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64"/>
  <workbookPr defaultThemeVersion="124226"/>
  <mc:AlternateContent xmlns:mc="http://schemas.openxmlformats.org/markup-compatibility/2006">
    <mc:Choice Requires="x15">
      <x15ac:absPath xmlns:x15ac="http://schemas.microsoft.com/office/spreadsheetml/2010/11/ac" url="O:\Инвестиционная программа\!ИП 2021\Таблицы для приказа\"/>
    </mc:Choice>
  </mc:AlternateContent>
  <xr:revisionPtr revIDLastSave="0" documentId="13_ncr:1_{74D4E37D-5822-4AFD-BE6D-08A7099531FE}" xr6:coauthVersionLast="36" xr6:coauthVersionMax="36" xr10:uidLastSave="{00000000-0000-0000-0000-000000000000}"/>
  <bookViews>
    <workbookView xWindow="0" yWindow="0" windowWidth="28800" windowHeight="11625" tabRatio="864" xr2:uid="{00000000-000D-0000-FFFF-FFFF00000000}"/>
  </bookViews>
  <sheets>
    <sheet name="приложение 1, таблица № 1" sheetId="1" r:id="rId1"/>
    <sheet name="Таблица № 2" sheetId="4" r:id="rId2"/>
    <sheet name="Таблица 3.1, 2018" sheetId="38" r:id="rId3"/>
    <sheet name="Таблица 3.2, 2019" sheetId="39" r:id="rId4"/>
    <sheet name="Таблица 3.3, 2020" sheetId="40" r:id="rId5"/>
    <sheet name="Таблица 3.4, 2021" sheetId="41" r:id="rId6"/>
    <sheet name="Таблица 3.5 2022" sheetId="42" r:id="rId7"/>
    <sheet name="Таблица 3.6, 2023" sheetId="43" r:id="rId8"/>
    <sheet name="Таблица 3.7, 2024" sheetId="44" r:id="rId9"/>
    <sheet name="Таблица 3.8, 2025" sheetId="45" r:id="rId10"/>
    <sheet name="Таблица 3.9, 2026" sheetId="46" r:id="rId11"/>
    <sheet name="Таблица 3.10, 2027" sheetId="47" r:id="rId12"/>
    <sheet name="Таблица 3.11, 2028" sheetId="48" r:id="rId13"/>
    <sheet name="Таблица 3.12, 2029" sheetId="49" r:id="rId14"/>
    <sheet name="Таблица 3.13, 2030" sheetId="50" r:id="rId15"/>
    <sheet name="Таблица 3.14, 2031" sheetId="51" r:id="rId16"/>
    <sheet name="Таблица 3.15, 2032" sheetId="52" r:id="rId17"/>
    <sheet name="Таблица 3.16, 2033" sheetId="53" r:id="rId18"/>
    <sheet name="Таблица 3.17, 2034" sheetId="54" r:id="rId19"/>
    <sheet name="Таблица 3.18, 2035" sheetId="55" r:id="rId20"/>
    <sheet name="Таблица 4.1 2018" sheetId="16" r:id="rId21"/>
    <sheet name="Таблица 4.2 2019" sheetId="21" r:id="rId22"/>
    <sheet name="Таблица 4.3 2020" sheetId="22" r:id="rId23"/>
    <sheet name="Таблица 4.4 2021" sheetId="23" r:id="rId24"/>
    <sheet name="Таблица 4.5 2022" sheetId="24" r:id="rId25"/>
    <sheet name="Таблица 4.6, 2023" sheetId="25" r:id="rId26"/>
    <sheet name="Таблица 4.7, 2024" sheetId="26" r:id="rId27"/>
    <sheet name="Таблица 4.8,2025" sheetId="27" r:id="rId28"/>
    <sheet name="Таблица 4.9,2026" sheetId="28" r:id="rId29"/>
    <sheet name="Таблица 4.10, 2027" sheetId="29" r:id="rId30"/>
    <sheet name="Таблица 4.11, 2028" sheetId="30" r:id="rId31"/>
    <sheet name="Таблица 4.12, 2029" sheetId="31" r:id="rId32"/>
    <sheet name="Таблица 4.13, 2030" sheetId="32" r:id="rId33"/>
    <sheet name="Таблица 4.14, 2031" sheetId="33" r:id="rId34"/>
    <sheet name="Таблица 4.15, 2032" sheetId="34" r:id="rId35"/>
    <sheet name="Таблица 4.16, 2033" sheetId="35" r:id="rId36"/>
    <sheet name="Таблица 4.17, 2034" sheetId="36" r:id="rId37"/>
    <sheet name="Таблица 4.18, 2035" sheetId="37" r:id="rId38"/>
    <sheet name="Таблица 5" sheetId="8" r:id="rId39"/>
    <sheet name="Таблица 6" sheetId="7" r:id="rId40"/>
  </sheets>
  <externalReferences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</externalReferences>
  <definedNames>
    <definedName name="\0">#REF!</definedName>
    <definedName name="\a">#REF!</definedName>
    <definedName name="\m">#REF!</definedName>
    <definedName name="\n">#REF!</definedName>
    <definedName name="\o">#REF!</definedName>
    <definedName name="__123Graph_A" hidden="1">[1]Кедровский!#REF!</definedName>
    <definedName name="__123Graph_AGraph1" hidden="1">[1]Кедровский!#REF!</definedName>
    <definedName name="__123Graph_AGraph2" hidden="1">[1]Кедровский!#REF!</definedName>
    <definedName name="__123Graph_AGraph3" hidden="1">[1]Кедровский!#REF!</definedName>
    <definedName name="__123Graph_AGraph4" hidden="1">[1]Кедровский!#REF!</definedName>
    <definedName name="__123Graph_X" hidden="1">[1]Кедровский!#REF!</definedName>
    <definedName name="__123Graph_XGraph1" hidden="1">[1]Кедровский!#REF!</definedName>
    <definedName name="__123Graph_XGraph2" hidden="1">[1]Кедровский!#REF!</definedName>
    <definedName name="__123Graph_XGraph3" hidden="1">[1]Кедровский!#REF!</definedName>
    <definedName name="__123Graph_XGraph4" hidden="1">[1]Кедровский!#REF!</definedName>
    <definedName name="__IntlFixup" hidden="1">TRUE</definedName>
    <definedName name="_123Graph_XGraph4" hidden="1">#REF!</definedName>
    <definedName name="_A">#REF!</definedName>
    <definedName name="_B">#REF!</definedName>
    <definedName name="_C">#REF!</definedName>
    <definedName name="_C370000">#REF!</definedName>
    <definedName name="_D">#REF!</definedName>
    <definedName name="_E">#REF!</definedName>
    <definedName name="_F">#REF!</definedName>
    <definedName name="_рг">#REF!</definedName>
    <definedName name="_xlnm._FilterDatabase" localSheetId="20" hidden="1">'Таблица 4.1 2018'!$A$12:$AV$171</definedName>
    <definedName name="_xlnm._FilterDatabase" localSheetId="21" hidden="1">'Таблица 4.2 2019'!$A$9:$AV$9</definedName>
    <definedName name="_xlnm._FilterDatabase" localSheetId="22" hidden="1">'Таблица 4.3 2020'!$A$9:$AV$9</definedName>
    <definedName name="_xlnm._FilterDatabase" localSheetId="23" hidden="1">'Таблица 4.4 2021'!$A$9:$AV$170</definedName>
    <definedName name="_xlnm._FilterDatabase" localSheetId="24" hidden="1">'Таблица 4.5 2022'!$A$9:$AV$9</definedName>
    <definedName name="_xlnm._FilterDatabase" localSheetId="38" hidden="1">'Таблица 5'!#REF!</definedName>
    <definedName name="_xlnm._FilterDatabase" localSheetId="39" hidden="1">'Таблица 6'!$A$9:$FV$168</definedName>
    <definedName name="_xlnm._FilterDatabase" hidden="1">#REF!</definedName>
    <definedName name="a">#REF!</definedName>
    <definedName name="AccessDatabase" hidden="1">"C:\My Documents\vlad\Var_2\can270398v2t05.mdb"</definedName>
    <definedName name="AFamorts">#REF!</definedName>
    <definedName name="AFamorttnr96">#REF!</definedName>
    <definedName name="AFassistech">#REF!</definedName>
    <definedName name="AFfraisfi">#REF!</definedName>
    <definedName name="AFimpoA">#REF!</definedName>
    <definedName name="AFparité">#REF!</definedName>
    <definedName name="AFtaxexport">#REF!</definedName>
    <definedName name="alumina_mt">#REF!</definedName>
    <definedName name="alumina_price">#REF!</definedName>
    <definedName name="anscount" hidden="1">1</definedName>
    <definedName name="asd">#N/A</definedName>
    <definedName name="b">#REF!</definedName>
    <definedName name="Balance_Sheet">#REF!</definedName>
    <definedName name="bbbbbb">#N/A</definedName>
    <definedName name="Beg_Bal">#REF!</definedName>
    <definedName name="Button_130">"can270398v2t05_Выпуск__реализация__запасы_Таблица"</definedName>
    <definedName name="calculations">#REF!</definedName>
    <definedName name="Capital_Purchases">#REF!</definedName>
    <definedName name="Company">[2]spisok!$J$3:$J$46</definedName>
    <definedName name="CompOt">#N/A</definedName>
    <definedName name="CompRas">#N/A</definedName>
    <definedName name="CP">[2]spisok!$B$108:$B$114</definedName>
    <definedName name="csDesignMode">1</definedName>
    <definedName name="curs">#REF!</definedName>
    <definedName name="d">#REF!</definedName>
    <definedName name="d_r">#REF!</definedName>
    <definedName name="da">#REF!</definedName>
    <definedName name="Data">#REF!</definedName>
    <definedName name="del">#REF!</definedName>
    <definedName name="Depreciation_Schedule">#REF!</definedName>
    <definedName name="DMRUR">#REF!</definedName>
    <definedName name="DTL_B_1">#N/A</definedName>
    <definedName name="DTL_C_1">#N/A</definedName>
    <definedName name="DTL_C_ASSETS_2_1">#N/A</definedName>
    <definedName name="DTL_C_ASSETS_3_1">#N/A</definedName>
    <definedName name="DTL_C_CAPITAL_4_1">#N/A</definedName>
    <definedName name="DTL_C_CAPITAL_5_1">#N/A</definedName>
    <definedName name="DTL_C_EXPENSES_1_1">#N/A</definedName>
    <definedName name="DTL_C_EXPENSES_2_1">#N/A</definedName>
    <definedName name="DTL_C_INCOME_1_1">#N/A</definedName>
    <definedName name="DTL_C_LIABILITIES_3_1">#N/A</definedName>
    <definedName name="DTL_C_LIABILITIES_4_1">#N/A</definedName>
    <definedName name="DTL_C_SUSPENSE_5_1">#N/A</definedName>
    <definedName name="DTL_C_SUSPENSE_6_1">#N/A</definedName>
    <definedName name="DTL_D_ASSETS_2_1">#N/A</definedName>
    <definedName name="DTL_D_ASSETS_3_1">#N/A</definedName>
    <definedName name="DTL_D_CAPITAL_4_1">#N/A</definedName>
    <definedName name="DTL_D_CAPITAL_5_1">#N/A</definedName>
    <definedName name="DTL_D_EXPENSES_1_1">#N/A</definedName>
    <definedName name="DTL_D_EXPENSES_2_1">#N/A</definedName>
    <definedName name="DTL_D_INCOME_1_1">#N/A</definedName>
    <definedName name="DTL_D_LIABILITIES_3_1">#N/A</definedName>
    <definedName name="DTL_D_LIABILITIES_4_1">#N/A</definedName>
    <definedName name="DTL_D_SUSPENSE_5_1">#N/A</definedName>
    <definedName name="DTL_D_SUSPENSE_6_1">#N/A</definedName>
    <definedName name="DTL_E_1">#N/A</definedName>
    <definedName name="DTL_E_ASSETS_2_1">#N/A</definedName>
    <definedName name="DTL_E_ASSETS_3_1">#N/A</definedName>
    <definedName name="DTL_E_CAPITAL_4_1">#N/A</definedName>
    <definedName name="DTL_E_CAPITAL_5_1">#N/A</definedName>
    <definedName name="DTL_E_EXPENSES_1_1">#N/A</definedName>
    <definedName name="DTL_E_EXPENSES_2_1">#N/A</definedName>
    <definedName name="DTL_E_INCOME_1_1">#N/A</definedName>
    <definedName name="DTL_E_LIABILITIES_3_1">#N/A</definedName>
    <definedName name="DTL_E_LIABILITIES_4_1">#N/A</definedName>
    <definedName name="DTL_E_SUSPENSE_5_1">#N/A</definedName>
    <definedName name="DTL_E_SUSPENSE_6_1">#N/A</definedName>
    <definedName name="DTL_F_1">#N/A</definedName>
    <definedName name="DTL_F_ASSETS_2_1">#N/A</definedName>
    <definedName name="DTL_F_ASSETS_3_1">#N/A</definedName>
    <definedName name="DTL_F_CAPITAL_4_1">#N/A</definedName>
    <definedName name="DTL_F_CAPITAL_5_1">#N/A</definedName>
    <definedName name="DTL_F_EXPENSES_1_1">#N/A</definedName>
    <definedName name="DTL_F_EXPENSES_2_1">#N/A</definedName>
    <definedName name="DTL_F_INCOME_1_1">#N/A</definedName>
    <definedName name="DTL_F_LIABILITIES_3_1">#N/A</definedName>
    <definedName name="DTL_F_LIABILITIES_4_1">#N/A</definedName>
    <definedName name="DTL_F_SUSPENSE_5_1">#N/A</definedName>
    <definedName name="DTL_F_SUSPENSE_6_1">#N/A</definedName>
    <definedName name="DTL_G_1">#N/A</definedName>
    <definedName name="DTL_G_ASSETS_2_1">#N/A</definedName>
    <definedName name="DTL_G_ASSETS_3_1">#N/A</definedName>
    <definedName name="DTL_G_CAPITAL_4_1">#N/A</definedName>
    <definedName name="DTL_G_CAPITAL_5_1">#N/A</definedName>
    <definedName name="DTL_G_EXPENSES_1_1">#N/A</definedName>
    <definedName name="DTL_G_EXPENSES_2_1">#N/A</definedName>
    <definedName name="DTL_G_INCOME_1_1">#N/A</definedName>
    <definedName name="DTL_G_LIABILITIES_3_1">#N/A</definedName>
    <definedName name="DTL_G_LIABILITIES_4_1">#N/A</definedName>
    <definedName name="DTL_G_SUSPENSE_5_1">#N/A</definedName>
    <definedName name="DTL_G_SUSPENSE_6_1">#N/A</definedName>
    <definedName name="DTL_H___1703__1_1">#N/A</definedName>
    <definedName name="DTL_H___1707__2_1">#N/A</definedName>
    <definedName name="DTL_H__1_1">#N/A</definedName>
    <definedName name="DTL_H_1">#N/A</definedName>
    <definedName name="DTL_H_ASSETS_2_1">#N/A</definedName>
    <definedName name="DTL_H_ASSETS_3_1">#N/A</definedName>
    <definedName name="DTL_H_CAPITAL_4_1">#N/A</definedName>
    <definedName name="DTL_H_CAPITAL_5_1">#N/A</definedName>
    <definedName name="DTL_H_CRN__2035___3__1_1">#N/A</definedName>
    <definedName name="DTL_H_CRN__2072___3__2_1">#N/A</definedName>
    <definedName name="DTL_H_CRN__2073___3__3_1">#N/A</definedName>
    <definedName name="DTL_H_CRN__2074___3__4_1">#N/A</definedName>
    <definedName name="DTL_H_CRN__2075___3__5_1">#N/A</definedName>
    <definedName name="DTL_H_CRN__2202___3__6_1">#N/A</definedName>
    <definedName name="DTL_H_CRN__2212___3__7_1">#N/A</definedName>
    <definedName name="DTL_H_CRN__2213___3__8_1">#N/A</definedName>
    <definedName name="DTL_H_CRN__2214___3__9_1">#N/A</definedName>
    <definedName name="DTL_H_CRN__2215___3__10_1">#N/A</definedName>
    <definedName name="DTL_H_CRN__2318___3__11_1">#N/A</definedName>
    <definedName name="DTL_H_CRN__2321___3__12_1">#N/A</definedName>
    <definedName name="DTL_H_CRN__2323___3__13_1">#N/A</definedName>
    <definedName name="DTL_H_CRN__2356___3__14_1">#N/A</definedName>
    <definedName name="DTL_H_CRN__2370___3__15_1">#N/A</definedName>
    <definedName name="DTL_H_CRN__4377___3__16_1">#N/A</definedName>
    <definedName name="DTL_H_CRN__4378___3__17_1">#N/A</definedName>
    <definedName name="DTL_H_CRN__5521___3__18_1">#N/A</definedName>
    <definedName name="DTL_H_CRN__5522___3__19_1">#N/A</definedName>
    <definedName name="DTL_H_CRN__5523___3__20_1">#N/A</definedName>
    <definedName name="DTL_H_CRN__5524___3__21_1">#N/A</definedName>
    <definedName name="DTL_H_CRN__6020___3__22_1">#N/A</definedName>
    <definedName name="DTL_H_CRN__6055___3__23_1">#N/A</definedName>
    <definedName name="DTL_H_CRN__6063___3__24_1">#N/A</definedName>
    <definedName name="DTL_H_CRN__6478___3__25_1">#N/A</definedName>
    <definedName name="DTL_H_CRN__6505___3__26_1">#N/A</definedName>
    <definedName name="DTL_H_CRN__6507___3__27_1">#N/A</definedName>
    <definedName name="DTL_H_CRN__6543___3__28_1">#N/A</definedName>
    <definedName name="DTL_H_CRNE_1_1">#N/A</definedName>
    <definedName name="DTL_H_EXPENSES_1_1">#N/A</definedName>
    <definedName name="DTL_H_EXPENSES_2_1">#N/A</definedName>
    <definedName name="DTL_H_INCOME_1_1">#N/A</definedName>
    <definedName name="DTL_H_LIABILITIES_3_1">#N/A</definedName>
    <definedName name="DTL_H_LIABILITIES_4_1">#N/A</definedName>
    <definedName name="DTL_H_SUSPENSE_5_1">#N/A</definedName>
    <definedName name="DTL_H_SUSPENSE_6_1">#N/A</definedName>
    <definedName name="DTL_I_1">#N/A</definedName>
    <definedName name="DTL_I_ASSETS_2_1">#N/A</definedName>
    <definedName name="DTL_I_ASSETS_3_1">#N/A</definedName>
    <definedName name="DTL_I_CAPITAL_4_1">#N/A</definedName>
    <definedName name="DTL_I_CAPITAL_5_1">#N/A</definedName>
    <definedName name="DTL_I_CNC_STOCK_1_1">#N/A</definedName>
    <definedName name="DTL_I_CNI1__STOCK_1_1">#N/A</definedName>
    <definedName name="DTL_I_CNI2__STOCK_2_1">#N/A</definedName>
    <definedName name="DTL_I_CNIIV_STOCK_3_1">#N/A</definedName>
    <definedName name="DTL_I_EXPENSES_1_1">#N/A</definedName>
    <definedName name="DTL_I_EXPENSES_2_1">#N/A</definedName>
    <definedName name="DTL_I_INCOME_1_1">#N/A</definedName>
    <definedName name="DTL_I_LIABILITIES_3_1">#N/A</definedName>
    <definedName name="DTL_I_LIABILITIES_4_1">#N/A</definedName>
    <definedName name="DTL_I_SUSPENSE_5_1">#N/A</definedName>
    <definedName name="DTL_I_SUSPENSE_6_1">#N/A</definedName>
    <definedName name="DTL_J_1">#N/A</definedName>
    <definedName name="DTL_J_ASSETS_2_1">#N/A</definedName>
    <definedName name="DTL_J_ASSETS_3_1">#N/A</definedName>
    <definedName name="DTL_J_CAPITAL_4_1">#N/A</definedName>
    <definedName name="DTL_J_CAPITAL_5_1">#N/A</definedName>
    <definedName name="DTL_J_EXPENSES_1_1">#N/A</definedName>
    <definedName name="DTL_J_EXPENSES_2_1">#N/A</definedName>
    <definedName name="DTL_J_INCOME_1_1">#N/A</definedName>
    <definedName name="DTL_J_LIABILITIES_3_1">#N/A</definedName>
    <definedName name="DTL_J_LIABILITIES_4_1">#N/A</definedName>
    <definedName name="DTL_J_SUSPENSE_5_1">#N/A</definedName>
    <definedName name="DTL_J_SUSPENSE_6_1">#N/A</definedName>
    <definedName name="DTL_K_ASSETS_2_1">#N/A</definedName>
    <definedName name="DTL_K_ASSETS_3_1">#N/A</definedName>
    <definedName name="DTL_K_CAPITAL_4_1">#N/A</definedName>
    <definedName name="DTL_K_CAPITAL_5_1">#N/A</definedName>
    <definedName name="DTL_K_EXPENSES_1_1">#N/A</definedName>
    <definedName name="DTL_K_EXPENSES_2_1">#N/A</definedName>
    <definedName name="DTL_K_INCOME_1_1">#N/A</definedName>
    <definedName name="DTL_K_LIABILITIES_3_1">#N/A</definedName>
    <definedName name="DTL_K_LIABILITIES_4_1">#N/A</definedName>
    <definedName name="DTL_K_SUSPENSE_5_1">#N/A</definedName>
    <definedName name="DTL_K_SUSPENSE_6_1">#N/A</definedName>
    <definedName name="DTL_L_ASSETS_2_1">#N/A</definedName>
    <definedName name="DTL_L_ASSETS_3_1">#N/A</definedName>
    <definedName name="DTL_L_CAPITAL_4_1">#N/A</definedName>
    <definedName name="DTL_L_CAPITAL_5_1">#N/A</definedName>
    <definedName name="DTL_L_EXPENSES_1_1">#N/A</definedName>
    <definedName name="DTL_L_EXPENSES_2_1">#N/A</definedName>
    <definedName name="DTL_L_INCOME_1_1">#N/A</definedName>
    <definedName name="DTL_L_LIABILITIES_3_1">#N/A</definedName>
    <definedName name="DTL_L_LIABILITIES_4_1">#N/A</definedName>
    <definedName name="DTL_L_SUSPENSE_5_1">#N/A</definedName>
    <definedName name="DTL_L_SUSPENSE_6_1">#N/A</definedName>
    <definedName name="DTL_M_ASSETS_2_1">#N/A</definedName>
    <definedName name="DTL_M_ASSETS_3_1">#N/A</definedName>
    <definedName name="DTL_M_CAPITAL_4_1">#N/A</definedName>
    <definedName name="DTL_M_CAPITAL_5_1">#N/A</definedName>
    <definedName name="DTL_M_EXPENSES_1_1">#N/A</definedName>
    <definedName name="DTL_M_EXPENSES_2_1">#N/A</definedName>
    <definedName name="DTL_M_INCOME_1_1">#N/A</definedName>
    <definedName name="DTL_M_LIABILITIES_3_1">#N/A</definedName>
    <definedName name="DTL_M_LIABILITIES_4_1">#N/A</definedName>
    <definedName name="DTL_M_SUSPENSE_5_1">#N/A</definedName>
    <definedName name="DTL_M_SUSPENSE_6_1">#N/A</definedName>
    <definedName name="DTL_N_ASSETS_2_1">#N/A</definedName>
    <definedName name="DTL_N_ASSETS_3_1">#N/A</definedName>
    <definedName name="DTL_N_CAPITAL_4_1">#N/A</definedName>
    <definedName name="DTL_N_CAPITAL_5_1">#N/A</definedName>
    <definedName name="DTL_N_CNC_STOCK_1_1">#N/A</definedName>
    <definedName name="DTL_N_CNI1__STOCK_1_1">#N/A</definedName>
    <definedName name="DTL_N_CNI2__STOCK_2_1">#N/A</definedName>
    <definedName name="DTL_N_CNIIV_STOCK_3_1">#N/A</definedName>
    <definedName name="DTL_N_EXPENSES_1_1">#N/A</definedName>
    <definedName name="DTL_N_EXPENSES_2_1">#N/A</definedName>
    <definedName name="DTL_N_INCOME_1_1">#N/A</definedName>
    <definedName name="DTL_N_LIABILITIES_3_1">#N/A</definedName>
    <definedName name="DTL_N_LIABILITIES_4_1">#N/A</definedName>
    <definedName name="DTL_N_SUSPENSE_5_1">#N/A</definedName>
    <definedName name="DTL_N_SUSPENSE_6_1">#N/A</definedName>
    <definedName name="DTL_O_CNC_STOCK_1_1">#N/A</definedName>
    <definedName name="DTL_O_CNI1__STOCK_1_1">#N/A</definedName>
    <definedName name="DTL_O_CNI2__STOCK_2_1">#N/A</definedName>
    <definedName name="DTL_O_CNIIV_STOCK_3_1">#N/A</definedName>
    <definedName name="DTL_P_CNC_STOCK_1_1">#N/A</definedName>
    <definedName name="DTL_P_CNI1__STOCK_1_1">#N/A</definedName>
    <definedName name="DTL_P_CNI2__STOCK_2_1">#N/A</definedName>
    <definedName name="DTL_P_CNIIV_STOCK_3_1">#N/A</definedName>
    <definedName name="DTL_R_CNC_STOCK_1_1">#N/A</definedName>
    <definedName name="DTL_R_CNI1__STOCK_1_1">#N/A</definedName>
    <definedName name="DTL_R_CNI2__STOCK_2_1">#N/A</definedName>
    <definedName name="DTL_R_CNIIV_STOCK_3_1">#N/A</definedName>
    <definedName name="DTL_S_CNC_STOCK_1_1">#N/A</definedName>
    <definedName name="DTL_S_CNI1__STOCK_1_1">#N/A</definedName>
    <definedName name="DTL_S_CNI2__STOCK_2_1">#N/A</definedName>
    <definedName name="DTL_S_CNIIV_STOCK_3_1">#N/A</definedName>
    <definedName name="DTL_SumIf___1703__1_1">#N/A</definedName>
    <definedName name="DTL_SumIf___1707__2_1">#N/A</definedName>
    <definedName name="DTL_SumIf__1_1">#N/A</definedName>
    <definedName name="DTL_SumIf_ASSETS_2_1">#N/A</definedName>
    <definedName name="DTL_SumIf_ASSETS_3_1">#N/A</definedName>
    <definedName name="DTL_SumIf_CAPITAL_4_1">#N/A</definedName>
    <definedName name="DTL_SumIf_CAPITAL_5_1">#N/A</definedName>
    <definedName name="DTL_SumIf_CNC_STOCK_1_1">#N/A</definedName>
    <definedName name="DTL_SumIf_CNI1__STOCK_1_1">#N/A</definedName>
    <definedName name="DTL_SumIf_CNI2__STOCK_2_1">#N/A</definedName>
    <definedName name="DTL_SumIf_CNIIV_STOCK_3_1">#N/A</definedName>
    <definedName name="DTL_SumIf_CRN__2035___3__1_1">#N/A</definedName>
    <definedName name="DTL_SumIf_CRN__2072___3__2_1">#N/A</definedName>
    <definedName name="DTL_SumIf_CRN__2073___3__3_1">#N/A</definedName>
    <definedName name="DTL_SumIf_CRN__2074___3__4_1">#N/A</definedName>
    <definedName name="DTL_SumIf_CRN__2075___3__5_1">#N/A</definedName>
    <definedName name="DTL_SumIf_CRN__2202___3__6_1">#N/A</definedName>
    <definedName name="DTL_SumIf_CRN__2212___3__7_1">#N/A</definedName>
    <definedName name="DTL_SumIf_CRN__2213___3__8_1">#N/A</definedName>
    <definedName name="DTL_SumIf_CRN__2214___3__9_1">#N/A</definedName>
    <definedName name="DTL_SumIf_CRN__2215___3__10_1">#N/A</definedName>
    <definedName name="DTL_SumIf_CRN__2318___3__11_1">#N/A</definedName>
    <definedName name="DTL_SumIf_CRN__2321___3__12_1">#N/A</definedName>
    <definedName name="DTL_SumIf_CRN__2323___3__13_1">#N/A</definedName>
    <definedName name="DTL_SumIf_CRN__2356___3__14_1">#N/A</definedName>
    <definedName name="DTL_SumIf_CRN__2370___3__15_1">#N/A</definedName>
    <definedName name="DTL_SumIf_CRN__4377___3__16_1">#N/A</definedName>
    <definedName name="DTL_SumIf_CRN__4378___3__17_1">#N/A</definedName>
    <definedName name="DTL_SumIf_CRN__5521___3__18_1">#N/A</definedName>
    <definedName name="DTL_SumIf_CRN__5522___3__19_1">#N/A</definedName>
    <definedName name="DTL_SumIf_CRN__5523___3__20_1">#N/A</definedName>
    <definedName name="DTL_SumIf_CRN__5524___3__21_1">#N/A</definedName>
    <definedName name="DTL_SumIf_CRN__6020___3__22_1">#N/A</definedName>
    <definedName name="DTL_SumIf_CRN__6055___3__23_1">#N/A</definedName>
    <definedName name="DTL_SumIf_CRN__6063___3__24_1">#N/A</definedName>
    <definedName name="DTL_SumIf_CRN__6478___3__25_1">#N/A</definedName>
    <definedName name="DTL_SumIf_CRN__6505___3__26_1">#N/A</definedName>
    <definedName name="DTL_SumIf_CRN__6507___3__27_1">#N/A</definedName>
    <definedName name="DTL_SumIf_CRN__6543___3__28_1">#N/A</definedName>
    <definedName name="DTL_SumIf_EXPENSES_1_1">#N/A</definedName>
    <definedName name="DTL_SumIf_EXPENSES_2_1">#N/A</definedName>
    <definedName name="DTL_SumIf_INCOME_1_1">#N/A</definedName>
    <definedName name="DTL_SumIf_LIABILITIES_3_1">#N/A</definedName>
    <definedName name="DTL_SumIf_LIABILITIES_4_1">#N/A</definedName>
    <definedName name="DTL_SumIf_SUSPENSE_5_1">#N/A</definedName>
    <definedName name="DTL_SumIf_SUSPENSE_6_1">#N/A</definedName>
    <definedName name="DTL_T_CNC_STOCK_1_1">#N/A</definedName>
    <definedName name="DTL_T_CNI1__STOCK_1_1">#N/A</definedName>
    <definedName name="DTL_T_CNI2__STOCK_2_1">#N/A</definedName>
    <definedName name="DTL_T_CNIIV_STOCK_3_1">#N/A</definedName>
    <definedName name="e">#REF!</definedName>
    <definedName name="ee">#REF!</definedName>
    <definedName name="End_Bal">#REF!</definedName>
    <definedName name="ew">#N/A</definedName>
    <definedName name="Expas">#REF!</definedName>
    <definedName name="export_year">#REF!</definedName>
    <definedName name="Extra_Pay">#REF!</definedName>
    <definedName name="f">#REF!</definedName>
    <definedName name="fg">#N/A</definedName>
    <definedName name="Financing_Activities">#REF!</definedName>
    <definedName name="Form_211">#REF!</definedName>
    <definedName name="Form_214_40">#REF!</definedName>
    <definedName name="Form_214_41">#REF!</definedName>
    <definedName name="Form_215">#REF!</definedName>
    <definedName name="Form_626_p">#REF!</definedName>
    <definedName name="Format_info">#REF!</definedName>
    <definedName name="Fuel">#REF!</definedName>
    <definedName name="FuelP97">#REF!</definedName>
    <definedName name="Full_Print">#REF!</definedName>
    <definedName name="g">#REF!</definedName>
    <definedName name="gg">#REF!</definedName>
    <definedName name="gggg">#N/A</definedName>
    <definedName name="GoAssetChart">#N/A</definedName>
    <definedName name="GoBack">#N/A</definedName>
    <definedName name="GoBalanceSheet">#N/A</definedName>
    <definedName name="GoCashFlow">#N/A</definedName>
    <definedName name="god">[3]Титульный!$F$9</definedName>
    <definedName name="GoData">#N/A</definedName>
    <definedName name="GoIncomeChart">#N/A</definedName>
    <definedName name="GoIncomeChart1">#N/A</definedName>
    <definedName name="HEADER_BOTTOM">6</definedName>
    <definedName name="HEADER_BOTTOM_1">#N/A</definedName>
    <definedName name="Header_Row">ROW(#REF!)</definedName>
    <definedName name="hhhh">#N/A</definedName>
    <definedName name="iii" localSheetId="2">kk/1.81</definedName>
    <definedName name="iii" localSheetId="11">kk/1.81</definedName>
    <definedName name="iii" localSheetId="12">kk/1.81</definedName>
    <definedName name="iii" localSheetId="13">kk/1.81</definedName>
    <definedName name="iii" localSheetId="14">kk/1.81</definedName>
    <definedName name="iii" localSheetId="15">kk/1.81</definedName>
    <definedName name="iii" localSheetId="16">kk/1.81</definedName>
    <definedName name="iii" localSheetId="17">kk/1.81</definedName>
    <definedName name="iii" localSheetId="18">kk/1.81</definedName>
    <definedName name="iii" localSheetId="19">kk/1.81</definedName>
    <definedName name="iii" localSheetId="3">kk/1.81</definedName>
    <definedName name="iii" localSheetId="4">kk/1.81</definedName>
    <definedName name="iii" localSheetId="5">kk/1.81</definedName>
    <definedName name="iii" localSheetId="6">kk/1.81</definedName>
    <definedName name="iii" localSheetId="7">kk/1.81</definedName>
    <definedName name="iii" localSheetId="8">kk/1.81</definedName>
    <definedName name="iii" localSheetId="9">kk/1.81</definedName>
    <definedName name="iii" localSheetId="10">kk/1.81</definedName>
    <definedName name="iii" localSheetId="29">kk/1.81</definedName>
    <definedName name="iii" localSheetId="30">kk/1.81</definedName>
    <definedName name="iii" localSheetId="31">kk/1.81</definedName>
    <definedName name="iii" localSheetId="32">kk/1.81</definedName>
    <definedName name="iii" localSheetId="33">kk/1.81</definedName>
    <definedName name="iii" localSheetId="34">kk/1.81</definedName>
    <definedName name="iii" localSheetId="35">kk/1.81</definedName>
    <definedName name="iii" localSheetId="36">kk/1.81</definedName>
    <definedName name="iii" localSheetId="37">kk/1.81</definedName>
    <definedName name="iii" localSheetId="21">kk/1.81</definedName>
    <definedName name="iii" localSheetId="22">kk/1.81</definedName>
    <definedName name="iii" localSheetId="23">kk/1.81</definedName>
    <definedName name="iii" localSheetId="24">kk/1.81</definedName>
    <definedName name="iii" localSheetId="25">kk/1.81</definedName>
    <definedName name="iii" localSheetId="26">kk/1.81</definedName>
    <definedName name="iii" localSheetId="27">kk/1.81</definedName>
    <definedName name="iii" localSheetId="28">kk/1.81</definedName>
    <definedName name="iii">kk/1.81</definedName>
    <definedName name="iiii" localSheetId="2">kk/1.81</definedName>
    <definedName name="iiii" localSheetId="11">kk/1.81</definedName>
    <definedName name="iiii" localSheetId="12">kk/1.81</definedName>
    <definedName name="iiii" localSheetId="13">kk/1.81</definedName>
    <definedName name="iiii" localSheetId="14">kk/1.81</definedName>
    <definedName name="iiii" localSheetId="15">kk/1.81</definedName>
    <definedName name="iiii" localSheetId="16">kk/1.81</definedName>
    <definedName name="iiii" localSheetId="17">kk/1.81</definedName>
    <definedName name="iiii" localSheetId="18">kk/1.81</definedName>
    <definedName name="iiii" localSheetId="19">kk/1.81</definedName>
    <definedName name="iiii" localSheetId="3">kk/1.81</definedName>
    <definedName name="iiii" localSheetId="4">kk/1.81</definedName>
    <definedName name="iiii" localSheetId="5">kk/1.81</definedName>
    <definedName name="iiii" localSheetId="6">kk/1.81</definedName>
    <definedName name="iiii" localSheetId="7">kk/1.81</definedName>
    <definedName name="iiii" localSheetId="8">kk/1.81</definedName>
    <definedName name="iiii" localSheetId="9">kk/1.81</definedName>
    <definedName name="iiii" localSheetId="10">kk/1.81</definedName>
    <definedName name="iiii" localSheetId="29">kk/1.81</definedName>
    <definedName name="iiii" localSheetId="30">kk/1.81</definedName>
    <definedName name="iiii" localSheetId="31">kk/1.81</definedName>
    <definedName name="iiii" localSheetId="32">kk/1.81</definedName>
    <definedName name="iiii" localSheetId="33">kk/1.81</definedName>
    <definedName name="iiii" localSheetId="34">kk/1.81</definedName>
    <definedName name="iiii" localSheetId="35">kk/1.81</definedName>
    <definedName name="iiii" localSheetId="36">kk/1.81</definedName>
    <definedName name="iiii" localSheetId="37">kk/1.81</definedName>
    <definedName name="iiii" localSheetId="21">kk/1.81</definedName>
    <definedName name="iiii" localSheetId="22">kk/1.81</definedName>
    <definedName name="iiii" localSheetId="23">kk/1.81</definedName>
    <definedName name="iiii" localSheetId="24">kk/1.81</definedName>
    <definedName name="iiii" localSheetId="25">kk/1.81</definedName>
    <definedName name="iiii" localSheetId="26">kk/1.81</definedName>
    <definedName name="iiii" localSheetId="27">kk/1.81</definedName>
    <definedName name="iiii" localSheetId="28">kk/1.81</definedName>
    <definedName name="iiii">kk/1.81</definedName>
    <definedName name="Income_Statement_1">#REF!</definedName>
    <definedName name="Income_Statement_2">#REF!</definedName>
    <definedName name="Income_Statement_3">#REF!</definedName>
    <definedName name="Int">#REF!</definedName>
    <definedName name="Interest_Rate">#REF!</definedName>
    <definedName name="Ist">[2]spisok!$B$71:$B$87</definedName>
    <definedName name="jjjjjj">#N/A</definedName>
    <definedName name="k">#N/A</definedName>
    <definedName name="kurs">#REF!</definedName>
    <definedName name="Last_Row">#N/A</definedName>
    <definedName name="libir6m">#REF!</definedName>
    <definedName name="limcount" hidden="1">1</definedName>
    <definedName name="list">[4]list!$A$1:$A$3</definedName>
    <definedName name="list2">[4]list!$A$6:$A$11</definedName>
    <definedName name="list33">#REF!</definedName>
    <definedName name="list44">#REF!</definedName>
    <definedName name="list45">#REF!</definedName>
    <definedName name="list58">#REF!</definedName>
    <definedName name="list66">#REF!</definedName>
    <definedName name="lista">#REF!</definedName>
    <definedName name="LME">#REF!</definedName>
    <definedName name="Loan_Amount">#REF!</definedName>
    <definedName name="Loan_Start">#REF!</definedName>
    <definedName name="Loan_Years">#REF!</definedName>
    <definedName name="mamamia">#REF!</definedName>
    <definedName name="ME">[2]spisok!$B$100:$B$105</definedName>
    <definedName name="mm">#N/A</definedName>
    <definedName name="nn" localSheetId="2">kk/1.81</definedName>
    <definedName name="nn" localSheetId="11">kk/1.81</definedName>
    <definedName name="nn" localSheetId="12">kk/1.81</definedName>
    <definedName name="nn" localSheetId="13">kk/1.81</definedName>
    <definedName name="nn" localSheetId="14">kk/1.81</definedName>
    <definedName name="nn" localSheetId="15">kk/1.81</definedName>
    <definedName name="nn" localSheetId="16">kk/1.81</definedName>
    <definedName name="nn" localSheetId="17">kk/1.81</definedName>
    <definedName name="nn" localSheetId="18">kk/1.81</definedName>
    <definedName name="nn" localSheetId="19">kk/1.81</definedName>
    <definedName name="nn" localSheetId="3">kk/1.81</definedName>
    <definedName name="nn" localSheetId="4">kk/1.81</definedName>
    <definedName name="nn" localSheetId="5">kk/1.81</definedName>
    <definedName name="nn" localSheetId="6">kk/1.81</definedName>
    <definedName name="nn" localSheetId="7">kk/1.81</definedName>
    <definedName name="nn" localSheetId="8">kk/1.81</definedName>
    <definedName name="nn" localSheetId="9">kk/1.81</definedName>
    <definedName name="nn" localSheetId="10">kk/1.81</definedName>
    <definedName name="nn" localSheetId="29">kk/1.81</definedName>
    <definedName name="nn" localSheetId="30">kk/1.81</definedName>
    <definedName name="nn" localSheetId="31">kk/1.81</definedName>
    <definedName name="nn" localSheetId="32">kk/1.81</definedName>
    <definedName name="nn" localSheetId="33">kk/1.81</definedName>
    <definedName name="nn" localSheetId="34">kk/1.81</definedName>
    <definedName name="nn" localSheetId="35">kk/1.81</definedName>
    <definedName name="nn" localSheetId="36">kk/1.81</definedName>
    <definedName name="nn" localSheetId="37">kk/1.81</definedName>
    <definedName name="nn" localSheetId="21">kk/1.81</definedName>
    <definedName name="nn" localSheetId="22">kk/1.81</definedName>
    <definedName name="nn" localSheetId="23">kk/1.81</definedName>
    <definedName name="nn" localSheetId="24">kk/1.81</definedName>
    <definedName name="nn" localSheetId="25">kk/1.81</definedName>
    <definedName name="nn" localSheetId="26">kk/1.81</definedName>
    <definedName name="nn" localSheetId="27">kk/1.81</definedName>
    <definedName name="nn" localSheetId="28">kk/1.81</definedName>
    <definedName name="nn">kk/1.81</definedName>
    <definedName name="nnnn" localSheetId="2">kk/1.81</definedName>
    <definedName name="nnnn" localSheetId="11">kk/1.81</definedName>
    <definedName name="nnnn" localSheetId="12">kk/1.81</definedName>
    <definedName name="nnnn" localSheetId="13">kk/1.81</definedName>
    <definedName name="nnnn" localSheetId="14">kk/1.81</definedName>
    <definedName name="nnnn" localSheetId="15">kk/1.81</definedName>
    <definedName name="nnnn" localSheetId="16">kk/1.81</definedName>
    <definedName name="nnnn" localSheetId="17">kk/1.81</definedName>
    <definedName name="nnnn" localSheetId="18">kk/1.81</definedName>
    <definedName name="nnnn" localSheetId="19">kk/1.81</definedName>
    <definedName name="nnnn" localSheetId="3">kk/1.81</definedName>
    <definedName name="nnnn" localSheetId="4">kk/1.81</definedName>
    <definedName name="nnnn" localSheetId="5">kk/1.81</definedName>
    <definedName name="nnnn" localSheetId="6">kk/1.81</definedName>
    <definedName name="nnnn" localSheetId="7">kk/1.81</definedName>
    <definedName name="nnnn" localSheetId="8">kk/1.81</definedName>
    <definedName name="nnnn" localSheetId="9">kk/1.81</definedName>
    <definedName name="nnnn" localSheetId="10">kk/1.81</definedName>
    <definedName name="nnnn" localSheetId="29">kk/1.81</definedName>
    <definedName name="nnnn" localSheetId="30">kk/1.81</definedName>
    <definedName name="nnnn" localSheetId="31">kk/1.81</definedName>
    <definedName name="nnnn" localSheetId="32">kk/1.81</definedName>
    <definedName name="nnnn" localSheetId="33">kk/1.81</definedName>
    <definedName name="nnnn" localSheetId="34">kk/1.81</definedName>
    <definedName name="nnnn" localSheetId="35">kk/1.81</definedName>
    <definedName name="nnnn" localSheetId="36">kk/1.81</definedName>
    <definedName name="nnnn" localSheetId="37">kk/1.81</definedName>
    <definedName name="nnnn" localSheetId="21">kk/1.81</definedName>
    <definedName name="nnnn" localSheetId="22">kk/1.81</definedName>
    <definedName name="nnnn" localSheetId="23">kk/1.81</definedName>
    <definedName name="nnnn" localSheetId="24">kk/1.81</definedName>
    <definedName name="nnnn" localSheetId="25">kk/1.81</definedName>
    <definedName name="nnnn" localSheetId="26">kk/1.81</definedName>
    <definedName name="nnnn" localSheetId="27">kk/1.81</definedName>
    <definedName name="nnnn" localSheetId="28">kk/1.81</definedName>
    <definedName name="nnnn">kk/1.81</definedName>
    <definedName name="Num_Pmt_Per_Year">#REF!</definedName>
    <definedName name="Number_of_Payments">MATCH(0.01,End_Bal,-1)+1</definedName>
    <definedName name="obnyl_no">[5]!obnyl_no</definedName>
    <definedName name="opr_sp_dnr">[5]!opr_sp_dnr</definedName>
    <definedName name="output_year">#REF!</definedName>
    <definedName name="PapExpas">#REF!</definedName>
    <definedName name="Pay_Date">#REF!</definedName>
    <definedName name="Pay_Num">#REF!</definedName>
    <definedName name="Payment_Date" localSheetId="2">DATE(YEAR([5]!Loan_Start),MONTH([5]!Loan_Start)+Payment_Number,DAY([5]!Loan_Start))</definedName>
    <definedName name="Payment_Date" localSheetId="11">DATE(YEAR([5]!Loan_Start),MONTH([5]!Loan_Start)+Payment_Number,DAY([5]!Loan_Start))</definedName>
    <definedName name="Payment_Date" localSheetId="12">DATE(YEAR([5]!Loan_Start),MONTH([5]!Loan_Start)+Payment_Number,DAY([5]!Loan_Start))</definedName>
    <definedName name="Payment_Date" localSheetId="13">DATE(YEAR([5]!Loan_Start),MONTH([5]!Loan_Start)+Payment_Number,DAY([5]!Loan_Start))</definedName>
    <definedName name="Payment_Date" localSheetId="14">DATE(YEAR([5]!Loan_Start),MONTH([5]!Loan_Start)+Payment_Number,DAY([5]!Loan_Start))</definedName>
    <definedName name="Payment_Date" localSheetId="15">DATE(YEAR([5]!Loan_Start),MONTH([5]!Loan_Start)+Payment_Number,DAY([5]!Loan_Start))</definedName>
    <definedName name="Payment_Date" localSheetId="16">DATE(YEAR([5]!Loan_Start),MONTH([5]!Loan_Start)+Payment_Number,DAY([5]!Loan_Start))</definedName>
    <definedName name="Payment_Date" localSheetId="17">DATE(YEAR([5]!Loan_Start),MONTH([5]!Loan_Start)+Payment_Number,DAY([5]!Loan_Start))</definedName>
    <definedName name="Payment_Date" localSheetId="18">DATE(YEAR([5]!Loan_Start),MONTH([5]!Loan_Start)+Payment_Number,DAY([5]!Loan_Start))</definedName>
    <definedName name="Payment_Date" localSheetId="19">DATE(YEAR([5]!Loan_Start),MONTH([5]!Loan_Start)+Payment_Number,DAY([5]!Loan_Start))</definedName>
    <definedName name="Payment_Date" localSheetId="3">DATE(YEAR([5]!Loan_Start),MONTH([5]!Loan_Start)+Payment_Number,DAY([5]!Loan_Start))</definedName>
    <definedName name="Payment_Date" localSheetId="4">DATE(YEAR([5]!Loan_Start),MONTH([5]!Loan_Start)+Payment_Number,DAY([5]!Loan_Start))</definedName>
    <definedName name="Payment_Date" localSheetId="5">DATE(YEAR([5]!Loan_Start),MONTH([5]!Loan_Start)+Payment_Number,DAY([5]!Loan_Start))</definedName>
    <definedName name="Payment_Date" localSheetId="6">DATE(YEAR([5]!Loan_Start),MONTH([5]!Loan_Start)+Payment_Number,DAY([5]!Loan_Start))</definedName>
    <definedName name="Payment_Date" localSheetId="7">DATE(YEAR([5]!Loan_Start),MONTH([5]!Loan_Start)+Payment_Number,DAY([5]!Loan_Start))</definedName>
    <definedName name="Payment_Date" localSheetId="8">DATE(YEAR([5]!Loan_Start),MONTH([5]!Loan_Start)+Payment_Number,DAY([5]!Loan_Start))</definedName>
    <definedName name="Payment_Date" localSheetId="9">DATE(YEAR([5]!Loan_Start),MONTH([5]!Loan_Start)+Payment_Number,DAY([5]!Loan_Start))</definedName>
    <definedName name="Payment_Date" localSheetId="10">DATE(YEAR([5]!Loan_Start),MONTH([5]!Loan_Start)+Payment_Number,DAY([5]!Loan_Start))</definedName>
    <definedName name="Payment_Date" localSheetId="29">DATE(YEAR([5]!Loan_Start),MONTH([5]!Loan_Start)+Payment_Number,DAY([5]!Loan_Start))</definedName>
    <definedName name="Payment_Date" localSheetId="30">DATE(YEAR([5]!Loan_Start),MONTH([5]!Loan_Start)+Payment_Number,DAY([5]!Loan_Start))</definedName>
    <definedName name="Payment_Date" localSheetId="31">DATE(YEAR([5]!Loan_Start),MONTH([5]!Loan_Start)+Payment_Number,DAY([5]!Loan_Start))</definedName>
    <definedName name="Payment_Date" localSheetId="32">DATE(YEAR([5]!Loan_Start),MONTH([5]!Loan_Start)+Payment_Number,DAY([5]!Loan_Start))</definedName>
    <definedName name="Payment_Date" localSheetId="33">DATE(YEAR([5]!Loan_Start),MONTH([5]!Loan_Start)+Payment_Number,DAY([5]!Loan_Start))</definedName>
    <definedName name="Payment_Date" localSheetId="34">DATE(YEAR([5]!Loan_Start),MONTH([5]!Loan_Start)+Payment_Number,DAY([5]!Loan_Start))</definedName>
    <definedName name="Payment_Date" localSheetId="35">DATE(YEAR([5]!Loan_Start),MONTH([5]!Loan_Start)+Payment_Number,DAY([5]!Loan_Start))</definedName>
    <definedName name="Payment_Date" localSheetId="36">DATE(YEAR([5]!Loan_Start),MONTH([5]!Loan_Start)+Payment_Number,DAY([5]!Loan_Start))</definedName>
    <definedName name="Payment_Date" localSheetId="37">DATE(YEAR([5]!Loan_Start),MONTH([5]!Loan_Start)+Payment_Number,DAY([5]!Loan_Start))</definedName>
    <definedName name="Payment_Date" localSheetId="21">DATE(YEAR([5]!Loan_Start),MONTH([5]!Loan_Start)+Payment_Number,DAY([5]!Loan_Start))</definedName>
    <definedName name="Payment_Date" localSheetId="22">DATE(YEAR([5]!Loan_Start),MONTH([5]!Loan_Start)+Payment_Number,DAY([5]!Loan_Start))</definedName>
    <definedName name="Payment_Date" localSheetId="23">DATE(YEAR([5]!Loan_Start),MONTH([5]!Loan_Start)+Payment_Number,DAY([5]!Loan_Start))</definedName>
    <definedName name="Payment_Date" localSheetId="24">DATE(YEAR([5]!Loan_Start),MONTH([5]!Loan_Start)+Payment_Number,DAY([5]!Loan_Start))</definedName>
    <definedName name="Payment_Date" localSheetId="25">DATE(YEAR([5]!Loan_Start),MONTH([5]!Loan_Start)+Payment_Number,DAY([5]!Loan_Start))</definedName>
    <definedName name="Payment_Date" localSheetId="26">DATE(YEAR([5]!Loan_Start),MONTH([5]!Loan_Start)+Payment_Number,DAY([5]!Loan_Start))</definedName>
    <definedName name="Payment_Date" localSheetId="27">DATE(YEAR([5]!Loan_Start),MONTH([5]!Loan_Start)+Payment_Number,DAY([5]!Loan_Start))</definedName>
    <definedName name="Payment_Date" localSheetId="28">DATE(YEAR([5]!Loan_Start),MONTH([5]!Loan_Start)+Payment_Number,DAY([5]!Loan_Start))</definedName>
    <definedName name="Payment_Date">DATE(YEAR(Loan_Start),MONTH(Loan_Start)+Payment_Number,DAY(Loan_Start))</definedName>
    <definedName name="Pbud601">#REF!</definedName>
    <definedName name="Pbud655">#REF!</definedName>
    <definedName name="Pbud98">#REF!</definedName>
    <definedName name="Pcharg96">#REF!</definedName>
    <definedName name="Pcotisations">#REF!</definedName>
    <definedName name="PdgeccMO">#REF!</definedName>
    <definedName name="PeffecBud">#REF!</definedName>
    <definedName name="Peffectif">#REF!</definedName>
    <definedName name="PeffectifA">#REF!</definedName>
    <definedName name="Pfamo">#REF!</definedName>
    <definedName name="PFAMO612642">#REF!</definedName>
    <definedName name="Pgratif956">#REF!</definedName>
    <definedName name="Phsup">#REF!</definedName>
    <definedName name="Phsup98">#REF!</definedName>
    <definedName name="Phypoaugmentation">#REF!</definedName>
    <definedName name="Pmainoeuvre">#REF!</definedName>
    <definedName name="poisk">[5]!poisk</definedName>
    <definedName name="popamia">#REF!</definedName>
    <definedName name="pp">#REF!</definedName>
    <definedName name="Princ">#REF!</definedName>
    <definedName name="Print_Area_Reset">OFFSET(Full_Print,0,0,Last_Row)</definedName>
    <definedName name="promd_Запрос_с_16_по_19">#REF!</definedName>
    <definedName name="qaz">#N/A</definedName>
    <definedName name="QryRowStr_End_1.5">#N/A</definedName>
    <definedName name="QryRowStr_Start_1.5">#N/A</definedName>
    <definedName name="QryRowStrCount">2</definedName>
    <definedName name="R_r">#REF!</definedName>
    <definedName name="Receipts_and_Disbursements">#REF!</definedName>
    <definedName name="redak_el_d9">[5]!redak_el_d9</definedName>
    <definedName name="Rent_and_Taxes">#REF!</definedName>
    <definedName name="Resnatur">#REF!</definedName>
    <definedName name="Resnatur2">#REF!</definedName>
    <definedName name="S1_">#REF!</definedName>
    <definedName name="S10_">#REF!</definedName>
    <definedName name="S11_">#REF!</definedName>
    <definedName name="S12_">#REF!</definedName>
    <definedName name="S13_">#REF!</definedName>
    <definedName name="S14_">#REF!</definedName>
    <definedName name="S15_">#REF!</definedName>
    <definedName name="S16_">#REF!</definedName>
    <definedName name="S17_">#REF!</definedName>
    <definedName name="S18_">#REF!</definedName>
    <definedName name="S19_">#REF!</definedName>
    <definedName name="S2_">#REF!</definedName>
    <definedName name="S20_">#REF!</definedName>
    <definedName name="S3_">#REF!</definedName>
    <definedName name="S4_">#REF!</definedName>
    <definedName name="S5_">#REF!</definedName>
    <definedName name="S6_">#REF!</definedName>
    <definedName name="S7_">#REF!</definedName>
    <definedName name="S8_">#REF!</definedName>
    <definedName name="S9_">#REF!</definedName>
    <definedName name="Salaries_Paid_1">#REF!</definedName>
    <definedName name="Salaries_Paid_2">#REF!</definedName>
    <definedName name="sbros_all1">[5]!sbros_all1</definedName>
    <definedName name="sbros_all2">[5]!sbros_all2</definedName>
    <definedName name="Sched_Pay">#REF!</definedName>
    <definedName name="Scheduled_Extra_Payments">#REF!</definedName>
    <definedName name="Scheduled_Interest_Rate">#REF!</definedName>
    <definedName name="Scheduled_Monthly_Payment">#REF!</definedName>
    <definedName name="sencount" hidden="1">1</definedName>
    <definedName name="SH1_1">#N/A</definedName>
    <definedName name="SH2_1">#N/A</definedName>
    <definedName name="SH3_1">#N/A</definedName>
    <definedName name="SH4_1">#N/A</definedName>
    <definedName name="SH5_1">#N/A</definedName>
    <definedName name="SH6_1">#N/A</definedName>
    <definedName name="shit">#N/A</definedName>
    <definedName name="Soude">#REF!</definedName>
    <definedName name="SoudeP97">#REF!</definedName>
    <definedName name="sp_add">[5]!sp_add</definedName>
    <definedName name="sp_change">[5]!sp_change</definedName>
    <definedName name="sp_zam">[5]!sp_zam</definedName>
    <definedName name="Staffing_Plan_1">#REF!</definedName>
    <definedName name="Staffing_Plan_2">#REF!</definedName>
    <definedName name="Statement_of_Cash_Flows">#REF!</definedName>
    <definedName name="SUM_B">#N/A</definedName>
    <definedName name="SUM_C">#N/A</definedName>
    <definedName name="SUM_C_1">#N/A</definedName>
    <definedName name="SUM_C_ASSETS_1">#N/A</definedName>
    <definedName name="SUM_C_CAPITAL_1">#N/A</definedName>
    <definedName name="SUM_C_EXPENSES_1">#N/A</definedName>
    <definedName name="SUM_C_INCOME_1">#N/A</definedName>
    <definedName name="SUM_C_LIABILITIES_1">#N/A</definedName>
    <definedName name="SUM_C_SUSPENSE_1">#N/A</definedName>
    <definedName name="SUM_D_1">#N/A</definedName>
    <definedName name="SUM_D_ASSETS_1">#N/A</definedName>
    <definedName name="SUM_D_CAPITAL_1">#N/A</definedName>
    <definedName name="SUM_D_EXPENSES_1">#N/A</definedName>
    <definedName name="SUM_D_INCOME_1">#N/A</definedName>
    <definedName name="SUM_D_LIABILITIES_1">#N/A</definedName>
    <definedName name="SUM_D_SUSPENSE_1">#N/A</definedName>
    <definedName name="SUM_E">#N/A</definedName>
    <definedName name="SUM_E_1">#N/A</definedName>
    <definedName name="SUM_E_ASSETS_1">#N/A</definedName>
    <definedName name="SUM_E_CAPITAL_1">#N/A</definedName>
    <definedName name="SUM_E_EXPENSES_1">#N/A</definedName>
    <definedName name="SUM_E_INCOME_1">#N/A</definedName>
    <definedName name="SUM_E_LIABILITIES_1">#N/A</definedName>
    <definedName name="SUM_E_SUSPENSE_1">#N/A</definedName>
    <definedName name="SUM_F">#N/A</definedName>
    <definedName name="SUM_F_1">#N/A</definedName>
    <definedName name="SUM_F_ASSETS_1">#N/A</definedName>
    <definedName name="SUM_F_CAPITAL_1">#N/A</definedName>
    <definedName name="SUM_F_EXPENSES_1">#N/A</definedName>
    <definedName name="SUM_F_INCOME_1">#N/A</definedName>
    <definedName name="SUM_F_LIABILITIES_1">#N/A</definedName>
    <definedName name="SUM_F_SUSPENSE_1">#N/A</definedName>
    <definedName name="SUM_G">#N/A</definedName>
    <definedName name="SUM_G_1">#N/A</definedName>
    <definedName name="SUM_G_ASSETS_1">#N/A</definedName>
    <definedName name="SUM_G_CAPITAL_1">#N/A</definedName>
    <definedName name="SUM_G_EXPENSES_1">#N/A</definedName>
    <definedName name="SUM_G_INCOME_1">#N/A</definedName>
    <definedName name="SUM_G_LIABILITIES_1">#N/A</definedName>
    <definedName name="SUM_G_SUSPENSE_1">#N/A</definedName>
    <definedName name="SUM_H">#N/A</definedName>
    <definedName name="SUM_H___1703__1">#N/A</definedName>
    <definedName name="SUM_H___1707__1">#N/A</definedName>
    <definedName name="SUM_H__1">#N/A</definedName>
    <definedName name="SUM_H_1">#N/A</definedName>
    <definedName name="SUM_H_ASSETS_1">#N/A</definedName>
    <definedName name="SUM_H_CAPITAL_1">#N/A</definedName>
    <definedName name="SUM_H_CRN__2035___3__1">#N/A</definedName>
    <definedName name="SUM_H_CRN__2035__1">#N/A</definedName>
    <definedName name="SUM_H_CRN__2072___3__1">#N/A</definedName>
    <definedName name="SUM_H_CRN__2072__1">#N/A</definedName>
    <definedName name="SUM_H_CRN__2073___3__1">#N/A</definedName>
    <definedName name="SUM_H_CRN__2073__1">#N/A</definedName>
    <definedName name="SUM_H_CRN__2074___3__1">#N/A</definedName>
    <definedName name="SUM_H_CRN__2074__1">#N/A</definedName>
    <definedName name="SUM_H_CRN__2075___3__1">#N/A</definedName>
    <definedName name="SUM_H_CRN__2075__1">#N/A</definedName>
    <definedName name="SUM_H_CRN__2202___3__1">#N/A</definedName>
    <definedName name="SUM_H_CRN__2202__1">#N/A</definedName>
    <definedName name="SUM_H_CRN__2212___3__1">#N/A</definedName>
    <definedName name="SUM_H_CRN__2212__1">#N/A</definedName>
    <definedName name="SUM_H_CRN__2213___3__1">#N/A</definedName>
    <definedName name="SUM_H_CRN__2213__1">#N/A</definedName>
    <definedName name="SUM_H_CRN__2214___3__1">#N/A</definedName>
    <definedName name="SUM_H_CRN__2214__1">#N/A</definedName>
    <definedName name="SUM_H_CRN__2215___3__1">#N/A</definedName>
    <definedName name="SUM_H_CRN__2215__1">#N/A</definedName>
    <definedName name="SUM_H_CRN__2318___3__1">#N/A</definedName>
    <definedName name="SUM_H_CRN__2318__1">#N/A</definedName>
    <definedName name="SUM_H_CRN__2321___3__1">#N/A</definedName>
    <definedName name="SUM_H_CRN__2321__1">#N/A</definedName>
    <definedName name="SUM_H_CRN__2323___3__1">#N/A</definedName>
    <definedName name="SUM_H_CRN__2323__1">#N/A</definedName>
    <definedName name="SUM_H_CRN__2356___3__1">#N/A</definedName>
    <definedName name="SUM_H_CRN__2356__1">#N/A</definedName>
    <definedName name="SUM_H_CRN__2370___3__1">#N/A</definedName>
    <definedName name="SUM_H_CRN__2370__1">#N/A</definedName>
    <definedName name="SUM_H_CRN__4377___3__1">#N/A</definedName>
    <definedName name="SUM_H_CRN__4377__1">#N/A</definedName>
    <definedName name="SUM_H_CRN__4378___3__1">#N/A</definedName>
    <definedName name="SUM_H_CRN__4378__1">#N/A</definedName>
    <definedName name="SUM_H_CRN__5521___3__1">#N/A</definedName>
    <definedName name="SUM_H_CRN__5521__1">#N/A</definedName>
    <definedName name="SUM_H_CRN__5522___3__1">#N/A</definedName>
    <definedName name="SUM_H_CRN__5522__1">#N/A</definedName>
    <definedName name="SUM_H_CRN__5523___3__1">#N/A</definedName>
    <definedName name="SUM_H_CRN__5523__1">#N/A</definedName>
    <definedName name="SUM_H_CRN__5524___3__1">#N/A</definedName>
    <definedName name="SUM_H_CRN__5524__1">#N/A</definedName>
    <definedName name="SUM_H_CRN__6020___3__1">#N/A</definedName>
    <definedName name="SUM_H_CRN__6020__1">#N/A</definedName>
    <definedName name="SUM_H_CRN__6055___3__1">#N/A</definedName>
    <definedName name="SUM_H_CRN__6055__1">#N/A</definedName>
    <definedName name="SUM_H_CRN__6063___3__1">#N/A</definedName>
    <definedName name="SUM_H_CRN__6063__1">#N/A</definedName>
    <definedName name="SUM_H_CRN__6478___3__1">#N/A</definedName>
    <definedName name="SUM_H_CRN__6478__1">#N/A</definedName>
    <definedName name="SUM_H_CRN__6505___3__1">#N/A</definedName>
    <definedName name="SUM_H_CRN__6505__1">#N/A</definedName>
    <definedName name="SUM_H_CRN__6507___3__1">#N/A</definedName>
    <definedName name="SUM_H_CRN__6507__1">#N/A</definedName>
    <definedName name="SUM_H_CRN__6543___3__1">#N/A</definedName>
    <definedName name="SUM_H_CRN__6543__1">#N/A</definedName>
    <definedName name="SUM_H_CRN_1">#N/A</definedName>
    <definedName name="SUM_H_EXPENSES_1">#N/A</definedName>
    <definedName name="SUM_H_INCOME_1">#N/A</definedName>
    <definedName name="SUM_H_LIABILITIES_1">#N/A</definedName>
    <definedName name="SUM_H_SUSPENSE_1">#N/A</definedName>
    <definedName name="SUM_I">#N/A</definedName>
    <definedName name="SUM_I_1">#N/A</definedName>
    <definedName name="SUM_I_ASSETS_1">#N/A</definedName>
    <definedName name="SUM_I_CAPITAL_1">#N/A</definedName>
    <definedName name="SUM_I_CNC_1">#N/A</definedName>
    <definedName name="SUM_I_CNC_STOCK_1">#N/A</definedName>
    <definedName name="SUM_I_CNI1__1">#N/A</definedName>
    <definedName name="SUM_I_CNI1__STOCK_1">#N/A</definedName>
    <definedName name="SUM_I_CNI2__1">#N/A</definedName>
    <definedName name="SUM_I_CNI2__STOCK_1">#N/A</definedName>
    <definedName name="SUM_I_CNIIV_1">#N/A</definedName>
    <definedName name="SUM_I_CNIIV_STOCK_1">#N/A</definedName>
    <definedName name="SUM_I_EXPENSES_1">#N/A</definedName>
    <definedName name="SUM_I_INCOME_1">#N/A</definedName>
    <definedName name="SUM_I_LIABILITIES_1">#N/A</definedName>
    <definedName name="SUM_I_SUSPENSE_1">#N/A</definedName>
    <definedName name="SUM_J">#N/A</definedName>
    <definedName name="SUM_J_1">#N/A</definedName>
    <definedName name="SUM_J_ASSETS_1">#N/A</definedName>
    <definedName name="SUM_J_CAPITAL_1">#N/A</definedName>
    <definedName name="SUM_J_EXPENSES_1">#N/A</definedName>
    <definedName name="SUM_J_INCOME_1">#N/A</definedName>
    <definedName name="SUM_J_LIABILITIES_1">#N/A</definedName>
    <definedName name="SUM_J_SUSPENSE_1">#N/A</definedName>
    <definedName name="SUM_K_1">#N/A</definedName>
    <definedName name="SUM_K_ASSETS_1">#N/A</definedName>
    <definedName name="SUM_K_CAPITAL_1">#N/A</definedName>
    <definedName name="SUM_K_EXPENSES_1">#N/A</definedName>
    <definedName name="SUM_K_INCOME_1">#N/A</definedName>
    <definedName name="SUM_K_LIABILITIES_1">#N/A</definedName>
    <definedName name="SUM_K_SUSPENSE_1">#N/A</definedName>
    <definedName name="SUM_L_1">#N/A</definedName>
    <definedName name="SUM_L_ASSETS_1">#N/A</definedName>
    <definedName name="SUM_L_CAPITAL_1">#N/A</definedName>
    <definedName name="SUM_L_EXPENSES_1">#N/A</definedName>
    <definedName name="SUM_L_INCOME_1">#N/A</definedName>
    <definedName name="SUM_L_LIABILITIES_1">#N/A</definedName>
    <definedName name="SUM_L_SUSPENSE_1">#N/A</definedName>
    <definedName name="SUM_M_1">#N/A</definedName>
    <definedName name="SUM_M_ASSETS_1">#N/A</definedName>
    <definedName name="SUM_M_CAPITAL_1">#N/A</definedName>
    <definedName name="SUM_M_EXPENSES_1">#N/A</definedName>
    <definedName name="SUM_M_INCOME_1">#N/A</definedName>
    <definedName name="SUM_M_LIABILITIES_1">#N/A</definedName>
    <definedName name="SUM_M_SUSPENSE_1">#N/A</definedName>
    <definedName name="SUM_N_1">#N/A</definedName>
    <definedName name="SUM_N_ASSETS_1">#N/A</definedName>
    <definedName name="SUM_N_CAPITAL_1">#N/A</definedName>
    <definedName name="SUM_N_CNC_1">#N/A</definedName>
    <definedName name="SUM_N_CNC_STOCK_1">#N/A</definedName>
    <definedName name="SUM_N_CNI1__1">#N/A</definedName>
    <definedName name="SUM_N_CNI1__STOCK_1">#N/A</definedName>
    <definedName name="SUM_N_CNI2__1">#N/A</definedName>
    <definedName name="SUM_N_CNI2__STOCK_1">#N/A</definedName>
    <definedName name="SUM_N_CNIIV_1">#N/A</definedName>
    <definedName name="SUM_N_CNIIV_STOCK_1">#N/A</definedName>
    <definedName name="SUM_N_EXPENSES_1">#N/A</definedName>
    <definedName name="SUM_N_INCOME_1">#N/A</definedName>
    <definedName name="SUM_N_LIABILITIES_1">#N/A</definedName>
    <definedName name="SUM_N_SUSPENSE_1">#N/A</definedName>
    <definedName name="SUM_O_1">#N/A</definedName>
    <definedName name="SUM_O_CNC_1">#N/A</definedName>
    <definedName name="SUM_O_CNC_STOCK_1">#N/A</definedName>
    <definedName name="SUM_O_CNI1__1">#N/A</definedName>
    <definedName name="SUM_O_CNI1__STOCK_1">#N/A</definedName>
    <definedName name="SUM_O_CNI2__1">#N/A</definedName>
    <definedName name="SUM_O_CNI2__STOCK_1">#N/A</definedName>
    <definedName name="SUM_O_CNIIV_1">#N/A</definedName>
    <definedName name="SUM_O_CNIIV_STOCK_1">#N/A</definedName>
    <definedName name="SUM_P_1">#N/A</definedName>
    <definedName name="SUM_P_CNC_1">#N/A</definedName>
    <definedName name="SUM_P_CNC_STOCK_1">#N/A</definedName>
    <definedName name="SUM_P_CNI1__1">#N/A</definedName>
    <definedName name="SUM_P_CNI1__STOCK_1">#N/A</definedName>
    <definedName name="SUM_P_CNI2__1">#N/A</definedName>
    <definedName name="SUM_P_CNI2__STOCK_1">#N/A</definedName>
    <definedName name="SUM_P_CNIIV_1">#N/A</definedName>
    <definedName name="SUM_P_CNIIV_STOCK_1">#N/A</definedName>
    <definedName name="SUM_R_1">#N/A</definedName>
    <definedName name="SUM_R_CNC_1">#N/A</definedName>
    <definedName name="SUM_R_CNC_STOCK_1">#N/A</definedName>
    <definedName name="SUM_R_CNI1__1">#N/A</definedName>
    <definedName name="SUM_R_CNI1__STOCK_1">#N/A</definedName>
    <definedName name="SUM_R_CNI2__1">#N/A</definedName>
    <definedName name="SUM_R_CNI2__STOCK_1">#N/A</definedName>
    <definedName name="SUM_R_CNIIV_1">#N/A</definedName>
    <definedName name="SUM_R_CNIIV_STOCK_1">#N/A</definedName>
    <definedName name="SUM_S_1">#N/A</definedName>
    <definedName name="SUM_S_CNC_1">#N/A</definedName>
    <definedName name="SUM_S_CNC_STOCK_1">#N/A</definedName>
    <definedName name="SUM_S_CNI1__1">#N/A</definedName>
    <definedName name="SUM_S_CNI1__STOCK_1">#N/A</definedName>
    <definedName name="SUM_S_CNI2__1">#N/A</definedName>
    <definedName name="SUM_S_CNI2__STOCK_1">#N/A</definedName>
    <definedName name="SUM_S_CNIIV_1">#N/A</definedName>
    <definedName name="SUM_S_CNIIV_STOCK_1">#N/A</definedName>
    <definedName name="SUM_T_1">#N/A</definedName>
    <definedName name="SUM_T_CNC_1">#N/A</definedName>
    <definedName name="SUM_T_CNC_STOCK_1">#N/A</definedName>
    <definedName name="SUM_T_CNI1__1">#N/A</definedName>
    <definedName name="SUM_T_CNI1__STOCK_1">#N/A</definedName>
    <definedName name="SUM_T_CNI2__1">#N/A</definedName>
    <definedName name="SUM_T_CNI2__STOCK_1">#N/A</definedName>
    <definedName name="SUM_T_CNIIV_1">#N/A</definedName>
    <definedName name="SUM_T_CNIIV_STOCK_1">#N/A</definedName>
    <definedName name="t_year">#REF!</definedName>
    <definedName name="TARGET">[6]TEHSHEET!$I$42:$I$45</definedName>
    <definedName name="tek_formula_yes">[5]!tek_formula_yes</definedName>
    <definedName name="temp">#N/A</definedName>
    <definedName name="test">#N/A</definedName>
    <definedName name="test2">#N/A</definedName>
    <definedName name="Tip">[2]spisok!$B$117:$B$121</definedName>
    <definedName name="Total_Interest">#REF!</definedName>
    <definedName name="Total_Pay">#REF!</definedName>
    <definedName name="Total_Payment" localSheetId="2">Scheduled_Payment+Extra_Payment</definedName>
    <definedName name="Total_Payment" localSheetId="11">Scheduled_Payment+Extra_Payment</definedName>
    <definedName name="Total_Payment" localSheetId="12">Scheduled_Payment+Extra_Payment</definedName>
    <definedName name="Total_Payment" localSheetId="13">Scheduled_Payment+Extra_Payment</definedName>
    <definedName name="Total_Payment" localSheetId="14">Scheduled_Payment+Extra_Payment</definedName>
    <definedName name="Total_Payment" localSheetId="15">Scheduled_Payment+Extra_Payment</definedName>
    <definedName name="Total_Payment" localSheetId="16">Scheduled_Payment+Extra_Payment</definedName>
    <definedName name="Total_Payment" localSheetId="17">Scheduled_Payment+Extra_Payment</definedName>
    <definedName name="Total_Payment" localSheetId="18">Scheduled_Payment+Extra_Payment</definedName>
    <definedName name="Total_Payment" localSheetId="19">Scheduled_Payment+Extra_Payment</definedName>
    <definedName name="Total_Payment" localSheetId="3">Scheduled_Payment+Extra_Payment</definedName>
    <definedName name="Total_Payment" localSheetId="4">Scheduled_Payment+Extra_Payment</definedName>
    <definedName name="Total_Payment" localSheetId="5">Scheduled_Payment+Extra_Payment</definedName>
    <definedName name="Total_Payment" localSheetId="6">Scheduled_Payment+Extra_Payment</definedName>
    <definedName name="Total_Payment" localSheetId="7">Scheduled_Payment+Extra_Payment</definedName>
    <definedName name="Total_Payment" localSheetId="8">Scheduled_Payment+Extra_Payment</definedName>
    <definedName name="Total_Payment" localSheetId="9">Scheduled_Payment+Extra_Payment</definedName>
    <definedName name="Total_Payment" localSheetId="10">Scheduled_Payment+Extra_Payment</definedName>
    <definedName name="Total_Payment" localSheetId="29">Scheduled_Payment+Extra_Payment</definedName>
    <definedName name="Total_Payment" localSheetId="30">Scheduled_Payment+Extra_Payment</definedName>
    <definedName name="Total_Payment" localSheetId="31">Scheduled_Payment+Extra_Payment</definedName>
    <definedName name="Total_Payment" localSheetId="32">Scheduled_Payment+Extra_Payment</definedName>
    <definedName name="Total_Payment" localSheetId="33">Scheduled_Payment+Extra_Payment</definedName>
    <definedName name="Total_Payment" localSheetId="34">Scheduled_Payment+Extra_Payment</definedName>
    <definedName name="Total_Payment" localSheetId="35">Scheduled_Payment+Extra_Payment</definedName>
    <definedName name="Total_Payment" localSheetId="36">Scheduled_Payment+Extra_Payment</definedName>
    <definedName name="Total_Payment" localSheetId="37">Scheduled_Payment+Extra_Payment</definedName>
    <definedName name="Total_Payment" localSheetId="21">Scheduled_Payment+Extra_Payment</definedName>
    <definedName name="Total_Payment" localSheetId="22">Scheduled_Payment+Extra_Payment</definedName>
    <definedName name="Total_Payment" localSheetId="23">Scheduled_Payment+Extra_Payment</definedName>
    <definedName name="Total_Payment" localSheetId="24">Scheduled_Payment+Extra_Payment</definedName>
    <definedName name="Total_Payment" localSheetId="25">Scheduled_Payment+Extra_Payment</definedName>
    <definedName name="Total_Payment" localSheetId="26">Scheduled_Payment+Extra_Payment</definedName>
    <definedName name="Total_Payment" localSheetId="27">Scheduled_Payment+Extra_Payment</definedName>
    <definedName name="Total_Payment" localSheetId="28">Scheduled_Payment+Extra_Payment</definedName>
    <definedName name="Total_Payment">Scheduled_Payment+Extra_Payment</definedName>
    <definedName name="TRAILER_TOP">26</definedName>
    <definedName name="TRAILER_TOP_1">#N/A</definedName>
    <definedName name="us">#REF!</definedName>
    <definedName name="USDRUS">#REF!</definedName>
    <definedName name="uu">#REF!</definedName>
    <definedName name="Val">[2]spisok!$B$55:$B$65</definedName>
    <definedName name="Values_Entered">IF(Loan_Amount*Interest_Rate*Loan_Years*Loan_Start&gt;0,1,0)</definedName>
    <definedName name="vasea">#REF!</definedName>
    <definedName name="vid_all1">[5]!vid_all1</definedName>
    <definedName name="vid_all2">[5]!vid_all2</definedName>
    <definedName name="videl_list">[5]!videl_list</definedName>
    <definedName name="w">#REF!</definedName>
    <definedName name="wrn.1." hidden="1">{"konoplin - Личное представление",#N/A,TRUE,"ФинПлан_1кв";"konoplin - Личное представление",#N/A,TRUE,"ФинПлан_2кв"}</definedName>
    <definedName name="wrn.SVERKA." hidden="1">{#N/A,#N/A,FALSE,"REC";#N/A,#N/A,FALSE,"ASSETS";#N/A,#N/A,FALSE,"LIABILITIES";#N/A,#N/A,FALSE,"P&amp;L";#N/A,#N/A,FALSE,"FUNDS";#N/A,#N/A,FALSE,"CASH";#N/A,#N/A,FALSE,"1,2";#N/A,#N/A,FALSE,"3";#N/A,#N/A,FALSE,"4";#N/A,#N/A,FALSE,"5,6,7";#N/A,#N/A,FALSE,"8,9"}</definedName>
    <definedName name="wrn.Сравнение._.с._.отраслями." hidden="1">{#N/A,#N/A,TRUE,"Лист1";#N/A,#N/A,TRUE,"Лист2";#N/A,#N/A,TRUE,"Лист3"}</definedName>
    <definedName name="www">#N/A</definedName>
    <definedName name="year">[2]spisok!$O$2:$O$16</definedName>
    <definedName name="z">#REF!</definedName>
    <definedName name="Z_30FEE15E_D26F_11D4_A6F7_00508B6A7686_.wvu.FilterData" hidden="1">#REF!</definedName>
    <definedName name="Z_30FEE15E_D26F_11D4_A6F7_00508B6A7686_.wvu.PrintArea" hidden="1">#REF!</definedName>
    <definedName name="Z_30FEE15E_D26F_11D4_A6F7_00508B6A7686_.wvu.PrintTitles" hidden="1">#REF!</definedName>
    <definedName name="Z_30FEE15E_D26F_11D4_A6F7_00508B6A7686_.wvu.Rows" hidden="1">#REF!</definedName>
    <definedName name="а">#REF!</definedName>
    <definedName name="а1">#REF!</definedName>
    <definedName name="а30">#REF!</definedName>
    <definedName name="аа">#REF!</definedName>
    <definedName name="август">#REF!</definedName>
    <definedName name="АВЧ_ВН">#REF!</definedName>
    <definedName name="АВЧ_С">#REF!</definedName>
    <definedName name="АВЧ_ТОЛ">#REF!</definedName>
    <definedName name="АВЧНЗ_АЛФ">#REF!</definedName>
    <definedName name="АВЧНЗ_МЕД">#REF!</definedName>
    <definedName name="АВЧНЗ_ХЛБ">#REF!</definedName>
    <definedName name="АВЧНЗ_ЭЛ">#REF!</definedName>
    <definedName name="АЛ_АВЧ">#REF!</definedName>
    <definedName name="АЛ_АТЧ">#REF!</definedName>
    <definedName name="АЛ_Ф">#REF!</definedName>
    <definedName name="АЛ_Ф_">#REF!</definedName>
    <definedName name="АЛ_Ф_ЗФА">#REF!</definedName>
    <definedName name="АЛ_Ф_Т">#REF!</definedName>
    <definedName name="АЛЮМ_АВЧ">#REF!</definedName>
    <definedName name="АЛЮМ_АТЧ">#REF!</definedName>
    <definedName name="АН_Б">#REF!</definedName>
    <definedName name="АН_М">#REF!</definedName>
    <definedName name="АН_М_">#REF!</definedName>
    <definedName name="АН_С">#REF!</definedName>
    <definedName name="АПР_РУБ">#REF!</definedName>
    <definedName name="АПР_ТОН">#REF!</definedName>
    <definedName name="апрель">#REF!</definedName>
    <definedName name="АТЧНЗ_АМ">#REF!</definedName>
    <definedName name="АТЧНЗ_ГЛ">#REF!</definedName>
    <definedName name="АТЧНЗ_КР">#REF!</definedName>
    <definedName name="АТЧНЗ_ЭЛ">#REF!</definedName>
    <definedName name="б">#REF!</definedName>
    <definedName name="б1">#REF!</definedName>
    <definedName name="_xlnm.Database">#REF!</definedName>
    <definedName name="БАР">#REF!</definedName>
    <definedName name="БАР_">#REF!</definedName>
    <definedName name="ббббб">#N/A</definedName>
    <definedName name="бл">#REF!</definedName>
    <definedName name="Блок">#REF!</definedName>
    <definedName name="в">#REF!</definedName>
    <definedName name="В_В">#REF!</definedName>
    <definedName name="В_Т">#REF!</definedName>
    <definedName name="В_Э">#REF!</definedName>
    <definedName name="в23ё">#N/A</definedName>
    <definedName name="ва">#REF!</definedName>
    <definedName name="ВАЛОВЫЙ">#REF!</definedName>
    <definedName name="вв">#N/A</definedName>
    <definedName name="ВВВВ">#REF!</definedName>
    <definedName name="ВН">#REF!</definedName>
    <definedName name="ВН_3003_ДП">#REF!</definedName>
    <definedName name="ВН_АВЧ_ВН">#REF!</definedName>
    <definedName name="ВН_АВЧ_ТОЛ">#REF!</definedName>
    <definedName name="ВН_АВЧ_ЭКС">#REF!</definedName>
    <definedName name="ВН_АТЧ_ВН">#REF!</definedName>
    <definedName name="ВН_АТЧ_ТОЛ">#REF!</definedName>
    <definedName name="ВН_АТЧ_ЭКС">#REF!</definedName>
    <definedName name="ВН_Р">#REF!</definedName>
    <definedName name="ВН_С_ВН">#REF!</definedName>
    <definedName name="ВН_С_ТОЛ">#REF!</definedName>
    <definedName name="ВН_С_ЭКС">#REF!</definedName>
    <definedName name="ВН_Т">#REF!</definedName>
    <definedName name="ВНИТ">#REF!</definedName>
    <definedName name="ВОД_ОБ">#REF!</definedName>
    <definedName name="ВОД_Т">#REF!</definedName>
    <definedName name="ВОЗ">#REF!</definedName>
    <definedName name="Волгоградэнерго">#REF!</definedName>
    <definedName name="ВСП">#REF!</definedName>
    <definedName name="ВСП1">#REF!</definedName>
    <definedName name="ВСП2">#REF!</definedName>
    <definedName name="ВСПОМОГ">#REF!</definedName>
    <definedName name="ВТОМ">#REF!</definedName>
    <definedName name="второй">#REF!</definedName>
    <definedName name="вуув" hidden="1">{#N/A,#N/A,TRUE,"Лист1";#N/A,#N/A,TRUE,"Лист2";#N/A,#N/A,TRUE,"Лист3"}</definedName>
    <definedName name="выв">#REF!</definedName>
    <definedName name="г">#REF!</definedName>
    <definedName name="ГАС_Ш">#REF!</definedName>
    <definedName name="гг">#REF!</definedName>
    <definedName name="ГИД">#REF!</definedName>
    <definedName name="ГИД_ЗФА">#REF!</definedName>
    <definedName name="ГЛ">#REF!</definedName>
    <definedName name="ГЛ_">#REF!</definedName>
    <definedName name="ГЛ_Т">#REF!</definedName>
    <definedName name="ГЛ_Ш">#REF!</definedName>
    <definedName name="Гнездо">[7]Общий!$B$455:$B$475</definedName>
    <definedName name="ГР">#REF!</definedName>
    <definedName name="грприрцфв00ав98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д">#REF!</definedName>
    <definedName name="ДАВ_ЖИД">#REF!</definedName>
    <definedName name="ДАВ_МЕЛК">#REF!</definedName>
    <definedName name="ДАВ_СЛИТКИ">#REF!</definedName>
    <definedName name="Дав_тв">#REF!</definedName>
    <definedName name="ДАВ_ШТАН">#REF!</definedName>
    <definedName name="ДАВАЛЬЧЕСИЙ">#REF!</definedName>
    <definedName name="ДАВАЛЬЧЕСКИЙ">#REF!</definedName>
    <definedName name="Дв">#N/A</definedName>
    <definedName name="декабрь">#REF!</definedName>
    <definedName name="ДИЗТОПЛИВО">#REF!</definedName>
    <definedName name="ДИМА">#REF!</definedName>
    <definedName name="Дн">[8]москва!$B:$C</definedName>
    <definedName name="Доб.кв." hidden="1">'[9]Добыча-факт'!$J$90:$L$90</definedName>
    <definedName name="доля_проч_ф">#REF!</definedName>
    <definedName name="доля_прочая">#REF!</definedName>
    <definedName name="доля_прочая_98_ав">#REF!</definedName>
    <definedName name="доля_прочая_ав">#REF!</definedName>
    <definedName name="доля_прочая_ф">#REF!</definedName>
    <definedName name="доля_т_ф">#REF!</definedName>
    <definedName name="доля_теп_1">#REF!</definedName>
    <definedName name="доля_теп_2">#REF!</definedName>
    <definedName name="доля_теп_3">#REF!</definedName>
    <definedName name="доля_тепло">#REF!</definedName>
    <definedName name="доля_эл_1">#REF!</definedName>
    <definedName name="доля_эл_2">#REF!</definedName>
    <definedName name="доля_эл_3">#REF!</definedName>
    <definedName name="доля_эл_ф">#REF!</definedName>
    <definedName name="доля_электра">#REF!</definedName>
    <definedName name="доля_электра_99">#REF!</definedName>
    <definedName name="ДопКлассиф10">[7]Списки!$B$453:$B$500</definedName>
    <definedName name="ДопКлассиф5">[7]Списки!$B$203:$B$250</definedName>
    <definedName name="ДопКлассиф6">[7]Списки!$B$253:$B$300</definedName>
    <definedName name="ДопКлассиф7">[7]Списки!$B$303:$B$350</definedName>
    <definedName name="ДопКлассиф8">[7]Списки!$B$353:$B$400</definedName>
    <definedName name="ДопКлассиф9">[7]Списки!$B$403:$B$450</definedName>
    <definedName name="ДопКлассифИПКВ">[7]Списки!$B$153:$B$200</definedName>
    <definedName name="ДопустимаяПогрешностьИтога">[7]t!$C$18</definedName>
    <definedName name="дошщз">#REF!</definedName>
    <definedName name="е">#REF!</definedName>
    <definedName name="ЕИАС">#REF!</definedName>
    <definedName name="ж">#REF!</definedName>
    <definedName name="жжжжжжж">#N/A</definedName>
    <definedName name="ЖИДКИЙ">#REF!</definedName>
    <definedName name="з">#N/A</definedName>
    <definedName name="З0">#REF!</definedName>
    <definedName name="З1">#REF!</definedName>
    <definedName name="З10">#REF!</definedName>
    <definedName name="З11">#REF!</definedName>
    <definedName name="З12">#REF!</definedName>
    <definedName name="З13">#REF!</definedName>
    <definedName name="З14">#REF!</definedName>
    <definedName name="З2">#REF!</definedName>
    <definedName name="З3">#REF!</definedName>
    <definedName name="З4">#REF!</definedName>
    <definedName name="З5">#REF!</definedName>
    <definedName name="З6">#REF!</definedName>
    <definedName name="З7">#REF!</definedName>
    <definedName name="З8">#REF!</definedName>
    <definedName name="З9">#REF!</definedName>
    <definedName name="_xlnm.Print_Titles" localSheetId="0">'приложение 1, таблица № 1'!$11:$14</definedName>
    <definedName name="_xlnm.Print_Titles" localSheetId="38">'Таблица 5'!$10:$14</definedName>
    <definedName name="_xlnm.Print_Titles" localSheetId="39">'Таблица 6'!$6:$9</definedName>
    <definedName name="_xlnm.Print_Titles" localSheetId="1">'Таблица № 2'!$6:$9</definedName>
    <definedName name="_xlnm.Print_Titles">#N/A</definedName>
    <definedName name="ЗАРПЛАТА">#REF!</definedName>
    <definedName name="ззззз">#REF!</definedName>
    <definedName name="ззззззззззззззззззззз">#N/A</definedName>
    <definedName name="и">#REF!</definedName>
    <definedName name="ИЗВ_М">#REF!</definedName>
    <definedName name="ИЗМНЗП_АВЧ">#REF!</definedName>
    <definedName name="ИЗМНЗП_АТЧ">#REF!</definedName>
    <definedName name="ии">#REF!</definedName>
    <definedName name="индцкавг98" hidden="1">{#N/A,#N/A,TRUE,"Лист1";#N/A,#N/A,TRUE,"Лист2";#N/A,#N/A,TRUE,"Лист3"}</definedName>
    <definedName name="ИПР">#REF!</definedName>
    <definedName name="ИПР_из_таблицы_для_РЭК">#REF!</definedName>
    <definedName name="ИТВСП">#REF!</definedName>
    <definedName name="ИТСЫР">#REF!</definedName>
    <definedName name="ИТТР">#REF!</definedName>
    <definedName name="ИТЭН">#REF!</definedName>
    <definedName name="июль">#REF!</definedName>
    <definedName name="ИЮН_РУБ">#REF!</definedName>
    <definedName name="ИЮН_ТОН">#REF!</definedName>
    <definedName name="июнь">#REF!</definedName>
    <definedName name="Июнь_Влажность">#REF!</definedName>
    <definedName name="июнь_темп">#REF!</definedName>
    <definedName name="й">#REF!</definedName>
    <definedName name="йй">#N/A</definedName>
    <definedName name="ййййййййййййй">#N/A</definedName>
    <definedName name="ЙЦУ">#REF!</definedName>
    <definedName name="к">#REF!</definedName>
    <definedName name="К_СЫР">#REF!</definedName>
    <definedName name="КВ1_РУБ">#REF!</definedName>
    <definedName name="КВ1_ТОН">#REF!</definedName>
    <definedName name="КВ2_РУБ">#REF!</definedName>
    <definedName name="КВ2_ТОН">#REF!</definedName>
    <definedName name="КВ3_РУБ">#REF!</definedName>
    <definedName name="КВ3_ТОН">#REF!</definedName>
    <definedName name="КВ4_РУБ">#REF!</definedName>
    <definedName name="КВ4_ТОН">#REF!</definedName>
    <definedName name="ке">#N/A</definedName>
    <definedName name="кеппппппппппп" hidden="1">{#N/A,#N/A,TRUE,"Лист1";#N/A,#N/A,TRUE,"Лист2";#N/A,#N/A,TRUE,"Лист3"}</definedName>
    <definedName name="кл">#REF!</definedName>
    <definedName name="Классификатор_ИПКВ">[7]Списки!$B$3:$B$50</definedName>
    <definedName name="Классификатор_МЭ">#REF!</definedName>
    <definedName name="КОК_ПРОК">#REF!</definedName>
    <definedName name="КОРК_7">#REF!</definedName>
    <definedName name="КОРК_АВЧ">#REF!</definedName>
    <definedName name="коэф_блоки">#REF!</definedName>
    <definedName name="коэф_глин">#REF!</definedName>
    <definedName name="коэф_кокс">#REF!</definedName>
    <definedName name="коэф_пек">#REF!</definedName>
    <definedName name="коэф1">#REF!</definedName>
    <definedName name="коэф2">#REF!</definedName>
    <definedName name="коэф3">#REF!</definedName>
    <definedName name="коэф4">#REF!</definedName>
    <definedName name="КПП">#REF!</definedName>
    <definedName name="кр">#REF!</definedName>
    <definedName name="КР_">#REF!</definedName>
    <definedName name="КР_10">#REF!</definedName>
    <definedName name="КР_2ЦЕХ">#REF!</definedName>
    <definedName name="КР_7">#REF!</definedName>
    <definedName name="КР_8">#REF!</definedName>
    <definedName name="кр_до165">#REF!</definedName>
    <definedName name="КР_КРАМЗ">#REF!</definedName>
    <definedName name="КР_ОБАН">#REF!</definedName>
    <definedName name="кр_с8б">#REF!</definedName>
    <definedName name="КР_С8БМ">#REF!</definedName>
    <definedName name="КР_СУМ">#REF!</definedName>
    <definedName name="КР_Ф">#REF!</definedName>
    <definedName name="КрПроцент">#REF!</definedName>
    <definedName name="КРУПН_КРАМЗ">#REF!</definedName>
    <definedName name="кур">#REF!</definedName>
    <definedName name="Кураторы">[7]Общий!$B$370:$B$381</definedName>
    <definedName name="Кураторы_ИПКВ_УЭГ">[7]Списки!$B$53:$B$100</definedName>
    <definedName name="Кураторы_КПЭ">[7]Списки!$B$103:$B$150</definedName>
    <definedName name="Курс">#REF!</definedName>
    <definedName name="КурсУЕ">#REF!</definedName>
    <definedName name="л">#REF!</definedName>
    <definedName name="лд">#REF!</definedName>
    <definedName name="м">#REF!</definedName>
    <definedName name="май">#REF!</definedName>
    <definedName name="МАЙ_РУБ">#REF!</definedName>
    <definedName name="МАЙ_ТОН">#REF!</definedName>
    <definedName name="МАР_РУБ">#REF!</definedName>
    <definedName name="МАР_ТОН">#REF!</definedName>
    <definedName name="МАРГ_ЛИГ_ДП">#REF!</definedName>
    <definedName name="март">#REF!</definedName>
    <definedName name="МЕД">#REF!</definedName>
    <definedName name="МЕД_">#REF!</definedName>
    <definedName name="МЕЛ_СУМ">#REF!</definedName>
    <definedName name="Мет_собс">#REF!</definedName>
    <definedName name="Мет_ЭЛЦ3">#REF!</definedName>
    <definedName name="МнНДС">#REF!</definedName>
    <definedName name="мос">#REF!</definedName>
    <definedName name="Москва_регулятор">#REF!</definedName>
    <definedName name="мособласть">'[10]Мос Обл 396 млн'!$B:$N</definedName>
    <definedName name="мым">#N/A</definedName>
    <definedName name="н">#REF!</definedName>
    <definedName name="Н_2ЦЕХ_СКАЛ">#REF!</definedName>
    <definedName name="Н_АЛФ">#REF!</definedName>
    <definedName name="Н_АНБЛ">#REF!</definedName>
    <definedName name="Н_ВАЛФ">#REF!</definedName>
    <definedName name="Н_ВГР">#REF!</definedName>
    <definedName name="Н_ВКРСВ">#REF!</definedName>
    <definedName name="Н_ВМЕДЬ">#REF!</definedName>
    <definedName name="Н_ВОДОБКРУПН">#REF!</definedName>
    <definedName name="Н_ВХЛБ">#REF!</definedName>
    <definedName name="Н_ВХЛН">#REF!</definedName>
    <definedName name="Н_ГИДЗ">#REF!</definedName>
    <definedName name="Н_ГЛ_ВН">#REF!</definedName>
    <definedName name="Н_ГЛ_ТОЛ">#REF!</definedName>
    <definedName name="Н_ГЛШ">#REF!</definedName>
    <definedName name="Н_ИЗВ">#REF!</definedName>
    <definedName name="Н_К_ПРОК">#REF!</definedName>
    <definedName name="Н_К_СЫР">#REF!</definedName>
    <definedName name="Н_КАВЧ_АЛФ">#REF!</definedName>
    <definedName name="Н_КАВЧ_ГРАФ">#REF!</definedName>
    <definedName name="Н_КАВЧ_КРС">#REF!</definedName>
    <definedName name="Н_КАВЧ_МЕД">#REF!</definedName>
    <definedName name="Н_КАВЧ_ХЛБ">#REF!</definedName>
    <definedName name="Н_КАО_СКАЛ">#REF!</definedName>
    <definedName name="Н_КЕРОСИН">#REF!</definedName>
    <definedName name="Н_КОА_АБ">#REF!</definedName>
    <definedName name="Н_КОА_ГЛ">#REF!</definedName>
    <definedName name="Н_КОА_КРС">#REF!</definedName>
    <definedName name="Н_КОА_КРСМ">#REF!</definedName>
    <definedName name="Н_КОА_СКАЛ">#REF!</definedName>
    <definedName name="Н_КОА_ФК">#REF!</definedName>
    <definedName name="Н_КОРК_7">#REF!</definedName>
    <definedName name="Н_КОРК_АВЧ">#REF!</definedName>
    <definedName name="Н_КР19_СКАЛ">#REF!</definedName>
    <definedName name="Н_КРСВ">#REF!</definedName>
    <definedName name="Н_КРСМ">#REF!</definedName>
    <definedName name="Н_КСГИД">#REF!</definedName>
    <definedName name="Н_КСКАУСТ">#REF!</definedName>
    <definedName name="Н_КСПЕНА">#REF!</definedName>
    <definedName name="Н_КССОДГО">#REF!</definedName>
    <definedName name="Н_КССОДКАЛ">#REF!</definedName>
    <definedName name="Н_МАССА">#REF!</definedName>
    <definedName name="Н_ОЛЕ">#REF!</definedName>
    <definedName name="Н_ПЕК">#REF!</definedName>
    <definedName name="Н_ПУШ">#REF!</definedName>
    <definedName name="Н_ПЫЛЬ">#REF!</definedName>
    <definedName name="Н_С8БМ_ГЛ">#REF!</definedName>
    <definedName name="Н_С8БМ_КСВ">#REF!</definedName>
    <definedName name="Н_С8БМ_КСМ">#REF!</definedName>
    <definedName name="Н_С8БМ_СКАЛ">#REF!</definedName>
    <definedName name="Н_С8БМ_ФК">#REF!</definedName>
    <definedName name="Н_СЕРК">#REF!</definedName>
    <definedName name="Н_СКА">#REF!</definedName>
    <definedName name="Н_СЛ_КРСВ">#REF!</definedName>
    <definedName name="Н_СОСМАС">#REF!</definedName>
    <definedName name="Н_Т_КРСВ">#REF!</definedName>
    <definedName name="Н_Т_КРСВ3">#REF!</definedName>
    <definedName name="Н_ТИТАН">#REF!</definedName>
    <definedName name="Н_ФК">#REF!</definedName>
    <definedName name="Н_ФТК">#REF!</definedName>
    <definedName name="Н_ХЛНАТ">#REF!</definedName>
    <definedName name="Н_ШАРЫ">#REF!</definedName>
    <definedName name="Н_ЭНКРУПН">#REF!</definedName>
    <definedName name="Н_ЭНМЕЛКИЕ">#REF!</definedName>
    <definedName name="Н_ЭНСЛИТКИ">#REF!</definedName>
    <definedName name="НАЧП">#REF!</definedName>
    <definedName name="НАЧПЭО">#REF!</definedName>
    <definedName name="НВ_АВЧСЫР">#REF!</definedName>
    <definedName name="НВ_ДАВАЛ">#REF!</definedName>
    <definedName name="НВ_КРУПНЫЕ">#REF!</definedName>
    <definedName name="НВ_ПУСКАВЧ">#REF!</definedName>
    <definedName name="НВ_РЕКВИЗИТЫ">#REF!</definedName>
    <definedName name="НВ_СЛИТКИ">#REF!</definedName>
    <definedName name="НВ_СПЛАВ6063">#REF!</definedName>
    <definedName name="НВ_ЧМЖ">#REF!</definedName>
    <definedName name="ндс1">#REF!</definedName>
    <definedName name="НЗП_АВЧ">#REF!</definedName>
    <definedName name="НЗП_АТЧ">#REF!</definedName>
    <definedName name="НЗП_АТЧВАВЧ">#REF!</definedName>
    <definedName name="НН_АВЧТОВ">#REF!</definedName>
    <definedName name="нов">#N/A</definedName>
    <definedName name="ноябрь">#REF!</definedName>
    <definedName name="НС">'[11]МЭС ИПР 2016-2021'!#REF!</definedName>
    <definedName name="НТ_АВЧСЫР">#REF!</definedName>
    <definedName name="НТ_ДАВАЛ">#REF!</definedName>
    <definedName name="НТ_КРУПНЫЕ">#REF!</definedName>
    <definedName name="НТ_РЕКВИЗИТЫ">#REF!</definedName>
    <definedName name="НТ_СЛИТКИ">#REF!</definedName>
    <definedName name="НТ_СПЛАВ6063">#REF!</definedName>
    <definedName name="НТ_ЧМЖ">#REF!</definedName>
    <definedName name="о">#REF!</definedName>
    <definedName name="об_эксп">#REF!</definedName>
    <definedName name="область">#REF!</definedName>
    <definedName name="_xlnm.Print_Area" localSheetId="0">'приложение 1, таблица № 1'!$A$1:$DA$179</definedName>
    <definedName name="_xlnm.Print_Area" localSheetId="38">'Таблица 5'!$A$1:$EG$179</definedName>
    <definedName name="_xlnm.Print_Area" localSheetId="39">'Таблица 6'!$A$1:$EM$174</definedName>
    <definedName name="_xlnm.Print_Area" localSheetId="1">'Таблица № 2'!$A$1:$AF$173</definedName>
    <definedName name="_xlnm.Print_Area">#N/A</definedName>
    <definedName name="Обособ">[7]Общий!$B$385:$B$398</definedName>
    <definedName name="общ">'[12]по ЦФО (ср. окуп.)'!$B:$AH</definedName>
    <definedName name="ОБЩ_Т">#REF!</definedName>
    <definedName name="Общества">[7]Общий!$B$73:$B$86</definedName>
    <definedName name="ОБЩИТ">#REF!</definedName>
    <definedName name="объёмы">#REF!</definedName>
    <definedName name="октябрь">#REF!</definedName>
    <definedName name="ОЛЕ">#REF!</definedName>
    <definedName name="он">#REF!</definedName>
    <definedName name="оо">#REF!</definedName>
    <definedName name="ОС_АЛ_Ф">#REF!</definedName>
    <definedName name="ОС_АН_Б">#REF!</definedName>
    <definedName name="ОС_БАР">#REF!</definedName>
    <definedName name="ОС_ГИД">#REF!</definedName>
    <definedName name="ОС_ГИД_ЗФА">#REF!</definedName>
    <definedName name="ОС_ГЛ">#REF!</definedName>
    <definedName name="ОС_ГЛ_Т">#REF!</definedName>
    <definedName name="ОС_ГЛ_Ш">#REF!</definedName>
    <definedName name="ОС_ГР">#REF!</definedName>
    <definedName name="ОС_ИЗВ_М">#REF!</definedName>
    <definedName name="ОС_К_СЫР">#REF!</definedName>
    <definedName name="ОС_КОК_ПРОК">#REF!</definedName>
    <definedName name="ОС_КОРК_7">#REF!</definedName>
    <definedName name="ОС_КОРК_АВЧ">#REF!</definedName>
    <definedName name="ОС_КР">#REF!</definedName>
    <definedName name="ОС_МЕД">#REF!</definedName>
    <definedName name="ОС_ОЛЕ">#REF!</definedName>
    <definedName name="ОС_П_УГ">#REF!</definedName>
    <definedName name="ОС_П_ЦЕМ">#REF!</definedName>
    <definedName name="ОС_ПЕК">#REF!</definedName>
    <definedName name="ОС_ПОД_К">#REF!</definedName>
    <definedName name="ОС_ПУШ">#REF!</definedName>
    <definedName name="ОС_С_КАЛ">#REF!</definedName>
    <definedName name="ОС_С_КАУ">#REF!</definedName>
    <definedName name="ОС_С_ПУСК">#REF!</definedName>
    <definedName name="ОС_СЕР_К">#REF!</definedName>
    <definedName name="ОС_СК_АН">#REF!</definedName>
    <definedName name="ОС_ТИ">#REF!</definedName>
    <definedName name="ОС_ФЛ_К">#REF!</definedName>
    <definedName name="ОС_ФТ_К">#REF!</definedName>
    <definedName name="ОС_ХЛ_Н">#REF!</definedName>
    <definedName name="Освоение">#REF!</definedName>
    <definedName name="Отчетный_годN1">[7]Общий!$C$9</definedName>
    <definedName name="Отчетный_годN2">[7]Общий!$E$9</definedName>
    <definedName name="Отчетный_годN3">[7]Общий!$F$9</definedName>
    <definedName name="Отчетный_годN4">[7]Общий!$G$9</definedName>
    <definedName name="Отчетный_годN5">[7]Общий!$H$9</definedName>
    <definedName name="Отчетный_годN6">[7]Общий!$I$9</definedName>
    <definedName name="п">#REF!</definedName>
    <definedName name="П_УГ">#REF!</definedName>
    <definedName name="П_ЦЕМ">#REF!</definedName>
    <definedName name="папа" hidden="1">{"konoplin - Личное представление",#N/A,TRUE,"ФинПлан_1кв";"konoplin - Личное представление",#N/A,TRUE,"ФинПлан_2кв"}</definedName>
    <definedName name="ПАР">#REF!</definedName>
    <definedName name="парывпкцуе">#REF!</definedName>
    <definedName name="ПЕК">#REF!</definedName>
    <definedName name="первый">#REF!</definedName>
    <definedName name="Период">[13]список!$B$2:$B$16</definedName>
    <definedName name="план">#REF!</definedName>
    <definedName name="план1">#REF!</definedName>
    <definedName name="ПОД_К">#REF!</definedName>
    <definedName name="ПОД_КО">#REF!</definedName>
    <definedName name="полезный_т_ф">#REF!</definedName>
    <definedName name="полезный_тепло">#REF!</definedName>
    <definedName name="полезный_эл_ф">#REF!</definedName>
    <definedName name="полезный_электро">#REF!</definedName>
    <definedName name="ПОЛН">#REF!</definedName>
    <definedName name="прибыль3" hidden="1">{#N/A,#N/A,TRUE,"Лист1";#N/A,#N/A,TRUE,"Лист2";#N/A,#N/A,TRUE,"Лист3"}</definedName>
    <definedName name="проц">[7]t!$K$21</definedName>
    <definedName name="процент_т_ф">#REF!</definedName>
    <definedName name="Процент_тепло">#REF!</definedName>
    <definedName name="Процент_эл_ф">#REF!</definedName>
    <definedName name="Процент_электра">#REF!</definedName>
    <definedName name="прочая_доля_99">#REF!</definedName>
    <definedName name="прочая_процент">#REF!</definedName>
    <definedName name="прочая_процент_98_ав">#REF!</definedName>
    <definedName name="прочая_процент_99">#REF!</definedName>
    <definedName name="прочая_процент_ав">#REF!</definedName>
    <definedName name="прочая_процент_ф">#REF!</definedName>
    <definedName name="прочая_процент_ф_ав">#REF!</definedName>
    <definedName name="ПУСК_АВЧ">#REF!</definedName>
    <definedName name="ПУСК_ОБАН">#REF!</definedName>
    <definedName name="ПУСК_С8БМ">#REF!</definedName>
    <definedName name="ПУСКОВЫЕ">#REF!</definedName>
    <definedName name="ПУШ">#REF!</definedName>
    <definedName name="р">#REF!</definedName>
    <definedName name="расшифровка">#REF!</definedName>
    <definedName name="рис1" hidden="1">{#N/A,#N/A,TRUE,"Лист1";#N/A,#N/A,TRUE,"Лист2";#N/A,#N/A,TRUE,"Лист3"}</definedName>
    <definedName name="с">#REF!</definedName>
    <definedName name="С_КАЛ">#REF!</definedName>
    <definedName name="С_КАУ">#REF!</definedName>
    <definedName name="С_КОДЫ">#REF!</definedName>
    <definedName name="С_ОБЪЁМЫ">#REF!</definedName>
    <definedName name="С_ПУСК">#REF!</definedName>
    <definedName name="с_с_т_ф">#REF!</definedName>
    <definedName name="с_с_тепло">#REF!</definedName>
    <definedName name="с_с_эл_ф">#REF!</definedName>
    <definedName name="с_с_электра">#REF!</definedName>
    <definedName name="сентябрь">#REF!</definedName>
    <definedName name="СЕР_К">#REF!</definedName>
    <definedName name="СК_АН">#REF!</definedName>
    <definedName name="СОЦСТРАХ">#REF!</definedName>
    <definedName name="Список_БП">[14]Лист3!$C$4:$C$38</definedName>
    <definedName name="список_подразделений">#REF!</definedName>
    <definedName name="Список_ССПП">[15]Лист3!$D$4:$D$38</definedName>
    <definedName name="СписокКлассификаторовУИ">[7]Общий!$B$478:$B$487</definedName>
    <definedName name="СПЛАВ6063">#REF!</definedName>
    <definedName name="СПЛАВ6063_КРАМЗ">#REF!</definedName>
    <definedName name="сс">#N/A</definedName>
    <definedName name="СС_АВЧ">#REF!</definedName>
    <definedName name="СС_АВЧВН">#REF!</definedName>
    <definedName name="СС_АВЧТОЛ">#REF!</definedName>
    <definedName name="СС_АЛФТЗФА">#REF!</definedName>
    <definedName name="СС_КРСМЕШ">#REF!</definedName>
    <definedName name="СС_МАРГ_ЛИГ_ДП">#REF!</definedName>
    <definedName name="СС_МАССА">#REF!</definedName>
    <definedName name="СС_СЫР">#REF!</definedName>
    <definedName name="СС_СЫРВН">#REF!</definedName>
    <definedName name="СС_СЫРТОЛ">#REF!</definedName>
    <definedName name="сссс">#N/A</definedName>
    <definedName name="ссы">#N/A</definedName>
    <definedName name="стало">'[10]Москва 252,8 млн (стало)'!$B:$J</definedName>
    <definedName name="Статус_договора">#REF!</definedName>
    <definedName name="статьи">#REF!</definedName>
    <definedName name="статьи_план">#REF!</definedName>
    <definedName name="статьи_факт">#REF!</definedName>
    <definedName name="сто">#REF!</definedName>
    <definedName name="сто_проц_ф">#REF!</definedName>
    <definedName name="сто_процентов">#REF!</definedName>
    <definedName name="СЫР">#REF!</definedName>
    <definedName name="СЫР_ВН">#REF!</definedName>
    <definedName name="СЫР_ТОЛ">#REF!</definedName>
    <definedName name="СЫРА">#REF!</definedName>
    <definedName name="СЫРЬЁ">#REF!</definedName>
    <definedName name="т">#REF!</definedName>
    <definedName name="ТВ_ЭЛЦ3">#REF!</definedName>
    <definedName name="ТВЁРДЫЙ">#REF!</definedName>
    <definedName name="тепло_проц_ф">#REF!</definedName>
    <definedName name="тепло_процент">#REF!</definedName>
    <definedName name="ТЗР">#REF!</definedName>
    <definedName name="ТИ">#REF!</definedName>
    <definedName name="ТОВАРНЫЙ">#REF!</definedName>
    <definedName name="ТОЛ">#REF!</definedName>
    <definedName name="ТОЛЛИНГ_СЫРЕЦ">#REF!</definedName>
    <definedName name="тп" hidden="1">{#N/A,#N/A,TRUE,"Лист1";#N/A,#N/A,TRUE,"Лист2";#N/A,#N/A,TRUE,"Лист3"}</definedName>
    <definedName name="ТР">#REF!</definedName>
    <definedName name="третий">#REF!</definedName>
    <definedName name="тт">#REF!</definedName>
    <definedName name="у">#REF!</definedName>
    <definedName name="ува">'[16]список-1'!$B$13:$B$17</definedName>
    <definedName name="укеееукеееееееееееееее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П">#N/A</definedName>
    <definedName name="уфэ">#N/A</definedName>
    <definedName name="ую">#REF!</definedName>
    <definedName name="ф">#REF!</definedName>
    <definedName name="факт">#REF!</definedName>
    <definedName name="факт1">#REF!</definedName>
    <definedName name="ФЕВ_РУБ">#REF!</definedName>
    <definedName name="ФЕВ_ТОН">#REF!</definedName>
    <definedName name="февраль">#REF!</definedName>
    <definedName name="Филиалы_ИРАО_ЭГ">[7]Общий!$B$103:$B$107</definedName>
    <definedName name="Филиалы_ОбъединенныеИРАОЭГ">[7]Общий!$B$89:$B$107</definedName>
    <definedName name="Филиалы_ОГК_1">[7]Общий!$B$89:$B$94</definedName>
    <definedName name="Филиалы_ОГК_3">[7]Общий!$B$95:$B$102</definedName>
    <definedName name="Финансирование">#REF!</definedName>
    <definedName name="ФЛ_К">#REF!</definedName>
    <definedName name="форм">#REF!</definedName>
    <definedName name="Формат_ширина">#N/A</definedName>
    <definedName name="формулы">#REF!</definedName>
    <definedName name="ФТ_К">#REF!</definedName>
    <definedName name="ффф">#REF!</definedName>
    <definedName name="ФФФ1">#REF!</definedName>
    <definedName name="ФФФ2">#REF!</definedName>
    <definedName name="ФФФФ">#REF!</definedName>
    <definedName name="фы">#REF!</definedName>
    <definedName name="фыв">#N/A</definedName>
    <definedName name="х">#N/A</definedName>
    <definedName name="ХЛ_Н">#REF!</definedName>
    <definedName name="ц">#REF!</definedName>
    <definedName name="ЦЕННЗП_АВЧ">#REF!</definedName>
    <definedName name="ЦЕННЗП_АТЧ">#REF!</definedName>
    <definedName name="ЦЕХОВЫЕ">#REF!</definedName>
    <definedName name="ЦЕХР">#REF!</definedName>
    <definedName name="ЦЕХРИТ">#REF!</definedName>
    <definedName name="ЦЕХС">#REF!</definedName>
    <definedName name="цу">#N/A</definedName>
    <definedName name="ч">#REF!</definedName>
    <definedName name="четвертый">#REF!</definedName>
    <definedName name="ш">#REF!</definedName>
    <definedName name="ШТАНГИ">#REF!</definedName>
    <definedName name="щ">#REF!</definedName>
    <definedName name="ъ">#REF!</definedName>
    <definedName name="ы">#REF!</definedName>
    <definedName name="ыв">#N/A</definedName>
    <definedName name="ыуаы" hidden="1">{#N/A,#N/A,TRUE,"Лист1";#N/A,#N/A,TRUE,"Лист2";#N/A,#N/A,TRUE,"Лист3"}</definedName>
    <definedName name="ЫЫЫЫ">#REF!</definedName>
    <definedName name="ыыыыы">#N/A</definedName>
    <definedName name="ыыыыыы">#N/A</definedName>
    <definedName name="ыыыыыыыыыыыыыыы">#N/A</definedName>
    <definedName name="ь">#REF!</definedName>
    <definedName name="ьь">#REF!</definedName>
    <definedName name="ььььь">#N/A</definedName>
    <definedName name="э">#REF!</definedName>
    <definedName name="электро_проц_ф">#REF!</definedName>
    <definedName name="электро_процент">#REF!</definedName>
    <definedName name="ЭН">#REF!</definedName>
    <definedName name="ЭЭ">#REF!</definedName>
    <definedName name="ЭЭ_">#REF!</definedName>
    <definedName name="ЭЭ_ЗФА">#REF!</definedName>
    <definedName name="ЭЭ_Т">#REF!</definedName>
    <definedName name="эээээээээээээээээээээ">#N/A</definedName>
    <definedName name="ю">#REF!</definedName>
    <definedName name="я">#REF!</definedName>
    <definedName name="ЯНВ_РУБ">#REF!</definedName>
    <definedName name="ЯНВ_ТОН">#REF!</definedName>
  </definedNames>
  <calcPr calcId="191029"/>
</workbook>
</file>

<file path=xl/calcChain.xml><?xml version="1.0" encoding="utf-8"?>
<calcChain xmlns="http://schemas.openxmlformats.org/spreadsheetml/2006/main">
  <c r="EM174" i="7" l="1"/>
  <c r="EL174" i="7"/>
  <c r="EF174" i="7"/>
  <c r="EE174" i="7"/>
  <c r="DY174" i="7"/>
  <c r="DX174" i="7"/>
  <c r="DR174" i="7"/>
  <c r="DQ174" i="7"/>
  <c r="DK174" i="7"/>
  <c r="DJ174" i="7"/>
  <c r="DD174" i="7"/>
  <c r="DC174" i="7"/>
  <c r="CW174" i="7"/>
  <c r="CV174" i="7"/>
  <c r="CP174" i="7"/>
  <c r="CO174" i="7"/>
  <c r="CI174" i="7"/>
  <c r="CH174" i="7"/>
  <c r="CB174" i="7"/>
  <c r="CA174" i="7"/>
  <c r="BU174" i="7"/>
  <c r="BT174" i="7"/>
  <c r="BN174" i="7"/>
  <c r="BM174" i="7"/>
  <c r="BG174" i="7"/>
  <c r="BF174" i="7"/>
  <c r="AZ174" i="7"/>
  <c r="AY174" i="7"/>
  <c r="AS174" i="7"/>
  <c r="AR174" i="7"/>
  <c r="AL174" i="7"/>
  <c r="AK174" i="7"/>
  <c r="AE174" i="7"/>
  <c r="AD174" i="7"/>
  <c r="X174" i="7"/>
  <c r="W174" i="7"/>
  <c r="Q174" i="7"/>
  <c r="P174" i="7"/>
  <c r="C174" i="7"/>
  <c r="B174" i="7"/>
  <c r="A174" i="7"/>
  <c r="EM173" i="7"/>
  <c r="EL173" i="7"/>
  <c r="EF173" i="7"/>
  <c r="EE173" i="7"/>
  <c r="DY173" i="7"/>
  <c r="DX173" i="7"/>
  <c r="DR173" i="7"/>
  <c r="DQ173" i="7"/>
  <c r="DK173" i="7"/>
  <c r="DJ173" i="7"/>
  <c r="DD173" i="7"/>
  <c r="DC173" i="7"/>
  <c r="CW173" i="7"/>
  <c r="CV173" i="7"/>
  <c r="CP173" i="7"/>
  <c r="CO173" i="7"/>
  <c r="CI173" i="7"/>
  <c r="CH173" i="7"/>
  <c r="CB173" i="7"/>
  <c r="CA173" i="7"/>
  <c r="BU173" i="7"/>
  <c r="BT173" i="7"/>
  <c r="BN173" i="7"/>
  <c r="BM173" i="7"/>
  <c r="BG173" i="7"/>
  <c r="BF173" i="7"/>
  <c r="AZ173" i="7"/>
  <c r="AY173" i="7"/>
  <c r="AS173" i="7"/>
  <c r="AR173" i="7"/>
  <c r="AL173" i="7"/>
  <c r="AK173" i="7"/>
  <c r="AE173" i="7"/>
  <c r="AD173" i="7"/>
  <c r="X173" i="7"/>
  <c r="W173" i="7"/>
  <c r="Q173" i="7"/>
  <c r="P173" i="7"/>
  <c r="C173" i="7"/>
  <c r="B173" i="7"/>
  <c r="A173" i="7"/>
  <c r="EM172" i="7"/>
  <c r="EL172" i="7"/>
  <c r="EF172" i="7"/>
  <c r="EE172" i="7"/>
  <c r="DY172" i="7"/>
  <c r="DX172" i="7"/>
  <c r="DR172" i="7"/>
  <c r="DQ172" i="7"/>
  <c r="DK172" i="7"/>
  <c r="DJ172" i="7"/>
  <c r="DD172" i="7"/>
  <c r="DC172" i="7"/>
  <c r="CW172" i="7"/>
  <c r="CV172" i="7"/>
  <c r="CP172" i="7"/>
  <c r="CO172" i="7"/>
  <c r="CI172" i="7"/>
  <c r="CH172" i="7"/>
  <c r="CB172" i="7"/>
  <c r="CA172" i="7"/>
  <c r="BU172" i="7"/>
  <c r="BT172" i="7"/>
  <c r="BN172" i="7"/>
  <c r="BM172" i="7"/>
  <c r="BG172" i="7"/>
  <c r="BF172" i="7"/>
  <c r="AZ172" i="7"/>
  <c r="AY172" i="7"/>
  <c r="AS172" i="7"/>
  <c r="AR172" i="7"/>
  <c r="AL172" i="7"/>
  <c r="AK172" i="7"/>
  <c r="AE172" i="7"/>
  <c r="AD172" i="7"/>
  <c r="X172" i="7"/>
  <c r="W172" i="7"/>
  <c r="Q172" i="7"/>
  <c r="P172" i="7"/>
  <c r="C172" i="7"/>
  <c r="B172" i="7"/>
  <c r="A172" i="7"/>
  <c r="EM171" i="7"/>
  <c r="EL171" i="7"/>
  <c r="EF171" i="7"/>
  <c r="EE171" i="7"/>
  <c r="DY171" i="7"/>
  <c r="DX171" i="7"/>
  <c r="DR171" i="7"/>
  <c r="DQ171" i="7"/>
  <c r="DK171" i="7"/>
  <c r="DJ171" i="7"/>
  <c r="DD171" i="7"/>
  <c r="DC171" i="7"/>
  <c r="CW171" i="7"/>
  <c r="CV171" i="7"/>
  <c r="CP171" i="7"/>
  <c r="CO171" i="7"/>
  <c r="CI171" i="7"/>
  <c r="CH171" i="7"/>
  <c r="CB171" i="7"/>
  <c r="CA171" i="7"/>
  <c r="BU171" i="7"/>
  <c r="BT171" i="7"/>
  <c r="BN171" i="7"/>
  <c r="BM171" i="7"/>
  <c r="BG171" i="7"/>
  <c r="BF171" i="7"/>
  <c r="AZ171" i="7"/>
  <c r="AY171" i="7"/>
  <c r="AS171" i="7"/>
  <c r="AR171" i="7"/>
  <c r="AL171" i="7"/>
  <c r="AK171" i="7"/>
  <c r="AE171" i="7"/>
  <c r="AD171" i="7"/>
  <c r="X171" i="7"/>
  <c r="W171" i="7"/>
  <c r="Q171" i="7"/>
  <c r="P171" i="7"/>
  <c r="C171" i="7"/>
  <c r="B171" i="7"/>
  <c r="A171" i="7"/>
  <c r="EB173" i="8" l="1"/>
  <c r="DZ179" i="8"/>
  <c r="DY179" i="8"/>
  <c r="DX179" i="8"/>
  <c r="DW179" i="8"/>
  <c r="DV179" i="8"/>
  <c r="DU179" i="8"/>
  <c r="DT179" i="8"/>
  <c r="DS179" i="8"/>
  <c r="DR179" i="8"/>
  <c r="DQ179" i="8"/>
  <c r="DP179" i="8"/>
  <c r="DO179" i="8"/>
  <c r="DN179" i="8"/>
  <c r="DM179" i="8"/>
  <c r="DL179" i="8"/>
  <c r="DK179" i="8"/>
  <c r="DJ179" i="8"/>
  <c r="DI179" i="8"/>
  <c r="DH179" i="8"/>
  <c r="DG179" i="8"/>
  <c r="DF179" i="8"/>
  <c r="DE179" i="8"/>
  <c r="DD179" i="8"/>
  <c r="DC179" i="8"/>
  <c r="DB179" i="8"/>
  <c r="DA179" i="8"/>
  <c r="CZ179" i="8"/>
  <c r="CY179" i="8"/>
  <c r="CX179" i="8"/>
  <c r="CW179" i="8"/>
  <c r="CV179" i="8"/>
  <c r="CU179" i="8"/>
  <c r="CT179" i="8"/>
  <c r="CS179" i="8"/>
  <c r="CR179" i="8"/>
  <c r="CQ179" i="8"/>
  <c r="CP179" i="8"/>
  <c r="CO179" i="8"/>
  <c r="CN179" i="8"/>
  <c r="CM179" i="8"/>
  <c r="CL179" i="8"/>
  <c r="CK179" i="8"/>
  <c r="CJ179" i="8"/>
  <c r="CI179" i="8"/>
  <c r="CH179" i="8"/>
  <c r="CG179" i="8"/>
  <c r="CF179" i="8"/>
  <c r="CE179" i="8"/>
  <c r="CD179" i="8"/>
  <c r="CC179" i="8"/>
  <c r="CB179" i="8"/>
  <c r="CA179" i="8"/>
  <c r="BZ179" i="8"/>
  <c r="BY179" i="8"/>
  <c r="BX179" i="8"/>
  <c r="BW179" i="8"/>
  <c r="BV179" i="8"/>
  <c r="BU179" i="8"/>
  <c r="BT179" i="8"/>
  <c r="BS179" i="8"/>
  <c r="BR179" i="8"/>
  <c r="BQ179" i="8"/>
  <c r="BP179" i="8"/>
  <c r="BO179" i="8"/>
  <c r="BN179" i="8"/>
  <c r="BM179" i="8"/>
  <c r="BL179" i="8"/>
  <c r="BK179" i="8"/>
  <c r="BJ179" i="8"/>
  <c r="BI179" i="8"/>
  <c r="BH179" i="8"/>
  <c r="BG179" i="8"/>
  <c r="BF179" i="8"/>
  <c r="BE179" i="8"/>
  <c r="BD179" i="8"/>
  <c r="BC179" i="8"/>
  <c r="BB179" i="8"/>
  <c r="BA179" i="8"/>
  <c r="AZ179" i="8"/>
  <c r="AY179" i="8"/>
  <c r="AX179" i="8"/>
  <c r="AW179" i="8"/>
  <c r="AV179" i="8"/>
  <c r="AU179" i="8"/>
  <c r="AT179" i="8"/>
  <c r="AS179" i="8"/>
  <c r="AR179" i="8"/>
  <c r="AQ179" i="8"/>
  <c r="AP179" i="8"/>
  <c r="AO179" i="8"/>
  <c r="AN179" i="8"/>
  <c r="AM179" i="8"/>
  <c r="AL179" i="8"/>
  <c r="AK179" i="8"/>
  <c r="AJ179" i="8"/>
  <c r="AI179" i="8"/>
  <c r="AH179" i="8"/>
  <c r="AG179" i="8"/>
  <c r="AF179" i="8"/>
  <c r="AE179" i="8"/>
  <c r="AD179" i="8"/>
  <c r="AC179" i="8"/>
  <c r="AB179" i="8"/>
  <c r="AA179" i="8"/>
  <c r="Z179" i="8"/>
  <c r="Y179" i="8"/>
  <c r="X179" i="8"/>
  <c r="W179" i="8"/>
  <c r="V179" i="8"/>
  <c r="U179" i="8"/>
  <c r="T179" i="8"/>
  <c r="S179" i="8"/>
  <c r="R179" i="8"/>
  <c r="Q179" i="8"/>
  <c r="P179" i="8"/>
  <c r="O179" i="8"/>
  <c r="N179" i="8"/>
  <c r="M179" i="8"/>
  <c r="L179" i="8"/>
  <c r="K179" i="8"/>
  <c r="J179" i="8"/>
  <c r="I179" i="8"/>
  <c r="H179" i="8"/>
  <c r="G179" i="8"/>
  <c r="F179" i="8"/>
  <c r="E179" i="8"/>
  <c r="D179" i="8"/>
  <c r="EB179" i="8" s="1"/>
  <c r="C179" i="8"/>
  <c r="B179" i="8"/>
  <c r="A179" i="8"/>
  <c r="EB178" i="8"/>
  <c r="DZ178" i="8"/>
  <c r="DY178" i="8"/>
  <c r="DX178" i="8"/>
  <c r="DW178" i="8"/>
  <c r="DV178" i="8"/>
  <c r="DU178" i="8"/>
  <c r="DT178" i="8"/>
  <c r="DS178" i="8"/>
  <c r="DR178" i="8"/>
  <c r="DQ178" i="8"/>
  <c r="DP178" i="8"/>
  <c r="DO178" i="8"/>
  <c r="DN178" i="8"/>
  <c r="DM178" i="8"/>
  <c r="DL178" i="8"/>
  <c r="DK178" i="8"/>
  <c r="DJ178" i="8"/>
  <c r="DI178" i="8"/>
  <c r="DH178" i="8"/>
  <c r="DG178" i="8"/>
  <c r="DF178" i="8"/>
  <c r="DE178" i="8"/>
  <c r="DD178" i="8"/>
  <c r="DC178" i="8"/>
  <c r="DB178" i="8"/>
  <c r="DA178" i="8"/>
  <c r="CZ178" i="8"/>
  <c r="CY178" i="8"/>
  <c r="CX178" i="8"/>
  <c r="CW178" i="8"/>
  <c r="CV178" i="8"/>
  <c r="CU178" i="8"/>
  <c r="CT178" i="8"/>
  <c r="CS178" i="8"/>
  <c r="CR178" i="8"/>
  <c r="CQ178" i="8"/>
  <c r="CP178" i="8"/>
  <c r="CO178" i="8"/>
  <c r="CN178" i="8"/>
  <c r="CM178" i="8"/>
  <c r="CL178" i="8"/>
  <c r="CK178" i="8"/>
  <c r="CJ178" i="8"/>
  <c r="CI178" i="8"/>
  <c r="CH178" i="8"/>
  <c r="CG178" i="8"/>
  <c r="CF178" i="8"/>
  <c r="CE178" i="8"/>
  <c r="CD178" i="8"/>
  <c r="CC178" i="8"/>
  <c r="CB178" i="8"/>
  <c r="CA178" i="8"/>
  <c r="BZ178" i="8"/>
  <c r="BY178" i="8"/>
  <c r="BX178" i="8"/>
  <c r="BW178" i="8"/>
  <c r="BV178" i="8"/>
  <c r="BU178" i="8"/>
  <c r="BT178" i="8"/>
  <c r="BS178" i="8"/>
  <c r="BR178" i="8"/>
  <c r="BQ178" i="8"/>
  <c r="BP178" i="8"/>
  <c r="BO178" i="8"/>
  <c r="BN178" i="8"/>
  <c r="BM178" i="8"/>
  <c r="BL178" i="8"/>
  <c r="BK178" i="8"/>
  <c r="BJ178" i="8"/>
  <c r="BI178" i="8"/>
  <c r="BH178" i="8"/>
  <c r="BG178" i="8"/>
  <c r="BF178" i="8"/>
  <c r="BE178" i="8"/>
  <c r="BD178" i="8"/>
  <c r="BC178" i="8"/>
  <c r="BB178" i="8"/>
  <c r="BA178" i="8"/>
  <c r="AZ178" i="8"/>
  <c r="AY178" i="8"/>
  <c r="AX178" i="8"/>
  <c r="AW178" i="8"/>
  <c r="AV178" i="8"/>
  <c r="AU178" i="8"/>
  <c r="AT178" i="8"/>
  <c r="AS178" i="8"/>
  <c r="AR178" i="8"/>
  <c r="AQ178" i="8"/>
  <c r="AP178" i="8"/>
  <c r="AO178" i="8"/>
  <c r="AN178" i="8"/>
  <c r="AM178" i="8"/>
  <c r="AL178" i="8"/>
  <c r="AK178" i="8"/>
  <c r="AJ178" i="8"/>
  <c r="AI178" i="8"/>
  <c r="AH178" i="8"/>
  <c r="AG178" i="8"/>
  <c r="AF178" i="8"/>
  <c r="AE178" i="8"/>
  <c r="AD178" i="8"/>
  <c r="AC178" i="8"/>
  <c r="AB178" i="8"/>
  <c r="AA178" i="8"/>
  <c r="Z178" i="8"/>
  <c r="Y178" i="8"/>
  <c r="X178" i="8"/>
  <c r="W178" i="8"/>
  <c r="V178" i="8"/>
  <c r="U178" i="8"/>
  <c r="T178" i="8"/>
  <c r="S178" i="8"/>
  <c r="R178" i="8"/>
  <c r="Q178" i="8"/>
  <c r="P178" i="8"/>
  <c r="O178" i="8"/>
  <c r="N178" i="8"/>
  <c r="M178" i="8"/>
  <c r="L178" i="8"/>
  <c r="K178" i="8"/>
  <c r="J178" i="8"/>
  <c r="I178" i="8"/>
  <c r="H178" i="8"/>
  <c r="G178" i="8"/>
  <c r="F178" i="8"/>
  <c r="E178" i="8"/>
  <c r="D178" i="8"/>
  <c r="C178" i="8"/>
  <c r="B178" i="8"/>
  <c r="A178" i="8"/>
  <c r="DZ177" i="8"/>
  <c r="DY177" i="8"/>
  <c r="DX177" i="8"/>
  <c r="DW177" i="8"/>
  <c r="DV177" i="8"/>
  <c r="DU177" i="8"/>
  <c r="DT177" i="8"/>
  <c r="DS177" i="8"/>
  <c r="DR177" i="8"/>
  <c r="DQ177" i="8"/>
  <c r="DP177" i="8"/>
  <c r="DO177" i="8"/>
  <c r="DN177" i="8"/>
  <c r="DM177" i="8"/>
  <c r="DL177" i="8"/>
  <c r="DK177" i="8"/>
  <c r="DJ177" i="8"/>
  <c r="DI177" i="8"/>
  <c r="DH177" i="8"/>
  <c r="DG177" i="8"/>
  <c r="DF177" i="8"/>
  <c r="DE177" i="8"/>
  <c r="DD177" i="8"/>
  <c r="DC177" i="8"/>
  <c r="DB177" i="8"/>
  <c r="DA177" i="8"/>
  <c r="CZ177" i="8"/>
  <c r="CY177" i="8"/>
  <c r="CX177" i="8"/>
  <c r="CW177" i="8"/>
  <c r="CV177" i="8"/>
  <c r="CU177" i="8"/>
  <c r="CT177" i="8"/>
  <c r="CS177" i="8"/>
  <c r="CR177" i="8"/>
  <c r="CQ177" i="8"/>
  <c r="CP177" i="8"/>
  <c r="CO177" i="8"/>
  <c r="CN177" i="8"/>
  <c r="CM177" i="8"/>
  <c r="CL177" i="8"/>
  <c r="CK177" i="8"/>
  <c r="CJ177" i="8"/>
  <c r="CI177" i="8"/>
  <c r="CH177" i="8"/>
  <c r="CG177" i="8"/>
  <c r="CF177" i="8"/>
  <c r="CE177" i="8"/>
  <c r="CD177" i="8"/>
  <c r="CC177" i="8"/>
  <c r="CB177" i="8"/>
  <c r="CA177" i="8"/>
  <c r="BZ177" i="8"/>
  <c r="BY177" i="8"/>
  <c r="BX177" i="8"/>
  <c r="BW177" i="8"/>
  <c r="BV177" i="8"/>
  <c r="BU177" i="8"/>
  <c r="BT177" i="8"/>
  <c r="BS177" i="8"/>
  <c r="BR177" i="8"/>
  <c r="BQ177" i="8"/>
  <c r="BP177" i="8"/>
  <c r="BO177" i="8"/>
  <c r="BN177" i="8"/>
  <c r="BM177" i="8"/>
  <c r="BL177" i="8"/>
  <c r="BK177" i="8"/>
  <c r="BJ177" i="8"/>
  <c r="BI177" i="8"/>
  <c r="BH177" i="8"/>
  <c r="BG177" i="8"/>
  <c r="BF177" i="8"/>
  <c r="BE177" i="8"/>
  <c r="BD177" i="8"/>
  <c r="BC177" i="8"/>
  <c r="BB177" i="8"/>
  <c r="BA177" i="8"/>
  <c r="AZ177" i="8"/>
  <c r="AY177" i="8"/>
  <c r="AX177" i="8"/>
  <c r="AW177" i="8"/>
  <c r="AV177" i="8"/>
  <c r="AU177" i="8"/>
  <c r="AT177" i="8"/>
  <c r="AS177" i="8"/>
  <c r="AR177" i="8"/>
  <c r="AQ177" i="8"/>
  <c r="AP177" i="8"/>
  <c r="AO177" i="8"/>
  <c r="AN177" i="8"/>
  <c r="AM177" i="8"/>
  <c r="AL177" i="8"/>
  <c r="AK177" i="8"/>
  <c r="AJ177" i="8"/>
  <c r="AI177" i="8"/>
  <c r="AH177" i="8"/>
  <c r="AG177" i="8"/>
  <c r="AF177" i="8"/>
  <c r="AE177" i="8"/>
  <c r="AD177" i="8"/>
  <c r="AC177" i="8"/>
  <c r="AB177" i="8"/>
  <c r="AA177" i="8"/>
  <c r="Z177" i="8"/>
  <c r="Y177" i="8"/>
  <c r="X177" i="8"/>
  <c r="W177" i="8"/>
  <c r="V177" i="8"/>
  <c r="U177" i="8"/>
  <c r="T177" i="8"/>
  <c r="S177" i="8"/>
  <c r="R177" i="8"/>
  <c r="Q177" i="8"/>
  <c r="P177" i="8"/>
  <c r="O177" i="8"/>
  <c r="N177" i="8"/>
  <c r="M177" i="8"/>
  <c r="L177" i="8"/>
  <c r="K177" i="8"/>
  <c r="J177" i="8"/>
  <c r="I177" i="8"/>
  <c r="H177" i="8"/>
  <c r="G177" i="8"/>
  <c r="F177" i="8"/>
  <c r="E177" i="8"/>
  <c r="D177" i="8"/>
  <c r="EB177" i="8" s="1"/>
  <c r="C177" i="8"/>
  <c r="B177" i="8"/>
  <c r="A177" i="8"/>
  <c r="DZ176" i="8"/>
  <c r="DY176" i="8"/>
  <c r="DX176" i="8"/>
  <c r="DW176" i="8"/>
  <c r="DV176" i="8"/>
  <c r="DU176" i="8"/>
  <c r="DT176" i="8"/>
  <c r="DS176" i="8"/>
  <c r="DR176" i="8"/>
  <c r="DQ176" i="8"/>
  <c r="DP176" i="8"/>
  <c r="DO176" i="8"/>
  <c r="DN176" i="8"/>
  <c r="DM176" i="8"/>
  <c r="DL176" i="8"/>
  <c r="DK176" i="8"/>
  <c r="DJ176" i="8"/>
  <c r="DI176" i="8"/>
  <c r="DH176" i="8"/>
  <c r="DG176" i="8"/>
  <c r="DF176" i="8"/>
  <c r="DE176" i="8"/>
  <c r="DD176" i="8"/>
  <c r="DC176" i="8"/>
  <c r="DB176" i="8"/>
  <c r="DA176" i="8"/>
  <c r="CZ176" i="8"/>
  <c r="CY176" i="8"/>
  <c r="CX176" i="8"/>
  <c r="CW176" i="8"/>
  <c r="CV176" i="8"/>
  <c r="CU176" i="8"/>
  <c r="CT176" i="8"/>
  <c r="CS176" i="8"/>
  <c r="CR176" i="8"/>
  <c r="CQ176" i="8"/>
  <c r="CP176" i="8"/>
  <c r="CO176" i="8"/>
  <c r="CN176" i="8"/>
  <c r="CM176" i="8"/>
  <c r="CL176" i="8"/>
  <c r="CK176" i="8"/>
  <c r="CJ176" i="8"/>
  <c r="CI176" i="8"/>
  <c r="CH176" i="8"/>
  <c r="CG176" i="8"/>
  <c r="CF176" i="8"/>
  <c r="CE176" i="8"/>
  <c r="CD176" i="8"/>
  <c r="CC176" i="8"/>
  <c r="CB176" i="8"/>
  <c r="CA176" i="8"/>
  <c r="BZ176" i="8"/>
  <c r="BY176" i="8"/>
  <c r="BX176" i="8"/>
  <c r="BW176" i="8"/>
  <c r="BV176" i="8"/>
  <c r="BU176" i="8"/>
  <c r="BT176" i="8"/>
  <c r="BS176" i="8"/>
  <c r="BR176" i="8"/>
  <c r="BQ176" i="8"/>
  <c r="BP176" i="8"/>
  <c r="BO176" i="8"/>
  <c r="BN176" i="8"/>
  <c r="BM176" i="8"/>
  <c r="BL176" i="8"/>
  <c r="BK176" i="8"/>
  <c r="BJ176" i="8"/>
  <c r="BI176" i="8"/>
  <c r="BH176" i="8"/>
  <c r="BG176" i="8"/>
  <c r="BF176" i="8"/>
  <c r="BE176" i="8"/>
  <c r="BD176" i="8"/>
  <c r="BC176" i="8"/>
  <c r="BB176" i="8"/>
  <c r="BA176" i="8"/>
  <c r="AZ176" i="8"/>
  <c r="AY176" i="8"/>
  <c r="AX176" i="8"/>
  <c r="AW176" i="8"/>
  <c r="AV176" i="8"/>
  <c r="AU176" i="8"/>
  <c r="AT176" i="8"/>
  <c r="AS176" i="8"/>
  <c r="AR176" i="8"/>
  <c r="AQ176" i="8"/>
  <c r="AP176" i="8"/>
  <c r="AO176" i="8"/>
  <c r="AN176" i="8"/>
  <c r="AM176" i="8"/>
  <c r="AL176" i="8"/>
  <c r="AK176" i="8"/>
  <c r="AJ176" i="8"/>
  <c r="AI176" i="8"/>
  <c r="AH176" i="8"/>
  <c r="AG176" i="8"/>
  <c r="AF176" i="8"/>
  <c r="AE176" i="8"/>
  <c r="AD176" i="8"/>
  <c r="AC176" i="8"/>
  <c r="AB176" i="8"/>
  <c r="AA176" i="8"/>
  <c r="Z176" i="8"/>
  <c r="Y176" i="8"/>
  <c r="X176" i="8"/>
  <c r="W176" i="8"/>
  <c r="V176" i="8"/>
  <c r="U176" i="8"/>
  <c r="T176" i="8"/>
  <c r="S176" i="8"/>
  <c r="R176" i="8"/>
  <c r="Q176" i="8"/>
  <c r="P176" i="8"/>
  <c r="O176" i="8"/>
  <c r="N176" i="8"/>
  <c r="M176" i="8"/>
  <c r="L176" i="8"/>
  <c r="K176" i="8"/>
  <c r="J176" i="8"/>
  <c r="I176" i="8"/>
  <c r="H176" i="8"/>
  <c r="G176" i="8"/>
  <c r="F176" i="8"/>
  <c r="E176" i="8"/>
  <c r="D176" i="8"/>
  <c r="EB176" i="8" s="1"/>
  <c r="C176" i="8"/>
  <c r="B176" i="8"/>
  <c r="A176" i="8"/>
  <c r="C174" i="37"/>
  <c r="B174" i="37"/>
  <c r="A174" i="37"/>
  <c r="C173" i="37"/>
  <c r="B173" i="37"/>
  <c r="A173" i="37"/>
  <c r="C172" i="37"/>
  <c r="B172" i="37"/>
  <c r="A172" i="37"/>
  <c r="C171" i="37"/>
  <c r="B171" i="37"/>
  <c r="A171" i="37"/>
  <c r="C174" i="36"/>
  <c r="B174" i="36"/>
  <c r="A174" i="36"/>
  <c r="C173" i="36"/>
  <c r="B173" i="36"/>
  <c r="A173" i="36"/>
  <c r="C172" i="36"/>
  <c r="B172" i="36"/>
  <c r="A172" i="36"/>
  <c r="C171" i="36"/>
  <c r="B171" i="36"/>
  <c r="A171" i="36"/>
  <c r="C174" i="35"/>
  <c r="B174" i="35"/>
  <c r="A174" i="35"/>
  <c r="C173" i="35"/>
  <c r="B173" i="35"/>
  <c r="A173" i="35"/>
  <c r="C172" i="35"/>
  <c r="B172" i="35"/>
  <c r="A172" i="35"/>
  <c r="C171" i="35"/>
  <c r="B171" i="35"/>
  <c r="A171" i="35"/>
  <c r="C174" i="34"/>
  <c r="B174" i="34"/>
  <c r="A174" i="34"/>
  <c r="C173" i="34"/>
  <c r="B173" i="34"/>
  <c r="A173" i="34"/>
  <c r="C172" i="34"/>
  <c r="B172" i="34"/>
  <c r="A172" i="34"/>
  <c r="C171" i="34"/>
  <c r="B171" i="34"/>
  <c r="A171" i="34"/>
  <c r="C174" i="33"/>
  <c r="B174" i="33"/>
  <c r="A174" i="33"/>
  <c r="C173" i="33"/>
  <c r="B173" i="33"/>
  <c r="A173" i="33"/>
  <c r="C172" i="33"/>
  <c r="B172" i="33"/>
  <c r="A172" i="33"/>
  <c r="C171" i="33"/>
  <c r="B171" i="33"/>
  <c r="A171" i="33"/>
  <c r="C174" i="32"/>
  <c r="B174" i="32"/>
  <c r="A174" i="32"/>
  <c r="C173" i="32"/>
  <c r="B173" i="32"/>
  <c r="A173" i="32"/>
  <c r="C172" i="32"/>
  <c r="B172" i="32"/>
  <c r="A172" i="32"/>
  <c r="C171" i="32"/>
  <c r="B171" i="32"/>
  <c r="A171" i="32"/>
  <c r="S174" i="31"/>
  <c r="AG174" i="31" s="1"/>
  <c r="C174" i="31"/>
  <c r="B174" i="31"/>
  <c r="A174" i="31"/>
  <c r="S173" i="31"/>
  <c r="AG173" i="31" s="1"/>
  <c r="C173" i="31"/>
  <c r="B173" i="31"/>
  <c r="A173" i="31"/>
  <c r="S172" i="31"/>
  <c r="AG172" i="31" s="1"/>
  <c r="C172" i="31"/>
  <c r="B172" i="31"/>
  <c r="A172" i="31"/>
  <c r="AG171" i="31"/>
  <c r="S171" i="31"/>
  <c r="C171" i="31"/>
  <c r="B171" i="31"/>
  <c r="A171" i="31"/>
  <c r="S174" i="30"/>
  <c r="AG174" i="30" s="1"/>
  <c r="C174" i="30"/>
  <c r="B174" i="30"/>
  <c r="A174" i="30"/>
  <c r="S173" i="30"/>
  <c r="AG173" i="30" s="1"/>
  <c r="C173" i="30"/>
  <c r="B173" i="30"/>
  <c r="A173" i="30"/>
  <c r="S172" i="30"/>
  <c r="AG172" i="30" s="1"/>
  <c r="C172" i="30"/>
  <c r="B172" i="30"/>
  <c r="A172" i="30"/>
  <c r="AG171" i="30"/>
  <c r="S171" i="30"/>
  <c r="C171" i="30"/>
  <c r="B171" i="30"/>
  <c r="A171" i="30"/>
  <c r="S174" i="29"/>
  <c r="AG174" i="29" s="1"/>
  <c r="C174" i="29"/>
  <c r="B174" i="29"/>
  <c r="A174" i="29"/>
  <c r="S173" i="29"/>
  <c r="AG173" i="29" s="1"/>
  <c r="C173" i="29"/>
  <c r="B173" i="29"/>
  <c r="A173" i="29"/>
  <c r="AG172" i="29"/>
  <c r="S172" i="29"/>
  <c r="C172" i="29"/>
  <c r="B172" i="29"/>
  <c r="A172" i="29"/>
  <c r="AG171" i="29"/>
  <c r="S171" i="29"/>
  <c r="C171" i="29"/>
  <c r="B171" i="29"/>
  <c r="A171" i="29"/>
  <c r="S174" i="28"/>
  <c r="AG174" i="28" s="1"/>
  <c r="C174" i="28"/>
  <c r="B174" i="28"/>
  <c r="A174" i="28"/>
  <c r="S173" i="28"/>
  <c r="AG173" i="28" s="1"/>
  <c r="C173" i="28"/>
  <c r="B173" i="28"/>
  <c r="A173" i="28"/>
  <c r="S172" i="28"/>
  <c r="AG172" i="28" s="1"/>
  <c r="C172" i="28"/>
  <c r="B172" i="28"/>
  <c r="A172" i="28"/>
  <c r="AG171" i="28"/>
  <c r="S171" i="28"/>
  <c r="C171" i="28"/>
  <c r="B171" i="28"/>
  <c r="A171" i="28"/>
  <c r="S174" i="27"/>
  <c r="AG174" i="27" s="1"/>
  <c r="C174" i="27"/>
  <c r="B174" i="27"/>
  <c r="A174" i="27"/>
  <c r="S173" i="27"/>
  <c r="AG173" i="27" s="1"/>
  <c r="C173" i="27"/>
  <c r="B173" i="27"/>
  <c r="A173" i="27"/>
  <c r="S172" i="27"/>
  <c r="AG172" i="27" s="1"/>
  <c r="C172" i="27"/>
  <c r="B172" i="27"/>
  <c r="A172" i="27"/>
  <c r="AG171" i="27"/>
  <c r="S171" i="27"/>
  <c r="C171" i="27"/>
  <c r="B171" i="27"/>
  <c r="A171" i="27"/>
  <c r="S174" i="26"/>
  <c r="AG174" i="26" s="1"/>
  <c r="C174" i="26"/>
  <c r="B174" i="26"/>
  <c r="A174" i="26"/>
  <c r="S173" i="26"/>
  <c r="AG173" i="26" s="1"/>
  <c r="C173" i="26"/>
  <c r="B173" i="26"/>
  <c r="A173" i="26"/>
  <c r="S172" i="26"/>
  <c r="AG172" i="26" s="1"/>
  <c r="C172" i="26"/>
  <c r="B172" i="26"/>
  <c r="A172" i="26"/>
  <c r="AG171" i="26"/>
  <c r="S171" i="26"/>
  <c r="C171" i="26"/>
  <c r="B171" i="26"/>
  <c r="A171" i="26"/>
  <c r="S174" i="25"/>
  <c r="AG174" i="25" s="1"/>
  <c r="C174" i="25"/>
  <c r="B174" i="25"/>
  <c r="A174" i="25"/>
  <c r="S173" i="25"/>
  <c r="AG173" i="25" s="1"/>
  <c r="C173" i="25"/>
  <c r="B173" i="25"/>
  <c r="A173" i="25"/>
  <c r="S172" i="25"/>
  <c r="AG172" i="25" s="1"/>
  <c r="C172" i="25"/>
  <c r="B172" i="25"/>
  <c r="A172" i="25"/>
  <c r="AG171" i="25"/>
  <c r="S171" i="25"/>
  <c r="C171" i="25"/>
  <c r="B171" i="25"/>
  <c r="A171" i="25"/>
  <c r="AG174" i="24"/>
  <c r="S174" i="24"/>
  <c r="C174" i="24"/>
  <c r="B174" i="24"/>
  <c r="A174" i="24"/>
  <c r="S173" i="24"/>
  <c r="AG173" i="24" s="1"/>
  <c r="C173" i="24"/>
  <c r="B173" i="24"/>
  <c r="A173" i="24"/>
  <c r="S172" i="24"/>
  <c r="AG172" i="24" s="1"/>
  <c r="C172" i="24"/>
  <c r="B172" i="24"/>
  <c r="A172" i="24"/>
  <c r="AG171" i="24"/>
  <c r="S171" i="24"/>
  <c r="C171" i="24"/>
  <c r="B171" i="24"/>
  <c r="A171" i="24"/>
  <c r="AG11" i="23" l="1"/>
  <c r="AD11" i="23"/>
  <c r="Z11" i="23"/>
  <c r="S11" i="23"/>
  <c r="L19" i="23"/>
  <c r="AG19" i="23" s="1"/>
  <c r="L11" i="23"/>
  <c r="Z18" i="23"/>
  <c r="S18" i="23"/>
  <c r="L18" i="23"/>
  <c r="E11" i="23"/>
  <c r="E18" i="23"/>
  <c r="AG13" i="23"/>
  <c r="AD13" i="23"/>
  <c r="Z13" i="23"/>
  <c r="AD19" i="23"/>
  <c r="Z19" i="23"/>
  <c r="S19" i="23"/>
  <c r="AG35" i="23"/>
  <c r="AG36" i="23"/>
  <c r="AG34" i="23"/>
  <c r="Z35" i="23"/>
  <c r="E19" i="23"/>
  <c r="AG14" i="23"/>
  <c r="AG75" i="23"/>
  <c r="AG74" i="23"/>
  <c r="AG73" i="23"/>
  <c r="AG72" i="23"/>
  <c r="AG71" i="23"/>
  <c r="AG70" i="23"/>
  <c r="AG69" i="23"/>
  <c r="AG68" i="23"/>
  <c r="AG67" i="23"/>
  <c r="AG66" i="23"/>
  <c r="AG65" i="23"/>
  <c r="AG64" i="23"/>
  <c r="AG63" i="23"/>
  <c r="AG62" i="23"/>
  <c r="AG61" i="23"/>
  <c r="AG60" i="23"/>
  <c r="AG59" i="23"/>
  <c r="AG58" i="23"/>
  <c r="AG57" i="23"/>
  <c r="AG56" i="23"/>
  <c r="AG55" i="23"/>
  <c r="AG45" i="23"/>
  <c r="AG44" i="23"/>
  <c r="AG42" i="23"/>
  <c r="AG41" i="23"/>
  <c r="Z168" i="23"/>
  <c r="S168" i="23"/>
  <c r="AG168" i="23" s="1"/>
  <c r="L168" i="23"/>
  <c r="E168" i="23"/>
  <c r="AG12" i="23"/>
  <c r="AG15" i="23"/>
  <c r="AG16" i="23"/>
  <c r="AG17" i="23"/>
  <c r="AG20" i="23"/>
  <c r="AG21" i="23"/>
  <c r="AG22" i="23"/>
  <c r="AG23" i="23"/>
  <c r="AG24" i="23"/>
  <c r="AG25" i="23"/>
  <c r="AG26" i="23"/>
  <c r="AG27" i="23"/>
  <c r="AG28" i="23"/>
  <c r="AG29" i="23"/>
  <c r="AG30" i="23"/>
  <c r="AG31" i="23"/>
  <c r="AG32" i="23"/>
  <c r="AG33" i="23"/>
  <c r="AG37" i="23"/>
  <c r="AG38" i="23"/>
  <c r="AG39" i="23"/>
  <c r="AG40" i="23"/>
  <c r="AG43" i="23"/>
  <c r="AG46" i="23"/>
  <c r="AG47" i="23"/>
  <c r="AG48" i="23"/>
  <c r="AG49" i="23"/>
  <c r="AG50" i="23"/>
  <c r="AG51" i="23"/>
  <c r="AG52" i="23"/>
  <c r="AG53" i="23"/>
  <c r="AG54" i="23"/>
  <c r="AG76" i="23"/>
  <c r="AG77" i="23"/>
  <c r="AG78" i="23"/>
  <c r="AG79" i="23"/>
  <c r="AG80" i="23"/>
  <c r="AG81" i="23"/>
  <c r="AG82" i="23"/>
  <c r="AG83" i="23"/>
  <c r="AG84" i="23"/>
  <c r="AG85" i="23"/>
  <c r="AG86" i="23"/>
  <c r="AG87" i="23"/>
  <c r="AG88" i="23"/>
  <c r="AG89" i="23"/>
  <c r="AG90" i="23"/>
  <c r="AG91" i="23"/>
  <c r="AG92" i="23"/>
  <c r="AG93" i="23"/>
  <c r="AG94" i="23"/>
  <c r="AG95" i="23"/>
  <c r="AG96" i="23"/>
  <c r="AG97" i="23"/>
  <c r="AG98" i="23"/>
  <c r="AG99" i="23"/>
  <c r="AG100" i="23"/>
  <c r="AG101" i="23"/>
  <c r="AG102" i="23"/>
  <c r="AG103" i="23"/>
  <c r="AG104" i="23"/>
  <c r="AG105" i="23"/>
  <c r="AG106" i="23"/>
  <c r="AG107" i="23"/>
  <c r="AG108" i="23"/>
  <c r="AG109" i="23"/>
  <c r="AG110" i="23"/>
  <c r="AG111" i="23"/>
  <c r="AG112" i="23"/>
  <c r="AG113" i="23"/>
  <c r="AG114" i="23"/>
  <c r="AG115" i="23"/>
  <c r="AG116" i="23"/>
  <c r="AG117" i="23"/>
  <c r="AG118" i="23"/>
  <c r="AG119" i="23"/>
  <c r="AG120" i="23"/>
  <c r="AG121" i="23"/>
  <c r="AG122" i="23"/>
  <c r="AG123" i="23"/>
  <c r="AG124" i="23"/>
  <c r="AG125" i="23"/>
  <c r="AG126" i="23"/>
  <c r="AG127" i="23"/>
  <c r="AG128" i="23"/>
  <c r="AG129" i="23"/>
  <c r="AG130" i="23"/>
  <c r="AG131" i="23"/>
  <c r="AG132" i="23"/>
  <c r="AG133" i="23"/>
  <c r="AG134" i="23"/>
  <c r="AG135" i="23"/>
  <c r="AG136" i="23"/>
  <c r="AG137" i="23"/>
  <c r="AG138" i="23"/>
  <c r="AG139" i="23"/>
  <c r="AG140" i="23"/>
  <c r="AG141" i="23"/>
  <c r="AG142" i="23"/>
  <c r="AG143" i="23"/>
  <c r="AG144" i="23"/>
  <c r="AG145" i="23"/>
  <c r="AG146" i="23"/>
  <c r="AG147" i="23"/>
  <c r="AG148" i="23"/>
  <c r="AG149" i="23"/>
  <c r="AG150" i="23"/>
  <c r="AG151" i="23"/>
  <c r="AG152" i="23"/>
  <c r="AG153" i="23"/>
  <c r="AG154" i="23"/>
  <c r="AG155" i="23"/>
  <c r="AG156" i="23"/>
  <c r="AG157" i="23"/>
  <c r="AG158" i="23"/>
  <c r="AG159" i="23"/>
  <c r="AG160" i="23"/>
  <c r="AG161" i="23"/>
  <c r="AG162" i="23"/>
  <c r="AG163" i="23"/>
  <c r="AG164" i="23"/>
  <c r="AG165" i="23"/>
  <c r="AG166" i="23"/>
  <c r="AG167" i="23"/>
  <c r="AG169" i="23"/>
  <c r="AG170" i="23"/>
  <c r="AG171" i="23"/>
  <c r="AG172" i="23"/>
  <c r="AG173" i="23"/>
  <c r="AG174" i="23"/>
  <c r="C174" i="23"/>
  <c r="B174" i="23"/>
  <c r="A174" i="23"/>
  <c r="C173" i="23"/>
  <c r="B173" i="23"/>
  <c r="A173" i="23"/>
  <c r="C172" i="23"/>
  <c r="B172" i="23"/>
  <c r="A172" i="23"/>
  <c r="C171" i="23"/>
  <c r="B171" i="23"/>
  <c r="A171" i="23"/>
  <c r="Z11" i="22"/>
  <c r="L11" i="22"/>
  <c r="S11" i="22"/>
  <c r="AG11" i="22" s="1"/>
  <c r="AG18" i="22"/>
  <c r="Z18" i="22"/>
  <c r="L18" i="22"/>
  <c r="AG14" i="22"/>
  <c r="AG19" i="22"/>
  <c r="Z19" i="22"/>
  <c r="L19" i="22"/>
  <c r="S19" i="22"/>
  <c r="AG170" i="22"/>
  <c r="AG168" i="22" s="1"/>
  <c r="AG171" i="22"/>
  <c r="AG172" i="22"/>
  <c r="AG173" i="22"/>
  <c r="AG174" i="22"/>
  <c r="AG169" i="22"/>
  <c r="Z168" i="22"/>
  <c r="L168" i="22"/>
  <c r="Y168" i="22"/>
  <c r="K168" i="22"/>
  <c r="S168" i="22"/>
  <c r="S14" i="22"/>
  <c r="S13" i="22"/>
  <c r="AG18" i="23" l="1"/>
  <c r="Z34" i="23"/>
  <c r="S18" i="22"/>
  <c r="S174" i="22" l="1"/>
  <c r="C174" i="22"/>
  <c r="B174" i="22"/>
  <c r="A174" i="22"/>
  <c r="S173" i="22"/>
  <c r="C173" i="22"/>
  <c r="B173" i="22"/>
  <c r="A173" i="22"/>
  <c r="S172" i="22"/>
  <c r="C172" i="22"/>
  <c r="B172" i="22"/>
  <c r="A172" i="22"/>
  <c r="S171" i="22"/>
  <c r="C171" i="22"/>
  <c r="B171" i="22"/>
  <c r="A171" i="22"/>
  <c r="C174" i="21"/>
  <c r="B174" i="21"/>
  <c r="A174" i="21"/>
  <c r="C173" i="21"/>
  <c r="B173" i="21"/>
  <c r="A173" i="21"/>
  <c r="C172" i="21"/>
  <c r="B172" i="21"/>
  <c r="A172" i="21"/>
  <c r="C171" i="21"/>
  <c r="B171" i="21"/>
  <c r="A171" i="21"/>
  <c r="A174" i="16"/>
  <c r="B174" i="16"/>
  <c r="C174" i="16"/>
  <c r="A175" i="16"/>
  <c r="B175" i="16"/>
  <c r="C175" i="16"/>
  <c r="A176" i="16"/>
  <c r="B176" i="16"/>
  <c r="C176" i="16"/>
  <c r="A177" i="16"/>
  <c r="B177" i="16"/>
  <c r="C177" i="16"/>
  <c r="P173" i="55"/>
  <c r="O173" i="55"/>
  <c r="N173" i="55"/>
  <c r="M173" i="55"/>
  <c r="L173" i="55"/>
  <c r="K173" i="55"/>
  <c r="J173" i="55"/>
  <c r="I173" i="55"/>
  <c r="H173" i="55"/>
  <c r="G173" i="55"/>
  <c r="F173" i="55"/>
  <c r="E173" i="55"/>
  <c r="D173" i="55"/>
  <c r="P172" i="55"/>
  <c r="O172" i="55"/>
  <c r="N172" i="55"/>
  <c r="M172" i="55"/>
  <c r="L172" i="55"/>
  <c r="K172" i="55"/>
  <c r="J172" i="55"/>
  <c r="I172" i="55"/>
  <c r="H172" i="55"/>
  <c r="G172" i="55"/>
  <c r="F172" i="55"/>
  <c r="E172" i="55"/>
  <c r="D172" i="55"/>
  <c r="P171" i="55"/>
  <c r="O171" i="55"/>
  <c r="N171" i="55"/>
  <c r="M171" i="55"/>
  <c r="L171" i="55"/>
  <c r="K171" i="55"/>
  <c r="J171" i="55"/>
  <c r="I171" i="55"/>
  <c r="H171" i="55"/>
  <c r="G171" i="55"/>
  <c r="F171" i="55"/>
  <c r="E171" i="55"/>
  <c r="D171" i="55"/>
  <c r="P170" i="55"/>
  <c r="O170" i="55"/>
  <c r="N170" i="55"/>
  <c r="M170" i="55"/>
  <c r="L170" i="55"/>
  <c r="K170" i="55"/>
  <c r="J170" i="55"/>
  <c r="I170" i="55"/>
  <c r="H170" i="55"/>
  <c r="G170" i="55"/>
  <c r="F170" i="55"/>
  <c r="E170" i="55"/>
  <c r="D170" i="55"/>
  <c r="A170" i="55"/>
  <c r="B170" i="55"/>
  <c r="C170" i="55"/>
  <c r="A171" i="55"/>
  <c r="B171" i="55"/>
  <c r="C171" i="55"/>
  <c r="A172" i="55"/>
  <c r="B172" i="55"/>
  <c r="C172" i="55"/>
  <c r="A173" i="55"/>
  <c r="B173" i="55"/>
  <c r="C173" i="55"/>
  <c r="P173" i="54"/>
  <c r="O173" i="54"/>
  <c r="N173" i="54"/>
  <c r="M173" i="54"/>
  <c r="L173" i="54"/>
  <c r="K173" i="54"/>
  <c r="J173" i="54"/>
  <c r="I173" i="54"/>
  <c r="H173" i="54"/>
  <c r="G173" i="54"/>
  <c r="F173" i="54"/>
  <c r="E173" i="54"/>
  <c r="D173" i="54"/>
  <c r="P172" i="54"/>
  <c r="O172" i="54"/>
  <c r="N172" i="54"/>
  <c r="M172" i="54"/>
  <c r="L172" i="54"/>
  <c r="K172" i="54"/>
  <c r="J172" i="54"/>
  <c r="I172" i="54"/>
  <c r="H172" i="54"/>
  <c r="G172" i="54"/>
  <c r="F172" i="54"/>
  <c r="E172" i="54"/>
  <c r="D172" i="54"/>
  <c r="P171" i="54"/>
  <c r="O171" i="54"/>
  <c r="N171" i="54"/>
  <c r="M171" i="54"/>
  <c r="L171" i="54"/>
  <c r="K171" i="54"/>
  <c r="J171" i="54"/>
  <c r="I171" i="54"/>
  <c r="H171" i="54"/>
  <c r="G171" i="54"/>
  <c r="F171" i="54"/>
  <c r="E171" i="54"/>
  <c r="D171" i="54"/>
  <c r="P170" i="54"/>
  <c r="O170" i="54"/>
  <c r="N170" i="54"/>
  <c r="M170" i="54"/>
  <c r="L170" i="54"/>
  <c r="K170" i="54"/>
  <c r="J170" i="54"/>
  <c r="I170" i="54"/>
  <c r="H170" i="54"/>
  <c r="G170" i="54"/>
  <c r="F170" i="54"/>
  <c r="E170" i="54"/>
  <c r="D170" i="54"/>
  <c r="A170" i="54"/>
  <c r="B170" i="54"/>
  <c r="C170" i="54"/>
  <c r="A171" i="54"/>
  <c r="B171" i="54"/>
  <c r="C171" i="54"/>
  <c r="A172" i="54"/>
  <c r="B172" i="54"/>
  <c r="C172" i="54"/>
  <c r="A173" i="54"/>
  <c r="B173" i="54"/>
  <c r="C173" i="54"/>
  <c r="P173" i="53"/>
  <c r="O173" i="53"/>
  <c r="N173" i="53"/>
  <c r="M173" i="53"/>
  <c r="L173" i="53"/>
  <c r="K173" i="53"/>
  <c r="J173" i="53"/>
  <c r="I173" i="53"/>
  <c r="H173" i="53"/>
  <c r="G173" i="53"/>
  <c r="F173" i="53"/>
  <c r="E173" i="53"/>
  <c r="D173" i="53"/>
  <c r="P172" i="53"/>
  <c r="O172" i="53"/>
  <c r="N172" i="53"/>
  <c r="M172" i="53"/>
  <c r="L172" i="53"/>
  <c r="K172" i="53"/>
  <c r="J172" i="53"/>
  <c r="I172" i="53"/>
  <c r="H172" i="53"/>
  <c r="G172" i="53"/>
  <c r="F172" i="53"/>
  <c r="E172" i="53"/>
  <c r="D172" i="53"/>
  <c r="P171" i="53"/>
  <c r="O171" i="53"/>
  <c r="N171" i="53"/>
  <c r="M171" i="53"/>
  <c r="L171" i="53"/>
  <c r="K171" i="53"/>
  <c r="J171" i="53"/>
  <c r="I171" i="53"/>
  <c r="H171" i="53"/>
  <c r="G171" i="53"/>
  <c r="F171" i="53"/>
  <c r="E171" i="53"/>
  <c r="D171" i="53"/>
  <c r="P170" i="53"/>
  <c r="O170" i="53"/>
  <c r="N170" i="53"/>
  <c r="M170" i="53"/>
  <c r="L170" i="53"/>
  <c r="K170" i="53"/>
  <c r="J170" i="53"/>
  <c r="I170" i="53"/>
  <c r="H170" i="53"/>
  <c r="G170" i="53"/>
  <c r="F170" i="53"/>
  <c r="E170" i="53"/>
  <c r="D170" i="53"/>
  <c r="A170" i="53"/>
  <c r="B170" i="53"/>
  <c r="C170" i="53"/>
  <c r="A171" i="53"/>
  <c r="B171" i="53"/>
  <c r="C171" i="53"/>
  <c r="A172" i="53"/>
  <c r="B172" i="53"/>
  <c r="C172" i="53"/>
  <c r="A173" i="53"/>
  <c r="B173" i="53"/>
  <c r="C173" i="53"/>
  <c r="P173" i="52"/>
  <c r="O173" i="52"/>
  <c r="N173" i="52"/>
  <c r="M173" i="52"/>
  <c r="L173" i="52"/>
  <c r="K173" i="52"/>
  <c r="J173" i="52"/>
  <c r="I173" i="52"/>
  <c r="H173" i="52"/>
  <c r="G173" i="52"/>
  <c r="F173" i="52"/>
  <c r="E173" i="52"/>
  <c r="D173" i="52"/>
  <c r="P172" i="52"/>
  <c r="O172" i="52"/>
  <c r="N172" i="52"/>
  <c r="M172" i="52"/>
  <c r="L172" i="52"/>
  <c r="K172" i="52"/>
  <c r="J172" i="52"/>
  <c r="I172" i="52"/>
  <c r="H172" i="52"/>
  <c r="G172" i="52"/>
  <c r="F172" i="52"/>
  <c r="E172" i="52"/>
  <c r="D172" i="52"/>
  <c r="P171" i="52"/>
  <c r="O171" i="52"/>
  <c r="N171" i="52"/>
  <c r="M171" i="52"/>
  <c r="L171" i="52"/>
  <c r="K171" i="52"/>
  <c r="J171" i="52"/>
  <c r="I171" i="52"/>
  <c r="H171" i="52"/>
  <c r="G171" i="52"/>
  <c r="F171" i="52"/>
  <c r="E171" i="52"/>
  <c r="D171" i="52"/>
  <c r="P170" i="52"/>
  <c r="O170" i="52"/>
  <c r="N170" i="52"/>
  <c r="M170" i="52"/>
  <c r="L170" i="52"/>
  <c r="K170" i="52"/>
  <c r="J170" i="52"/>
  <c r="I170" i="52"/>
  <c r="H170" i="52"/>
  <c r="G170" i="52"/>
  <c r="F170" i="52"/>
  <c r="E170" i="52"/>
  <c r="D170" i="52"/>
  <c r="A170" i="52"/>
  <c r="B170" i="52"/>
  <c r="C170" i="52"/>
  <c r="A171" i="52"/>
  <c r="B171" i="52"/>
  <c r="C171" i="52"/>
  <c r="A172" i="52"/>
  <c r="B172" i="52"/>
  <c r="C172" i="52"/>
  <c r="A173" i="52"/>
  <c r="B173" i="52"/>
  <c r="C173" i="52"/>
  <c r="P173" i="51"/>
  <c r="O173" i="51"/>
  <c r="N173" i="51"/>
  <c r="M173" i="51"/>
  <c r="L173" i="51"/>
  <c r="K173" i="51"/>
  <c r="J173" i="51"/>
  <c r="I173" i="51"/>
  <c r="H173" i="51"/>
  <c r="G173" i="51"/>
  <c r="F173" i="51"/>
  <c r="E173" i="51"/>
  <c r="D173" i="51"/>
  <c r="P172" i="51"/>
  <c r="O172" i="51"/>
  <c r="N172" i="51"/>
  <c r="M172" i="51"/>
  <c r="L172" i="51"/>
  <c r="K172" i="51"/>
  <c r="J172" i="51"/>
  <c r="I172" i="51"/>
  <c r="H172" i="51"/>
  <c r="G172" i="51"/>
  <c r="F172" i="51"/>
  <c r="E172" i="51"/>
  <c r="D172" i="51"/>
  <c r="P171" i="51"/>
  <c r="O171" i="51"/>
  <c r="N171" i="51"/>
  <c r="M171" i="51"/>
  <c r="L171" i="51"/>
  <c r="K171" i="51"/>
  <c r="J171" i="51"/>
  <c r="I171" i="51"/>
  <c r="H171" i="51"/>
  <c r="G171" i="51"/>
  <c r="F171" i="51"/>
  <c r="E171" i="51"/>
  <c r="D171" i="51"/>
  <c r="P170" i="51"/>
  <c r="O170" i="51"/>
  <c r="N170" i="51"/>
  <c r="M170" i="51"/>
  <c r="L170" i="51"/>
  <c r="K170" i="51"/>
  <c r="J170" i="51"/>
  <c r="I170" i="51"/>
  <c r="H170" i="51"/>
  <c r="G170" i="51"/>
  <c r="F170" i="51"/>
  <c r="E170" i="51"/>
  <c r="D170" i="51"/>
  <c r="A170" i="51"/>
  <c r="B170" i="51"/>
  <c r="C170" i="51"/>
  <c r="A171" i="51"/>
  <c r="B171" i="51"/>
  <c r="C171" i="51"/>
  <c r="A172" i="51"/>
  <c r="B172" i="51"/>
  <c r="C172" i="51"/>
  <c r="A173" i="51"/>
  <c r="B173" i="51"/>
  <c r="C173" i="51"/>
  <c r="P173" i="50"/>
  <c r="O173" i="50"/>
  <c r="N173" i="50"/>
  <c r="M173" i="50"/>
  <c r="L173" i="50"/>
  <c r="K173" i="50"/>
  <c r="J173" i="50"/>
  <c r="I173" i="50"/>
  <c r="H173" i="50"/>
  <c r="G173" i="50"/>
  <c r="F173" i="50"/>
  <c r="E173" i="50"/>
  <c r="D173" i="50"/>
  <c r="P172" i="50"/>
  <c r="O172" i="50"/>
  <c r="N172" i="50"/>
  <c r="M172" i="50"/>
  <c r="L172" i="50"/>
  <c r="K172" i="50"/>
  <c r="J172" i="50"/>
  <c r="I172" i="50"/>
  <c r="H172" i="50"/>
  <c r="G172" i="50"/>
  <c r="F172" i="50"/>
  <c r="E172" i="50"/>
  <c r="D172" i="50"/>
  <c r="P171" i="50"/>
  <c r="O171" i="50"/>
  <c r="N171" i="50"/>
  <c r="M171" i="50"/>
  <c r="L171" i="50"/>
  <c r="K171" i="50"/>
  <c r="J171" i="50"/>
  <c r="I171" i="50"/>
  <c r="H171" i="50"/>
  <c r="G171" i="50"/>
  <c r="F171" i="50"/>
  <c r="E171" i="50"/>
  <c r="D171" i="50"/>
  <c r="P170" i="50"/>
  <c r="O170" i="50"/>
  <c r="N170" i="50"/>
  <c r="M170" i="50"/>
  <c r="L170" i="50"/>
  <c r="K170" i="50"/>
  <c r="J170" i="50"/>
  <c r="I170" i="50"/>
  <c r="H170" i="50"/>
  <c r="G170" i="50"/>
  <c r="F170" i="50"/>
  <c r="E170" i="50"/>
  <c r="D170" i="50"/>
  <c r="A170" i="50"/>
  <c r="B170" i="50"/>
  <c r="C170" i="50"/>
  <c r="A171" i="50"/>
  <c r="B171" i="50"/>
  <c r="C171" i="50"/>
  <c r="A172" i="50"/>
  <c r="B172" i="50"/>
  <c r="C172" i="50"/>
  <c r="A173" i="50"/>
  <c r="B173" i="50"/>
  <c r="C173" i="50"/>
  <c r="P173" i="49"/>
  <c r="O173" i="49"/>
  <c r="N173" i="49"/>
  <c r="M173" i="49"/>
  <c r="L173" i="49"/>
  <c r="K173" i="49"/>
  <c r="J173" i="49"/>
  <c r="I173" i="49"/>
  <c r="H173" i="49"/>
  <c r="G173" i="49"/>
  <c r="F173" i="49"/>
  <c r="E173" i="49"/>
  <c r="D173" i="49"/>
  <c r="P172" i="49"/>
  <c r="O172" i="49"/>
  <c r="N172" i="49"/>
  <c r="M172" i="49"/>
  <c r="L172" i="49"/>
  <c r="K172" i="49"/>
  <c r="J172" i="49"/>
  <c r="I172" i="49"/>
  <c r="H172" i="49"/>
  <c r="G172" i="49"/>
  <c r="F172" i="49"/>
  <c r="E172" i="49"/>
  <c r="D172" i="49"/>
  <c r="P171" i="49"/>
  <c r="O171" i="49"/>
  <c r="N171" i="49"/>
  <c r="M171" i="49"/>
  <c r="L171" i="49"/>
  <c r="K171" i="49"/>
  <c r="J171" i="49"/>
  <c r="I171" i="49"/>
  <c r="H171" i="49"/>
  <c r="G171" i="49"/>
  <c r="F171" i="49"/>
  <c r="E171" i="49"/>
  <c r="D171" i="49"/>
  <c r="P170" i="49"/>
  <c r="O170" i="49"/>
  <c r="N170" i="49"/>
  <c r="M170" i="49"/>
  <c r="L170" i="49"/>
  <c r="K170" i="49"/>
  <c r="J170" i="49"/>
  <c r="I170" i="49"/>
  <c r="H170" i="49"/>
  <c r="G170" i="49"/>
  <c r="F170" i="49"/>
  <c r="E170" i="49"/>
  <c r="D170" i="49"/>
  <c r="A170" i="49"/>
  <c r="B170" i="49"/>
  <c r="C170" i="49"/>
  <c r="A171" i="49"/>
  <c r="B171" i="49"/>
  <c r="C171" i="49"/>
  <c r="A172" i="49"/>
  <c r="B172" i="49"/>
  <c r="C172" i="49"/>
  <c r="A173" i="49"/>
  <c r="B173" i="49"/>
  <c r="C173" i="49"/>
  <c r="P173" i="48"/>
  <c r="O173" i="48"/>
  <c r="N173" i="48"/>
  <c r="M173" i="48"/>
  <c r="L173" i="48"/>
  <c r="K173" i="48"/>
  <c r="J173" i="48"/>
  <c r="I173" i="48"/>
  <c r="H173" i="48"/>
  <c r="G173" i="48"/>
  <c r="F173" i="48"/>
  <c r="E173" i="48"/>
  <c r="D173" i="48"/>
  <c r="P172" i="48"/>
  <c r="O172" i="48"/>
  <c r="N172" i="48"/>
  <c r="M172" i="48"/>
  <c r="L172" i="48"/>
  <c r="K172" i="48"/>
  <c r="J172" i="48"/>
  <c r="I172" i="48"/>
  <c r="H172" i="48"/>
  <c r="G172" i="48"/>
  <c r="F172" i="48"/>
  <c r="E172" i="48"/>
  <c r="D172" i="48"/>
  <c r="P171" i="48"/>
  <c r="O171" i="48"/>
  <c r="N171" i="48"/>
  <c r="M171" i="48"/>
  <c r="L171" i="48"/>
  <c r="K171" i="48"/>
  <c r="J171" i="48"/>
  <c r="I171" i="48"/>
  <c r="H171" i="48"/>
  <c r="G171" i="48"/>
  <c r="F171" i="48"/>
  <c r="E171" i="48"/>
  <c r="D171" i="48"/>
  <c r="P170" i="48"/>
  <c r="O170" i="48"/>
  <c r="N170" i="48"/>
  <c r="M170" i="48"/>
  <c r="L170" i="48"/>
  <c r="K170" i="48"/>
  <c r="J170" i="48"/>
  <c r="I170" i="48"/>
  <c r="H170" i="48"/>
  <c r="G170" i="48"/>
  <c r="F170" i="48"/>
  <c r="E170" i="48"/>
  <c r="D170" i="48"/>
  <c r="A170" i="48"/>
  <c r="B170" i="48"/>
  <c r="C170" i="48"/>
  <c r="A171" i="48"/>
  <c r="B171" i="48"/>
  <c r="C171" i="48"/>
  <c r="A172" i="48"/>
  <c r="B172" i="48"/>
  <c r="C172" i="48"/>
  <c r="A173" i="48"/>
  <c r="B173" i="48"/>
  <c r="C173" i="48"/>
  <c r="P173" i="47"/>
  <c r="O173" i="47"/>
  <c r="N173" i="47"/>
  <c r="M173" i="47"/>
  <c r="L173" i="47"/>
  <c r="K173" i="47"/>
  <c r="J173" i="47"/>
  <c r="I173" i="47"/>
  <c r="H173" i="47"/>
  <c r="G173" i="47"/>
  <c r="F173" i="47"/>
  <c r="E173" i="47"/>
  <c r="D173" i="47"/>
  <c r="P172" i="47"/>
  <c r="O172" i="47"/>
  <c r="N172" i="47"/>
  <c r="M172" i="47"/>
  <c r="L172" i="47"/>
  <c r="K172" i="47"/>
  <c r="J172" i="47"/>
  <c r="I172" i="47"/>
  <c r="H172" i="47"/>
  <c r="G172" i="47"/>
  <c r="F172" i="47"/>
  <c r="E172" i="47"/>
  <c r="D172" i="47"/>
  <c r="P171" i="47"/>
  <c r="O171" i="47"/>
  <c r="N171" i="47"/>
  <c r="M171" i="47"/>
  <c r="L171" i="47"/>
  <c r="K171" i="47"/>
  <c r="J171" i="47"/>
  <c r="I171" i="47"/>
  <c r="H171" i="47"/>
  <c r="G171" i="47"/>
  <c r="F171" i="47"/>
  <c r="E171" i="47"/>
  <c r="D171" i="47"/>
  <c r="P170" i="47"/>
  <c r="O170" i="47"/>
  <c r="N170" i="47"/>
  <c r="M170" i="47"/>
  <c r="L170" i="47"/>
  <c r="K170" i="47"/>
  <c r="J170" i="47"/>
  <c r="I170" i="47"/>
  <c r="H170" i="47"/>
  <c r="G170" i="47"/>
  <c r="F170" i="47"/>
  <c r="E170" i="47"/>
  <c r="D170" i="47"/>
  <c r="A170" i="47"/>
  <c r="B170" i="47"/>
  <c r="C170" i="47"/>
  <c r="A171" i="47"/>
  <c r="B171" i="47"/>
  <c r="C171" i="47"/>
  <c r="A172" i="47"/>
  <c r="B172" i="47"/>
  <c r="C172" i="47"/>
  <c r="A173" i="47"/>
  <c r="B173" i="47"/>
  <c r="C173" i="47"/>
  <c r="P173" i="46"/>
  <c r="O173" i="46"/>
  <c r="N173" i="46"/>
  <c r="M173" i="46"/>
  <c r="L173" i="46"/>
  <c r="K173" i="46"/>
  <c r="J173" i="46"/>
  <c r="I173" i="46"/>
  <c r="H173" i="46"/>
  <c r="G173" i="46"/>
  <c r="F173" i="46"/>
  <c r="E173" i="46"/>
  <c r="D173" i="46"/>
  <c r="P172" i="46"/>
  <c r="O172" i="46"/>
  <c r="N172" i="46"/>
  <c r="M172" i="46"/>
  <c r="L172" i="46"/>
  <c r="K172" i="46"/>
  <c r="J172" i="46"/>
  <c r="I172" i="46"/>
  <c r="H172" i="46"/>
  <c r="G172" i="46"/>
  <c r="F172" i="46"/>
  <c r="E172" i="46"/>
  <c r="D172" i="46"/>
  <c r="P171" i="46"/>
  <c r="O171" i="46"/>
  <c r="N171" i="46"/>
  <c r="M171" i="46"/>
  <c r="L171" i="46"/>
  <c r="K171" i="46"/>
  <c r="J171" i="46"/>
  <c r="I171" i="46"/>
  <c r="H171" i="46"/>
  <c r="G171" i="46"/>
  <c r="F171" i="46"/>
  <c r="E171" i="46"/>
  <c r="D171" i="46"/>
  <c r="P170" i="46"/>
  <c r="O170" i="46"/>
  <c r="N170" i="46"/>
  <c r="M170" i="46"/>
  <c r="L170" i="46"/>
  <c r="K170" i="46"/>
  <c r="J170" i="46"/>
  <c r="I170" i="46"/>
  <c r="H170" i="46"/>
  <c r="G170" i="46"/>
  <c r="F170" i="46"/>
  <c r="E170" i="46"/>
  <c r="D170" i="46"/>
  <c r="A170" i="46"/>
  <c r="B170" i="46"/>
  <c r="C170" i="46"/>
  <c r="A171" i="46"/>
  <c r="B171" i="46"/>
  <c r="C171" i="46"/>
  <c r="A172" i="46"/>
  <c r="B172" i="46"/>
  <c r="C172" i="46"/>
  <c r="A173" i="46"/>
  <c r="B173" i="46"/>
  <c r="C173" i="46"/>
  <c r="P173" i="45"/>
  <c r="O173" i="45"/>
  <c r="N173" i="45"/>
  <c r="M173" i="45"/>
  <c r="L173" i="45"/>
  <c r="K173" i="45"/>
  <c r="J173" i="45"/>
  <c r="I173" i="45"/>
  <c r="H173" i="45"/>
  <c r="G173" i="45"/>
  <c r="F173" i="45"/>
  <c r="E173" i="45"/>
  <c r="D173" i="45"/>
  <c r="P172" i="45"/>
  <c r="O172" i="45"/>
  <c r="N172" i="45"/>
  <c r="M172" i="45"/>
  <c r="L172" i="45"/>
  <c r="K172" i="45"/>
  <c r="J172" i="45"/>
  <c r="I172" i="45"/>
  <c r="H172" i="45"/>
  <c r="G172" i="45"/>
  <c r="F172" i="45"/>
  <c r="E172" i="45"/>
  <c r="D172" i="45"/>
  <c r="P171" i="45"/>
  <c r="O171" i="45"/>
  <c r="N171" i="45"/>
  <c r="M171" i="45"/>
  <c r="L171" i="45"/>
  <c r="K171" i="45"/>
  <c r="J171" i="45"/>
  <c r="I171" i="45"/>
  <c r="H171" i="45"/>
  <c r="G171" i="45"/>
  <c r="F171" i="45"/>
  <c r="E171" i="45"/>
  <c r="D171" i="45"/>
  <c r="P170" i="45"/>
  <c r="O170" i="45"/>
  <c r="N170" i="45"/>
  <c r="M170" i="45"/>
  <c r="L170" i="45"/>
  <c r="K170" i="45"/>
  <c r="J170" i="45"/>
  <c r="I170" i="45"/>
  <c r="H170" i="45"/>
  <c r="G170" i="45"/>
  <c r="F170" i="45"/>
  <c r="E170" i="45"/>
  <c r="D170" i="45"/>
  <c r="A170" i="45"/>
  <c r="B170" i="45"/>
  <c r="C170" i="45"/>
  <c r="A171" i="45"/>
  <c r="B171" i="45"/>
  <c r="C171" i="45"/>
  <c r="A172" i="45"/>
  <c r="B172" i="45"/>
  <c r="C172" i="45"/>
  <c r="A173" i="45"/>
  <c r="B173" i="45"/>
  <c r="C173" i="45"/>
  <c r="P173" i="44"/>
  <c r="O173" i="44"/>
  <c r="N173" i="44"/>
  <c r="M173" i="44"/>
  <c r="L173" i="44"/>
  <c r="K173" i="44"/>
  <c r="J173" i="44"/>
  <c r="I173" i="44"/>
  <c r="H173" i="44"/>
  <c r="G173" i="44"/>
  <c r="F173" i="44"/>
  <c r="E173" i="44"/>
  <c r="D173" i="44"/>
  <c r="P172" i="44"/>
  <c r="O172" i="44"/>
  <c r="N172" i="44"/>
  <c r="M172" i="44"/>
  <c r="L172" i="44"/>
  <c r="K172" i="44"/>
  <c r="J172" i="44"/>
  <c r="I172" i="44"/>
  <c r="H172" i="44"/>
  <c r="G172" i="44"/>
  <c r="F172" i="44"/>
  <c r="E172" i="44"/>
  <c r="D172" i="44"/>
  <c r="P171" i="44"/>
  <c r="O171" i="44"/>
  <c r="N171" i="44"/>
  <c r="M171" i="44"/>
  <c r="L171" i="44"/>
  <c r="K171" i="44"/>
  <c r="J171" i="44"/>
  <c r="I171" i="44"/>
  <c r="H171" i="44"/>
  <c r="G171" i="44"/>
  <c r="F171" i="44"/>
  <c r="E171" i="44"/>
  <c r="D171" i="44"/>
  <c r="P170" i="44"/>
  <c r="O170" i="44"/>
  <c r="N170" i="44"/>
  <c r="M170" i="44"/>
  <c r="L170" i="44"/>
  <c r="K170" i="44"/>
  <c r="J170" i="44"/>
  <c r="I170" i="44"/>
  <c r="H170" i="44"/>
  <c r="G170" i="44"/>
  <c r="F170" i="44"/>
  <c r="E170" i="44"/>
  <c r="D170" i="44"/>
  <c r="A170" i="44"/>
  <c r="B170" i="44"/>
  <c r="C170" i="44"/>
  <c r="A171" i="44"/>
  <c r="B171" i="44"/>
  <c r="C171" i="44"/>
  <c r="A172" i="44"/>
  <c r="B172" i="44"/>
  <c r="C172" i="44"/>
  <c r="A173" i="44"/>
  <c r="B173" i="44"/>
  <c r="C173" i="44"/>
  <c r="P173" i="43"/>
  <c r="O173" i="43"/>
  <c r="N173" i="43"/>
  <c r="M173" i="43"/>
  <c r="L173" i="43"/>
  <c r="K173" i="43"/>
  <c r="J173" i="43"/>
  <c r="I173" i="43"/>
  <c r="H173" i="43"/>
  <c r="G173" i="43"/>
  <c r="F173" i="43"/>
  <c r="E173" i="43"/>
  <c r="D173" i="43"/>
  <c r="P172" i="43"/>
  <c r="O172" i="43"/>
  <c r="N172" i="43"/>
  <c r="M172" i="43"/>
  <c r="L172" i="43"/>
  <c r="K172" i="43"/>
  <c r="J172" i="43"/>
  <c r="I172" i="43"/>
  <c r="H172" i="43"/>
  <c r="G172" i="43"/>
  <c r="F172" i="43"/>
  <c r="E172" i="43"/>
  <c r="D172" i="43"/>
  <c r="P171" i="43"/>
  <c r="O171" i="43"/>
  <c r="N171" i="43"/>
  <c r="M171" i="43"/>
  <c r="L171" i="43"/>
  <c r="K171" i="43"/>
  <c r="J171" i="43"/>
  <c r="I171" i="43"/>
  <c r="H171" i="43"/>
  <c r="G171" i="43"/>
  <c r="F171" i="43"/>
  <c r="E171" i="43"/>
  <c r="D171" i="43"/>
  <c r="P170" i="43"/>
  <c r="O170" i="43"/>
  <c r="N170" i="43"/>
  <c r="M170" i="43"/>
  <c r="L170" i="43"/>
  <c r="K170" i="43"/>
  <c r="J170" i="43"/>
  <c r="I170" i="43"/>
  <c r="H170" i="43"/>
  <c r="G170" i="43"/>
  <c r="F170" i="43"/>
  <c r="E170" i="43"/>
  <c r="D170" i="43"/>
  <c r="A170" i="43"/>
  <c r="B170" i="43"/>
  <c r="C170" i="43"/>
  <c r="A171" i="43"/>
  <c r="B171" i="43"/>
  <c r="C171" i="43"/>
  <c r="A172" i="43"/>
  <c r="B172" i="43"/>
  <c r="C172" i="43"/>
  <c r="A173" i="43"/>
  <c r="B173" i="43"/>
  <c r="C173" i="43"/>
  <c r="P173" i="42"/>
  <c r="O173" i="42"/>
  <c r="N173" i="42"/>
  <c r="M173" i="42"/>
  <c r="L173" i="42"/>
  <c r="K173" i="42"/>
  <c r="J173" i="42"/>
  <c r="I173" i="42"/>
  <c r="H173" i="42"/>
  <c r="G173" i="42"/>
  <c r="F173" i="42"/>
  <c r="E173" i="42"/>
  <c r="D173" i="42"/>
  <c r="P172" i="42"/>
  <c r="O172" i="42"/>
  <c r="N172" i="42"/>
  <c r="M172" i="42"/>
  <c r="L172" i="42"/>
  <c r="K172" i="42"/>
  <c r="J172" i="42"/>
  <c r="I172" i="42"/>
  <c r="H172" i="42"/>
  <c r="G172" i="42"/>
  <c r="F172" i="42"/>
  <c r="E172" i="42"/>
  <c r="D172" i="42"/>
  <c r="P171" i="42"/>
  <c r="O171" i="42"/>
  <c r="N171" i="42"/>
  <c r="M171" i="42"/>
  <c r="L171" i="42"/>
  <c r="K171" i="42"/>
  <c r="J171" i="42"/>
  <c r="I171" i="42"/>
  <c r="H171" i="42"/>
  <c r="G171" i="42"/>
  <c r="F171" i="42"/>
  <c r="E171" i="42"/>
  <c r="D171" i="42"/>
  <c r="P170" i="42"/>
  <c r="O170" i="42"/>
  <c r="N170" i="42"/>
  <c r="M170" i="42"/>
  <c r="L170" i="42"/>
  <c r="K170" i="42"/>
  <c r="J170" i="42"/>
  <c r="I170" i="42"/>
  <c r="H170" i="42"/>
  <c r="G170" i="42"/>
  <c r="F170" i="42"/>
  <c r="E170" i="42"/>
  <c r="D170" i="42"/>
  <c r="A170" i="42"/>
  <c r="B170" i="42"/>
  <c r="C170" i="42"/>
  <c r="A171" i="42"/>
  <c r="B171" i="42"/>
  <c r="C171" i="42"/>
  <c r="A172" i="42"/>
  <c r="B172" i="42"/>
  <c r="C172" i="42"/>
  <c r="A173" i="42"/>
  <c r="B173" i="42"/>
  <c r="C173" i="42"/>
  <c r="P173" i="41"/>
  <c r="O173" i="41"/>
  <c r="N173" i="41"/>
  <c r="M173" i="41"/>
  <c r="L173" i="41"/>
  <c r="K173" i="41"/>
  <c r="J173" i="41"/>
  <c r="I173" i="41"/>
  <c r="H173" i="41"/>
  <c r="G173" i="41"/>
  <c r="F173" i="41"/>
  <c r="E173" i="41"/>
  <c r="D173" i="41"/>
  <c r="P172" i="41"/>
  <c r="O172" i="41"/>
  <c r="N172" i="41"/>
  <c r="M172" i="41"/>
  <c r="L172" i="41"/>
  <c r="K172" i="41"/>
  <c r="J172" i="41"/>
  <c r="I172" i="41"/>
  <c r="H172" i="41"/>
  <c r="G172" i="41"/>
  <c r="F172" i="41"/>
  <c r="E172" i="41"/>
  <c r="D172" i="41"/>
  <c r="P171" i="41"/>
  <c r="O171" i="41"/>
  <c r="N171" i="41"/>
  <c r="M171" i="41"/>
  <c r="L171" i="41"/>
  <c r="K171" i="41"/>
  <c r="J171" i="41"/>
  <c r="I171" i="41"/>
  <c r="H171" i="41"/>
  <c r="G171" i="41"/>
  <c r="F171" i="41"/>
  <c r="E171" i="41"/>
  <c r="D171" i="41"/>
  <c r="P170" i="41"/>
  <c r="O170" i="41"/>
  <c r="N170" i="41"/>
  <c r="M170" i="41"/>
  <c r="L170" i="41"/>
  <c r="K170" i="41"/>
  <c r="J170" i="41"/>
  <c r="I170" i="41"/>
  <c r="H170" i="41"/>
  <c r="G170" i="41"/>
  <c r="F170" i="41"/>
  <c r="E170" i="41"/>
  <c r="D170" i="41"/>
  <c r="A170" i="41"/>
  <c r="B170" i="41"/>
  <c r="C170" i="41"/>
  <c r="A171" i="41"/>
  <c r="B171" i="41"/>
  <c r="C171" i="41"/>
  <c r="A172" i="41"/>
  <c r="B172" i="41"/>
  <c r="C172" i="41"/>
  <c r="A173" i="41"/>
  <c r="B173" i="41"/>
  <c r="C173" i="41"/>
  <c r="P173" i="40"/>
  <c r="O173" i="40"/>
  <c r="N173" i="40"/>
  <c r="M173" i="40"/>
  <c r="L173" i="40"/>
  <c r="K173" i="40"/>
  <c r="J173" i="40"/>
  <c r="I173" i="40"/>
  <c r="H173" i="40"/>
  <c r="G173" i="40"/>
  <c r="F173" i="40"/>
  <c r="E173" i="40"/>
  <c r="D173" i="40"/>
  <c r="P172" i="40"/>
  <c r="O172" i="40"/>
  <c r="N172" i="40"/>
  <c r="M172" i="40"/>
  <c r="L172" i="40"/>
  <c r="K172" i="40"/>
  <c r="J172" i="40"/>
  <c r="I172" i="40"/>
  <c r="H172" i="40"/>
  <c r="G172" i="40"/>
  <c r="F172" i="40"/>
  <c r="E172" i="40"/>
  <c r="D172" i="40"/>
  <c r="P171" i="40"/>
  <c r="O171" i="40"/>
  <c r="N171" i="40"/>
  <c r="M171" i="40"/>
  <c r="L171" i="40"/>
  <c r="K171" i="40"/>
  <c r="J171" i="40"/>
  <c r="I171" i="40"/>
  <c r="H171" i="40"/>
  <c r="G171" i="40"/>
  <c r="F171" i="40"/>
  <c r="E171" i="40"/>
  <c r="D171" i="40"/>
  <c r="P170" i="40"/>
  <c r="O170" i="40"/>
  <c r="N170" i="40"/>
  <c r="M170" i="40"/>
  <c r="L170" i="40"/>
  <c r="K170" i="40"/>
  <c r="J170" i="40"/>
  <c r="I170" i="40"/>
  <c r="H170" i="40"/>
  <c r="G170" i="40"/>
  <c r="F170" i="40"/>
  <c r="E170" i="40"/>
  <c r="D170" i="40"/>
  <c r="A170" i="40"/>
  <c r="B170" i="40"/>
  <c r="C170" i="40"/>
  <c r="A171" i="40"/>
  <c r="B171" i="40"/>
  <c r="C171" i="40"/>
  <c r="A172" i="40"/>
  <c r="B172" i="40"/>
  <c r="C172" i="40"/>
  <c r="A173" i="40"/>
  <c r="B173" i="40"/>
  <c r="C173" i="40"/>
  <c r="P173" i="39"/>
  <c r="O173" i="39"/>
  <c r="N173" i="39"/>
  <c r="M173" i="39"/>
  <c r="L173" i="39"/>
  <c r="K173" i="39"/>
  <c r="J173" i="39"/>
  <c r="I173" i="39"/>
  <c r="H173" i="39"/>
  <c r="G173" i="39"/>
  <c r="F173" i="39"/>
  <c r="E173" i="39"/>
  <c r="D173" i="39"/>
  <c r="P172" i="39"/>
  <c r="O172" i="39"/>
  <c r="N172" i="39"/>
  <c r="M172" i="39"/>
  <c r="L172" i="39"/>
  <c r="K172" i="39"/>
  <c r="J172" i="39"/>
  <c r="I172" i="39"/>
  <c r="H172" i="39"/>
  <c r="G172" i="39"/>
  <c r="F172" i="39"/>
  <c r="E172" i="39"/>
  <c r="D172" i="39"/>
  <c r="P171" i="39"/>
  <c r="O171" i="39"/>
  <c r="N171" i="39"/>
  <c r="M171" i="39"/>
  <c r="L171" i="39"/>
  <c r="K171" i="39"/>
  <c r="J171" i="39"/>
  <c r="I171" i="39"/>
  <c r="H171" i="39"/>
  <c r="G171" i="39"/>
  <c r="F171" i="39"/>
  <c r="E171" i="39"/>
  <c r="D171" i="39"/>
  <c r="P170" i="39"/>
  <c r="O170" i="39"/>
  <c r="N170" i="39"/>
  <c r="M170" i="39"/>
  <c r="L170" i="39"/>
  <c r="K170" i="39"/>
  <c r="J170" i="39"/>
  <c r="I170" i="39"/>
  <c r="H170" i="39"/>
  <c r="G170" i="39"/>
  <c r="F170" i="39"/>
  <c r="E170" i="39"/>
  <c r="D170" i="39"/>
  <c r="A170" i="39"/>
  <c r="B170" i="39"/>
  <c r="C170" i="39"/>
  <c r="A171" i="39"/>
  <c r="B171" i="39"/>
  <c r="C171" i="39"/>
  <c r="A172" i="39"/>
  <c r="B172" i="39"/>
  <c r="C172" i="39"/>
  <c r="A173" i="39"/>
  <c r="B173" i="39"/>
  <c r="C173" i="39"/>
  <c r="A170" i="38" l="1"/>
  <c r="B170" i="38"/>
  <c r="C170" i="38"/>
  <c r="A171" i="38"/>
  <c r="B171" i="38"/>
  <c r="C171" i="38"/>
  <c r="A172" i="38"/>
  <c r="B172" i="38"/>
  <c r="C172" i="38"/>
  <c r="A173" i="38"/>
  <c r="B173" i="38"/>
  <c r="C173" i="38"/>
  <c r="CZ15" i="1"/>
  <c r="P39" i="1"/>
  <c r="S39" i="1"/>
  <c r="U39" i="1"/>
  <c r="J41" i="1"/>
  <c r="CW172" i="1"/>
  <c r="G172" i="1"/>
  <c r="F172" i="1"/>
  <c r="AF12" i="4" l="1"/>
  <c r="AF10" i="4"/>
  <c r="L12" i="4"/>
  <c r="L10" i="4"/>
  <c r="K12" i="4"/>
  <c r="H12" i="4"/>
  <c r="F12" i="4"/>
  <c r="F10" i="4"/>
  <c r="F169" i="4" l="1"/>
  <c r="F168" i="4"/>
  <c r="AF168" i="4"/>
  <c r="AF169" i="4"/>
  <c r="AE17" i="4"/>
  <c r="AE10" i="4" s="1"/>
  <c r="AD17" i="4"/>
  <c r="AD10" i="4" s="1"/>
  <c r="AC17" i="4"/>
  <c r="AC10" i="4" s="1"/>
  <c r="AB17" i="4"/>
  <c r="AA17" i="4"/>
  <c r="Z17" i="4"/>
  <c r="Y17" i="4"/>
  <c r="Y10" i="4" s="1"/>
  <c r="X17" i="4"/>
  <c r="X10" i="4" s="1"/>
  <c r="W17" i="4"/>
  <c r="W10" i="4" s="1"/>
  <c r="V17" i="4"/>
  <c r="U17" i="4"/>
  <c r="T17" i="4"/>
  <c r="S17" i="4"/>
  <c r="S10" i="4" s="1"/>
  <c r="AB10" i="4"/>
  <c r="AA10" i="4"/>
  <c r="Z10" i="4"/>
  <c r="V10" i="4"/>
  <c r="U10" i="4"/>
  <c r="T10" i="4"/>
  <c r="R10" i="4"/>
  <c r="Q10" i="4"/>
  <c r="P12" i="4"/>
  <c r="P35" i="4"/>
  <c r="AF171" i="4" l="1"/>
  <c r="AF167" i="4" s="1"/>
  <c r="AF172" i="4"/>
  <c r="AF173" i="4"/>
  <c r="AF170" i="4"/>
  <c r="I18" i="4" l="1"/>
  <c r="G173" i="4"/>
  <c r="G172" i="4"/>
  <c r="G171" i="4"/>
  <c r="G170" i="4"/>
  <c r="K171" i="4"/>
  <c r="K172" i="4"/>
  <c r="K173" i="4"/>
  <c r="K170" i="4"/>
  <c r="AF18" i="4"/>
  <c r="AE167" i="4"/>
  <c r="AD167" i="4"/>
  <c r="AC167" i="4"/>
  <c r="AB167" i="4"/>
  <c r="AB18" i="4" s="1"/>
  <c r="AA167" i="4"/>
  <c r="AA18" i="4" s="1"/>
  <c r="Z167" i="4"/>
  <c r="Z18" i="4" s="1"/>
  <c r="Y167" i="4"/>
  <c r="Y18" i="4" s="1"/>
  <c r="X167" i="4"/>
  <c r="X18" i="4" s="1"/>
  <c r="W167" i="4"/>
  <c r="V167" i="4"/>
  <c r="V18" i="4" s="1"/>
  <c r="U167" i="4"/>
  <c r="U18" i="4" s="1"/>
  <c r="T167" i="4"/>
  <c r="T18" i="4" s="1"/>
  <c r="S167" i="4"/>
  <c r="R167" i="4"/>
  <c r="R17" i="4" s="1"/>
  <c r="Q167" i="4"/>
  <c r="Q17" i="4" s="1"/>
  <c r="P167" i="4"/>
  <c r="P18" i="4" s="1"/>
  <c r="O167" i="4"/>
  <c r="O18" i="4" s="1"/>
  <c r="N167" i="4"/>
  <c r="N18" i="4" s="1"/>
  <c r="J167" i="4"/>
  <c r="J18" i="4" s="1"/>
  <c r="I167" i="4"/>
  <c r="H167" i="4"/>
  <c r="H18" i="4" s="1"/>
  <c r="F167" i="4"/>
  <c r="F17" i="4" s="1"/>
  <c r="AE18" i="4"/>
  <c r="AD18" i="4"/>
  <c r="AC18" i="4"/>
  <c r="W18" i="4"/>
  <c r="S18" i="4"/>
  <c r="R18" i="4"/>
  <c r="F34" i="4"/>
  <c r="F33" i="4"/>
  <c r="M34" i="4"/>
  <c r="L34" i="4"/>
  <c r="K34" i="4"/>
  <c r="M33" i="4"/>
  <c r="L33" i="4"/>
  <c r="K33" i="4"/>
  <c r="N34" i="4"/>
  <c r="N33" i="4" s="1"/>
  <c r="Q34" i="4"/>
  <c r="Q33" i="4" s="1"/>
  <c r="P34" i="4"/>
  <c r="P33" i="4" s="1"/>
  <c r="AF33" i="4"/>
  <c r="AF34" i="4"/>
  <c r="AF35" i="4"/>
  <c r="H35" i="4"/>
  <c r="F35" i="4"/>
  <c r="F171" i="4"/>
  <c r="F172" i="4"/>
  <c r="F173" i="4"/>
  <c r="F170" i="4"/>
  <c r="A170" i="4"/>
  <c r="B170" i="4"/>
  <c r="C170" i="4"/>
  <c r="D170" i="4"/>
  <c r="E170" i="4"/>
  <c r="A171" i="4"/>
  <c r="B171" i="4"/>
  <c r="C171" i="4"/>
  <c r="D171" i="4"/>
  <c r="E171" i="4"/>
  <c r="A172" i="4"/>
  <c r="B172" i="4"/>
  <c r="C172" i="4"/>
  <c r="D172" i="4"/>
  <c r="E172" i="4"/>
  <c r="A173" i="4"/>
  <c r="B173" i="4"/>
  <c r="C173" i="4"/>
  <c r="D173" i="4"/>
  <c r="E173" i="4"/>
  <c r="CZ174" i="1"/>
  <c r="CZ172" i="1" s="1"/>
  <c r="CZ179" i="1"/>
  <c r="CZ178" i="1"/>
  <c r="CZ177" i="1"/>
  <c r="CZ176" i="1"/>
  <c r="CZ175" i="1"/>
  <c r="CW179" i="1"/>
  <c r="CW178" i="1"/>
  <c r="CW177" i="1"/>
  <c r="CW176" i="1"/>
  <c r="CW175" i="1"/>
  <c r="CW174" i="1"/>
  <c r="DA172" i="1"/>
  <c r="CY172" i="1"/>
  <c r="CX172" i="1"/>
  <c r="CV172" i="1"/>
  <c r="CU172" i="1"/>
  <c r="CT172" i="1"/>
  <c r="CS172" i="1"/>
  <c r="CR172" i="1"/>
  <c r="CQ172" i="1"/>
  <c r="CP172" i="1"/>
  <c r="CO172" i="1"/>
  <c r="CN172" i="1"/>
  <c r="CM172" i="1"/>
  <c r="CL172" i="1"/>
  <c r="CK172" i="1"/>
  <c r="CJ172" i="1"/>
  <c r="CI172" i="1"/>
  <c r="CH172" i="1"/>
  <c r="CG172" i="1"/>
  <c r="CF172" i="1"/>
  <c r="CE172" i="1"/>
  <c r="CD172" i="1"/>
  <c r="CC172" i="1"/>
  <c r="CB172" i="1"/>
  <c r="CA172" i="1"/>
  <c r="BZ172" i="1"/>
  <c r="BY172" i="1"/>
  <c r="BX172" i="1"/>
  <c r="BW172" i="1"/>
  <c r="BV172" i="1"/>
  <c r="BU172" i="1"/>
  <c r="BT172" i="1"/>
  <c r="BS172" i="1"/>
  <c r="BR172" i="1"/>
  <c r="BQ172" i="1"/>
  <c r="BP172" i="1"/>
  <c r="BO172" i="1"/>
  <c r="BN172" i="1"/>
  <c r="BM172" i="1"/>
  <c r="BL172" i="1"/>
  <c r="BK172" i="1"/>
  <c r="BJ172" i="1"/>
  <c r="BI172" i="1"/>
  <c r="BH172" i="1"/>
  <c r="BG172" i="1"/>
  <c r="BF172" i="1"/>
  <c r="BE172" i="1"/>
  <c r="BD172" i="1"/>
  <c r="BC172" i="1"/>
  <c r="BB172" i="1"/>
  <c r="BA172" i="1"/>
  <c r="AZ172" i="1"/>
  <c r="AY172" i="1"/>
  <c r="AX172" i="1"/>
  <c r="AW172" i="1"/>
  <c r="AV172" i="1"/>
  <c r="AU172" i="1"/>
  <c r="AT172" i="1"/>
  <c r="AS172" i="1"/>
  <c r="AR172" i="1"/>
  <c r="AQ172" i="1"/>
  <c r="AP172" i="1"/>
  <c r="AO172" i="1"/>
  <c r="AN172" i="1"/>
  <c r="AM172" i="1"/>
  <c r="AL172" i="1"/>
  <c r="AK172" i="1"/>
  <c r="AJ172" i="1"/>
  <c r="AI172" i="1"/>
  <c r="AH172" i="1"/>
  <c r="AG172" i="1"/>
  <c r="AF172" i="1"/>
  <c r="AE172" i="1"/>
  <c r="AD172" i="1"/>
  <c r="AC172" i="1"/>
  <c r="AB172" i="1"/>
  <c r="AA172" i="1"/>
  <c r="Y172" i="1"/>
  <c r="X172" i="1"/>
  <c r="W172" i="1"/>
  <c r="V172" i="1"/>
  <c r="U172" i="1"/>
  <c r="T172" i="1"/>
  <c r="S172" i="1"/>
  <c r="R172" i="1"/>
  <c r="Q172" i="1"/>
  <c r="P172" i="1"/>
  <c r="Z172" i="1"/>
  <c r="X39" i="1"/>
  <c r="X38" i="1"/>
  <c r="U38" i="1"/>
  <c r="I179" i="1"/>
  <c r="J179" i="1" s="1"/>
  <c r="I178" i="1"/>
  <c r="J178" i="1" s="1"/>
  <c r="I177" i="1"/>
  <c r="J177" i="1" s="1"/>
  <c r="I176" i="1"/>
  <c r="J176" i="1" s="1"/>
  <c r="F18" i="4" l="1"/>
  <c r="Q18" i="4"/>
  <c r="P17" i="4"/>
  <c r="J12" i="40"/>
  <c r="J18" i="40" s="1"/>
  <c r="J33" i="40" s="1"/>
  <c r="J35" i="40" s="1"/>
  <c r="AF17" i="4" l="1"/>
  <c r="P10" i="4"/>
  <c r="O10" i="39"/>
  <c r="O13" i="39" s="1"/>
  <c r="P44" i="39"/>
  <c r="N44" i="39"/>
  <c r="M44" i="39"/>
  <c r="L44" i="39"/>
  <c r="K44" i="39"/>
  <c r="P18" i="39"/>
  <c r="M18" i="39"/>
  <c r="L18" i="39"/>
  <c r="K18" i="39"/>
  <c r="P13" i="39"/>
  <c r="N13" i="39"/>
  <c r="N18" i="39" s="1"/>
  <c r="M13" i="39"/>
  <c r="L13" i="39"/>
  <c r="K13" i="39"/>
  <c r="J12" i="39"/>
  <c r="J18" i="39" s="1"/>
  <c r="J33" i="39" s="1"/>
  <c r="J35" i="39" s="1"/>
  <c r="P44" i="38"/>
  <c r="O44" i="38"/>
  <c r="N44" i="38"/>
  <c r="M44" i="38"/>
  <c r="L44" i="38"/>
  <c r="K44" i="38"/>
  <c r="P18" i="38"/>
  <c r="P13" i="38"/>
  <c r="O13" i="38"/>
  <c r="O18" i="38"/>
  <c r="N13" i="38"/>
  <c r="N18" i="38" s="1"/>
  <c r="M13" i="38"/>
  <c r="M18" i="38"/>
  <c r="L13" i="38"/>
  <c r="L18" i="38"/>
  <c r="K18" i="38"/>
  <c r="K13" i="38"/>
  <c r="J18" i="38"/>
  <c r="J33" i="38" s="1"/>
  <c r="J35" i="38" s="1"/>
  <c r="J12" i="38"/>
  <c r="O18" i="39" l="1"/>
  <c r="O44" i="39"/>
  <c r="O10" i="55"/>
  <c r="O44" i="55" s="1"/>
  <c r="N10" i="55"/>
  <c r="N44" i="55" s="1"/>
  <c r="M10" i="55"/>
  <c r="M13" i="55" s="1"/>
  <c r="L10" i="55"/>
  <c r="L44" i="55" s="1"/>
  <c r="K10" i="55"/>
  <c r="K13" i="55" s="1"/>
  <c r="J10" i="55"/>
  <c r="J18" i="55" s="1"/>
  <c r="N18" i="54"/>
  <c r="O10" i="54"/>
  <c r="O18" i="54" s="1"/>
  <c r="N10" i="54"/>
  <c r="N44" i="54" s="1"/>
  <c r="M10" i="54"/>
  <c r="M13" i="54" s="1"/>
  <c r="L10" i="54"/>
  <c r="L44" i="54" s="1"/>
  <c r="K10" i="54"/>
  <c r="K13" i="54" s="1"/>
  <c r="J10" i="54"/>
  <c r="J18" i="54" s="1"/>
  <c r="O10" i="53"/>
  <c r="O18" i="53" s="1"/>
  <c r="N10" i="53"/>
  <c r="N13" i="53" s="1"/>
  <c r="M10" i="53"/>
  <c r="M44" i="53" s="1"/>
  <c r="L10" i="53"/>
  <c r="L44" i="53" s="1"/>
  <c r="K10" i="53"/>
  <c r="K18" i="53" s="1"/>
  <c r="J10" i="53"/>
  <c r="J12" i="53" s="1"/>
  <c r="O10" i="52"/>
  <c r="O44" i="52" s="1"/>
  <c r="N10" i="52"/>
  <c r="N18" i="52" s="1"/>
  <c r="M10" i="52"/>
  <c r="M13" i="52" s="1"/>
  <c r="L10" i="52"/>
  <c r="L44" i="52" s="1"/>
  <c r="K10" i="52"/>
  <c r="K44" i="52" s="1"/>
  <c r="J10" i="52"/>
  <c r="J18" i="52" s="1"/>
  <c r="O10" i="51"/>
  <c r="O44" i="51" s="1"/>
  <c r="N10" i="51"/>
  <c r="N13" i="51" s="1"/>
  <c r="M10" i="51"/>
  <c r="M44" i="51" s="1"/>
  <c r="L10" i="51"/>
  <c r="L44" i="51" s="1"/>
  <c r="K10" i="51"/>
  <c r="K13" i="51" s="1"/>
  <c r="J10" i="51"/>
  <c r="J18" i="51" s="1"/>
  <c r="L10" i="50"/>
  <c r="L18" i="50" s="1"/>
  <c r="M10" i="50"/>
  <c r="M18" i="50" s="1"/>
  <c r="N10" i="50"/>
  <c r="N18" i="50" s="1"/>
  <c r="O10" i="50"/>
  <c r="O44" i="50" s="1"/>
  <c r="K10" i="50"/>
  <c r="K18" i="50" s="1"/>
  <c r="P44" i="49"/>
  <c r="P44" i="48"/>
  <c r="P44" i="47"/>
  <c r="P44" i="46"/>
  <c r="P44" i="45"/>
  <c r="P44" i="44"/>
  <c r="P44" i="43"/>
  <c r="P44" i="42"/>
  <c r="P44" i="41"/>
  <c r="O18" i="49"/>
  <c r="N18" i="49"/>
  <c r="M18" i="49"/>
  <c r="L18" i="49"/>
  <c r="K18" i="49"/>
  <c r="O13" i="49"/>
  <c r="N13" i="49"/>
  <c r="M13" i="49"/>
  <c r="L13" i="49"/>
  <c r="K13" i="49"/>
  <c r="O18" i="48"/>
  <c r="N18" i="48"/>
  <c r="M18" i="48"/>
  <c r="L18" i="48"/>
  <c r="K18" i="48"/>
  <c r="O13" i="48"/>
  <c r="N13" i="48"/>
  <c r="M13" i="48"/>
  <c r="L13" i="48"/>
  <c r="K13" i="48"/>
  <c r="O18" i="47"/>
  <c r="N18" i="47"/>
  <c r="M18" i="47"/>
  <c r="L18" i="47"/>
  <c r="K18" i="47"/>
  <c r="O13" i="47"/>
  <c r="N13" i="47"/>
  <c r="M13" i="47"/>
  <c r="L13" i="47"/>
  <c r="K13" i="47"/>
  <c r="O18" i="46"/>
  <c r="N18" i="46"/>
  <c r="M18" i="46"/>
  <c r="L18" i="46"/>
  <c r="K18" i="46"/>
  <c r="O13" i="46"/>
  <c r="N13" i="46"/>
  <c r="M13" i="46"/>
  <c r="L13" i="46"/>
  <c r="K13" i="46"/>
  <c r="O18" i="45"/>
  <c r="N18" i="45"/>
  <c r="M18" i="45"/>
  <c r="L18" i="45"/>
  <c r="K18" i="45"/>
  <c r="O13" i="45"/>
  <c r="N13" i="45"/>
  <c r="M13" i="45"/>
  <c r="L13" i="45"/>
  <c r="K13" i="45"/>
  <c r="O18" i="44"/>
  <c r="N18" i="44"/>
  <c r="M18" i="44"/>
  <c r="L18" i="44"/>
  <c r="K18" i="44"/>
  <c r="O13" i="44"/>
  <c r="N13" i="44"/>
  <c r="M13" i="44"/>
  <c r="L13" i="44"/>
  <c r="K13" i="44"/>
  <c r="O18" i="43"/>
  <c r="N18" i="43"/>
  <c r="M18" i="43"/>
  <c r="L18" i="43"/>
  <c r="K18" i="43"/>
  <c r="O13" i="43"/>
  <c r="N13" i="43"/>
  <c r="M13" i="43"/>
  <c r="L13" i="43"/>
  <c r="K13" i="43"/>
  <c r="O18" i="42"/>
  <c r="N18" i="42"/>
  <c r="M18" i="42"/>
  <c r="L18" i="42"/>
  <c r="K18" i="42"/>
  <c r="O13" i="42"/>
  <c r="N13" i="42"/>
  <c r="M13" i="42"/>
  <c r="L13" i="42"/>
  <c r="K13" i="42"/>
  <c r="O18" i="40"/>
  <c r="N18" i="40"/>
  <c r="M18" i="40"/>
  <c r="L18" i="40"/>
  <c r="K18" i="40"/>
  <c r="O13" i="40"/>
  <c r="N13" i="40"/>
  <c r="M13" i="40"/>
  <c r="L13" i="40"/>
  <c r="K13" i="40"/>
  <c r="K18" i="41"/>
  <c r="L18" i="41"/>
  <c r="M18" i="41"/>
  <c r="N18" i="41"/>
  <c r="O18" i="41"/>
  <c r="P18" i="41"/>
  <c r="J33" i="41"/>
  <c r="O44" i="49"/>
  <c r="O142" i="49" s="1"/>
  <c r="N44" i="49"/>
  <c r="N142" i="49" s="1"/>
  <c r="M44" i="49"/>
  <c r="M142" i="49" s="1"/>
  <c r="L44" i="49"/>
  <c r="L142" i="49" s="1"/>
  <c r="K44" i="49"/>
  <c r="K142" i="49" s="1"/>
  <c r="O44" i="48"/>
  <c r="O131" i="48" s="1"/>
  <c r="N44" i="48"/>
  <c r="N131" i="48" s="1"/>
  <c r="M44" i="48"/>
  <c r="M131" i="48" s="1"/>
  <c r="L44" i="48"/>
  <c r="L131" i="48" s="1"/>
  <c r="K44" i="48"/>
  <c r="K131" i="48" s="1"/>
  <c r="O44" i="47"/>
  <c r="O124" i="47" s="1"/>
  <c r="N44" i="47"/>
  <c r="N124" i="47" s="1"/>
  <c r="M44" i="47"/>
  <c r="M124" i="47" s="1"/>
  <c r="L44" i="47"/>
  <c r="L124" i="47" s="1"/>
  <c r="K44" i="47"/>
  <c r="K124" i="47" s="1"/>
  <c r="O44" i="46"/>
  <c r="O115" i="46" s="1"/>
  <c r="N44" i="46"/>
  <c r="N115" i="46" s="1"/>
  <c r="M44" i="46"/>
  <c r="M115" i="46" s="1"/>
  <c r="L44" i="46"/>
  <c r="L115" i="46" s="1"/>
  <c r="K44" i="46"/>
  <c r="K115" i="46" s="1"/>
  <c r="O44" i="45"/>
  <c r="O109" i="45" s="1"/>
  <c r="N44" i="45"/>
  <c r="N109" i="45" s="1"/>
  <c r="M44" i="45"/>
  <c r="M109" i="45" s="1"/>
  <c r="L44" i="45"/>
  <c r="L109" i="45" s="1"/>
  <c r="K44" i="45"/>
  <c r="K109" i="45" s="1"/>
  <c r="O44" i="44"/>
  <c r="O103" i="44" s="1"/>
  <c r="N44" i="44"/>
  <c r="N103" i="44" s="1"/>
  <c r="M44" i="44"/>
  <c r="M103" i="44" s="1"/>
  <c r="L44" i="44"/>
  <c r="L103" i="44" s="1"/>
  <c r="K44" i="44"/>
  <c r="K103" i="44" s="1"/>
  <c r="O44" i="43"/>
  <c r="O97" i="43" s="1"/>
  <c r="N44" i="43"/>
  <c r="N97" i="43" s="1"/>
  <c r="M44" i="43"/>
  <c r="M97" i="43" s="1"/>
  <c r="L44" i="43"/>
  <c r="L97" i="43" s="1"/>
  <c r="K44" i="43"/>
  <c r="K97" i="43" s="1"/>
  <c r="O44" i="42"/>
  <c r="O75" i="42" s="1"/>
  <c r="N44" i="42"/>
  <c r="N75" i="42" s="1"/>
  <c r="M44" i="42"/>
  <c r="M75" i="42" s="1"/>
  <c r="L44" i="42"/>
  <c r="L75" i="42" s="1"/>
  <c r="K44" i="42"/>
  <c r="K75" i="42" s="1"/>
  <c r="O44" i="41"/>
  <c r="O54" i="41" s="1"/>
  <c r="N44" i="41"/>
  <c r="N54" i="41" s="1"/>
  <c r="M44" i="41"/>
  <c r="M54" i="41" s="1"/>
  <c r="L44" i="41"/>
  <c r="L54" i="41" s="1"/>
  <c r="K44" i="41"/>
  <c r="K54" i="41" s="1"/>
  <c r="O13" i="41"/>
  <c r="N13" i="41"/>
  <c r="M13" i="41"/>
  <c r="L13" i="41"/>
  <c r="K13" i="41"/>
  <c r="K44" i="40"/>
  <c r="K47" i="40" s="1"/>
  <c r="L44" i="40"/>
  <c r="L47" i="40" s="1"/>
  <c r="M44" i="40"/>
  <c r="M47" i="40" s="1"/>
  <c r="N44" i="40"/>
  <c r="N47" i="40" s="1"/>
  <c r="O44" i="40"/>
  <c r="O47" i="40" s="1"/>
  <c r="P10" i="40"/>
  <c r="P13" i="40" s="1"/>
  <c r="N44" i="53" l="1"/>
  <c r="L13" i="50"/>
  <c r="N44" i="52"/>
  <c r="L13" i="51"/>
  <c r="N13" i="52"/>
  <c r="M44" i="50"/>
  <c r="N44" i="51"/>
  <c r="N18" i="53"/>
  <c r="M18" i="54"/>
  <c r="P18" i="40"/>
  <c r="O18" i="50"/>
  <c r="N18" i="51"/>
  <c r="K44" i="51"/>
  <c r="M44" i="52"/>
  <c r="N13" i="54"/>
  <c r="N13" i="55"/>
  <c r="M18" i="55"/>
  <c r="N18" i="55"/>
  <c r="L44" i="50"/>
  <c r="M44" i="54"/>
  <c r="M44" i="55"/>
  <c r="K18" i="51"/>
  <c r="M18" i="52"/>
  <c r="O44" i="53"/>
  <c r="O13" i="50"/>
  <c r="O13" i="53"/>
  <c r="O13" i="55"/>
  <c r="J12" i="55"/>
  <c r="O18" i="55"/>
  <c r="L13" i="55"/>
  <c r="K18" i="55"/>
  <c r="K44" i="55"/>
  <c r="L18" i="55"/>
  <c r="J12" i="54"/>
  <c r="O44" i="54"/>
  <c r="L13" i="54"/>
  <c r="K18" i="54"/>
  <c r="K44" i="54"/>
  <c r="L18" i="54"/>
  <c r="O13" i="54"/>
  <c r="J18" i="53"/>
  <c r="L13" i="53"/>
  <c r="K44" i="53"/>
  <c r="M13" i="53"/>
  <c r="L18" i="53"/>
  <c r="K13" i="53"/>
  <c r="M18" i="53"/>
  <c r="O13" i="52"/>
  <c r="J12" i="52"/>
  <c r="O18" i="52"/>
  <c r="K13" i="52"/>
  <c r="L13" i="52"/>
  <c r="K18" i="52"/>
  <c r="L18" i="52"/>
  <c r="M13" i="51"/>
  <c r="L18" i="51"/>
  <c r="M18" i="51"/>
  <c r="O13" i="51"/>
  <c r="J12" i="51"/>
  <c r="O18" i="51"/>
  <c r="N44" i="50"/>
  <c r="M13" i="50"/>
  <c r="N13" i="50"/>
  <c r="K44" i="50"/>
  <c r="K13" i="50"/>
  <c r="N36" i="4" l="1"/>
  <c r="N12" i="4" s="1"/>
  <c r="N10" i="4" s="1"/>
  <c r="J39" i="1"/>
  <c r="J38" i="1" s="1"/>
  <c r="I39" i="1"/>
  <c r="I38" i="1" s="1"/>
  <c r="G39" i="1"/>
  <c r="G38" i="1" s="1"/>
  <c r="F39" i="1"/>
  <c r="F38" i="1"/>
  <c r="F17" i="1" s="1"/>
  <c r="G22" i="1"/>
  <c r="G18" i="1"/>
  <c r="F22" i="1"/>
  <c r="F18" i="1"/>
  <c r="F15" i="1" l="1"/>
  <c r="F23" i="1"/>
  <c r="G17" i="1"/>
  <c r="G15" i="1" s="1"/>
  <c r="G23" i="1"/>
  <c r="CZ18" i="1"/>
  <c r="CW18" i="1"/>
  <c r="CZ22" i="1"/>
  <c r="CW22" i="1"/>
  <c r="CW15" i="1" s="1"/>
  <c r="CZ39" i="1"/>
  <c r="CZ38" i="1" s="1"/>
  <c r="CZ23" i="1" s="1"/>
  <c r="CW39" i="1"/>
  <c r="CW38" i="1" s="1"/>
  <c r="CZ17" i="1" l="1"/>
  <c r="CW23" i="1"/>
  <c r="CW17" i="1"/>
  <c r="K39" i="1" l="1"/>
  <c r="K38" i="1" s="1"/>
  <c r="K23" i="1" s="1"/>
  <c r="K16" i="1" s="1"/>
  <c r="K15" i="1" s="1"/>
  <c r="N41" i="1"/>
  <c r="N39" i="1" s="1"/>
  <c r="N38" i="1" s="1"/>
  <c r="N23" i="1" s="1"/>
  <c r="N16" i="1" s="1"/>
  <c r="N15" i="1" s="1"/>
  <c r="E10" i="55" l="1"/>
  <c r="I8" i="55"/>
  <c r="E10" i="54"/>
  <c r="I8" i="54"/>
  <c r="E10" i="53"/>
  <c r="I8" i="53"/>
  <c r="E10" i="52"/>
  <c r="I8" i="52"/>
  <c r="E10" i="51"/>
  <c r="I8" i="51"/>
  <c r="J10" i="50"/>
  <c r="E10" i="50"/>
  <c r="I8" i="50"/>
  <c r="P10" i="49"/>
  <c r="J10" i="49"/>
  <c r="E10" i="49"/>
  <c r="I8" i="49"/>
  <c r="P10" i="47"/>
  <c r="P10" i="48"/>
  <c r="J10" i="48"/>
  <c r="E10" i="48"/>
  <c r="I8" i="48"/>
  <c r="J10" i="47"/>
  <c r="E10" i="47"/>
  <c r="I8" i="47"/>
  <c r="P10" i="46"/>
  <c r="J10" i="46"/>
  <c r="E10" i="46"/>
  <c r="I8" i="46"/>
  <c r="P10" i="45"/>
  <c r="J10" i="45"/>
  <c r="E10" i="45"/>
  <c r="I8" i="45"/>
  <c r="P10" i="44"/>
  <c r="J10" i="44"/>
  <c r="E10" i="44"/>
  <c r="I8" i="44"/>
  <c r="P10" i="43"/>
  <c r="J10" i="43"/>
  <c r="E10" i="43"/>
  <c r="I8" i="43"/>
  <c r="P10" i="42"/>
  <c r="J10" i="42"/>
  <c r="E10" i="42"/>
  <c r="I8" i="42"/>
  <c r="P13" i="41"/>
  <c r="J10" i="41"/>
  <c r="P44" i="40"/>
  <c r="J18" i="42" l="1"/>
  <c r="J12" i="42"/>
  <c r="J18" i="45"/>
  <c r="J12" i="45"/>
  <c r="J18" i="47"/>
  <c r="J12" i="47"/>
  <c r="J18" i="50"/>
  <c r="J12" i="50"/>
  <c r="J18" i="48"/>
  <c r="J12" i="48"/>
  <c r="P10" i="53"/>
  <c r="P10" i="52"/>
  <c r="P10" i="51"/>
  <c r="P10" i="50"/>
  <c r="P10" i="54"/>
  <c r="P10" i="55"/>
  <c r="J18" i="41"/>
  <c r="J12" i="41"/>
  <c r="J18" i="44"/>
  <c r="J12" i="44"/>
  <c r="J18" i="43"/>
  <c r="J12" i="43"/>
  <c r="J18" i="46"/>
  <c r="J12" i="46"/>
  <c r="J18" i="49"/>
  <c r="J12" i="49"/>
  <c r="P18" i="49"/>
  <c r="P13" i="49"/>
  <c r="P18" i="48"/>
  <c r="P13" i="48"/>
  <c r="P18" i="47"/>
  <c r="P13" i="47"/>
  <c r="P18" i="46"/>
  <c r="P13" i="46"/>
  <c r="P18" i="45"/>
  <c r="P13" i="45"/>
  <c r="P18" i="44"/>
  <c r="P13" i="44"/>
  <c r="P18" i="43"/>
  <c r="P13" i="43"/>
  <c r="P13" i="42"/>
  <c r="P18" i="42"/>
  <c r="E10" i="41"/>
  <c r="I8" i="41"/>
  <c r="E10" i="40"/>
  <c r="E10" i="39"/>
  <c r="I8" i="40"/>
  <c r="E10" i="38"/>
  <c r="I8" i="39"/>
  <c r="I8" i="38"/>
  <c r="EM170" i="7"/>
  <c r="EL170" i="7"/>
  <c r="EM169" i="7"/>
  <c r="EL169" i="7"/>
  <c r="EM168" i="7"/>
  <c r="EL168" i="7"/>
  <c r="EM167" i="7"/>
  <c r="EL167" i="7"/>
  <c r="EM166" i="7"/>
  <c r="EL166" i="7"/>
  <c r="EM165" i="7"/>
  <c r="EL165" i="7"/>
  <c r="EM164" i="7"/>
  <c r="EL164" i="7"/>
  <c r="EM163" i="7"/>
  <c r="EL163" i="7"/>
  <c r="EM162" i="7"/>
  <c r="EL162" i="7"/>
  <c r="EM161" i="7"/>
  <c r="EL161" i="7"/>
  <c r="EM160" i="7"/>
  <c r="EL160" i="7"/>
  <c r="EM159" i="7"/>
  <c r="EL159" i="7"/>
  <c r="EM158" i="7"/>
  <c r="EL158" i="7"/>
  <c r="EM157" i="7"/>
  <c r="EL157" i="7"/>
  <c r="EM156" i="7"/>
  <c r="EL156" i="7"/>
  <c r="EM155" i="7"/>
  <c r="EL155" i="7"/>
  <c r="EM154" i="7"/>
  <c r="EL154" i="7"/>
  <c r="EL153" i="7"/>
  <c r="EL152" i="7"/>
  <c r="EL151" i="7"/>
  <c r="EL150" i="7"/>
  <c r="EL149" i="7"/>
  <c r="EL148" i="7"/>
  <c r="EL147" i="7"/>
  <c r="EL146" i="7"/>
  <c r="EL145" i="7"/>
  <c r="EL144" i="7"/>
  <c r="EL143" i="7"/>
  <c r="EL142" i="7"/>
  <c r="EL141" i="7"/>
  <c r="EL140" i="7"/>
  <c r="EL139" i="7"/>
  <c r="EL138" i="7"/>
  <c r="EL137" i="7"/>
  <c r="EL136" i="7"/>
  <c r="EL135" i="7"/>
  <c r="EL134" i="7"/>
  <c r="EL133" i="7"/>
  <c r="EL132" i="7"/>
  <c r="EL131" i="7"/>
  <c r="EL130" i="7"/>
  <c r="EL129" i="7"/>
  <c r="EL128" i="7"/>
  <c r="EL127" i="7"/>
  <c r="EL126" i="7"/>
  <c r="EL125" i="7"/>
  <c r="EL124" i="7"/>
  <c r="EL123" i="7"/>
  <c r="EL122" i="7"/>
  <c r="EL121" i="7"/>
  <c r="EL120" i="7"/>
  <c r="EL119" i="7"/>
  <c r="EL118" i="7"/>
  <c r="EL117" i="7"/>
  <c r="EL116" i="7"/>
  <c r="EL115" i="7"/>
  <c r="EL114" i="7"/>
  <c r="EL113" i="7"/>
  <c r="EL112" i="7"/>
  <c r="EL111" i="7"/>
  <c r="EL110" i="7"/>
  <c r="EL109" i="7"/>
  <c r="EL108" i="7"/>
  <c r="EL107" i="7"/>
  <c r="EL106" i="7"/>
  <c r="EL105" i="7"/>
  <c r="EL104" i="7"/>
  <c r="EL103" i="7"/>
  <c r="EL102" i="7"/>
  <c r="EL101" i="7"/>
  <c r="EL100" i="7"/>
  <c r="EL99" i="7"/>
  <c r="EL98" i="7"/>
  <c r="EL97" i="7"/>
  <c r="EL96" i="7"/>
  <c r="EL95" i="7"/>
  <c r="EL94" i="7"/>
  <c r="EL93" i="7"/>
  <c r="EL92" i="7"/>
  <c r="EL91" i="7"/>
  <c r="EL90" i="7"/>
  <c r="EL89" i="7"/>
  <c r="EL88" i="7"/>
  <c r="EL87" i="7"/>
  <c r="EL86" i="7"/>
  <c r="EL85" i="7"/>
  <c r="EL84" i="7"/>
  <c r="EL83" i="7"/>
  <c r="EL82" i="7"/>
  <c r="EL81" i="7"/>
  <c r="EL80" i="7"/>
  <c r="EL79" i="7"/>
  <c r="EL78" i="7"/>
  <c r="EL77" i="7"/>
  <c r="EL76" i="7"/>
  <c r="EL75" i="7"/>
  <c r="EL74" i="7"/>
  <c r="EL73" i="7"/>
  <c r="EL72" i="7"/>
  <c r="EL71" i="7"/>
  <c r="EL70" i="7"/>
  <c r="EL69" i="7"/>
  <c r="EL68" i="7"/>
  <c r="EL67" i="7"/>
  <c r="EL66" i="7"/>
  <c r="EL65" i="7"/>
  <c r="EL64" i="7"/>
  <c r="EL63" i="7"/>
  <c r="EL62" i="7"/>
  <c r="EL61" i="7"/>
  <c r="EL60" i="7"/>
  <c r="EL59" i="7"/>
  <c r="EL58" i="7"/>
  <c r="EL57" i="7"/>
  <c r="EL56" i="7"/>
  <c r="EL55" i="7"/>
  <c r="EM54" i="7"/>
  <c r="EL54" i="7"/>
  <c r="EL53" i="7"/>
  <c r="EL52" i="7"/>
  <c r="EL51" i="7"/>
  <c r="EL50" i="7"/>
  <c r="EL49" i="7"/>
  <c r="EL48" i="7"/>
  <c r="EL47" i="7"/>
  <c r="EL45" i="7"/>
  <c r="EM44" i="7"/>
  <c r="EL44" i="7"/>
  <c r="EM43" i="7"/>
  <c r="EL43" i="7"/>
  <c r="EL42" i="7"/>
  <c r="EL41" i="7"/>
  <c r="EM40" i="7"/>
  <c r="EL40" i="7"/>
  <c r="EM39" i="7"/>
  <c r="EL39" i="7"/>
  <c r="EM38" i="7"/>
  <c r="EL38" i="7"/>
  <c r="EM37" i="7"/>
  <c r="EM36" i="7"/>
  <c r="EM35" i="7"/>
  <c r="EM34" i="7"/>
  <c r="EM33" i="7"/>
  <c r="EL33" i="7"/>
  <c r="EM32" i="7"/>
  <c r="EL32" i="7"/>
  <c r="EM31" i="7"/>
  <c r="EL31" i="7"/>
  <c r="EM30" i="7"/>
  <c r="EL30" i="7"/>
  <c r="EM29" i="7"/>
  <c r="EL29" i="7"/>
  <c r="EM28" i="7"/>
  <c r="EL28" i="7"/>
  <c r="EM27" i="7"/>
  <c r="EL27" i="7"/>
  <c r="EM26" i="7"/>
  <c r="EL26" i="7"/>
  <c r="EM25" i="7"/>
  <c r="EL25" i="7"/>
  <c r="EM24" i="7"/>
  <c r="EL24" i="7"/>
  <c r="EM23" i="7"/>
  <c r="EL23" i="7"/>
  <c r="EM22" i="7"/>
  <c r="EL22" i="7"/>
  <c r="EM21" i="7"/>
  <c r="EL21" i="7"/>
  <c r="EM20" i="7"/>
  <c r="EL20" i="7"/>
  <c r="EM18" i="7"/>
  <c r="EL18" i="7"/>
  <c r="EM17" i="7"/>
  <c r="EL17" i="7"/>
  <c r="EM16" i="7"/>
  <c r="EL16" i="7"/>
  <c r="EM15" i="7"/>
  <c r="EL15" i="7"/>
  <c r="EL14" i="7"/>
  <c r="EM13" i="7"/>
  <c r="EM12" i="7"/>
  <c r="EL12" i="7"/>
  <c r="J54" i="7"/>
  <c r="J44" i="7"/>
  <c r="J43" i="7"/>
  <c r="J40" i="7"/>
  <c r="J39" i="7"/>
  <c r="J38" i="7"/>
  <c r="J37" i="7"/>
  <c r="J36" i="7"/>
  <c r="J35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8" i="7"/>
  <c r="J17" i="7"/>
  <c r="J16" i="7"/>
  <c r="J15" i="7"/>
  <c r="J13" i="7"/>
  <c r="J12" i="7"/>
  <c r="Z38" i="16"/>
  <c r="Z37" i="16" s="1"/>
  <c r="Z15" i="16"/>
  <c r="Z14" i="16" s="1"/>
  <c r="DZ175" i="8"/>
  <c r="EF170" i="7" s="1"/>
  <c r="DY175" i="8"/>
  <c r="EE170" i="7" s="1"/>
  <c r="DZ174" i="8"/>
  <c r="EF169" i="7" s="1"/>
  <c r="DY174" i="8"/>
  <c r="EE169" i="7" s="1"/>
  <c r="DZ173" i="8"/>
  <c r="EF168" i="7" s="1"/>
  <c r="DY173" i="8"/>
  <c r="EE168" i="7" s="1"/>
  <c r="DZ172" i="8"/>
  <c r="EF167" i="7" s="1"/>
  <c r="DY172" i="8"/>
  <c r="EE167" i="7" s="1"/>
  <c r="DZ171" i="8"/>
  <c r="EF166" i="7" s="1"/>
  <c r="DY171" i="8"/>
  <c r="EE166" i="7" s="1"/>
  <c r="DZ170" i="8"/>
  <c r="EF165" i="7" s="1"/>
  <c r="DY170" i="8"/>
  <c r="EE165" i="7" s="1"/>
  <c r="DZ169" i="8"/>
  <c r="EF164" i="7" s="1"/>
  <c r="DY169" i="8"/>
  <c r="EE164" i="7" s="1"/>
  <c r="DZ168" i="8"/>
  <c r="EF163" i="7" s="1"/>
  <c r="DY168" i="8"/>
  <c r="EE163" i="7" s="1"/>
  <c r="DZ167" i="8"/>
  <c r="EF162" i="7" s="1"/>
  <c r="DY167" i="8"/>
  <c r="EE162" i="7" s="1"/>
  <c r="DZ166" i="8"/>
  <c r="EF161" i="7" s="1"/>
  <c r="DY166" i="8"/>
  <c r="EE161" i="7" s="1"/>
  <c r="DZ165" i="8"/>
  <c r="EF160" i="7" s="1"/>
  <c r="DY165" i="8"/>
  <c r="EE160" i="7" s="1"/>
  <c r="DZ164" i="8"/>
  <c r="EF159" i="7" s="1"/>
  <c r="DY164" i="8"/>
  <c r="EE159" i="7" s="1"/>
  <c r="DZ163" i="8"/>
  <c r="EF158" i="7" s="1"/>
  <c r="DY163" i="8"/>
  <c r="EE158" i="7" s="1"/>
  <c r="DZ162" i="8"/>
  <c r="EF157" i="7" s="1"/>
  <c r="DY162" i="8"/>
  <c r="EE157" i="7" s="1"/>
  <c r="DZ161" i="8"/>
  <c r="EF156" i="7" s="1"/>
  <c r="DY161" i="8"/>
  <c r="EE156" i="7" s="1"/>
  <c r="DZ160" i="8"/>
  <c r="EF155" i="7" s="1"/>
  <c r="DY160" i="8"/>
  <c r="EE155" i="7" s="1"/>
  <c r="DZ159" i="8"/>
  <c r="EF154" i="7" s="1"/>
  <c r="DY159" i="8"/>
  <c r="EE154" i="7" s="1"/>
  <c r="DZ158" i="8"/>
  <c r="EF153" i="7" s="1"/>
  <c r="DY158" i="8"/>
  <c r="EE153" i="7" s="1"/>
  <c r="DZ157" i="8"/>
  <c r="EF152" i="7" s="1"/>
  <c r="DY157" i="8"/>
  <c r="EE152" i="7" s="1"/>
  <c r="DZ156" i="8"/>
  <c r="EF151" i="7" s="1"/>
  <c r="DY156" i="8"/>
  <c r="EE151" i="7" s="1"/>
  <c r="DZ155" i="8"/>
  <c r="EF150" i="7" s="1"/>
  <c r="DY155" i="8"/>
  <c r="EE150" i="7" s="1"/>
  <c r="DZ154" i="8"/>
  <c r="EF149" i="7" s="1"/>
  <c r="DY154" i="8"/>
  <c r="EE149" i="7" s="1"/>
  <c r="DZ153" i="8"/>
  <c r="EF148" i="7" s="1"/>
  <c r="DY153" i="8"/>
  <c r="EE148" i="7" s="1"/>
  <c r="DZ152" i="8"/>
  <c r="EF147" i="7" s="1"/>
  <c r="DY152" i="8"/>
  <c r="EE147" i="7" s="1"/>
  <c r="DZ151" i="8"/>
  <c r="EF146" i="7" s="1"/>
  <c r="DY151" i="8"/>
  <c r="EE146" i="7" s="1"/>
  <c r="DZ150" i="8"/>
  <c r="EF145" i="7" s="1"/>
  <c r="DY150" i="8"/>
  <c r="EE145" i="7" s="1"/>
  <c r="DZ149" i="8"/>
  <c r="EF144" i="7" s="1"/>
  <c r="DY149" i="8"/>
  <c r="EE144" i="7" s="1"/>
  <c r="DZ148" i="8"/>
  <c r="EF143" i="7" s="1"/>
  <c r="DY148" i="8"/>
  <c r="EE143" i="7" s="1"/>
  <c r="DZ147" i="8"/>
  <c r="EF142" i="7" s="1"/>
  <c r="DY147" i="8"/>
  <c r="EE142" i="7" s="1"/>
  <c r="DZ146" i="8"/>
  <c r="EF141" i="7" s="1"/>
  <c r="DY146" i="8"/>
  <c r="EE141" i="7" s="1"/>
  <c r="DZ145" i="8"/>
  <c r="EF140" i="7" s="1"/>
  <c r="DY145" i="8"/>
  <c r="EE140" i="7" s="1"/>
  <c r="DZ144" i="8"/>
  <c r="EF139" i="7" s="1"/>
  <c r="DY144" i="8"/>
  <c r="EE139" i="7" s="1"/>
  <c r="DZ143" i="8"/>
  <c r="EF138" i="7" s="1"/>
  <c r="DY143" i="8"/>
  <c r="EE138" i="7" s="1"/>
  <c r="DZ142" i="8"/>
  <c r="EF137" i="7" s="1"/>
  <c r="DY142" i="8"/>
  <c r="EE137" i="7" s="1"/>
  <c r="DZ141" i="8"/>
  <c r="EF136" i="7" s="1"/>
  <c r="DY141" i="8"/>
  <c r="EE136" i="7" s="1"/>
  <c r="DZ140" i="8"/>
  <c r="EF135" i="7" s="1"/>
  <c r="DY140" i="8"/>
  <c r="EE135" i="7" s="1"/>
  <c r="DZ139" i="8"/>
  <c r="EF134" i="7" s="1"/>
  <c r="DY139" i="8"/>
  <c r="EE134" i="7" s="1"/>
  <c r="DZ138" i="8"/>
  <c r="EF133" i="7" s="1"/>
  <c r="DY138" i="8"/>
  <c r="EE133" i="7" s="1"/>
  <c r="DZ137" i="8"/>
  <c r="EF132" i="7" s="1"/>
  <c r="DY137" i="8"/>
  <c r="EE132" i="7" s="1"/>
  <c r="DZ136" i="8"/>
  <c r="EF131" i="7" s="1"/>
  <c r="DY136" i="8"/>
  <c r="EE131" i="7" s="1"/>
  <c r="DZ135" i="8"/>
  <c r="EF130" i="7" s="1"/>
  <c r="DY135" i="8"/>
  <c r="EE130" i="7" s="1"/>
  <c r="DZ134" i="8"/>
  <c r="EF129" i="7" s="1"/>
  <c r="DY134" i="8"/>
  <c r="EE129" i="7" s="1"/>
  <c r="DZ133" i="8"/>
  <c r="EF128" i="7" s="1"/>
  <c r="DY133" i="8"/>
  <c r="EE128" i="7" s="1"/>
  <c r="DZ132" i="8"/>
  <c r="EF127" i="7" s="1"/>
  <c r="DY132" i="8"/>
  <c r="EE127" i="7" s="1"/>
  <c r="DZ131" i="8"/>
  <c r="EF126" i="7" s="1"/>
  <c r="DY131" i="8"/>
  <c r="EE126" i="7" s="1"/>
  <c r="DZ130" i="8"/>
  <c r="EF125" i="7" s="1"/>
  <c r="DY130" i="8"/>
  <c r="EE125" i="7" s="1"/>
  <c r="DZ129" i="8"/>
  <c r="EF124" i="7" s="1"/>
  <c r="DY129" i="8"/>
  <c r="EE124" i="7" s="1"/>
  <c r="DZ128" i="8"/>
  <c r="EF123" i="7" s="1"/>
  <c r="DY128" i="8"/>
  <c r="EE123" i="7" s="1"/>
  <c r="DZ127" i="8"/>
  <c r="EF122" i="7" s="1"/>
  <c r="DY127" i="8"/>
  <c r="EE122" i="7" s="1"/>
  <c r="DZ126" i="8"/>
  <c r="EF121" i="7" s="1"/>
  <c r="DY126" i="8"/>
  <c r="EE121" i="7" s="1"/>
  <c r="DZ125" i="8"/>
  <c r="EF120" i="7" s="1"/>
  <c r="DY125" i="8"/>
  <c r="EE120" i="7" s="1"/>
  <c r="DZ124" i="8"/>
  <c r="EF119" i="7" s="1"/>
  <c r="DY124" i="8"/>
  <c r="EE119" i="7" s="1"/>
  <c r="DZ123" i="8"/>
  <c r="EF118" i="7" s="1"/>
  <c r="DY123" i="8"/>
  <c r="EE118" i="7" s="1"/>
  <c r="DZ122" i="8"/>
  <c r="EF117" i="7" s="1"/>
  <c r="DY122" i="8"/>
  <c r="EE117" i="7" s="1"/>
  <c r="DZ121" i="8"/>
  <c r="EF116" i="7" s="1"/>
  <c r="DY121" i="8"/>
  <c r="EE116" i="7" s="1"/>
  <c r="DZ120" i="8"/>
  <c r="EF115" i="7" s="1"/>
  <c r="DY120" i="8"/>
  <c r="EE115" i="7" s="1"/>
  <c r="DZ119" i="8"/>
  <c r="EF114" i="7" s="1"/>
  <c r="DY119" i="8"/>
  <c r="EE114" i="7" s="1"/>
  <c r="DZ118" i="8"/>
  <c r="EF113" i="7" s="1"/>
  <c r="DY118" i="8"/>
  <c r="EE113" i="7" s="1"/>
  <c r="DZ117" i="8"/>
  <c r="EF112" i="7" s="1"/>
  <c r="DY117" i="8"/>
  <c r="EE112" i="7" s="1"/>
  <c r="DZ116" i="8"/>
  <c r="EF111" i="7" s="1"/>
  <c r="DY116" i="8"/>
  <c r="EE111" i="7" s="1"/>
  <c r="DZ115" i="8"/>
  <c r="EF110" i="7" s="1"/>
  <c r="DY115" i="8"/>
  <c r="EE110" i="7" s="1"/>
  <c r="DZ114" i="8"/>
  <c r="EF109" i="7" s="1"/>
  <c r="DY114" i="8"/>
  <c r="EE109" i="7" s="1"/>
  <c r="DZ113" i="8"/>
  <c r="EF108" i="7" s="1"/>
  <c r="DY113" i="8"/>
  <c r="EE108" i="7" s="1"/>
  <c r="DZ112" i="8"/>
  <c r="EF107" i="7" s="1"/>
  <c r="DY112" i="8"/>
  <c r="EE107" i="7" s="1"/>
  <c r="DZ111" i="8"/>
  <c r="EF106" i="7" s="1"/>
  <c r="DY111" i="8"/>
  <c r="EE106" i="7" s="1"/>
  <c r="DZ110" i="8"/>
  <c r="EF105" i="7" s="1"/>
  <c r="DY110" i="8"/>
  <c r="EE105" i="7" s="1"/>
  <c r="DZ109" i="8"/>
  <c r="EF104" i="7" s="1"/>
  <c r="DY109" i="8"/>
  <c r="EE104" i="7" s="1"/>
  <c r="DZ108" i="8"/>
  <c r="EF103" i="7" s="1"/>
  <c r="DY108" i="8"/>
  <c r="EE103" i="7" s="1"/>
  <c r="DZ107" i="8"/>
  <c r="EF102" i="7" s="1"/>
  <c r="DY107" i="8"/>
  <c r="EE102" i="7" s="1"/>
  <c r="DZ106" i="8"/>
  <c r="EF101" i="7" s="1"/>
  <c r="DY106" i="8"/>
  <c r="EE101" i="7" s="1"/>
  <c r="DZ105" i="8"/>
  <c r="EF100" i="7" s="1"/>
  <c r="DY105" i="8"/>
  <c r="EE100" i="7" s="1"/>
  <c r="DZ104" i="8"/>
  <c r="EF99" i="7" s="1"/>
  <c r="DY104" i="8"/>
  <c r="EE99" i="7" s="1"/>
  <c r="DZ103" i="8"/>
  <c r="EF98" i="7" s="1"/>
  <c r="DY103" i="8"/>
  <c r="EE98" i="7" s="1"/>
  <c r="DZ102" i="8"/>
  <c r="EF97" i="7" s="1"/>
  <c r="DY102" i="8"/>
  <c r="EE97" i="7" s="1"/>
  <c r="DZ101" i="8"/>
  <c r="EF96" i="7" s="1"/>
  <c r="DY101" i="8"/>
  <c r="EE96" i="7" s="1"/>
  <c r="DZ100" i="8"/>
  <c r="EF95" i="7" s="1"/>
  <c r="DY100" i="8"/>
  <c r="EE95" i="7" s="1"/>
  <c r="DZ99" i="8"/>
  <c r="EF94" i="7" s="1"/>
  <c r="DY99" i="8"/>
  <c r="EE94" i="7" s="1"/>
  <c r="DZ98" i="8"/>
  <c r="EF93" i="7" s="1"/>
  <c r="DY98" i="8"/>
  <c r="EE93" i="7" s="1"/>
  <c r="DZ97" i="8"/>
  <c r="EF92" i="7" s="1"/>
  <c r="DY97" i="8"/>
  <c r="EE92" i="7" s="1"/>
  <c r="DZ96" i="8"/>
  <c r="EF91" i="7" s="1"/>
  <c r="DY96" i="8"/>
  <c r="EE91" i="7" s="1"/>
  <c r="DZ95" i="8"/>
  <c r="EF90" i="7" s="1"/>
  <c r="DY95" i="8"/>
  <c r="EE90" i="7" s="1"/>
  <c r="DZ94" i="8"/>
  <c r="EF89" i="7" s="1"/>
  <c r="DY94" i="8"/>
  <c r="EE89" i="7" s="1"/>
  <c r="DZ93" i="8"/>
  <c r="EF88" i="7" s="1"/>
  <c r="DY93" i="8"/>
  <c r="EE88" i="7" s="1"/>
  <c r="DZ92" i="8"/>
  <c r="EF87" i="7" s="1"/>
  <c r="DY92" i="8"/>
  <c r="EE87" i="7" s="1"/>
  <c r="DZ91" i="8"/>
  <c r="EF86" i="7" s="1"/>
  <c r="DY91" i="8"/>
  <c r="EE86" i="7" s="1"/>
  <c r="DZ90" i="8"/>
  <c r="EF85" i="7" s="1"/>
  <c r="DY90" i="8"/>
  <c r="EE85" i="7" s="1"/>
  <c r="DZ89" i="8"/>
  <c r="EF84" i="7" s="1"/>
  <c r="DY89" i="8"/>
  <c r="EE84" i="7" s="1"/>
  <c r="DZ88" i="8"/>
  <c r="EF83" i="7" s="1"/>
  <c r="DY88" i="8"/>
  <c r="EE83" i="7" s="1"/>
  <c r="DZ87" i="8"/>
  <c r="EF82" i="7" s="1"/>
  <c r="DY87" i="8"/>
  <c r="EE82" i="7" s="1"/>
  <c r="DZ86" i="8"/>
  <c r="EF81" i="7" s="1"/>
  <c r="DY86" i="8"/>
  <c r="EE81" i="7" s="1"/>
  <c r="DZ85" i="8"/>
  <c r="EF80" i="7" s="1"/>
  <c r="DY85" i="8"/>
  <c r="EE80" i="7" s="1"/>
  <c r="DZ84" i="8"/>
  <c r="EF79" i="7" s="1"/>
  <c r="DY84" i="8"/>
  <c r="EE79" i="7" s="1"/>
  <c r="DZ83" i="8"/>
  <c r="EF78" i="7" s="1"/>
  <c r="DY83" i="8"/>
  <c r="EE78" i="7" s="1"/>
  <c r="DZ82" i="8"/>
  <c r="EF77" i="7" s="1"/>
  <c r="DY82" i="8"/>
  <c r="EE77" i="7" s="1"/>
  <c r="DZ81" i="8"/>
  <c r="EF76" i="7" s="1"/>
  <c r="DY81" i="8"/>
  <c r="EE76" i="7" s="1"/>
  <c r="DZ80" i="8"/>
  <c r="EF75" i="7" s="1"/>
  <c r="DY80" i="8"/>
  <c r="EE75" i="7" s="1"/>
  <c r="DZ79" i="8"/>
  <c r="EF74" i="7" s="1"/>
  <c r="DY79" i="8"/>
  <c r="EE74" i="7" s="1"/>
  <c r="DZ78" i="8"/>
  <c r="EF73" i="7" s="1"/>
  <c r="DY78" i="8"/>
  <c r="EE73" i="7" s="1"/>
  <c r="DZ77" i="8"/>
  <c r="EF72" i="7" s="1"/>
  <c r="DY77" i="8"/>
  <c r="EE72" i="7" s="1"/>
  <c r="DZ76" i="8"/>
  <c r="EF71" i="7" s="1"/>
  <c r="DY76" i="8"/>
  <c r="EE71" i="7" s="1"/>
  <c r="DZ75" i="8"/>
  <c r="EF70" i="7" s="1"/>
  <c r="DY75" i="8"/>
  <c r="EE70" i="7" s="1"/>
  <c r="DZ74" i="8"/>
  <c r="EF69" i="7" s="1"/>
  <c r="DY74" i="8"/>
  <c r="EE69" i="7" s="1"/>
  <c r="DZ73" i="8"/>
  <c r="EF68" i="7" s="1"/>
  <c r="DY73" i="8"/>
  <c r="EE68" i="7" s="1"/>
  <c r="DZ72" i="8"/>
  <c r="EF67" i="7" s="1"/>
  <c r="DY72" i="8"/>
  <c r="EE67" i="7" s="1"/>
  <c r="DZ71" i="8"/>
  <c r="EF66" i="7" s="1"/>
  <c r="DY71" i="8"/>
  <c r="EE66" i="7" s="1"/>
  <c r="DZ70" i="8"/>
  <c r="EF65" i="7" s="1"/>
  <c r="DY70" i="8"/>
  <c r="EE65" i="7" s="1"/>
  <c r="DZ69" i="8"/>
  <c r="EF64" i="7" s="1"/>
  <c r="DY69" i="8"/>
  <c r="EE64" i="7" s="1"/>
  <c r="DZ68" i="8"/>
  <c r="EF63" i="7" s="1"/>
  <c r="DY68" i="8"/>
  <c r="EE63" i="7" s="1"/>
  <c r="DZ67" i="8"/>
  <c r="EF62" i="7" s="1"/>
  <c r="DY67" i="8"/>
  <c r="EE62" i="7" s="1"/>
  <c r="DZ66" i="8"/>
  <c r="EF61" i="7" s="1"/>
  <c r="DY66" i="8"/>
  <c r="EE61" i="7" s="1"/>
  <c r="DZ65" i="8"/>
  <c r="EF60" i="7" s="1"/>
  <c r="DY65" i="8"/>
  <c r="EE60" i="7" s="1"/>
  <c r="DZ64" i="8"/>
  <c r="EF59" i="7" s="1"/>
  <c r="DY64" i="8"/>
  <c r="EE59" i="7" s="1"/>
  <c r="DZ63" i="8"/>
  <c r="EF58" i="7" s="1"/>
  <c r="DY63" i="8"/>
  <c r="EE58" i="7" s="1"/>
  <c r="DZ62" i="8"/>
  <c r="EF57" i="7" s="1"/>
  <c r="DY62" i="8"/>
  <c r="EE57" i="7" s="1"/>
  <c r="DZ61" i="8"/>
  <c r="EF56" i="7" s="1"/>
  <c r="DY61" i="8"/>
  <c r="EE56" i="7" s="1"/>
  <c r="DZ60" i="8"/>
  <c r="EF55" i="7" s="1"/>
  <c r="DY60" i="8"/>
  <c r="EE55" i="7" s="1"/>
  <c r="DZ59" i="8"/>
  <c r="EF54" i="7" s="1"/>
  <c r="DY59" i="8"/>
  <c r="EE54" i="7" s="1"/>
  <c r="DZ58" i="8"/>
  <c r="EF53" i="7" s="1"/>
  <c r="DY58" i="8"/>
  <c r="EE53" i="7" s="1"/>
  <c r="DZ57" i="8"/>
  <c r="EF52" i="7" s="1"/>
  <c r="DY57" i="8"/>
  <c r="EE52" i="7" s="1"/>
  <c r="DZ56" i="8"/>
  <c r="EF51" i="7" s="1"/>
  <c r="DY56" i="8"/>
  <c r="EE51" i="7" s="1"/>
  <c r="DZ55" i="8"/>
  <c r="EF50" i="7" s="1"/>
  <c r="DY55" i="8"/>
  <c r="EE50" i="7" s="1"/>
  <c r="DZ54" i="8"/>
  <c r="EF49" i="7" s="1"/>
  <c r="DY54" i="8"/>
  <c r="EE49" i="7" s="1"/>
  <c r="DZ53" i="8"/>
  <c r="EF48" i="7" s="1"/>
  <c r="DY53" i="8"/>
  <c r="EE48" i="7" s="1"/>
  <c r="DZ52" i="8"/>
  <c r="EF47" i="7" s="1"/>
  <c r="DY52" i="8"/>
  <c r="EE47" i="7" s="1"/>
  <c r="DZ50" i="8"/>
  <c r="EF45" i="7" s="1"/>
  <c r="DY50" i="8"/>
  <c r="EE45" i="7" s="1"/>
  <c r="DZ49" i="8"/>
  <c r="EF44" i="7" s="1"/>
  <c r="DY49" i="8"/>
  <c r="EE44" i="7" s="1"/>
  <c r="DZ48" i="8"/>
  <c r="EF43" i="7" s="1"/>
  <c r="DY48" i="8"/>
  <c r="EE43" i="7" s="1"/>
  <c r="DZ47" i="8"/>
  <c r="EF42" i="7" s="1"/>
  <c r="DY47" i="8"/>
  <c r="EE42" i="7" s="1"/>
  <c r="DZ46" i="8"/>
  <c r="EF41" i="7" s="1"/>
  <c r="DY46" i="8"/>
  <c r="EE41" i="7" s="1"/>
  <c r="DZ45" i="8"/>
  <c r="EF40" i="7" s="1"/>
  <c r="DY45" i="8"/>
  <c r="EE40" i="7" s="1"/>
  <c r="DZ44" i="8"/>
  <c r="EF39" i="7" s="1"/>
  <c r="DY44" i="8"/>
  <c r="EE39" i="7" s="1"/>
  <c r="DZ43" i="8"/>
  <c r="EF38" i="7" s="1"/>
  <c r="DY43" i="8"/>
  <c r="EE38" i="7" s="1"/>
  <c r="DZ42" i="8"/>
  <c r="EF37" i="7" s="1"/>
  <c r="DY42" i="8"/>
  <c r="EE37" i="7" s="1"/>
  <c r="DZ41" i="8"/>
  <c r="EF36" i="7" s="1"/>
  <c r="DY41" i="8"/>
  <c r="EE36" i="7" s="1"/>
  <c r="DZ40" i="8"/>
  <c r="EF35" i="7" s="1"/>
  <c r="DY40" i="8"/>
  <c r="EE35" i="7" s="1"/>
  <c r="DZ39" i="8"/>
  <c r="EF34" i="7" s="1"/>
  <c r="DY39" i="8"/>
  <c r="EE34" i="7" s="1"/>
  <c r="DZ38" i="8"/>
  <c r="EF33" i="7" s="1"/>
  <c r="DY38" i="8"/>
  <c r="EE33" i="7" s="1"/>
  <c r="DZ37" i="8"/>
  <c r="EF32" i="7" s="1"/>
  <c r="DY37" i="8"/>
  <c r="EE32" i="7" s="1"/>
  <c r="DZ36" i="8"/>
  <c r="EF31" i="7" s="1"/>
  <c r="DY36" i="8"/>
  <c r="EE31" i="7" s="1"/>
  <c r="DZ35" i="8"/>
  <c r="EF30" i="7" s="1"/>
  <c r="DY35" i="8"/>
  <c r="EE30" i="7" s="1"/>
  <c r="DZ34" i="8"/>
  <c r="EF29" i="7" s="1"/>
  <c r="DY34" i="8"/>
  <c r="EE29" i="7" s="1"/>
  <c r="DZ33" i="8"/>
  <c r="EF28" i="7" s="1"/>
  <c r="DY33" i="8"/>
  <c r="EE28" i="7" s="1"/>
  <c r="DZ32" i="8"/>
  <c r="EF27" i="7" s="1"/>
  <c r="DY32" i="8"/>
  <c r="EE27" i="7" s="1"/>
  <c r="DZ31" i="8"/>
  <c r="EF26" i="7" s="1"/>
  <c r="DY31" i="8"/>
  <c r="EE26" i="7" s="1"/>
  <c r="DZ30" i="8"/>
  <c r="EF25" i="7" s="1"/>
  <c r="DY30" i="8"/>
  <c r="EE25" i="7" s="1"/>
  <c r="DZ29" i="8"/>
  <c r="EF24" i="7" s="1"/>
  <c r="DY29" i="8"/>
  <c r="EE24" i="7" s="1"/>
  <c r="DZ28" i="8"/>
  <c r="EF23" i="7" s="1"/>
  <c r="DY28" i="8"/>
  <c r="EE23" i="7" s="1"/>
  <c r="DZ27" i="8"/>
  <c r="EF22" i="7" s="1"/>
  <c r="DY27" i="8"/>
  <c r="EE22" i="7" s="1"/>
  <c r="DZ26" i="8"/>
  <c r="EF21" i="7" s="1"/>
  <c r="DY26" i="8"/>
  <c r="EE21" i="7" s="1"/>
  <c r="DZ25" i="8"/>
  <c r="EF20" i="7" s="1"/>
  <c r="DY25" i="8"/>
  <c r="EE20" i="7" s="1"/>
  <c r="DZ24" i="8"/>
  <c r="EF19" i="7" s="1"/>
  <c r="DY24" i="8"/>
  <c r="EE19" i="7" s="1"/>
  <c r="DZ23" i="8"/>
  <c r="EF18" i="7" s="1"/>
  <c r="DY23" i="8"/>
  <c r="EE18" i="7" s="1"/>
  <c r="DZ22" i="8"/>
  <c r="EF17" i="7" s="1"/>
  <c r="DY22" i="8"/>
  <c r="EE17" i="7" s="1"/>
  <c r="DZ21" i="8"/>
  <c r="EF16" i="7" s="1"/>
  <c r="DY21" i="8"/>
  <c r="EE16" i="7" s="1"/>
  <c r="DZ20" i="8"/>
  <c r="EF15" i="7" s="1"/>
  <c r="DY20" i="8"/>
  <c r="EE15" i="7" s="1"/>
  <c r="DZ19" i="8"/>
  <c r="EF14" i="7" s="1"/>
  <c r="DY19" i="8"/>
  <c r="EE14" i="7" s="1"/>
  <c r="DZ18" i="8"/>
  <c r="EF13" i="7" s="1"/>
  <c r="DY18" i="8"/>
  <c r="EE13" i="7" s="1"/>
  <c r="DZ17" i="8"/>
  <c r="EF12" i="7" s="1"/>
  <c r="DY17" i="8"/>
  <c r="EE12" i="7" s="1"/>
  <c r="DZ16" i="8"/>
  <c r="EF11" i="7" s="1"/>
  <c r="DY16" i="8"/>
  <c r="EE11" i="7" s="1"/>
  <c r="DS175" i="8"/>
  <c r="DY170" i="7" s="1"/>
  <c r="DR175" i="8"/>
  <c r="DX170" i="7" s="1"/>
  <c r="DS174" i="8"/>
  <c r="DY169" i="7" s="1"/>
  <c r="DR174" i="8"/>
  <c r="DX169" i="7" s="1"/>
  <c r="DS173" i="8"/>
  <c r="DY168" i="7" s="1"/>
  <c r="DR173" i="8"/>
  <c r="DX168" i="7" s="1"/>
  <c r="DS172" i="8"/>
  <c r="DY167" i="7" s="1"/>
  <c r="DR172" i="8"/>
  <c r="DX167" i="7" s="1"/>
  <c r="DS171" i="8"/>
  <c r="DY166" i="7" s="1"/>
  <c r="DR171" i="8"/>
  <c r="DX166" i="7" s="1"/>
  <c r="DS170" i="8"/>
  <c r="DY165" i="7" s="1"/>
  <c r="DR170" i="8"/>
  <c r="DX165" i="7" s="1"/>
  <c r="DS169" i="8"/>
  <c r="DY164" i="7" s="1"/>
  <c r="DR169" i="8"/>
  <c r="DX164" i="7" s="1"/>
  <c r="DS168" i="8"/>
  <c r="DY163" i="7" s="1"/>
  <c r="DR168" i="8"/>
  <c r="DX163" i="7" s="1"/>
  <c r="DS167" i="8"/>
  <c r="DY162" i="7" s="1"/>
  <c r="DR167" i="8"/>
  <c r="DX162" i="7" s="1"/>
  <c r="DS166" i="8"/>
  <c r="DY161" i="7" s="1"/>
  <c r="DR166" i="8"/>
  <c r="DX161" i="7" s="1"/>
  <c r="DS165" i="8"/>
  <c r="DY160" i="7" s="1"/>
  <c r="DR165" i="8"/>
  <c r="DX160" i="7" s="1"/>
  <c r="DS164" i="8"/>
  <c r="DY159" i="7" s="1"/>
  <c r="DR164" i="8"/>
  <c r="DX159" i="7" s="1"/>
  <c r="DS163" i="8"/>
  <c r="DY158" i="7" s="1"/>
  <c r="DR163" i="8"/>
  <c r="DX158" i="7" s="1"/>
  <c r="DS162" i="8"/>
  <c r="DY157" i="7" s="1"/>
  <c r="DR162" i="8"/>
  <c r="DX157" i="7" s="1"/>
  <c r="DS161" i="8"/>
  <c r="DY156" i="7" s="1"/>
  <c r="DR161" i="8"/>
  <c r="DX156" i="7" s="1"/>
  <c r="DS160" i="8"/>
  <c r="DY155" i="7" s="1"/>
  <c r="DR160" i="8"/>
  <c r="DX155" i="7" s="1"/>
  <c r="DS159" i="8"/>
  <c r="DY154" i="7" s="1"/>
  <c r="DR159" i="8"/>
  <c r="DX154" i="7" s="1"/>
  <c r="DS158" i="8"/>
  <c r="DY153" i="7" s="1"/>
  <c r="DR158" i="8"/>
  <c r="DX153" i="7" s="1"/>
  <c r="DS157" i="8"/>
  <c r="DY152" i="7" s="1"/>
  <c r="DR157" i="8"/>
  <c r="DX152" i="7" s="1"/>
  <c r="DS156" i="8"/>
  <c r="DY151" i="7" s="1"/>
  <c r="DR156" i="8"/>
  <c r="DX151" i="7" s="1"/>
  <c r="DS155" i="8"/>
  <c r="DY150" i="7" s="1"/>
  <c r="DR155" i="8"/>
  <c r="DX150" i="7" s="1"/>
  <c r="DS154" i="8"/>
  <c r="DY149" i="7" s="1"/>
  <c r="DR154" i="8"/>
  <c r="DX149" i="7" s="1"/>
  <c r="DS153" i="8"/>
  <c r="DY148" i="7" s="1"/>
  <c r="DR153" i="8"/>
  <c r="DX148" i="7" s="1"/>
  <c r="DS152" i="8"/>
  <c r="DY147" i="7" s="1"/>
  <c r="DR152" i="8"/>
  <c r="DX147" i="7" s="1"/>
  <c r="DS151" i="8"/>
  <c r="DY146" i="7" s="1"/>
  <c r="DR151" i="8"/>
  <c r="DX146" i="7" s="1"/>
  <c r="DS150" i="8"/>
  <c r="DY145" i="7" s="1"/>
  <c r="DR150" i="8"/>
  <c r="DX145" i="7" s="1"/>
  <c r="DS149" i="8"/>
  <c r="DY144" i="7" s="1"/>
  <c r="DR149" i="8"/>
  <c r="DX144" i="7" s="1"/>
  <c r="DS148" i="8"/>
  <c r="DY143" i="7" s="1"/>
  <c r="DR148" i="8"/>
  <c r="DX143" i="7" s="1"/>
  <c r="DS147" i="8"/>
  <c r="DY142" i="7" s="1"/>
  <c r="DR147" i="8"/>
  <c r="DX142" i="7" s="1"/>
  <c r="DS146" i="8"/>
  <c r="DY141" i="7" s="1"/>
  <c r="DR146" i="8"/>
  <c r="DX141" i="7" s="1"/>
  <c r="DS145" i="8"/>
  <c r="DY140" i="7" s="1"/>
  <c r="DR145" i="8"/>
  <c r="DX140" i="7" s="1"/>
  <c r="DS144" i="8"/>
  <c r="DY139" i="7" s="1"/>
  <c r="DR144" i="8"/>
  <c r="DX139" i="7" s="1"/>
  <c r="DS143" i="8"/>
  <c r="DY138" i="7" s="1"/>
  <c r="DR143" i="8"/>
  <c r="DX138" i="7" s="1"/>
  <c r="DS142" i="8"/>
  <c r="DY137" i="7" s="1"/>
  <c r="DR142" i="8"/>
  <c r="DX137" i="7" s="1"/>
  <c r="DS141" i="8"/>
  <c r="DY136" i="7" s="1"/>
  <c r="DR141" i="8"/>
  <c r="DX136" i="7" s="1"/>
  <c r="DS140" i="8"/>
  <c r="DY135" i="7" s="1"/>
  <c r="DR140" i="8"/>
  <c r="DX135" i="7" s="1"/>
  <c r="DS139" i="8"/>
  <c r="DY134" i="7" s="1"/>
  <c r="DR139" i="8"/>
  <c r="DX134" i="7" s="1"/>
  <c r="DS138" i="8"/>
  <c r="DY133" i="7" s="1"/>
  <c r="DR138" i="8"/>
  <c r="DX133" i="7" s="1"/>
  <c r="DS137" i="8"/>
  <c r="DY132" i="7" s="1"/>
  <c r="DR137" i="8"/>
  <c r="DX132" i="7" s="1"/>
  <c r="DS136" i="8"/>
  <c r="DY131" i="7" s="1"/>
  <c r="DR136" i="8"/>
  <c r="DX131" i="7" s="1"/>
  <c r="DS135" i="8"/>
  <c r="DY130" i="7" s="1"/>
  <c r="DR135" i="8"/>
  <c r="DX130" i="7" s="1"/>
  <c r="DS134" i="8"/>
  <c r="DY129" i="7" s="1"/>
  <c r="DR134" i="8"/>
  <c r="DX129" i="7" s="1"/>
  <c r="DS133" i="8"/>
  <c r="DY128" i="7" s="1"/>
  <c r="DR133" i="8"/>
  <c r="DX128" i="7" s="1"/>
  <c r="DS132" i="8"/>
  <c r="DY127" i="7" s="1"/>
  <c r="DR132" i="8"/>
  <c r="DX127" i="7" s="1"/>
  <c r="DS131" i="8"/>
  <c r="DY126" i="7" s="1"/>
  <c r="DR131" i="8"/>
  <c r="DX126" i="7" s="1"/>
  <c r="DS130" i="8"/>
  <c r="DY125" i="7" s="1"/>
  <c r="DR130" i="8"/>
  <c r="DX125" i="7" s="1"/>
  <c r="DS129" i="8"/>
  <c r="DY124" i="7" s="1"/>
  <c r="DR129" i="8"/>
  <c r="DX124" i="7" s="1"/>
  <c r="DS128" i="8"/>
  <c r="DY123" i="7" s="1"/>
  <c r="DR128" i="8"/>
  <c r="DX123" i="7" s="1"/>
  <c r="DS127" i="8"/>
  <c r="DY122" i="7" s="1"/>
  <c r="DR127" i="8"/>
  <c r="DX122" i="7" s="1"/>
  <c r="DS126" i="8"/>
  <c r="DY121" i="7" s="1"/>
  <c r="DR126" i="8"/>
  <c r="DX121" i="7" s="1"/>
  <c r="DS125" i="8"/>
  <c r="DY120" i="7" s="1"/>
  <c r="DR125" i="8"/>
  <c r="DX120" i="7" s="1"/>
  <c r="DS124" i="8"/>
  <c r="DY119" i="7" s="1"/>
  <c r="DR124" i="8"/>
  <c r="DX119" i="7" s="1"/>
  <c r="DS123" i="8"/>
  <c r="DY118" i="7" s="1"/>
  <c r="DR123" i="8"/>
  <c r="DX118" i="7" s="1"/>
  <c r="DS122" i="8"/>
  <c r="DY117" i="7" s="1"/>
  <c r="DR122" i="8"/>
  <c r="DX117" i="7" s="1"/>
  <c r="DS121" i="8"/>
  <c r="DY116" i="7" s="1"/>
  <c r="DR121" i="8"/>
  <c r="DX116" i="7" s="1"/>
  <c r="DS120" i="8"/>
  <c r="DY115" i="7" s="1"/>
  <c r="DR120" i="8"/>
  <c r="DX115" i="7" s="1"/>
  <c r="DS119" i="8"/>
  <c r="DY114" i="7" s="1"/>
  <c r="DR119" i="8"/>
  <c r="DX114" i="7" s="1"/>
  <c r="DS118" i="8"/>
  <c r="DY113" i="7" s="1"/>
  <c r="DR118" i="8"/>
  <c r="DX113" i="7" s="1"/>
  <c r="DS117" i="8"/>
  <c r="DY112" i="7" s="1"/>
  <c r="DR117" i="8"/>
  <c r="DX112" i="7" s="1"/>
  <c r="DS116" i="8"/>
  <c r="DY111" i="7" s="1"/>
  <c r="DR116" i="8"/>
  <c r="DX111" i="7" s="1"/>
  <c r="DS115" i="8"/>
  <c r="DY110" i="7" s="1"/>
  <c r="DR115" i="8"/>
  <c r="DX110" i="7" s="1"/>
  <c r="DS114" i="8"/>
  <c r="DY109" i="7" s="1"/>
  <c r="DR114" i="8"/>
  <c r="DX109" i="7" s="1"/>
  <c r="DS113" i="8"/>
  <c r="DY108" i="7" s="1"/>
  <c r="DR113" i="8"/>
  <c r="DX108" i="7" s="1"/>
  <c r="DS112" i="8"/>
  <c r="DY107" i="7" s="1"/>
  <c r="DR112" i="8"/>
  <c r="DX107" i="7" s="1"/>
  <c r="DS111" i="8"/>
  <c r="DY106" i="7" s="1"/>
  <c r="DR111" i="8"/>
  <c r="DX106" i="7" s="1"/>
  <c r="DS110" i="8"/>
  <c r="DY105" i="7" s="1"/>
  <c r="DR110" i="8"/>
  <c r="DX105" i="7" s="1"/>
  <c r="DS109" i="8"/>
  <c r="DY104" i="7" s="1"/>
  <c r="DR109" i="8"/>
  <c r="DX104" i="7" s="1"/>
  <c r="DS108" i="8"/>
  <c r="DY103" i="7" s="1"/>
  <c r="DR108" i="8"/>
  <c r="DX103" i="7" s="1"/>
  <c r="DS107" i="8"/>
  <c r="DY102" i="7" s="1"/>
  <c r="DR107" i="8"/>
  <c r="DX102" i="7" s="1"/>
  <c r="DS106" i="8"/>
  <c r="DY101" i="7" s="1"/>
  <c r="DR106" i="8"/>
  <c r="DX101" i="7" s="1"/>
  <c r="DS105" i="8"/>
  <c r="DY100" i="7" s="1"/>
  <c r="DR105" i="8"/>
  <c r="DX100" i="7" s="1"/>
  <c r="DS104" i="8"/>
  <c r="DY99" i="7" s="1"/>
  <c r="DR104" i="8"/>
  <c r="DX99" i="7" s="1"/>
  <c r="DS103" i="8"/>
  <c r="DY98" i="7" s="1"/>
  <c r="DR103" i="8"/>
  <c r="DX98" i="7" s="1"/>
  <c r="DS102" i="8"/>
  <c r="DY97" i="7" s="1"/>
  <c r="DR102" i="8"/>
  <c r="DX97" i="7" s="1"/>
  <c r="DS101" i="8"/>
  <c r="DY96" i="7" s="1"/>
  <c r="DR101" i="8"/>
  <c r="DX96" i="7" s="1"/>
  <c r="DS100" i="8"/>
  <c r="DY95" i="7" s="1"/>
  <c r="DR100" i="8"/>
  <c r="DX95" i="7" s="1"/>
  <c r="DS99" i="8"/>
  <c r="DY94" i="7" s="1"/>
  <c r="DR99" i="8"/>
  <c r="DX94" i="7" s="1"/>
  <c r="DS98" i="8"/>
  <c r="DY93" i="7" s="1"/>
  <c r="DR98" i="8"/>
  <c r="DX93" i="7" s="1"/>
  <c r="DS97" i="8"/>
  <c r="DY92" i="7" s="1"/>
  <c r="DR97" i="8"/>
  <c r="DX92" i="7" s="1"/>
  <c r="DS96" i="8"/>
  <c r="DY91" i="7" s="1"/>
  <c r="DR96" i="8"/>
  <c r="DX91" i="7" s="1"/>
  <c r="DS95" i="8"/>
  <c r="DY90" i="7" s="1"/>
  <c r="DR95" i="8"/>
  <c r="DX90" i="7" s="1"/>
  <c r="DS94" i="8"/>
  <c r="DY89" i="7" s="1"/>
  <c r="DR94" i="8"/>
  <c r="DX89" i="7" s="1"/>
  <c r="DS93" i="8"/>
  <c r="DY88" i="7" s="1"/>
  <c r="DR93" i="8"/>
  <c r="DX88" i="7" s="1"/>
  <c r="DS92" i="8"/>
  <c r="DY87" i="7" s="1"/>
  <c r="DR92" i="8"/>
  <c r="DX87" i="7" s="1"/>
  <c r="DS91" i="8"/>
  <c r="DY86" i="7" s="1"/>
  <c r="DR91" i="8"/>
  <c r="DX86" i="7" s="1"/>
  <c r="DS90" i="8"/>
  <c r="DY85" i="7" s="1"/>
  <c r="DR90" i="8"/>
  <c r="DX85" i="7" s="1"/>
  <c r="DS89" i="8"/>
  <c r="DY84" i="7" s="1"/>
  <c r="DR89" i="8"/>
  <c r="DX84" i="7" s="1"/>
  <c r="DS88" i="8"/>
  <c r="DY83" i="7" s="1"/>
  <c r="DR88" i="8"/>
  <c r="DX83" i="7" s="1"/>
  <c r="DS87" i="8"/>
  <c r="DY82" i="7" s="1"/>
  <c r="DR87" i="8"/>
  <c r="DX82" i="7" s="1"/>
  <c r="DS86" i="8"/>
  <c r="DY81" i="7" s="1"/>
  <c r="DR86" i="8"/>
  <c r="DX81" i="7" s="1"/>
  <c r="DS85" i="8"/>
  <c r="DY80" i="7" s="1"/>
  <c r="DR85" i="8"/>
  <c r="DX80" i="7" s="1"/>
  <c r="DS84" i="8"/>
  <c r="DY79" i="7" s="1"/>
  <c r="DR84" i="8"/>
  <c r="DX79" i="7" s="1"/>
  <c r="DS83" i="8"/>
  <c r="DY78" i="7" s="1"/>
  <c r="DR83" i="8"/>
  <c r="DX78" i="7" s="1"/>
  <c r="DS82" i="8"/>
  <c r="DY77" i="7" s="1"/>
  <c r="DR82" i="8"/>
  <c r="DX77" i="7" s="1"/>
  <c r="DS81" i="8"/>
  <c r="DY76" i="7" s="1"/>
  <c r="DR81" i="8"/>
  <c r="DX76" i="7" s="1"/>
  <c r="DS80" i="8"/>
  <c r="DY75" i="7" s="1"/>
  <c r="DR80" i="8"/>
  <c r="DX75" i="7" s="1"/>
  <c r="DS79" i="8"/>
  <c r="DY74" i="7" s="1"/>
  <c r="DR79" i="8"/>
  <c r="DX74" i="7" s="1"/>
  <c r="DS78" i="8"/>
  <c r="DY73" i="7" s="1"/>
  <c r="DR78" i="8"/>
  <c r="DX73" i="7" s="1"/>
  <c r="DS77" i="8"/>
  <c r="DY72" i="7" s="1"/>
  <c r="DR77" i="8"/>
  <c r="DX72" i="7" s="1"/>
  <c r="DS76" i="8"/>
  <c r="DY71" i="7" s="1"/>
  <c r="DR76" i="8"/>
  <c r="DX71" i="7" s="1"/>
  <c r="DS75" i="8"/>
  <c r="DY70" i="7" s="1"/>
  <c r="DR75" i="8"/>
  <c r="DX70" i="7" s="1"/>
  <c r="DS74" i="8"/>
  <c r="DY69" i="7" s="1"/>
  <c r="DR74" i="8"/>
  <c r="DX69" i="7" s="1"/>
  <c r="DS73" i="8"/>
  <c r="DY68" i="7" s="1"/>
  <c r="DR73" i="8"/>
  <c r="DX68" i="7" s="1"/>
  <c r="DS72" i="8"/>
  <c r="DY67" i="7" s="1"/>
  <c r="DR72" i="8"/>
  <c r="DX67" i="7" s="1"/>
  <c r="DS71" i="8"/>
  <c r="DY66" i="7" s="1"/>
  <c r="DR71" i="8"/>
  <c r="DX66" i="7" s="1"/>
  <c r="DS70" i="8"/>
  <c r="DY65" i="7" s="1"/>
  <c r="DR70" i="8"/>
  <c r="DX65" i="7" s="1"/>
  <c r="DS69" i="8"/>
  <c r="DY64" i="7" s="1"/>
  <c r="DR69" i="8"/>
  <c r="DX64" i="7" s="1"/>
  <c r="DS68" i="8"/>
  <c r="DY63" i="7" s="1"/>
  <c r="DR68" i="8"/>
  <c r="DX63" i="7" s="1"/>
  <c r="DS67" i="8"/>
  <c r="DY62" i="7" s="1"/>
  <c r="DR67" i="8"/>
  <c r="DX62" i="7" s="1"/>
  <c r="DS66" i="8"/>
  <c r="DY61" i="7" s="1"/>
  <c r="DR66" i="8"/>
  <c r="DX61" i="7" s="1"/>
  <c r="DS65" i="8"/>
  <c r="DY60" i="7" s="1"/>
  <c r="DR65" i="8"/>
  <c r="DX60" i="7" s="1"/>
  <c r="DS64" i="8"/>
  <c r="DY59" i="7" s="1"/>
  <c r="DR64" i="8"/>
  <c r="DX59" i="7" s="1"/>
  <c r="DS63" i="8"/>
  <c r="DY58" i="7" s="1"/>
  <c r="DR63" i="8"/>
  <c r="DX58" i="7" s="1"/>
  <c r="DS62" i="8"/>
  <c r="DY57" i="7" s="1"/>
  <c r="DR62" i="8"/>
  <c r="DX57" i="7" s="1"/>
  <c r="DS61" i="8"/>
  <c r="DY56" i="7" s="1"/>
  <c r="DR61" i="8"/>
  <c r="DX56" i="7" s="1"/>
  <c r="DS60" i="8"/>
  <c r="DY55" i="7" s="1"/>
  <c r="DR60" i="8"/>
  <c r="DX55" i="7" s="1"/>
  <c r="DS59" i="8"/>
  <c r="DY54" i="7" s="1"/>
  <c r="DR59" i="8"/>
  <c r="DX54" i="7" s="1"/>
  <c r="DS58" i="8"/>
  <c r="DY53" i="7" s="1"/>
  <c r="DR58" i="8"/>
  <c r="DX53" i="7" s="1"/>
  <c r="DS57" i="8"/>
  <c r="DY52" i="7" s="1"/>
  <c r="DR57" i="8"/>
  <c r="DX52" i="7" s="1"/>
  <c r="DS56" i="8"/>
  <c r="DY51" i="7" s="1"/>
  <c r="DR56" i="8"/>
  <c r="DX51" i="7" s="1"/>
  <c r="DS55" i="8"/>
  <c r="DY50" i="7" s="1"/>
  <c r="DR55" i="8"/>
  <c r="DX50" i="7" s="1"/>
  <c r="DS54" i="8"/>
  <c r="DY49" i="7" s="1"/>
  <c r="DR54" i="8"/>
  <c r="DX49" i="7" s="1"/>
  <c r="DS53" i="8"/>
  <c r="DY48" i="7" s="1"/>
  <c r="DR53" i="8"/>
  <c r="DX48" i="7" s="1"/>
  <c r="DS52" i="8"/>
  <c r="DY47" i="7" s="1"/>
  <c r="DR52" i="8"/>
  <c r="DX47" i="7" s="1"/>
  <c r="DS50" i="8"/>
  <c r="DY45" i="7" s="1"/>
  <c r="DR50" i="8"/>
  <c r="DX45" i="7" s="1"/>
  <c r="DS49" i="8"/>
  <c r="DY44" i="7" s="1"/>
  <c r="DR49" i="8"/>
  <c r="DX44" i="7" s="1"/>
  <c r="DS48" i="8"/>
  <c r="DY43" i="7" s="1"/>
  <c r="DR48" i="8"/>
  <c r="DX43" i="7" s="1"/>
  <c r="DS47" i="8"/>
  <c r="DY42" i="7" s="1"/>
  <c r="DR47" i="8"/>
  <c r="DX42" i="7" s="1"/>
  <c r="DS46" i="8"/>
  <c r="DY41" i="7" s="1"/>
  <c r="DR46" i="8"/>
  <c r="DX41" i="7" s="1"/>
  <c r="DS45" i="8"/>
  <c r="DY40" i="7" s="1"/>
  <c r="DR45" i="8"/>
  <c r="DX40" i="7" s="1"/>
  <c r="DS44" i="8"/>
  <c r="DY39" i="7" s="1"/>
  <c r="DR44" i="8"/>
  <c r="DX39" i="7" s="1"/>
  <c r="DS43" i="8"/>
  <c r="DY38" i="7" s="1"/>
  <c r="DR43" i="8"/>
  <c r="DX38" i="7" s="1"/>
  <c r="DS42" i="8"/>
  <c r="DY37" i="7" s="1"/>
  <c r="DR42" i="8"/>
  <c r="DX37" i="7" s="1"/>
  <c r="DS41" i="8"/>
  <c r="DY36" i="7" s="1"/>
  <c r="DR41" i="8"/>
  <c r="DX36" i="7" s="1"/>
  <c r="DS40" i="8"/>
  <c r="DY35" i="7" s="1"/>
  <c r="DR40" i="8"/>
  <c r="DX35" i="7" s="1"/>
  <c r="DS39" i="8"/>
  <c r="DY34" i="7" s="1"/>
  <c r="DR39" i="8"/>
  <c r="DX34" i="7" s="1"/>
  <c r="DS38" i="8"/>
  <c r="DY33" i="7" s="1"/>
  <c r="DR38" i="8"/>
  <c r="DX33" i="7" s="1"/>
  <c r="DS37" i="8"/>
  <c r="DY32" i="7" s="1"/>
  <c r="DR37" i="8"/>
  <c r="DX32" i="7" s="1"/>
  <c r="DS36" i="8"/>
  <c r="DY31" i="7" s="1"/>
  <c r="DR36" i="8"/>
  <c r="DX31" i="7" s="1"/>
  <c r="DS35" i="8"/>
  <c r="DY30" i="7" s="1"/>
  <c r="DR35" i="8"/>
  <c r="DX30" i="7" s="1"/>
  <c r="DS34" i="8"/>
  <c r="DY29" i="7" s="1"/>
  <c r="DR34" i="8"/>
  <c r="DX29" i="7" s="1"/>
  <c r="DS33" i="8"/>
  <c r="DY28" i="7" s="1"/>
  <c r="DR33" i="8"/>
  <c r="DX28" i="7" s="1"/>
  <c r="DS32" i="8"/>
  <c r="DY27" i="7" s="1"/>
  <c r="DR32" i="8"/>
  <c r="DX27" i="7" s="1"/>
  <c r="DS31" i="8"/>
  <c r="DY26" i="7" s="1"/>
  <c r="DR31" i="8"/>
  <c r="DX26" i="7" s="1"/>
  <c r="DS30" i="8"/>
  <c r="DY25" i="7" s="1"/>
  <c r="DR30" i="8"/>
  <c r="DX25" i="7" s="1"/>
  <c r="DS29" i="8"/>
  <c r="DY24" i="7" s="1"/>
  <c r="DR29" i="8"/>
  <c r="DX24" i="7" s="1"/>
  <c r="DS28" i="8"/>
  <c r="DY23" i="7" s="1"/>
  <c r="DR28" i="8"/>
  <c r="DX23" i="7" s="1"/>
  <c r="DS27" i="8"/>
  <c r="DY22" i="7" s="1"/>
  <c r="DR27" i="8"/>
  <c r="DX22" i="7" s="1"/>
  <c r="DS26" i="8"/>
  <c r="DY21" i="7" s="1"/>
  <c r="DR26" i="8"/>
  <c r="DX21" i="7" s="1"/>
  <c r="DS25" i="8"/>
  <c r="DY20" i="7" s="1"/>
  <c r="DR25" i="8"/>
  <c r="DX20" i="7" s="1"/>
  <c r="DS24" i="8"/>
  <c r="DY19" i="7" s="1"/>
  <c r="DR24" i="8"/>
  <c r="DX19" i="7" s="1"/>
  <c r="DS23" i="8"/>
  <c r="DY18" i="7" s="1"/>
  <c r="DR23" i="8"/>
  <c r="DX18" i="7" s="1"/>
  <c r="DS22" i="8"/>
  <c r="DY17" i="7" s="1"/>
  <c r="DR22" i="8"/>
  <c r="DX17" i="7" s="1"/>
  <c r="DS21" i="8"/>
  <c r="DY16" i="7" s="1"/>
  <c r="DR21" i="8"/>
  <c r="DX16" i="7" s="1"/>
  <c r="DS20" i="8"/>
  <c r="DY15" i="7" s="1"/>
  <c r="DR20" i="8"/>
  <c r="DX15" i="7" s="1"/>
  <c r="DS19" i="8"/>
  <c r="DY14" i="7" s="1"/>
  <c r="DR19" i="8"/>
  <c r="DX14" i="7" s="1"/>
  <c r="DS18" i="8"/>
  <c r="DY13" i="7" s="1"/>
  <c r="DR18" i="8"/>
  <c r="DX13" i="7" s="1"/>
  <c r="DS17" i="8"/>
  <c r="DY12" i="7" s="1"/>
  <c r="DR17" i="8"/>
  <c r="DX12" i="7" s="1"/>
  <c r="DS16" i="8"/>
  <c r="DY11" i="7" s="1"/>
  <c r="DR16" i="8"/>
  <c r="DX11" i="7" s="1"/>
  <c r="DL175" i="8"/>
  <c r="DR170" i="7" s="1"/>
  <c r="DK175" i="8"/>
  <c r="DQ170" i="7" s="1"/>
  <c r="DL174" i="8"/>
  <c r="DR169" i="7" s="1"/>
  <c r="DK174" i="8"/>
  <c r="DQ169" i="7" s="1"/>
  <c r="DL173" i="8"/>
  <c r="DR168" i="7" s="1"/>
  <c r="DK173" i="8"/>
  <c r="DQ168" i="7" s="1"/>
  <c r="DL172" i="8"/>
  <c r="DR167" i="7" s="1"/>
  <c r="DK172" i="8"/>
  <c r="DQ167" i="7" s="1"/>
  <c r="DL171" i="8"/>
  <c r="DR166" i="7" s="1"/>
  <c r="DK171" i="8"/>
  <c r="DQ166" i="7" s="1"/>
  <c r="DL170" i="8"/>
  <c r="DR165" i="7" s="1"/>
  <c r="DK170" i="8"/>
  <c r="DQ165" i="7" s="1"/>
  <c r="DL169" i="8"/>
  <c r="DR164" i="7" s="1"/>
  <c r="DK169" i="8"/>
  <c r="DQ164" i="7" s="1"/>
  <c r="DL168" i="8"/>
  <c r="DR163" i="7" s="1"/>
  <c r="DK168" i="8"/>
  <c r="DQ163" i="7" s="1"/>
  <c r="DL167" i="8"/>
  <c r="DR162" i="7" s="1"/>
  <c r="DK167" i="8"/>
  <c r="DQ162" i="7" s="1"/>
  <c r="DL166" i="8"/>
  <c r="DR161" i="7" s="1"/>
  <c r="DK166" i="8"/>
  <c r="DQ161" i="7" s="1"/>
  <c r="DL165" i="8"/>
  <c r="DR160" i="7" s="1"/>
  <c r="DK165" i="8"/>
  <c r="DQ160" i="7" s="1"/>
  <c r="DL164" i="8"/>
  <c r="DR159" i="7" s="1"/>
  <c r="DK164" i="8"/>
  <c r="DQ159" i="7" s="1"/>
  <c r="DL163" i="8"/>
  <c r="DR158" i="7" s="1"/>
  <c r="DK163" i="8"/>
  <c r="DQ158" i="7" s="1"/>
  <c r="DL162" i="8"/>
  <c r="DR157" i="7" s="1"/>
  <c r="DK162" i="8"/>
  <c r="DQ157" i="7" s="1"/>
  <c r="DL161" i="8"/>
  <c r="DR156" i="7" s="1"/>
  <c r="DK161" i="8"/>
  <c r="DQ156" i="7" s="1"/>
  <c r="DL160" i="8"/>
  <c r="DR155" i="7" s="1"/>
  <c r="DK160" i="8"/>
  <c r="DQ155" i="7" s="1"/>
  <c r="DL159" i="8"/>
  <c r="DR154" i="7" s="1"/>
  <c r="DK159" i="8"/>
  <c r="DQ154" i="7" s="1"/>
  <c r="DL158" i="8"/>
  <c r="DR153" i="7" s="1"/>
  <c r="DK158" i="8"/>
  <c r="DQ153" i="7" s="1"/>
  <c r="DL157" i="8"/>
  <c r="DR152" i="7" s="1"/>
  <c r="DK157" i="8"/>
  <c r="DQ152" i="7" s="1"/>
  <c r="DL156" i="8"/>
  <c r="DR151" i="7" s="1"/>
  <c r="DK156" i="8"/>
  <c r="DQ151" i="7" s="1"/>
  <c r="DL155" i="8"/>
  <c r="DR150" i="7" s="1"/>
  <c r="DK155" i="8"/>
  <c r="DQ150" i="7" s="1"/>
  <c r="DL154" i="8"/>
  <c r="DR149" i="7" s="1"/>
  <c r="DK154" i="8"/>
  <c r="DQ149" i="7" s="1"/>
  <c r="DL153" i="8"/>
  <c r="DR148" i="7" s="1"/>
  <c r="DK153" i="8"/>
  <c r="DQ148" i="7" s="1"/>
  <c r="DL152" i="8"/>
  <c r="DR147" i="7" s="1"/>
  <c r="DK152" i="8"/>
  <c r="DQ147" i="7" s="1"/>
  <c r="DL151" i="8"/>
  <c r="DR146" i="7" s="1"/>
  <c r="DK151" i="8"/>
  <c r="DQ146" i="7" s="1"/>
  <c r="DL150" i="8"/>
  <c r="DR145" i="7" s="1"/>
  <c r="DK150" i="8"/>
  <c r="DQ145" i="7" s="1"/>
  <c r="DL149" i="8"/>
  <c r="DR144" i="7" s="1"/>
  <c r="DK149" i="8"/>
  <c r="DQ144" i="7" s="1"/>
  <c r="DL148" i="8"/>
  <c r="DR143" i="7" s="1"/>
  <c r="DK148" i="8"/>
  <c r="DQ143" i="7" s="1"/>
  <c r="DL147" i="8"/>
  <c r="DR142" i="7" s="1"/>
  <c r="DK147" i="8"/>
  <c r="DQ142" i="7" s="1"/>
  <c r="DL146" i="8"/>
  <c r="DR141" i="7" s="1"/>
  <c r="DK146" i="8"/>
  <c r="DQ141" i="7" s="1"/>
  <c r="DL145" i="8"/>
  <c r="DR140" i="7" s="1"/>
  <c r="DK145" i="8"/>
  <c r="DQ140" i="7" s="1"/>
  <c r="DL144" i="8"/>
  <c r="DR139" i="7" s="1"/>
  <c r="DK144" i="8"/>
  <c r="DQ139" i="7" s="1"/>
  <c r="DL143" i="8"/>
  <c r="DR138" i="7" s="1"/>
  <c r="DK143" i="8"/>
  <c r="DQ138" i="7" s="1"/>
  <c r="DL142" i="8"/>
  <c r="DR137" i="7" s="1"/>
  <c r="DK142" i="8"/>
  <c r="DQ137" i="7" s="1"/>
  <c r="DL141" i="8"/>
  <c r="DR136" i="7" s="1"/>
  <c r="DK141" i="8"/>
  <c r="DQ136" i="7" s="1"/>
  <c r="DL140" i="8"/>
  <c r="DR135" i="7" s="1"/>
  <c r="DK140" i="8"/>
  <c r="DQ135" i="7" s="1"/>
  <c r="DL139" i="8"/>
  <c r="DR134" i="7" s="1"/>
  <c r="DK139" i="8"/>
  <c r="DQ134" i="7" s="1"/>
  <c r="DL138" i="8"/>
  <c r="DR133" i="7" s="1"/>
  <c r="DK138" i="8"/>
  <c r="DQ133" i="7" s="1"/>
  <c r="DL137" i="8"/>
  <c r="DR132" i="7" s="1"/>
  <c r="DK137" i="8"/>
  <c r="DQ132" i="7" s="1"/>
  <c r="DL136" i="8"/>
  <c r="DR131" i="7" s="1"/>
  <c r="DK136" i="8"/>
  <c r="DQ131" i="7" s="1"/>
  <c r="DL135" i="8"/>
  <c r="DR130" i="7" s="1"/>
  <c r="DK135" i="8"/>
  <c r="DQ130" i="7" s="1"/>
  <c r="DL134" i="8"/>
  <c r="DR129" i="7" s="1"/>
  <c r="DK134" i="8"/>
  <c r="DQ129" i="7" s="1"/>
  <c r="DL133" i="8"/>
  <c r="DR128" i="7" s="1"/>
  <c r="DK133" i="8"/>
  <c r="DQ128" i="7" s="1"/>
  <c r="DL132" i="8"/>
  <c r="DR127" i="7" s="1"/>
  <c r="DK132" i="8"/>
  <c r="DQ127" i="7" s="1"/>
  <c r="DL131" i="8"/>
  <c r="DR126" i="7" s="1"/>
  <c r="DK131" i="8"/>
  <c r="DQ126" i="7" s="1"/>
  <c r="DL130" i="8"/>
  <c r="DR125" i="7" s="1"/>
  <c r="DK130" i="8"/>
  <c r="DQ125" i="7" s="1"/>
  <c r="DL129" i="8"/>
  <c r="DR124" i="7" s="1"/>
  <c r="DK129" i="8"/>
  <c r="DQ124" i="7" s="1"/>
  <c r="DL128" i="8"/>
  <c r="DR123" i="7" s="1"/>
  <c r="DK128" i="8"/>
  <c r="DQ123" i="7" s="1"/>
  <c r="DL127" i="8"/>
  <c r="DR122" i="7" s="1"/>
  <c r="DK127" i="8"/>
  <c r="DQ122" i="7" s="1"/>
  <c r="DL126" i="8"/>
  <c r="DR121" i="7" s="1"/>
  <c r="DK126" i="8"/>
  <c r="DQ121" i="7" s="1"/>
  <c r="DL125" i="8"/>
  <c r="DR120" i="7" s="1"/>
  <c r="DK125" i="8"/>
  <c r="DQ120" i="7" s="1"/>
  <c r="DL124" i="8"/>
  <c r="DR119" i="7" s="1"/>
  <c r="DK124" i="8"/>
  <c r="DQ119" i="7" s="1"/>
  <c r="DL123" i="8"/>
  <c r="DR118" i="7" s="1"/>
  <c r="DK123" i="8"/>
  <c r="DQ118" i="7" s="1"/>
  <c r="DL122" i="8"/>
  <c r="DR117" i="7" s="1"/>
  <c r="DK122" i="8"/>
  <c r="DQ117" i="7" s="1"/>
  <c r="DL121" i="8"/>
  <c r="DR116" i="7" s="1"/>
  <c r="DK121" i="8"/>
  <c r="DQ116" i="7" s="1"/>
  <c r="DL120" i="8"/>
  <c r="DR115" i="7" s="1"/>
  <c r="DK120" i="8"/>
  <c r="DQ115" i="7" s="1"/>
  <c r="DL119" i="8"/>
  <c r="DR114" i="7" s="1"/>
  <c r="DK119" i="8"/>
  <c r="DQ114" i="7" s="1"/>
  <c r="DL118" i="8"/>
  <c r="DR113" i="7" s="1"/>
  <c r="DK118" i="8"/>
  <c r="DQ113" i="7" s="1"/>
  <c r="DL117" i="8"/>
  <c r="DR112" i="7" s="1"/>
  <c r="DK117" i="8"/>
  <c r="DQ112" i="7" s="1"/>
  <c r="DL116" i="8"/>
  <c r="DR111" i="7" s="1"/>
  <c r="DK116" i="8"/>
  <c r="DQ111" i="7" s="1"/>
  <c r="DL115" i="8"/>
  <c r="DR110" i="7" s="1"/>
  <c r="DK115" i="8"/>
  <c r="DQ110" i="7" s="1"/>
  <c r="DL114" i="8"/>
  <c r="DR109" i="7" s="1"/>
  <c r="DK114" i="8"/>
  <c r="DQ109" i="7" s="1"/>
  <c r="DL113" i="8"/>
  <c r="DR108" i="7" s="1"/>
  <c r="DK113" i="8"/>
  <c r="DQ108" i="7" s="1"/>
  <c r="DL112" i="8"/>
  <c r="DR107" i="7" s="1"/>
  <c r="DK112" i="8"/>
  <c r="DQ107" i="7" s="1"/>
  <c r="DL111" i="8"/>
  <c r="DR106" i="7" s="1"/>
  <c r="DK111" i="8"/>
  <c r="DQ106" i="7" s="1"/>
  <c r="DL110" i="8"/>
  <c r="DR105" i="7" s="1"/>
  <c r="DK110" i="8"/>
  <c r="DQ105" i="7" s="1"/>
  <c r="DL109" i="8"/>
  <c r="DR104" i="7" s="1"/>
  <c r="DK109" i="8"/>
  <c r="DQ104" i="7" s="1"/>
  <c r="DL108" i="8"/>
  <c r="DR103" i="7" s="1"/>
  <c r="DK108" i="8"/>
  <c r="DQ103" i="7" s="1"/>
  <c r="DL107" i="8"/>
  <c r="DR102" i="7" s="1"/>
  <c r="DK107" i="8"/>
  <c r="DQ102" i="7" s="1"/>
  <c r="DL106" i="8"/>
  <c r="DR101" i="7" s="1"/>
  <c r="DK106" i="8"/>
  <c r="DQ101" i="7" s="1"/>
  <c r="DL105" i="8"/>
  <c r="DR100" i="7" s="1"/>
  <c r="DK105" i="8"/>
  <c r="DQ100" i="7" s="1"/>
  <c r="DL104" i="8"/>
  <c r="DR99" i="7" s="1"/>
  <c r="DK104" i="8"/>
  <c r="DQ99" i="7" s="1"/>
  <c r="DL103" i="8"/>
  <c r="DR98" i="7" s="1"/>
  <c r="DK103" i="8"/>
  <c r="DQ98" i="7" s="1"/>
  <c r="DL102" i="8"/>
  <c r="DR97" i="7" s="1"/>
  <c r="DK102" i="8"/>
  <c r="DQ97" i="7" s="1"/>
  <c r="DL101" i="8"/>
  <c r="DR96" i="7" s="1"/>
  <c r="DK101" i="8"/>
  <c r="DQ96" i="7" s="1"/>
  <c r="DL100" i="8"/>
  <c r="DR95" i="7" s="1"/>
  <c r="DK100" i="8"/>
  <c r="DQ95" i="7" s="1"/>
  <c r="DL99" i="8"/>
  <c r="DR94" i="7" s="1"/>
  <c r="DK99" i="8"/>
  <c r="DQ94" i="7" s="1"/>
  <c r="DL98" i="8"/>
  <c r="DR93" i="7" s="1"/>
  <c r="DK98" i="8"/>
  <c r="DQ93" i="7" s="1"/>
  <c r="DL97" i="8"/>
  <c r="DR92" i="7" s="1"/>
  <c r="DK97" i="8"/>
  <c r="DQ92" i="7" s="1"/>
  <c r="DL96" i="8"/>
  <c r="DR91" i="7" s="1"/>
  <c r="DK96" i="8"/>
  <c r="DQ91" i="7" s="1"/>
  <c r="DL95" i="8"/>
  <c r="DR90" i="7" s="1"/>
  <c r="DK95" i="8"/>
  <c r="DQ90" i="7" s="1"/>
  <c r="DL94" i="8"/>
  <c r="DR89" i="7" s="1"/>
  <c r="DK94" i="8"/>
  <c r="DQ89" i="7" s="1"/>
  <c r="DL93" i="8"/>
  <c r="DR88" i="7" s="1"/>
  <c r="DK93" i="8"/>
  <c r="DQ88" i="7" s="1"/>
  <c r="DL92" i="8"/>
  <c r="DR87" i="7" s="1"/>
  <c r="DK92" i="8"/>
  <c r="DQ87" i="7" s="1"/>
  <c r="DL91" i="8"/>
  <c r="DR86" i="7" s="1"/>
  <c r="DK91" i="8"/>
  <c r="DQ86" i="7" s="1"/>
  <c r="DL90" i="8"/>
  <c r="DR85" i="7" s="1"/>
  <c r="DK90" i="8"/>
  <c r="DQ85" i="7" s="1"/>
  <c r="DL89" i="8"/>
  <c r="DR84" i="7" s="1"/>
  <c r="DK89" i="8"/>
  <c r="DQ84" i="7" s="1"/>
  <c r="DL88" i="8"/>
  <c r="DR83" i="7" s="1"/>
  <c r="DK88" i="8"/>
  <c r="DQ83" i="7" s="1"/>
  <c r="DL87" i="8"/>
  <c r="DR82" i="7" s="1"/>
  <c r="DK87" i="8"/>
  <c r="DQ82" i="7" s="1"/>
  <c r="DL86" i="8"/>
  <c r="DR81" i="7" s="1"/>
  <c r="DK86" i="8"/>
  <c r="DQ81" i="7" s="1"/>
  <c r="DL85" i="8"/>
  <c r="DR80" i="7" s="1"/>
  <c r="DK85" i="8"/>
  <c r="DQ80" i="7" s="1"/>
  <c r="DL84" i="8"/>
  <c r="DR79" i="7" s="1"/>
  <c r="DK84" i="8"/>
  <c r="DQ79" i="7" s="1"/>
  <c r="DL83" i="8"/>
  <c r="DR78" i="7" s="1"/>
  <c r="DK83" i="8"/>
  <c r="DQ78" i="7" s="1"/>
  <c r="DL82" i="8"/>
  <c r="DR77" i="7" s="1"/>
  <c r="DK82" i="8"/>
  <c r="DQ77" i="7" s="1"/>
  <c r="DL81" i="8"/>
  <c r="DR76" i="7" s="1"/>
  <c r="DK81" i="8"/>
  <c r="DQ76" i="7" s="1"/>
  <c r="DL80" i="8"/>
  <c r="DR75" i="7" s="1"/>
  <c r="DK80" i="8"/>
  <c r="DQ75" i="7" s="1"/>
  <c r="DL79" i="8"/>
  <c r="DR74" i="7" s="1"/>
  <c r="DK79" i="8"/>
  <c r="DQ74" i="7" s="1"/>
  <c r="DL78" i="8"/>
  <c r="DR73" i="7" s="1"/>
  <c r="DK78" i="8"/>
  <c r="DQ73" i="7" s="1"/>
  <c r="DL77" i="8"/>
  <c r="DR72" i="7" s="1"/>
  <c r="DK77" i="8"/>
  <c r="DQ72" i="7" s="1"/>
  <c r="DL76" i="8"/>
  <c r="DR71" i="7" s="1"/>
  <c r="DK76" i="8"/>
  <c r="DQ71" i="7" s="1"/>
  <c r="DL75" i="8"/>
  <c r="DR70" i="7" s="1"/>
  <c r="DK75" i="8"/>
  <c r="DQ70" i="7" s="1"/>
  <c r="DL74" i="8"/>
  <c r="DR69" i="7" s="1"/>
  <c r="DK74" i="8"/>
  <c r="DQ69" i="7" s="1"/>
  <c r="DL73" i="8"/>
  <c r="DR68" i="7" s="1"/>
  <c r="DK73" i="8"/>
  <c r="DQ68" i="7" s="1"/>
  <c r="DL72" i="8"/>
  <c r="DR67" i="7" s="1"/>
  <c r="DK72" i="8"/>
  <c r="DQ67" i="7" s="1"/>
  <c r="DL71" i="8"/>
  <c r="DR66" i="7" s="1"/>
  <c r="DK71" i="8"/>
  <c r="DQ66" i="7" s="1"/>
  <c r="DL70" i="8"/>
  <c r="DR65" i="7" s="1"/>
  <c r="DK70" i="8"/>
  <c r="DQ65" i="7" s="1"/>
  <c r="DL69" i="8"/>
  <c r="DR64" i="7" s="1"/>
  <c r="DK69" i="8"/>
  <c r="DQ64" i="7" s="1"/>
  <c r="DL68" i="8"/>
  <c r="DR63" i="7" s="1"/>
  <c r="DK68" i="8"/>
  <c r="DQ63" i="7" s="1"/>
  <c r="DL67" i="8"/>
  <c r="DR62" i="7" s="1"/>
  <c r="DK67" i="8"/>
  <c r="DQ62" i="7" s="1"/>
  <c r="DL66" i="8"/>
  <c r="DR61" i="7" s="1"/>
  <c r="DK66" i="8"/>
  <c r="DQ61" i="7" s="1"/>
  <c r="DL65" i="8"/>
  <c r="DR60" i="7" s="1"/>
  <c r="DK65" i="8"/>
  <c r="DQ60" i="7" s="1"/>
  <c r="DL64" i="8"/>
  <c r="DR59" i="7" s="1"/>
  <c r="DK64" i="8"/>
  <c r="DQ59" i="7" s="1"/>
  <c r="DL63" i="8"/>
  <c r="DR58" i="7" s="1"/>
  <c r="DK63" i="8"/>
  <c r="DQ58" i="7" s="1"/>
  <c r="DL62" i="8"/>
  <c r="DR57" i="7" s="1"/>
  <c r="DK62" i="8"/>
  <c r="DQ57" i="7" s="1"/>
  <c r="DL61" i="8"/>
  <c r="DR56" i="7" s="1"/>
  <c r="DK61" i="8"/>
  <c r="DQ56" i="7" s="1"/>
  <c r="DL60" i="8"/>
  <c r="DR55" i="7" s="1"/>
  <c r="DK60" i="8"/>
  <c r="DQ55" i="7" s="1"/>
  <c r="DL59" i="8"/>
  <c r="DR54" i="7" s="1"/>
  <c r="DK59" i="8"/>
  <c r="DQ54" i="7" s="1"/>
  <c r="DL58" i="8"/>
  <c r="DR53" i="7" s="1"/>
  <c r="DK58" i="8"/>
  <c r="DQ53" i="7" s="1"/>
  <c r="DL57" i="8"/>
  <c r="DR52" i="7" s="1"/>
  <c r="DK57" i="8"/>
  <c r="DQ52" i="7" s="1"/>
  <c r="DL56" i="8"/>
  <c r="DR51" i="7" s="1"/>
  <c r="DK56" i="8"/>
  <c r="DQ51" i="7" s="1"/>
  <c r="DL55" i="8"/>
  <c r="DR50" i="7" s="1"/>
  <c r="DK55" i="8"/>
  <c r="DQ50" i="7" s="1"/>
  <c r="DL54" i="8"/>
  <c r="DR49" i="7" s="1"/>
  <c r="DK54" i="8"/>
  <c r="DQ49" i="7" s="1"/>
  <c r="DL53" i="8"/>
  <c r="DR48" i="7" s="1"/>
  <c r="DK53" i="8"/>
  <c r="DQ48" i="7" s="1"/>
  <c r="DL52" i="8"/>
  <c r="DR47" i="7" s="1"/>
  <c r="DK52" i="8"/>
  <c r="DQ47" i="7" s="1"/>
  <c r="DL50" i="8"/>
  <c r="DR45" i="7" s="1"/>
  <c r="DK50" i="8"/>
  <c r="DQ45" i="7" s="1"/>
  <c r="DL49" i="8"/>
  <c r="DR44" i="7" s="1"/>
  <c r="DK49" i="8"/>
  <c r="DQ44" i="7" s="1"/>
  <c r="DL48" i="8"/>
  <c r="DR43" i="7" s="1"/>
  <c r="DK48" i="8"/>
  <c r="DQ43" i="7" s="1"/>
  <c r="DL47" i="8"/>
  <c r="DR42" i="7" s="1"/>
  <c r="DK47" i="8"/>
  <c r="DQ42" i="7" s="1"/>
  <c r="DL46" i="8"/>
  <c r="DR41" i="7" s="1"/>
  <c r="DK46" i="8"/>
  <c r="DQ41" i="7" s="1"/>
  <c r="DL45" i="8"/>
  <c r="DR40" i="7" s="1"/>
  <c r="DK45" i="8"/>
  <c r="DQ40" i="7" s="1"/>
  <c r="DL44" i="8"/>
  <c r="DR39" i="7" s="1"/>
  <c r="DK44" i="8"/>
  <c r="DQ39" i="7" s="1"/>
  <c r="DL43" i="8"/>
  <c r="DR38" i="7" s="1"/>
  <c r="DK43" i="8"/>
  <c r="DQ38" i="7" s="1"/>
  <c r="DL42" i="8"/>
  <c r="DR37" i="7" s="1"/>
  <c r="DK42" i="8"/>
  <c r="DQ37" i="7" s="1"/>
  <c r="DL41" i="8"/>
  <c r="DR36" i="7" s="1"/>
  <c r="DK41" i="8"/>
  <c r="DQ36" i="7" s="1"/>
  <c r="DL40" i="8"/>
  <c r="DR35" i="7" s="1"/>
  <c r="DK40" i="8"/>
  <c r="DQ35" i="7" s="1"/>
  <c r="DL39" i="8"/>
  <c r="DR34" i="7" s="1"/>
  <c r="DK39" i="8"/>
  <c r="DQ34" i="7" s="1"/>
  <c r="DL38" i="8"/>
  <c r="DR33" i="7" s="1"/>
  <c r="DK38" i="8"/>
  <c r="DQ33" i="7" s="1"/>
  <c r="DL37" i="8"/>
  <c r="DR32" i="7" s="1"/>
  <c r="DK37" i="8"/>
  <c r="DQ32" i="7" s="1"/>
  <c r="DL36" i="8"/>
  <c r="DR31" i="7" s="1"/>
  <c r="DK36" i="8"/>
  <c r="DQ31" i="7" s="1"/>
  <c r="DL35" i="8"/>
  <c r="DR30" i="7" s="1"/>
  <c r="DK35" i="8"/>
  <c r="DQ30" i="7" s="1"/>
  <c r="DL34" i="8"/>
  <c r="DR29" i="7" s="1"/>
  <c r="DK34" i="8"/>
  <c r="DQ29" i="7" s="1"/>
  <c r="DL33" i="8"/>
  <c r="DR28" i="7" s="1"/>
  <c r="DK33" i="8"/>
  <c r="DQ28" i="7" s="1"/>
  <c r="DL32" i="8"/>
  <c r="DR27" i="7" s="1"/>
  <c r="DK32" i="8"/>
  <c r="DQ27" i="7" s="1"/>
  <c r="DL31" i="8"/>
  <c r="DR26" i="7" s="1"/>
  <c r="DK31" i="8"/>
  <c r="DQ26" i="7" s="1"/>
  <c r="DL30" i="8"/>
  <c r="DR25" i="7" s="1"/>
  <c r="DK30" i="8"/>
  <c r="DQ25" i="7" s="1"/>
  <c r="DL29" i="8"/>
  <c r="DR24" i="7" s="1"/>
  <c r="DK29" i="8"/>
  <c r="DQ24" i="7" s="1"/>
  <c r="DL28" i="8"/>
  <c r="DR23" i="7" s="1"/>
  <c r="DK28" i="8"/>
  <c r="DQ23" i="7" s="1"/>
  <c r="DL27" i="8"/>
  <c r="DR22" i="7" s="1"/>
  <c r="DK27" i="8"/>
  <c r="DQ22" i="7" s="1"/>
  <c r="DL26" i="8"/>
  <c r="DR21" i="7" s="1"/>
  <c r="DK26" i="8"/>
  <c r="DQ21" i="7" s="1"/>
  <c r="DL25" i="8"/>
  <c r="DR20" i="7" s="1"/>
  <c r="DK25" i="8"/>
  <c r="DQ20" i="7" s="1"/>
  <c r="DL24" i="8"/>
  <c r="DR19" i="7" s="1"/>
  <c r="DK24" i="8"/>
  <c r="DQ19" i="7" s="1"/>
  <c r="DL23" i="8"/>
  <c r="DR18" i="7" s="1"/>
  <c r="DK23" i="8"/>
  <c r="DQ18" i="7" s="1"/>
  <c r="DL22" i="8"/>
  <c r="DR17" i="7" s="1"/>
  <c r="DK22" i="8"/>
  <c r="DQ17" i="7" s="1"/>
  <c r="DL21" i="8"/>
  <c r="DR16" i="7" s="1"/>
  <c r="DK21" i="8"/>
  <c r="DQ16" i="7" s="1"/>
  <c r="DL20" i="8"/>
  <c r="DR15" i="7" s="1"/>
  <c r="DK20" i="8"/>
  <c r="DQ15" i="7" s="1"/>
  <c r="DL19" i="8"/>
  <c r="DR14" i="7" s="1"/>
  <c r="DK19" i="8"/>
  <c r="DQ14" i="7" s="1"/>
  <c r="DL18" i="8"/>
  <c r="DR13" i="7" s="1"/>
  <c r="DK18" i="8"/>
  <c r="DQ13" i="7" s="1"/>
  <c r="DL17" i="8"/>
  <c r="DR12" i="7" s="1"/>
  <c r="DK17" i="8"/>
  <c r="DQ12" i="7" s="1"/>
  <c r="DL16" i="8"/>
  <c r="DR11" i="7" s="1"/>
  <c r="DK16" i="8"/>
  <c r="DQ11" i="7" s="1"/>
  <c r="DE175" i="8"/>
  <c r="DK170" i="7" s="1"/>
  <c r="DD175" i="8"/>
  <c r="DJ170" i="7" s="1"/>
  <c r="DE174" i="8"/>
  <c r="DK169" i="7" s="1"/>
  <c r="DD174" i="8"/>
  <c r="DJ169" i="7" s="1"/>
  <c r="DE173" i="8"/>
  <c r="DK168" i="7" s="1"/>
  <c r="DD173" i="8"/>
  <c r="DJ168" i="7" s="1"/>
  <c r="DE172" i="8"/>
  <c r="DK167" i="7" s="1"/>
  <c r="DD172" i="8"/>
  <c r="DJ167" i="7" s="1"/>
  <c r="DE171" i="8"/>
  <c r="DK166" i="7" s="1"/>
  <c r="DD171" i="8"/>
  <c r="DJ166" i="7" s="1"/>
  <c r="DE170" i="8"/>
  <c r="DK165" i="7" s="1"/>
  <c r="DD170" i="8"/>
  <c r="DJ165" i="7" s="1"/>
  <c r="DE169" i="8"/>
  <c r="DK164" i="7" s="1"/>
  <c r="DD169" i="8"/>
  <c r="DJ164" i="7" s="1"/>
  <c r="DE168" i="8"/>
  <c r="DK163" i="7" s="1"/>
  <c r="DD168" i="8"/>
  <c r="DJ163" i="7" s="1"/>
  <c r="DE167" i="8"/>
  <c r="DK162" i="7" s="1"/>
  <c r="DD167" i="8"/>
  <c r="DJ162" i="7" s="1"/>
  <c r="DE166" i="8"/>
  <c r="DK161" i="7" s="1"/>
  <c r="DD166" i="8"/>
  <c r="DJ161" i="7" s="1"/>
  <c r="DE165" i="8"/>
  <c r="DK160" i="7" s="1"/>
  <c r="DD165" i="8"/>
  <c r="DJ160" i="7" s="1"/>
  <c r="DE164" i="8"/>
  <c r="DK159" i="7" s="1"/>
  <c r="DD164" i="8"/>
  <c r="DJ159" i="7" s="1"/>
  <c r="DE163" i="8"/>
  <c r="DK158" i="7" s="1"/>
  <c r="DD163" i="8"/>
  <c r="DJ158" i="7" s="1"/>
  <c r="DE162" i="8"/>
  <c r="DK157" i="7" s="1"/>
  <c r="DD162" i="8"/>
  <c r="DJ157" i="7" s="1"/>
  <c r="DE161" i="8"/>
  <c r="DK156" i="7" s="1"/>
  <c r="DD161" i="8"/>
  <c r="DJ156" i="7" s="1"/>
  <c r="DE160" i="8"/>
  <c r="DK155" i="7" s="1"/>
  <c r="DD160" i="8"/>
  <c r="DJ155" i="7" s="1"/>
  <c r="DE159" i="8"/>
  <c r="DK154" i="7" s="1"/>
  <c r="DD159" i="8"/>
  <c r="DJ154" i="7" s="1"/>
  <c r="DE158" i="8"/>
  <c r="DK153" i="7" s="1"/>
  <c r="DD158" i="8"/>
  <c r="DJ153" i="7" s="1"/>
  <c r="DE157" i="8"/>
  <c r="DK152" i="7" s="1"/>
  <c r="DD157" i="8"/>
  <c r="DJ152" i="7" s="1"/>
  <c r="DE156" i="8"/>
  <c r="DK151" i="7" s="1"/>
  <c r="DD156" i="8"/>
  <c r="DJ151" i="7" s="1"/>
  <c r="DE155" i="8"/>
  <c r="DK150" i="7" s="1"/>
  <c r="DD155" i="8"/>
  <c r="DJ150" i="7" s="1"/>
  <c r="DE154" i="8"/>
  <c r="DK149" i="7" s="1"/>
  <c r="DD154" i="8"/>
  <c r="DJ149" i="7" s="1"/>
  <c r="DE153" i="8"/>
  <c r="DK148" i="7" s="1"/>
  <c r="DD153" i="8"/>
  <c r="DJ148" i="7" s="1"/>
  <c r="DE152" i="8"/>
  <c r="DK147" i="7" s="1"/>
  <c r="DD152" i="8"/>
  <c r="DJ147" i="7" s="1"/>
  <c r="DE151" i="8"/>
  <c r="DK146" i="7" s="1"/>
  <c r="DD151" i="8"/>
  <c r="DJ146" i="7" s="1"/>
  <c r="DE150" i="8"/>
  <c r="DK145" i="7" s="1"/>
  <c r="DD150" i="8"/>
  <c r="DJ145" i="7" s="1"/>
  <c r="DE149" i="8"/>
  <c r="DK144" i="7" s="1"/>
  <c r="DD149" i="8"/>
  <c r="DJ144" i="7" s="1"/>
  <c r="DE148" i="8"/>
  <c r="DK143" i="7" s="1"/>
  <c r="DD148" i="8"/>
  <c r="DJ143" i="7" s="1"/>
  <c r="DE147" i="8"/>
  <c r="DK142" i="7" s="1"/>
  <c r="DD147" i="8"/>
  <c r="DJ142" i="7" s="1"/>
  <c r="DE146" i="8"/>
  <c r="DK141" i="7" s="1"/>
  <c r="DD146" i="8"/>
  <c r="DJ141" i="7" s="1"/>
  <c r="DE145" i="8"/>
  <c r="DK140" i="7" s="1"/>
  <c r="DD145" i="8"/>
  <c r="DJ140" i="7" s="1"/>
  <c r="DE144" i="8"/>
  <c r="DK139" i="7" s="1"/>
  <c r="DD144" i="8"/>
  <c r="DJ139" i="7" s="1"/>
  <c r="DE143" i="8"/>
  <c r="DK138" i="7" s="1"/>
  <c r="DD143" i="8"/>
  <c r="DJ138" i="7" s="1"/>
  <c r="DE142" i="8"/>
  <c r="DK137" i="7" s="1"/>
  <c r="DD142" i="8"/>
  <c r="DJ137" i="7" s="1"/>
  <c r="DE141" i="8"/>
  <c r="DK136" i="7" s="1"/>
  <c r="DD141" i="8"/>
  <c r="DJ136" i="7" s="1"/>
  <c r="DE140" i="8"/>
  <c r="DK135" i="7" s="1"/>
  <c r="DD140" i="8"/>
  <c r="DJ135" i="7" s="1"/>
  <c r="DE139" i="8"/>
  <c r="DK134" i="7" s="1"/>
  <c r="DD139" i="8"/>
  <c r="DJ134" i="7" s="1"/>
  <c r="DE138" i="8"/>
  <c r="DK133" i="7" s="1"/>
  <c r="DD138" i="8"/>
  <c r="DJ133" i="7" s="1"/>
  <c r="DE137" i="8"/>
  <c r="DK132" i="7" s="1"/>
  <c r="DD137" i="8"/>
  <c r="DJ132" i="7" s="1"/>
  <c r="DE136" i="8"/>
  <c r="DK131" i="7" s="1"/>
  <c r="DD136" i="8"/>
  <c r="DJ131" i="7" s="1"/>
  <c r="DE135" i="8"/>
  <c r="DK130" i="7" s="1"/>
  <c r="DD135" i="8"/>
  <c r="DJ130" i="7" s="1"/>
  <c r="DE134" i="8"/>
  <c r="DK129" i="7" s="1"/>
  <c r="DD134" i="8"/>
  <c r="DJ129" i="7" s="1"/>
  <c r="DE133" i="8"/>
  <c r="DK128" i="7" s="1"/>
  <c r="DD133" i="8"/>
  <c r="DJ128" i="7" s="1"/>
  <c r="DE132" i="8"/>
  <c r="DK127" i="7" s="1"/>
  <c r="DD132" i="8"/>
  <c r="DJ127" i="7" s="1"/>
  <c r="DE131" i="8"/>
  <c r="DK126" i="7" s="1"/>
  <c r="DD131" i="8"/>
  <c r="DJ126" i="7" s="1"/>
  <c r="DE130" i="8"/>
  <c r="DK125" i="7" s="1"/>
  <c r="DD130" i="8"/>
  <c r="DJ125" i="7" s="1"/>
  <c r="DE129" i="8"/>
  <c r="DK124" i="7" s="1"/>
  <c r="DD129" i="8"/>
  <c r="DJ124" i="7" s="1"/>
  <c r="DE128" i="8"/>
  <c r="DK123" i="7" s="1"/>
  <c r="DD128" i="8"/>
  <c r="DJ123" i="7" s="1"/>
  <c r="DE127" i="8"/>
  <c r="DK122" i="7" s="1"/>
  <c r="DD127" i="8"/>
  <c r="DJ122" i="7" s="1"/>
  <c r="DE126" i="8"/>
  <c r="DK121" i="7" s="1"/>
  <c r="DD126" i="8"/>
  <c r="DJ121" i="7" s="1"/>
  <c r="DE125" i="8"/>
  <c r="DK120" i="7" s="1"/>
  <c r="DD125" i="8"/>
  <c r="DJ120" i="7" s="1"/>
  <c r="DE124" i="8"/>
  <c r="DK119" i="7" s="1"/>
  <c r="DD124" i="8"/>
  <c r="DJ119" i="7" s="1"/>
  <c r="DE123" i="8"/>
  <c r="DK118" i="7" s="1"/>
  <c r="DD123" i="8"/>
  <c r="DJ118" i="7" s="1"/>
  <c r="DE122" i="8"/>
  <c r="DK117" i="7" s="1"/>
  <c r="DD122" i="8"/>
  <c r="DJ117" i="7" s="1"/>
  <c r="DE121" i="8"/>
  <c r="DK116" i="7" s="1"/>
  <c r="DD121" i="8"/>
  <c r="DJ116" i="7" s="1"/>
  <c r="DE120" i="8"/>
  <c r="DK115" i="7" s="1"/>
  <c r="DD120" i="8"/>
  <c r="DJ115" i="7" s="1"/>
  <c r="DE119" i="8"/>
  <c r="DK114" i="7" s="1"/>
  <c r="DD119" i="8"/>
  <c r="DJ114" i="7" s="1"/>
  <c r="DE118" i="8"/>
  <c r="DK113" i="7" s="1"/>
  <c r="DD118" i="8"/>
  <c r="DJ113" i="7" s="1"/>
  <c r="DE117" i="8"/>
  <c r="DK112" i="7" s="1"/>
  <c r="DD117" i="8"/>
  <c r="DJ112" i="7" s="1"/>
  <c r="DE116" i="8"/>
  <c r="DK111" i="7" s="1"/>
  <c r="DD116" i="8"/>
  <c r="DJ111" i="7" s="1"/>
  <c r="DE115" i="8"/>
  <c r="DK110" i="7" s="1"/>
  <c r="DD115" i="8"/>
  <c r="DJ110" i="7" s="1"/>
  <c r="DE114" i="8"/>
  <c r="DK109" i="7" s="1"/>
  <c r="DD114" i="8"/>
  <c r="DJ109" i="7" s="1"/>
  <c r="DE113" i="8"/>
  <c r="DK108" i="7" s="1"/>
  <c r="DD113" i="8"/>
  <c r="DJ108" i="7" s="1"/>
  <c r="DE112" i="8"/>
  <c r="DK107" i="7" s="1"/>
  <c r="DD112" i="8"/>
  <c r="DJ107" i="7" s="1"/>
  <c r="DE111" i="8"/>
  <c r="DK106" i="7" s="1"/>
  <c r="DD111" i="8"/>
  <c r="DJ106" i="7" s="1"/>
  <c r="DE110" i="8"/>
  <c r="DK105" i="7" s="1"/>
  <c r="DD110" i="8"/>
  <c r="DJ105" i="7" s="1"/>
  <c r="DE109" i="8"/>
  <c r="DK104" i="7" s="1"/>
  <c r="DD109" i="8"/>
  <c r="DJ104" i="7" s="1"/>
  <c r="DE108" i="8"/>
  <c r="DK103" i="7" s="1"/>
  <c r="DD108" i="8"/>
  <c r="DJ103" i="7" s="1"/>
  <c r="DE107" i="8"/>
  <c r="DK102" i="7" s="1"/>
  <c r="DD107" i="8"/>
  <c r="DJ102" i="7" s="1"/>
  <c r="DE106" i="8"/>
  <c r="DK101" i="7" s="1"/>
  <c r="DD106" i="8"/>
  <c r="DJ101" i="7" s="1"/>
  <c r="DE105" i="8"/>
  <c r="DK100" i="7" s="1"/>
  <c r="DD105" i="8"/>
  <c r="DJ100" i="7" s="1"/>
  <c r="DE104" i="8"/>
  <c r="DK99" i="7" s="1"/>
  <c r="DD104" i="8"/>
  <c r="DJ99" i="7" s="1"/>
  <c r="DE103" i="8"/>
  <c r="DK98" i="7" s="1"/>
  <c r="DD103" i="8"/>
  <c r="DJ98" i="7" s="1"/>
  <c r="DE102" i="8"/>
  <c r="DK97" i="7" s="1"/>
  <c r="DD102" i="8"/>
  <c r="DJ97" i="7" s="1"/>
  <c r="DE101" i="8"/>
  <c r="DK96" i="7" s="1"/>
  <c r="DD101" i="8"/>
  <c r="DJ96" i="7" s="1"/>
  <c r="DE100" i="8"/>
  <c r="DK95" i="7" s="1"/>
  <c r="DD100" i="8"/>
  <c r="DJ95" i="7" s="1"/>
  <c r="DE99" i="8"/>
  <c r="DK94" i="7" s="1"/>
  <c r="DD99" i="8"/>
  <c r="DJ94" i="7" s="1"/>
  <c r="DE98" i="8"/>
  <c r="DK93" i="7" s="1"/>
  <c r="DD98" i="8"/>
  <c r="DJ93" i="7" s="1"/>
  <c r="DE97" i="8"/>
  <c r="DK92" i="7" s="1"/>
  <c r="DD97" i="8"/>
  <c r="DJ92" i="7" s="1"/>
  <c r="DE96" i="8"/>
  <c r="DK91" i="7" s="1"/>
  <c r="DD96" i="8"/>
  <c r="DJ91" i="7" s="1"/>
  <c r="DE95" i="8"/>
  <c r="DK90" i="7" s="1"/>
  <c r="DD95" i="8"/>
  <c r="DJ90" i="7" s="1"/>
  <c r="DE94" i="8"/>
  <c r="DK89" i="7" s="1"/>
  <c r="DD94" i="8"/>
  <c r="DJ89" i="7" s="1"/>
  <c r="DE93" i="8"/>
  <c r="DK88" i="7" s="1"/>
  <c r="DD93" i="8"/>
  <c r="DJ88" i="7" s="1"/>
  <c r="DE92" i="8"/>
  <c r="DK87" i="7" s="1"/>
  <c r="DD92" i="8"/>
  <c r="DJ87" i="7" s="1"/>
  <c r="DE91" i="8"/>
  <c r="DK86" i="7" s="1"/>
  <c r="DD91" i="8"/>
  <c r="DJ86" i="7" s="1"/>
  <c r="DE90" i="8"/>
  <c r="DK85" i="7" s="1"/>
  <c r="DD90" i="8"/>
  <c r="DJ85" i="7" s="1"/>
  <c r="DE89" i="8"/>
  <c r="DK84" i="7" s="1"/>
  <c r="DD89" i="8"/>
  <c r="DJ84" i="7" s="1"/>
  <c r="DE88" i="8"/>
  <c r="DK83" i="7" s="1"/>
  <c r="DD88" i="8"/>
  <c r="DJ83" i="7" s="1"/>
  <c r="DE87" i="8"/>
  <c r="DK82" i="7" s="1"/>
  <c r="DD87" i="8"/>
  <c r="DJ82" i="7" s="1"/>
  <c r="DE86" i="8"/>
  <c r="DK81" i="7" s="1"/>
  <c r="DD86" i="8"/>
  <c r="DJ81" i="7" s="1"/>
  <c r="DE85" i="8"/>
  <c r="DK80" i="7" s="1"/>
  <c r="DD85" i="8"/>
  <c r="DJ80" i="7" s="1"/>
  <c r="DE84" i="8"/>
  <c r="DK79" i="7" s="1"/>
  <c r="DD84" i="8"/>
  <c r="DJ79" i="7" s="1"/>
  <c r="DE83" i="8"/>
  <c r="DK78" i="7" s="1"/>
  <c r="DD83" i="8"/>
  <c r="DJ78" i="7" s="1"/>
  <c r="DE82" i="8"/>
  <c r="DK77" i="7" s="1"/>
  <c r="DD82" i="8"/>
  <c r="DJ77" i="7" s="1"/>
  <c r="DE81" i="8"/>
  <c r="DK76" i="7" s="1"/>
  <c r="DD81" i="8"/>
  <c r="DJ76" i="7" s="1"/>
  <c r="DE80" i="8"/>
  <c r="DK75" i="7" s="1"/>
  <c r="DD80" i="8"/>
  <c r="DJ75" i="7" s="1"/>
  <c r="DE79" i="8"/>
  <c r="DK74" i="7" s="1"/>
  <c r="DD79" i="8"/>
  <c r="DJ74" i="7" s="1"/>
  <c r="DE78" i="8"/>
  <c r="DK73" i="7" s="1"/>
  <c r="DD78" i="8"/>
  <c r="DJ73" i="7" s="1"/>
  <c r="DE77" i="8"/>
  <c r="DK72" i="7" s="1"/>
  <c r="DD77" i="8"/>
  <c r="DJ72" i="7" s="1"/>
  <c r="DE76" i="8"/>
  <c r="DK71" i="7" s="1"/>
  <c r="DD76" i="8"/>
  <c r="DJ71" i="7" s="1"/>
  <c r="DE75" i="8"/>
  <c r="DK70" i="7" s="1"/>
  <c r="DD75" i="8"/>
  <c r="DJ70" i="7" s="1"/>
  <c r="DE74" i="8"/>
  <c r="DK69" i="7" s="1"/>
  <c r="DD74" i="8"/>
  <c r="DJ69" i="7" s="1"/>
  <c r="DE73" i="8"/>
  <c r="DK68" i="7" s="1"/>
  <c r="DD73" i="8"/>
  <c r="DJ68" i="7" s="1"/>
  <c r="DE72" i="8"/>
  <c r="DK67" i="7" s="1"/>
  <c r="DD72" i="8"/>
  <c r="DJ67" i="7" s="1"/>
  <c r="DE71" i="8"/>
  <c r="DK66" i="7" s="1"/>
  <c r="DD71" i="8"/>
  <c r="DJ66" i="7" s="1"/>
  <c r="DE70" i="8"/>
  <c r="DK65" i="7" s="1"/>
  <c r="DD70" i="8"/>
  <c r="DJ65" i="7" s="1"/>
  <c r="DE69" i="8"/>
  <c r="DK64" i="7" s="1"/>
  <c r="DD69" i="8"/>
  <c r="DJ64" i="7" s="1"/>
  <c r="DE68" i="8"/>
  <c r="DK63" i="7" s="1"/>
  <c r="DD68" i="8"/>
  <c r="DJ63" i="7" s="1"/>
  <c r="DE67" i="8"/>
  <c r="DK62" i="7" s="1"/>
  <c r="DD67" i="8"/>
  <c r="DJ62" i="7" s="1"/>
  <c r="DE66" i="8"/>
  <c r="DK61" i="7" s="1"/>
  <c r="DD66" i="8"/>
  <c r="DJ61" i="7" s="1"/>
  <c r="DE65" i="8"/>
  <c r="DK60" i="7" s="1"/>
  <c r="DD65" i="8"/>
  <c r="DJ60" i="7" s="1"/>
  <c r="DE64" i="8"/>
  <c r="DK59" i="7" s="1"/>
  <c r="DD64" i="8"/>
  <c r="DJ59" i="7" s="1"/>
  <c r="DE63" i="8"/>
  <c r="DK58" i="7" s="1"/>
  <c r="DD63" i="8"/>
  <c r="DJ58" i="7" s="1"/>
  <c r="DE62" i="8"/>
  <c r="DK57" i="7" s="1"/>
  <c r="DD62" i="8"/>
  <c r="DJ57" i="7" s="1"/>
  <c r="DE61" i="8"/>
  <c r="DK56" i="7" s="1"/>
  <c r="DD61" i="8"/>
  <c r="DJ56" i="7" s="1"/>
  <c r="DE60" i="8"/>
  <c r="DK55" i="7" s="1"/>
  <c r="DD60" i="8"/>
  <c r="DJ55" i="7" s="1"/>
  <c r="DE59" i="8"/>
  <c r="DK54" i="7" s="1"/>
  <c r="DD59" i="8"/>
  <c r="DJ54" i="7" s="1"/>
  <c r="DE58" i="8"/>
  <c r="DK53" i="7" s="1"/>
  <c r="DD58" i="8"/>
  <c r="DJ53" i="7" s="1"/>
  <c r="DE57" i="8"/>
  <c r="DK52" i="7" s="1"/>
  <c r="DD57" i="8"/>
  <c r="DJ52" i="7" s="1"/>
  <c r="DE56" i="8"/>
  <c r="DK51" i="7" s="1"/>
  <c r="DD56" i="8"/>
  <c r="DJ51" i="7" s="1"/>
  <c r="DE55" i="8"/>
  <c r="DK50" i="7" s="1"/>
  <c r="DD55" i="8"/>
  <c r="DJ50" i="7" s="1"/>
  <c r="DE54" i="8"/>
  <c r="DK49" i="7" s="1"/>
  <c r="DD54" i="8"/>
  <c r="DJ49" i="7" s="1"/>
  <c r="DE53" i="8"/>
  <c r="DK48" i="7" s="1"/>
  <c r="DD53" i="8"/>
  <c r="DJ48" i="7" s="1"/>
  <c r="DE52" i="8"/>
  <c r="DK47" i="7" s="1"/>
  <c r="DD52" i="8"/>
  <c r="DJ47" i="7" s="1"/>
  <c r="DE50" i="8"/>
  <c r="DK45" i="7" s="1"/>
  <c r="DD50" i="8"/>
  <c r="DJ45" i="7" s="1"/>
  <c r="DE49" i="8"/>
  <c r="DK44" i="7" s="1"/>
  <c r="DD49" i="8"/>
  <c r="DJ44" i="7" s="1"/>
  <c r="DE48" i="8"/>
  <c r="DK43" i="7" s="1"/>
  <c r="DD48" i="8"/>
  <c r="DJ43" i="7" s="1"/>
  <c r="DE47" i="8"/>
  <c r="DK42" i="7" s="1"/>
  <c r="DD47" i="8"/>
  <c r="DJ42" i="7" s="1"/>
  <c r="DE46" i="8"/>
  <c r="DK41" i="7" s="1"/>
  <c r="DD46" i="8"/>
  <c r="DJ41" i="7" s="1"/>
  <c r="DE45" i="8"/>
  <c r="DK40" i="7" s="1"/>
  <c r="DD45" i="8"/>
  <c r="DJ40" i="7" s="1"/>
  <c r="DE44" i="8"/>
  <c r="DK39" i="7" s="1"/>
  <c r="DD44" i="8"/>
  <c r="DJ39" i="7" s="1"/>
  <c r="DE43" i="8"/>
  <c r="DK38" i="7" s="1"/>
  <c r="DD43" i="8"/>
  <c r="DJ38" i="7" s="1"/>
  <c r="DE42" i="8"/>
  <c r="DK37" i="7" s="1"/>
  <c r="DD42" i="8"/>
  <c r="DJ37" i="7" s="1"/>
  <c r="DE41" i="8"/>
  <c r="DK36" i="7" s="1"/>
  <c r="DD41" i="8"/>
  <c r="DJ36" i="7" s="1"/>
  <c r="DE40" i="8"/>
  <c r="DK35" i="7" s="1"/>
  <c r="DD40" i="8"/>
  <c r="DJ35" i="7" s="1"/>
  <c r="DE39" i="8"/>
  <c r="DK34" i="7" s="1"/>
  <c r="DD39" i="8"/>
  <c r="DJ34" i="7" s="1"/>
  <c r="DE38" i="8"/>
  <c r="DK33" i="7" s="1"/>
  <c r="DD38" i="8"/>
  <c r="DJ33" i="7" s="1"/>
  <c r="DE37" i="8"/>
  <c r="DK32" i="7" s="1"/>
  <c r="DD37" i="8"/>
  <c r="DJ32" i="7" s="1"/>
  <c r="DE36" i="8"/>
  <c r="DK31" i="7" s="1"/>
  <c r="DD36" i="8"/>
  <c r="DJ31" i="7" s="1"/>
  <c r="DE35" i="8"/>
  <c r="DK30" i="7" s="1"/>
  <c r="DD35" i="8"/>
  <c r="DJ30" i="7" s="1"/>
  <c r="DE34" i="8"/>
  <c r="DK29" i="7" s="1"/>
  <c r="DD34" i="8"/>
  <c r="DJ29" i="7" s="1"/>
  <c r="DE33" i="8"/>
  <c r="DK28" i="7" s="1"/>
  <c r="DD33" i="8"/>
  <c r="DJ28" i="7" s="1"/>
  <c r="DE32" i="8"/>
  <c r="DK27" i="7" s="1"/>
  <c r="DD32" i="8"/>
  <c r="DJ27" i="7" s="1"/>
  <c r="DE31" i="8"/>
  <c r="DK26" i="7" s="1"/>
  <c r="DD31" i="8"/>
  <c r="DJ26" i="7" s="1"/>
  <c r="DE30" i="8"/>
  <c r="DK25" i="7" s="1"/>
  <c r="DD30" i="8"/>
  <c r="DJ25" i="7" s="1"/>
  <c r="DE29" i="8"/>
  <c r="DK24" i="7" s="1"/>
  <c r="DD29" i="8"/>
  <c r="DJ24" i="7" s="1"/>
  <c r="DE28" i="8"/>
  <c r="DK23" i="7" s="1"/>
  <c r="DD28" i="8"/>
  <c r="DJ23" i="7" s="1"/>
  <c r="DE27" i="8"/>
  <c r="DK22" i="7" s="1"/>
  <c r="DD27" i="8"/>
  <c r="DJ22" i="7" s="1"/>
  <c r="DE26" i="8"/>
  <c r="DK21" i="7" s="1"/>
  <c r="DD26" i="8"/>
  <c r="DJ21" i="7" s="1"/>
  <c r="DE25" i="8"/>
  <c r="DK20" i="7" s="1"/>
  <c r="DD25" i="8"/>
  <c r="DJ20" i="7" s="1"/>
  <c r="DE24" i="8"/>
  <c r="DK19" i="7" s="1"/>
  <c r="DD24" i="8"/>
  <c r="DJ19" i="7" s="1"/>
  <c r="DE23" i="8"/>
  <c r="DK18" i="7" s="1"/>
  <c r="DD23" i="8"/>
  <c r="DJ18" i="7" s="1"/>
  <c r="DE22" i="8"/>
  <c r="DK17" i="7" s="1"/>
  <c r="DD22" i="8"/>
  <c r="DJ17" i="7" s="1"/>
  <c r="DE21" i="8"/>
  <c r="DK16" i="7" s="1"/>
  <c r="DD21" i="8"/>
  <c r="DJ16" i="7" s="1"/>
  <c r="DE20" i="8"/>
  <c r="DK15" i="7" s="1"/>
  <c r="DD20" i="8"/>
  <c r="DJ15" i="7" s="1"/>
  <c r="DE19" i="8"/>
  <c r="DK14" i="7" s="1"/>
  <c r="DD19" i="8"/>
  <c r="DJ14" i="7" s="1"/>
  <c r="DE18" i="8"/>
  <c r="DK13" i="7" s="1"/>
  <c r="DD18" i="8"/>
  <c r="DJ13" i="7" s="1"/>
  <c r="DE17" i="8"/>
  <c r="DK12" i="7" s="1"/>
  <c r="DD17" i="8"/>
  <c r="DJ12" i="7" s="1"/>
  <c r="DE16" i="8"/>
  <c r="DK11" i="7" s="1"/>
  <c r="DD16" i="8"/>
  <c r="DJ11" i="7" s="1"/>
  <c r="CX175" i="8"/>
  <c r="DD170" i="7" s="1"/>
  <c r="CW175" i="8"/>
  <c r="DC170" i="7" s="1"/>
  <c r="CX174" i="8"/>
  <c r="DD169" i="7" s="1"/>
  <c r="CW174" i="8"/>
  <c r="DC169" i="7" s="1"/>
  <c r="CX173" i="8"/>
  <c r="DD168" i="7" s="1"/>
  <c r="CW173" i="8"/>
  <c r="DC168" i="7" s="1"/>
  <c r="CX172" i="8"/>
  <c r="DD167" i="7" s="1"/>
  <c r="CW172" i="8"/>
  <c r="DC167" i="7" s="1"/>
  <c r="CX171" i="8"/>
  <c r="DD166" i="7" s="1"/>
  <c r="CW171" i="8"/>
  <c r="DC166" i="7" s="1"/>
  <c r="CX170" i="8"/>
  <c r="DD165" i="7" s="1"/>
  <c r="CW170" i="8"/>
  <c r="DC165" i="7" s="1"/>
  <c r="CX169" i="8"/>
  <c r="DD164" i="7" s="1"/>
  <c r="CW169" i="8"/>
  <c r="DC164" i="7" s="1"/>
  <c r="CX168" i="8"/>
  <c r="DD163" i="7" s="1"/>
  <c r="CW168" i="8"/>
  <c r="DC163" i="7" s="1"/>
  <c r="CX167" i="8"/>
  <c r="DD162" i="7" s="1"/>
  <c r="CW167" i="8"/>
  <c r="DC162" i="7" s="1"/>
  <c r="CX166" i="8"/>
  <c r="DD161" i="7" s="1"/>
  <c r="CW166" i="8"/>
  <c r="DC161" i="7" s="1"/>
  <c r="CX165" i="8"/>
  <c r="DD160" i="7" s="1"/>
  <c r="CW165" i="8"/>
  <c r="DC160" i="7" s="1"/>
  <c r="CX164" i="8"/>
  <c r="DD159" i="7" s="1"/>
  <c r="CW164" i="8"/>
  <c r="DC159" i="7" s="1"/>
  <c r="CX163" i="8"/>
  <c r="DD158" i="7" s="1"/>
  <c r="CW163" i="8"/>
  <c r="DC158" i="7" s="1"/>
  <c r="CX162" i="8"/>
  <c r="DD157" i="7" s="1"/>
  <c r="CW162" i="8"/>
  <c r="DC157" i="7" s="1"/>
  <c r="CX161" i="8"/>
  <c r="DD156" i="7" s="1"/>
  <c r="CW161" i="8"/>
  <c r="DC156" i="7" s="1"/>
  <c r="CX160" i="8"/>
  <c r="DD155" i="7" s="1"/>
  <c r="CW160" i="8"/>
  <c r="DC155" i="7" s="1"/>
  <c r="CX159" i="8"/>
  <c r="DD154" i="7" s="1"/>
  <c r="CW159" i="8"/>
  <c r="DC154" i="7" s="1"/>
  <c r="CX158" i="8"/>
  <c r="DD153" i="7" s="1"/>
  <c r="CW158" i="8"/>
  <c r="DC153" i="7" s="1"/>
  <c r="CX157" i="8"/>
  <c r="DD152" i="7" s="1"/>
  <c r="CW157" i="8"/>
  <c r="DC152" i="7" s="1"/>
  <c r="CX156" i="8"/>
  <c r="DD151" i="7" s="1"/>
  <c r="CW156" i="8"/>
  <c r="DC151" i="7" s="1"/>
  <c r="CX155" i="8"/>
  <c r="DD150" i="7" s="1"/>
  <c r="CW155" i="8"/>
  <c r="DC150" i="7" s="1"/>
  <c r="CX154" i="8"/>
  <c r="DD149" i="7" s="1"/>
  <c r="CW154" i="8"/>
  <c r="DC149" i="7" s="1"/>
  <c r="CX153" i="8"/>
  <c r="DD148" i="7" s="1"/>
  <c r="CW153" i="8"/>
  <c r="DC148" i="7" s="1"/>
  <c r="CX152" i="8"/>
  <c r="DD147" i="7" s="1"/>
  <c r="CW152" i="8"/>
  <c r="DC147" i="7" s="1"/>
  <c r="CX151" i="8"/>
  <c r="DD146" i="7" s="1"/>
  <c r="CW151" i="8"/>
  <c r="DC146" i="7" s="1"/>
  <c r="CX150" i="8"/>
  <c r="DD145" i="7" s="1"/>
  <c r="CW150" i="8"/>
  <c r="DC145" i="7" s="1"/>
  <c r="CX149" i="8"/>
  <c r="DD144" i="7" s="1"/>
  <c r="CW149" i="8"/>
  <c r="DC144" i="7" s="1"/>
  <c r="CX148" i="8"/>
  <c r="DD143" i="7" s="1"/>
  <c r="CW148" i="8"/>
  <c r="DC143" i="7" s="1"/>
  <c r="CX147" i="8"/>
  <c r="DD142" i="7" s="1"/>
  <c r="CW147" i="8"/>
  <c r="DC142" i="7" s="1"/>
  <c r="CX146" i="8"/>
  <c r="DD141" i="7" s="1"/>
  <c r="CW146" i="8"/>
  <c r="DC141" i="7" s="1"/>
  <c r="CX145" i="8"/>
  <c r="DD140" i="7" s="1"/>
  <c r="CW145" i="8"/>
  <c r="DC140" i="7" s="1"/>
  <c r="CX144" i="8"/>
  <c r="DD139" i="7" s="1"/>
  <c r="CW144" i="8"/>
  <c r="DC139" i="7" s="1"/>
  <c r="CX143" i="8"/>
  <c r="DD138" i="7" s="1"/>
  <c r="CW143" i="8"/>
  <c r="DC138" i="7" s="1"/>
  <c r="CX142" i="8"/>
  <c r="DD137" i="7" s="1"/>
  <c r="CW142" i="8"/>
  <c r="DC137" i="7" s="1"/>
  <c r="CX141" i="8"/>
  <c r="DD136" i="7" s="1"/>
  <c r="CW141" i="8"/>
  <c r="DC136" i="7" s="1"/>
  <c r="CX140" i="8"/>
  <c r="DD135" i="7" s="1"/>
  <c r="CW140" i="8"/>
  <c r="DC135" i="7" s="1"/>
  <c r="CX139" i="8"/>
  <c r="DD134" i="7" s="1"/>
  <c r="CW139" i="8"/>
  <c r="DC134" i="7" s="1"/>
  <c r="CX138" i="8"/>
  <c r="DD133" i="7" s="1"/>
  <c r="CW138" i="8"/>
  <c r="DC133" i="7" s="1"/>
  <c r="CX137" i="8"/>
  <c r="DD132" i="7" s="1"/>
  <c r="CW137" i="8"/>
  <c r="DC132" i="7" s="1"/>
  <c r="CX136" i="8"/>
  <c r="DD131" i="7" s="1"/>
  <c r="CW136" i="8"/>
  <c r="DC131" i="7" s="1"/>
  <c r="CX135" i="8"/>
  <c r="DD130" i="7" s="1"/>
  <c r="CW135" i="8"/>
  <c r="DC130" i="7" s="1"/>
  <c r="CX134" i="8"/>
  <c r="DD129" i="7" s="1"/>
  <c r="CW134" i="8"/>
  <c r="DC129" i="7" s="1"/>
  <c r="CX133" i="8"/>
  <c r="DD128" i="7" s="1"/>
  <c r="CW133" i="8"/>
  <c r="DC128" i="7" s="1"/>
  <c r="CX132" i="8"/>
  <c r="DD127" i="7" s="1"/>
  <c r="CW132" i="8"/>
  <c r="DC127" i="7" s="1"/>
  <c r="CX131" i="8"/>
  <c r="DD126" i="7" s="1"/>
  <c r="CW131" i="8"/>
  <c r="DC126" i="7" s="1"/>
  <c r="CX130" i="8"/>
  <c r="DD125" i="7" s="1"/>
  <c r="CW130" i="8"/>
  <c r="DC125" i="7" s="1"/>
  <c r="CX129" i="8"/>
  <c r="DD124" i="7" s="1"/>
  <c r="CW129" i="8"/>
  <c r="DC124" i="7" s="1"/>
  <c r="CX128" i="8"/>
  <c r="DD123" i="7" s="1"/>
  <c r="CW128" i="8"/>
  <c r="DC123" i="7" s="1"/>
  <c r="CX127" i="8"/>
  <c r="DD122" i="7" s="1"/>
  <c r="CW127" i="8"/>
  <c r="DC122" i="7" s="1"/>
  <c r="CX126" i="8"/>
  <c r="DD121" i="7" s="1"/>
  <c r="CW126" i="8"/>
  <c r="DC121" i="7" s="1"/>
  <c r="CX125" i="8"/>
  <c r="DD120" i="7" s="1"/>
  <c r="CW125" i="8"/>
  <c r="DC120" i="7" s="1"/>
  <c r="CX124" i="8"/>
  <c r="DD119" i="7" s="1"/>
  <c r="CW124" i="8"/>
  <c r="DC119" i="7" s="1"/>
  <c r="CX123" i="8"/>
  <c r="DD118" i="7" s="1"/>
  <c r="CW123" i="8"/>
  <c r="DC118" i="7" s="1"/>
  <c r="CX122" i="8"/>
  <c r="DD117" i="7" s="1"/>
  <c r="CW122" i="8"/>
  <c r="DC117" i="7" s="1"/>
  <c r="CX121" i="8"/>
  <c r="DD116" i="7" s="1"/>
  <c r="CW121" i="8"/>
  <c r="DC116" i="7" s="1"/>
  <c r="CX120" i="8"/>
  <c r="DD115" i="7" s="1"/>
  <c r="CW120" i="8"/>
  <c r="DC115" i="7" s="1"/>
  <c r="CX119" i="8"/>
  <c r="DD114" i="7" s="1"/>
  <c r="CW119" i="8"/>
  <c r="DC114" i="7" s="1"/>
  <c r="CX118" i="8"/>
  <c r="DD113" i="7" s="1"/>
  <c r="CW118" i="8"/>
  <c r="DC113" i="7" s="1"/>
  <c r="CX117" i="8"/>
  <c r="DD112" i="7" s="1"/>
  <c r="CW117" i="8"/>
  <c r="DC112" i="7" s="1"/>
  <c r="CX116" i="8"/>
  <c r="DD111" i="7" s="1"/>
  <c r="CW116" i="8"/>
  <c r="DC111" i="7" s="1"/>
  <c r="CX115" i="8"/>
  <c r="DD110" i="7" s="1"/>
  <c r="CW115" i="8"/>
  <c r="DC110" i="7" s="1"/>
  <c r="CX114" i="8"/>
  <c r="DD109" i="7" s="1"/>
  <c r="CW114" i="8"/>
  <c r="DC109" i="7" s="1"/>
  <c r="CX113" i="8"/>
  <c r="DD108" i="7" s="1"/>
  <c r="CW113" i="8"/>
  <c r="DC108" i="7" s="1"/>
  <c r="CX112" i="8"/>
  <c r="DD107" i="7" s="1"/>
  <c r="CW112" i="8"/>
  <c r="DC107" i="7" s="1"/>
  <c r="CX111" i="8"/>
  <c r="DD106" i="7" s="1"/>
  <c r="CW111" i="8"/>
  <c r="DC106" i="7" s="1"/>
  <c r="CX110" i="8"/>
  <c r="DD105" i="7" s="1"/>
  <c r="CW110" i="8"/>
  <c r="DC105" i="7" s="1"/>
  <c r="CX109" i="8"/>
  <c r="DD104" i="7" s="1"/>
  <c r="CW109" i="8"/>
  <c r="DC104" i="7" s="1"/>
  <c r="CX108" i="8"/>
  <c r="DD103" i="7" s="1"/>
  <c r="CW108" i="8"/>
  <c r="DC103" i="7" s="1"/>
  <c r="CX107" i="8"/>
  <c r="DD102" i="7" s="1"/>
  <c r="CW107" i="8"/>
  <c r="DC102" i="7" s="1"/>
  <c r="CX106" i="8"/>
  <c r="DD101" i="7" s="1"/>
  <c r="CW106" i="8"/>
  <c r="DC101" i="7" s="1"/>
  <c r="CX105" i="8"/>
  <c r="DD100" i="7" s="1"/>
  <c r="CW105" i="8"/>
  <c r="DC100" i="7" s="1"/>
  <c r="CX104" i="8"/>
  <c r="DD99" i="7" s="1"/>
  <c r="CW104" i="8"/>
  <c r="DC99" i="7" s="1"/>
  <c r="CX103" i="8"/>
  <c r="DD98" i="7" s="1"/>
  <c r="CW103" i="8"/>
  <c r="DC98" i="7" s="1"/>
  <c r="CX102" i="8"/>
  <c r="DD97" i="7" s="1"/>
  <c r="CW102" i="8"/>
  <c r="DC97" i="7" s="1"/>
  <c r="CX101" i="8"/>
  <c r="DD96" i="7" s="1"/>
  <c r="CW101" i="8"/>
  <c r="DC96" i="7" s="1"/>
  <c r="CX100" i="8"/>
  <c r="DD95" i="7" s="1"/>
  <c r="CW100" i="8"/>
  <c r="DC95" i="7" s="1"/>
  <c r="CX99" i="8"/>
  <c r="DD94" i="7" s="1"/>
  <c r="CW99" i="8"/>
  <c r="DC94" i="7" s="1"/>
  <c r="CX98" i="8"/>
  <c r="DD93" i="7" s="1"/>
  <c r="CW98" i="8"/>
  <c r="DC93" i="7" s="1"/>
  <c r="CX97" i="8"/>
  <c r="DD92" i="7" s="1"/>
  <c r="CW97" i="8"/>
  <c r="DC92" i="7" s="1"/>
  <c r="CX96" i="8"/>
  <c r="DD91" i="7" s="1"/>
  <c r="CW96" i="8"/>
  <c r="DC91" i="7" s="1"/>
  <c r="CX95" i="8"/>
  <c r="DD90" i="7" s="1"/>
  <c r="CW95" i="8"/>
  <c r="DC90" i="7" s="1"/>
  <c r="CX94" i="8"/>
  <c r="DD89" i="7" s="1"/>
  <c r="CW94" i="8"/>
  <c r="DC89" i="7" s="1"/>
  <c r="CX93" i="8"/>
  <c r="DD88" i="7" s="1"/>
  <c r="CW93" i="8"/>
  <c r="DC88" i="7" s="1"/>
  <c r="CX92" i="8"/>
  <c r="DD87" i="7" s="1"/>
  <c r="CW92" i="8"/>
  <c r="DC87" i="7" s="1"/>
  <c r="CX91" i="8"/>
  <c r="DD86" i="7" s="1"/>
  <c r="CW91" i="8"/>
  <c r="DC86" i="7" s="1"/>
  <c r="CX90" i="8"/>
  <c r="DD85" i="7" s="1"/>
  <c r="CW90" i="8"/>
  <c r="DC85" i="7" s="1"/>
  <c r="CX89" i="8"/>
  <c r="DD84" i="7" s="1"/>
  <c r="CW89" i="8"/>
  <c r="DC84" i="7" s="1"/>
  <c r="CX88" i="8"/>
  <c r="DD83" i="7" s="1"/>
  <c r="CW88" i="8"/>
  <c r="DC83" i="7" s="1"/>
  <c r="CX87" i="8"/>
  <c r="DD82" i="7" s="1"/>
  <c r="CW87" i="8"/>
  <c r="DC82" i="7" s="1"/>
  <c r="CX86" i="8"/>
  <c r="DD81" i="7" s="1"/>
  <c r="CW86" i="8"/>
  <c r="DC81" i="7" s="1"/>
  <c r="CX85" i="8"/>
  <c r="DD80" i="7" s="1"/>
  <c r="CW85" i="8"/>
  <c r="DC80" i="7" s="1"/>
  <c r="CX84" i="8"/>
  <c r="DD79" i="7" s="1"/>
  <c r="CW84" i="8"/>
  <c r="DC79" i="7" s="1"/>
  <c r="CX83" i="8"/>
  <c r="DD78" i="7" s="1"/>
  <c r="CW83" i="8"/>
  <c r="DC78" i="7" s="1"/>
  <c r="CX82" i="8"/>
  <c r="DD77" i="7" s="1"/>
  <c r="CW82" i="8"/>
  <c r="DC77" i="7" s="1"/>
  <c r="CX81" i="8"/>
  <c r="DD76" i="7" s="1"/>
  <c r="CW81" i="8"/>
  <c r="DC76" i="7" s="1"/>
  <c r="CX80" i="8"/>
  <c r="DD75" i="7" s="1"/>
  <c r="CW80" i="8"/>
  <c r="DC75" i="7" s="1"/>
  <c r="CX79" i="8"/>
  <c r="DD74" i="7" s="1"/>
  <c r="CW79" i="8"/>
  <c r="DC74" i="7" s="1"/>
  <c r="CX78" i="8"/>
  <c r="DD73" i="7" s="1"/>
  <c r="CW78" i="8"/>
  <c r="DC73" i="7" s="1"/>
  <c r="CX77" i="8"/>
  <c r="DD72" i="7" s="1"/>
  <c r="CW77" i="8"/>
  <c r="DC72" i="7" s="1"/>
  <c r="CX76" i="8"/>
  <c r="DD71" i="7" s="1"/>
  <c r="CW76" i="8"/>
  <c r="DC71" i="7" s="1"/>
  <c r="CX75" i="8"/>
  <c r="DD70" i="7" s="1"/>
  <c r="CW75" i="8"/>
  <c r="DC70" i="7" s="1"/>
  <c r="CX74" i="8"/>
  <c r="DD69" i="7" s="1"/>
  <c r="CW74" i="8"/>
  <c r="DC69" i="7" s="1"/>
  <c r="CX73" i="8"/>
  <c r="DD68" i="7" s="1"/>
  <c r="CW73" i="8"/>
  <c r="DC68" i="7" s="1"/>
  <c r="CX72" i="8"/>
  <c r="DD67" i="7" s="1"/>
  <c r="CW72" i="8"/>
  <c r="DC67" i="7" s="1"/>
  <c r="CX71" i="8"/>
  <c r="DD66" i="7" s="1"/>
  <c r="CW71" i="8"/>
  <c r="DC66" i="7" s="1"/>
  <c r="CX70" i="8"/>
  <c r="DD65" i="7" s="1"/>
  <c r="CW70" i="8"/>
  <c r="DC65" i="7" s="1"/>
  <c r="CX69" i="8"/>
  <c r="DD64" i="7" s="1"/>
  <c r="CW69" i="8"/>
  <c r="DC64" i="7" s="1"/>
  <c r="CX68" i="8"/>
  <c r="DD63" i="7" s="1"/>
  <c r="CW68" i="8"/>
  <c r="DC63" i="7" s="1"/>
  <c r="CX67" i="8"/>
  <c r="DD62" i="7" s="1"/>
  <c r="CW67" i="8"/>
  <c r="DC62" i="7" s="1"/>
  <c r="CX66" i="8"/>
  <c r="DD61" i="7" s="1"/>
  <c r="CW66" i="8"/>
  <c r="DC61" i="7" s="1"/>
  <c r="CX65" i="8"/>
  <c r="DD60" i="7" s="1"/>
  <c r="CW65" i="8"/>
  <c r="DC60" i="7" s="1"/>
  <c r="CX64" i="8"/>
  <c r="DD59" i="7" s="1"/>
  <c r="CW64" i="8"/>
  <c r="DC59" i="7" s="1"/>
  <c r="CX63" i="8"/>
  <c r="DD58" i="7" s="1"/>
  <c r="CW63" i="8"/>
  <c r="DC58" i="7" s="1"/>
  <c r="CX62" i="8"/>
  <c r="DD57" i="7" s="1"/>
  <c r="CW62" i="8"/>
  <c r="DC57" i="7" s="1"/>
  <c r="CX61" i="8"/>
  <c r="DD56" i="7" s="1"/>
  <c r="CW61" i="8"/>
  <c r="DC56" i="7" s="1"/>
  <c r="CX60" i="8"/>
  <c r="DD55" i="7" s="1"/>
  <c r="CW60" i="8"/>
  <c r="DC55" i="7" s="1"/>
  <c r="CX59" i="8"/>
  <c r="DD54" i="7" s="1"/>
  <c r="CW59" i="8"/>
  <c r="DC54" i="7" s="1"/>
  <c r="CX58" i="8"/>
  <c r="DD53" i="7" s="1"/>
  <c r="CW58" i="8"/>
  <c r="DC53" i="7" s="1"/>
  <c r="CX57" i="8"/>
  <c r="DD52" i="7" s="1"/>
  <c r="CW57" i="8"/>
  <c r="DC52" i="7" s="1"/>
  <c r="CX56" i="8"/>
  <c r="DD51" i="7" s="1"/>
  <c r="CW56" i="8"/>
  <c r="DC51" i="7" s="1"/>
  <c r="CX55" i="8"/>
  <c r="DD50" i="7" s="1"/>
  <c r="CW55" i="8"/>
  <c r="DC50" i="7" s="1"/>
  <c r="CX54" i="8"/>
  <c r="DD49" i="7" s="1"/>
  <c r="CW54" i="8"/>
  <c r="DC49" i="7" s="1"/>
  <c r="CX53" i="8"/>
  <c r="DD48" i="7" s="1"/>
  <c r="CW53" i="8"/>
  <c r="DC48" i="7" s="1"/>
  <c r="CX52" i="8"/>
  <c r="DD47" i="7" s="1"/>
  <c r="CW52" i="8"/>
  <c r="DC47" i="7" s="1"/>
  <c r="CX50" i="8"/>
  <c r="DD45" i="7" s="1"/>
  <c r="CW50" i="8"/>
  <c r="DC45" i="7" s="1"/>
  <c r="CX49" i="8"/>
  <c r="DD44" i="7" s="1"/>
  <c r="CW49" i="8"/>
  <c r="DC44" i="7" s="1"/>
  <c r="CX48" i="8"/>
  <c r="DD43" i="7" s="1"/>
  <c r="CW48" i="8"/>
  <c r="DC43" i="7" s="1"/>
  <c r="CX47" i="8"/>
  <c r="DD42" i="7" s="1"/>
  <c r="CW47" i="8"/>
  <c r="DC42" i="7" s="1"/>
  <c r="CX46" i="8"/>
  <c r="DD41" i="7" s="1"/>
  <c r="CW46" i="8"/>
  <c r="DC41" i="7" s="1"/>
  <c r="CX45" i="8"/>
  <c r="DD40" i="7" s="1"/>
  <c r="CW45" i="8"/>
  <c r="DC40" i="7" s="1"/>
  <c r="CX44" i="8"/>
  <c r="DD39" i="7" s="1"/>
  <c r="CW44" i="8"/>
  <c r="DC39" i="7" s="1"/>
  <c r="CX43" i="8"/>
  <c r="DD38" i="7" s="1"/>
  <c r="CW43" i="8"/>
  <c r="DC38" i="7" s="1"/>
  <c r="CX42" i="8"/>
  <c r="DD37" i="7" s="1"/>
  <c r="CW42" i="8"/>
  <c r="DC37" i="7" s="1"/>
  <c r="CX41" i="8"/>
  <c r="DD36" i="7" s="1"/>
  <c r="CW41" i="8"/>
  <c r="DC36" i="7" s="1"/>
  <c r="CX40" i="8"/>
  <c r="DD35" i="7" s="1"/>
  <c r="CW40" i="8"/>
  <c r="DC35" i="7" s="1"/>
  <c r="CX39" i="8"/>
  <c r="DD34" i="7" s="1"/>
  <c r="CW39" i="8"/>
  <c r="DC34" i="7" s="1"/>
  <c r="CX38" i="8"/>
  <c r="DD33" i="7" s="1"/>
  <c r="CW38" i="8"/>
  <c r="DC33" i="7" s="1"/>
  <c r="CX37" i="8"/>
  <c r="DD32" i="7" s="1"/>
  <c r="CW37" i="8"/>
  <c r="DC32" i="7" s="1"/>
  <c r="CX36" i="8"/>
  <c r="DD31" i="7" s="1"/>
  <c r="CW36" i="8"/>
  <c r="DC31" i="7" s="1"/>
  <c r="CX35" i="8"/>
  <c r="DD30" i="7" s="1"/>
  <c r="CW35" i="8"/>
  <c r="DC30" i="7" s="1"/>
  <c r="CX34" i="8"/>
  <c r="DD29" i="7" s="1"/>
  <c r="CW34" i="8"/>
  <c r="DC29" i="7" s="1"/>
  <c r="CX33" i="8"/>
  <c r="DD28" i="7" s="1"/>
  <c r="CW33" i="8"/>
  <c r="DC28" i="7" s="1"/>
  <c r="CX32" i="8"/>
  <c r="DD27" i="7" s="1"/>
  <c r="CW32" i="8"/>
  <c r="DC27" i="7" s="1"/>
  <c r="CX31" i="8"/>
  <c r="DD26" i="7" s="1"/>
  <c r="CW31" i="8"/>
  <c r="DC26" i="7" s="1"/>
  <c r="CX30" i="8"/>
  <c r="DD25" i="7" s="1"/>
  <c r="CW30" i="8"/>
  <c r="DC25" i="7" s="1"/>
  <c r="CX29" i="8"/>
  <c r="DD24" i="7" s="1"/>
  <c r="CW29" i="8"/>
  <c r="DC24" i="7" s="1"/>
  <c r="CX28" i="8"/>
  <c r="DD23" i="7" s="1"/>
  <c r="CW28" i="8"/>
  <c r="DC23" i="7" s="1"/>
  <c r="CX27" i="8"/>
  <c r="DD22" i="7" s="1"/>
  <c r="CW27" i="8"/>
  <c r="DC22" i="7" s="1"/>
  <c r="CX26" i="8"/>
  <c r="DD21" i="7" s="1"/>
  <c r="CW26" i="8"/>
  <c r="DC21" i="7" s="1"/>
  <c r="CX25" i="8"/>
  <c r="DD20" i="7" s="1"/>
  <c r="CW25" i="8"/>
  <c r="DC20" i="7" s="1"/>
  <c r="CX24" i="8"/>
  <c r="DD19" i="7" s="1"/>
  <c r="CW24" i="8"/>
  <c r="DC19" i="7" s="1"/>
  <c r="CX23" i="8"/>
  <c r="DD18" i="7" s="1"/>
  <c r="CW23" i="8"/>
  <c r="DC18" i="7" s="1"/>
  <c r="CX22" i="8"/>
  <c r="DD17" i="7" s="1"/>
  <c r="CW22" i="8"/>
  <c r="DC17" i="7" s="1"/>
  <c r="CX21" i="8"/>
  <c r="DD16" i="7" s="1"/>
  <c r="CW21" i="8"/>
  <c r="DC16" i="7" s="1"/>
  <c r="CX20" i="8"/>
  <c r="DD15" i="7" s="1"/>
  <c r="CW20" i="8"/>
  <c r="DC15" i="7" s="1"/>
  <c r="CX19" i="8"/>
  <c r="DD14" i="7" s="1"/>
  <c r="CW19" i="8"/>
  <c r="DC14" i="7" s="1"/>
  <c r="CX18" i="8"/>
  <c r="DD13" i="7" s="1"/>
  <c r="CW18" i="8"/>
  <c r="DC13" i="7" s="1"/>
  <c r="CX17" i="8"/>
  <c r="DD12" i="7" s="1"/>
  <c r="CW17" i="8"/>
  <c r="DC12" i="7" s="1"/>
  <c r="CX16" i="8"/>
  <c r="DD11" i="7" s="1"/>
  <c r="CW16" i="8"/>
  <c r="DC11" i="7" s="1"/>
  <c r="CQ175" i="8"/>
  <c r="CW170" i="7" s="1"/>
  <c r="CP175" i="8"/>
  <c r="CV170" i="7" s="1"/>
  <c r="CQ174" i="8"/>
  <c r="CW169" i="7" s="1"/>
  <c r="CP174" i="8"/>
  <c r="CV169" i="7" s="1"/>
  <c r="CQ173" i="8"/>
  <c r="CW168" i="7" s="1"/>
  <c r="CP173" i="8"/>
  <c r="CV168" i="7" s="1"/>
  <c r="CQ172" i="8"/>
  <c r="CW167" i="7" s="1"/>
  <c r="CP172" i="8"/>
  <c r="CV167" i="7" s="1"/>
  <c r="CQ171" i="8"/>
  <c r="CW166" i="7" s="1"/>
  <c r="CP171" i="8"/>
  <c r="CV166" i="7" s="1"/>
  <c r="CQ170" i="8"/>
  <c r="CW165" i="7" s="1"/>
  <c r="CP170" i="8"/>
  <c r="CV165" i="7" s="1"/>
  <c r="CQ169" i="8"/>
  <c r="CW164" i="7" s="1"/>
  <c r="CP169" i="8"/>
  <c r="CV164" i="7" s="1"/>
  <c r="CQ168" i="8"/>
  <c r="CW163" i="7" s="1"/>
  <c r="CP168" i="8"/>
  <c r="CV163" i="7" s="1"/>
  <c r="CQ167" i="8"/>
  <c r="CW162" i="7" s="1"/>
  <c r="CP167" i="8"/>
  <c r="CV162" i="7" s="1"/>
  <c r="CQ166" i="8"/>
  <c r="CW161" i="7" s="1"/>
  <c r="CP166" i="8"/>
  <c r="CV161" i="7" s="1"/>
  <c r="CQ165" i="8"/>
  <c r="CW160" i="7" s="1"/>
  <c r="CP165" i="8"/>
  <c r="CV160" i="7" s="1"/>
  <c r="CQ164" i="8"/>
  <c r="CW159" i="7" s="1"/>
  <c r="CP164" i="8"/>
  <c r="CV159" i="7" s="1"/>
  <c r="CQ163" i="8"/>
  <c r="CW158" i="7" s="1"/>
  <c r="CP163" i="8"/>
  <c r="CV158" i="7" s="1"/>
  <c r="CQ162" i="8"/>
  <c r="CW157" i="7" s="1"/>
  <c r="CP162" i="8"/>
  <c r="CV157" i="7" s="1"/>
  <c r="CQ161" i="8"/>
  <c r="CW156" i="7" s="1"/>
  <c r="CP161" i="8"/>
  <c r="CV156" i="7" s="1"/>
  <c r="CQ160" i="8"/>
  <c r="CW155" i="7" s="1"/>
  <c r="CP160" i="8"/>
  <c r="CV155" i="7" s="1"/>
  <c r="CQ159" i="8"/>
  <c r="CW154" i="7" s="1"/>
  <c r="CP159" i="8"/>
  <c r="CV154" i="7" s="1"/>
  <c r="CQ158" i="8"/>
  <c r="CW153" i="7" s="1"/>
  <c r="CP158" i="8"/>
  <c r="CV153" i="7" s="1"/>
  <c r="CQ157" i="8"/>
  <c r="CW152" i="7" s="1"/>
  <c r="CP157" i="8"/>
  <c r="CV152" i="7" s="1"/>
  <c r="CQ156" i="8"/>
  <c r="CW151" i="7" s="1"/>
  <c r="CP156" i="8"/>
  <c r="CV151" i="7" s="1"/>
  <c r="CQ155" i="8"/>
  <c r="CW150" i="7" s="1"/>
  <c r="CP155" i="8"/>
  <c r="CV150" i="7" s="1"/>
  <c r="CQ154" i="8"/>
  <c r="CW149" i="7" s="1"/>
  <c r="CP154" i="8"/>
  <c r="CV149" i="7" s="1"/>
  <c r="CQ153" i="8"/>
  <c r="CW148" i="7" s="1"/>
  <c r="CP153" i="8"/>
  <c r="CV148" i="7" s="1"/>
  <c r="CQ152" i="8"/>
  <c r="CW147" i="7" s="1"/>
  <c r="CP152" i="8"/>
  <c r="CV147" i="7" s="1"/>
  <c r="CQ151" i="8"/>
  <c r="CW146" i="7" s="1"/>
  <c r="CP151" i="8"/>
  <c r="CV146" i="7" s="1"/>
  <c r="CQ150" i="8"/>
  <c r="CW145" i="7" s="1"/>
  <c r="CP150" i="8"/>
  <c r="CV145" i="7" s="1"/>
  <c r="CQ149" i="8"/>
  <c r="CW144" i="7" s="1"/>
  <c r="CP149" i="8"/>
  <c r="CV144" i="7" s="1"/>
  <c r="CQ148" i="8"/>
  <c r="CW143" i="7" s="1"/>
  <c r="CP148" i="8"/>
  <c r="CV143" i="7" s="1"/>
  <c r="CQ147" i="8"/>
  <c r="CW142" i="7" s="1"/>
  <c r="CP147" i="8"/>
  <c r="CV142" i="7" s="1"/>
  <c r="CQ146" i="8"/>
  <c r="CW141" i="7" s="1"/>
  <c r="CP146" i="8"/>
  <c r="CV141" i="7" s="1"/>
  <c r="CQ145" i="8"/>
  <c r="CW140" i="7" s="1"/>
  <c r="CP145" i="8"/>
  <c r="CV140" i="7" s="1"/>
  <c r="CQ144" i="8"/>
  <c r="CW139" i="7" s="1"/>
  <c r="CP144" i="8"/>
  <c r="CV139" i="7" s="1"/>
  <c r="CQ143" i="8"/>
  <c r="CW138" i="7" s="1"/>
  <c r="CP143" i="8"/>
  <c r="CV138" i="7" s="1"/>
  <c r="CQ142" i="8"/>
  <c r="CW137" i="7" s="1"/>
  <c r="CP142" i="8"/>
  <c r="CV137" i="7" s="1"/>
  <c r="CQ141" i="8"/>
  <c r="CW136" i="7" s="1"/>
  <c r="CP141" i="8"/>
  <c r="CV136" i="7" s="1"/>
  <c r="CQ140" i="8"/>
  <c r="CW135" i="7" s="1"/>
  <c r="CP140" i="8"/>
  <c r="CV135" i="7" s="1"/>
  <c r="CQ139" i="8"/>
  <c r="CW134" i="7" s="1"/>
  <c r="CP139" i="8"/>
  <c r="CV134" i="7" s="1"/>
  <c r="CQ138" i="8"/>
  <c r="CW133" i="7" s="1"/>
  <c r="CP138" i="8"/>
  <c r="CV133" i="7" s="1"/>
  <c r="CQ137" i="8"/>
  <c r="CW132" i="7" s="1"/>
  <c r="CP137" i="8"/>
  <c r="CV132" i="7" s="1"/>
  <c r="CQ136" i="8"/>
  <c r="CW131" i="7" s="1"/>
  <c r="CP136" i="8"/>
  <c r="CV131" i="7" s="1"/>
  <c r="CQ135" i="8"/>
  <c r="CW130" i="7" s="1"/>
  <c r="CP135" i="8"/>
  <c r="CV130" i="7" s="1"/>
  <c r="CQ134" i="8"/>
  <c r="CW129" i="7" s="1"/>
  <c r="CP134" i="8"/>
  <c r="CV129" i="7" s="1"/>
  <c r="CQ133" i="8"/>
  <c r="CW128" i="7" s="1"/>
  <c r="CP133" i="8"/>
  <c r="CV128" i="7" s="1"/>
  <c r="CQ132" i="8"/>
  <c r="CW127" i="7" s="1"/>
  <c r="CP132" i="8"/>
  <c r="CV127" i="7" s="1"/>
  <c r="CQ131" i="8"/>
  <c r="CW126" i="7" s="1"/>
  <c r="CP131" i="8"/>
  <c r="CV126" i="7" s="1"/>
  <c r="CQ130" i="8"/>
  <c r="CW125" i="7" s="1"/>
  <c r="CP130" i="8"/>
  <c r="CV125" i="7" s="1"/>
  <c r="CQ129" i="8"/>
  <c r="CW124" i="7" s="1"/>
  <c r="CP129" i="8"/>
  <c r="CV124" i="7" s="1"/>
  <c r="CQ128" i="8"/>
  <c r="CW123" i="7" s="1"/>
  <c r="CP128" i="8"/>
  <c r="CV123" i="7" s="1"/>
  <c r="CQ127" i="8"/>
  <c r="CW122" i="7" s="1"/>
  <c r="CP127" i="8"/>
  <c r="CV122" i="7" s="1"/>
  <c r="CQ126" i="8"/>
  <c r="CW121" i="7" s="1"/>
  <c r="CP126" i="8"/>
  <c r="CV121" i="7" s="1"/>
  <c r="CQ125" i="8"/>
  <c r="CW120" i="7" s="1"/>
  <c r="CP125" i="8"/>
  <c r="CV120" i="7" s="1"/>
  <c r="CQ124" i="8"/>
  <c r="CW119" i="7" s="1"/>
  <c r="CP124" i="8"/>
  <c r="CV119" i="7" s="1"/>
  <c r="CQ123" i="8"/>
  <c r="CW118" i="7" s="1"/>
  <c r="CP123" i="8"/>
  <c r="CV118" i="7" s="1"/>
  <c r="CQ122" i="8"/>
  <c r="CW117" i="7" s="1"/>
  <c r="CP122" i="8"/>
  <c r="CV117" i="7" s="1"/>
  <c r="CQ121" i="8"/>
  <c r="CW116" i="7" s="1"/>
  <c r="CP121" i="8"/>
  <c r="CV116" i="7" s="1"/>
  <c r="CQ120" i="8"/>
  <c r="CW115" i="7" s="1"/>
  <c r="CP120" i="8"/>
  <c r="CV115" i="7" s="1"/>
  <c r="CQ119" i="8"/>
  <c r="CW114" i="7" s="1"/>
  <c r="CP119" i="8"/>
  <c r="CV114" i="7" s="1"/>
  <c r="CQ118" i="8"/>
  <c r="CW113" i="7" s="1"/>
  <c r="CP118" i="8"/>
  <c r="CV113" i="7" s="1"/>
  <c r="CQ117" i="8"/>
  <c r="CW112" i="7" s="1"/>
  <c r="CP117" i="8"/>
  <c r="CV112" i="7" s="1"/>
  <c r="CQ116" i="8"/>
  <c r="CW111" i="7" s="1"/>
  <c r="CP116" i="8"/>
  <c r="CV111" i="7" s="1"/>
  <c r="CQ115" i="8"/>
  <c r="CW110" i="7" s="1"/>
  <c r="CP115" i="8"/>
  <c r="CV110" i="7" s="1"/>
  <c r="CQ114" i="8"/>
  <c r="CW109" i="7" s="1"/>
  <c r="CP114" i="8"/>
  <c r="CV109" i="7" s="1"/>
  <c r="CQ113" i="8"/>
  <c r="CW108" i="7" s="1"/>
  <c r="CP113" i="8"/>
  <c r="CV108" i="7" s="1"/>
  <c r="CQ112" i="8"/>
  <c r="CW107" i="7" s="1"/>
  <c r="CP112" i="8"/>
  <c r="CV107" i="7" s="1"/>
  <c r="CQ111" i="8"/>
  <c r="CW106" i="7" s="1"/>
  <c r="CP111" i="8"/>
  <c r="CV106" i="7" s="1"/>
  <c r="CQ110" i="8"/>
  <c r="CW105" i="7" s="1"/>
  <c r="CP110" i="8"/>
  <c r="CV105" i="7" s="1"/>
  <c r="CQ109" i="8"/>
  <c r="CW104" i="7" s="1"/>
  <c r="CP109" i="8"/>
  <c r="CV104" i="7" s="1"/>
  <c r="CQ108" i="8"/>
  <c r="CW103" i="7" s="1"/>
  <c r="CP108" i="8"/>
  <c r="CV103" i="7" s="1"/>
  <c r="CQ107" i="8"/>
  <c r="CW102" i="7" s="1"/>
  <c r="CP107" i="8"/>
  <c r="CV102" i="7" s="1"/>
  <c r="CQ106" i="8"/>
  <c r="CW101" i="7" s="1"/>
  <c r="CP106" i="8"/>
  <c r="CV101" i="7" s="1"/>
  <c r="CQ105" i="8"/>
  <c r="CW100" i="7" s="1"/>
  <c r="CP105" i="8"/>
  <c r="CV100" i="7" s="1"/>
  <c r="CQ104" i="8"/>
  <c r="CW99" i="7" s="1"/>
  <c r="CP104" i="8"/>
  <c r="CV99" i="7" s="1"/>
  <c r="CQ103" i="8"/>
  <c r="CW98" i="7" s="1"/>
  <c r="CP103" i="8"/>
  <c r="CV98" i="7" s="1"/>
  <c r="CQ102" i="8"/>
  <c r="CW97" i="7" s="1"/>
  <c r="CP102" i="8"/>
  <c r="CV97" i="7" s="1"/>
  <c r="CQ101" i="8"/>
  <c r="CW96" i="7" s="1"/>
  <c r="CP101" i="8"/>
  <c r="CV96" i="7" s="1"/>
  <c r="CQ100" i="8"/>
  <c r="CW95" i="7" s="1"/>
  <c r="CP100" i="8"/>
  <c r="CV95" i="7" s="1"/>
  <c r="CQ99" i="8"/>
  <c r="CW94" i="7" s="1"/>
  <c r="CP99" i="8"/>
  <c r="CV94" i="7" s="1"/>
  <c r="CQ98" i="8"/>
  <c r="CW93" i="7" s="1"/>
  <c r="CP98" i="8"/>
  <c r="CV93" i="7" s="1"/>
  <c r="CQ97" i="8"/>
  <c r="CW92" i="7" s="1"/>
  <c r="CP97" i="8"/>
  <c r="CV92" i="7" s="1"/>
  <c r="CQ96" i="8"/>
  <c r="CW91" i="7" s="1"/>
  <c r="CP96" i="8"/>
  <c r="CV91" i="7" s="1"/>
  <c r="CQ95" i="8"/>
  <c r="CW90" i="7" s="1"/>
  <c r="CP95" i="8"/>
  <c r="CV90" i="7" s="1"/>
  <c r="CQ94" i="8"/>
  <c r="CW89" i="7" s="1"/>
  <c r="CP94" i="8"/>
  <c r="CV89" i="7" s="1"/>
  <c r="CQ93" i="8"/>
  <c r="CW88" i="7" s="1"/>
  <c r="CP93" i="8"/>
  <c r="CV88" i="7" s="1"/>
  <c r="CQ92" i="8"/>
  <c r="CW87" i="7" s="1"/>
  <c r="CP92" i="8"/>
  <c r="CV87" i="7" s="1"/>
  <c r="CQ91" i="8"/>
  <c r="CW86" i="7" s="1"/>
  <c r="CP91" i="8"/>
  <c r="CV86" i="7" s="1"/>
  <c r="CQ90" i="8"/>
  <c r="CW85" i="7" s="1"/>
  <c r="CP90" i="8"/>
  <c r="CV85" i="7" s="1"/>
  <c r="CQ89" i="8"/>
  <c r="CW84" i="7" s="1"/>
  <c r="CP89" i="8"/>
  <c r="CV84" i="7" s="1"/>
  <c r="CQ88" i="8"/>
  <c r="CW83" i="7" s="1"/>
  <c r="CP88" i="8"/>
  <c r="CV83" i="7" s="1"/>
  <c r="CQ87" i="8"/>
  <c r="CW82" i="7" s="1"/>
  <c r="CP87" i="8"/>
  <c r="CV82" i="7" s="1"/>
  <c r="CQ86" i="8"/>
  <c r="CW81" i="7" s="1"/>
  <c r="CP86" i="8"/>
  <c r="CV81" i="7" s="1"/>
  <c r="CQ85" i="8"/>
  <c r="CW80" i="7" s="1"/>
  <c r="CP85" i="8"/>
  <c r="CV80" i="7" s="1"/>
  <c r="CQ84" i="8"/>
  <c r="CW79" i="7" s="1"/>
  <c r="CP84" i="8"/>
  <c r="CV79" i="7" s="1"/>
  <c r="CQ83" i="8"/>
  <c r="CW78" i="7" s="1"/>
  <c r="CP83" i="8"/>
  <c r="CV78" i="7" s="1"/>
  <c r="CQ82" i="8"/>
  <c r="CW77" i="7" s="1"/>
  <c r="CP82" i="8"/>
  <c r="CV77" i="7" s="1"/>
  <c r="CQ81" i="8"/>
  <c r="CW76" i="7" s="1"/>
  <c r="CP81" i="8"/>
  <c r="CV76" i="7" s="1"/>
  <c r="CQ80" i="8"/>
  <c r="CW75" i="7" s="1"/>
  <c r="CP80" i="8"/>
  <c r="CV75" i="7" s="1"/>
  <c r="CQ79" i="8"/>
  <c r="CW74" i="7" s="1"/>
  <c r="CP79" i="8"/>
  <c r="CV74" i="7" s="1"/>
  <c r="CQ78" i="8"/>
  <c r="CW73" i="7" s="1"/>
  <c r="CP78" i="8"/>
  <c r="CV73" i="7" s="1"/>
  <c r="CQ77" i="8"/>
  <c r="CW72" i="7" s="1"/>
  <c r="CP77" i="8"/>
  <c r="CV72" i="7" s="1"/>
  <c r="CQ76" i="8"/>
  <c r="CW71" i="7" s="1"/>
  <c r="CP76" i="8"/>
  <c r="CV71" i="7" s="1"/>
  <c r="CQ75" i="8"/>
  <c r="CW70" i="7" s="1"/>
  <c r="CP75" i="8"/>
  <c r="CV70" i="7" s="1"/>
  <c r="CQ74" i="8"/>
  <c r="CW69" i="7" s="1"/>
  <c r="CP74" i="8"/>
  <c r="CV69" i="7" s="1"/>
  <c r="CQ73" i="8"/>
  <c r="CW68" i="7" s="1"/>
  <c r="CP73" i="8"/>
  <c r="CV68" i="7" s="1"/>
  <c r="CQ72" i="8"/>
  <c r="CW67" i="7" s="1"/>
  <c r="CP72" i="8"/>
  <c r="CV67" i="7" s="1"/>
  <c r="CQ71" i="8"/>
  <c r="CW66" i="7" s="1"/>
  <c r="CP71" i="8"/>
  <c r="CV66" i="7" s="1"/>
  <c r="CQ70" i="8"/>
  <c r="CW65" i="7" s="1"/>
  <c r="CP70" i="8"/>
  <c r="CV65" i="7" s="1"/>
  <c r="CQ69" i="8"/>
  <c r="CW64" i="7" s="1"/>
  <c r="CP69" i="8"/>
  <c r="CV64" i="7" s="1"/>
  <c r="CQ68" i="8"/>
  <c r="CW63" i="7" s="1"/>
  <c r="CP68" i="8"/>
  <c r="CV63" i="7" s="1"/>
  <c r="CQ67" i="8"/>
  <c r="CW62" i="7" s="1"/>
  <c r="CP67" i="8"/>
  <c r="CV62" i="7" s="1"/>
  <c r="CQ66" i="8"/>
  <c r="CW61" i="7" s="1"/>
  <c r="CP66" i="8"/>
  <c r="CV61" i="7" s="1"/>
  <c r="CQ65" i="8"/>
  <c r="CW60" i="7" s="1"/>
  <c r="CP65" i="8"/>
  <c r="CV60" i="7" s="1"/>
  <c r="CQ64" i="8"/>
  <c r="CW59" i="7" s="1"/>
  <c r="CP64" i="8"/>
  <c r="CV59" i="7" s="1"/>
  <c r="CQ63" i="8"/>
  <c r="CW58" i="7" s="1"/>
  <c r="CP63" i="8"/>
  <c r="CV58" i="7" s="1"/>
  <c r="CQ62" i="8"/>
  <c r="CW57" i="7" s="1"/>
  <c r="CP62" i="8"/>
  <c r="CV57" i="7" s="1"/>
  <c r="CQ61" i="8"/>
  <c r="CW56" i="7" s="1"/>
  <c r="CP61" i="8"/>
  <c r="CV56" i="7" s="1"/>
  <c r="CQ60" i="8"/>
  <c r="CW55" i="7" s="1"/>
  <c r="CP60" i="8"/>
  <c r="CV55" i="7" s="1"/>
  <c r="CQ59" i="8"/>
  <c r="CW54" i="7" s="1"/>
  <c r="CP59" i="8"/>
  <c r="CV54" i="7" s="1"/>
  <c r="CQ58" i="8"/>
  <c r="CW53" i="7" s="1"/>
  <c r="CP58" i="8"/>
  <c r="CV53" i="7" s="1"/>
  <c r="CQ57" i="8"/>
  <c r="CW52" i="7" s="1"/>
  <c r="CP57" i="8"/>
  <c r="CV52" i="7" s="1"/>
  <c r="CQ56" i="8"/>
  <c r="CW51" i="7" s="1"/>
  <c r="CP56" i="8"/>
  <c r="CV51" i="7" s="1"/>
  <c r="CQ55" i="8"/>
  <c r="CW50" i="7" s="1"/>
  <c r="CP55" i="8"/>
  <c r="CV50" i="7" s="1"/>
  <c r="CQ54" i="8"/>
  <c r="CW49" i="7" s="1"/>
  <c r="CP54" i="8"/>
  <c r="CV49" i="7" s="1"/>
  <c r="CQ53" i="8"/>
  <c r="CW48" i="7" s="1"/>
  <c r="CP53" i="8"/>
  <c r="CV48" i="7" s="1"/>
  <c r="CQ52" i="8"/>
  <c r="CW47" i="7" s="1"/>
  <c r="CP52" i="8"/>
  <c r="CV47" i="7" s="1"/>
  <c r="CQ50" i="8"/>
  <c r="CW45" i="7" s="1"/>
  <c r="CP50" i="8"/>
  <c r="CV45" i="7" s="1"/>
  <c r="CQ49" i="8"/>
  <c r="CW44" i="7" s="1"/>
  <c r="CP49" i="8"/>
  <c r="CV44" i="7" s="1"/>
  <c r="CQ48" i="8"/>
  <c r="CW43" i="7" s="1"/>
  <c r="CP48" i="8"/>
  <c r="CV43" i="7" s="1"/>
  <c r="CQ47" i="8"/>
  <c r="CW42" i="7" s="1"/>
  <c r="CP47" i="8"/>
  <c r="CV42" i="7" s="1"/>
  <c r="CQ46" i="8"/>
  <c r="CW41" i="7" s="1"/>
  <c r="CP46" i="8"/>
  <c r="CV41" i="7" s="1"/>
  <c r="CQ45" i="8"/>
  <c r="CW40" i="7" s="1"/>
  <c r="CP45" i="8"/>
  <c r="CV40" i="7" s="1"/>
  <c r="CQ44" i="8"/>
  <c r="CW39" i="7" s="1"/>
  <c r="CP44" i="8"/>
  <c r="CV39" i="7" s="1"/>
  <c r="CQ43" i="8"/>
  <c r="CW38" i="7" s="1"/>
  <c r="CP43" i="8"/>
  <c r="CV38" i="7" s="1"/>
  <c r="CQ42" i="8"/>
  <c r="CW37" i="7" s="1"/>
  <c r="CP42" i="8"/>
  <c r="CV37" i="7" s="1"/>
  <c r="CQ41" i="8"/>
  <c r="CW36" i="7" s="1"/>
  <c r="CP41" i="8"/>
  <c r="CV36" i="7" s="1"/>
  <c r="CQ40" i="8"/>
  <c r="CW35" i="7" s="1"/>
  <c r="CP40" i="8"/>
  <c r="CV35" i="7" s="1"/>
  <c r="CQ39" i="8"/>
  <c r="CW34" i="7" s="1"/>
  <c r="CP39" i="8"/>
  <c r="CV34" i="7" s="1"/>
  <c r="CQ38" i="8"/>
  <c r="CW33" i="7" s="1"/>
  <c r="CP38" i="8"/>
  <c r="CV33" i="7" s="1"/>
  <c r="CQ37" i="8"/>
  <c r="CW32" i="7" s="1"/>
  <c r="CP37" i="8"/>
  <c r="CV32" i="7" s="1"/>
  <c r="CQ36" i="8"/>
  <c r="CW31" i="7" s="1"/>
  <c r="CP36" i="8"/>
  <c r="CV31" i="7" s="1"/>
  <c r="CQ35" i="8"/>
  <c r="CW30" i="7" s="1"/>
  <c r="CP35" i="8"/>
  <c r="CV30" i="7" s="1"/>
  <c r="CQ34" i="8"/>
  <c r="CW29" i="7" s="1"/>
  <c r="CP34" i="8"/>
  <c r="CV29" i="7" s="1"/>
  <c r="CQ33" i="8"/>
  <c r="CW28" i="7" s="1"/>
  <c r="CP33" i="8"/>
  <c r="CV28" i="7" s="1"/>
  <c r="CQ32" i="8"/>
  <c r="CW27" i="7" s="1"/>
  <c r="CP32" i="8"/>
  <c r="CV27" i="7" s="1"/>
  <c r="CQ31" i="8"/>
  <c r="CW26" i="7" s="1"/>
  <c r="CP31" i="8"/>
  <c r="CV26" i="7" s="1"/>
  <c r="CQ30" i="8"/>
  <c r="CW25" i="7" s="1"/>
  <c r="CP30" i="8"/>
  <c r="CV25" i="7" s="1"/>
  <c r="CQ29" i="8"/>
  <c r="CW24" i="7" s="1"/>
  <c r="CP29" i="8"/>
  <c r="CV24" i="7" s="1"/>
  <c r="CQ28" i="8"/>
  <c r="CW23" i="7" s="1"/>
  <c r="CP28" i="8"/>
  <c r="CV23" i="7" s="1"/>
  <c r="CQ27" i="8"/>
  <c r="CW22" i="7" s="1"/>
  <c r="CP27" i="8"/>
  <c r="CV22" i="7" s="1"/>
  <c r="CQ26" i="8"/>
  <c r="CW21" i="7" s="1"/>
  <c r="CP26" i="8"/>
  <c r="CV21" i="7" s="1"/>
  <c r="CQ25" i="8"/>
  <c r="CW20" i="7" s="1"/>
  <c r="CP25" i="8"/>
  <c r="CV20" i="7" s="1"/>
  <c r="CQ24" i="8"/>
  <c r="CW19" i="7" s="1"/>
  <c r="CP24" i="8"/>
  <c r="CV19" i="7" s="1"/>
  <c r="CQ23" i="8"/>
  <c r="CW18" i="7" s="1"/>
  <c r="CP23" i="8"/>
  <c r="CV18" i="7" s="1"/>
  <c r="CQ22" i="8"/>
  <c r="CW17" i="7" s="1"/>
  <c r="CP22" i="8"/>
  <c r="CV17" i="7" s="1"/>
  <c r="CQ21" i="8"/>
  <c r="CW16" i="7" s="1"/>
  <c r="CP21" i="8"/>
  <c r="CV16" i="7" s="1"/>
  <c r="CQ20" i="8"/>
  <c r="CW15" i="7" s="1"/>
  <c r="CP20" i="8"/>
  <c r="CV15" i="7" s="1"/>
  <c r="CQ19" i="8"/>
  <c r="CW14" i="7" s="1"/>
  <c r="CP19" i="8"/>
  <c r="CV14" i="7" s="1"/>
  <c r="CQ18" i="8"/>
  <c r="CW13" i="7" s="1"/>
  <c r="CP18" i="8"/>
  <c r="CV13" i="7" s="1"/>
  <c r="CQ17" i="8"/>
  <c r="CW12" i="7" s="1"/>
  <c r="CP17" i="8"/>
  <c r="CV12" i="7" s="1"/>
  <c r="CQ16" i="8"/>
  <c r="CW11" i="7" s="1"/>
  <c r="CP16" i="8"/>
  <c r="CV11" i="7" s="1"/>
  <c r="CJ175" i="8"/>
  <c r="CP170" i="7" s="1"/>
  <c r="CI175" i="8"/>
  <c r="CO170" i="7" s="1"/>
  <c r="CJ174" i="8"/>
  <c r="CP169" i="7" s="1"/>
  <c r="CI174" i="8"/>
  <c r="CO169" i="7" s="1"/>
  <c r="CJ173" i="8"/>
  <c r="CP168" i="7" s="1"/>
  <c r="CI173" i="8"/>
  <c r="CO168" i="7" s="1"/>
  <c r="CJ172" i="8"/>
  <c r="CP167" i="7" s="1"/>
  <c r="CI172" i="8"/>
  <c r="CO167" i="7" s="1"/>
  <c r="CJ171" i="8"/>
  <c r="CP166" i="7" s="1"/>
  <c r="CI171" i="8"/>
  <c r="CO166" i="7" s="1"/>
  <c r="CJ170" i="8"/>
  <c r="CP165" i="7" s="1"/>
  <c r="CI170" i="8"/>
  <c r="CO165" i="7" s="1"/>
  <c r="CJ169" i="8"/>
  <c r="CP164" i="7" s="1"/>
  <c r="CI169" i="8"/>
  <c r="CO164" i="7" s="1"/>
  <c r="CJ168" i="8"/>
  <c r="CP163" i="7" s="1"/>
  <c r="CI168" i="8"/>
  <c r="CO163" i="7" s="1"/>
  <c r="CJ167" i="8"/>
  <c r="CP162" i="7" s="1"/>
  <c r="CI167" i="8"/>
  <c r="CO162" i="7" s="1"/>
  <c r="CJ166" i="8"/>
  <c r="CP161" i="7" s="1"/>
  <c r="CI166" i="8"/>
  <c r="CO161" i="7" s="1"/>
  <c r="CJ165" i="8"/>
  <c r="CP160" i="7" s="1"/>
  <c r="CI165" i="8"/>
  <c r="CO160" i="7" s="1"/>
  <c r="CJ164" i="8"/>
  <c r="CP159" i="7" s="1"/>
  <c r="CI164" i="8"/>
  <c r="CO159" i="7" s="1"/>
  <c r="CJ163" i="8"/>
  <c r="CP158" i="7" s="1"/>
  <c r="CI163" i="8"/>
  <c r="CO158" i="7" s="1"/>
  <c r="CJ162" i="8"/>
  <c r="CP157" i="7" s="1"/>
  <c r="CI162" i="8"/>
  <c r="CO157" i="7" s="1"/>
  <c r="CJ161" i="8"/>
  <c r="CP156" i="7" s="1"/>
  <c r="CI161" i="8"/>
  <c r="CO156" i="7" s="1"/>
  <c r="CJ160" i="8"/>
  <c r="CP155" i="7" s="1"/>
  <c r="CI160" i="8"/>
  <c r="CO155" i="7" s="1"/>
  <c r="CJ159" i="8"/>
  <c r="CP154" i="7" s="1"/>
  <c r="CI159" i="8"/>
  <c r="CO154" i="7" s="1"/>
  <c r="CJ158" i="8"/>
  <c r="CP153" i="7" s="1"/>
  <c r="CI158" i="8"/>
  <c r="CO153" i="7" s="1"/>
  <c r="CJ157" i="8"/>
  <c r="CP152" i="7" s="1"/>
  <c r="CI157" i="8"/>
  <c r="CO152" i="7" s="1"/>
  <c r="CJ156" i="8"/>
  <c r="CP151" i="7" s="1"/>
  <c r="CI156" i="8"/>
  <c r="CO151" i="7" s="1"/>
  <c r="CJ155" i="8"/>
  <c r="CP150" i="7" s="1"/>
  <c r="CI155" i="8"/>
  <c r="CO150" i="7" s="1"/>
  <c r="CJ154" i="8"/>
  <c r="CP149" i="7" s="1"/>
  <c r="CI154" i="8"/>
  <c r="CO149" i="7" s="1"/>
  <c r="CJ153" i="8"/>
  <c r="CP148" i="7" s="1"/>
  <c r="CI153" i="8"/>
  <c r="CO148" i="7" s="1"/>
  <c r="CJ152" i="8"/>
  <c r="CP147" i="7" s="1"/>
  <c r="CI152" i="8"/>
  <c r="CO147" i="7" s="1"/>
  <c r="CJ151" i="8"/>
  <c r="CP146" i="7" s="1"/>
  <c r="CI151" i="8"/>
  <c r="CO146" i="7" s="1"/>
  <c r="CJ150" i="8"/>
  <c r="CP145" i="7" s="1"/>
  <c r="CI150" i="8"/>
  <c r="CO145" i="7" s="1"/>
  <c r="CJ149" i="8"/>
  <c r="CP144" i="7" s="1"/>
  <c r="CI149" i="8"/>
  <c r="CO144" i="7" s="1"/>
  <c r="CJ148" i="8"/>
  <c r="CP143" i="7" s="1"/>
  <c r="CI148" i="8"/>
  <c r="CO143" i="7" s="1"/>
  <c r="CJ147" i="8"/>
  <c r="CP142" i="7" s="1"/>
  <c r="CI147" i="8"/>
  <c r="CO142" i="7" s="1"/>
  <c r="CJ146" i="8"/>
  <c r="CP141" i="7" s="1"/>
  <c r="CI146" i="8"/>
  <c r="CO141" i="7" s="1"/>
  <c r="CJ145" i="8"/>
  <c r="CP140" i="7" s="1"/>
  <c r="CI145" i="8"/>
  <c r="CO140" i="7" s="1"/>
  <c r="CJ144" i="8"/>
  <c r="CP139" i="7" s="1"/>
  <c r="CI144" i="8"/>
  <c r="CO139" i="7" s="1"/>
  <c r="CJ143" i="8"/>
  <c r="CP138" i="7" s="1"/>
  <c r="CI143" i="8"/>
  <c r="CO138" i="7" s="1"/>
  <c r="CJ142" i="8"/>
  <c r="CP137" i="7" s="1"/>
  <c r="CI142" i="8"/>
  <c r="CO137" i="7" s="1"/>
  <c r="CJ141" i="8"/>
  <c r="CP136" i="7" s="1"/>
  <c r="CI141" i="8"/>
  <c r="CO136" i="7" s="1"/>
  <c r="CJ140" i="8"/>
  <c r="CP135" i="7" s="1"/>
  <c r="CI140" i="8"/>
  <c r="CO135" i="7" s="1"/>
  <c r="CJ139" i="8"/>
  <c r="CP134" i="7" s="1"/>
  <c r="CI139" i="8"/>
  <c r="CO134" i="7" s="1"/>
  <c r="CJ138" i="8"/>
  <c r="CP133" i="7" s="1"/>
  <c r="CI138" i="8"/>
  <c r="CO133" i="7" s="1"/>
  <c r="CJ137" i="8"/>
  <c r="CP132" i="7" s="1"/>
  <c r="CI137" i="8"/>
  <c r="CO132" i="7" s="1"/>
  <c r="CJ136" i="8"/>
  <c r="CP131" i="7" s="1"/>
  <c r="CI136" i="8"/>
  <c r="CO131" i="7" s="1"/>
  <c r="CJ135" i="8"/>
  <c r="CP130" i="7" s="1"/>
  <c r="CI135" i="8"/>
  <c r="CO130" i="7" s="1"/>
  <c r="CJ134" i="8"/>
  <c r="CP129" i="7" s="1"/>
  <c r="CI134" i="8"/>
  <c r="CO129" i="7" s="1"/>
  <c r="CJ133" i="8"/>
  <c r="CP128" i="7" s="1"/>
  <c r="CI133" i="8"/>
  <c r="CO128" i="7" s="1"/>
  <c r="CJ132" i="8"/>
  <c r="CP127" i="7" s="1"/>
  <c r="CI132" i="8"/>
  <c r="CO127" i="7" s="1"/>
  <c r="CJ131" i="8"/>
  <c r="CP126" i="7" s="1"/>
  <c r="CI131" i="8"/>
  <c r="CO126" i="7" s="1"/>
  <c r="CJ130" i="8"/>
  <c r="CP125" i="7" s="1"/>
  <c r="CI130" i="8"/>
  <c r="CO125" i="7" s="1"/>
  <c r="CJ129" i="8"/>
  <c r="CP124" i="7" s="1"/>
  <c r="CI129" i="8"/>
  <c r="CO124" i="7" s="1"/>
  <c r="CJ128" i="8"/>
  <c r="CP123" i="7" s="1"/>
  <c r="CI128" i="8"/>
  <c r="CO123" i="7" s="1"/>
  <c r="CJ127" i="8"/>
  <c r="CP122" i="7" s="1"/>
  <c r="CI127" i="8"/>
  <c r="CO122" i="7" s="1"/>
  <c r="CJ126" i="8"/>
  <c r="CP121" i="7" s="1"/>
  <c r="CI126" i="8"/>
  <c r="CO121" i="7" s="1"/>
  <c r="CJ125" i="8"/>
  <c r="CP120" i="7" s="1"/>
  <c r="CI125" i="8"/>
  <c r="CO120" i="7" s="1"/>
  <c r="CJ124" i="8"/>
  <c r="CP119" i="7" s="1"/>
  <c r="CI124" i="8"/>
  <c r="CO119" i="7" s="1"/>
  <c r="CJ123" i="8"/>
  <c r="CP118" i="7" s="1"/>
  <c r="CI123" i="8"/>
  <c r="CO118" i="7" s="1"/>
  <c r="CJ122" i="8"/>
  <c r="CP117" i="7" s="1"/>
  <c r="CI122" i="8"/>
  <c r="CO117" i="7" s="1"/>
  <c r="CJ121" i="8"/>
  <c r="CP116" i="7" s="1"/>
  <c r="CI121" i="8"/>
  <c r="CO116" i="7" s="1"/>
  <c r="CJ120" i="8"/>
  <c r="CP115" i="7" s="1"/>
  <c r="CI120" i="8"/>
  <c r="CO115" i="7" s="1"/>
  <c r="CJ119" i="8"/>
  <c r="CP114" i="7" s="1"/>
  <c r="CI119" i="8"/>
  <c r="CO114" i="7" s="1"/>
  <c r="CJ118" i="8"/>
  <c r="CP113" i="7" s="1"/>
  <c r="CI118" i="8"/>
  <c r="CO113" i="7" s="1"/>
  <c r="CJ117" i="8"/>
  <c r="CP112" i="7" s="1"/>
  <c r="CI117" i="8"/>
  <c r="CO112" i="7" s="1"/>
  <c r="CJ116" i="8"/>
  <c r="CP111" i="7" s="1"/>
  <c r="CI116" i="8"/>
  <c r="CO111" i="7" s="1"/>
  <c r="CJ115" i="8"/>
  <c r="CP110" i="7" s="1"/>
  <c r="CI115" i="8"/>
  <c r="CO110" i="7" s="1"/>
  <c r="CJ114" i="8"/>
  <c r="CP109" i="7" s="1"/>
  <c r="CI114" i="8"/>
  <c r="CO109" i="7" s="1"/>
  <c r="CJ113" i="8"/>
  <c r="CP108" i="7" s="1"/>
  <c r="CI113" i="8"/>
  <c r="CO108" i="7" s="1"/>
  <c r="CJ112" i="8"/>
  <c r="CP107" i="7" s="1"/>
  <c r="CI112" i="8"/>
  <c r="CO107" i="7" s="1"/>
  <c r="CJ111" i="8"/>
  <c r="CP106" i="7" s="1"/>
  <c r="CI111" i="8"/>
  <c r="CO106" i="7" s="1"/>
  <c r="CJ110" i="8"/>
  <c r="CP105" i="7" s="1"/>
  <c r="CI110" i="8"/>
  <c r="CO105" i="7" s="1"/>
  <c r="CJ109" i="8"/>
  <c r="CP104" i="7" s="1"/>
  <c r="CI109" i="8"/>
  <c r="CO104" i="7" s="1"/>
  <c r="CJ108" i="8"/>
  <c r="CP103" i="7" s="1"/>
  <c r="CI108" i="8"/>
  <c r="CO103" i="7" s="1"/>
  <c r="CJ107" i="8"/>
  <c r="CP102" i="7" s="1"/>
  <c r="CI107" i="8"/>
  <c r="CO102" i="7" s="1"/>
  <c r="CJ106" i="8"/>
  <c r="CP101" i="7" s="1"/>
  <c r="CI106" i="8"/>
  <c r="CO101" i="7" s="1"/>
  <c r="CJ105" i="8"/>
  <c r="CP100" i="7" s="1"/>
  <c r="CI105" i="8"/>
  <c r="CO100" i="7" s="1"/>
  <c r="CJ104" i="8"/>
  <c r="CP99" i="7" s="1"/>
  <c r="CI104" i="8"/>
  <c r="CO99" i="7" s="1"/>
  <c r="CJ103" i="8"/>
  <c r="CP98" i="7" s="1"/>
  <c r="CI103" i="8"/>
  <c r="CO98" i="7" s="1"/>
  <c r="CJ102" i="8"/>
  <c r="CP97" i="7" s="1"/>
  <c r="CI102" i="8"/>
  <c r="CO97" i="7" s="1"/>
  <c r="CJ101" i="8"/>
  <c r="CP96" i="7" s="1"/>
  <c r="CI101" i="8"/>
  <c r="CO96" i="7" s="1"/>
  <c r="CJ100" i="8"/>
  <c r="CP95" i="7" s="1"/>
  <c r="CI100" i="8"/>
  <c r="CO95" i="7" s="1"/>
  <c r="CJ99" i="8"/>
  <c r="CP94" i="7" s="1"/>
  <c r="CI99" i="8"/>
  <c r="CO94" i="7" s="1"/>
  <c r="CJ98" i="8"/>
  <c r="CP93" i="7" s="1"/>
  <c r="CI98" i="8"/>
  <c r="CO93" i="7" s="1"/>
  <c r="CJ97" i="8"/>
  <c r="CP92" i="7" s="1"/>
  <c r="CI97" i="8"/>
  <c r="CO92" i="7" s="1"/>
  <c r="CJ96" i="8"/>
  <c r="CP91" i="7" s="1"/>
  <c r="CI96" i="8"/>
  <c r="CO91" i="7" s="1"/>
  <c r="CJ95" i="8"/>
  <c r="CP90" i="7" s="1"/>
  <c r="CI95" i="8"/>
  <c r="CO90" i="7" s="1"/>
  <c r="CJ94" i="8"/>
  <c r="CP89" i="7" s="1"/>
  <c r="CI94" i="8"/>
  <c r="CO89" i="7" s="1"/>
  <c r="CJ93" i="8"/>
  <c r="CP88" i="7" s="1"/>
  <c r="CI93" i="8"/>
  <c r="CO88" i="7" s="1"/>
  <c r="CJ92" i="8"/>
  <c r="CP87" i="7" s="1"/>
  <c r="CI92" i="8"/>
  <c r="CO87" i="7" s="1"/>
  <c r="CJ91" i="8"/>
  <c r="CP86" i="7" s="1"/>
  <c r="CI91" i="8"/>
  <c r="CO86" i="7" s="1"/>
  <c r="CJ90" i="8"/>
  <c r="CP85" i="7" s="1"/>
  <c r="CI90" i="8"/>
  <c r="CO85" i="7" s="1"/>
  <c r="CJ89" i="8"/>
  <c r="CP84" i="7" s="1"/>
  <c r="CI89" i="8"/>
  <c r="CO84" i="7" s="1"/>
  <c r="CJ88" i="8"/>
  <c r="CP83" i="7" s="1"/>
  <c r="CI88" i="8"/>
  <c r="CO83" i="7" s="1"/>
  <c r="CJ87" i="8"/>
  <c r="CP82" i="7" s="1"/>
  <c r="CI87" i="8"/>
  <c r="CO82" i="7" s="1"/>
  <c r="CJ86" i="8"/>
  <c r="CP81" i="7" s="1"/>
  <c r="CI86" i="8"/>
  <c r="CO81" i="7" s="1"/>
  <c r="CJ85" i="8"/>
  <c r="CP80" i="7" s="1"/>
  <c r="CI85" i="8"/>
  <c r="CO80" i="7" s="1"/>
  <c r="CJ84" i="8"/>
  <c r="CP79" i="7" s="1"/>
  <c r="CI84" i="8"/>
  <c r="CO79" i="7" s="1"/>
  <c r="CJ83" i="8"/>
  <c r="CP78" i="7" s="1"/>
  <c r="CI83" i="8"/>
  <c r="CO78" i="7" s="1"/>
  <c r="CJ82" i="8"/>
  <c r="CP77" i="7" s="1"/>
  <c r="CI82" i="8"/>
  <c r="CO77" i="7" s="1"/>
  <c r="CJ81" i="8"/>
  <c r="CP76" i="7" s="1"/>
  <c r="CI81" i="8"/>
  <c r="CO76" i="7" s="1"/>
  <c r="CJ80" i="8"/>
  <c r="CP75" i="7" s="1"/>
  <c r="CI80" i="8"/>
  <c r="CO75" i="7" s="1"/>
  <c r="CJ79" i="8"/>
  <c r="CP74" i="7" s="1"/>
  <c r="CI79" i="8"/>
  <c r="CO74" i="7" s="1"/>
  <c r="CJ78" i="8"/>
  <c r="CP73" i="7" s="1"/>
  <c r="CI78" i="8"/>
  <c r="CO73" i="7" s="1"/>
  <c r="CJ77" i="8"/>
  <c r="CP72" i="7" s="1"/>
  <c r="CI77" i="8"/>
  <c r="CO72" i="7" s="1"/>
  <c r="CJ76" i="8"/>
  <c r="CP71" i="7" s="1"/>
  <c r="CI76" i="8"/>
  <c r="CO71" i="7" s="1"/>
  <c r="CJ75" i="8"/>
  <c r="CP70" i="7" s="1"/>
  <c r="CI75" i="8"/>
  <c r="CO70" i="7" s="1"/>
  <c r="CJ74" i="8"/>
  <c r="CP69" i="7" s="1"/>
  <c r="CI74" i="8"/>
  <c r="CO69" i="7" s="1"/>
  <c r="CJ73" i="8"/>
  <c r="CP68" i="7" s="1"/>
  <c r="CI73" i="8"/>
  <c r="CO68" i="7" s="1"/>
  <c r="CJ72" i="8"/>
  <c r="CP67" i="7" s="1"/>
  <c r="CI72" i="8"/>
  <c r="CO67" i="7" s="1"/>
  <c r="CJ71" i="8"/>
  <c r="CP66" i="7" s="1"/>
  <c r="CI71" i="8"/>
  <c r="CO66" i="7" s="1"/>
  <c r="CJ70" i="8"/>
  <c r="CP65" i="7" s="1"/>
  <c r="CI70" i="8"/>
  <c r="CO65" i="7" s="1"/>
  <c r="CJ69" i="8"/>
  <c r="CP64" i="7" s="1"/>
  <c r="CI69" i="8"/>
  <c r="CO64" i="7" s="1"/>
  <c r="CJ68" i="8"/>
  <c r="CP63" i="7" s="1"/>
  <c r="CI68" i="8"/>
  <c r="CO63" i="7" s="1"/>
  <c r="CJ67" i="8"/>
  <c r="CP62" i="7" s="1"/>
  <c r="CI67" i="8"/>
  <c r="CO62" i="7" s="1"/>
  <c r="CJ66" i="8"/>
  <c r="CP61" i="7" s="1"/>
  <c r="CI66" i="8"/>
  <c r="CO61" i="7" s="1"/>
  <c r="CJ65" i="8"/>
  <c r="CP60" i="7" s="1"/>
  <c r="CI65" i="8"/>
  <c r="CO60" i="7" s="1"/>
  <c r="CJ64" i="8"/>
  <c r="CP59" i="7" s="1"/>
  <c r="CI64" i="8"/>
  <c r="CO59" i="7" s="1"/>
  <c r="CJ63" i="8"/>
  <c r="CP58" i="7" s="1"/>
  <c r="CI63" i="8"/>
  <c r="CO58" i="7" s="1"/>
  <c r="CJ62" i="8"/>
  <c r="CP57" i="7" s="1"/>
  <c r="CI62" i="8"/>
  <c r="CO57" i="7" s="1"/>
  <c r="CJ61" i="8"/>
  <c r="CP56" i="7" s="1"/>
  <c r="CI61" i="8"/>
  <c r="CO56" i="7" s="1"/>
  <c r="CJ60" i="8"/>
  <c r="CP55" i="7" s="1"/>
  <c r="CI60" i="8"/>
  <c r="CO55" i="7" s="1"/>
  <c r="CJ59" i="8"/>
  <c r="CP54" i="7" s="1"/>
  <c r="CI59" i="8"/>
  <c r="CO54" i="7" s="1"/>
  <c r="CJ58" i="8"/>
  <c r="CP53" i="7" s="1"/>
  <c r="CI58" i="8"/>
  <c r="CO53" i="7" s="1"/>
  <c r="CJ57" i="8"/>
  <c r="CP52" i="7" s="1"/>
  <c r="CI57" i="8"/>
  <c r="CO52" i="7" s="1"/>
  <c r="CJ56" i="8"/>
  <c r="CP51" i="7" s="1"/>
  <c r="CI56" i="8"/>
  <c r="CO51" i="7" s="1"/>
  <c r="CJ55" i="8"/>
  <c r="CP50" i="7" s="1"/>
  <c r="CI55" i="8"/>
  <c r="CO50" i="7" s="1"/>
  <c r="CJ54" i="8"/>
  <c r="CP49" i="7" s="1"/>
  <c r="CI54" i="8"/>
  <c r="CO49" i="7" s="1"/>
  <c r="CJ53" i="8"/>
  <c r="CP48" i="7" s="1"/>
  <c r="CI53" i="8"/>
  <c r="CO48" i="7" s="1"/>
  <c r="CJ52" i="8"/>
  <c r="CP47" i="7" s="1"/>
  <c r="CI52" i="8"/>
  <c r="CO47" i="7" s="1"/>
  <c r="CJ50" i="8"/>
  <c r="CP45" i="7" s="1"/>
  <c r="CI50" i="8"/>
  <c r="CO45" i="7" s="1"/>
  <c r="CJ49" i="8"/>
  <c r="CP44" i="7" s="1"/>
  <c r="CI49" i="8"/>
  <c r="CO44" i="7" s="1"/>
  <c r="CJ48" i="8"/>
  <c r="CP43" i="7" s="1"/>
  <c r="CI48" i="8"/>
  <c r="CO43" i="7" s="1"/>
  <c r="CJ47" i="8"/>
  <c r="CP42" i="7" s="1"/>
  <c r="CI47" i="8"/>
  <c r="CO42" i="7" s="1"/>
  <c r="CJ46" i="8"/>
  <c r="CP41" i="7" s="1"/>
  <c r="CI46" i="8"/>
  <c r="CO41" i="7" s="1"/>
  <c r="CJ45" i="8"/>
  <c r="CP40" i="7" s="1"/>
  <c r="CI45" i="8"/>
  <c r="CO40" i="7" s="1"/>
  <c r="CJ44" i="8"/>
  <c r="CP39" i="7" s="1"/>
  <c r="CI44" i="8"/>
  <c r="CO39" i="7" s="1"/>
  <c r="CJ43" i="8"/>
  <c r="CP38" i="7" s="1"/>
  <c r="CI43" i="8"/>
  <c r="CO38" i="7" s="1"/>
  <c r="CJ42" i="8"/>
  <c r="CP37" i="7" s="1"/>
  <c r="CI42" i="8"/>
  <c r="CO37" i="7" s="1"/>
  <c r="CJ41" i="8"/>
  <c r="CP36" i="7" s="1"/>
  <c r="CI41" i="8"/>
  <c r="CO36" i="7" s="1"/>
  <c r="CJ40" i="8"/>
  <c r="CP35" i="7" s="1"/>
  <c r="CI40" i="8"/>
  <c r="CO35" i="7" s="1"/>
  <c r="CJ39" i="8"/>
  <c r="CP34" i="7" s="1"/>
  <c r="CI39" i="8"/>
  <c r="CO34" i="7" s="1"/>
  <c r="CJ38" i="8"/>
  <c r="CP33" i="7" s="1"/>
  <c r="CI38" i="8"/>
  <c r="CO33" i="7" s="1"/>
  <c r="CJ37" i="8"/>
  <c r="CP32" i="7" s="1"/>
  <c r="CI37" i="8"/>
  <c r="CO32" i="7" s="1"/>
  <c r="CJ36" i="8"/>
  <c r="CP31" i="7" s="1"/>
  <c r="CI36" i="8"/>
  <c r="CO31" i="7" s="1"/>
  <c r="CJ35" i="8"/>
  <c r="CP30" i="7" s="1"/>
  <c r="CI35" i="8"/>
  <c r="CO30" i="7" s="1"/>
  <c r="CJ34" i="8"/>
  <c r="CP29" i="7" s="1"/>
  <c r="CI34" i="8"/>
  <c r="CO29" i="7" s="1"/>
  <c r="CJ33" i="8"/>
  <c r="CP28" i="7" s="1"/>
  <c r="CI33" i="8"/>
  <c r="CO28" i="7" s="1"/>
  <c r="CJ32" i="8"/>
  <c r="CP27" i="7" s="1"/>
  <c r="CI32" i="8"/>
  <c r="CO27" i="7" s="1"/>
  <c r="CJ31" i="8"/>
  <c r="CP26" i="7" s="1"/>
  <c r="CI31" i="8"/>
  <c r="CO26" i="7" s="1"/>
  <c r="CJ30" i="8"/>
  <c r="CP25" i="7" s="1"/>
  <c r="CI30" i="8"/>
  <c r="CO25" i="7" s="1"/>
  <c r="CJ29" i="8"/>
  <c r="CP24" i="7" s="1"/>
  <c r="CI29" i="8"/>
  <c r="CO24" i="7" s="1"/>
  <c r="CJ28" i="8"/>
  <c r="CP23" i="7" s="1"/>
  <c r="CI28" i="8"/>
  <c r="CO23" i="7" s="1"/>
  <c r="CJ27" i="8"/>
  <c r="CP22" i="7" s="1"/>
  <c r="CI27" i="8"/>
  <c r="CO22" i="7" s="1"/>
  <c r="CJ26" i="8"/>
  <c r="CP21" i="7" s="1"/>
  <c r="CI26" i="8"/>
  <c r="CO21" i="7" s="1"/>
  <c r="CJ25" i="8"/>
  <c r="CP20" i="7" s="1"/>
  <c r="CI25" i="8"/>
  <c r="CO20" i="7" s="1"/>
  <c r="CI24" i="8"/>
  <c r="CO19" i="7" s="1"/>
  <c r="CJ23" i="8"/>
  <c r="CP18" i="7" s="1"/>
  <c r="CI23" i="8"/>
  <c r="CO18" i="7" s="1"/>
  <c r="CJ22" i="8"/>
  <c r="CP17" i="7" s="1"/>
  <c r="CI22" i="8"/>
  <c r="CO17" i="7" s="1"/>
  <c r="CJ21" i="8"/>
  <c r="CP16" i="7" s="1"/>
  <c r="CI21" i="8"/>
  <c r="CO16" i="7" s="1"/>
  <c r="CJ20" i="8"/>
  <c r="CP15" i="7" s="1"/>
  <c r="CI20" i="8"/>
  <c r="CO15" i="7" s="1"/>
  <c r="CI19" i="8"/>
  <c r="CO14" i="7" s="1"/>
  <c r="CJ18" i="8"/>
  <c r="CP13" i="7" s="1"/>
  <c r="CI18" i="8"/>
  <c r="CO13" i="7" s="1"/>
  <c r="CJ17" i="8"/>
  <c r="CP12" i="7" s="1"/>
  <c r="CI17" i="8"/>
  <c r="CO12" i="7" s="1"/>
  <c r="CI16" i="8"/>
  <c r="CO11" i="7" s="1"/>
  <c r="CC175" i="8"/>
  <c r="CI170" i="7" s="1"/>
  <c r="CB175" i="8"/>
  <c r="CH170" i="7" s="1"/>
  <c r="CC174" i="8"/>
  <c r="CI169" i="7" s="1"/>
  <c r="CB174" i="8"/>
  <c r="CH169" i="7" s="1"/>
  <c r="CC173" i="8"/>
  <c r="CI168" i="7" s="1"/>
  <c r="CB173" i="8"/>
  <c r="CH168" i="7" s="1"/>
  <c r="CC172" i="8"/>
  <c r="CI167" i="7" s="1"/>
  <c r="CB172" i="8"/>
  <c r="CH167" i="7" s="1"/>
  <c r="CC171" i="8"/>
  <c r="CI166" i="7" s="1"/>
  <c r="CB171" i="8"/>
  <c r="CH166" i="7" s="1"/>
  <c r="CC170" i="8"/>
  <c r="CI165" i="7" s="1"/>
  <c r="CB170" i="8"/>
  <c r="CH165" i="7" s="1"/>
  <c r="CC169" i="8"/>
  <c r="CI164" i="7" s="1"/>
  <c r="CB169" i="8"/>
  <c r="CH164" i="7" s="1"/>
  <c r="CC168" i="8"/>
  <c r="CI163" i="7" s="1"/>
  <c r="CB168" i="8"/>
  <c r="CH163" i="7" s="1"/>
  <c r="CC167" i="8"/>
  <c r="CI162" i="7" s="1"/>
  <c r="CB167" i="8"/>
  <c r="CH162" i="7" s="1"/>
  <c r="CC166" i="8"/>
  <c r="CI161" i="7" s="1"/>
  <c r="CB166" i="8"/>
  <c r="CH161" i="7" s="1"/>
  <c r="CC165" i="8"/>
  <c r="CI160" i="7" s="1"/>
  <c r="CB165" i="8"/>
  <c r="CH160" i="7" s="1"/>
  <c r="CC164" i="8"/>
  <c r="CI159" i="7" s="1"/>
  <c r="CB164" i="8"/>
  <c r="CH159" i="7" s="1"/>
  <c r="CC163" i="8"/>
  <c r="CI158" i="7" s="1"/>
  <c r="CB163" i="8"/>
  <c r="CH158" i="7" s="1"/>
  <c r="CC162" i="8"/>
  <c r="CI157" i="7" s="1"/>
  <c r="CB162" i="8"/>
  <c r="CH157" i="7" s="1"/>
  <c r="CC161" i="8"/>
  <c r="CI156" i="7" s="1"/>
  <c r="CB161" i="8"/>
  <c r="CH156" i="7" s="1"/>
  <c r="CC160" i="8"/>
  <c r="CI155" i="7" s="1"/>
  <c r="CB160" i="8"/>
  <c r="CH155" i="7" s="1"/>
  <c r="CC159" i="8"/>
  <c r="CI154" i="7" s="1"/>
  <c r="CB159" i="8"/>
  <c r="CH154" i="7" s="1"/>
  <c r="CC158" i="8"/>
  <c r="CI153" i="7" s="1"/>
  <c r="CB158" i="8"/>
  <c r="CH153" i="7" s="1"/>
  <c r="CC157" i="8"/>
  <c r="CI152" i="7" s="1"/>
  <c r="CB157" i="8"/>
  <c r="CH152" i="7" s="1"/>
  <c r="CC156" i="8"/>
  <c r="CI151" i="7" s="1"/>
  <c r="CB156" i="8"/>
  <c r="CH151" i="7" s="1"/>
  <c r="CC155" i="8"/>
  <c r="CI150" i="7" s="1"/>
  <c r="CB155" i="8"/>
  <c r="CH150" i="7" s="1"/>
  <c r="CC154" i="8"/>
  <c r="CI149" i="7" s="1"/>
  <c r="CB154" i="8"/>
  <c r="CH149" i="7" s="1"/>
  <c r="CC153" i="8"/>
  <c r="CI148" i="7" s="1"/>
  <c r="CB153" i="8"/>
  <c r="CH148" i="7" s="1"/>
  <c r="CC152" i="8"/>
  <c r="CI147" i="7" s="1"/>
  <c r="CB152" i="8"/>
  <c r="CH147" i="7" s="1"/>
  <c r="CC151" i="8"/>
  <c r="CI146" i="7" s="1"/>
  <c r="CB151" i="8"/>
  <c r="CH146" i="7" s="1"/>
  <c r="CC150" i="8"/>
  <c r="CI145" i="7" s="1"/>
  <c r="CB150" i="8"/>
  <c r="CH145" i="7" s="1"/>
  <c r="CC149" i="8"/>
  <c r="CI144" i="7" s="1"/>
  <c r="CB149" i="8"/>
  <c r="CH144" i="7" s="1"/>
  <c r="CC148" i="8"/>
  <c r="CI143" i="7" s="1"/>
  <c r="CB148" i="8"/>
  <c r="CH143" i="7" s="1"/>
  <c r="CC147" i="8"/>
  <c r="CI142" i="7" s="1"/>
  <c r="CB147" i="8"/>
  <c r="CH142" i="7" s="1"/>
  <c r="CC146" i="8"/>
  <c r="CI141" i="7" s="1"/>
  <c r="CB146" i="8"/>
  <c r="CH141" i="7" s="1"/>
  <c r="CC145" i="8"/>
  <c r="CI140" i="7" s="1"/>
  <c r="CB145" i="8"/>
  <c r="CH140" i="7" s="1"/>
  <c r="CC144" i="8"/>
  <c r="CI139" i="7" s="1"/>
  <c r="CB144" i="8"/>
  <c r="CH139" i="7" s="1"/>
  <c r="CC143" i="8"/>
  <c r="CI138" i="7" s="1"/>
  <c r="CB143" i="8"/>
  <c r="CH138" i="7" s="1"/>
  <c r="CC142" i="8"/>
  <c r="CI137" i="7" s="1"/>
  <c r="CB142" i="8"/>
  <c r="CH137" i="7" s="1"/>
  <c r="CC141" i="8"/>
  <c r="CI136" i="7" s="1"/>
  <c r="CB141" i="8"/>
  <c r="CH136" i="7" s="1"/>
  <c r="CC140" i="8"/>
  <c r="CI135" i="7" s="1"/>
  <c r="CB140" i="8"/>
  <c r="CH135" i="7" s="1"/>
  <c r="CC139" i="8"/>
  <c r="CI134" i="7" s="1"/>
  <c r="CB139" i="8"/>
  <c r="CH134" i="7" s="1"/>
  <c r="CC138" i="8"/>
  <c r="CI133" i="7" s="1"/>
  <c r="CB138" i="8"/>
  <c r="CH133" i="7" s="1"/>
  <c r="CC137" i="8"/>
  <c r="CI132" i="7" s="1"/>
  <c r="CB137" i="8"/>
  <c r="CH132" i="7" s="1"/>
  <c r="CC136" i="8"/>
  <c r="CI131" i="7" s="1"/>
  <c r="CB136" i="8"/>
  <c r="CH131" i="7" s="1"/>
  <c r="CC135" i="8"/>
  <c r="CI130" i="7" s="1"/>
  <c r="CB135" i="8"/>
  <c r="CH130" i="7" s="1"/>
  <c r="CC134" i="8"/>
  <c r="CI129" i="7" s="1"/>
  <c r="CB134" i="8"/>
  <c r="CH129" i="7" s="1"/>
  <c r="CC133" i="8"/>
  <c r="CI128" i="7" s="1"/>
  <c r="CB133" i="8"/>
  <c r="CH128" i="7" s="1"/>
  <c r="CC132" i="8"/>
  <c r="CI127" i="7" s="1"/>
  <c r="CB132" i="8"/>
  <c r="CH127" i="7" s="1"/>
  <c r="CC131" i="8"/>
  <c r="CI126" i="7" s="1"/>
  <c r="CB131" i="8"/>
  <c r="CH126" i="7" s="1"/>
  <c r="CC130" i="8"/>
  <c r="CI125" i="7" s="1"/>
  <c r="CB130" i="8"/>
  <c r="CH125" i="7" s="1"/>
  <c r="CC129" i="8"/>
  <c r="CI124" i="7" s="1"/>
  <c r="CB129" i="8"/>
  <c r="CH124" i="7" s="1"/>
  <c r="CC128" i="8"/>
  <c r="CI123" i="7" s="1"/>
  <c r="CB128" i="8"/>
  <c r="CH123" i="7" s="1"/>
  <c r="CC127" i="8"/>
  <c r="CI122" i="7" s="1"/>
  <c r="CB127" i="8"/>
  <c r="CH122" i="7" s="1"/>
  <c r="CC126" i="8"/>
  <c r="CI121" i="7" s="1"/>
  <c r="CB126" i="8"/>
  <c r="CH121" i="7" s="1"/>
  <c r="CC125" i="8"/>
  <c r="CI120" i="7" s="1"/>
  <c r="CB125" i="8"/>
  <c r="CH120" i="7" s="1"/>
  <c r="CC124" i="8"/>
  <c r="CI119" i="7" s="1"/>
  <c r="CB124" i="8"/>
  <c r="CH119" i="7" s="1"/>
  <c r="CC123" i="8"/>
  <c r="CI118" i="7" s="1"/>
  <c r="CB123" i="8"/>
  <c r="CH118" i="7" s="1"/>
  <c r="CC122" i="8"/>
  <c r="CI117" i="7" s="1"/>
  <c r="CB122" i="8"/>
  <c r="CH117" i="7" s="1"/>
  <c r="CC121" i="8"/>
  <c r="CI116" i="7" s="1"/>
  <c r="CB121" i="8"/>
  <c r="CH116" i="7" s="1"/>
  <c r="CC120" i="8"/>
  <c r="CI115" i="7" s="1"/>
  <c r="CB120" i="8"/>
  <c r="CH115" i="7" s="1"/>
  <c r="CC119" i="8"/>
  <c r="CI114" i="7" s="1"/>
  <c r="CB119" i="8"/>
  <c r="CH114" i="7" s="1"/>
  <c r="CC118" i="8"/>
  <c r="CI113" i="7" s="1"/>
  <c r="CB118" i="8"/>
  <c r="CH113" i="7" s="1"/>
  <c r="CC117" i="8"/>
  <c r="CI112" i="7" s="1"/>
  <c r="CB117" i="8"/>
  <c r="CH112" i="7" s="1"/>
  <c r="CC116" i="8"/>
  <c r="CI111" i="7" s="1"/>
  <c r="CB116" i="8"/>
  <c r="CH111" i="7" s="1"/>
  <c r="CC115" i="8"/>
  <c r="CI110" i="7" s="1"/>
  <c r="CB115" i="8"/>
  <c r="CH110" i="7" s="1"/>
  <c r="CC114" i="8"/>
  <c r="CI109" i="7" s="1"/>
  <c r="CB114" i="8"/>
  <c r="CH109" i="7" s="1"/>
  <c r="CC113" i="8"/>
  <c r="CI108" i="7" s="1"/>
  <c r="CB113" i="8"/>
  <c r="CH108" i="7" s="1"/>
  <c r="CC112" i="8"/>
  <c r="CI107" i="7" s="1"/>
  <c r="CB112" i="8"/>
  <c r="CH107" i="7" s="1"/>
  <c r="CC111" i="8"/>
  <c r="CI106" i="7" s="1"/>
  <c r="CB111" i="8"/>
  <c r="CH106" i="7" s="1"/>
  <c r="CC110" i="8"/>
  <c r="CI105" i="7" s="1"/>
  <c r="CB110" i="8"/>
  <c r="CH105" i="7" s="1"/>
  <c r="CC109" i="8"/>
  <c r="CI104" i="7" s="1"/>
  <c r="CB109" i="8"/>
  <c r="CH104" i="7" s="1"/>
  <c r="CC108" i="8"/>
  <c r="CI103" i="7" s="1"/>
  <c r="CB108" i="8"/>
  <c r="CH103" i="7" s="1"/>
  <c r="CC107" i="8"/>
  <c r="CI102" i="7" s="1"/>
  <c r="CB107" i="8"/>
  <c r="CH102" i="7" s="1"/>
  <c r="CC106" i="8"/>
  <c r="CI101" i="7" s="1"/>
  <c r="CB106" i="8"/>
  <c r="CH101" i="7" s="1"/>
  <c r="CC105" i="8"/>
  <c r="CI100" i="7" s="1"/>
  <c r="CB105" i="8"/>
  <c r="CH100" i="7" s="1"/>
  <c r="CC104" i="8"/>
  <c r="CI99" i="7" s="1"/>
  <c r="CB104" i="8"/>
  <c r="CH99" i="7" s="1"/>
  <c r="CC103" i="8"/>
  <c r="CI98" i="7" s="1"/>
  <c r="CB103" i="8"/>
  <c r="CH98" i="7" s="1"/>
  <c r="CC102" i="8"/>
  <c r="CI97" i="7" s="1"/>
  <c r="CB102" i="8"/>
  <c r="CH97" i="7" s="1"/>
  <c r="CC101" i="8"/>
  <c r="CI96" i="7" s="1"/>
  <c r="CB101" i="8"/>
  <c r="CH96" i="7" s="1"/>
  <c r="CC100" i="8"/>
  <c r="CI95" i="7" s="1"/>
  <c r="CB100" i="8"/>
  <c r="CH95" i="7" s="1"/>
  <c r="CC99" i="8"/>
  <c r="CI94" i="7" s="1"/>
  <c r="CB99" i="8"/>
  <c r="CH94" i="7" s="1"/>
  <c r="CC98" i="8"/>
  <c r="CI93" i="7" s="1"/>
  <c r="CB98" i="8"/>
  <c r="CH93" i="7" s="1"/>
  <c r="CC97" i="8"/>
  <c r="CI92" i="7" s="1"/>
  <c r="CB97" i="8"/>
  <c r="CH92" i="7" s="1"/>
  <c r="CC96" i="8"/>
  <c r="CI91" i="7" s="1"/>
  <c r="CB96" i="8"/>
  <c r="CH91" i="7" s="1"/>
  <c r="CC95" i="8"/>
  <c r="CI90" i="7" s="1"/>
  <c r="CB95" i="8"/>
  <c r="CH90" i="7" s="1"/>
  <c r="CC94" i="8"/>
  <c r="CI89" i="7" s="1"/>
  <c r="CB94" i="8"/>
  <c r="CH89" i="7" s="1"/>
  <c r="CC93" i="8"/>
  <c r="CI88" i="7" s="1"/>
  <c r="CB93" i="8"/>
  <c r="CH88" i="7" s="1"/>
  <c r="CC92" i="8"/>
  <c r="CI87" i="7" s="1"/>
  <c r="CB92" i="8"/>
  <c r="CH87" i="7" s="1"/>
  <c r="CC91" i="8"/>
  <c r="CI86" i="7" s="1"/>
  <c r="CB91" i="8"/>
  <c r="CH86" i="7" s="1"/>
  <c r="CC90" i="8"/>
  <c r="CI85" i="7" s="1"/>
  <c r="CB90" i="8"/>
  <c r="CH85" i="7" s="1"/>
  <c r="CC89" i="8"/>
  <c r="CI84" i="7" s="1"/>
  <c r="CB89" i="8"/>
  <c r="CH84" i="7" s="1"/>
  <c r="CC88" i="8"/>
  <c r="CI83" i="7" s="1"/>
  <c r="CB88" i="8"/>
  <c r="CH83" i="7" s="1"/>
  <c r="CC87" i="8"/>
  <c r="CI82" i="7" s="1"/>
  <c r="CB87" i="8"/>
  <c r="CH82" i="7" s="1"/>
  <c r="CC86" i="8"/>
  <c r="CI81" i="7" s="1"/>
  <c r="CB86" i="8"/>
  <c r="CH81" i="7" s="1"/>
  <c r="CC85" i="8"/>
  <c r="CI80" i="7" s="1"/>
  <c r="CB85" i="8"/>
  <c r="CH80" i="7" s="1"/>
  <c r="CC84" i="8"/>
  <c r="CI79" i="7" s="1"/>
  <c r="CB84" i="8"/>
  <c r="CH79" i="7" s="1"/>
  <c r="CC83" i="8"/>
  <c r="CI78" i="7" s="1"/>
  <c r="CB83" i="8"/>
  <c r="CH78" i="7" s="1"/>
  <c r="CC82" i="8"/>
  <c r="CI77" i="7" s="1"/>
  <c r="CB82" i="8"/>
  <c r="CH77" i="7" s="1"/>
  <c r="CC81" i="8"/>
  <c r="CI76" i="7" s="1"/>
  <c r="CB81" i="8"/>
  <c r="CH76" i="7" s="1"/>
  <c r="CC80" i="8"/>
  <c r="CI75" i="7" s="1"/>
  <c r="CB80" i="8"/>
  <c r="CH75" i="7" s="1"/>
  <c r="CC79" i="8"/>
  <c r="CI74" i="7" s="1"/>
  <c r="CB79" i="8"/>
  <c r="CH74" i="7" s="1"/>
  <c r="CC78" i="8"/>
  <c r="CI73" i="7" s="1"/>
  <c r="CB78" i="8"/>
  <c r="CH73" i="7" s="1"/>
  <c r="CC77" i="8"/>
  <c r="CI72" i="7" s="1"/>
  <c r="CB77" i="8"/>
  <c r="CH72" i="7" s="1"/>
  <c r="CC76" i="8"/>
  <c r="CI71" i="7" s="1"/>
  <c r="CB76" i="8"/>
  <c r="CH71" i="7" s="1"/>
  <c r="CC75" i="8"/>
  <c r="CI70" i="7" s="1"/>
  <c r="CB75" i="8"/>
  <c r="CH70" i="7" s="1"/>
  <c r="CC74" i="8"/>
  <c r="CI69" i="7" s="1"/>
  <c r="CB74" i="8"/>
  <c r="CH69" i="7" s="1"/>
  <c r="CC73" i="8"/>
  <c r="CI68" i="7" s="1"/>
  <c r="CB73" i="8"/>
  <c r="CH68" i="7" s="1"/>
  <c r="CC72" i="8"/>
  <c r="CI67" i="7" s="1"/>
  <c r="CB72" i="8"/>
  <c r="CH67" i="7" s="1"/>
  <c r="CC71" i="8"/>
  <c r="CI66" i="7" s="1"/>
  <c r="CB71" i="8"/>
  <c r="CH66" i="7" s="1"/>
  <c r="CC70" i="8"/>
  <c r="CI65" i="7" s="1"/>
  <c r="CB70" i="8"/>
  <c r="CH65" i="7" s="1"/>
  <c r="CC69" i="8"/>
  <c r="CI64" i="7" s="1"/>
  <c r="CB69" i="8"/>
  <c r="CH64" i="7" s="1"/>
  <c r="CC68" i="8"/>
  <c r="CI63" i="7" s="1"/>
  <c r="CB68" i="8"/>
  <c r="CH63" i="7" s="1"/>
  <c r="CC67" i="8"/>
  <c r="CI62" i="7" s="1"/>
  <c r="CB67" i="8"/>
  <c r="CH62" i="7" s="1"/>
  <c r="CC66" i="8"/>
  <c r="CI61" i="7" s="1"/>
  <c r="CB66" i="8"/>
  <c r="CH61" i="7" s="1"/>
  <c r="CC65" i="8"/>
  <c r="CI60" i="7" s="1"/>
  <c r="CB65" i="8"/>
  <c r="CH60" i="7" s="1"/>
  <c r="CC64" i="8"/>
  <c r="CI59" i="7" s="1"/>
  <c r="CB64" i="8"/>
  <c r="CH59" i="7" s="1"/>
  <c r="CC63" i="8"/>
  <c r="CI58" i="7" s="1"/>
  <c r="CB63" i="8"/>
  <c r="CH58" i="7" s="1"/>
  <c r="CC62" i="8"/>
  <c r="CI57" i="7" s="1"/>
  <c r="CB62" i="8"/>
  <c r="CH57" i="7" s="1"/>
  <c r="CC61" i="8"/>
  <c r="CI56" i="7" s="1"/>
  <c r="CB61" i="8"/>
  <c r="CH56" i="7" s="1"/>
  <c r="CC60" i="8"/>
  <c r="CI55" i="7" s="1"/>
  <c r="CB60" i="8"/>
  <c r="CH55" i="7" s="1"/>
  <c r="CC59" i="8"/>
  <c r="CI54" i="7" s="1"/>
  <c r="CB59" i="8"/>
  <c r="CH54" i="7" s="1"/>
  <c r="CC58" i="8"/>
  <c r="CI53" i="7" s="1"/>
  <c r="CB58" i="8"/>
  <c r="CH53" i="7" s="1"/>
  <c r="CC57" i="8"/>
  <c r="CI52" i="7" s="1"/>
  <c r="CB57" i="8"/>
  <c r="CH52" i="7" s="1"/>
  <c r="CC56" i="8"/>
  <c r="CI51" i="7" s="1"/>
  <c r="CB56" i="8"/>
  <c r="CH51" i="7" s="1"/>
  <c r="CC55" i="8"/>
  <c r="CI50" i="7" s="1"/>
  <c r="CB55" i="8"/>
  <c r="CH50" i="7" s="1"/>
  <c r="CC54" i="8"/>
  <c r="CI49" i="7" s="1"/>
  <c r="CB54" i="8"/>
  <c r="CH49" i="7" s="1"/>
  <c r="CC53" i="8"/>
  <c r="CI48" i="7" s="1"/>
  <c r="CB53" i="8"/>
  <c r="CH48" i="7" s="1"/>
  <c r="CC52" i="8"/>
  <c r="CI47" i="7" s="1"/>
  <c r="CB52" i="8"/>
  <c r="CH47" i="7" s="1"/>
  <c r="CC50" i="8"/>
  <c r="CI45" i="7" s="1"/>
  <c r="CB50" i="8"/>
  <c r="CH45" i="7" s="1"/>
  <c r="CC49" i="8"/>
  <c r="CI44" i="7" s="1"/>
  <c r="CB49" i="8"/>
  <c r="CH44" i="7" s="1"/>
  <c r="CC48" i="8"/>
  <c r="CI43" i="7" s="1"/>
  <c r="CB48" i="8"/>
  <c r="CH43" i="7" s="1"/>
  <c r="CC47" i="8"/>
  <c r="CI42" i="7" s="1"/>
  <c r="CB47" i="8"/>
  <c r="CH42" i="7" s="1"/>
  <c r="CC46" i="8"/>
  <c r="CI41" i="7" s="1"/>
  <c r="CB46" i="8"/>
  <c r="CH41" i="7" s="1"/>
  <c r="CC45" i="8"/>
  <c r="CI40" i="7" s="1"/>
  <c r="CB45" i="8"/>
  <c r="CH40" i="7" s="1"/>
  <c r="CC44" i="8"/>
  <c r="CI39" i="7" s="1"/>
  <c r="CB44" i="8"/>
  <c r="CH39" i="7" s="1"/>
  <c r="CC43" i="8"/>
  <c r="CI38" i="7" s="1"/>
  <c r="CB43" i="8"/>
  <c r="CH38" i="7" s="1"/>
  <c r="CC42" i="8"/>
  <c r="CI37" i="7" s="1"/>
  <c r="CB42" i="8"/>
  <c r="CH37" i="7" s="1"/>
  <c r="CC41" i="8"/>
  <c r="CI36" i="7" s="1"/>
  <c r="CB41" i="8"/>
  <c r="CH36" i="7" s="1"/>
  <c r="CC40" i="8"/>
  <c r="CI35" i="7" s="1"/>
  <c r="CB40" i="8"/>
  <c r="CH35" i="7" s="1"/>
  <c r="CC39" i="8"/>
  <c r="CI34" i="7" s="1"/>
  <c r="CB39" i="8"/>
  <c r="CH34" i="7" s="1"/>
  <c r="CC38" i="8"/>
  <c r="CI33" i="7" s="1"/>
  <c r="CB38" i="8"/>
  <c r="CH33" i="7" s="1"/>
  <c r="CC37" i="8"/>
  <c r="CI32" i="7" s="1"/>
  <c r="CB37" i="8"/>
  <c r="CH32" i="7" s="1"/>
  <c r="CC36" i="8"/>
  <c r="CI31" i="7" s="1"/>
  <c r="CB36" i="8"/>
  <c r="CH31" i="7" s="1"/>
  <c r="CC35" i="8"/>
  <c r="CI30" i="7" s="1"/>
  <c r="CB35" i="8"/>
  <c r="CH30" i="7" s="1"/>
  <c r="CC34" i="8"/>
  <c r="CI29" i="7" s="1"/>
  <c r="CB34" i="8"/>
  <c r="CH29" i="7" s="1"/>
  <c r="CC33" i="8"/>
  <c r="CI28" i="7" s="1"/>
  <c r="CB33" i="8"/>
  <c r="CH28" i="7" s="1"/>
  <c r="CC32" i="8"/>
  <c r="CI27" i="7" s="1"/>
  <c r="CB32" i="8"/>
  <c r="CH27" i="7" s="1"/>
  <c r="CC31" i="8"/>
  <c r="CI26" i="7" s="1"/>
  <c r="CB31" i="8"/>
  <c r="CH26" i="7" s="1"/>
  <c r="CC30" i="8"/>
  <c r="CI25" i="7" s="1"/>
  <c r="CB30" i="8"/>
  <c r="CH25" i="7" s="1"/>
  <c r="CC29" i="8"/>
  <c r="CI24" i="7" s="1"/>
  <c r="CB29" i="8"/>
  <c r="CH24" i="7" s="1"/>
  <c r="CC28" i="8"/>
  <c r="CI23" i="7" s="1"/>
  <c r="CB28" i="8"/>
  <c r="CH23" i="7" s="1"/>
  <c r="CC27" i="8"/>
  <c r="CI22" i="7" s="1"/>
  <c r="CB27" i="8"/>
  <c r="CH22" i="7" s="1"/>
  <c r="CC26" i="8"/>
  <c r="CI21" i="7" s="1"/>
  <c r="CB26" i="8"/>
  <c r="CH21" i="7" s="1"/>
  <c r="CC25" i="8"/>
  <c r="CI20" i="7" s="1"/>
  <c r="CB25" i="8"/>
  <c r="CH20" i="7" s="1"/>
  <c r="CB24" i="8"/>
  <c r="CH19" i="7" s="1"/>
  <c r="CC23" i="8"/>
  <c r="CI18" i="7" s="1"/>
  <c r="CB23" i="8"/>
  <c r="CH18" i="7" s="1"/>
  <c r="CC22" i="8"/>
  <c r="CI17" i="7" s="1"/>
  <c r="CB22" i="8"/>
  <c r="CH17" i="7" s="1"/>
  <c r="CC21" i="8"/>
  <c r="CI16" i="7" s="1"/>
  <c r="CB21" i="8"/>
  <c r="CH16" i="7" s="1"/>
  <c r="CC20" i="8"/>
  <c r="CI15" i="7" s="1"/>
  <c r="CB20" i="8"/>
  <c r="CH15" i="7" s="1"/>
  <c r="CB19" i="8"/>
  <c r="CH14" i="7" s="1"/>
  <c r="CC18" i="8"/>
  <c r="CI13" i="7" s="1"/>
  <c r="CB18" i="8"/>
  <c r="CH13" i="7" s="1"/>
  <c r="CC17" i="8"/>
  <c r="CI12" i="7" s="1"/>
  <c r="CB17" i="8"/>
  <c r="CH12" i="7" s="1"/>
  <c r="CB16" i="8"/>
  <c r="CH11" i="7" s="1"/>
  <c r="BV175" i="8"/>
  <c r="CB170" i="7" s="1"/>
  <c r="BV174" i="8"/>
  <c r="CB169" i="7" s="1"/>
  <c r="BV173" i="8"/>
  <c r="CB168" i="7" s="1"/>
  <c r="BV172" i="8"/>
  <c r="CB167" i="7" s="1"/>
  <c r="BV171" i="8"/>
  <c r="CB166" i="7" s="1"/>
  <c r="BV170" i="8"/>
  <c r="CB165" i="7" s="1"/>
  <c r="BV169" i="8"/>
  <c r="CB164" i="7" s="1"/>
  <c r="BV168" i="8"/>
  <c r="CB163" i="7" s="1"/>
  <c r="BV167" i="8"/>
  <c r="CB162" i="7" s="1"/>
  <c r="BV166" i="8"/>
  <c r="CB161" i="7" s="1"/>
  <c r="BV165" i="8"/>
  <c r="CB160" i="7" s="1"/>
  <c r="BV164" i="8"/>
  <c r="CB159" i="7" s="1"/>
  <c r="BV163" i="8"/>
  <c r="CB158" i="7" s="1"/>
  <c r="BV162" i="8"/>
  <c r="CB157" i="7" s="1"/>
  <c r="BV161" i="8"/>
  <c r="CB156" i="7" s="1"/>
  <c r="BV160" i="8"/>
  <c r="CB155" i="7" s="1"/>
  <c r="BV159" i="8"/>
  <c r="CB154" i="7" s="1"/>
  <c r="BV158" i="8"/>
  <c r="CB153" i="7" s="1"/>
  <c r="BV157" i="8"/>
  <c r="CB152" i="7" s="1"/>
  <c r="BV156" i="8"/>
  <c r="CB151" i="7" s="1"/>
  <c r="BV155" i="8"/>
  <c r="CB150" i="7" s="1"/>
  <c r="BV154" i="8"/>
  <c r="CB149" i="7" s="1"/>
  <c r="BV153" i="8"/>
  <c r="CB148" i="7" s="1"/>
  <c r="BV152" i="8"/>
  <c r="CB147" i="7" s="1"/>
  <c r="BV151" i="8"/>
  <c r="CB146" i="7" s="1"/>
  <c r="BV150" i="8"/>
  <c r="CB145" i="7" s="1"/>
  <c r="BV149" i="8"/>
  <c r="CB144" i="7" s="1"/>
  <c r="BV148" i="8"/>
  <c r="CB143" i="7" s="1"/>
  <c r="BV147" i="8"/>
  <c r="CB142" i="7" s="1"/>
  <c r="BV146" i="8"/>
  <c r="CB141" i="7" s="1"/>
  <c r="BV145" i="8"/>
  <c r="CB140" i="7" s="1"/>
  <c r="BV144" i="8"/>
  <c r="CB139" i="7" s="1"/>
  <c r="BV143" i="8"/>
  <c r="CB138" i="7" s="1"/>
  <c r="BV142" i="8"/>
  <c r="CB137" i="7" s="1"/>
  <c r="BV141" i="8"/>
  <c r="CB136" i="7" s="1"/>
  <c r="BV140" i="8"/>
  <c r="CB135" i="7" s="1"/>
  <c r="BV139" i="8"/>
  <c r="CB134" i="7" s="1"/>
  <c r="BV138" i="8"/>
  <c r="CB133" i="7" s="1"/>
  <c r="BV137" i="8"/>
  <c r="CB132" i="7" s="1"/>
  <c r="BV136" i="8"/>
  <c r="CB131" i="7" s="1"/>
  <c r="BV135" i="8"/>
  <c r="CB130" i="7" s="1"/>
  <c r="BV134" i="8"/>
  <c r="CB129" i="7" s="1"/>
  <c r="BV133" i="8"/>
  <c r="CB128" i="7" s="1"/>
  <c r="BV132" i="8"/>
  <c r="CB127" i="7" s="1"/>
  <c r="BV131" i="8"/>
  <c r="CB126" i="7" s="1"/>
  <c r="BV130" i="8"/>
  <c r="CB125" i="7" s="1"/>
  <c r="BV129" i="8"/>
  <c r="CB124" i="7" s="1"/>
  <c r="BV128" i="8"/>
  <c r="CB123" i="7" s="1"/>
  <c r="BV127" i="8"/>
  <c r="CB122" i="7" s="1"/>
  <c r="BV126" i="8"/>
  <c r="CB121" i="7" s="1"/>
  <c r="BV125" i="8"/>
  <c r="CB120" i="7" s="1"/>
  <c r="BV124" i="8"/>
  <c r="CB119" i="7" s="1"/>
  <c r="BV123" i="8"/>
  <c r="CB118" i="7" s="1"/>
  <c r="BV122" i="8"/>
  <c r="CB117" i="7" s="1"/>
  <c r="BV121" i="8"/>
  <c r="CB116" i="7" s="1"/>
  <c r="BV120" i="8"/>
  <c r="CB115" i="7" s="1"/>
  <c r="BV119" i="8"/>
  <c r="CB114" i="7" s="1"/>
  <c r="BV118" i="8"/>
  <c r="CB113" i="7" s="1"/>
  <c r="BV117" i="8"/>
  <c r="CB112" i="7" s="1"/>
  <c r="BV116" i="8"/>
  <c r="CB111" i="7" s="1"/>
  <c r="BV115" i="8"/>
  <c r="CB110" i="7" s="1"/>
  <c r="BV114" i="8"/>
  <c r="CB109" i="7" s="1"/>
  <c r="BV113" i="8"/>
  <c r="CB108" i="7" s="1"/>
  <c r="BV112" i="8"/>
  <c r="CB107" i="7" s="1"/>
  <c r="BV111" i="8"/>
  <c r="CB106" i="7" s="1"/>
  <c r="BV110" i="8"/>
  <c r="CB105" i="7" s="1"/>
  <c r="BV109" i="8"/>
  <c r="CB104" i="7" s="1"/>
  <c r="BV108" i="8"/>
  <c r="CB103" i="7" s="1"/>
  <c r="BV107" i="8"/>
  <c r="CB102" i="7" s="1"/>
  <c r="BV106" i="8"/>
  <c r="CB101" i="7" s="1"/>
  <c r="BV105" i="8"/>
  <c r="CB100" i="7" s="1"/>
  <c r="BV104" i="8"/>
  <c r="CB99" i="7" s="1"/>
  <c r="BV103" i="8"/>
  <c r="CB98" i="7" s="1"/>
  <c r="BV102" i="8"/>
  <c r="CB97" i="7" s="1"/>
  <c r="BV101" i="8"/>
  <c r="CB96" i="7" s="1"/>
  <c r="BV100" i="8"/>
  <c r="CB95" i="7" s="1"/>
  <c r="BV99" i="8"/>
  <c r="CB94" i="7" s="1"/>
  <c r="BV98" i="8"/>
  <c r="CB93" i="7" s="1"/>
  <c r="BV97" i="8"/>
  <c r="CB92" i="7" s="1"/>
  <c r="BV96" i="8"/>
  <c r="CB91" i="7" s="1"/>
  <c r="BV95" i="8"/>
  <c r="CB90" i="7" s="1"/>
  <c r="BV94" i="8"/>
  <c r="CB89" i="7" s="1"/>
  <c r="BV93" i="8"/>
  <c r="CB88" i="7" s="1"/>
  <c r="BV92" i="8"/>
  <c r="CB87" i="7" s="1"/>
  <c r="BV91" i="8"/>
  <c r="CB86" i="7" s="1"/>
  <c r="BV90" i="8"/>
  <c r="CB85" i="7" s="1"/>
  <c r="BV89" i="8"/>
  <c r="CB84" i="7" s="1"/>
  <c r="BV88" i="8"/>
  <c r="CB83" i="7" s="1"/>
  <c r="BV87" i="8"/>
  <c r="CB82" i="7" s="1"/>
  <c r="BV86" i="8"/>
  <c r="CB81" i="7" s="1"/>
  <c r="BV85" i="8"/>
  <c r="CB80" i="7" s="1"/>
  <c r="BV84" i="8"/>
  <c r="CB79" i="7" s="1"/>
  <c r="BV83" i="8"/>
  <c r="CB78" i="7" s="1"/>
  <c r="BV82" i="8"/>
  <c r="CB77" i="7" s="1"/>
  <c r="BV81" i="8"/>
  <c r="CB76" i="7" s="1"/>
  <c r="BV80" i="8"/>
  <c r="CB75" i="7" s="1"/>
  <c r="BV79" i="8"/>
  <c r="CB74" i="7" s="1"/>
  <c r="BV78" i="8"/>
  <c r="CB73" i="7" s="1"/>
  <c r="BV77" i="8"/>
  <c r="CB72" i="7" s="1"/>
  <c r="BV76" i="8"/>
  <c r="CB71" i="7" s="1"/>
  <c r="BV75" i="8"/>
  <c r="CB70" i="7" s="1"/>
  <c r="BV74" i="8"/>
  <c r="CB69" i="7" s="1"/>
  <c r="BV73" i="8"/>
  <c r="CB68" i="7" s="1"/>
  <c r="BV72" i="8"/>
  <c r="CB67" i="7" s="1"/>
  <c r="BV71" i="8"/>
  <c r="CB66" i="7" s="1"/>
  <c r="BV70" i="8"/>
  <c r="CB65" i="7" s="1"/>
  <c r="BV69" i="8"/>
  <c r="CB64" i="7" s="1"/>
  <c r="BV68" i="8"/>
  <c r="CB63" i="7" s="1"/>
  <c r="BV67" i="8"/>
  <c r="CB62" i="7" s="1"/>
  <c r="BV66" i="8"/>
  <c r="CB61" i="7" s="1"/>
  <c r="BV65" i="8"/>
  <c r="CB60" i="7" s="1"/>
  <c r="BV64" i="8"/>
  <c r="CB59" i="7" s="1"/>
  <c r="BV63" i="8"/>
  <c r="CB58" i="7" s="1"/>
  <c r="BV62" i="8"/>
  <c r="CB57" i="7" s="1"/>
  <c r="BV61" i="8"/>
  <c r="CB56" i="7" s="1"/>
  <c r="BV60" i="8"/>
  <c r="CB55" i="7" s="1"/>
  <c r="BV59" i="8"/>
  <c r="CB54" i="7" s="1"/>
  <c r="BV58" i="8"/>
  <c r="CB53" i="7" s="1"/>
  <c r="BV57" i="8"/>
  <c r="CB52" i="7" s="1"/>
  <c r="BV56" i="8"/>
  <c r="CB51" i="7" s="1"/>
  <c r="BV55" i="8"/>
  <c r="CB50" i="7" s="1"/>
  <c r="BV54" i="8"/>
  <c r="CB49" i="7" s="1"/>
  <c r="BV53" i="8"/>
  <c r="CB48" i="7" s="1"/>
  <c r="BV52" i="8"/>
  <c r="CB47" i="7" s="1"/>
  <c r="BV48" i="8"/>
  <c r="CB43" i="7" s="1"/>
  <c r="BV45" i="8"/>
  <c r="CB40" i="7" s="1"/>
  <c r="BV44" i="8"/>
  <c r="CB39" i="7" s="1"/>
  <c r="BV43" i="8"/>
  <c r="CB38" i="7" s="1"/>
  <c r="BV42" i="8"/>
  <c r="CB37" i="7" s="1"/>
  <c r="BV41" i="8"/>
  <c r="CB36" i="7" s="1"/>
  <c r="BV40" i="8"/>
  <c r="CB35" i="7" s="1"/>
  <c r="BV39" i="8"/>
  <c r="CB34" i="7" s="1"/>
  <c r="BV38" i="8"/>
  <c r="CB33" i="7" s="1"/>
  <c r="BV37" i="8"/>
  <c r="CB32" i="7" s="1"/>
  <c r="BV36" i="8"/>
  <c r="CB31" i="7" s="1"/>
  <c r="BV35" i="8"/>
  <c r="CB30" i="7" s="1"/>
  <c r="BV34" i="8"/>
  <c r="CB29" i="7" s="1"/>
  <c r="BV33" i="8"/>
  <c r="CB28" i="7" s="1"/>
  <c r="BV32" i="8"/>
  <c r="CB27" i="7" s="1"/>
  <c r="BV31" i="8"/>
  <c r="CB26" i="7" s="1"/>
  <c r="BV30" i="8"/>
  <c r="CB25" i="7" s="1"/>
  <c r="BV29" i="8"/>
  <c r="CB24" i="7" s="1"/>
  <c r="BV28" i="8"/>
  <c r="CB23" i="7" s="1"/>
  <c r="BV27" i="8"/>
  <c r="CB22" i="7" s="1"/>
  <c r="BV26" i="8"/>
  <c r="CB21" i="7" s="1"/>
  <c r="BV25" i="8"/>
  <c r="CB20" i="7" s="1"/>
  <c r="BV23" i="8"/>
  <c r="CB18" i="7" s="1"/>
  <c r="BV22" i="8"/>
  <c r="CB17" i="7" s="1"/>
  <c r="BV21" i="8"/>
  <c r="CB16" i="7" s="1"/>
  <c r="BV20" i="8"/>
  <c r="CB15" i="7" s="1"/>
  <c r="BV18" i="8"/>
  <c r="CB13" i="7" s="1"/>
  <c r="BV17" i="8"/>
  <c r="CB12" i="7" s="1"/>
  <c r="BU175" i="8"/>
  <c r="CA170" i="7" s="1"/>
  <c r="BU174" i="8"/>
  <c r="CA169" i="7" s="1"/>
  <c r="BU173" i="8"/>
  <c r="CA168" i="7" s="1"/>
  <c r="BU172" i="8"/>
  <c r="CA167" i="7" s="1"/>
  <c r="BU171" i="8"/>
  <c r="CA166" i="7" s="1"/>
  <c r="BU170" i="8"/>
  <c r="CA165" i="7" s="1"/>
  <c r="BU169" i="8"/>
  <c r="CA164" i="7" s="1"/>
  <c r="BU168" i="8"/>
  <c r="CA163" i="7" s="1"/>
  <c r="BU167" i="8"/>
  <c r="CA162" i="7" s="1"/>
  <c r="BU166" i="8"/>
  <c r="CA161" i="7" s="1"/>
  <c r="BU165" i="8"/>
  <c r="CA160" i="7" s="1"/>
  <c r="BU164" i="8"/>
  <c r="CA159" i="7" s="1"/>
  <c r="BU163" i="8"/>
  <c r="CA158" i="7" s="1"/>
  <c r="BU162" i="8"/>
  <c r="CA157" i="7" s="1"/>
  <c r="BU161" i="8"/>
  <c r="CA156" i="7" s="1"/>
  <c r="BU160" i="8"/>
  <c r="CA155" i="7" s="1"/>
  <c r="BU159" i="8"/>
  <c r="CA154" i="7" s="1"/>
  <c r="BU158" i="8"/>
  <c r="CA153" i="7" s="1"/>
  <c r="BU157" i="8"/>
  <c r="CA152" i="7" s="1"/>
  <c r="BU156" i="8"/>
  <c r="CA151" i="7" s="1"/>
  <c r="BU155" i="8"/>
  <c r="CA150" i="7" s="1"/>
  <c r="BU154" i="8"/>
  <c r="CA149" i="7" s="1"/>
  <c r="BU153" i="8"/>
  <c r="CA148" i="7" s="1"/>
  <c r="BU152" i="8"/>
  <c r="CA147" i="7" s="1"/>
  <c r="BU151" i="8"/>
  <c r="CA146" i="7" s="1"/>
  <c r="BU150" i="8"/>
  <c r="CA145" i="7" s="1"/>
  <c r="BU149" i="8"/>
  <c r="CA144" i="7" s="1"/>
  <c r="BU148" i="8"/>
  <c r="CA143" i="7" s="1"/>
  <c r="BU147" i="8"/>
  <c r="CA142" i="7" s="1"/>
  <c r="BU146" i="8"/>
  <c r="CA141" i="7" s="1"/>
  <c r="BU145" i="8"/>
  <c r="CA140" i="7" s="1"/>
  <c r="BU144" i="8"/>
  <c r="CA139" i="7" s="1"/>
  <c r="BU143" i="8"/>
  <c r="CA138" i="7" s="1"/>
  <c r="BU142" i="8"/>
  <c r="CA137" i="7" s="1"/>
  <c r="BU141" i="8"/>
  <c r="CA136" i="7" s="1"/>
  <c r="BU140" i="8"/>
  <c r="CA135" i="7" s="1"/>
  <c r="BU139" i="8"/>
  <c r="CA134" i="7" s="1"/>
  <c r="BU138" i="8"/>
  <c r="CA133" i="7" s="1"/>
  <c r="BU137" i="8"/>
  <c r="CA132" i="7" s="1"/>
  <c r="BU136" i="8"/>
  <c r="CA131" i="7" s="1"/>
  <c r="BU135" i="8"/>
  <c r="CA130" i="7" s="1"/>
  <c r="BU134" i="8"/>
  <c r="CA129" i="7" s="1"/>
  <c r="BU133" i="8"/>
  <c r="CA128" i="7" s="1"/>
  <c r="BU132" i="8"/>
  <c r="CA127" i="7" s="1"/>
  <c r="BU131" i="8"/>
  <c r="CA126" i="7" s="1"/>
  <c r="BU130" i="8"/>
  <c r="CA125" i="7" s="1"/>
  <c r="BU129" i="8"/>
  <c r="CA124" i="7" s="1"/>
  <c r="BU128" i="8"/>
  <c r="CA123" i="7" s="1"/>
  <c r="BU127" i="8"/>
  <c r="CA122" i="7" s="1"/>
  <c r="BU126" i="8"/>
  <c r="CA121" i="7" s="1"/>
  <c r="BU125" i="8"/>
  <c r="CA120" i="7" s="1"/>
  <c r="BU124" i="8"/>
  <c r="CA119" i="7" s="1"/>
  <c r="BU123" i="8"/>
  <c r="CA118" i="7" s="1"/>
  <c r="BU122" i="8"/>
  <c r="CA117" i="7" s="1"/>
  <c r="BU121" i="8"/>
  <c r="CA116" i="7" s="1"/>
  <c r="BU120" i="8"/>
  <c r="CA115" i="7" s="1"/>
  <c r="BU119" i="8"/>
  <c r="CA114" i="7" s="1"/>
  <c r="BU118" i="8"/>
  <c r="CA113" i="7" s="1"/>
  <c r="BU117" i="8"/>
  <c r="CA112" i="7" s="1"/>
  <c r="BU116" i="8"/>
  <c r="CA111" i="7" s="1"/>
  <c r="BU115" i="8"/>
  <c r="CA110" i="7" s="1"/>
  <c r="BU114" i="8"/>
  <c r="CA109" i="7" s="1"/>
  <c r="BU113" i="8"/>
  <c r="CA108" i="7" s="1"/>
  <c r="BU112" i="8"/>
  <c r="CA107" i="7" s="1"/>
  <c r="BU111" i="8"/>
  <c r="CA106" i="7" s="1"/>
  <c r="BU110" i="8"/>
  <c r="CA105" i="7" s="1"/>
  <c r="BU109" i="8"/>
  <c r="CA104" i="7" s="1"/>
  <c r="BU108" i="8"/>
  <c r="CA103" i="7" s="1"/>
  <c r="BU107" i="8"/>
  <c r="CA102" i="7" s="1"/>
  <c r="BU106" i="8"/>
  <c r="CA101" i="7" s="1"/>
  <c r="BU105" i="8"/>
  <c r="CA100" i="7" s="1"/>
  <c r="BU104" i="8"/>
  <c r="CA99" i="7" s="1"/>
  <c r="BU103" i="8"/>
  <c r="CA98" i="7" s="1"/>
  <c r="BU102" i="8"/>
  <c r="CA97" i="7" s="1"/>
  <c r="BU101" i="8"/>
  <c r="CA96" i="7" s="1"/>
  <c r="BU100" i="8"/>
  <c r="CA95" i="7" s="1"/>
  <c r="BU99" i="8"/>
  <c r="CA94" i="7" s="1"/>
  <c r="BU98" i="8"/>
  <c r="CA93" i="7" s="1"/>
  <c r="BU97" i="8"/>
  <c r="CA92" i="7" s="1"/>
  <c r="BU96" i="8"/>
  <c r="CA91" i="7" s="1"/>
  <c r="BU95" i="8"/>
  <c r="CA90" i="7" s="1"/>
  <c r="BU94" i="8"/>
  <c r="CA89" i="7" s="1"/>
  <c r="BU93" i="8"/>
  <c r="CA88" i="7" s="1"/>
  <c r="BU92" i="8"/>
  <c r="CA87" i="7" s="1"/>
  <c r="BU91" i="8"/>
  <c r="CA86" i="7" s="1"/>
  <c r="BU90" i="8"/>
  <c r="CA85" i="7" s="1"/>
  <c r="BU89" i="8"/>
  <c r="CA84" i="7" s="1"/>
  <c r="BU88" i="8"/>
  <c r="CA83" i="7" s="1"/>
  <c r="BU87" i="8"/>
  <c r="CA82" i="7" s="1"/>
  <c r="BU86" i="8"/>
  <c r="CA81" i="7" s="1"/>
  <c r="BU85" i="8"/>
  <c r="CA80" i="7" s="1"/>
  <c r="BU84" i="8"/>
  <c r="CA79" i="7" s="1"/>
  <c r="BU83" i="8"/>
  <c r="CA78" i="7" s="1"/>
  <c r="BU82" i="8"/>
  <c r="CA77" i="7" s="1"/>
  <c r="BU81" i="8"/>
  <c r="CA76" i="7" s="1"/>
  <c r="BU80" i="8"/>
  <c r="CA75" i="7" s="1"/>
  <c r="BU79" i="8"/>
  <c r="CA74" i="7" s="1"/>
  <c r="BU78" i="8"/>
  <c r="CA73" i="7" s="1"/>
  <c r="BU77" i="8"/>
  <c r="CA72" i="7" s="1"/>
  <c r="BU76" i="8"/>
  <c r="CA71" i="7" s="1"/>
  <c r="BU75" i="8"/>
  <c r="CA70" i="7" s="1"/>
  <c r="BU74" i="8"/>
  <c r="CA69" i="7" s="1"/>
  <c r="BU73" i="8"/>
  <c r="CA68" i="7" s="1"/>
  <c r="BU72" i="8"/>
  <c r="CA67" i="7" s="1"/>
  <c r="BU71" i="8"/>
  <c r="CA66" i="7" s="1"/>
  <c r="BU70" i="8"/>
  <c r="CA65" i="7" s="1"/>
  <c r="BU69" i="8"/>
  <c r="CA64" i="7" s="1"/>
  <c r="BU68" i="8"/>
  <c r="CA63" i="7" s="1"/>
  <c r="BU67" i="8"/>
  <c r="CA62" i="7" s="1"/>
  <c r="BU66" i="8"/>
  <c r="CA61" i="7" s="1"/>
  <c r="BU65" i="8"/>
  <c r="CA60" i="7" s="1"/>
  <c r="BU64" i="8"/>
  <c r="CA59" i="7" s="1"/>
  <c r="BU63" i="8"/>
  <c r="CA58" i="7" s="1"/>
  <c r="BU62" i="8"/>
  <c r="CA57" i="7" s="1"/>
  <c r="BU61" i="8"/>
  <c r="CA56" i="7" s="1"/>
  <c r="BU60" i="8"/>
  <c r="CA55" i="7" s="1"/>
  <c r="BU59" i="8"/>
  <c r="CA54" i="7" s="1"/>
  <c r="BU58" i="8"/>
  <c r="CA53" i="7" s="1"/>
  <c r="BU57" i="8"/>
  <c r="CA52" i="7" s="1"/>
  <c r="BU56" i="8"/>
  <c r="CA51" i="7" s="1"/>
  <c r="BU55" i="8"/>
  <c r="CA50" i="7" s="1"/>
  <c r="BU54" i="8"/>
  <c r="CA49" i="7" s="1"/>
  <c r="BU53" i="8"/>
  <c r="CA48" i="7" s="1"/>
  <c r="BU52" i="8"/>
  <c r="CA47" i="7" s="1"/>
  <c r="BU50" i="8"/>
  <c r="CA45" i="7" s="1"/>
  <c r="BU49" i="8"/>
  <c r="CA44" i="7" s="1"/>
  <c r="BU48" i="8"/>
  <c r="CA43" i="7" s="1"/>
  <c r="BU47" i="8"/>
  <c r="CA42" i="7" s="1"/>
  <c r="BU46" i="8"/>
  <c r="CA41" i="7" s="1"/>
  <c r="BU45" i="8"/>
  <c r="CA40" i="7" s="1"/>
  <c r="BU44" i="8"/>
  <c r="CA39" i="7" s="1"/>
  <c r="BU43" i="8"/>
  <c r="CA38" i="7" s="1"/>
  <c r="BU42" i="8"/>
  <c r="CA37" i="7" s="1"/>
  <c r="BU41" i="8"/>
  <c r="CA36" i="7" s="1"/>
  <c r="BU40" i="8"/>
  <c r="CA35" i="7" s="1"/>
  <c r="BU39" i="8"/>
  <c r="CA34" i="7" s="1"/>
  <c r="BU38" i="8"/>
  <c r="CA33" i="7" s="1"/>
  <c r="BU37" i="8"/>
  <c r="CA32" i="7" s="1"/>
  <c r="BU36" i="8"/>
  <c r="CA31" i="7" s="1"/>
  <c r="BU35" i="8"/>
  <c r="CA30" i="7" s="1"/>
  <c r="BU34" i="8"/>
  <c r="CA29" i="7" s="1"/>
  <c r="BU33" i="8"/>
  <c r="CA28" i="7" s="1"/>
  <c r="BU32" i="8"/>
  <c r="CA27" i="7" s="1"/>
  <c r="BU31" i="8"/>
  <c r="CA26" i="7" s="1"/>
  <c r="BU30" i="8"/>
  <c r="CA25" i="7" s="1"/>
  <c r="BU29" i="8"/>
  <c r="CA24" i="7" s="1"/>
  <c r="BU28" i="8"/>
  <c r="CA23" i="7" s="1"/>
  <c r="BU27" i="8"/>
  <c r="CA22" i="7" s="1"/>
  <c r="BU26" i="8"/>
  <c r="CA21" i="7" s="1"/>
  <c r="BU25" i="8"/>
  <c r="CA20" i="7" s="1"/>
  <c r="BU24" i="8"/>
  <c r="CA19" i="7" s="1"/>
  <c r="BU23" i="8"/>
  <c r="CA18" i="7" s="1"/>
  <c r="BU22" i="8"/>
  <c r="CA17" i="7" s="1"/>
  <c r="BU21" i="8"/>
  <c r="CA16" i="7" s="1"/>
  <c r="BU20" i="8"/>
  <c r="CA15" i="7" s="1"/>
  <c r="BU19" i="8"/>
  <c r="CA14" i="7" s="1"/>
  <c r="BU18" i="8"/>
  <c r="CA13" i="7" s="1"/>
  <c r="BU17" i="8"/>
  <c r="CA12" i="7" s="1"/>
  <c r="BU16" i="8"/>
  <c r="CA11" i="7" s="1"/>
  <c r="BO175" i="8"/>
  <c r="BU170" i="7" s="1"/>
  <c r="BN175" i="8"/>
  <c r="BT170" i="7" s="1"/>
  <c r="BO174" i="8"/>
  <c r="BU169" i="7" s="1"/>
  <c r="BN174" i="8"/>
  <c r="BT169" i="7" s="1"/>
  <c r="BO173" i="8"/>
  <c r="BU168" i="7" s="1"/>
  <c r="BN173" i="8"/>
  <c r="BT168" i="7" s="1"/>
  <c r="BO172" i="8"/>
  <c r="BU167" i="7" s="1"/>
  <c r="BN172" i="8"/>
  <c r="BT167" i="7" s="1"/>
  <c r="BO171" i="8"/>
  <c r="BU166" i="7" s="1"/>
  <c r="BN171" i="8"/>
  <c r="BT166" i="7" s="1"/>
  <c r="BO170" i="8"/>
  <c r="BU165" i="7" s="1"/>
  <c r="BN170" i="8"/>
  <c r="BT165" i="7" s="1"/>
  <c r="BO169" i="8"/>
  <c r="BU164" i="7" s="1"/>
  <c r="BN169" i="8"/>
  <c r="BT164" i="7" s="1"/>
  <c r="BO168" i="8"/>
  <c r="BU163" i="7" s="1"/>
  <c r="BN168" i="8"/>
  <c r="BT163" i="7" s="1"/>
  <c r="BO167" i="8"/>
  <c r="BU162" i="7" s="1"/>
  <c r="BN167" i="8"/>
  <c r="BT162" i="7" s="1"/>
  <c r="BO166" i="8"/>
  <c r="BU161" i="7" s="1"/>
  <c r="BN166" i="8"/>
  <c r="BT161" i="7" s="1"/>
  <c r="BO165" i="8"/>
  <c r="BU160" i="7" s="1"/>
  <c r="BN165" i="8"/>
  <c r="BT160" i="7" s="1"/>
  <c r="BO164" i="8"/>
  <c r="BU159" i="7" s="1"/>
  <c r="BN164" i="8"/>
  <c r="BT159" i="7" s="1"/>
  <c r="BO163" i="8"/>
  <c r="BU158" i="7" s="1"/>
  <c r="BN163" i="8"/>
  <c r="BT158" i="7" s="1"/>
  <c r="BO162" i="8"/>
  <c r="BU157" i="7" s="1"/>
  <c r="BN162" i="8"/>
  <c r="BT157" i="7" s="1"/>
  <c r="BO161" i="8"/>
  <c r="BU156" i="7" s="1"/>
  <c r="BN161" i="8"/>
  <c r="BT156" i="7" s="1"/>
  <c r="BO160" i="8"/>
  <c r="BU155" i="7" s="1"/>
  <c r="BN160" i="8"/>
  <c r="BT155" i="7" s="1"/>
  <c r="BO159" i="8"/>
  <c r="BU154" i="7" s="1"/>
  <c r="BN159" i="8"/>
  <c r="BT154" i="7" s="1"/>
  <c r="BO158" i="8"/>
  <c r="BU153" i="7" s="1"/>
  <c r="BN158" i="8"/>
  <c r="BT153" i="7" s="1"/>
  <c r="BO157" i="8"/>
  <c r="BU152" i="7" s="1"/>
  <c r="BN157" i="8"/>
  <c r="BT152" i="7" s="1"/>
  <c r="BO156" i="8"/>
  <c r="BU151" i="7" s="1"/>
  <c r="BN156" i="8"/>
  <c r="BT151" i="7" s="1"/>
  <c r="BO155" i="8"/>
  <c r="BU150" i="7" s="1"/>
  <c r="BN155" i="8"/>
  <c r="BT150" i="7" s="1"/>
  <c r="BO154" i="8"/>
  <c r="BU149" i="7" s="1"/>
  <c r="BN154" i="8"/>
  <c r="BT149" i="7" s="1"/>
  <c r="BO153" i="8"/>
  <c r="BU148" i="7" s="1"/>
  <c r="BN153" i="8"/>
  <c r="BT148" i="7" s="1"/>
  <c r="BO152" i="8"/>
  <c r="BU147" i="7" s="1"/>
  <c r="BN152" i="8"/>
  <c r="BT147" i="7" s="1"/>
  <c r="BO151" i="8"/>
  <c r="BU146" i="7" s="1"/>
  <c r="BN151" i="8"/>
  <c r="BT146" i="7" s="1"/>
  <c r="BO150" i="8"/>
  <c r="BU145" i="7" s="1"/>
  <c r="BN150" i="8"/>
  <c r="BT145" i="7" s="1"/>
  <c r="BO149" i="8"/>
  <c r="BU144" i="7" s="1"/>
  <c r="BN149" i="8"/>
  <c r="BT144" i="7" s="1"/>
  <c r="BO148" i="8"/>
  <c r="BU143" i="7" s="1"/>
  <c r="BN148" i="8"/>
  <c r="BT143" i="7" s="1"/>
  <c r="BO147" i="8"/>
  <c r="BU142" i="7" s="1"/>
  <c r="BN147" i="8"/>
  <c r="BT142" i="7" s="1"/>
  <c r="BO146" i="8"/>
  <c r="BU141" i="7" s="1"/>
  <c r="BN146" i="8"/>
  <c r="BT141" i="7" s="1"/>
  <c r="BO145" i="8"/>
  <c r="BU140" i="7" s="1"/>
  <c r="BN145" i="8"/>
  <c r="BT140" i="7" s="1"/>
  <c r="BO144" i="8"/>
  <c r="BU139" i="7" s="1"/>
  <c r="BN144" i="8"/>
  <c r="BT139" i="7" s="1"/>
  <c r="BO143" i="8"/>
  <c r="BU138" i="7" s="1"/>
  <c r="BN143" i="8"/>
  <c r="BT138" i="7" s="1"/>
  <c r="BO142" i="8"/>
  <c r="BU137" i="7" s="1"/>
  <c r="BN142" i="8"/>
  <c r="BT137" i="7" s="1"/>
  <c r="BO141" i="8"/>
  <c r="BU136" i="7" s="1"/>
  <c r="BN141" i="8"/>
  <c r="BT136" i="7" s="1"/>
  <c r="BO140" i="8"/>
  <c r="BU135" i="7" s="1"/>
  <c r="BN140" i="8"/>
  <c r="BT135" i="7" s="1"/>
  <c r="BO139" i="8"/>
  <c r="BU134" i="7" s="1"/>
  <c r="BN139" i="8"/>
  <c r="BT134" i="7" s="1"/>
  <c r="BO138" i="8"/>
  <c r="BU133" i="7" s="1"/>
  <c r="BN138" i="8"/>
  <c r="BT133" i="7" s="1"/>
  <c r="BO137" i="8"/>
  <c r="BU132" i="7" s="1"/>
  <c r="BN137" i="8"/>
  <c r="BT132" i="7" s="1"/>
  <c r="BO136" i="8"/>
  <c r="BU131" i="7" s="1"/>
  <c r="BN136" i="8"/>
  <c r="BT131" i="7" s="1"/>
  <c r="BO135" i="8"/>
  <c r="BU130" i="7" s="1"/>
  <c r="BN135" i="8"/>
  <c r="BT130" i="7" s="1"/>
  <c r="BO134" i="8"/>
  <c r="BU129" i="7" s="1"/>
  <c r="BN134" i="8"/>
  <c r="BT129" i="7" s="1"/>
  <c r="BO133" i="8"/>
  <c r="BU128" i="7" s="1"/>
  <c r="BN133" i="8"/>
  <c r="BT128" i="7" s="1"/>
  <c r="BO132" i="8"/>
  <c r="BU127" i="7" s="1"/>
  <c r="BN132" i="8"/>
  <c r="BT127" i="7" s="1"/>
  <c r="BO131" i="8"/>
  <c r="BU126" i="7" s="1"/>
  <c r="BN131" i="8"/>
  <c r="BT126" i="7" s="1"/>
  <c r="BO130" i="8"/>
  <c r="BU125" i="7" s="1"/>
  <c r="BN130" i="8"/>
  <c r="BT125" i="7" s="1"/>
  <c r="BO129" i="8"/>
  <c r="BU124" i="7" s="1"/>
  <c r="BN129" i="8"/>
  <c r="BT124" i="7" s="1"/>
  <c r="BO128" i="8"/>
  <c r="BU123" i="7" s="1"/>
  <c r="BN128" i="8"/>
  <c r="BT123" i="7" s="1"/>
  <c r="BO127" i="8"/>
  <c r="BU122" i="7" s="1"/>
  <c r="BN127" i="8"/>
  <c r="BT122" i="7" s="1"/>
  <c r="BO126" i="8"/>
  <c r="BU121" i="7" s="1"/>
  <c r="BN126" i="8"/>
  <c r="BT121" i="7" s="1"/>
  <c r="BO125" i="8"/>
  <c r="BU120" i="7" s="1"/>
  <c r="BN125" i="8"/>
  <c r="BT120" i="7" s="1"/>
  <c r="BO124" i="8"/>
  <c r="BU119" i="7" s="1"/>
  <c r="BN124" i="8"/>
  <c r="BT119" i="7" s="1"/>
  <c r="BO123" i="8"/>
  <c r="BU118" i="7" s="1"/>
  <c r="BN123" i="8"/>
  <c r="BT118" i="7" s="1"/>
  <c r="BO122" i="8"/>
  <c r="BU117" i="7" s="1"/>
  <c r="BN122" i="8"/>
  <c r="BT117" i="7" s="1"/>
  <c r="BO121" i="8"/>
  <c r="BU116" i="7" s="1"/>
  <c r="BN121" i="8"/>
  <c r="BT116" i="7" s="1"/>
  <c r="BO120" i="8"/>
  <c r="BU115" i="7" s="1"/>
  <c r="BN120" i="8"/>
  <c r="BT115" i="7" s="1"/>
  <c r="BO119" i="8"/>
  <c r="BU114" i="7" s="1"/>
  <c r="BN119" i="8"/>
  <c r="BT114" i="7" s="1"/>
  <c r="BO118" i="8"/>
  <c r="BU113" i="7" s="1"/>
  <c r="BN118" i="8"/>
  <c r="BT113" i="7" s="1"/>
  <c r="BO117" i="8"/>
  <c r="BU112" i="7" s="1"/>
  <c r="BN117" i="8"/>
  <c r="BT112" i="7" s="1"/>
  <c r="BO116" i="8"/>
  <c r="BU111" i="7" s="1"/>
  <c r="BN116" i="8"/>
  <c r="BT111" i="7" s="1"/>
  <c r="BO115" i="8"/>
  <c r="BU110" i="7" s="1"/>
  <c r="BN115" i="8"/>
  <c r="BT110" i="7" s="1"/>
  <c r="BO114" i="8"/>
  <c r="BU109" i="7" s="1"/>
  <c r="BN114" i="8"/>
  <c r="BT109" i="7" s="1"/>
  <c r="BO113" i="8"/>
  <c r="BU108" i="7" s="1"/>
  <c r="BN113" i="8"/>
  <c r="BT108" i="7" s="1"/>
  <c r="BO112" i="8"/>
  <c r="BU107" i="7" s="1"/>
  <c r="BN112" i="8"/>
  <c r="BT107" i="7" s="1"/>
  <c r="BO111" i="8"/>
  <c r="BU106" i="7" s="1"/>
  <c r="BN111" i="8"/>
  <c r="BT106" i="7" s="1"/>
  <c r="BO110" i="8"/>
  <c r="BU105" i="7" s="1"/>
  <c r="BN110" i="8"/>
  <c r="BT105" i="7" s="1"/>
  <c r="BO109" i="8"/>
  <c r="BU104" i="7" s="1"/>
  <c r="BN109" i="8"/>
  <c r="BT104" i="7" s="1"/>
  <c r="BO108" i="8"/>
  <c r="BU103" i="7" s="1"/>
  <c r="BN108" i="8"/>
  <c r="BT103" i="7" s="1"/>
  <c r="BO107" i="8"/>
  <c r="BU102" i="7" s="1"/>
  <c r="BN107" i="8"/>
  <c r="BT102" i="7" s="1"/>
  <c r="BO106" i="8"/>
  <c r="BU101" i="7" s="1"/>
  <c r="BN106" i="8"/>
  <c r="BT101" i="7" s="1"/>
  <c r="BO105" i="8"/>
  <c r="BU100" i="7" s="1"/>
  <c r="BN105" i="8"/>
  <c r="BT100" i="7" s="1"/>
  <c r="BO104" i="8"/>
  <c r="BU99" i="7" s="1"/>
  <c r="BN104" i="8"/>
  <c r="BT99" i="7" s="1"/>
  <c r="BO103" i="8"/>
  <c r="BU98" i="7" s="1"/>
  <c r="BN103" i="8"/>
  <c r="BT98" i="7" s="1"/>
  <c r="BO102" i="8"/>
  <c r="BU97" i="7" s="1"/>
  <c r="BN102" i="8"/>
  <c r="BT97" i="7" s="1"/>
  <c r="BO101" i="8"/>
  <c r="BU96" i="7" s="1"/>
  <c r="BN101" i="8"/>
  <c r="BT96" i="7" s="1"/>
  <c r="BO100" i="8"/>
  <c r="BU95" i="7" s="1"/>
  <c r="BN100" i="8"/>
  <c r="BT95" i="7" s="1"/>
  <c r="BO99" i="8"/>
  <c r="BU94" i="7" s="1"/>
  <c r="BN99" i="8"/>
  <c r="BT94" i="7" s="1"/>
  <c r="BO98" i="8"/>
  <c r="BU93" i="7" s="1"/>
  <c r="BN98" i="8"/>
  <c r="BT93" i="7" s="1"/>
  <c r="BO97" i="8"/>
  <c r="BU92" i="7" s="1"/>
  <c r="BN97" i="8"/>
  <c r="BT92" i="7" s="1"/>
  <c r="BO96" i="8"/>
  <c r="BU91" i="7" s="1"/>
  <c r="BN96" i="8"/>
  <c r="BT91" i="7" s="1"/>
  <c r="BO95" i="8"/>
  <c r="BU90" i="7" s="1"/>
  <c r="BN95" i="8"/>
  <c r="BT90" i="7" s="1"/>
  <c r="BO94" i="8"/>
  <c r="BU89" i="7" s="1"/>
  <c r="BN94" i="8"/>
  <c r="BT89" i="7" s="1"/>
  <c r="BO93" i="8"/>
  <c r="BU88" i="7" s="1"/>
  <c r="BN93" i="8"/>
  <c r="BT88" i="7" s="1"/>
  <c r="BO92" i="8"/>
  <c r="BU87" i="7" s="1"/>
  <c r="BN92" i="8"/>
  <c r="BT87" i="7" s="1"/>
  <c r="BO91" i="8"/>
  <c r="BU86" i="7" s="1"/>
  <c r="BN91" i="8"/>
  <c r="BT86" i="7" s="1"/>
  <c r="BO90" i="8"/>
  <c r="BU85" i="7" s="1"/>
  <c r="BN90" i="8"/>
  <c r="BT85" i="7" s="1"/>
  <c r="BO89" i="8"/>
  <c r="BU84" i="7" s="1"/>
  <c r="BN89" i="8"/>
  <c r="BT84" i="7" s="1"/>
  <c r="BO88" i="8"/>
  <c r="BU83" i="7" s="1"/>
  <c r="BN88" i="8"/>
  <c r="BT83" i="7" s="1"/>
  <c r="BO87" i="8"/>
  <c r="BU82" i="7" s="1"/>
  <c r="BN87" i="8"/>
  <c r="BT82" i="7" s="1"/>
  <c r="BO86" i="8"/>
  <c r="BU81" i="7" s="1"/>
  <c r="BN86" i="8"/>
  <c r="BT81" i="7" s="1"/>
  <c r="BO85" i="8"/>
  <c r="BU80" i="7" s="1"/>
  <c r="BN85" i="8"/>
  <c r="BT80" i="7" s="1"/>
  <c r="BO84" i="8"/>
  <c r="BU79" i="7" s="1"/>
  <c r="BN84" i="8"/>
  <c r="BT79" i="7" s="1"/>
  <c r="BO83" i="8"/>
  <c r="BU78" i="7" s="1"/>
  <c r="BN83" i="8"/>
  <c r="BT78" i="7" s="1"/>
  <c r="BO82" i="8"/>
  <c r="BU77" i="7" s="1"/>
  <c r="BN82" i="8"/>
  <c r="BT77" i="7" s="1"/>
  <c r="BO81" i="8"/>
  <c r="BU76" i="7" s="1"/>
  <c r="BN81" i="8"/>
  <c r="BT76" i="7" s="1"/>
  <c r="BO80" i="8"/>
  <c r="BU75" i="7" s="1"/>
  <c r="BN80" i="8"/>
  <c r="BT75" i="7" s="1"/>
  <c r="BO79" i="8"/>
  <c r="BU74" i="7" s="1"/>
  <c r="BN79" i="8"/>
  <c r="BT74" i="7" s="1"/>
  <c r="BO78" i="8"/>
  <c r="BU73" i="7" s="1"/>
  <c r="BN78" i="8"/>
  <c r="BT73" i="7" s="1"/>
  <c r="BO77" i="8"/>
  <c r="BU72" i="7" s="1"/>
  <c r="BN77" i="8"/>
  <c r="BT72" i="7" s="1"/>
  <c r="BO76" i="8"/>
  <c r="BU71" i="7" s="1"/>
  <c r="BN76" i="8"/>
  <c r="BT71" i="7" s="1"/>
  <c r="BO75" i="8"/>
  <c r="BU70" i="7" s="1"/>
  <c r="BN75" i="8"/>
  <c r="BT70" i="7" s="1"/>
  <c r="BO74" i="8"/>
  <c r="BU69" i="7" s="1"/>
  <c r="BN74" i="8"/>
  <c r="BT69" i="7" s="1"/>
  <c r="BO73" i="8"/>
  <c r="BU68" i="7" s="1"/>
  <c r="BN73" i="8"/>
  <c r="BT68" i="7" s="1"/>
  <c r="BO72" i="8"/>
  <c r="BU67" i="7" s="1"/>
  <c r="BN72" i="8"/>
  <c r="BT67" i="7" s="1"/>
  <c r="BO71" i="8"/>
  <c r="BU66" i="7" s="1"/>
  <c r="BN71" i="8"/>
  <c r="BT66" i="7" s="1"/>
  <c r="BO70" i="8"/>
  <c r="BU65" i="7" s="1"/>
  <c r="BN70" i="8"/>
  <c r="BT65" i="7" s="1"/>
  <c r="BO69" i="8"/>
  <c r="BU64" i="7" s="1"/>
  <c r="BN69" i="8"/>
  <c r="BT64" i="7" s="1"/>
  <c r="BO68" i="8"/>
  <c r="BU63" i="7" s="1"/>
  <c r="BN68" i="8"/>
  <c r="BT63" i="7" s="1"/>
  <c r="BO67" i="8"/>
  <c r="BU62" i="7" s="1"/>
  <c r="BN67" i="8"/>
  <c r="BT62" i="7" s="1"/>
  <c r="BO66" i="8"/>
  <c r="BU61" i="7" s="1"/>
  <c r="BN66" i="8"/>
  <c r="BT61" i="7" s="1"/>
  <c r="BO65" i="8"/>
  <c r="BU60" i="7" s="1"/>
  <c r="BN65" i="8"/>
  <c r="BT60" i="7" s="1"/>
  <c r="BO64" i="8"/>
  <c r="BU59" i="7" s="1"/>
  <c r="BN64" i="8"/>
  <c r="BT59" i="7" s="1"/>
  <c r="BO63" i="8"/>
  <c r="BU58" i="7" s="1"/>
  <c r="BN63" i="8"/>
  <c r="BT58" i="7" s="1"/>
  <c r="BO62" i="8"/>
  <c r="BU57" i="7" s="1"/>
  <c r="BN62" i="8"/>
  <c r="BT57" i="7" s="1"/>
  <c r="BO61" i="8"/>
  <c r="BU56" i="7" s="1"/>
  <c r="BN61" i="8"/>
  <c r="BT56" i="7" s="1"/>
  <c r="BO60" i="8"/>
  <c r="BU55" i="7" s="1"/>
  <c r="BN60" i="8"/>
  <c r="BT55" i="7" s="1"/>
  <c r="BO59" i="8"/>
  <c r="BU54" i="7" s="1"/>
  <c r="BN59" i="8"/>
  <c r="BT54" i="7" s="1"/>
  <c r="BO58" i="8"/>
  <c r="BU53" i="7" s="1"/>
  <c r="BN58" i="8"/>
  <c r="BT53" i="7" s="1"/>
  <c r="BO57" i="8"/>
  <c r="BU52" i="7" s="1"/>
  <c r="BN57" i="8"/>
  <c r="BT52" i="7" s="1"/>
  <c r="BO56" i="8"/>
  <c r="BU51" i="7" s="1"/>
  <c r="BN56" i="8"/>
  <c r="BT51" i="7" s="1"/>
  <c r="BO55" i="8"/>
  <c r="BU50" i="7" s="1"/>
  <c r="BN55" i="8"/>
  <c r="BT50" i="7" s="1"/>
  <c r="BO54" i="8"/>
  <c r="BU49" i="7" s="1"/>
  <c r="BN54" i="8"/>
  <c r="BT49" i="7" s="1"/>
  <c r="BO53" i="8"/>
  <c r="BU48" i="7" s="1"/>
  <c r="BN53" i="8"/>
  <c r="BT48" i="7" s="1"/>
  <c r="BO52" i="8"/>
  <c r="BU47" i="7" s="1"/>
  <c r="BN52" i="8"/>
  <c r="BT47" i="7" s="1"/>
  <c r="BO50" i="8"/>
  <c r="BU45" i="7" s="1"/>
  <c r="BN50" i="8"/>
  <c r="BT45" i="7" s="1"/>
  <c r="BO49" i="8"/>
  <c r="BU44" i="7" s="1"/>
  <c r="BN49" i="8"/>
  <c r="BT44" i="7" s="1"/>
  <c r="BO48" i="8"/>
  <c r="BU43" i="7" s="1"/>
  <c r="BN48" i="8"/>
  <c r="BT43" i="7" s="1"/>
  <c r="BO47" i="8"/>
  <c r="BU42" i="7" s="1"/>
  <c r="BN47" i="8"/>
  <c r="BT42" i="7" s="1"/>
  <c r="BO46" i="8"/>
  <c r="BU41" i="7" s="1"/>
  <c r="BN46" i="8"/>
  <c r="BT41" i="7" s="1"/>
  <c r="BO45" i="8"/>
  <c r="BU40" i="7" s="1"/>
  <c r="BN45" i="8"/>
  <c r="BT40" i="7" s="1"/>
  <c r="BO44" i="8"/>
  <c r="BU39" i="7" s="1"/>
  <c r="BN44" i="8"/>
  <c r="BT39" i="7" s="1"/>
  <c r="BO43" i="8"/>
  <c r="BU38" i="7" s="1"/>
  <c r="BN43" i="8"/>
  <c r="BT38" i="7" s="1"/>
  <c r="BO42" i="8"/>
  <c r="BU37" i="7" s="1"/>
  <c r="BN42" i="8"/>
  <c r="BT37" i="7" s="1"/>
  <c r="BO41" i="8"/>
  <c r="BU36" i="7" s="1"/>
  <c r="BN41" i="8"/>
  <c r="BT36" i="7" s="1"/>
  <c r="BO40" i="8"/>
  <c r="BU35" i="7" s="1"/>
  <c r="BN40" i="8"/>
  <c r="BT35" i="7" s="1"/>
  <c r="BO39" i="8"/>
  <c r="BU34" i="7" s="1"/>
  <c r="BN39" i="8"/>
  <c r="BT34" i="7" s="1"/>
  <c r="BO38" i="8"/>
  <c r="BU33" i="7" s="1"/>
  <c r="BN38" i="8"/>
  <c r="BT33" i="7" s="1"/>
  <c r="BO37" i="8"/>
  <c r="BU32" i="7" s="1"/>
  <c r="BN37" i="8"/>
  <c r="BT32" i="7" s="1"/>
  <c r="BO36" i="8"/>
  <c r="BU31" i="7" s="1"/>
  <c r="BN36" i="8"/>
  <c r="BT31" i="7" s="1"/>
  <c r="BO35" i="8"/>
  <c r="BU30" i="7" s="1"/>
  <c r="BN35" i="8"/>
  <c r="BT30" i="7" s="1"/>
  <c r="BO34" i="8"/>
  <c r="BU29" i="7" s="1"/>
  <c r="BN34" i="8"/>
  <c r="BT29" i="7" s="1"/>
  <c r="BO33" i="8"/>
  <c r="BU28" i="7" s="1"/>
  <c r="BN33" i="8"/>
  <c r="BT28" i="7" s="1"/>
  <c r="BO32" i="8"/>
  <c r="BU27" i="7" s="1"/>
  <c r="BN32" i="8"/>
  <c r="BT27" i="7" s="1"/>
  <c r="BO31" i="8"/>
  <c r="BU26" i="7" s="1"/>
  <c r="BN31" i="8"/>
  <c r="BT26" i="7" s="1"/>
  <c r="BO30" i="8"/>
  <c r="BU25" i="7" s="1"/>
  <c r="BN30" i="8"/>
  <c r="BT25" i="7" s="1"/>
  <c r="BO29" i="8"/>
  <c r="BU24" i="7" s="1"/>
  <c r="BN29" i="8"/>
  <c r="BT24" i="7" s="1"/>
  <c r="BO28" i="8"/>
  <c r="BU23" i="7" s="1"/>
  <c r="BN28" i="8"/>
  <c r="BT23" i="7" s="1"/>
  <c r="BO27" i="8"/>
  <c r="BU22" i="7" s="1"/>
  <c r="BN27" i="8"/>
  <c r="BT22" i="7" s="1"/>
  <c r="BO26" i="8"/>
  <c r="BU21" i="7" s="1"/>
  <c r="BN26" i="8"/>
  <c r="BT21" i="7" s="1"/>
  <c r="BO25" i="8"/>
  <c r="BU20" i="7" s="1"/>
  <c r="BN25" i="8"/>
  <c r="BT20" i="7" s="1"/>
  <c r="BN24" i="8"/>
  <c r="BT19" i="7" s="1"/>
  <c r="BO23" i="8"/>
  <c r="BU18" i="7" s="1"/>
  <c r="BN23" i="8"/>
  <c r="BT18" i="7" s="1"/>
  <c r="BO22" i="8"/>
  <c r="BU17" i="7" s="1"/>
  <c r="BN22" i="8"/>
  <c r="BT17" i="7" s="1"/>
  <c r="BO21" i="8"/>
  <c r="BU16" i="7" s="1"/>
  <c r="BN21" i="8"/>
  <c r="BT16" i="7" s="1"/>
  <c r="BO20" i="8"/>
  <c r="BU15" i="7" s="1"/>
  <c r="BN20" i="8"/>
  <c r="BT15" i="7" s="1"/>
  <c r="BN19" i="8"/>
  <c r="BT14" i="7" s="1"/>
  <c r="BO18" i="8"/>
  <c r="BU13" i="7" s="1"/>
  <c r="BN18" i="8"/>
  <c r="BT13" i="7" s="1"/>
  <c r="BO17" i="8"/>
  <c r="BU12" i="7" s="1"/>
  <c r="BN17" i="8"/>
  <c r="BT12" i="7" s="1"/>
  <c r="BN16" i="8"/>
  <c r="BT11" i="7" s="1"/>
  <c r="BH175" i="8"/>
  <c r="BN170" i="7" s="1"/>
  <c r="BG175" i="8"/>
  <c r="BM170" i="7" s="1"/>
  <c r="BH174" i="8"/>
  <c r="BN169" i="7" s="1"/>
  <c r="BG174" i="8"/>
  <c r="BM169" i="7" s="1"/>
  <c r="BH173" i="8"/>
  <c r="BN168" i="7" s="1"/>
  <c r="BG173" i="8"/>
  <c r="BM168" i="7" s="1"/>
  <c r="BH172" i="8"/>
  <c r="BN167" i="7" s="1"/>
  <c r="BG172" i="8"/>
  <c r="BM167" i="7" s="1"/>
  <c r="BH171" i="8"/>
  <c r="BN166" i="7" s="1"/>
  <c r="BG171" i="8"/>
  <c r="BM166" i="7" s="1"/>
  <c r="BH170" i="8"/>
  <c r="BN165" i="7" s="1"/>
  <c r="BG170" i="8"/>
  <c r="BM165" i="7" s="1"/>
  <c r="BH169" i="8"/>
  <c r="BN164" i="7" s="1"/>
  <c r="BG169" i="8"/>
  <c r="BM164" i="7" s="1"/>
  <c r="BH168" i="8"/>
  <c r="BN163" i="7" s="1"/>
  <c r="BG168" i="8"/>
  <c r="BM163" i="7" s="1"/>
  <c r="BH167" i="8"/>
  <c r="BN162" i="7" s="1"/>
  <c r="BG167" i="8"/>
  <c r="BM162" i="7" s="1"/>
  <c r="BH166" i="8"/>
  <c r="BN161" i="7" s="1"/>
  <c r="BG166" i="8"/>
  <c r="BM161" i="7" s="1"/>
  <c r="BH165" i="8"/>
  <c r="BN160" i="7" s="1"/>
  <c r="BG165" i="8"/>
  <c r="BM160" i="7" s="1"/>
  <c r="BH164" i="8"/>
  <c r="BN159" i="7" s="1"/>
  <c r="BG164" i="8"/>
  <c r="BM159" i="7" s="1"/>
  <c r="BH163" i="8"/>
  <c r="BN158" i="7" s="1"/>
  <c r="BG163" i="8"/>
  <c r="BM158" i="7" s="1"/>
  <c r="BH162" i="8"/>
  <c r="BN157" i="7" s="1"/>
  <c r="BG162" i="8"/>
  <c r="BM157" i="7" s="1"/>
  <c r="BH161" i="8"/>
  <c r="BN156" i="7" s="1"/>
  <c r="BG161" i="8"/>
  <c r="BM156" i="7" s="1"/>
  <c r="BH160" i="8"/>
  <c r="BN155" i="7" s="1"/>
  <c r="BG160" i="8"/>
  <c r="BM155" i="7" s="1"/>
  <c r="BH159" i="8"/>
  <c r="BN154" i="7" s="1"/>
  <c r="BG159" i="8"/>
  <c r="BM154" i="7" s="1"/>
  <c r="BH158" i="8"/>
  <c r="BN153" i="7" s="1"/>
  <c r="BG158" i="8"/>
  <c r="BM153" i="7" s="1"/>
  <c r="BH157" i="8"/>
  <c r="BN152" i="7" s="1"/>
  <c r="BG157" i="8"/>
  <c r="BM152" i="7" s="1"/>
  <c r="BH156" i="8"/>
  <c r="BN151" i="7" s="1"/>
  <c r="BG156" i="8"/>
  <c r="BM151" i="7" s="1"/>
  <c r="BH155" i="8"/>
  <c r="BN150" i="7" s="1"/>
  <c r="BG155" i="8"/>
  <c r="BM150" i="7" s="1"/>
  <c r="BH154" i="8"/>
  <c r="BN149" i="7" s="1"/>
  <c r="BG154" i="8"/>
  <c r="BM149" i="7" s="1"/>
  <c r="BH153" i="8"/>
  <c r="BN148" i="7" s="1"/>
  <c r="BG153" i="8"/>
  <c r="BM148" i="7" s="1"/>
  <c r="BH152" i="8"/>
  <c r="BN147" i="7" s="1"/>
  <c r="BG152" i="8"/>
  <c r="BM147" i="7" s="1"/>
  <c r="BH151" i="8"/>
  <c r="BN146" i="7" s="1"/>
  <c r="BG151" i="8"/>
  <c r="BM146" i="7" s="1"/>
  <c r="BH150" i="8"/>
  <c r="BN145" i="7" s="1"/>
  <c r="BG150" i="8"/>
  <c r="BM145" i="7" s="1"/>
  <c r="BH149" i="8"/>
  <c r="BN144" i="7" s="1"/>
  <c r="BG149" i="8"/>
  <c r="BM144" i="7" s="1"/>
  <c r="BH148" i="8"/>
  <c r="BN143" i="7" s="1"/>
  <c r="BG148" i="8"/>
  <c r="BM143" i="7" s="1"/>
  <c r="BH147" i="8"/>
  <c r="BN142" i="7" s="1"/>
  <c r="BG147" i="8"/>
  <c r="BM142" i="7" s="1"/>
  <c r="BH146" i="8"/>
  <c r="BN141" i="7" s="1"/>
  <c r="BG146" i="8"/>
  <c r="BM141" i="7" s="1"/>
  <c r="BH145" i="8"/>
  <c r="BN140" i="7" s="1"/>
  <c r="BG145" i="8"/>
  <c r="BM140" i="7" s="1"/>
  <c r="BH144" i="8"/>
  <c r="BN139" i="7" s="1"/>
  <c r="BG144" i="8"/>
  <c r="BM139" i="7" s="1"/>
  <c r="BH143" i="8"/>
  <c r="BN138" i="7" s="1"/>
  <c r="BG143" i="8"/>
  <c r="BM138" i="7" s="1"/>
  <c r="BH142" i="8"/>
  <c r="BN137" i="7" s="1"/>
  <c r="BG142" i="8"/>
  <c r="BM137" i="7" s="1"/>
  <c r="BH141" i="8"/>
  <c r="BN136" i="7" s="1"/>
  <c r="BG141" i="8"/>
  <c r="BM136" i="7" s="1"/>
  <c r="BH140" i="8"/>
  <c r="BN135" i="7" s="1"/>
  <c r="BG140" i="8"/>
  <c r="BM135" i="7" s="1"/>
  <c r="BH139" i="8"/>
  <c r="BN134" i="7" s="1"/>
  <c r="BG139" i="8"/>
  <c r="BM134" i="7" s="1"/>
  <c r="BH138" i="8"/>
  <c r="BN133" i="7" s="1"/>
  <c r="BG138" i="8"/>
  <c r="BM133" i="7" s="1"/>
  <c r="BH137" i="8"/>
  <c r="BN132" i="7" s="1"/>
  <c r="BG137" i="8"/>
  <c r="BM132" i="7" s="1"/>
  <c r="BH136" i="8"/>
  <c r="BN131" i="7" s="1"/>
  <c r="BG136" i="8"/>
  <c r="BM131" i="7" s="1"/>
  <c r="BH135" i="8"/>
  <c r="BN130" i="7" s="1"/>
  <c r="BG135" i="8"/>
  <c r="BM130" i="7" s="1"/>
  <c r="BH134" i="8"/>
  <c r="BN129" i="7" s="1"/>
  <c r="BG134" i="8"/>
  <c r="BM129" i="7" s="1"/>
  <c r="BH133" i="8"/>
  <c r="BN128" i="7" s="1"/>
  <c r="BG133" i="8"/>
  <c r="BM128" i="7" s="1"/>
  <c r="BH132" i="8"/>
  <c r="BN127" i="7" s="1"/>
  <c r="BG132" i="8"/>
  <c r="BM127" i="7" s="1"/>
  <c r="BH131" i="8"/>
  <c r="BN126" i="7" s="1"/>
  <c r="BG131" i="8"/>
  <c r="BM126" i="7" s="1"/>
  <c r="BH130" i="8"/>
  <c r="BN125" i="7" s="1"/>
  <c r="BG130" i="8"/>
  <c r="BM125" i="7" s="1"/>
  <c r="BH129" i="8"/>
  <c r="BN124" i="7" s="1"/>
  <c r="BG129" i="8"/>
  <c r="BM124" i="7" s="1"/>
  <c r="BH128" i="8"/>
  <c r="BN123" i="7" s="1"/>
  <c r="BG128" i="8"/>
  <c r="BM123" i="7" s="1"/>
  <c r="BH127" i="8"/>
  <c r="BN122" i="7" s="1"/>
  <c r="BG127" i="8"/>
  <c r="BM122" i="7" s="1"/>
  <c r="BH126" i="8"/>
  <c r="BN121" i="7" s="1"/>
  <c r="BG126" i="8"/>
  <c r="BM121" i="7" s="1"/>
  <c r="BH125" i="8"/>
  <c r="BN120" i="7" s="1"/>
  <c r="BG125" i="8"/>
  <c r="BM120" i="7" s="1"/>
  <c r="BH124" i="8"/>
  <c r="BN119" i="7" s="1"/>
  <c r="BG124" i="8"/>
  <c r="BM119" i="7" s="1"/>
  <c r="BH123" i="8"/>
  <c r="BN118" i="7" s="1"/>
  <c r="BG123" i="8"/>
  <c r="BM118" i="7" s="1"/>
  <c r="BH122" i="8"/>
  <c r="BN117" i="7" s="1"/>
  <c r="BG122" i="8"/>
  <c r="BM117" i="7" s="1"/>
  <c r="BH121" i="8"/>
  <c r="BN116" i="7" s="1"/>
  <c r="BG121" i="8"/>
  <c r="BM116" i="7" s="1"/>
  <c r="BH120" i="8"/>
  <c r="BN115" i="7" s="1"/>
  <c r="BG120" i="8"/>
  <c r="BM115" i="7" s="1"/>
  <c r="BH119" i="8"/>
  <c r="BN114" i="7" s="1"/>
  <c r="BG119" i="8"/>
  <c r="BM114" i="7" s="1"/>
  <c r="BH118" i="8"/>
  <c r="BN113" i="7" s="1"/>
  <c r="BG118" i="8"/>
  <c r="BM113" i="7" s="1"/>
  <c r="BH117" i="8"/>
  <c r="BN112" i="7" s="1"/>
  <c r="BG117" i="8"/>
  <c r="BM112" i="7" s="1"/>
  <c r="BH116" i="8"/>
  <c r="BN111" i="7" s="1"/>
  <c r="BG116" i="8"/>
  <c r="BM111" i="7" s="1"/>
  <c r="BH115" i="8"/>
  <c r="BN110" i="7" s="1"/>
  <c r="BG115" i="8"/>
  <c r="BM110" i="7" s="1"/>
  <c r="BH114" i="8"/>
  <c r="BN109" i="7" s="1"/>
  <c r="BG114" i="8"/>
  <c r="BM109" i="7" s="1"/>
  <c r="BH113" i="8"/>
  <c r="BN108" i="7" s="1"/>
  <c r="BG113" i="8"/>
  <c r="BM108" i="7" s="1"/>
  <c r="BH112" i="8"/>
  <c r="BN107" i="7" s="1"/>
  <c r="BG112" i="8"/>
  <c r="BM107" i="7" s="1"/>
  <c r="BH111" i="8"/>
  <c r="BN106" i="7" s="1"/>
  <c r="BG111" i="8"/>
  <c r="BM106" i="7" s="1"/>
  <c r="BH110" i="8"/>
  <c r="BN105" i="7" s="1"/>
  <c r="BG110" i="8"/>
  <c r="BM105" i="7" s="1"/>
  <c r="BH109" i="8"/>
  <c r="BN104" i="7" s="1"/>
  <c r="BG109" i="8"/>
  <c r="BM104" i="7" s="1"/>
  <c r="BH108" i="8"/>
  <c r="BN103" i="7" s="1"/>
  <c r="BG108" i="8"/>
  <c r="BM103" i="7" s="1"/>
  <c r="BH107" i="8"/>
  <c r="BN102" i="7" s="1"/>
  <c r="BG107" i="8"/>
  <c r="BM102" i="7" s="1"/>
  <c r="BH106" i="8"/>
  <c r="BN101" i="7" s="1"/>
  <c r="BG106" i="8"/>
  <c r="BM101" i="7" s="1"/>
  <c r="BH105" i="8"/>
  <c r="BN100" i="7" s="1"/>
  <c r="BG105" i="8"/>
  <c r="BM100" i="7" s="1"/>
  <c r="BH104" i="8"/>
  <c r="BN99" i="7" s="1"/>
  <c r="BG104" i="8"/>
  <c r="BM99" i="7" s="1"/>
  <c r="BH103" i="8"/>
  <c r="BN98" i="7" s="1"/>
  <c r="BG103" i="8"/>
  <c r="BM98" i="7" s="1"/>
  <c r="BH102" i="8"/>
  <c r="BN97" i="7" s="1"/>
  <c r="BG102" i="8"/>
  <c r="BM97" i="7" s="1"/>
  <c r="BH101" i="8"/>
  <c r="BN96" i="7" s="1"/>
  <c r="BG101" i="8"/>
  <c r="BM96" i="7" s="1"/>
  <c r="BH100" i="8"/>
  <c r="BN95" i="7" s="1"/>
  <c r="BG100" i="8"/>
  <c r="BM95" i="7" s="1"/>
  <c r="BH99" i="8"/>
  <c r="BN94" i="7" s="1"/>
  <c r="BG99" i="8"/>
  <c r="BM94" i="7" s="1"/>
  <c r="BH98" i="8"/>
  <c r="BN93" i="7" s="1"/>
  <c r="BG98" i="8"/>
  <c r="BM93" i="7" s="1"/>
  <c r="BH97" i="8"/>
  <c r="BN92" i="7" s="1"/>
  <c r="BG97" i="8"/>
  <c r="BM92" i="7" s="1"/>
  <c r="BH96" i="8"/>
  <c r="BN91" i="7" s="1"/>
  <c r="BG96" i="8"/>
  <c r="BM91" i="7" s="1"/>
  <c r="BH95" i="8"/>
  <c r="BN90" i="7" s="1"/>
  <c r="BG95" i="8"/>
  <c r="BM90" i="7" s="1"/>
  <c r="BH94" i="8"/>
  <c r="BN89" i="7" s="1"/>
  <c r="BG94" i="8"/>
  <c r="BM89" i="7" s="1"/>
  <c r="BH93" i="8"/>
  <c r="BN88" i="7" s="1"/>
  <c r="BG93" i="8"/>
  <c r="BM88" i="7" s="1"/>
  <c r="BH92" i="8"/>
  <c r="BN87" i="7" s="1"/>
  <c r="BG92" i="8"/>
  <c r="BM87" i="7" s="1"/>
  <c r="BH91" i="8"/>
  <c r="BN86" i="7" s="1"/>
  <c r="BG91" i="8"/>
  <c r="BM86" i="7" s="1"/>
  <c r="BH90" i="8"/>
  <c r="BN85" i="7" s="1"/>
  <c r="BG90" i="8"/>
  <c r="BM85" i="7" s="1"/>
  <c r="BH89" i="8"/>
  <c r="BN84" i="7" s="1"/>
  <c r="BG89" i="8"/>
  <c r="BM84" i="7" s="1"/>
  <c r="BH88" i="8"/>
  <c r="BN83" i="7" s="1"/>
  <c r="BG88" i="8"/>
  <c r="BM83" i="7" s="1"/>
  <c r="BH87" i="8"/>
  <c r="BN82" i="7" s="1"/>
  <c r="BG87" i="8"/>
  <c r="BM82" i="7" s="1"/>
  <c r="BH86" i="8"/>
  <c r="BN81" i="7" s="1"/>
  <c r="BG86" i="8"/>
  <c r="BM81" i="7" s="1"/>
  <c r="BH85" i="8"/>
  <c r="BN80" i="7" s="1"/>
  <c r="BG85" i="8"/>
  <c r="BM80" i="7" s="1"/>
  <c r="BH84" i="8"/>
  <c r="BN79" i="7" s="1"/>
  <c r="BG84" i="8"/>
  <c r="BM79" i="7" s="1"/>
  <c r="BH83" i="8"/>
  <c r="BN78" i="7" s="1"/>
  <c r="BG83" i="8"/>
  <c r="BM78" i="7" s="1"/>
  <c r="BH82" i="8"/>
  <c r="BN77" i="7" s="1"/>
  <c r="BG82" i="8"/>
  <c r="BM77" i="7" s="1"/>
  <c r="BH81" i="8"/>
  <c r="BN76" i="7" s="1"/>
  <c r="BG81" i="8"/>
  <c r="BM76" i="7" s="1"/>
  <c r="BH80" i="8"/>
  <c r="BN75" i="7" s="1"/>
  <c r="BG80" i="8"/>
  <c r="BM75" i="7" s="1"/>
  <c r="BH79" i="8"/>
  <c r="BN74" i="7" s="1"/>
  <c r="BG79" i="8"/>
  <c r="BM74" i="7" s="1"/>
  <c r="BH78" i="8"/>
  <c r="BN73" i="7" s="1"/>
  <c r="BG78" i="8"/>
  <c r="BM73" i="7" s="1"/>
  <c r="BH77" i="8"/>
  <c r="BN72" i="7" s="1"/>
  <c r="BG77" i="8"/>
  <c r="BM72" i="7" s="1"/>
  <c r="BH76" i="8"/>
  <c r="BN71" i="7" s="1"/>
  <c r="BG76" i="8"/>
  <c r="BM71" i="7" s="1"/>
  <c r="BH75" i="8"/>
  <c r="BN70" i="7" s="1"/>
  <c r="BG75" i="8"/>
  <c r="BM70" i="7" s="1"/>
  <c r="BH74" i="8"/>
  <c r="BN69" i="7" s="1"/>
  <c r="BG74" i="8"/>
  <c r="BM69" i="7" s="1"/>
  <c r="BH73" i="8"/>
  <c r="BN68" i="7" s="1"/>
  <c r="BG73" i="8"/>
  <c r="BM68" i="7" s="1"/>
  <c r="BH72" i="8"/>
  <c r="BN67" i="7" s="1"/>
  <c r="BG72" i="8"/>
  <c r="BM67" i="7" s="1"/>
  <c r="BH71" i="8"/>
  <c r="BN66" i="7" s="1"/>
  <c r="BG71" i="8"/>
  <c r="BM66" i="7" s="1"/>
  <c r="BH70" i="8"/>
  <c r="BN65" i="7" s="1"/>
  <c r="BG70" i="8"/>
  <c r="BM65" i="7" s="1"/>
  <c r="BH69" i="8"/>
  <c r="BN64" i="7" s="1"/>
  <c r="BG69" i="8"/>
  <c r="BM64" i="7" s="1"/>
  <c r="BH68" i="8"/>
  <c r="BN63" i="7" s="1"/>
  <c r="BG68" i="8"/>
  <c r="BM63" i="7" s="1"/>
  <c r="BH67" i="8"/>
  <c r="BN62" i="7" s="1"/>
  <c r="BG67" i="8"/>
  <c r="BM62" i="7" s="1"/>
  <c r="BH66" i="8"/>
  <c r="BN61" i="7" s="1"/>
  <c r="BG66" i="8"/>
  <c r="BM61" i="7" s="1"/>
  <c r="BH65" i="8"/>
  <c r="BN60" i="7" s="1"/>
  <c r="BG65" i="8"/>
  <c r="BM60" i="7" s="1"/>
  <c r="BH64" i="8"/>
  <c r="BN59" i="7" s="1"/>
  <c r="BG64" i="8"/>
  <c r="BM59" i="7" s="1"/>
  <c r="BH63" i="8"/>
  <c r="BN58" i="7" s="1"/>
  <c r="BG63" i="8"/>
  <c r="BM58" i="7" s="1"/>
  <c r="BH62" i="8"/>
  <c r="BN57" i="7" s="1"/>
  <c r="BG62" i="8"/>
  <c r="BM57" i="7" s="1"/>
  <c r="BH61" i="8"/>
  <c r="BN56" i="7" s="1"/>
  <c r="BG61" i="8"/>
  <c r="BM56" i="7" s="1"/>
  <c r="BH60" i="8"/>
  <c r="BN55" i="7" s="1"/>
  <c r="BG60" i="8"/>
  <c r="BM55" i="7" s="1"/>
  <c r="BH59" i="8"/>
  <c r="BN54" i="7" s="1"/>
  <c r="BG59" i="8"/>
  <c r="BM54" i="7" s="1"/>
  <c r="BH58" i="8"/>
  <c r="BN53" i="7" s="1"/>
  <c r="BG58" i="8"/>
  <c r="BM53" i="7" s="1"/>
  <c r="BH57" i="8"/>
  <c r="BN52" i="7" s="1"/>
  <c r="BG57" i="8"/>
  <c r="BM52" i="7" s="1"/>
  <c r="BH56" i="8"/>
  <c r="BN51" i="7" s="1"/>
  <c r="BG56" i="8"/>
  <c r="BM51" i="7" s="1"/>
  <c r="BH55" i="8"/>
  <c r="BN50" i="7" s="1"/>
  <c r="BG55" i="8"/>
  <c r="BM50" i="7" s="1"/>
  <c r="BH54" i="8"/>
  <c r="BN49" i="7" s="1"/>
  <c r="BG54" i="8"/>
  <c r="BM49" i="7" s="1"/>
  <c r="BH53" i="8"/>
  <c r="BN48" i="7" s="1"/>
  <c r="BG53" i="8"/>
  <c r="BM48" i="7" s="1"/>
  <c r="BH52" i="8"/>
  <c r="BN47" i="7" s="1"/>
  <c r="BG52" i="8"/>
  <c r="BM47" i="7" s="1"/>
  <c r="BH50" i="8"/>
  <c r="BN45" i="7" s="1"/>
  <c r="BG50" i="8"/>
  <c r="BM45" i="7" s="1"/>
  <c r="BH49" i="8"/>
  <c r="BN44" i="7" s="1"/>
  <c r="BG49" i="8"/>
  <c r="BM44" i="7" s="1"/>
  <c r="BH48" i="8"/>
  <c r="BN43" i="7" s="1"/>
  <c r="BG48" i="8"/>
  <c r="BM43" i="7" s="1"/>
  <c r="BH47" i="8"/>
  <c r="BN42" i="7" s="1"/>
  <c r="BG47" i="8"/>
  <c r="BM42" i="7" s="1"/>
  <c r="BH46" i="8"/>
  <c r="BN41" i="7" s="1"/>
  <c r="BG46" i="8"/>
  <c r="BM41" i="7" s="1"/>
  <c r="BH45" i="8"/>
  <c r="BN40" i="7" s="1"/>
  <c r="BG45" i="8"/>
  <c r="BM40" i="7" s="1"/>
  <c r="BH44" i="8"/>
  <c r="BN39" i="7" s="1"/>
  <c r="BG44" i="8"/>
  <c r="BM39" i="7" s="1"/>
  <c r="BH43" i="8"/>
  <c r="BN38" i="7" s="1"/>
  <c r="BG43" i="8"/>
  <c r="BM38" i="7" s="1"/>
  <c r="BH42" i="8"/>
  <c r="BN37" i="7" s="1"/>
  <c r="BG42" i="8"/>
  <c r="BM37" i="7" s="1"/>
  <c r="BH41" i="8"/>
  <c r="BN36" i="7" s="1"/>
  <c r="BG41" i="8"/>
  <c r="BM36" i="7" s="1"/>
  <c r="BH40" i="8"/>
  <c r="BN35" i="7" s="1"/>
  <c r="BG40" i="8"/>
  <c r="BM35" i="7" s="1"/>
  <c r="BH39" i="8"/>
  <c r="BN34" i="7" s="1"/>
  <c r="BG39" i="8"/>
  <c r="BM34" i="7" s="1"/>
  <c r="BH38" i="8"/>
  <c r="BN33" i="7" s="1"/>
  <c r="BG38" i="8"/>
  <c r="BM33" i="7" s="1"/>
  <c r="BH37" i="8"/>
  <c r="BN32" i="7" s="1"/>
  <c r="BG37" i="8"/>
  <c r="BM32" i="7" s="1"/>
  <c r="BH36" i="8"/>
  <c r="BN31" i="7" s="1"/>
  <c r="BG36" i="8"/>
  <c r="BM31" i="7" s="1"/>
  <c r="BH35" i="8"/>
  <c r="BN30" i="7" s="1"/>
  <c r="BG35" i="8"/>
  <c r="BM30" i="7" s="1"/>
  <c r="BH34" i="8"/>
  <c r="BN29" i="7" s="1"/>
  <c r="BG34" i="8"/>
  <c r="BM29" i="7" s="1"/>
  <c r="BH33" i="8"/>
  <c r="BN28" i="7" s="1"/>
  <c r="BG33" i="8"/>
  <c r="BM28" i="7" s="1"/>
  <c r="BH32" i="8"/>
  <c r="BN27" i="7" s="1"/>
  <c r="BG32" i="8"/>
  <c r="BM27" i="7" s="1"/>
  <c r="BH31" i="8"/>
  <c r="BN26" i="7" s="1"/>
  <c r="BG31" i="8"/>
  <c r="BM26" i="7" s="1"/>
  <c r="BH30" i="8"/>
  <c r="BN25" i="7" s="1"/>
  <c r="BG30" i="8"/>
  <c r="BM25" i="7" s="1"/>
  <c r="BH29" i="8"/>
  <c r="BN24" i="7" s="1"/>
  <c r="BG29" i="8"/>
  <c r="BM24" i="7" s="1"/>
  <c r="BH28" i="8"/>
  <c r="BN23" i="7" s="1"/>
  <c r="BG28" i="8"/>
  <c r="BM23" i="7" s="1"/>
  <c r="BH27" i="8"/>
  <c r="BN22" i="7" s="1"/>
  <c r="BG27" i="8"/>
  <c r="BM22" i="7" s="1"/>
  <c r="BH26" i="8"/>
  <c r="BN21" i="7" s="1"/>
  <c r="BG26" i="8"/>
  <c r="BM21" i="7" s="1"/>
  <c r="BH25" i="8"/>
  <c r="BN20" i="7" s="1"/>
  <c r="BG25" i="8"/>
  <c r="BM20" i="7" s="1"/>
  <c r="BG24" i="8"/>
  <c r="BM19" i="7" s="1"/>
  <c r="BH23" i="8"/>
  <c r="BN18" i="7" s="1"/>
  <c r="BG23" i="8"/>
  <c r="BM18" i="7" s="1"/>
  <c r="BH22" i="8"/>
  <c r="BN17" i="7" s="1"/>
  <c r="BG22" i="8"/>
  <c r="BM17" i="7" s="1"/>
  <c r="BH21" i="8"/>
  <c r="BN16" i="7" s="1"/>
  <c r="BG21" i="8"/>
  <c r="BM16" i="7" s="1"/>
  <c r="BH20" i="8"/>
  <c r="BN15" i="7" s="1"/>
  <c r="BG20" i="8"/>
  <c r="BM15" i="7" s="1"/>
  <c r="BG19" i="8"/>
  <c r="BM14" i="7" s="1"/>
  <c r="BH18" i="8"/>
  <c r="BN13" i="7" s="1"/>
  <c r="BG18" i="8"/>
  <c r="BM13" i="7" s="1"/>
  <c r="BH17" i="8"/>
  <c r="BN12" i="7" s="1"/>
  <c r="BG17" i="8"/>
  <c r="BM12" i="7" s="1"/>
  <c r="BG16" i="8"/>
  <c r="BM11" i="7" s="1"/>
  <c r="BA175" i="8"/>
  <c r="BG170" i="7" s="1"/>
  <c r="AZ175" i="8"/>
  <c r="BF170" i="7" s="1"/>
  <c r="BA174" i="8"/>
  <c r="BG169" i="7" s="1"/>
  <c r="AZ174" i="8"/>
  <c r="BF169" i="7" s="1"/>
  <c r="BA173" i="8"/>
  <c r="BG168" i="7" s="1"/>
  <c r="AZ173" i="8"/>
  <c r="BF168" i="7" s="1"/>
  <c r="BA172" i="8"/>
  <c r="BG167" i="7" s="1"/>
  <c r="AZ172" i="8"/>
  <c r="BF167" i="7" s="1"/>
  <c r="BA171" i="8"/>
  <c r="BG166" i="7" s="1"/>
  <c r="AZ171" i="8"/>
  <c r="BF166" i="7" s="1"/>
  <c r="BA170" i="8"/>
  <c r="BG165" i="7" s="1"/>
  <c r="AZ170" i="8"/>
  <c r="BF165" i="7" s="1"/>
  <c r="BA169" i="8"/>
  <c r="BG164" i="7" s="1"/>
  <c r="AZ169" i="8"/>
  <c r="BF164" i="7" s="1"/>
  <c r="BA168" i="8"/>
  <c r="BG163" i="7" s="1"/>
  <c r="AZ168" i="8"/>
  <c r="BF163" i="7" s="1"/>
  <c r="BA167" i="8"/>
  <c r="BG162" i="7" s="1"/>
  <c r="AZ167" i="8"/>
  <c r="BF162" i="7" s="1"/>
  <c r="BA166" i="8"/>
  <c r="BG161" i="7" s="1"/>
  <c r="AZ166" i="8"/>
  <c r="BF161" i="7" s="1"/>
  <c r="BA165" i="8"/>
  <c r="BG160" i="7" s="1"/>
  <c r="AZ165" i="8"/>
  <c r="BF160" i="7" s="1"/>
  <c r="BA164" i="8"/>
  <c r="BG159" i="7" s="1"/>
  <c r="AZ164" i="8"/>
  <c r="BF159" i="7" s="1"/>
  <c r="BA163" i="8"/>
  <c r="BG158" i="7" s="1"/>
  <c r="AZ163" i="8"/>
  <c r="BF158" i="7" s="1"/>
  <c r="BA162" i="8"/>
  <c r="BG157" i="7" s="1"/>
  <c r="AZ162" i="8"/>
  <c r="BF157" i="7" s="1"/>
  <c r="BA161" i="8"/>
  <c r="BG156" i="7" s="1"/>
  <c r="AZ161" i="8"/>
  <c r="BF156" i="7" s="1"/>
  <c r="BA160" i="8"/>
  <c r="BG155" i="7" s="1"/>
  <c r="AZ160" i="8"/>
  <c r="BF155" i="7" s="1"/>
  <c r="BA159" i="8"/>
  <c r="BG154" i="7" s="1"/>
  <c r="AZ159" i="8"/>
  <c r="BF154" i="7" s="1"/>
  <c r="BA158" i="8"/>
  <c r="BG153" i="7" s="1"/>
  <c r="AZ158" i="8"/>
  <c r="BF153" i="7" s="1"/>
  <c r="BA157" i="8"/>
  <c r="BG152" i="7" s="1"/>
  <c r="AZ157" i="8"/>
  <c r="BF152" i="7" s="1"/>
  <c r="BA156" i="8"/>
  <c r="BG151" i="7" s="1"/>
  <c r="AZ156" i="8"/>
  <c r="BF151" i="7" s="1"/>
  <c r="BA155" i="8"/>
  <c r="BG150" i="7" s="1"/>
  <c r="AZ155" i="8"/>
  <c r="BF150" i="7" s="1"/>
  <c r="BA154" i="8"/>
  <c r="BG149" i="7" s="1"/>
  <c r="AZ154" i="8"/>
  <c r="BF149" i="7" s="1"/>
  <c r="BA153" i="8"/>
  <c r="BG148" i="7" s="1"/>
  <c r="AZ153" i="8"/>
  <c r="BF148" i="7" s="1"/>
  <c r="BA152" i="8"/>
  <c r="BG147" i="7" s="1"/>
  <c r="AZ152" i="8"/>
  <c r="BF147" i="7" s="1"/>
  <c r="BA151" i="8"/>
  <c r="BG146" i="7" s="1"/>
  <c r="AZ151" i="8"/>
  <c r="BF146" i="7" s="1"/>
  <c r="BA150" i="8"/>
  <c r="BG145" i="7" s="1"/>
  <c r="AZ150" i="8"/>
  <c r="BF145" i="7" s="1"/>
  <c r="BA149" i="8"/>
  <c r="BG144" i="7" s="1"/>
  <c r="AZ149" i="8"/>
  <c r="BF144" i="7" s="1"/>
  <c r="BA148" i="8"/>
  <c r="BG143" i="7" s="1"/>
  <c r="AZ148" i="8"/>
  <c r="BF143" i="7" s="1"/>
  <c r="BA147" i="8"/>
  <c r="BG142" i="7" s="1"/>
  <c r="AZ147" i="8"/>
  <c r="BF142" i="7" s="1"/>
  <c r="BA146" i="8"/>
  <c r="BG141" i="7" s="1"/>
  <c r="AZ146" i="8"/>
  <c r="BF141" i="7" s="1"/>
  <c r="BA145" i="8"/>
  <c r="BG140" i="7" s="1"/>
  <c r="AZ145" i="8"/>
  <c r="BF140" i="7" s="1"/>
  <c r="BA144" i="8"/>
  <c r="BG139" i="7" s="1"/>
  <c r="AZ144" i="8"/>
  <c r="BF139" i="7" s="1"/>
  <c r="BA143" i="8"/>
  <c r="BG138" i="7" s="1"/>
  <c r="AZ143" i="8"/>
  <c r="BF138" i="7" s="1"/>
  <c r="BA142" i="8"/>
  <c r="BG137" i="7" s="1"/>
  <c r="AZ142" i="8"/>
  <c r="BF137" i="7" s="1"/>
  <c r="BA141" i="8"/>
  <c r="BG136" i="7" s="1"/>
  <c r="AZ141" i="8"/>
  <c r="BF136" i="7" s="1"/>
  <c r="BA140" i="8"/>
  <c r="BG135" i="7" s="1"/>
  <c r="AZ140" i="8"/>
  <c r="BF135" i="7" s="1"/>
  <c r="BA139" i="8"/>
  <c r="BG134" i="7" s="1"/>
  <c r="AZ139" i="8"/>
  <c r="BF134" i="7" s="1"/>
  <c r="BA138" i="8"/>
  <c r="BG133" i="7" s="1"/>
  <c r="AZ138" i="8"/>
  <c r="BF133" i="7" s="1"/>
  <c r="BA137" i="8"/>
  <c r="BG132" i="7" s="1"/>
  <c r="AZ137" i="8"/>
  <c r="BF132" i="7" s="1"/>
  <c r="BA136" i="8"/>
  <c r="BG131" i="7" s="1"/>
  <c r="AZ136" i="8"/>
  <c r="BF131" i="7" s="1"/>
  <c r="BA135" i="8"/>
  <c r="BG130" i="7" s="1"/>
  <c r="AZ135" i="8"/>
  <c r="BF130" i="7" s="1"/>
  <c r="BA134" i="8"/>
  <c r="BG129" i="7" s="1"/>
  <c r="AZ134" i="8"/>
  <c r="BF129" i="7" s="1"/>
  <c r="BA133" i="8"/>
  <c r="BG128" i="7" s="1"/>
  <c r="AZ133" i="8"/>
  <c r="BF128" i="7" s="1"/>
  <c r="BA132" i="8"/>
  <c r="BG127" i="7" s="1"/>
  <c r="AZ132" i="8"/>
  <c r="BF127" i="7" s="1"/>
  <c r="BA131" i="8"/>
  <c r="BG126" i="7" s="1"/>
  <c r="AZ131" i="8"/>
  <c r="BF126" i="7" s="1"/>
  <c r="BA130" i="8"/>
  <c r="BG125" i="7" s="1"/>
  <c r="AZ130" i="8"/>
  <c r="BF125" i="7" s="1"/>
  <c r="BA129" i="8"/>
  <c r="BG124" i="7" s="1"/>
  <c r="AZ129" i="8"/>
  <c r="BF124" i="7" s="1"/>
  <c r="BA128" i="8"/>
  <c r="BG123" i="7" s="1"/>
  <c r="AZ128" i="8"/>
  <c r="BF123" i="7" s="1"/>
  <c r="BA127" i="8"/>
  <c r="BG122" i="7" s="1"/>
  <c r="AZ127" i="8"/>
  <c r="BF122" i="7" s="1"/>
  <c r="BA126" i="8"/>
  <c r="BG121" i="7" s="1"/>
  <c r="AZ126" i="8"/>
  <c r="BF121" i="7" s="1"/>
  <c r="BA125" i="8"/>
  <c r="BG120" i="7" s="1"/>
  <c r="AZ125" i="8"/>
  <c r="BF120" i="7" s="1"/>
  <c r="BA124" i="8"/>
  <c r="BG119" i="7" s="1"/>
  <c r="AZ124" i="8"/>
  <c r="BF119" i="7" s="1"/>
  <c r="BA123" i="8"/>
  <c r="BG118" i="7" s="1"/>
  <c r="AZ123" i="8"/>
  <c r="BF118" i="7" s="1"/>
  <c r="BA122" i="8"/>
  <c r="BG117" i="7" s="1"/>
  <c r="AZ122" i="8"/>
  <c r="BF117" i="7" s="1"/>
  <c r="BA121" i="8"/>
  <c r="BG116" i="7" s="1"/>
  <c r="AZ121" i="8"/>
  <c r="BF116" i="7" s="1"/>
  <c r="BA120" i="8"/>
  <c r="BG115" i="7" s="1"/>
  <c r="AZ120" i="8"/>
  <c r="BF115" i="7" s="1"/>
  <c r="BA119" i="8"/>
  <c r="BG114" i="7" s="1"/>
  <c r="AZ119" i="8"/>
  <c r="BF114" i="7" s="1"/>
  <c r="BA118" i="8"/>
  <c r="BG113" i="7" s="1"/>
  <c r="AZ118" i="8"/>
  <c r="BF113" i="7" s="1"/>
  <c r="BA117" i="8"/>
  <c r="BG112" i="7" s="1"/>
  <c r="AZ117" i="8"/>
  <c r="BF112" i="7" s="1"/>
  <c r="BA116" i="8"/>
  <c r="BG111" i="7" s="1"/>
  <c r="AZ116" i="8"/>
  <c r="BF111" i="7" s="1"/>
  <c r="BA115" i="8"/>
  <c r="BG110" i="7" s="1"/>
  <c r="AZ115" i="8"/>
  <c r="BF110" i="7" s="1"/>
  <c r="BA114" i="8"/>
  <c r="BG109" i="7" s="1"/>
  <c r="AZ114" i="8"/>
  <c r="BF109" i="7" s="1"/>
  <c r="BA113" i="8"/>
  <c r="BG108" i="7" s="1"/>
  <c r="AZ113" i="8"/>
  <c r="BF108" i="7" s="1"/>
  <c r="BA112" i="8"/>
  <c r="BG107" i="7" s="1"/>
  <c r="AZ112" i="8"/>
  <c r="BF107" i="7" s="1"/>
  <c r="BA111" i="8"/>
  <c r="BG106" i="7" s="1"/>
  <c r="AZ111" i="8"/>
  <c r="BF106" i="7" s="1"/>
  <c r="BA110" i="8"/>
  <c r="BG105" i="7" s="1"/>
  <c r="AZ110" i="8"/>
  <c r="BF105" i="7" s="1"/>
  <c r="BA109" i="8"/>
  <c r="BG104" i="7" s="1"/>
  <c r="AZ109" i="8"/>
  <c r="BF104" i="7" s="1"/>
  <c r="BA108" i="8"/>
  <c r="BG103" i="7" s="1"/>
  <c r="AZ108" i="8"/>
  <c r="BF103" i="7" s="1"/>
  <c r="BA107" i="8"/>
  <c r="BG102" i="7" s="1"/>
  <c r="AZ107" i="8"/>
  <c r="BF102" i="7" s="1"/>
  <c r="BA106" i="8"/>
  <c r="BG101" i="7" s="1"/>
  <c r="AZ106" i="8"/>
  <c r="BF101" i="7" s="1"/>
  <c r="BA105" i="8"/>
  <c r="BG100" i="7" s="1"/>
  <c r="AZ105" i="8"/>
  <c r="BF100" i="7" s="1"/>
  <c r="BA104" i="8"/>
  <c r="BG99" i="7" s="1"/>
  <c r="AZ104" i="8"/>
  <c r="BF99" i="7" s="1"/>
  <c r="BA103" i="8"/>
  <c r="BG98" i="7" s="1"/>
  <c r="AZ103" i="8"/>
  <c r="BF98" i="7" s="1"/>
  <c r="BA102" i="8"/>
  <c r="BG97" i="7" s="1"/>
  <c r="AZ102" i="8"/>
  <c r="BF97" i="7" s="1"/>
  <c r="BA101" i="8"/>
  <c r="BG96" i="7" s="1"/>
  <c r="AZ101" i="8"/>
  <c r="BF96" i="7" s="1"/>
  <c r="BA100" i="8"/>
  <c r="BG95" i="7" s="1"/>
  <c r="AZ100" i="8"/>
  <c r="BF95" i="7" s="1"/>
  <c r="BA99" i="8"/>
  <c r="BG94" i="7" s="1"/>
  <c r="AZ99" i="8"/>
  <c r="BF94" i="7" s="1"/>
  <c r="BA98" i="8"/>
  <c r="BG93" i="7" s="1"/>
  <c r="AZ98" i="8"/>
  <c r="BF93" i="7" s="1"/>
  <c r="BA97" i="8"/>
  <c r="BG92" i="7" s="1"/>
  <c r="AZ97" i="8"/>
  <c r="BF92" i="7" s="1"/>
  <c r="BA96" i="8"/>
  <c r="BG91" i="7" s="1"/>
  <c r="AZ96" i="8"/>
  <c r="BF91" i="7" s="1"/>
  <c r="BA95" i="8"/>
  <c r="BG90" i="7" s="1"/>
  <c r="AZ95" i="8"/>
  <c r="BF90" i="7" s="1"/>
  <c r="BA94" i="8"/>
  <c r="BG89" i="7" s="1"/>
  <c r="AZ94" i="8"/>
  <c r="BF89" i="7" s="1"/>
  <c r="BA93" i="8"/>
  <c r="BG88" i="7" s="1"/>
  <c r="AZ93" i="8"/>
  <c r="BF88" i="7" s="1"/>
  <c r="BA92" i="8"/>
  <c r="BG87" i="7" s="1"/>
  <c r="AZ92" i="8"/>
  <c r="BF87" i="7" s="1"/>
  <c r="BA91" i="8"/>
  <c r="BG86" i="7" s="1"/>
  <c r="AZ91" i="8"/>
  <c r="BF86" i="7" s="1"/>
  <c r="BA90" i="8"/>
  <c r="BG85" i="7" s="1"/>
  <c r="AZ90" i="8"/>
  <c r="BF85" i="7" s="1"/>
  <c r="BA89" i="8"/>
  <c r="BG84" i="7" s="1"/>
  <c r="AZ89" i="8"/>
  <c r="BF84" i="7" s="1"/>
  <c r="BA88" i="8"/>
  <c r="BG83" i="7" s="1"/>
  <c r="AZ88" i="8"/>
  <c r="BF83" i="7" s="1"/>
  <c r="BA87" i="8"/>
  <c r="BG82" i="7" s="1"/>
  <c r="AZ87" i="8"/>
  <c r="BF82" i="7" s="1"/>
  <c r="BA86" i="8"/>
  <c r="BG81" i="7" s="1"/>
  <c r="AZ86" i="8"/>
  <c r="BF81" i="7" s="1"/>
  <c r="BA85" i="8"/>
  <c r="BG80" i="7" s="1"/>
  <c r="AZ85" i="8"/>
  <c r="BF80" i="7" s="1"/>
  <c r="BA84" i="8"/>
  <c r="BG79" i="7" s="1"/>
  <c r="AZ84" i="8"/>
  <c r="BF79" i="7" s="1"/>
  <c r="BA83" i="8"/>
  <c r="BG78" i="7" s="1"/>
  <c r="AZ83" i="8"/>
  <c r="BF78" i="7" s="1"/>
  <c r="BA82" i="8"/>
  <c r="BG77" i="7" s="1"/>
  <c r="AZ82" i="8"/>
  <c r="BF77" i="7" s="1"/>
  <c r="BA81" i="8"/>
  <c r="BG76" i="7" s="1"/>
  <c r="AZ81" i="8"/>
  <c r="BF76" i="7" s="1"/>
  <c r="BA80" i="8"/>
  <c r="BG75" i="7" s="1"/>
  <c r="AZ80" i="8"/>
  <c r="BF75" i="7" s="1"/>
  <c r="BA79" i="8"/>
  <c r="BG74" i="7" s="1"/>
  <c r="AZ79" i="8"/>
  <c r="BF74" i="7" s="1"/>
  <c r="BA78" i="8"/>
  <c r="BG73" i="7" s="1"/>
  <c r="AZ78" i="8"/>
  <c r="BF73" i="7" s="1"/>
  <c r="BA77" i="8"/>
  <c r="BG72" i="7" s="1"/>
  <c r="AZ77" i="8"/>
  <c r="BF72" i="7" s="1"/>
  <c r="BA76" i="8"/>
  <c r="BG71" i="7" s="1"/>
  <c r="AZ76" i="8"/>
  <c r="BF71" i="7" s="1"/>
  <c r="BA75" i="8"/>
  <c r="BG70" i="7" s="1"/>
  <c r="AZ75" i="8"/>
  <c r="BF70" i="7" s="1"/>
  <c r="BA74" i="8"/>
  <c r="BG69" i="7" s="1"/>
  <c r="AZ74" i="8"/>
  <c r="BF69" i="7" s="1"/>
  <c r="BA73" i="8"/>
  <c r="BG68" i="7" s="1"/>
  <c r="AZ73" i="8"/>
  <c r="BF68" i="7" s="1"/>
  <c r="BA72" i="8"/>
  <c r="BG67" i="7" s="1"/>
  <c r="AZ72" i="8"/>
  <c r="BF67" i="7" s="1"/>
  <c r="BA71" i="8"/>
  <c r="BG66" i="7" s="1"/>
  <c r="AZ71" i="8"/>
  <c r="BF66" i="7" s="1"/>
  <c r="BA70" i="8"/>
  <c r="BG65" i="7" s="1"/>
  <c r="AZ70" i="8"/>
  <c r="BF65" i="7" s="1"/>
  <c r="BA69" i="8"/>
  <c r="BG64" i="7" s="1"/>
  <c r="AZ69" i="8"/>
  <c r="BF64" i="7" s="1"/>
  <c r="BA68" i="8"/>
  <c r="BG63" i="7" s="1"/>
  <c r="AZ68" i="8"/>
  <c r="BF63" i="7" s="1"/>
  <c r="BA67" i="8"/>
  <c r="BG62" i="7" s="1"/>
  <c r="AZ67" i="8"/>
  <c r="BF62" i="7" s="1"/>
  <c r="BA66" i="8"/>
  <c r="BG61" i="7" s="1"/>
  <c r="AZ66" i="8"/>
  <c r="BF61" i="7" s="1"/>
  <c r="BA65" i="8"/>
  <c r="BG60" i="7" s="1"/>
  <c r="AZ65" i="8"/>
  <c r="BF60" i="7" s="1"/>
  <c r="BA64" i="8"/>
  <c r="BG59" i="7" s="1"/>
  <c r="AZ64" i="8"/>
  <c r="BF59" i="7" s="1"/>
  <c r="BA63" i="8"/>
  <c r="BG58" i="7" s="1"/>
  <c r="AZ63" i="8"/>
  <c r="BF58" i="7" s="1"/>
  <c r="BA62" i="8"/>
  <c r="BG57" i="7" s="1"/>
  <c r="AZ62" i="8"/>
  <c r="BF57" i="7" s="1"/>
  <c r="BA61" i="8"/>
  <c r="BG56" i="7" s="1"/>
  <c r="AZ61" i="8"/>
  <c r="BF56" i="7" s="1"/>
  <c r="BA60" i="8"/>
  <c r="BG55" i="7" s="1"/>
  <c r="AZ60" i="8"/>
  <c r="BF55" i="7" s="1"/>
  <c r="BA59" i="8"/>
  <c r="BG54" i="7" s="1"/>
  <c r="AZ59" i="8"/>
  <c r="BF54" i="7" s="1"/>
  <c r="BA58" i="8"/>
  <c r="BG53" i="7" s="1"/>
  <c r="AZ58" i="8"/>
  <c r="BF53" i="7" s="1"/>
  <c r="BA57" i="8"/>
  <c r="BG52" i="7" s="1"/>
  <c r="AZ57" i="8"/>
  <c r="BF52" i="7" s="1"/>
  <c r="BA56" i="8"/>
  <c r="BG51" i="7" s="1"/>
  <c r="AZ56" i="8"/>
  <c r="BF51" i="7" s="1"/>
  <c r="BA55" i="8"/>
  <c r="BG50" i="7" s="1"/>
  <c r="AZ55" i="8"/>
  <c r="BF50" i="7" s="1"/>
  <c r="BA54" i="8"/>
  <c r="BG49" i="7" s="1"/>
  <c r="AZ54" i="8"/>
  <c r="BF49" i="7" s="1"/>
  <c r="BA53" i="8"/>
  <c r="BG48" i="7" s="1"/>
  <c r="AZ53" i="8"/>
  <c r="BF48" i="7" s="1"/>
  <c r="BA52" i="8"/>
  <c r="BG47" i="7" s="1"/>
  <c r="AZ52" i="8"/>
  <c r="BF47" i="7" s="1"/>
  <c r="BA50" i="8"/>
  <c r="BG45" i="7" s="1"/>
  <c r="AZ50" i="8"/>
  <c r="BF45" i="7" s="1"/>
  <c r="BA49" i="8"/>
  <c r="BG44" i="7" s="1"/>
  <c r="AZ49" i="8"/>
  <c r="BF44" i="7" s="1"/>
  <c r="BA48" i="8"/>
  <c r="BG43" i="7" s="1"/>
  <c r="AZ48" i="8"/>
  <c r="BF43" i="7" s="1"/>
  <c r="BA47" i="8"/>
  <c r="BG42" i="7" s="1"/>
  <c r="AZ47" i="8"/>
  <c r="BF42" i="7" s="1"/>
  <c r="BA46" i="8"/>
  <c r="BG41" i="7" s="1"/>
  <c r="AZ46" i="8"/>
  <c r="BF41" i="7" s="1"/>
  <c r="BA45" i="8"/>
  <c r="BG40" i="7" s="1"/>
  <c r="AZ45" i="8"/>
  <c r="BF40" i="7" s="1"/>
  <c r="BA44" i="8"/>
  <c r="BG39" i="7" s="1"/>
  <c r="AZ44" i="8"/>
  <c r="BF39" i="7" s="1"/>
  <c r="BA43" i="8"/>
  <c r="BG38" i="7" s="1"/>
  <c r="AZ43" i="8"/>
  <c r="BF38" i="7" s="1"/>
  <c r="BA42" i="8"/>
  <c r="BG37" i="7" s="1"/>
  <c r="AZ42" i="8"/>
  <c r="BF37" i="7" s="1"/>
  <c r="BA41" i="8"/>
  <c r="BG36" i="7" s="1"/>
  <c r="AZ41" i="8"/>
  <c r="BF36" i="7" s="1"/>
  <c r="BA40" i="8"/>
  <c r="BG35" i="7" s="1"/>
  <c r="AZ40" i="8"/>
  <c r="BF35" i="7" s="1"/>
  <c r="BA39" i="8"/>
  <c r="BG34" i="7" s="1"/>
  <c r="AZ39" i="8"/>
  <c r="BF34" i="7" s="1"/>
  <c r="BA38" i="8"/>
  <c r="BG33" i="7" s="1"/>
  <c r="AZ38" i="8"/>
  <c r="BF33" i="7" s="1"/>
  <c r="BA37" i="8"/>
  <c r="BG32" i="7" s="1"/>
  <c r="AZ37" i="8"/>
  <c r="BF32" i="7" s="1"/>
  <c r="BA36" i="8"/>
  <c r="BG31" i="7" s="1"/>
  <c r="AZ36" i="8"/>
  <c r="BF31" i="7" s="1"/>
  <c r="BA35" i="8"/>
  <c r="BG30" i="7" s="1"/>
  <c r="AZ35" i="8"/>
  <c r="BF30" i="7" s="1"/>
  <c r="BA34" i="8"/>
  <c r="BG29" i="7" s="1"/>
  <c r="AZ34" i="8"/>
  <c r="BF29" i="7" s="1"/>
  <c r="BA33" i="8"/>
  <c r="BG28" i="7" s="1"/>
  <c r="AZ33" i="8"/>
  <c r="BF28" i="7" s="1"/>
  <c r="BA32" i="8"/>
  <c r="BG27" i="7" s="1"/>
  <c r="AZ32" i="8"/>
  <c r="BF27" i="7" s="1"/>
  <c r="BA31" i="8"/>
  <c r="BG26" i="7" s="1"/>
  <c r="AZ31" i="8"/>
  <c r="BF26" i="7" s="1"/>
  <c r="BA30" i="8"/>
  <c r="BG25" i="7" s="1"/>
  <c r="AZ30" i="8"/>
  <c r="BF25" i="7" s="1"/>
  <c r="BA29" i="8"/>
  <c r="BG24" i="7" s="1"/>
  <c r="AZ29" i="8"/>
  <c r="BF24" i="7" s="1"/>
  <c r="BA28" i="8"/>
  <c r="BG23" i="7" s="1"/>
  <c r="AZ28" i="8"/>
  <c r="BF23" i="7" s="1"/>
  <c r="BA27" i="8"/>
  <c r="BG22" i="7" s="1"/>
  <c r="AZ27" i="8"/>
  <c r="BF22" i="7" s="1"/>
  <c r="BA26" i="8"/>
  <c r="BG21" i="7" s="1"/>
  <c r="AZ26" i="8"/>
  <c r="BF21" i="7" s="1"/>
  <c r="BA25" i="8"/>
  <c r="BG20" i="7" s="1"/>
  <c r="AZ25" i="8"/>
  <c r="BF20" i="7" s="1"/>
  <c r="AZ24" i="8"/>
  <c r="BF19" i="7" s="1"/>
  <c r="BA23" i="8"/>
  <c r="BG18" i="7" s="1"/>
  <c r="AZ23" i="8"/>
  <c r="BF18" i="7" s="1"/>
  <c r="BA22" i="8"/>
  <c r="BG17" i="7" s="1"/>
  <c r="AZ22" i="8"/>
  <c r="BF17" i="7" s="1"/>
  <c r="BA21" i="8"/>
  <c r="BG16" i="7" s="1"/>
  <c r="AZ21" i="8"/>
  <c r="BF16" i="7" s="1"/>
  <c r="BA20" i="8"/>
  <c r="BG15" i="7" s="1"/>
  <c r="AZ20" i="8"/>
  <c r="BF15" i="7" s="1"/>
  <c r="AZ19" i="8"/>
  <c r="BF14" i="7" s="1"/>
  <c r="BA18" i="8"/>
  <c r="BG13" i="7" s="1"/>
  <c r="AZ18" i="8"/>
  <c r="BF13" i="7" s="1"/>
  <c r="BA17" i="8"/>
  <c r="BG12" i="7" s="1"/>
  <c r="AZ17" i="8"/>
  <c r="BF12" i="7" s="1"/>
  <c r="AZ16" i="8"/>
  <c r="BF11" i="7" s="1"/>
  <c r="AT175" i="8"/>
  <c r="AZ170" i="7" s="1"/>
  <c r="AS175" i="8"/>
  <c r="AY170" i="7" s="1"/>
  <c r="AT174" i="8"/>
  <c r="AZ169" i="7" s="1"/>
  <c r="AS174" i="8"/>
  <c r="AY169" i="7" s="1"/>
  <c r="AT173" i="8"/>
  <c r="AZ168" i="7" s="1"/>
  <c r="AS173" i="8"/>
  <c r="AY168" i="7" s="1"/>
  <c r="AT172" i="8"/>
  <c r="AZ167" i="7" s="1"/>
  <c r="AS172" i="8"/>
  <c r="AY167" i="7" s="1"/>
  <c r="AT171" i="8"/>
  <c r="AZ166" i="7" s="1"/>
  <c r="AS171" i="8"/>
  <c r="AY166" i="7" s="1"/>
  <c r="AT170" i="8"/>
  <c r="AZ165" i="7" s="1"/>
  <c r="AS170" i="8"/>
  <c r="AY165" i="7" s="1"/>
  <c r="AT169" i="8"/>
  <c r="AZ164" i="7" s="1"/>
  <c r="AS169" i="8"/>
  <c r="AY164" i="7" s="1"/>
  <c r="AT168" i="8"/>
  <c r="AZ163" i="7" s="1"/>
  <c r="AS168" i="8"/>
  <c r="AY163" i="7" s="1"/>
  <c r="AT167" i="8"/>
  <c r="AZ162" i="7" s="1"/>
  <c r="AS167" i="8"/>
  <c r="AY162" i="7" s="1"/>
  <c r="AT166" i="8"/>
  <c r="AZ161" i="7" s="1"/>
  <c r="AS166" i="8"/>
  <c r="AY161" i="7" s="1"/>
  <c r="AT165" i="8"/>
  <c r="AZ160" i="7" s="1"/>
  <c r="AS165" i="8"/>
  <c r="AY160" i="7" s="1"/>
  <c r="AT164" i="8"/>
  <c r="AZ159" i="7" s="1"/>
  <c r="AS164" i="8"/>
  <c r="AY159" i="7" s="1"/>
  <c r="AT163" i="8"/>
  <c r="AZ158" i="7" s="1"/>
  <c r="AS163" i="8"/>
  <c r="AY158" i="7" s="1"/>
  <c r="AT162" i="8"/>
  <c r="AZ157" i="7" s="1"/>
  <c r="AS162" i="8"/>
  <c r="AY157" i="7" s="1"/>
  <c r="AT161" i="8"/>
  <c r="AZ156" i="7" s="1"/>
  <c r="AS161" i="8"/>
  <c r="AY156" i="7" s="1"/>
  <c r="AT160" i="8"/>
  <c r="AZ155" i="7" s="1"/>
  <c r="AS160" i="8"/>
  <c r="AY155" i="7" s="1"/>
  <c r="AT159" i="8"/>
  <c r="AZ154" i="7" s="1"/>
  <c r="AS159" i="8"/>
  <c r="AY154" i="7" s="1"/>
  <c r="AT158" i="8"/>
  <c r="AZ153" i="7" s="1"/>
  <c r="AS158" i="8"/>
  <c r="AY153" i="7" s="1"/>
  <c r="AT157" i="8"/>
  <c r="AZ152" i="7" s="1"/>
  <c r="AS157" i="8"/>
  <c r="AY152" i="7" s="1"/>
  <c r="AT156" i="8"/>
  <c r="AZ151" i="7" s="1"/>
  <c r="AS156" i="8"/>
  <c r="AY151" i="7" s="1"/>
  <c r="AT155" i="8"/>
  <c r="AZ150" i="7" s="1"/>
  <c r="AS155" i="8"/>
  <c r="AY150" i="7" s="1"/>
  <c r="AT154" i="8"/>
  <c r="AZ149" i="7" s="1"/>
  <c r="AS154" i="8"/>
  <c r="AY149" i="7" s="1"/>
  <c r="AT153" i="8"/>
  <c r="AZ148" i="7" s="1"/>
  <c r="AS153" i="8"/>
  <c r="AY148" i="7" s="1"/>
  <c r="AT152" i="8"/>
  <c r="AZ147" i="7" s="1"/>
  <c r="AS152" i="8"/>
  <c r="AY147" i="7" s="1"/>
  <c r="AT151" i="8"/>
  <c r="AZ146" i="7" s="1"/>
  <c r="AS151" i="8"/>
  <c r="AY146" i="7" s="1"/>
  <c r="AT150" i="8"/>
  <c r="AZ145" i="7" s="1"/>
  <c r="AS150" i="8"/>
  <c r="AY145" i="7" s="1"/>
  <c r="AT149" i="8"/>
  <c r="AZ144" i="7" s="1"/>
  <c r="AS149" i="8"/>
  <c r="AY144" i="7" s="1"/>
  <c r="AT148" i="8"/>
  <c r="AZ143" i="7" s="1"/>
  <c r="AS148" i="8"/>
  <c r="AY143" i="7" s="1"/>
  <c r="AT147" i="8"/>
  <c r="AZ142" i="7" s="1"/>
  <c r="AS147" i="8"/>
  <c r="AY142" i="7" s="1"/>
  <c r="AT146" i="8"/>
  <c r="AZ141" i="7" s="1"/>
  <c r="AS146" i="8"/>
  <c r="AY141" i="7" s="1"/>
  <c r="AT145" i="8"/>
  <c r="AZ140" i="7" s="1"/>
  <c r="AS145" i="8"/>
  <c r="AY140" i="7" s="1"/>
  <c r="AT144" i="8"/>
  <c r="AZ139" i="7" s="1"/>
  <c r="AS144" i="8"/>
  <c r="AY139" i="7" s="1"/>
  <c r="AT143" i="8"/>
  <c r="AZ138" i="7" s="1"/>
  <c r="AS143" i="8"/>
  <c r="AY138" i="7" s="1"/>
  <c r="AT142" i="8"/>
  <c r="AZ137" i="7" s="1"/>
  <c r="AS142" i="8"/>
  <c r="AY137" i="7" s="1"/>
  <c r="AT141" i="8"/>
  <c r="AZ136" i="7" s="1"/>
  <c r="AS141" i="8"/>
  <c r="AY136" i="7" s="1"/>
  <c r="AT140" i="8"/>
  <c r="AZ135" i="7" s="1"/>
  <c r="AS140" i="8"/>
  <c r="AY135" i="7" s="1"/>
  <c r="AT139" i="8"/>
  <c r="AZ134" i="7" s="1"/>
  <c r="AS139" i="8"/>
  <c r="AY134" i="7" s="1"/>
  <c r="AT138" i="8"/>
  <c r="AZ133" i="7" s="1"/>
  <c r="AS138" i="8"/>
  <c r="AY133" i="7" s="1"/>
  <c r="AT137" i="8"/>
  <c r="AZ132" i="7" s="1"/>
  <c r="AS137" i="8"/>
  <c r="AY132" i="7" s="1"/>
  <c r="AT136" i="8"/>
  <c r="AZ131" i="7" s="1"/>
  <c r="AS136" i="8"/>
  <c r="AY131" i="7" s="1"/>
  <c r="AT135" i="8"/>
  <c r="AZ130" i="7" s="1"/>
  <c r="AS135" i="8"/>
  <c r="AY130" i="7" s="1"/>
  <c r="AT134" i="8"/>
  <c r="AZ129" i="7" s="1"/>
  <c r="AS134" i="8"/>
  <c r="AY129" i="7" s="1"/>
  <c r="AT133" i="8"/>
  <c r="AZ128" i="7" s="1"/>
  <c r="AS133" i="8"/>
  <c r="AY128" i="7" s="1"/>
  <c r="AT132" i="8"/>
  <c r="AZ127" i="7" s="1"/>
  <c r="AS132" i="8"/>
  <c r="AY127" i="7" s="1"/>
  <c r="AT131" i="8"/>
  <c r="AZ126" i="7" s="1"/>
  <c r="AS131" i="8"/>
  <c r="AY126" i="7" s="1"/>
  <c r="AT130" i="8"/>
  <c r="AZ125" i="7" s="1"/>
  <c r="AS130" i="8"/>
  <c r="AY125" i="7" s="1"/>
  <c r="AT129" i="8"/>
  <c r="AZ124" i="7" s="1"/>
  <c r="AS129" i="8"/>
  <c r="AY124" i="7" s="1"/>
  <c r="AT128" i="8"/>
  <c r="AZ123" i="7" s="1"/>
  <c r="AS128" i="8"/>
  <c r="AY123" i="7" s="1"/>
  <c r="AT127" i="8"/>
  <c r="AZ122" i="7" s="1"/>
  <c r="AS127" i="8"/>
  <c r="AY122" i="7" s="1"/>
  <c r="AT126" i="8"/>
  <c r="AZ121" i="7" s="1"/>
  <c r="AS126" i="8"/>
  <c r="AY121" i="7" s="1"/>
  <c r="AT125" i="8"/>
  <c r="AZ120" i="7" s="1"/>
  <c r="AS125" i="8"/>
  <c r="AY120" i="7" s="1"/>
  <c r="AT124" i="8"/>
  <c r="AZ119" i="7" s="1"/>
  <c r="AS124" i="8"/>
  <c r="AY119" i="7" s="1"/>
  <c r="AT123" i="8"/>
  <c r="AZ118" i="7" s="1"/>
  <c r="AS123" i="8"/>
  <c r="AY118" i="7" s="1"/>
  <c r="AT122" i="8"/>
  <c r="AZ117" i="7" s="1"/>
  <c r="AS122" i="8"/>
  <c r="AY117" i="7" s="1"/>
  <c r="AT121" i="8"/>
  <c r="AZ116" i="7" s="1"/>
  <c r="AS121" i="8"/>
  <c r="AY116" i="7" s="1"/>
  <c r="AT120" i="8"/>
  <c r="AZ115" i="7" s="1"/>
  <c r="AS120" i="8"/>
  <c r="AY115" i="7" s="1"/>
  <c r="AT119" i="8"/>
  <c r="AZ114" i="7" s="1"/>
  <c r="AS119" i="8"/>
  <c r="AY114" i="7" s="1"/>
  <c r="AT118" i="8"/>
  <c r="AZ113" i="7" s="1"/>
  <c r="AS118" i="8"/>
  <c r="AY113" i="7" s="1"/>
  <c r="AT117" i="8"/>
  <c r="AZ112" i="7" s="1"/>
  <c r="AS117" i="8"/>
  <c r="AY112" i="7" s="1"/>
  <c r="AT116" i="8"/>
  <c r="AZ111" i="7" s="1"/>
  <c r="AS116" i="8"/>
  <c r="AY111" i="7" s="1"/>
  <c r="AT115" i="8"/>
  <c r="AZ110" i="7" s="1"/>
  <c r="AS115" i="8"/>
  <c r="AY110" i="7" s="1"/>
  <c r="AT114" i="8"/>
  <c r="AZ109" i="7" s="1"/>
  <c r="AS114" i="8"/>
  <c r="AY109" i="7" s="1"/>
  <c r="AT113" i="8"/>
  <c r="AZ108" i="7" s="1"/>
  <c r="AS113" i="8"/>
  <c r="AY108" i="7" s="1"/>
  <c r="AT112" i="8"/>
  <c r="AZ107" i="7" s="1"/>
  <c r="AS112" i="8"/>
  <c r="AY107" i="7" s="1"/>
  <c r="AT111" i="8"/>
  <c r="AZ106" i="7" s="1"/>
  <c r="AS111" i="8"/>
  <c r="AY106" i="7" s="1"/>
  <c r="AT110" i="8"/>
  <c r="AZ105" i="7" s="1"/>
  <c r="AS110" i="8"/>
  <c r="AY105" i="7" s="1"/>
  <c r="AT109" i="8"/>
  <c r="AZ104" i="7" s="1"/>
  <c r="AS109" i="8"/>
  <c r="AY104" i="7" s="1"/>
  <c r="AT108" i="8"/>
  <c r="AZ103" i="7" s="1"/>
  <c r="AS108" i="8"/>
  <c r="AY103" i="7" s="1"/>
  <c r="AT107" i="8"/>
  <c r="AZ102" i="7" s="1"/>
  <c r="AS107" i="8"/>
  <c r="AY102" i="7" s="1"/>
  <c r="AT106" i="8"/>
  <c r="AZ101" i="7" s="1"/>
  <c r="AS106" i="8"/>
  <c r="AY101" i="7" s="1"/>
  <c r="AT105" i="8"/>
  <c r="AZ100" i="7" s="1"/>
  <c r="AS105" i="8"/>
  <c r="AY100" i="7" s="1"/>
  <c r="AT104" i="8"/>
  <c r="AZ99" i="7" s="1"/>
  <c r="AS104" i="8"/>
  <c r="AY99" i="7" s="1"/>
  <c r="AT103" i="8"/>
  <c r="AZ98" i="7" s="1"/>
  <c r="AS103" i="8"/>
  <c r="AY98" i="7" s="1"/>
  <c r="AT102" i="8"/>
  <c r="AZ97" i="7" s="1"/>
  <c r="AS102" i="8"/>
  <c r="AY97" i="7" s="1"/>
  <c r="AT101" i="8"/>
  <c r="AZ96" i="7" s="1"/>
  <c r="AS101" i="8"/>
  <c r="AY96" i="7" s="1"/>
  <c r="AT100" i="8"/>
  <c r="AZ95" i="7" s="1"/>
  <c r="AS100" i="8"/>
  <c r="AY95" i="7" s="1"/>
  <c r="AT99" i="8"/>
  <c r="AZ94" i="7" s="1"/>
  <c r="AS99" i="8"/>
  <c r="AY94" i="7" s="1"/>
  <c r="AT98" i="8"/>
  <c r="AZ93" i="7" s="1"/>
  <c r="AS98" i="8"/>
  <c r="AY93" i="7" s="1"/>
  <c r="AT97" i="8"/>
  <c r="AZ92" i="7" s="1"/>
  <c r="AS97" i="8"/>
  <c r="AY92" i="7" s="1"/>
  <c r="AT96" i="8"/>
  <c r="AZ91" i="7" s="1"/>
  <c r="AS96" i="8"/>
  <c r="AY91" i="7" s="1"/>
  <c r="AT95" i="8"/>
  <c r="AZ90" i="7" s="1"/>
  <c r="AS95" i="8"/>
  <c r="AY90" i="7" s="1"/>
  <c r="AT94" i="8"/>
  <c r="AZ89" i="7" s="1"/>
  <c r="AS94" i="8"/>
  <c r="AY89" i="7" s="1"/>
  <c r="AT93" i="8"/>
  <c r="AZ88" i="7" s="1"/>
  <c r="AS93" i="8"/>
  <c r="AY88" i="7" s="1"/>
  <c r="AT92" i="8"/>
  <c r="AZ87" i="7" s="1"/>
  <c r="AS92" i="8"/>
  <c r="AY87" i="7" s="1"/>
  <c r="AT91" i="8"/>
  <c r="AZ86" i="7" s="1"/>
  <c r="AS91" i="8"/>
  <c r="AY86" i="7" s="1"/>
  <c r="AT90" i="8"/>
  <c r="AZ85" i="7" s="1"/>
  <c r="AS90" i="8"/>
  <c r="AY85" i="7" s="1"/>
  <c r="AT89" i="8"/>
  <c r="AZ84" i="7" s="1"/>
  <c r="AS89" i="8"/>
  <c r="AY84" i="7" s="1"/>
  <c r="AT88" i="8"/>
  <c r="AZ83" i="7" s="1"/>
  <c r="AS88" i="8"/>
  <c r="AY83" i="7" s="1"/>
  <c r="AT87" i="8"/>
  <c r="AZ82" i="7" s="1"/>
  <c r="AS87" i="8"/>
  <c r="AY82" i="7" s="1"/>
  <c r="AT86" i="8"/>
  <c r="AZ81" i="7" s="1"/>
  <c r="AS86" i="8"/>
  <c r="AY81" i="7" s="1"/>
  <c r="AT85" i="8"/>
  <c r="AZ80" i="7" s="1"/>
  <c r="AS85" i="8"/>
  <c r="AY80" i="7" s="1"/>
  <c r="AT84" i="8"/>
  <c r="AZ79" i="7" s="1"/>
  <c r="AS84" i="8"/>
  <c r="AY79" i="7" s="1"/>
  <c r="AT83" i="8"/>
  <c r="AZ78" i="7" s="1"/>
  <c r="AS83" i="8"/>
  <c r="AY78" i="7" s="1"/>
  <c r="AT82" i="8"/>
  <c r="AZ77" i="7" s="1"/>
  <c r="AS82" i="8"/>
  <c r="AY77" i="7" s="1"/>
  <c r="AT81" i="8"/>
  <c r="AZ76" i="7" s="1"/>
  <c r="AS81" i="8"/>
  <c r="AY76" i="7" s="1"/>
  <c r="AT80" i="8"/>
  <c r="AZ75" i="7" s="1"/>
  <c r="AS80" i="8"/>
  <c r="AY75" i="7" s="1"/>
  <c r="AT79" i="8"/>
  <c r="AZ74" i="7" s="1"/>
  <c r="AS79" i="8"/>
  <c r="AY74" i="7" s="1"/>
  <c r="AT78" i="8"/>
  <c r="AZ73" i="7" s="1"/>
  <c r="AS78" i="8"/>
  <c r="AY73" i="7" s="1"/>
  <c r="AT77" i="8"/>
  <c r="AZ72" i="7" s="1"/>
  <c r="AS77" i="8"/>
  <c r="AY72" i="7" s="1"/>
  <c r="AT76" i="8"/>
  <c r="AZ71" i="7" s="1"/>
  <c r="AS76" i="8"/>
  <c r="AY71" i="7" s="1"/>
  <c r="AT75" i="8"/>
  <c r="AZ70" i="7" s="1"/>
  <c r="AS75" i="8"/>
  <c r="AY70" i="7" s="1"/>
  <c r="AT74" i="8"/>
  <c r="AZ69" i="7" s="1"/>
  <c r="AS74" i="8"/>
  <c r="AY69" i="7" s="1"/>
  <c r="AT73" i="8"/>
  <c r="AZ68" i="7" s="1"/>
  <c r="AS73" i="8"/>
  <c r="AY68" i="7" s="1"/>
  <c r="AT72" i="8"/>
  <c r="AZ67" i="7" s="1"/>
  <c r="AS72" i="8"/>
  <c r="AY67" i="7" s="1"/>
  <c r="AT71" i="8"/>
  <c r="AZ66" i="7" s="1"/>
  <c r="AS71" i="8"/>
  <c r="AY66" i="7" s="1"/>
  <c r="AT70" i="8"/>
  <c r="AZ65" i="7" s="1"/>
  <c r="AS70" i="8"/>
  <c r="AY65" i="7" s="1"/>
  <c r="AT69" i="8"/>
  <c r="AZ64" i="7" s="1"/>
  <c r="AS69" i="8"/>
  <c r="AY64" i="7" s="1"/>
  <c r="AT68" i="8"/>
  <c r="AZ63" i="7" s="1"/>
  <c r="AS68" i="8"/>
  <c r="AY63" i="7" s="1"/>
  <c r="AT67" i="8"/>
  <c r="AZ62" i="7" s="1"/>
  <c r="AS67" i="8"/>
  <c r="AY62" i="7" s="1"/>
  <c r="AT66" i="8"/>
  <c r="AZ61" i="7" s="1"/>
  <c r="AS66" i="8"/>
  <c r="AY61" i="7" s="1"/>
  <c r="AT65" i="8"/>
  <c r="AZ60" i="7" s="1"/>
  <c r="AS65" i="8"/>
  <c r="AY60" i="7" s="1"/>
  <c r="AT64" i="8"/>
  <c r="AZ59" i="7" s="1"/>
  <c r="AS64" i="8"/>
  <c r="AY59" i="7" s="1"/>
  <c r="AT63" i="8"/>
  <c r="AZ58" i="7" s="1"/>
  <c r="AS63" i="8"/>
  <c r="AY58" i="7" s="1"/>
  <c r="AT62" i="8"/>
  <c r="AZ57" i="7" s="1"/>
  <c r="AS62" i="8"/>
  <c r="AY57" i="7" s="1"/>
  <c r="AT61" i="8"/>
  <c r="AZ56" i="7" s="1"/>
  <c r="AS61" i="8"/>
  <c r="AY56" i="7" s="1"/>
  <c r="AT60" i="8"/>
  <c r="AZ55" i="7" s="1"/>
  <c r="AS60" i="8"/>
  <c r="AY55" i="7" s="1"/>
  <c r="AT59" i="8"/>
  <c r="AZ54" i="7" s="1"/>
  <c r="AS59" i="8"/>
  <c r="AY54" i="7" s="1"/>
  <c r="AT58" i="8"/>
  <c r="AZ53" i="7" s="1"/>
  <c r="AS58" i="8"/>
  <c r="AY53" i="7" s="1"/>
  <c r="AT57" i="8"/>
  <c r="AZ52" i="7" s="1"/>
  <c r="AS57" i="8"/>
  <c r="AY52" i="7" s="1"/>
  <c r="AT56" i="8"/>
  <c r="AZ51" i="7" s="1"/>
  <c r="AS56" i="8"/>
  <c r="AY51" i="7" s="1"/>
  <c r="AT55" i="8"/>
  <c r="AZ50" i="7" s="1"/>
  <c r="AS55" i="8"/>
  <c r="AY50" i="7" s="1"/>
  <c r="AT54" i="8"/>
  <c r="AZ49" i="7" s="1"/>
  <c r="AS54" i="8"/>
  <c r="AY49" i="7" s="1"/>
  <c r="AT53" i="8"/>
  <c r="AZ48" i="7" s="1"/>
  <c r="AS53" i="8"/>
  <c r="AY48" i="7" s="1"/>
  <c r="AT52" i="8"/>
  <c r="AZ47" i="7" s="1"/>
  <c r="AS52" i="8"/>
  <c r="AY47" i="7" s="1"/>
  <c r="AT50" i="8"/>
  <c r="AZ45" i="7" s="1"/>
  <c r="AS50" i="8"/>
  <c r="AY45" i="7" s="1"/>
  <c r="AT49" i="8"/>
  <c r="AZ44" i="7" s="1"/>
  <c r="AS49" i="8"/>
  <c r="AY44" i="7" s="1"/>
  <c r="AT48" i="8"/>
  <c r="AZ43" i="7" s="1"/>
  <c r="AS48" i="8"/>
  <c r="AY43" i="7" s="1"/>
  <c r="AT47" i="8"/>
  <c r="AZ42" i="7" s="1"/>
  <c r="AS47" i="8"/>
  <c r="AY42" i="7" s="1"/>
  <c r="AT46" i="8"/>
  <c r="AZ41" i="7" s="1"/>
  <c r="AS46" i="8"/>
  <c r="AY41" i="7" s="1"/>
  <c r="AT45" i="8"/>
  <c r="AZ40" i="7" s="1"/>
  <c r="AS45" i="8"/>
  <c r="AY40" i="7" s="1"/>
  <c r="AT44" i="8"/>
  <c r="AZ39" i="7" s="1"/>
  <c r="AS44" i="8"/>
  <c r="AY39" i="7" s="1"/>
  <c r="AT43" i="8"/>
  <c r="AZ38" i="7" s="1"/>
  <c r="AS43" i="8"/>
  <c r="AY38" i="7" s="1"/>
  <c r="AT42" i="8"/>
  <c r="AZ37" i="7" s="1"/>
  <c r="AS42" i="8"/>
  <c r="AY37" i="7" s="1"/>
  <c r="AT41" i="8"/>
  <c r="AZ36" i="7" s="1"/>
  <c r="AS41" i="8"/>
  <c r="AY36" i="7" s="1"/>
  <c r="AT40" i="8"/>
  <c r="AZ35" i="7" s="1"/>
  <c r="AS40" i="8"/>
  <c r="AY35" i="7" s="1"/>
  <c r="AT39" i="8"/>
  <c r="AZ34" i="7" s="1"/>
  <c r="AS39" i="8"/>
  <c r="AY34" i="7" s="1"/>
  <c r="AT38" i="8"/>
  <c r="AZ33" i="7" s="1"/>
  <c r="AS38" i="8"/>
  <c r="AY33" i="7" s="1"/>
  <c r="AT37" i="8"/>
  <c r="AZ32" i="7" s="1"/>
  <c r="AS37" i="8"/>
  <c r="AY32" i="7" s="1"/>
  <c r="AT36" i="8"/>
  <c r="AZ31" i="7" s="1"/>
  <c r="AS36" i="8"/>
  <c r="AY31" i="7" s="1"/>
  <c r="AT35" i="8"/>
  <c r="AZ30" i="7" s="1"/>
  <c r="AS35" i="8"/>
  <c r="AY30" i="7" s="1"/>
  <c r="AT34" i="8"/>
  <c r="AZ29" i="7" s="1"/>
  <c r="AS34" i="8"/>
  <c r="AY29" i="7" s="1"/>
  <c r="AT33" i="8"/>
  <c r="AZ28" i="7" s="1"/>
  <c r="AS33" i="8"/>
  <c r="AY28" i="7" s="1"/>
  <c r="AT32" i="8"/>
  <c r="AZ27" i="7" s="1"/>
  <c r="AS32" i="8"/>
  <c r="AY27" i="7" s="1"/>
  <c r="AT31" i="8"/>
  <c r="AZ26" i="7" s="1"/>
  <c r="AS31" i="8"/>
  <c r="AY26" i="7" s="1"/>
  <c r="AT30" i="8"/>
  <c r="AZ25" i="7" s="1"/>
  <c r="AS30" i="8"/>
  <c r="AY25" i="7" s="1"/>
  <c r="AT29" i="8"/>
  <c r="AZ24" i="7" s="1"/>
  <c r="AS29" i="8"/>
  <c r="AY24" i="7" s="1"/>
  <c r="AT28" i="8"/>
  <c r="AZ23" i="7" s="1"/>
  <c r="AS28" i="8"/>
  <c r="AY23" i="7" s="1"/>
  <c r="AT27" i="8"/>
  <c r="AZ22" i="7" s="1"/>
  <c r="AS27" i="8"/>
  <c r="AY22" i="7" s="1"/>
  <c r="AT26" i="8"/>
  <c r="AZ21" i="7" s="1"/>
  <c r="AS26" i="8"/>
  <c r="AY21" i="7" s="1"/>
  <c r="AT25" i="8"/>
  <c r="AZ20" i="7" s="1"/>
  <c r="AS25" i="8"/>
  <c r="AY20" i="7" s="1"/>
  <c r="AS24" i="8"/>
  <c r="AY19" i="7" s="1"/>
  <c r="AT23" i="8"/>
  <c r="AZ18" i="7" s="1"/>
  <c r="AS23" i="8"/>
  <c r="AY18" i="7" s="1"/>
  <c r="AT22" i="8"/>
  <c r="AZ17" i="7" s="1"/>
  <c r="AS22" i="8"/>
  <c r="AY17" i="7" s="1"/>
  <c r="AT21" i="8"/>
  <c r="AZ16" i="7" s="1"/>
  <c r="AS21" i="8"/>
  <c r="AY16" i="7" s="1"/>
  <c r="AT20" i="8"/>
  <c r="AZ15" i="7" s="1"/>
  <c r="AS20" i="8"/>
  <c r="AY15" i="7" s="1"/>
  <c r="AS19" i="8"/>
  <c r="AY14" i="7" s="1"/>
  <c r="AT18" i="8"/>
  <c r="AZ13" i="7" s="1"/>
  <c r="AS18" i="8"/>
  <c r="AY13" i="7" s="1"/>
  <c r="AT17" i="8"/>
  <c r="AZ12" i="7" s="1"/>
  <c r="AS17" i="8"/>
  <c r="AY12" i="7" s="1"/>
  <c r="AS16" i="8"/>
  <c r="AY11" i="7" s="1"/>
  <c r="AM175" i="8"/>
  <c r="AS170" i="7" s="1"/>
  <c r="AL175" i="8"/>
  <c r="AR170" i="7" s="1"/>
  <c r="AM174" i="8"/>
  <c r="AS169" i="7" s="1"/>
  <c r="AL174" i="8"/>
  <c r="AR169" i="7" s="1"/>
  <c r="AM173" i="8"/>
  <c r="AS168" i="7" s="1"/>
  <c r="AL173" i="8"/>
  <c r="AR168" i="7" s="1"/>
  <c r="AM172" i="8"/>
  <c r="AS167" i="7" s="1"/>
  <c r="AL172" i="8"/>
  <c r="AR167" i="7" s="1"/>
  <c r="AM171" i="8"/>
  <c r="AS166" i="7" s="1"/>
  <c r="AL171" i="8"/>
  <c r="AR166" i="7" s="1"/>
  <c r="AM170" i="8"/>
  <c r="AS165" i="7" s="1"/>
  <c r="AL170" i="8"/>
  <c r="AR165" i="7" s="1"/>
  <c r="AM169" i="8"/>
  <c r="AS164" i="7" s="1"/>
  <c r="AL169" i="8"/>
  <c r="AR164" i="7" s="1"/>
  <c r="AM168" i="8"/>
  <c r="AS163" i="7" s="1"/>
  <c r="AL168" i="8"/>
  <c r="AR163" i="7" s="1"/>
  <c r="AM167" i="8"/>
  <c r="AS162" i="7" s="1"/>
  <c r="AL167" i="8"/>
  <c r="AR162" i="7" s="1"/>
  <c r="AM166" i="8"/>
  <c r="AS161" i="7" s="1"/>
  <c r="AL166" i="8"/>
  <c r="AR161" i="7" s="1"/>
  <c r="AM165" i="8"/>
  <c r="AS160" i="7" s="1"/>
  <c r="AL165" i="8"/>
  <c r="AR160" i="7" s="1"/>
  <c r="AM164" i="8"/>
  <c r="AS159" i="7" s="1"/>
  <c r="AL164" i="8"/>
  <c r="AR159" i="7" s="1"/>
  <c r="AM163" i="8"/>
  <c r="AS158" i="7" s="1"/>
  <c r="AL163" i="8"/>
  <c r="AR158" i="7" s="1"/>
  <c r="AM162" i="8"/>
  <c r="AS157" i="7" s="1"/>
  <c r="AL162" i="8"/>
  <c r="AR157" i="7" s="1"/>
  <c r="AM161" i="8"/>
  <c r="AS156" i="7" s="1"/>
  <c r="AL161" i="8"/>
  <c r="AR156" i="7" s="1"/>
  <c r="AM160" i="8"/>
  <c r="AS155" i="7" s="1"/>
  <c r="AL160" i="8"/>
  <c r="AR155" i="7" s="1"/>
  <c r="AM159" i="8"/>
  <c r="AS154" i="7" s="1"/>
  <c r="AL159" i="8"/>
  <c r="AR154" i="7" s="1"/>
  <c r="AM158" i="8"/>
  <c r="AS153" i="7" s="1"/>
  <c r="AL158" i="8"/>
  <c r="AR153" i="7" s="1"/>
  <c r="AM157" i="8"/>
  <c r="AS152" i="7" s="1"/>
  <c r="AL157" i="8"/>
  <c r="AR152" i="7" s="1"/>
  <c r="AM156" i="8"/>
  <c r="AS151" i="7" s="1"/>
  <c r="AL156" i="8"/>
  <c r="AR151" i="7" s="1"/>
  <c r="AM155" i="8"/>
  <c r="AS150" i="7" s="1"/>
  <c r="AL155" i="8"/>
  <c r="AR150" i="7" s="1"/>
  <c r="AM154" i="8"/>
  <c r="AS149" i="7" s="1"/>
  <c r="AL154" i="8"/>
  <c r="AR149" i="7" s="1"/>
  <c r="AM153" i="8"/>
  <c r="AS148" i="7" s="1"/>
  <c r="AL153" i="8"/>
  <c r="AR148" i="7" s="1"/>
  <c r="AM152" i="8"/>
  <c r="AS147" i="7" s="1"/>
  <c r="AL152" i="8"/>
  <c r="AR147" i="7" s="1"/>
  <c r="AM151" i="8"/>
  <c r="AS146" i="7" s="1"/>
  <c r="AL151" i="8"/>
  <c r="AR146" i="7" s="1"/>
  <c r="AM150" i="8"/>
  <c r="AS145" i="7" s="1"/>
  <c r="AL150" i="8"/>
  <c r="AR145" i="7" s="1"/>
  <c r="AM149" i="8"/>
  <c r="AS144" i="7" s="1"/>
  <c r="AL149" i="8"/>
  <c r="AR144" i="7" s="1"/>
  <c r="AM148" i="8"/>
  <c r="AS143" i="7" s="1"/>
  <c r="AL148" i="8"/>
  <c r="AR143" i="7" s="1"/>
  <c r="AM147" i="8"/>
  <c r="AS142" i="7" s="1"/>
  <c r="AL147" i="8"/>
  <c r="AR142" i="7" s="1"/>
  <c r="AM146" i="8"/>
  <c r="AS141" i="7" s="1"/>
  <c r="AL146" i="8"/>
  <c r="AR141" i="7" s="1"/>
  <c r="AM145" i="8"/>
  <c r="AS140" i="7" s="1"/>
  <c r="AL145" i="8"/>
  <c r="AR140" i="7" s="1"/>
  <c r="AM144" i="8"/>
  <c r="AS139" i="7" s="1"/>
  <c r="AL144" i="8"/>
  <c r="AR139" i="7" s="1"/>
  <c r="AM143" i="8"/>
  <c r="AS138" i="7" s="1"/>
  <c r="AL143" i="8"/>
  <c r="AR138" i="7" s="1"/>
  <c r="AM142" i="8"/>
  <c r="AS137" i="7" s="1"/>
  <c r="AL142" i="8"/>
  <c r="AR137" i="7" s="1"/>
  <c r="AM141" i="8"/>
  <c r="AS136" i="7" s="1"/>
  <c r="AL141" i="8"/>
  <c r="AR136" i="7" s="1"/>
  <c r="AM140" i="8"/>
  <c r="AS135" i="7" s="1"/>
  <c r="AL140" i="8"/>
  <c r="AR135" i="7" s="1"/>
  <c r="AM139" i="8"/>
  <c r="AS134" i="7" s="1"/>
  <c r="AL139" i="8"/>
  <c r="AR134" i="7" s="1"/>
  <c r="AM138" i="8"/>
  <c r="AS133" i="7" s="1"/>
  <c r="AL138" i="8"/>
  <c r="AR133" i="7" s="1"/>
  <c r="AM137" i="8"/>
  <c r="AS132" i="7" s="1"/>
  <c r="AL137" i="8"/>
  <c r="AR132" i="7" s="1"/>
  <c r="AM136" i="8"/>
  <c r="AS131" i="7" s="1"/>
  <c r="AL136" i="8"/>
  <c r="AR131" i="7" s="1"/>
  <c r="AM135" i="8"/>
  <c r="AS130" i="7" s="1"/>
  <c r="AL135" i="8"/>
  <c r="AR130" i="7" s="1"/>
  <c r="AM134" i="8"/>
  <c r="AS129" i="7" s="1"/>
  <c r="AL134" i="8"/>
  <c r="AR129" i="7" s="1"/>
  <c r="AM133" i="8"/>
  <c r="AS128" i="7" s="1"/>
  <c r="AL133" i="8"/>
  <c r="AR128" i="7" s="1"/>
  <c r="AM132" i="8"/>
  <c r="AS127" i="7" s="1"/>
  <c r="AL132" i="8"/>
  <c r="AR127" i="7" s="1"/>
  <c r="AM131" i="8"/>
  <c r="AS126" i="7" s="1"/>
  <c r="AL131" i="8"/>
  <c r="AR126" i="7" s="1"/>
  <c r="AM130" i="8"/>
  <c r="AS125" i="7" s="1"/>
  <c r="AL130" i="8"/>
  <c r="AR125" i="7" s="1"/>
  <c r="AM129" i="8"/>
  <c r="AS124" i="7" s="1"/>
  <c r="AL129" i="8"/>
  <c r="AR124" i="7" s="1"/>
  <c r="AM128" i="8"/>
  <c r="AS123" i="7" s="1"/>
  <c r="AL128" i="8"/>
  <c r="AR123" i="7" s="1"/>
  <c r="AM127" i="8"/>
  <c r="AS122" i="7" s="1"/>
  <c r="AL127" i="8"/>
  <c r="AR122" i="7" s="1"/>
  <c r="AM126" i="8"/>
  <c r="AS121" i="7" s="1"/>
  <c r="AL126" i="8"/>
  <c r="AR121" i="7" s="1"/>
  <c r="AM125" i="8"/>
  <c r="AS120" i="7" s="1"/>
  <c r="AL125" i="8"/>
  <c r="AR120" i="7" s="1"/>
  <c r="AM124" i="8"/>
  <c r="AS119" i="7" s="1"/>
  <c r="AL124" i="8"/>
  <c r="AR119" i="7" s="1"/>
  <c r="AM123" i="8"/>
  <c r="AS118" i="7" s="1"/>
  <c r="AL123" i="8"/>
  <c r="AR118" i="7" s="1"/>
  <c r="AM122" i="8"/>
  <c r="AS117" i="7" s="1"/>
  <c r="AL122" i="8"/>
  <c r="AR117" i="7" s="1"/>
  <c r="AM121" i="8"/>
  <c r="AS116" i="7" s="1"/>
  <c r="AL121" i="8"/>
  <c r="AR116" i="7" s="1"/>
  <c r="AM120" i="8"/>
  <c r="AS115" i="7" s="1"/>
  <c r="AL120" i="8"/>
  <c r="AR115" i="7" s="1"/>
  <c r="AM119" i="8"/>
  <c r="AS114" i="7" s="1"/>
  <c r="AL119" i="8"/>
  <c r="AR114" i="7" s="1"/>
  <c r="AM118" i="8"/>
  <c r="AS113" i="7" s="1"/>
  <c r="AL118" i="8"/>
  <c r="AR113" i="7" s="1"/>
  <c r="AM117" i="8"/>
  <c r="AS112" i="7" s="1"/>
  <c r="AL117" i="8"/>
  <c r="AR112" i="7" s="1"/>
  <c r="AM116" i="8"/>
  <c r="AS111" i="7" s="1"/>
  <c r="AL116" i="8"/>
  <c r="AR111" i="7" s="1"/>
  <c r="AM115" i="8"/>
  <c r="AS110" i="7" s="1"/>
  <c r="AL115" i="8"/>
  <c r="AR110" i="7" s="1"/>
  <c r="AM114" i="8"/>
  <c r="AS109" i="7" s="1"/>
  <c r="AL114" i="8"/>
  <c r="AR109" i="7" s="1"/>
  <c r="AM113" i="8"/>
  <c r="AS108" i="7" s="1"/>
  <c r="AL113" i="8"/>
  <c r="AR108" i="7" s="1"/>
  <c r="AM112" i="8"/>
  <c r="AS107" i="7" s="1"/>
  <c r="AL112" i="8"/>
  <c r="AR107" i="7" s="1"/>
  <c r="AM111" i="8"/>
  <c r="AS106" i="7" s="1"/>
  <c r="AL111" i="8"/>
  <c r="AR106" i="7" s="1"/>
  <c r="AM110" i="8"/>
  <c r="AS105" i="7" s="1"/>
  <c r="AL110" i="8"/>
  <c r="AR105" i="7" s="1"/>
  <c r="AM109" i="8"/>
  <c r="AS104" i="7" s="1"/>
  <c r="AL109" i="8"/>
  <c r="AR104" i="7" s="1"/>
  <c r="AM108" i="8"/>
  <c r="AS103" i="7" s="1"/>
  <c r="AL108" i="8"/>
  <c r="AR103" i="7" s="1"/>
  <c r="AM107" i="8"/>
  <c r="AS102" i="7" s="1"/>
  <c r="AL107" i="8"/>
  <c r="AR102" i="7" s="1"/>
  <c r="AM106" i="8"/>
  <c r="AS101" i="7" s="1"/>
  <c r="AL106" i="8"/>
  <c r="AR101" i="7" s="1"/>
  <c r="AM105" i="8"/>
  <c r="AS100" i="7" s="1"/>
  <c r="AL105" i="8"/>
  <c r="AR100" i="7" s="1"/>
  <c r="AM104" i="8"/>
  <c r="AS99" i="7" s="1"/>
  <c r="AL104" i="8"/>
  <c r="AR99" i="7" s="1"/>
  <c r="AM103" i="8"/>
  <c r="AS98" i="7" s="1"/>
  <c r="AL103" i="8"/>
  <c r="AR98" i="7" s="1"/>
  <c r="AM102" i="8"/>
  <c r="AS97" i="7" s="1"/>
  <c r="AL102" i="8"/>
  <c r="AR97" i="7" s="1"/>
  <c r="AM101" i="8"/>
  <c r="AS96" i="7" s="1"/>
  <c r="AL101" i="8"/>
  <c r="AR96" i="7" s="1"/>
  <c r="AM100" i="8"/>
  <c r="AS95" i="7" s="1"/>
  <c r="AL100" i="8"/>
  <c r="AR95" i="7" s="1"/>
  <c r="AM99" i="8"/>
  <c r="AS94" i="7" s="1"/>
  <c r="AL99" i="8"/>
  <c r="AR94" i="7" s="1"/>
  <c r="AM98" i="8"/>
  <c r="AS93" i="7" s="1"/>
  <c r="AL98" i="8"/>
  <c r="AR93" i="7" s="1"/>
  <c r="AM97" i="8"/>
  <c r="AS92" i="7" s="1"/>
  <c r="AL97" i="8"/>
  <c r="AR92" i="7" s="1"/>
  <c r="AM96" i="8"/>
  <c r="AS91" i="7" s="1"/>
  <c r="AL96" i="8"/>
  <c r="AR91" i="7" s="1"/>
  <c r="AM95" i="8"/>
  <c r="AS90" i="7" s="1"/>
  <c r="AL95" i="8"/>
  <c r="AR90" i="7" s="1"/>
  <c r="AM94" i="8"/>
  <c r="AS89" i="7" s="1"/>
  <c r="AL94" i="8"/>
  <c r="AR89" i="7" s="1"/>
  <c r="AM93" i="8"/>
  <c r="AS88" i="7" s="1"/>
  <c r="AL93" i="8"/>
  <c r="AR88" i="7" s="1"/>
  <c r="AM92" i="8"/>
  <c r="AS87" i="7" s="1"/>
  <c r="AL92" i="8"/>
  <c r="AR87" i="7" s="1"/>
  <c r="AM91" i="8"/>
  <c r="AS86" i="7" s="1"/>
  <c r="AL91" i="8"/>
  <c r="AR86" i="7" s="1"/>
  <c r="AM90" i="8"/>
  <c r="AS85" i="7" s="1"/>
  <c r="AL90" i="8"/>
  <c r="AR85" i="7" s="1"/>
  <c r="AM89" i="8"/>
  <c r="AS84" i="7" s="1"/>
  <c r="AL89" i="8"/>
  <c r="AR84" i="7" s="1"/>
  <c r="AM88" i="8"/>
  <c r="AS83" i="7" s="1"/>
  <c r="AL88" i="8"/>
  <c r="AR83" i="7" s="1"/>
  <c r="AM87" i="8"/>
  <c r="AS82" i="7" s="1"/>
  <c r="AL87" i="8"/>
  <c r="AR82" i="7" s="1"/>
  <c r="AM86" i="8"/>
  <c r="AS81" i="7" s="1"/>
  <c r="AL86" i="8"/>
  <c r="AR81" i="7" s="1"/>
  <c r="AM85" i="8"/>
  <c r="AS80" i="7" s="1"/>
  <c r="AL85" i="8"/>
  <c r="AR80" i="7" s="1"/>
  <c r="AM84" i="8"/>
  <c r="AS79" i="7" s="1"/>
  <c r="AL84" i="8"/>
  <c r="AR79" i="7" s="1"/>
  <c r="AM83" i="8"/>
  <c r="AS78" i="7" s="1"/>
  <c r="AL83" i="8"/>
  <c r="AR78" i="7" s="1"/>
  <c r="AM82" i="8"/>
  <c r="AS77" i="7" s="1"/>
  <c r="AL82" i="8"/>
  <c r="AR77" i="7" s="1"/>
  <c r="AM81" i="8"/>
  <c r="AS76" i="7" s="1"/>
  <c r="AL81" i="8"/>
  <c r="AR76" i="7" s="1"/>
  <c r="AM80" i="8"/>
  <c r="AS75" i="7" s="1"/>
  <c r="AL80" i="8"/>
  <c r="AR75" i="7" s="1"/>
  <c r="AM79" i="8"/>
  <c r="AS74" i="7" s="1"/>
  <c r="AL79" i="8"/>
  <c r="AR74" i="7" s="1"/>
  <c r="AM78" i="8"/>
  <c r="AS73" i="7" s="1"/>
  <c r="AL78" i="8"/>
  <c r="AR73" i="7" s="1"/>
  <c r="AM77" i="8"/>
  <c r="AS72" i="7" s="1"/>
  <c r="AL77" i="8"/>
  <c r="AR72" i="7" s="1"/>
  <c r="AM76" i="8"/>
  <c r="AS71" i="7" s="1"/>
  <c r="AL76" i="8"/>
  <c r="AR71" i="7" s="1"/>
  <c r="AM75" i="8"/>
  <c r="AS70" i="7" s="1"/>
  <c r="AL75" i="8"/>
  <c r="AR70" i="7" s="1"/>
  <c r="AM74" i="8"/>
  <c r="AS69" i="7" s="1"/>
  <c r="AL74" i="8"/>
  <c r="AR69" i="7" s="1"/>
  <c r="AM73" i="8"/>
  <c r="AS68" i="7" s="1"/>
  <c r="AL73" i="8"/>
  <c r="AR68" i="7" s="1"/>
  <c r="AM72" i="8"/>
  <c r="AS67" i="7" s="1"/>
  <c r="AL72" i="8"/>
  <c r="AR67" i="7" s="1"/>
  <c r="AM71" i="8"/>
  <c r="AS66" i="7" s="1"/>
  <c r="AL71" i="8"/>
  <c r="AR66" i="7" s="1"/>
  <c r="AM70" i="8"/>
  <c r="AS65" i="7" s="1"/>
  <c r="AL70" i="8"/>
  <c r="AR65" i="7" s="1"/>
  <c r="AM69" i="8"/>
  <c r="AS64" i="7" s="1"/>
  <c r="AL69" i="8"/>
  <c r="AR64" i="7" s="1"/>
  <c r="AM68" i="8"/>
  <c r="AS63" i="7" s="1"/>
  <c r="AL68" i="8"/>
  <c r="AR63" i="7" s="1"/>
  <c r="AM67" i="8"/>
  <c r="AS62" i="7" s="1"/>
  <c r="AL67" i="8"/>
  <c r="AR62" i="7" s="1"/>
  <c r="AM66" i="8"/>
  <c r="AS61" i="7" s="1"/>
  <c r="AL66" i="8"/>
  <c r="AR61" i="7" s="1"/>
  <c r="AM65" i="8"/>
  <c r="AS60" i="7" s="1"/>
  <c r="AL65" i="8"/>
  <c r="AR60" i="7" s="1"/>
  <c r="AM64" i="8"/>
  <c r="AS59" i="7" s="1"/>
  <c r="AL64" i="8"/>
  <c r="AR59" i="7" s="1"/>
  <c r="AM63" i="8"/>
  <c r="AS58" i="7" s="1"/>
  <c r="AL63" i="8"/>
  <c r="AR58" i="7" s="1"/>
  <c r="AM62" i="8"/>
  <c r="AS57" i="7" s="1"/>
  <c r="AL62" i="8"/>
  <c r="AR57" i="7" s="1"/>
  <c r="AM61" i="8"/>
  <c r="AS56" i="7" s="1"/>
  <c r="AL61" i="8"/>
  <c r="AR56" i="7" s="1"/>
  <c r="AM60" i="8"/>
  <c r="AS55" i="7" s="1"/>
  <c r="AL60" i="8"/>
  <c r="AR55" i="7" s="1"/>
  <c r="AM59" i="8"/>
  <c r="AS54" i="7" s="1"/>
  <c r="AL59" i="8"/>
  <c r="AR54" i="7" s="1"/>
  <c r="AM58" i="8"/>
  <c r="AS53" i="7" s="1"/>
  <c r="AL58" i="8"/>
  <c r="AR53" i="7" s="1"/>
  <c r="AM57" i="8"/>
  <c r="AS52" i="7" s="1"/>
  <c r="AL57" i="8"/>
  <c r="AR52" i="7" s="1"/>
  <c r="AM56" i="8"/>
  <c r="AS51" i="7" s="1"/>
  <c r="AL56" i="8"/>
  <c r="AR51" i="7" s="1"/>
  <c r="AM55" i="8"/>
  <c r="AS50" i="7" s="1"/>
  <c r="AL55" i="8"/>
  <c r="AR50" i="7" s="1"/>
  <c r="AM54" i="8"/>
  <c r="AS49" i="7" s="1"/>
  <c r="AL54" i="8"/>
  <c r="AR49" i="7" s="1"/>
  <c r="AM53" i="8"/>
  <c r="AS48" i="7" s="1"/>
  <c r="AL53" i="8"/>
  <c r="AR48" i="7" s="1"/>
  <c r="AM52" i="8"/>
  <c r="AS47" i="7" s="1"/>
  <c r="AL52" i="8"/>
  <c r="AR47" i="7" s="1"/>
  <c r="AL50" i="8"/>
  <c r="AR45" i="7" s="1"/>
  <c r="AL49" i="8"/>
  <c r="AR44" i="7" s="1"/>
  <c r="AM48" i="8"/>
  <c r="AS43" i="7" s="1"/>
  <c r="AL48" i="8"/>
  <c r="AR43" i="7" s="1"/>
  <c r="AL47" i="8"/>
  <c r="AR42" i="7" s="1"/>
  <c r="AL46" i="8"/>
  <c r="AR41" i="7" s="1"/>
  <c r="AM45" i="8"/>
  <c r="AS40" i="7" s="1"/>
  <c r="AL45" i="8"/>
  <c r="AR40" i="7" s="1"/>
  <c r="AM44" i="8"/>
  <c r="AS39" i="7" s="1"/>
  <c r="AL44" i="8"/>
  <c r="AR39" i="7" s="1"/>
  <c r="AM43" i="8"/>
  <c r="AS38" i="7" s="1"/>
  <c r="AL43" i="8"/>
  <c r="AR38" i="7" s="1"/>
  <c r="AM42" i="8"/>
  <c r="AS37" i="7" s="1"/>
  <c r="AL42" i="8"/>
  <c r="AR37" i="7" s="1"/>
  <c r="AM41" i="8"/>
  <c r="AS36" i="7" s="1"/>
  <c r="AL41" i="8"/>
  <c r="AR36" i="7" s="1"/>
  <c r="AM40" i="8"/>
  <c r="AS35" i="7" s="1"/>
  <c r="AL40" i="8"/>
  <c r="AR35" i="7" s="1"/>
  <c r="AM39" i="8"/>
  <c r="AS34" i="7" s="1"/>
  <c r="AL39" i="8"/>
  <c r="AR34" i="7" s="1"/>
  <c r="AM38" i="8"/>
  <c r="AS33" i="7" s="1"/>
  <c r="AL38" i="8"/>
  <c r="AR33" i="7" s="1"/>
  <c r="AM37" i="8"/>
  <c r="AS32" i="7" s="1"/>
  <c r="AL37" i="8"/>
  <c r="AR32" i="7" s="1"/>
  <c r="AM36" i="8"/>
  <c r="AS31" i="7" s="1"/>
  <c r="AL36" i="8"/>
  <c r="AR31" i="7" s="1"/>
  <c r="AM35" i="8"/>
  <c r="AS30" i="7" s="1"/>
  <c r="AL35" i="8"/>
  <c r="AR30" i="7" s="1"/>
  <c r="AM34" i="8"/>
  <c r="AS29" i="7" s="1"/>
  <c r="AL34" i="8"/>
  <c r="AR29" i="7" s="1"/>
  <c r="AM33" i="8"/>
  <c r="AS28" i="7" s="1"/>
  <c r="AL33" i="8"/>
  <c r="AR28" i="7" s="1"/>
  <c r="AM32" i="8"/>
  <c r="AS27" i="7" s="1"/>
  <c r="AL32" i="8"/>
  <c r="AR27" i="7" s="1"/>
  <c r="AM31" i="8"/>
  <c r="AS26" i="7" s="1"/>
  <c r="AL31" i="8"/>
  <c r="AR26" i="7" s="1"/>
  <c r="AM30" i="8"/>
  <c r="AS25" i="7" s="1"/>
  <c r="AL30" i="8"/>
  <c r="AR25" i="7" s="1"/>
  <c r="AM29" i="8"/>
  <c r="AS24" i="7" s="1"/>
  <c r="AL29" i="8"/>
  <c r="AR24" i="7" s="1"/>
  <c r="AM28" i="8"/>
  <c r="AS23" i="7" s="1"/>
  <c r="AL28" i="8"/>
  <c r="AR23" i="7" s="1"/>
  <c r="AM27" i="8"/>
  <c r="AS22" i="7" s="1"/>
  <c r="AL27" i="8"/>
  <c r="AR22" i="7" s="1"/>
  <c r="AM26" i="8"/>
  <c r="AS21" i="7" s="1"/>
  <c r="AL26" i="8"/>
  <c r="AR21" i="7" s="1"/>
  <c r="AM25" i="8"/>
  <c r="AS20" i="7" s="1"/>
  <c r="AL25" i="8"/>
  <c r="AR20" i="7" s="1"/>
  <c r="AL24" i="8"/>
  <c r="AR19" i="7" s="1"/>
  <c r="AM23" i="8"/>
  <c r="AS18" i="7" s="1"/>
  <c r="AL23" i="8"/>
  <c r="AR18" i="7" s="1"/>
  <c r="AM22" i="8"/>
  <c r="AS17" i="7" s="1"/>
  <c r="AL22" i="8"/>
  <c r="AR17" i="7" s="1"/>
  <c r="AM21" i="8"/>
  <c r="AS16" i="7" s="1"/>
  <c r="AL21" i="8"/>
  <c r="AR16" i="7" s="1"/>
  <c r="AM20" i="8"/>
  <c r="AS15" i="7" s="1"/>
  <c r="AL20" i="8"/>
  <c r="AR15" i="7" s="1"/>
  <c r="AL19" i="8"/>
  <c r="AR14" i="7" s="1"/>
  <c r="AM18" i="8"/>
  <c r="AS13" i="7" s="1"/>
  <c r="AL18" i="8"/>
  <c r="AR13" i="7" s="1"/>
  <c r="AM17" i="8"/>
  <c r="AS12" i="7" s="1"/>
  <c r="AL17" i="8"/>
  <c r="AR12" i="7" s="1"/>
  <c r="AL16" i="8"/>
  <c r="AR11" i="7" s="1"/>
  <c r="AF175" i="8"/>
  <c r="AL170" i="7" s="1"/>
  <c r="AE175" i="8"/>
  <c r="AK170" i="7" s="1"/>
  <c r="AF174" i="8"/>
  <c r="AL169" i="7" s="1"/>
  <c r="AE174" i="8"/>
  <c r="AK169" i="7" s="1"/>
  <c r="AF173" i="8"/>
  <c r="AL168" i="7" s="1"/>
  <c r="AE173" i="8"/>
  <c r="AK168" i="7" s="1"/>
  <c r="AF172" i="8"/>
  <c r="AL167" i="7" s="1"/>
  <c r="AE172" i="8"/>
  <c r="AK167" i="7" s="1"/>
  <c r="AF171" i="8"/>
  <c r="AL166" i="7" s="1"/>
  <c r="AE171" i="8"/>
  <c r="AK166" i="7" s="1"/>
  <c r="AF170" i="8"/>
  <c r="AL165" i="7" s="1"/>
  <c r="AE170" i="8"/>
  <c r="AK165" i="7" s="1"/>
  <c r="AF169" i="8"/>
  <c r="AL164" i="7" s="1"/>
  <c r="AE169" i="8"/>
  <c r="AK164" i="7" s="1"/>
  <c r="AF168" i="8"/>
  <c r="AL163" i="7" s="1"/>
  <c r="AE168" i="8"/>
  <c r="AK163" i="7" s="1"/>
  <c r="AF167" i="8"/>
  <c r="AL162" i="7" s="1"/>
  <c r="AE167" i="8"/>
  <c r="AK162" i="7" s="1"/>
  <c r="AF166" i="8"/>
  <c r="AL161" i="7" s="1"/>
  <c r="AE166" i="8"/>
  <c r="AK161" i="7" s="1"/>
  <c r="AF165" i="8"/>
  <c r="AL160" i="7" s="1"/>
  <c r="AE165" i="8"/>
  <c r="AK160" i="7" s="1"/>
  <c r="AF164" i="8"/>
  <c r="AL159" i="7" s="1"/>
  <c r="AE164" i="8"/>
  <c r="AK159" i="7" s="1"/>
  <c r="AF163" i="8"/>
  <c r="AL158" i="7" s="1"/>
  <c r="AE163" i="8"/>
  <c r="AK158" i="7" s="1"/>
  <c r="AF162" i="8"/>
  <c r="AL157" i="7" s="1"/>
  <c r="AE162" i="8"/>
  <c r="AK157" i="7" s="1"/>
  <c r="AF161" i="8"/>
  <c r="AL156" i="7" s="1"/>
  <c r="AE161" i="8"/>
  <c r="AK156" i="7" s="1"/>
  <c r="AF160" i="8"/>
  <c r="AL155" i="7" s="1"/>
  <c r="AE160" i="8"/>
  <c r="AK155" i="7" s="1"/>
  <c r="AF159" i="8"/>
  <c r="AL154" i="7" s="1"/>
  <c r="AE159" i="8"/>
  <c r="AK154" i="7" s="1"/>
  <c r="AF158" i="8"/>
  <c r="AL153" i="7" s="1"/>
  <c r="AE158" i="8"/>
  <c r="AK153" i="7" s="1"/>
  <c r="AF157" i="8"/>
  <c r="AL152" i="7" s="1"/>
  <c r="AE157" i="8"/>
  <c r="AK152" i="7" s="1"/>
  <c r="AF156" i="8"/>
  <c r="AL151" i="7" s="1"/>
  <c r="AE156" i="8"/>
  <c r="AK151" i="7" s="1"/>
  <c r="AF155" i="8"/>
  <c r="AL150" i="7" s="1"/>
  <c r="AE155" i="8"/>
  <c r="AK150" i="7" s="1"/>
  <c r="AF154" i="8"/>
  <c r="AL149" i="7" s="1"/>
  <c r="AE154" i="8"/>
  <c r="AK149" i="7" s="1"/>
  <c r="AF153" i="8"/>
  <c r="AL148" i="7" s="1"/>
  <c r="AE153" i="8"/>
  <c r="AK148" i="7" s="1"/>
  <c r="AF152" i="8"/>
  <c r="AL147" i="7" s="1"/>
  <c r="AE152" i="8"/>
  <c r="AK147" i="7" s="1"/>
  <c r="AF151" i="8"/>
  <c r="AL146" i="7" s="1"/>
  <c r="AE151" i="8"/>
  <c r="AK146" i="7" s="1"/>
  <c r="AF150" i="8"/>
  <c r="AL145" i="7" s="1"/>
  <c r="AE150" i="8"/>
  <c r="AK145" i="7" s="1"/>
  <c r="AF149" i="8"/>
  <c r="AL144" i="7" s="1"/>
  <c r="AE149" i="8"/>
  <c r="AK144" i="7" s="1"/>
  <c r="AF148" i="8"/>
  <c r="AL143" i="7" s="1"/>
  <c r="AE148" i="8"/>
  <c r="AK143" i="7" s="1"/>
  <c r="AF147" i="8"/>
  <c r="AL142" i="7" s="1"/>
  <c r="AE147" i="8"/>
  <c r="AK142" i="7" s="1"/>
  <c r="AF146" i="8"/>
  <c r="AL141" i="7" s="1"/>
  <c r="AE146" i="8"/>
  <c r="AK141" i="7" s="1"/>
  <c r="AF145" i="8"/>
  <c r="AL140" i="7" s="1"/>
  <c r="AE145" i="8"/>
  <c r="AK140" i="7" s="1"/>
  <c r="AF144" i="8"/>
  <c r="AL139" i="7" s="1"/>
  <c r="AE144" i="8"/>
  <c r="AK139" i="7" s="1"/>
  <c r="AF143" i="8"/>
  <c r="AL138" i="7" s="1"/>
  <c r="AE143" i="8"/>
  <c r="AK138" i="7" s="1"/>
  <c r="AF142" i="8"/>
  <c r="AL137" i="7" s="1"/>
  <c r="AE142" i="8"/>
  <c r="AK137" i="7" s="1"/>
  <c r="AF141" i="8"/>
  <c r="AL136" i="7" s="1"/>
  <c r="AE141" i="8"/>
  <c r="AK136" i="7" s="1"/>
  <c r="AF140" i="8"/>
  <c r="AL135" i="7" s="1"/>
  <c r="AE140" i="8"/>
  <c r="AK135" i="7" s="1"/>
  <c r="AF139" i="8"/>
  <c r="AL134" i="7" s="1"/>
  <c r="AE139" i="8"/>
  <c r="AK134" i="7" s="1"/>
  <c r="AF138" i="8"/>
  <c r="AL133" i="7" s="1"/>
  <c r="AE138" i="8"/>
  <c r="AK133" i="7" s="1"/>
  <c r="AF137" i="8"/>
  <c r="AL132" i="7" s="1"/>
  <c r="AE137" i="8"/>
  <c r="AK132" i="7" s="1"/>
  <c r="AF136" i="8"/>
  <c r="AL131" i="7" s="1"/>
  <c r="AE136" i="8"/>
  <c r="AK131" i="7" s="1"/>
  <c r="AF135" i="8"/>
  <c r="AL130" i="7" s="1"/>
  <c r="AE135" i="8"/>
  <c r="AK130" i="7" s="1"/>
  <c r="AF134" i="8"/>
  <c r="AL129" i="7" s="1"/>
  <c r="AE134" i="8"/>
  <c r="AK129" i="7" s="1"/>
  <c r="AF133" i="8"/>
  <c r="AL128" i="7" s="1"/>
  <c r="AE133" i="8"/>
  <c r="AK128" i="7" s="1"/>
  <c r="AF132" i="8"/>
  <c r="AL127" i="7" s="1"/>
  <c r="AE132" i="8"/>
  <c r="AK127" i="7" s="1"/>
  <c r="AF131" i="8"/>
  <c r="AL126" i="7" s="1"/>
  <c r="AE131" i="8"/>
  <c r="AK126" i="7" s="1"/>
  <c r="AF130" i="8"/>
  <c r="AL125" i="7" s="1"/>
  <c r="AE130" i="8"/>
  <c r="AK125" i="7" s="1"/>
  <c r="AF129" i="8"/>
  <c r="AL124" i="7" s="1"/>
  <c r="AE129" i="8"/>
  <c r="AK124" i="7" s="1"/>
  <c r="AF128" i="8"/>
  <c r="AL123" i="7" s="1"/>
  <c r="AE128" i="8"/>
  <c r="AK123" i="7" s="1"/>
  <c r="AF127" i="8"/>
  <c r="AL122" i="7" s="1"/>
  <c r="AE127" i="8"/>
  <c r="AK122" i="7" s="1"/>
  <c r="AF126" i="8"/>
  <c r="AL121" i="7" s="1"/>
  <c r="AE126" i="8"/>
  <c r="AK121" i="7" s="1"/>
  <c r="AF125" i="8"/>
  <c r="AL120" i="7" s="1"/>
  <c r="AE125" i="8"/>
  <c r="AK120" i="7" s="1"/>
  <c r="AF124" i="8"/>
  <c r="AL119" i="7" s="1"/>
  <c r="AE124" i="8"/>
  <c r="AK119" i="7" s="1"/>
  <c r="AF123" i="8"/>
  <c r="AL118" i="7" s="1"/>
  <c r="AE123" i="8"/>
  <c r="AK118" i="7" s="1"/>
  <c r="AF122" i="8"/>
  <c r="AL117" i="7" s="1"/>
  <c r="AE122" i="8"/>
  <c r="AK117" i="7" s="1"/>
  <c r="AF121" i="8"/>
  <c r="AL116" i="7" s="1"/>
  <c r="AE121" i="8"/>
  <c r="AK116" i="7" s="1"/>
  <c r="AF120" i="8"/>
  <c r="AL115" i="7" s="1"/>
  <c r="AE120" i="8"/>
  <c r="AK115" i="7" s="1"/>
  <c r="AF119" i="8"/>
  <c r="AL114" i="7" s="1"/>
  <c r="AE119" i="8"/>
  <c r="AK114" i="7" s="1"/>
  <c r="AF118" i="8"/>
  <c r="AL113" i="7" s="1"/>
  <c r="AE118" i="8"/>
  <c r="AK113" i="7" s="1"/>
  <c r="AF117" i="8"/>
  <c r="AL112" i="7" s="1"/>
  <c r="AE117" i="8"/>
  <c r="AK112" i="7" s="1"/>
  <c r="AF116" i="8"/>
  <c r="AL111" i="7" s="1"/>
  <c r="AE116" i="8"/>
  <c r="AK111" i="7" s="1"/>
  <c r="AF115" i="8"/>
  <c r="AL110" i="7" s="1"/>
  <c r="AE115" i="8"/>
  <c r="AK110" i="7" s="1"/>
  <c r="AF114" i="8"/>
  <c r="AL109" i="7" s="1"/>
  <c r="AE114" i="8"/>
  <c r="AK109" i="7" s="1"/>
  <c r="AF113" i="8"/>
  <c r="AL108" i="7" s="1"/>
  <c r="AE113" i="8"/>
  <c r="AK108" i="7" s="1"/>
  <c r="AF112" i="8"/>
  <c r="AL107" i="7" s="1"/>
  <c r="AE112" i="8"/>
  <c r="AK107" i="7" s="1"/>
  <c r="AF111" i="8"/>
  <c r="AL106" i="7" s="1"/>
  <c r="AE111" i="8"/>
  <c r="AK106" i="7" s="1"/>
  <c r="AF110" i="8"/>
  <c r="AL105" i="7" s="1"/>
  <c r="AE110" i="8"/>
  <c r="AK105" i="7" s="1"/>
  <c r="AF109" i="8"/>
  <c r="AL104" i="7" s="1"/>
  <c r="AE109" i="8"/>
  <c r="AK104" i="7" s="1"/>
  <c r="AF108" i="8"/>
  <c r="AL103" i="7" s="1"/>
  <c r="AE108" i="8"/>
  <c r="AK103" i="7" s="1"/>
  <c r="AF107" i="8"/>
  <c r="AL102" i="7" s="1"/>
  <c r="AE107" i="8"/>
  <c r="AK102" i="7" s="1"/>
  <c r="AF106" i="8"/>
  <c r="AL101" i="7" s="1"/>
  <c r="AE106" i="8"/>
  <c r="AK101" i="7" s="1"/>
  <c r="AF105" i="8"/>
  <c r="AL100" i="7" s="1"/>
  <c r="AE105" i="8"/>
  <c r="AK100" i="7" s="1"/>
  <c r="AF104" i="8"/>
  <c r="AL99" i="7" s="1"/>
  <c r="AE104" i="8"/>
  <c r="AK99" i="7" s="1"/>
  <c r="AF103" i="8"/>
  <c r="AL98" i="7" s="1"/>
  <c r="AE103" i="8"/>
  <c r="AK98" i="7" s="1"/>
  <c r="AF102" i="8"/>
  <c r="AL97" i="7" s="1"/>
  <c r="AE102" i="8"/>
  <c r="AK97" i="7" s="1"/>
  <c r="AF101" i="8"/>
  <c r="AL96" i="7" s="1"/>
  <c r="AE101" i="8"/>
  <c r="AK96" i="7" s="1"/>
  <c r="AF100" i="8"/>
  <c r="AL95" i="7" s="1"/>
  <c r="AE100" i="8"/>
  <c r="AK95" i="7" s="1"/>
  <c r="AF99" i="8"/>
  <c r="AL94" i="7" s="1"/>
  <c r="AE99" i="8"/>
  <c r="AK94" i="7" s="1"/>
  <c r="AF98" i="8"/>
  <c r="AL93" i="7" s="1"/>
  <c r="AE98" i="8"/>
  <c r="AK93" i="7" s="1"/>
  <c r="AF97" i="8"/>
  <c r="AL92" i="7" s="1"/>
  <c r="AE97" i="8"/>
  <c r="AK92" i="7" s="1"/>
  <c r="AF96" i="8"/>
  <c r="AL91" i="7" s="1"/>
  <c r="AE96" i="8"/>
  <c r="AK91" i="7" s="1"/>
  <c r="AF95" i="8"/>
  <c r="AL90" i="7" s="1"/>
  <c r="AE95" i="8"/>
  <c r="AK90" i="7" s="1"/>
  <c r="AF94" i="8"/>
  <c r="AL89" i="7" s="1"/>
  <c r="AE94" i="8"/>
  <c r="AK89" i="7" s="1"/>
  <c r="AF93" i="8"/>
  <c r="AL88" i="7" s="1"/>
  <c r="AE93" i="8"/>
  <c r="AK88" i="7" s="1"/>
  <c r="AF92" i="8"/>
  <c r="AL87" i="7" s="1"/>
  <c r="AE92" i="8"/>
  <c r="AK87" i="7" s="1"/>
  <c r="AF91" i="8"/>
  <c r="AL86" i="7" s="1"/>
  <c r="AE91" i="8"/>
  <c r="AK86" i="7" s="1"/>
  <c r="AF90" i="8"/>
  <c r="AL85" i="7" s="1"/>
  <c r="AE90" i="8"/>
  <c r="AK85" i="7" s="1"/>
  <c r="AF89" i="8"/>
  <c r="AL84" i="7" s="1"/>
  <c r="AE89" i="8"/>
  <c r="AK84" i="7" s="1"/>
  <c r="AF88" i="8"/>
  <c r="AL83" i="7" s="1"/>
  <c r="AE88" i="8"/>
  <c r="AK83" i="7" s="1"/>
  <c r="AF87" i="8"/>
  <c r="AL82" i="7" s="1"/>
  <c r="AE87" i="8"/>
  <c r="AK82" i="7" s="1"/>
  <c r="AF86" i="8"/>
  <c r="AL81" i="7" s="1"/>
  <c r="AE86" i="8"/>
  <c r="AK81" i="7" s="1"/>
  <c r="AF85" i="8"/>
  <c r="AL80" i="7" s="1"/>
  <c r="AE85" i="8"/>
  <c r="AK80" i="7" s="1"/>
  <c r="AF84" i="8"/>
  <c r="AL79" i="7" s="1"/>
  <c r="AE84" i="8"/>
  <c r="AK79" i="7" s="1"/>
  <c r="AF83" i="8"/>
  <c r="AL78" i="7" s="1"/>
  <c r="AE83" i="8"/>
  <c r="AK78" i="7" s="1"/>
  <c r="AF82" i="8"/>
  <c r="AL77" i="7" s="1"/>
  <c r="AE82" i="8"/>
  <c r="AK77" i="7" s="1"/>
  <c r="AF81" i="8"/>
  <c r="AL76" i="7" s="1"/>
  <c r="AE81" i="8"/>
  <c r="AK76" i="7" s="1"/>
  <c r="AF80" i="8"/>
  <c r="AL75" i="7" s="1"/>
  <c r="AE80" i="8"/>
  <c r="AK75" i="7" s="1"/>
  <c r="AF79" i="8"/>
  <c r="AL74" i="7" s="1"/>
  <c r="AE79" i="8"/>
  <c r="AK74" i="7" s="1"/>
  <c r="AF78" i="8"/>
  <c r="AL73" i="7" s="1"/>
  <c r="AE78" i="8"/>
  <c r="AK73" i="7" s="1"/>
  <c r="AF77" i="8"/>
  <c r="AL72" i="7" s="1"/>
  <c r="AE77" i="8"/>
  <c r="AK72" i="7" s="1"/>
  <c r="AF76" i="8"/>
  <c r="AL71" i="7" s="1"/>
  <c r="AE76" i="8"/>
  <c r="AK71" i="7" s="1"/>
  <c r="AF75" i="8"/>
  <c r="AL70" i="7" s="1"/>
  <c r="AE75" i="8"/>
  <c r="AK70" i="7" s="1"/>
  <c r="AF74" i="8"/>
  <c r="AL69" i="7" s="1"/>
  <c r="AE74" i="8"/>
  <c r="AK69" i="7" s="1"/>
  <c r="AF73" i="8"/>
  <c r="AL68" i="7" s="1"/>
  <c r="AE73" i="8"/>
  <c r="AK68" i="7" s="1"/>
  <c r="AF72" i="8"/>
  <c r="AL67" i="7" s="1"/>
  <c r="AE72" i="8"/>
  <c r="AK67" i="7" s="1"/>
  <c r="AF71" i="8"/>
  <c r="AL66" i="7" s="1"/>
  <c r="AE71" i="8"/>
  <c r="AK66" i="7" s="1"/>
  <c r="AF70" i="8"/>
  <c r="AL65" i="7" s="1"/>
  <c r="AE70" i="8"/>
  <c r="AK65" i="7" s="1"/>
  <c r="AF69" i="8"/>
  <c r="AL64" i="7" s="1"/>
  <c r="AE69" i="8"/>
  <c r="AK64" i="7" s="1"/>
  <c r="AF68" i="8"/>
  <c r="AL63" i="7" s="1"/>
  <c r="AE68" i="8"/>
  <c r="AK63" i="7" s="1"/>
  <c r="AF67" i="8"/>
  <c r="AL62" i="7" s="1"/>
  <c r="AE67" i="8"/>
  <c r="AK62" i="7" s="1"/>
  <c r="AF66" i="8"/>
  <c r="AL61" i="7" s="1"/>
  <c r="AE66" i="8"/>
  <c r="AK61" i="7" s="1"/>
  <c r="AF65" i="8"/>
  <c r="AL60" i="7" s="1"/>
  <c r="AE65" i="8"/>
  <c r="AK60" i="7" s="1"/>
  <c r="AF64" i="8"/>
  <c r="AL59" i="7" s="1"/>
  <c r="AE64" i="8"/>
  <c r="AK59" i="7" s="1"/>
  <c r="AF63" i="8"/>
  <c r="AL58" i="7" s="1"/>
  <c r="AE63" i="8"/>
  <c r="AK58" i="7" s="1"/>
  <c r="AF62" i="8"/>
  <c r="AL57" i="7" s="1"/>
  <c r="AE62" i="8"/>
  <c r="AK57" i="7" s="1"/>
  <c r="AF61" i="8"/>
  <c r="AL56" i="7" s="1"/>
  <c r="AE61" i="8"/>
  <c r="AK56" i="7" s="1"/>
  <c r="AF60" i="8"/>
  <c r="AL55" i="7" s="1"/>
  <c r="AE60" i="8"/>
  <c r="AK55" i="7" s="1"/>
  <c r="AF59" i="8"/>
  <c r="AL54" i="7" s="1"/>
  <c r="AE59" i="8"/>
  <c r="AK54" i="7" s="1"/>
  <c r="AF58" i="8"/>
  <c r="AL53" i="7" s="1"/>
  <c r="AE58" i="8"/>
  <c r="AK53" i="7" s="1"/>
  <c r="AF57" i="8"/>
  <c r="AL52" i="7" s="1"/>
  <c r="AE57" i="8"/>
  <c r="AK52" i="7" s="1"/>
  <c r="AF56" i="8"/>
  <c r="AL51" i="7" s="1"/>
  <c r="AE56" i="8"/>
  <c r="AK51" i="7" s="1"/>
  <c r="AF55" i="8"/>
  <c r="AL50" i="7" s="1"/>
  <c r="AE55" i="8"/>
  <c r="AK50" i="7" s="1"/>
  <c r="AF54" i="8"/>
  <c r="AL49" i="7" s="1"/>
  <c r="AE54" i="8"/>
  <c r="AK49" i="7" s="1"/>
  <c r="AF53" i="8"/>
  <c r="AL48" i="7" s="1"/>
  <c r="AE53" i="8"/>
  <c r="AK48" i="7" s="1"/>
  <c r="AF52" i="8"/>
  <c r="AL47" i="7" s="1"/>
  <c r="AE52" i="8"/>
  <c r="AK47" i="7" s="1"/>
  <c r="AE50" i="8"/>
  <c r="AK45" i="7" s="1"/>
  <c r="AE49" i="8"/>
  <c r="AK44" i="7" s="1"/>
  <c r="AF48" i="8"/>
  <c r="AL43" i="7" s="1"/>
  <c r="AE48" i="8"/>
  <c r="AK43" i="7" s="1"/>
  <c r="AE47" i="8"/>
  <c r="AK42" i="7" s="1"/>
  <c r="AE46" i="8"/>
  <c r="AK41" i="7" s="1"/>
  <c r="AF45" i="8"/>
  <c r="AL40" i="7" s="1"/>
  <c r="AE45" i="8"/>
  <c r="AK40" i="7" s="1"/>
  <c r="AF44" i="8"/>
  <c r="AL39" i="7" s="1"/>
  <c r="AE44" i="8"/>
  <c r="AK39" i="7" s="1"/>
  <c r="AF43" i="8"/>
  <c r="AL38" i="7" s="1"/>
  <c r="AE43" i="8"/>
  <c r="AK38" i="7" s="1"/>
  <c r="AF42" i="8"/>
  <c r="AL37" i="7" s="1"/>
  <c r="AE42" i="8"/>
  <c r="AK37" i="7" s="1"/>
  <c r="AF41" i="8"/>
  <c r="AL36" i="7" s="1"/>
  <c r="AE41" i="8"/>
  <c r="AK36" i="7" s="1"/>
  <c r="AF40" i="8"/>
  <c r="AL35" i="7" s="1"/>
  <c r="AE40" i="8"/>
  <c r="AK35" i="7" s="1"/>
  <c r="AF39" i="8"/>
  <c r="AL34" i="7" s="1"/>
  <c r="AE39" i="8"/>
  <c r="AK34" i="7" s="1"/>
  <c r="AF38" i="8"/>
  <c r="AL33" i="7" s="1"/>
  <c r="AE38" i="8"/>
  <c r="AK33" i="7" s="1"/>
  <c r="AF37" i="8"/>
  <c r="AL32" i="7" s="1"/>
  <c r="AE37" i="8"/>
  <c r="AK32" i="7" s="1"/>
  <c r="AF36" i="8"/>
  <c r="AL31" i="7" s="1"/>
  <c r="AE36" i="8"/>
  <c r="AK31" i="7" s="1"/>
  <c r="AF35" i="8"/>
  <c r="AL30" i="7" s="1"/>
  <c r="AE35" i="8"/>
  <c r="AK30" i="7" s="1"/>
  <c r="AF34" i="8"/>
  <c r="AL29" i="7" s="1"/>
  <c r="AE34" i="8"/>
  <c r="AK29" i="7" s="1"/>
  <c r="AF33" i="8"/>
  <c r="AL28" i="7" s="1"/>
  <c r="AE33" i="8"/>
  <c r="AK28" i="7" s="1"/>
  <c r="AF32" i="8"/>
  <c r="AL27" i="7" s="1"/>
  <c r="AE32" i="8"/>
  <c r="AK27" i="7" s="1"/>
  <c r="AF31" i="8"/>
  <c r="AL26" i="7" s="1"/>
  <c r="AE31" i="8"/>
  <c r="AK26" i="7" s="1"/>
  <c r="AF30" i="8"/>
  <c r="AL25" i="7" s="1"/>
  <c r="AE30" i="8"/>
  <c r="AK25" i="7" s="1"/>
  <c r="AF29" i="8"/>
  <c r="AL24" i="7" s="1"/>
  <c r="AE29" i="8"/>
  <c r="AK24" i="7" s="1"/>
  <c r="AF28" i="8"/>
  <c r="AL23" i="7" s="1"/>
  <c r="AE28" i="8"/>
  <c r="AK23" i="7" s="1"/>
  <c r="AF27" i="8"/>
  <c r="AL22" i="7" s="1"/>
  <c r="AE27" i="8"/>
  <c r="AK22" i="7" s="1"/>
  <c r="AF26" i="8"/>
  <c r="AL21" i="7" s="1"/>
  <c r="AE26" i="8"/>
  <c r="AK21" i="7" s="1"/>
  <c r="AF25" i="8"/>
  <c r="AL20" i="7" s="1"/>
  <c r="AE25" i="8"/>
  <c r="AK20" i="7" s="1"/>
  <c r="AF23" i="8"/>
  <c r="AL18" i="7" s="1"/>
  <c r="AE23" i="8"/>
  <c r="AK18" i="7" s="1"/>
  <c r="AF22" i="8"/>
  <c r="AL17" i="7" s="1"/>
  <c r="AE22" i="8"/>
  <c r="AK17" i="7" s="1"/>
  <c r="AF21" i="8"/>
  <c r="AL16" i="7" s="1"/>
  <c r="AE21" i="8"/>
  <c r="AK16" i="7" s="1"/>
  <c r="AF20" i="8"/>
  <c r="AL15" i="7" s="1"/>
  <c r="AE20" i="8"/>
  <c r="AK15" i="7" s="1"/>
  <c r="AE19" i="8"/>
  <c r="AK14" i="7" s="1"/>
  <c r="AF18" i="8"/>
  <c r="AL13" i="7" s="1"/>
  <c r="AF17" i="8"/>
  <c r="AL12" i="7" s="1"/>
  <c r="AE17" i="8"/>
  <c r="AK12" i="7" s="1"/>
  <c r="Y175" i="8"/>
  <c r="AE170" i="7" s="1"/>
  <c r="X175" i="8"/>
  <c r="AD170" i="7" s="1"/>
  <c r="Y174" i="8"/>
  <c r="AE169" i="7" s="1"/>
  <c r="X174" i="8"/>
  <c r="AD169" i="7" s="1"/>
  <c r="Y173" i="8"/>
  <c r="AE168" i="7" s="1"/>
  <c r="X173" i="8"/>
  <c r="AD168" i="7" s="1"/>
  <c r="Y172" i="8"/>
  <c r="AE167" i="7" s="1"/>
  <c r="X172" i="8"/>
  <c r="AD167" i="7" s="1"/>
  <c r="Y171" i="8"/>
  <c r="AE166" i="7" s="1"/>
  <c r="X171" i="8"/>
  <c r="AD166" i="7" s="1"/>
  <c r="Y170" i="8"/>
  <c r="AE165" i="7" s="1"/>
  <c r="X170" i="8"/>
  <c r="AD165" i="7" s="1"/>
  <c r="Y169" i="8"/>
  <c r="AE164" i="7" s="1"/>
  <c r="X169" i="8"/>
  <c r="AD164" i="7" s="1"/>
  <c r="Y168" i="8"/>
  <c r="AE163" i="7" s="1"/>
  <c r="X168" i="8"/>
  <c r="AD163" i="7" s="1"/>
  <c r="Y167" i="8"/>
  <c r="AE162" i="7" s="1"/>
  <c r="X167" i="8"/>
  <c r="AD162" i="7" s="1"/>
  <c r="Y166" i="8"/>
  <c r="AE161" i="7" s="1"/>
  <c r="X166" i="8"/>
  <c r="AD161" i="7" s="1"/>
  <c r="Y165" i="8"/>
  <c r="AE160" i="7" s="1"/>
  <c r="X165" i="8"/>
  <c r="AD160" i="7" s="1"/>
  <c r="Y164" i="8"/>
  <c r="AE159" i="7" s="1"/>
  <c r="X164" i="8"/>
  <c r="AD159" i="7" s="1"/>
  <c r="Y163" i="8"/>
  <c r="AE158" i="7" s="1"/>
  <c r="X163" i="8"/>
  <c r="AD158" i="7" s="1"/>
  <c r="Y162" i="8"/>
  <c r="AE157" i="7" s="1"/>
  <c r="X162" i="8"/>
  <c r="AD157" i="7" s="1"/>
  <c r="Y161" i="8"/>
  <c r="AE156" i="7" s="1"/>
  <c r="X161" i="8"/>
  <c r="AD156" i="7" s="1"/>
  <c r="Y160" i="8"/>
  <c r="AE155" i="7" s="1"/>
  <c r="X160" i="8"/>
  <c r="AD155" i="7" s="1"/>
  <c r="Y159" i="8"/>
  <c r="AE154" i="7" s="1"/>
  <c r="X159" i="8"/>
  <c r="AD154" i="7" s="1"/>
  <c r="Y158" i="8"/>
  <c r="AE153" i="7" s="1"/>
  <c r="X158" i="8"/>
  <c r="AD153" i="7" s="1"/>
  <c r="Y157" i="8"/>
  <c r="AE152" i="7" s="1"/>
  <c r="X157" i="8"/>
  <c r="AD152" i="7" s="1"/>
  <c r="Y156" i="8"/>
  <c r="AE151" i="7" s="1"/>
  <c r="X156" i="8"/>
  <c r="AD151" i="7" s="1"/>
  <c r="Y155" i="8"/>
  <c r="AE150" i="7" s="1"/>
  <c r="X155" i="8"/>
  <c r="AD150" i="7" s="1"/>
  <c r="Y154" i="8"/>
  <c r="AE149" i="7" s="1"/>
  <c r="X154" i="8"/>
  <c r="AD149" i="7" s="1"/>
  <c r="Y153" i="8"/>
  <c r="AE148" i="7" s="1"/>
  <c r="X153" i="8"/>
  <c r="AD148" i="7" s="1"/>
  <c r="Y152" i="8"/>
  <c r="AE147" i="7" s="1"/>
  <c r="X152" i="8"/>
  <c r="AD147" i="7" s="1"/>
  <c r="Y151" i="8"/>
  <c r="AE146" i="7" s="1"/>
  <c r="X151" i="8"/>
  <c r="AD146" i="7" s="1"/>
  <c r="Y150" i="8"/>
  <c r="AE145" i="7" s="1"/>
  <c r="X150" i="8"/>
  <c r="AD145" i="7" s="1"/>
  <c r="Y149" i="8"/>
  <c r="AE144" i="7" s="1"/>
  <c r="X149" i="8"/>
  <c r="AD144" i="7" s="1"/>
  <c r="Y148" i="8"/>
  <c r="AE143" i="7" s="1"/>
  <c r="X148" i="8"/>
  <c r="AD143" i="7" s="1"/>
  <c r="Y147" i="8"/>
  <c r="AE142" i="7" s="1"/>
  <c r="X147" i="8"/>
  <c r="AD142" i="7" s="1"/>
  <c r="Y146" i="8"/>
  <c r="AE141" i="7" s="1"/>
  <c r="X146" i="8"/>
  <c r="AD141" i="7" s="1"/>
  <c r="Y145" i="8"/>
  <c r="AE140" i="7" s="1"/>
  <c r="X145" i="8"/>
  <c r="AD140" i="7" s="1"/>
  <c r="Y144" i="8"/>
  <c r="AE139" i="7" s="1"/>
  <c r="X144" i="8"/>
  <c r="AD139" i="7" s="1"/>
  <c r="Y143" i="8"/>
  <c r="AE138" i="7" s="1"/>
  <c r="X143" i="8"/>
  <c r="AD138" i="7" s="1"/>
  <c r="Y142" i="8"/>
  <c r="AE137" i="7" s="1"/>
  <c r="X142" i="8"/>
  <c r="AD137" i="7" s="1"/>
  <c r="Y141" i="8"/>
  <c r="AE136" i="7" s="1"/>
  <c r="X141" i="8"/>
  <c r="AD136" i="7" s="1"/>
  <c r="Y140" i="8"/>
  <c r="AE135" i="7" s="1"/>
  <c r="X140" i="8"/>
  <c r="AD135" i="7" s="1"/>
  <c r="Y139" i="8"/>
  <c r="AE134" i="7" s="1"/>
  <c r="X139" i="8"/>
  <c r="AD134" i="7" s="1"/>
  <c r="Y138" i="8"/>
  <c r="AE133" i="7" s="1"/>
  <c r="X138" i="8"/>
  <c r="AD133" i="7" s="1"/>
  <c r="Y137" i="8"/>
  <c r="AE132" i="7" s="1"/>
  <c r="X137" i="8"/>
  <c r="AD132" i="7" s="1"/>
  <c r="Y136" i="8"/>
  <c r="AE131" i="7" s="1"/>
  <c r="X136" i="8"/>
  <c r="AD131" i="7" s="1"/>
  <c r="Y135" i="8"/>
  <c r="AE130" i="7" s="1"/>
  <c r="X135" i="8"/>
  <c r="AD130" i="7" s="1"/>
  <c r="Y134" i="8"/>
  <c r="AE129" i="7" s="1"/>
  <c r="X134" i="8"/>
  <c r="AD129" i="7" s="1"/>
  <c r="Y133" i="8"/>
  <c r="AE128" i="7" s="1"/>
  <c r="X133" i="8"/>
  <c r="AD128" i="7" s="1"/>
  <c r="Y132" i="8"/>
  <c r="AE127" i="7" s="1"/>
  <c r="X132" i="8"/>
  <c r="AD127" i="7" s="1"/>
  <c r="Y131" i="8"/>
  <c r="AE126" i="7" s="1"/>
  <c r="X131" i="8"/>
  <c r="AD126" i="7" s="1"/>
  <c r="Y130" i="8"/>
  <c r="AE125" i="7" s="1"/>
  <c r="X130" i="8"/>
  <c r="AD125" i="7" s="1"/>
  <c r="Y129" i="8"/>
  <c r="AE124" i="7" s="1"/>
  <c r="X129" i="8"/>
  <c r="AD124" i="7" s="1"/>
  <c r="Y128" i="8"/>
  <c r="AE123" i="7" s="1"/>
  <c r="X128" i="8"/>
  <c r="AD123" i="7" s="1"/>
  <c r="Y127" i="8"/>
  <c r="AE122" i="7" s="1"/>
  <c r="X127" i="8"/>
  <c r="AD122" i="7" s="1"/>
  <c r="Y126" i="8"/>
  <c r="AE121" i="7" s="1"/>
  <c r="X126" i="8"/>
  <c r="AD121" i="7" s="1"/>
  <c r="Y125" i="8"/>
  <c r="AE120" i="7" s="1"/>
  <c r="X125" i="8"/>
  <c r="AD120" i="7" s="1"/>
  <c r="Y124" i="8"/>
  <c r="AE119" i="7" s="1"/>
  <c r="X124" i="8"/>
  <c r="AD119" i="7" s="1"/>
  <c r="Y123" i="8"/>
  <c r="AE118" i="7" s="1"/>
  <c r="X123" i="8"/>
  <c r="AD118" i="7" s="1"/>
  <c r="Y122" i="8"/>
  <c r="AE117" i="7" s="1"/>
  <c r="X122" i="8"/>
  <c r="AD117" i="7" s="1"/>
  <c r="Y121" i="8"/>
  <c r="AE116" i="7" s="1"/>
  <c r="X121" i="8"/>
  <c r="AD116" i="7" s="1"/>
  <c r="Y120" i="8"/>
  <c r="AE115" i="7" s="1"/>
  <c r="X120" i="8"/>
  <c r="AD115" i="7" s="1"/>
  <c r="Y119" i="8"/>
  <c r="AE114" i="7" s="1"/>
  <c r="X119" i="8"/>
  <c r="AD114" i="7" s="1"/>
  <c r="Y118" i="8"/>
  <c r="AE113" i="7" s="1"/>
  <c r="X118" i="8"/>
  <c r="AD113" i="7" s="1"/>
  <c r="Y117" i="8"/>
  <c r="AE112" i="7" s="1"/>
  <c r="X117" i="8"/>
  <c r="AD112" i="7" s="1"/>
  <c r="Y116" i="8"/>
  <c r="AE111" i="7" s="1"/>
  <c r="X116" i="8"/>
  <c r="AD111" i="7" s="1"/>
  <c r="Y115" i="8"/>
  <c r="AE110" i="7" s="1"/>
  <c r="X115" i="8"/>
  <c r="AD110" i="7" s="1"/>
  <c r="Y114" i="8"/>
  <c r="AE109" i="7" s="1"/>
  <c r="X114" i="8"/>
  <c r="AD109" i="7" s="1"/>
  <c r="Y113" i="8"/>
  <c r="AE108" i="7" s="1"/>
  <c r="X113" i="8"/>
  <c r="AD108" i="7" s="1"/>
  <c r="Y112" i="8"/>
  <c r="AE107" i="7" s="1"/>
  <c r="X112" i="8"/>
  <c r="AD107" i="7" s="1"/>
  <c r="Y111" i="8"/>
  <c r="AE106" i="7" s="1"/>
  <c r="X111" i="8"/>
  <c r="AD106" i="7" s="1"/>
  <c r="Y110" i="8"/>
  <c r="AE105" i="7" s="1"/>
  <c r="X110" i="8"/>
  <c r="AD105" i="7" s="1"/>
  <c r="Y109" i="8"/>
  <c r="AE104" i="7" s="1"/>
  <c r="X109" i="8"/>
  <c r="AD104" i="7" s="1"/>
  <c r="Y108" i="8"/>
  <c r="AE103" i="7" s="1"/>
  <c r="X108" i="8"/>
  <c r="AD103" i="7" s="1"/>
  <c r="Y107" i="8"/>
  <c r="AE102" i="7" s="1"/>
  <c r="X107" i="8"/>
  <c r="AD102" i="7" s="1"/>
  <c r="Y106" i="8"/>
  <c r="AE101" i="7" s="1"/>
  <c r="X106" i="8"/>
  <c r="AD101" i="7" s="1"/>
  <c r="Y105" i="8"/>
  <c r="AE100" i="7" s="1"/>
  <c r="X105" i="8"/>
  <c r="AD100" i="7" s="1"/>
  <c r="Y104" i="8"/>
  <c r="AE99" i="7" s="1"/>
  <c r="X104" i="8"/>
  <c r="AD99" i="7" s="1"/>
  <c r="Y103" i="8"/>
  <c r="AE98" i="7" s="1"/>
  <c r="X103" i="8"/>
  <c r="AD98" i="7" s="1"/>
  <c r="Y102" i="8"/>
  <c r="AE97" i="7" s="1"/>
  <c r="X102" i="8"/>
  <c r="AD97" i="7" s="1"/>
  <c r="Y101" i="8"/>
  <c r="AE96" i="7" s="1"/>
  <c r="X101" i="8"/>
  <c r="AD96" i="7" s="1"/>
  <c r="Y100" i="8"/>
  <c r="AE95" i="7" s="1"/>
  <c r="X100" i="8"/>
  <c r="AD95" i="7" s="1"/>
  <c r="Y99" i="8"/>
  <c r="AE94" i="7" s="1"/>
  <c r="X99" i="8"/>
  <c r="AD94" i="7" s="1"/>
  <c r="Y98" i="8"/>
  <c r="AE93" i="7" s="1"/>
  <c r="X98" i="8"/>
  <c r="AD93" i="7" s="1"/>
  <c r="Y97" i="8"/>
  <c r="AE92" i="7" s="1"/>
  <c r="X97" i="8"/>
  <c r="AD92" i="7" s="1"/>
  <c r="Y96" i="8"/>
  <c r="AE91" i="7" s="1"/>
  <c r="X96" i="8"/>
  <c r="AD91" i="7" s="1"/>
  <c r="Y95" i="8"/>
  <c r="AE90" i="7" s="1"/>
  <c r="X95" i="8"/>
  <c r="AD90" i="7" s="1"/>
  <c r="Y94" i="8"/>
  <c r="AE89" i="7" s="1"/>
  <c r="X94" i="8"/>
  <c r="AD89" i="7" s="1"/>
  <c r="Y93" i="8"/>
  <c r="AE88" i="7" s="1"/>
  <c r="X93" i="8"/>
  <c r="AD88" i="7" s="1"/>
  <c r="Y92" i="8"/>
  <c r="AE87" i="7" s="1"/>
  <c r="X92" i="8"/>
  <c r="AD87" i="7" s="1"/>
  <c r="Y91" i="8"/>
  <c r="AE86" i="7" s="1"/>
  <c r="X91" i="8"/>
  <c r="AD86" i="7" s="1"/>
  <c r="Y90" i="8"/>
  <c r="AE85" i="7" s="1"/>
  <c r="X90" i="8"/>
  <c r="AD85" i="7" s="1"/>
  <c r="Y89" i="8"/>
  <c r="AE84" i="7" s="1"/>
  <c r="X89" i="8"/>
  <c r="AD84" i="7" s="1"/>
  <c r="Y88" i="8"/>
  <c r="AE83" i="7" s="1"/>
  <c r="X88" i="8"/>
  <c r="AD83" i="7" s="1"/>
  <c r="Y87" i="8"/>
  <c r="AE82" i="7" s="1"/>
  <c r="X87" i="8"/>
  <c r="AD82" i="7" s="1"/>
  <c r="Y86" i="8"/>
  <c r="AE81" i="7" s="1"/>
  <c r="X86" i="8"/>
  <c r="AD81" i="7" s="1"/>
  <c r="Y85" i="8"/>
  <c r="AE80" i="7" s="1"/>
  <c r="X85" i="8"/>
  <c r="AD80" i="7" s="1"/>
  <c r="Y84" i="8"/>
  <c r="AE79" i="7" s="1"/>
  <c r="X84" i="8"/>
  <c r="AD79" i="7" s="1"/>
  <c r="Y83" i="8"/>
  <c r="AE78" i="7" s="1"/>
  <c r="X83" i="8"/>
  <c r="AD78" i="7" s="1"/>
  <c r="Y82" i="8"/>
  <c r="AE77" i="7" s="1"/>
  <c r="X82" i="8"/>
  <c r="AD77" i="7" s="1"/>
  <c r="Y81" i="8"/>
  <c r="AE76" i="7" s="1"/>
  <c r="X81" i="8"/>
  <c r="AD76" i="7" s="1"/>
  <c r="Y80" i="8"/>
  <c r="AE75" i="7" s="1"/>
  <c r="X80" i="8"/>
  <c r="AD75" i="7" s="1"/>
  <c r="Y79" i="8"/>
  <c r="AE74" i="7" s="1"/>
  <c r="X79" i="8"/>
  <c r="AD74" i="7" s="1"/>
  <c r="Y78" i="8"/>
  <c r="AE73" i="7" s="1"/>
  <c r="X78" i="8"/>
  <c r="AD73" i="7" s="1"/>
  <c r="Y77" i="8"/>
  <c r="AE72" i="7" s="1"/>
  <c r="X77" i="8"/>
  <c r="AD72" i="7" s="1"/>
  <c r="Y76" i="8"/>
  <c r="AE71" i="7" s="1"/>
  <c r="X76" i="8"/>
  <c r="AD71" i="7" s="1"/>
  <c r="Y75" i="8"/>
  <c r="AE70" i="7" s="1"/>
  <c r="X75" i="8"/>
  <c r="AD70" i="7" s="1"/>
  <c r="Y74" i="8"/>
  <c r="AE69" i="7" s="1"/>
  <c r="X74" i="8"/>
  <c r="AD69" i="7" s="1"/>
  <c r="Y73" i="8"/>
  <c r="AE68" i="7" s="1"/>
  <c r="X73" i="8"/>
  <c r="AD68" i="7" s="1"/>
  <c r="Y72" i="8"/>
  <c r="AE67" i="7" s="1"/>
  <c r="X72" i="8"/>
  <c r="AD67" i="7" s="1"/>
  <c r="Y71" i="8"/>
  <c r="AE66" i="7" s="1"/>
  <c r="X71" i="8"/>
  <c r="AD66" i="7" s="1"/>
  <c r="Y70" i="8"/>
  <c r="AE65" i="7" s="1"/>
  <c r="X70" i="8"/>
  <c r="AD65" i="7" s="1"/>
  <c r="Y69" i="8"/>
  <c r="AE64" i="7" s="1"/>
  <c r="X69" i="8"/>
  <c r="AD64" i="7" s="1"/>
  <c r="Y68" i="8"/>
  <c r="AE63" i="7" s="1"/>
  <c r="X68" i="8"/>
  <c r="AD63" i="7" s="1"/>
  <c r="Y67" i="8"/>
  <c r="AE62" i="7" s="1"/>
  <c r="X67" i="8"/>
  <c r="AD62" i="7" s="1"/>
  <c r="Y66" i="8"/>
  <c r="AE61" i="7" s="1"/>
  <c r="X66" i="8"/>
  <c r="AD61" i="7" s="1"/>
  <c r="Y65" i="8"/>
  <c r="AE60" i="7" s="1"/>
  <c r="X65" i="8"/>
  <c r="AD60" i="7" s="1"/>
  <c r="Y64" i="8"/>
  <c r="AE59" i="7" s="1"/>
  <c r="X64" i="8"/>
  <c r="AD59" i="7" s="1"/>
  <c r="Y63" i="8"/>
  <c r="AE58" i="7" s="1"/>
  <c r="X63" i="8"/>
  <c r="AD58" i="7" s="1"/>
  <c r="Y62" i="8"/>
  <c r="AE57" i="7" s="1"/>
  <c r="X62" i="8"/>
  <c r="AD57" i="7" s="1"/>
  <c r="Y61" i="8"/>
  <c r="AE56" i="7" s="1"/>
  <c r="X61" i="8"/>
  <c r="AD56" i="7" s="1"/>
  <c r="Y60" i="8"/>
  <c r="AE55" i="7" s="1"/>
  <c r="X60" i="8"/>
  <c r="AD55" i="7" s="1"/>
  <c r="Y59" i="8"/>
  <c r="AE54" i="7" s="1"/>
  <c r="X59" i="8"/>
  <c r="AD54" i="7" s="1"/>
  <c r="Y58" i="8"/>
  <c r="AE53" i="7" s="1"/>
  <c r="X58" i="8"/>
  <c r="AD53" i="7" s="1"/>
  <c r="Y57" i="8"/>
  <c r="AE52" i="7" s="1"/>
  <c r="X57" i="8"/>
  <c r="AD52" i="7" s="1"/>
  <c r="Y56" i="8"/>
  <c r="AE51" i="7" s="1"/>
  <c r="X56" i="8"/>
  <c r="AD51" i="7" s="1"/>
  <c r="Y55" i="8"/>
  <c r="AE50" i="7" s="1"/>
  <c r="X55" i="8"/>
  <c r="AD50" i="7" s="1"/>
  <c r="Y54" i="8"/>
  <c r="AE49" i="7" s="1"/>
  <c r="X54" i="8"/>
  <c r="AD49" i="7" s="1"/>
  <c r="Y53" i="8"/>
  <c r="AE48" i="7" s="1"/>
  <c r="X53" i="8"/>
  <c r="AD48" i="7" s="1"/>
  <c r="Y52" i="8"/>
  <c r="AE47" i="7" s="1"/>
  <c r="X52" i="8"/>
  <c r="AD47" i="7" s="1"/>
  <c r="X50" i="8"/>
  <c r="AD45" i="7" s="1"/>
  <c r="X49" i="8"/>
  <c r="AD44" i="7" s="1"/>
  <c r="Y48" i="8"/>
  <c r="AE43" i="7" s="1"/>
  <c r="X48" i="8"/>
  <c r="AD43" i="7" s="1"/>
  <c r="X47" i="8"/>
  <c r="AD42" i="7" s="1"/>
  <c r="X46" i="8"/>
  <c r="AD41" i="7" s="1"/>
  <c r="Y45" i="8"/>
  <c r="AE40" i="7" s="1"/>
  <c r="X45" i="8"/>
  <c r="AD40" i="7" s="1"/>
  <c r="Y44" i="8"/>
  <c r="AE39" i="7" s="1"/>
  <c r="X44" i="8"/>
  <c r="AD39" i="7" s="1"/>
  <c r="Y43" i="8"/>
  <c r="AE38" i="7" s="1"/>
  <c r="X43" i="8"/>
  <c r="AD38" i="7" s="1"/>
  <c r="Y42" i="8"/>
  <c r="AE37" i="7" s="1"/>
  <c r="X42" i="8"/>
  <c r="AD37" i="7" s="1"/>
  <c r="X41" i="8"/>
  <c r="AD36" i="7" s="1"/>
  <c r="X40" i="8"/>
  <c r="AD35" i="7" s="1"/>
  <c r="X39" i="8"/>
  <c r="AD34" i="7" s="1"/>
  <c r="Y38" i="8"/>
  <c r="AE33" i="7" s="1"/>
  <c r="X38" i="8"/>
  <c r="AD33" i="7" s="1"/>
  <c r="Y37" i="8"/>
  <c r="AE32" i="7" s="1"/>
  <c r="X37" i="8"/>
  <c r="AD32" i="7" s="1"/>
  <c r="Y36" i="8"/>
  <c r="AE31" i="7" s="1"/>
  <c r="X36" i="8"/>
  <c r="AD31" i="7" s="1"/>
  <c r="Y35" i="8"/>
  <c r="AE30" i="7" s="1"/>
  <c r="X35" i="8"/>
  <c r="AD30" i="7" s="1"/>
  <c r="Y34" i="8"/>
  <c r="AE29" i="7" s="1"/>
  <c r="X34" i="8"/>
  <c r="AD29" i="7" s="1"/>
  <c r="Y33" i="8"/>
  <c r="AE28" i="7" s="1"/>
  <c r="X33" i="8"/>
  <c r="AD28" i="7" s="1"/>
  <c r="Y32" i="8"/>
  <c r="AE27" i="7" s="1"/>
  <c r="X32" i="8"/>
  <c r="AD27" i="7" s="1"/>
  <c r="Y31" i="8"/>
  <c r="AE26" i="7" s="1"/>
  <c r="X31" i="8"/>
  <c r="AD26" i="7" s="1"/>
  <c r="Y30" i="8"/>
  <c r="AE25" i="7" s="1"/>
  <c r="X30" i="8"/>
  <c r="AD25" i="7" s="1"/>
  <c r="Y29" i="8"/>
  <c r="AE24" i="7" s="1"/>
  <c r="X29" i="8"/>
  <c r="AD24" i="7" s="1"/>
  <c r="Y28" i="8"/>
  <c r="AE23" i="7" s="1"/>
  <c r="X28" i="8"/>
  <c r="AD23" i="7" s="1"/>
  <c r="Y27" i="8"/>
  <c r="AE22" i="7" s="1"/>
  <c r="X27" i="8"/>
  <c r="AD22" i="7" s="1"/>
  <c r="Y26" i="8"/>
  <c r="AE21" i="7" s="1"/>
  <c r="X26" i="8"/>
  <c r="AD21" i="7" s="1"/>
  <c r="Y25" i="8"/>
  <c r="AE20" i="7" s="1"/>
  <c r="X25" i="8"/>
  <c r="AD20" i="7" s="1"/>
  <c r="X24" i="8"/>
  <c r="AD19" i="7" s="1"/>
  <c r="Y23" i="8"/>
  <c r="AE18" i="7" s="1"/>
  <c r="X23" i="8"/>
  <c r="AD18" i="7" s="1"/>
  <c r="Y22" i="8"/>
  <c r="AE17" i="7" s="1"/>
  <c r="X22" i="8"/>
  <c r="AD17" i="7" s="1"/>
  <c r="Y21" i="8"/>
  <c r="AE16" i="7" s="1"/>
  <c r="X21" i="8"/>
  <c r="AD16" i="7" s="1"/>
  <c r="Y20" i="8"/>
  <c r="AE15" i="7" s="1"/>
  <c r="X20" i="8"/>
  <c r="AD15" i="7" s="1"/>
  <c r="X19" i="8"/>
  <c r="AD14" i="7" s="1"/>
  <c r="Y18" i="8"/>
  <c r="AE13" i="7" s="1"/>
  <c r="X18" i="8"/>
  <c r="AD13" i="7" s="1"/>
  <c r="Y17" i="8"/>
  <c r="AE12" i="7" s="1"/>
  <c r="X17" i="8"/>
  <c r="AD12" i="7" s="1"/>
  <c r="X16" i="8"/>
  <c r="AD11" i="7" s="1"/>
  <c r="R175" i="8"/>
  <c r="X170" i="7" s="1"/>
  <c r="Q175" i="8"/>
  <c r="W170" i="7" s="1"/>
  <c r="R174" i="8"/>
  <c r="X169" i="7" s="1"/>
  <c r="Q174" i="8"/>
  <c r="W169" i="7" s="1"/>
  <c r="R173" i="8"/>
  <c r="X168" i="7" s="1"/>
  <c r="Q173" i="8"/>
  <c r="W168" i="7" s="1"/>
  <c r="R172" i="8"/>
  <c r="X167" i="7" s="1"/>
  <c r="Q172" i="8"/>
  <c r="W167" i="7" s="1"/>
  <c r="R171" i="8"/>
  <c r="X166" i="7" s="1"/>
  <c r="Q171" i="8"/>
  <c r="W166" i="7" s="1"/>
  <c r="R170" i="8"/>
  <c r="X165" i="7" s="1"/>
  <c r="Q170" i="8"/>
  <c r="W165" i="7" s="1"/>
  <c r="R169" i="8"/>
  <c r="X164" i="7" s="1"/>
  <c r="Q169" i="8"/>
  <c r="W164" i="7" s="1"/>
  <c r="R168" i="8"/>
  <c r="X163" i="7" s="1"/>
  <c r="Q168" i="8"/>
  <c r="W163" i="7" s="1"/>
  <c r="R167" i="8"/>
  <c r="X162" i="7" s="1"/>
  <c r="Q167" i="8"/>
  <c r="W162" i="7" s="1"/>
  <c r="R166" i="8"/>
  <c r="X161" i="7" s="1"/>
  <c r="Q166" i="8"/>
  <c r="W161" i="7" s="1"/>
  <c r="R165" i="8"/>
  <c r="X160" i="7" s="1"/>
  <c r="Q165" i="8"/>
  <c r="W160" i="7" s="1"/>
  <c r="R164" i="8"/>
  <c r="X159" i="7" s="1"/>
  <c r="Q164" i="8"/>
  <c r="W159" i="7" s="1"/>
  <c r="R163" i="8"/>
  <c r="X158" i="7" s="1"/>
  <c r="Q163" i="8"/>
  <c r="W158" i="7" s="1"/>
  <c r="R162" i="8"/>
  <c r="X157" i="7" s="1"/>
  <c r="Q162" i="8"/>
  <c r="W157" i="7" s="1"/>
  <c r="R161" i="8"/>
  <c r="X156" i="7" s="1"/>
  <c r="Q161" i="8"/>
  <c r="W156" i="7" s="1"/>
  <c r="R160" i="8"/>
  <c r="X155" i="7" s="1"/>
  <c r="Q160" i="8"/>
  <c r="W155" i="7" s="1"/>
  <c r="R159" i="8"/>
  <c r="X154" i="7" s="1"/>
  <c r="Q159" i="8"/>
  <c r="W154" i="7" s="1"/>
  <c r="R158" i="8"/>
  <c r="X153" i="7" s="1"/>
  <c r="Q158" i="8"/>
  <c r="W153" i="7" s="1"/>
  <c r="R157" i="8"/>
  <c r="X152" i="7" s="1"/>
  <c r="Q157" i="8"/>
  <c r="W152" i="7" s="1"/>
  <c r="R156" i="8"/>
  <c r="X151" i="7" s="1"/>
  <c r="Q156" i="8"/>
  <c r="W151" i="7" s="1"/>
  <c r="R155" i="8"/>
  <c r="X150" i="7" s="1"/>
  <c r="Q155" i="8"/>
  <c r="W150" i="7" s="1"/>
  <c r="R154" i="8"/>
  <c r="X149" i="7" s="1"/>
  <c r="Q154" i="8"/>
  <c r="W149" i="7" s="1"/>
  <c r="R153" i="8"/>
  <c r="X148" i="7" s="1"/>
  <c r="Q153" i="8"/>
  <c r="W148" i="7" s="1"/>
  <c r="R152" i="8"/>
  <c r="X147" i="7" s="1"/>
  <c r="Q152" i="8"/>
  <c r="W147" i="7" s="1"/>
  <c r="R151" i="8"/>
  <c r="X146" i="7" s="1"/>
  <c r="Q151" i="8"/>
  <c r="W146" i="7" s="1"/>
  <c r="R150" i="8"/>
  <c r="X145" i="7" s="1"/>
  <c r="Q150" i="8"/>
  <c r="W145" i="7" s="1"/>
  <c r="R149" i="8"/>
  <c r="X144" i="7" s="1"/>
  <c r="Q149" i="8"/>
  <c r="W144" i="7" s="1"/>
  <c r="R148" i="8"/>
  <c r="X143" i="7" s="1"/>
  <c r="Q148" i="8"/>
  <c r="W143" i="7" s="1"/>
  <c r="R147" i="8"/>
  <c r="X142" i="7" s="1"/>
  <c r="Q147" i="8"/>
  <c r="W142" i="7" s="1"/>
  <c r="R146" i="8"/>
  <c r="X141" i="7" s="1"/>
  <c r="Q146" i="8"/>
  <c r="W141" i="7" s="1"/>
  <c r="R145" i="8"/>
  <c r="X140" i="7" s="1"/>
  <c r="Q145" i="8"/>
  <c r="W140" i="7" s="1"/>
  <c r="R144" i="8"/>
  <c r="X139" i="7" s="1"/>
  <c r="Q144" i="8"/>
  <c r="W139" i="7" s="1"/>
  <c r="R143" i="8"/>
  <c r="X138" i="7" s="1"/>
  <c r="Q143" i="8"/>
  <c r="W138" i="7" s="1"/>
  <c r="R142" i="8"/>
  <c r="X137" i="7" s="1"/>
  <c r="Q142" i="8"/>
  <c r="W137" i="7" s="1"/>
  <c r="R141" i="8"/>
  <c r="X136" i="7" s="1"/>
  <c r="Q141" i="8"/>
  <c r="W136" i="7" s="1"/>
  <c r="R140" i="8"/>
  <c r="X135" i="7" s="1"/>
  <c r="Q140" i="8"/>
  <c r="W135" i="7" s="1"/>
  <c r="R139" i="8"/>
  <c r="X134" i="7" s="1"/>
  <c r="Q139" i="8"/>
  <c r="W134" i="7" s="1"/>
  <c r="R138" i="8"/>
  <c r="X133" i="7" s="1"/>
  <c r="Q138" i="8"/>
  <c r="W133" i="7" s="1"/>
  <c r="R137" i="8"/>
  <c r="X132" i="7" s="1"/>
  <c r="Q137" i="8"/>
  <c r="W132" i="7" s="1"/>
  <c r="R136" i="8"/>
  <c r="X131" i="7" s="1"/>
  <c r="Q136" i="8"/>
  <c r="W131" i="7" s="1"/>
  <c r="R135" i="8"/>
  <c r="X130" i="7" s="1"/>
  <c r="Q135" i="8"/>
  <c r="W130" i="7" s="1"/>
  <c r="R134" i="8"/>
  <c r="X129" i="7" s="1"/>
  <c r="Q134" i="8"/>
  <c r="W129" i="7" s="1"/>
  <c r="R133" i="8"/>
  <c r="X128" i="7" s="1"/>
  <c r="Q133" i="8"/>
  <c r="W128" i="7" s="1"/>
  <c r="R132" i="8"/>
  <c r="X127" i="7" s="1"/>
  <c r="Q132" i="8"/>
  <c r="W127" i="7" s="1"/>
  <c r="R131" i="8"/>
  <c r="X126" i="7" s="1"/>
  <c r="Q131" i="8"/>
  <c r="W126" i="7" s="1"/>
  <c r="R130" i="8"/>
  <c r="X125" i="7" s="1"/>
  <c r="Q130" i="8"/>
  <c r="W125" i="7" s="1"/>
  <c r="R129" i="8"/>
  <c r="X124" i="7" s="1"/>
  <c r="Q129" i="8"/>
  <c r="W124" i="7" s="1"/>
  <c r="R128" i="8"/>
  <c r="X123" i="7" s="1"/>
  <c r="Q128" i="8"/>
  <c r="W123" i="7" s="1"/>
  <c r="R127" i="8"/>
  <c r="X122" i="7" s="1"/>
  <c r="Q127" i="8"/>
  <c r="W122" i="7" s="1"/>
  <c r="R126" i="8"/>
  <c r="X121" i="7" s="1"/>
  <c r="Q126" i="8"/>
  <c r="W121" i="7" s="1"/>
  <c r="R125" i="8"/>
  <c r="X120" i="7" s="1"/>
  <c r="Q125" i="8"/>
  <c r="W120" i="7" s="1"/>
  <c r="R124" i="8"/>
  <c r="X119" i="7" s="1"/>
  <c r="Q124" i="8"/>
  <c r="W119" i="7" s="1"/>
  <c r="R123" i="8"/>
  <c r="X118" i="7" s="1"/>
  <c r="Q123" i="8"/>
  <c r="W118" i="7" s="1"/>
  <c r="R122" i="8"/>
  <c r="X117" i="7" s="1"/>
  <c r="Q122" i="8"/>
  <c r="W117" i="7" s="1"/>
  <c r="R121" i="8"/>
  <c r="X116" i="7" s="1"/>
  <c r="Q121" i="8"/>
  <c r="W116" i="7" s="1"/>
  <c r="R120" i="8"/>
  <c r="X115" i="7" s="1"/>
  <c r="Q120" i="8"/>
  <c r="W115" i="7" s="1"/>
  <c r="R119" i="8"/>
  <c r="X114" i="7" s="1"/>
  <c r="Q119" i="8"/>
  <c r="W114" i="7" s="1"/>
  <c r="R118" i="8"/>
  <c r="X113" i="7" s="1"/>
  <c r="Q118" i="8"/>
  <c r="W113" i="7" s="1"/>
  <c r="R117" i="8"/>
  <c r="X112" i="7" s="1"/>
  <c r="Q117" i="8"/>
  <c r="W112" i="7" s="1"/>
  <c r="R116" i="8"/>
  <c r="X111" i="7" s="1"/>
  <c r="Q116" i="8"/>
  <c r="W111" i="7" s="1"/>
  <c r="R115" i="8"/>
  <c r="X110" i="7" s="1"/>
  <c r="Q115" i="8"/>
  <c r="W110" i="7" s="1"/>
  <c r="R114" i="8"/>
  <c r="X109" i="7" s="1"/>
  <c r="Q114" i="8"/>
  <c r="W109" i="7" s="1"/>
  <c r="R113" i="8"/>
  <c r="X108" i="7" s="1"/>
  <c r="Q113" i="8"/>
  <c r="W108" i="7" s="1"/>
  <c r="R112" i="8"/>
  <c r="X107" i="7" s="1"/>
  <c r="Q112" i="8"/>
  <c r="W107" i="7" s="1"/>
  <c r="R111" i="8"/>
  <c r="X106" i="7" s="1"/>
  <c r="Q111" i="8"/>
  <c r="W106" i="7" s="1"/>
  <c r="R110" i="8"/>
  <c r="X105" i="7" s="1"/>
  <c r="Q110" i="8"/>
  <c r="W105" i="7" s="1"/>
  <c r="R109" i="8"/>
  <c r="X104" i="7" s="1"/>
  <c r="Q109" i="8"/>
  <c r="W104" i="7" s="1"/>
  <c r="R108" i="8"/>
  <c r="X103" i="7" s="1"/>
  <c r="Q108" i="8"/>
  <c r="W103" i="7" s="1"/>
  <c r="R107" i="8"/>
  <c r="X102" i="7" s="1"/>
  <c r="Q107" i="8"/>
  <c r="W102" i="7" s="1"/>
  <c r="R106" i="8"/>
  <c r="X101" i="7" s="1"/>
  <c r="Q106" i="8"/>
  <c r="W101" i="7" s="1"/>
  <c r="R105" i="8"/>
  <c r="X100" i="7" s="1"/>
  <c r="Q105" i="8"/>
  <c r="W100" i="7" s="1"/>
  <c r="R104" i="8"/>
  <c r="X99" i="7" s="1"/>
  <c r="Q104" i="8"/>
  <c r="W99" i="7" s="1"/>
  <c r="R103" i="8"/>
  <c r="X98" i="7" s="1"/>
  <c r="Q103" i="8"/>
  <c r="W98" i="7" s="1"/>
  <c r="R102" i="8"/>
  <c r="X97" i="7" s="1"/>
  <c r="Q102" i="8"/>
  <c r="W97" i="7" s="1"/>
  <c r="R101" i="8"/>
  <c r="X96" i="7" s="1"/>
  <c r="Q101" i="8"/>
  <c r="W96" i="7" s="1"/>
  <c r="R100" i="8"/>
  <c r="X95" i="7" s="1"/>
  <c r="Q100" i="8"/>
  <c r="W95" i="7" s="1"/>
  <c r="R99" i="8"/>
  <c r="X94" i="7" s="1"/>
  <c r="Q99" i="8"/>
  <c r="W94" i="7" s="1"/>
  <c r="R98" i="8"/>
  <c r="X93" i="7" s="1"/>
  <c r="Q98" i="8"/>
  <c r="W93" i="7" s="1"/>
  <c r="R97" i="8"/>
  <c r="X92" i="7" s="1"/>
  <c r="Q97" i="8"/>
  <c r="W92" i="7" s="1"/>
  <c r="R96" i="8"/>
  <c r="X91" i="7" s="1"/>
  <c r="Q96" i="8"/>
  <c r="W91" i="7" s="1"/>
  <c r="R95" i="8"/>
  <c r="X90" i="7" s="1"/>
  <c r="Q95" i="8"/>
  <c r="W90" i="7" s="1"/>
  <c r="R94" i="8"/>
  <c r="X89" i="7" s="1"/>
  <c r="Q94" i="8"/>
  <c r="W89" i="7" s="1"/>
  <c r="R93" i="8"/>
  <c r="X88" i="7" s="1"/>
  <c r="Q93" i="8"/>
  <c r="W88" i="7" s="1"/>
  <c r="R92" i="8"/>
  <c r="X87" i="7" s="1"/>
  <c r="Q92" i="8"/>
  <c r="W87" i="7" s="1"/>
  <c r="R91" i="8"/>
  <c r="X86" i="7" s="1"/>
  <c r="Q91" i="8"/>
  <c r="W86" i="7" s="1"/>
  <c r="R90" i="8"/>
  <c r="X85" i="7" s="1"/>
  <c r="Q90" i="8"/>
  <c r="W85" i="7" s="1"/>
  <c r="R89" i="8"/>
  <c r="X84" i="7" s="1"/>
  <c r="Q89" i="8"/>
  <c r="W84" i="7" s="1"/>
  <c r="R88" i="8"/>
  <c r="X83" i="7" s="1"/>
  <c r="Q88" i="8"/>
  <c r="W83" i="7" s="1"/>
  <c r="R87" i="8"/>
  <c r="X82" i="7" s="1"/>
  <c r="Q87" i="8"/>
  <c r="W82" i="7" s="1"/>
  <c r="R86" i="8"/>
  <c r="X81" i="7" s="1"/>
  <c r="Q86" i="8"/>
  <c r="W81" i="7" s="1"/>
  <c r="R85" i="8"/>
  <c r="X80" i="7" s="1"/>
  <c r="Q85" i="8"/>
  <c r="W80" i="7" s="1"/>
  <c r="R84" i="8"/>
  <c r="X79" i="7" s="1"/>
  <c r="Q84" i="8"/>
  <c r="W79" i="7" s="1"/>
  <c r="R83" i="8"/>
  <c r="X78" i="7" s="1"/>
  <c r="Q83" i="8"/>
  <c r="W78" i="7" s="1"/>
  <c r="R82" i="8"/>
  <c r="X77" i="7" s="1"/>
  <c r="Q82" i="8"/>
  <c r="W77" i="7" s="1"/>
  <c r="R81" i="8"/>
  <c r="X76" i="7" s="1"/>
  <c r="Q81" i="8"/>
  <c r="W76" i="7" s="1"/>
  <c r="R80" i="8"/>
  <c r="X75" i="7" s="1"/>
  <c r="Q80" i="8"/>
  <c r="W75" i="7" s="1"/>
  <c r="R79" i="8"/>
  <c r="X74" i="7" s="1"/>
  <c r="Q79" i="8"/>
  <c r="W74" i="7" s="1"/>
  <c r="R78" i="8"/>
  <c r="X73" i="7" s="1"/>
  <c r="Q78" i="8"/>
  <c r="W73" i="7" s="1"/>
  <c r="R77" i="8"/>
  <c r="X72" i="7" s="1"/>
  <c r="Q77" i="8"/>
  <c r="W72" i="7" s="1"/>
  <c r="R76" i="8"/>
  <c r="X71" i="7" s="1"/>
  <c r="Q76" i="8"/>
  <c r="W71" i="7" s="1"/>
  <c r="R75" i="8"/>
  <c r="X70" i="7" s="1"/>
  <c r="Q75" i="8"/>
  <c r="W70" i="7" s="1"/>
  <c r="R74" i="8"/>
  <c r="X69" i="7" s="1"/>
  <c r="Q74" i="8"/>
  <c r="W69" i="7" s="1"/>
  <c r="R73" i="8"/>
  <c r="X68" i="7" s="1"/>
  <c r="Q73" i="8"/>
  <c r="W68" i="7" s="1"/>
  <c r="R72" i="8"/>
  <c r="X67" i="7" s="1"/>
  <c r="Q72" i="8"/>
  <c r="W67" i="7" s="1"/>
  <c r="R71" i="8"/>
  <c r="X66" i="7" s="1"/>
  <c r="Q71" i="8"/>
  <c r="W66" i="7" s="1"/>
  <c r="R70" i="8"/>
  <c r="X65" i="7" s="1"/>
  <c r="Q70" i="8"/>
  <c r="W65" i="7" s="1"/>
  <c r="R69" i="8"/>
  <c r="X64" i="7" s="1"/>
  <c r="Q69" i="8"/>
  <c r="W64" i="7" s="1"/>
  <c r="R68" i="8"/>
  <c r="X63" i="7" s="1"/>
  <c r="Q68" i="8"/>
  <c r="W63" i="7" s="1"/>
  <c r="R67" i="8"/>
  <c r="X62" i="7" s="1"/>
  <c r="Q67" i="8"/>
  <c r="W62" i="7" s="1"/>
  <c r="R66" i="8"/>
  <c r="X61" i="7" s="1"/>
  <c r="Q66" i="8"/>
  <c r="W61" i="7" s="1"/>
  <c r="R65" i="8"/>
  <c r="X60" i="7" s="1"/>
  <c r="Q65" i="8"/>
  <c r="W60" i="7" s="1"/>
  <c r="R64" i="8"/>
  <c r="X59" i="7" s="1"/>
  <c r="Q64" i="8"/>
  <c r="W59" i="7" s="1"/>
  <c r="R63" i="8"/>
  <c r="X58" i="7" s="1"/>
  <c r="Q63" i="8"/>
  <c r="W58" i="7" s="1"/>
  <c r="R62" i="8"/>
  <c r="X57" i="7" s="1"/>
  <c r="Q62" i="8"/>
  <c r="W57" i="7" s="1"/>
  <c r="R61" i="8"/>
  <c r="X56" i="7" s="1"/>
  <c r="Q61" i="8"/>
  <c r="W56" i="7" s="1"/>
  <c r="R60" i="8"/>
  <c r="X55" i="7" s="1"/>
  <c r="Q60" i="8"/>
  <c r="W55" i="7" s="1"/>
  <c r="R59" i="8"/>
  <c r="X54" i="7" s="1"/>
  <c r="Q59" i="8"/>
  <c r="W54" i="7" s="1"/>
  <c r="R58" i="8"/>
  <c r="X53" i="7" s="1"/>
  <c r="Q58" i="8"/>
  <c r="W53" i="7" s="1"/>
  <c r="R57" i="8"/>
  <c r="X52" i="7" s="1"/>
  <c r="Q57" i="8"/>
  <c r="W52" i="7" s="1"/>
  <c r="R56" i="8"/>
  <c r="X51" i="7" s="1"/>
  <c r="Q56" i="8"/>
  <c r="W51" i="7" s="1"/>
  <c r="R55" i="8"/>
  <c r="X50" i="7" s="1"/>
  <c r="Q55" i="8"/>
  <c r="W50" i="7" s="1"/>
  <c r="R54" i="8"/>
  <c r="X49" i="7" s="1"/>
  <c r="Q54" i="8"/>
  <c r="W49" i="7" s="1"/>
  <c r="R53" i="8"/>
  <c r="X48" i="7" s="1"/>
  <c r="Q53" i="8"/>
  <c r="W48" i="7" s="1"/>
  <c r="R52" i="8"/>
  <c r="X47" i="7" s="1"/>
  <c r="Q52" i="8"/>
  <c r="W47" i="7" s="1"/>
  <c r="R50" i="8"/>
  <c r="X45" i="7" s="1"/>
  <c r="Q50" i="8"/>
  <c r="W45" i="7" s="1"/>
  <c r="R49" i="8"/>
  <c r="X44" i="7" s="1"/>
  <c r="Q49" i="8"/>
  <c r="W44" i="7" s="1"/>
  <c r="R48" i="8"/>
  <c r="X43" i="7" s="1"/>
  <c r="Q48" i="8"/>
  <c r="W43" i="7" s="1"/>
  <c r="R47" i="8"/>
  <c r="X42" i="7" s="1"/>
  <c r="Q47" i="8"/>
  <c r="W42" i="7" s="1"/>
  <c r="R46" i="8"/>
  <c r="X41" i="7" s="1"/>
  <c r="Q46" i="8"/>
  <c r="W41" i="7" s="1"/>
  <c r="R45" i="8"/>
  <c r="X40" i="7" s="1"/>
  <c r="Q45" i="8"/>
  <c r="W40" i="7" s="1"/>
  <c r="R44" i="8"/>
  <c r="X39" i="7" s="1"/>
  <c r="Q44" i="8"/>
  <c r="W39" i="7" s="1"/>
  <c r="R43" i="8"/>
  <c r="X38" i="7" s="1"/>
  <c r="Q43" i="8"/>
  <c r="W38" i="7" s="1"/>
  <c r="R42" i="8"/>
  <c r="X37" i="7" s="1"/>
  <c r="Q42" i="8"/>
  <c r="W37" i="7" s="1"/>
  <c r="R41" i="8"/>
  <c r="X36" i="7" s="1"/>
  <c r="Q41" i="8"/>
  <c r="W36" i="7" s="1"/>
  <c r="R40" i="8"/>
  <c r="X35" i="7" s="1"/>
  <c r="Q40" i="8"/>
  <c r="W35" i="7" s="1"/>
  <c r="R39" i="8"/>
  <c r="X34" i="7" s="1"/>
  <c r="Q39" i="8"/>
  <c r="W34" i="7" s="1"/>
  <c r="R38" i="8"/>
  <c r="X33" i="7" s="1"/>
  <c r="Q38" i="8"/>
  <c r="W33" i="7" s="1"/>
  <c r="R37" i="8"/>
  <c r="X32" i="7" s="1"/>
  <c r="Q37" i="8"/>
  <c r="W32" i="7" s="1"/>
  <c r="R36" i="8"/>
  <c r="X31" i="7" s="1"/>
  <c r="Q36" i="8"/>
  <c r="W31" i="7" s="1"/>
  <c r="R35" i="8"/>
  <c r="X30" i="7" s="1"/>
  <c r="Q35" i="8"/>
  <c r="W30" i="7" s="1"/>
  <c r="R34" i="8"/>
  <c r="X29" i="7" s="1"/>
  <c r="Q34" i="8"/>
  <c r="W29" i="7" s="1"/>
  <c r="R33" i="8"/>
  <c r="X28" i="7" s="1"/>
  <c r="Q33" i="8"/>
  <c r="W28" i="7" s="1"/>
  <c r="R32" i="8"/>
  <c r="X27" i="7" s="1"/>
  <c r="Q32" i="8"/>
  <c r="W27" i="7" s="1"/>
  <c r="R31" i="8"/>
  <c r="X26" i="7" s="1"/>
  <c r="Q31" i="8"/>
  <c r="W26" i="7" s="1"/>
  <c r="R30" i="8"/>
  <c r="X25" i="7" s="1"/>
  <c r="Q30" i="8"/>
  <c r="W25" i="7" s="1"/>
  <c r="R29" i="8"/>
  <c r="X24" i="7" s="1"/>
  <c r="Q29" i="8"/>
  <c r="W24" i="7" s="1"/>
  <c r="R28" i="8"/>
  <c r="X23" i="7" s="1"/>
  <c r="Q28" i="8"/>
  <c r="W23" i="7" s="1"/>
  <c r="R27" i="8"/>
  <c r="X22" i="7" s="1"/>
  <c r="Q27" i="8"/>
  <c r="W22" i="7" s="1"/>
  <c r="R26" i="8"/>
  <c r="X21" i="7" s="1"/>
  <c r="Q26" i="8"/>
  <c r="W21" i="7" s="1"/>
  <c r="R25" i="8"/>
  <c r="X20" i="7" s="1"/>
  <c r="Q25" i="8"/>
  <c r="W20" i="7" s="1"/>
  <c r="R24" i="8"/>
  <c r="X19" i="7" s="1"/>
  <c r="Q24" i="8"/>
  <c r="W19" i="7" s="1"/>
  <c r="R23" i="8"/>
  <c r="X18" i="7" s="1"/>
  <c r="Q23" i="8"/>
  <c r="W18" i="7" s="1"/>
  <c r="R22" i="8"/>
  <c r="X17" i="7" s="1"/>
  <c r="Q22" i="8"/>
  <c r="W17" i="7" s="1"/>
  <c r="R21" i="8"/>
  <c r="X16" i="7" s="1"/>
  <c r="Q21" i="8"/>
  <c r="W16" i="7" s="1"/>
  <c r="R20" i="8"/>
  <c r="X15" i="7" s="1"/>
  <c r="Q20" i="8"/>
  <c r="W15" i="7" s="1"/>
  <c r="R19" i="8"/>
  <c r="X14" i="7" s="1"/>
  <c r="Q19" i="8"/>
  <c r="W14" i="7" s="1"/>
  <c r="R18" i="8"/>
  <c r="X13" i="7" s="1"/>
  <c r="Q18" i="8"/>
  <c r="W13" i="7" s="1"/>
  <c r="R17" i="8"/>
  <c r="X12" i="7" s="1"/>
  <c r="Q17" i="8"/>
  <c r="W12" i="7" s="1"/>
  <c r="R16" i="8"/>
  <c r="X11" i="7" s="1"/>
  <c r="Q16" i="8"/>
  <c r="W11" i="7" s="1"/>
  <c r="J16" i="8"/>
  <c r="P11" i="7" s="1"/>
  <c r="K16" i="8"/>
  <c r="Q11" i="7" s="1"/>
  <c r="J17" i="8"/>
  <c r="P12" i="7" s="1"/>
  <c r="K17" i="8"/>
  <c r="Q12" i="7" s="1"/>
  <c r="J18" i="8"/>
  <c r="P13" i="7" s="1"/>
  <c r="K18" i="8"/>
  <c r="Q13" i="7" s="1"/>
  <c r="J19" i="8"/>
  <c r="P14" i="7" s="1"/>
  <c r="K19" i="8"/>
  <c r="Q14" i="7" s="1"/>
  <c r="J20" i="8"/>
  <c r="P15" i="7" s="1"/>
  <c r="K20" i="8"/>
  <c r="Q15" i="7" s="1"/>
  <c r="J21" i="8"/>
  <c r="P16" i="7" s="1"/>
  <c r="K21" i="8"/>
  <c r="Q16" i="7" s="1"/>
  <c r="J22" i="8"/>
  <c r="P17" i="7" s="1"/>
  <c r="K22" i="8"/>
  <c r="Q17" i="7" s="1"/>
  <c r="J23" i="8"/>
  <c r="P18" i="7" s="1"/>
  <c r="K23" i="8"/>
  <c r="Q18" i="7" s="1"/>
  <c r="J24" i="8"/>
  <c r="P19" i="7" s="1"/>
  <c r="K24" i="8"/>
  <c r="Q19" i="7" s="1"/>
  <c r="J25" i="8"/>
  <c r="P20" i="7" s="1"/>
  <c r="K25" i="8"/>
  <c r="Q20" i="7" s="1"/>
  <c r="J26" i="8"/>
  <c r="P21" i="7" s="1"/>
  <c r="K26" i="8"/>
  <c r="Q21" i="7" s="1"/>
  <c r="J27" i="8"/>
  <c r="P22" i="7" s="1"/>
  <c r="K27" i="8"/>
  <c r="Q22" i="7" s="1"/>
  <c r="J28" i="8"/>
  <c r="P23" i="7" s="1"/>
  <c r="K28" i="8"/>
  <c r="Q23" i="7" s="1"/>
  <c r="J29" i="8"/>
  <c r="P24" i="7" s="1"/>
  <c r="K29" i="8"/>
  <c r="Q24" i="7" s="1"/>
  <c r="J30" i="8"/>
  <c r="P25" i="7" s="1"/>
  <c r="K30" i="8"/>
  <c r="Q25" i="7" s="1"/>
  <c r="J31" i="8"/>
  <c r="P26" i="7" s="1"/>
  <c r="K31" i="8"/>
  <c r="Q26" i="7" s="1"/>
  <c r="J32" i="8"/>
  <c r="P27" i="7" s="1"/>
  <c r="K32" i="8"/>
  <c r="Q27" i="7" s="1"/>
  <c r="J33" i="8"/>
  <c r="P28" i="7" s="1"/>
  <c r="K33" i="8"/>
  <c r="Q28" i="7" s="1"/>
  <c r="J34" i="8"/>
  <c r="P29" i="7" s="1"/>
  <c r="K34" i="8"/>
  <c r="Q29" i="7" s="1"/>
  <c r="J35" i="8"/>
  <c r="P30" i="7" s="1"/>
  <c r="K35" i="8"/>
  <c r="Q30" i="7" s="1"/>
  <c r="J36" i="8"/>
  <c r="P31" i="7" s="1"/>
  <c r="K36" i="8"/>
  <c r="Q31" i="7" s="1"/>
  <c r="J37" i="8"/>
  <c r="P32" i="7" s="1"/>
  <c r="K37" i="8"/>
  <c r="Q32" i="7" s="1"/>
  <c r="J38" i="8"/>
  <c r="P33" i="7" s="1"/>
  <c r="K38" i="8"/>
  <c r="Q33" i="7" s="1"/>
  <c r="J39" i="8"/>
  <c r="P34" i="7" s="1"/>
  <c r="K39" i="8"/>
  <c r="Q34" i="7" s="1"/>
  <c r="J40" i="8"/>
  <c r="P35" i="7" s="1"/>
  <c r="K40" i="8"/>
  <c r="Q35" i="7" s="1"/>
  <c r="J41" i="8"/>
  <c r="P36" i="7" s="1"/>
  <c r="K41" i="8"/>
  <c r="Q36" i="7" s="1"/>
  <c r="J42" i="8"/>
  <c r="K42" i="8"/>
  <c r="Q37" i="7" s="1"/>
  <c r="J43" i="8"/>
  <c r="P38" i="7" s="1"/>
  <c r="K43" i="8"/>
  <c r="Q38" i="7" s="1"/>
  <c r="J44" i="8"/>
  <c r="P39" i="7" s="1"/>
  <c r="K44" i="8"/>
  <c r="Q39" i="7" s="1"/>
  <c r="J45" i="8"/>
  <c r="P40" i="7" s="1"/>
  <c r="K45" i="8"/>
  <c r="Q40" i="7" s="1"/>
  <c r="J46" i="8"/>
  <c r="P41" i="7" s="1"/>
  <c r="K46" i="8"/>
  <c r="Q41" i="7" s="1"/>
  <c r="J47" i="8"/>
  <c r="P42" i="7" s="1"/>
  <c r="K47" i="8"/>
  <c r="Q42" i="7" s="1"/>
  <c r="J48" i="8"/>
  <c r="P43" i="7" s="1"/>
  <c r="K48" i="8"/>
  <c r="Q43" i="7" s="1"/>
  <c r="J49" i="8"/>
  <c r="P44" i="7" s="1"/>
  <c r="K49" i="8"/>
  <c r="Q44" i="7" s="1"/>
  <c r="J50" i="8"/>
  <c r="P45" i="7" s="1"/>
  <c r="K50" i="8"/>
  <c r="Q45" i="7" s="1"/>
  <c r="J52" i="8"/>
  <c r="P47" i="7" s="1"/>
  <c r="K52" i="8"/>
  <c r="Q47" i="7" s="1"/>
  <c r="J53" i="8"/>
  <c r="P48" i="7" s="1"/>
  <c r="K53" i="8"/>
  <c r="Q48" i="7" s="1"/>
  <c r="J54" i="8"/>
  <c r="P49" i="7" s="1"/>
  <c r="K54" i="8"/>
  <c r="Q49" i="7" s="1"/>
  <c r="J55" i="8"/>
  <c r="P50" i="7" s="1"/>
  <c r="K55" i="8"/>
  <c r="Q50" i="7" s="1"/>
  <c r="J56" i="8"/>
  <c r="P51" i="7" s="1"/>
  <c r="K56" i="8"/>
  <c r="Q51" i="7" s="1"/>
  <c r="J57" i="8"/>
  <c r="P52" i="7" s="1"/>
  <c r="K57" i="8"/>
  <c r="Q52" i="7" s="1"/>
  <c r="J58" i="8"/>
  <c r="P53" i="7" s="1"/>
  <c r="K58" i="8"/>
  <c r="Q53" i="7" s="1"/>
  <c r="J59" i="8"/>
  <c r="P54" i="7" s="1"/>
  <c r="K59" i="8"/>
  <c r="Q54" i="7" s="1"/>
  <c r="J60" i="8"/>
  <c r="P55" i="7" s="1"/>
  <c r="K60" i="8"/>
  <c r="Q55" i="7" s="1"/>
  <c r="J61" i="8"/>
  <c r="P56" i="7" s="1"/>
  <c r="K61" i="8"/>
  <c r="Q56" i="7" s="1"/>
  <c r="J62" i="8"/>
  <c r="P57" i="7" s="1"/>
  <c r="K62" i="8"/>
  <c r="Q57" i="7" s="1"/>
  <c r="J63" i="8"/>
  <c r="P58" i="7" s="1"/>
  <c r="K63" i="8"/>
  <c r="Q58" i="7" s="1"/>
  <c r="J64" i="8"/>
  <c r="P59" i="7" s="1"/>
  <c r="K64" i="8"/>
  <c r="Q59" i="7" s="1"/>
  <c r="J65" i="8"/>
  <c r="P60" i="7" s="1"/>
  <c r="K65" i="8"/>
  <c r="Q60" i="7" s="1"/>
  <c r="J66" i="8"/>
  <c r="P61" i="7" s="1"/>
  <c r="K66" i="8"/>
  <c r="Q61" i="7" s="1"/>
  <c r="J67" i="8"/>
  <c r="P62" i="7" s="1"/>
  <c r="K67" i="8"/>
  <c r="Q62" i="7" s="1"/>
  <c r="J68" i="8"/>
  <c r="P63" i="7" s="1"/>
  <c r="K68" i="8"/>
  <c r="Q63" i="7" s="1"/>
  <c r="J69" i="8"/>
  <c r="P64" i="7" s="1"/>
  <c r="K69" i="8"/>
  <c r="Q64" i="7" s="1"/>
  <c r="J70" i="8"/>
  <c r="P65" i="7" s="1"/>
  <c r="K70" i="8"/>
  <c r="Q65" i="7" s="1"/>
  <c r="J71" i="8"/>
  <c r="P66" i="7" s="1"/>
  <c r="K71" i="8"/>
  <c r="Q66" i="7" s="1"/>
  <c r="J72" i="8"/>
  <c r="P67" i="7" s="1"/>
  <c r="K72" i="8"/>
  <c r="Q67" i="7" s="1"/>
  <c r="J73" i="8"/>
  <c r="P68" i="7" s="1"/>
  <c r="K73" i="8"/>
  <c r="Q68" i="7" s="1"/>
  <c r="J74" i="8"/>
  <c r="P69" i="7" s="1"/>
  <c r="K74" i="8"/>
  <c r="Q69" i="7" s="1"/>
  <c r="J75" i="8"/>
  <c r="P70" i="7" s="1"/>
  <c r="K75" i="8"/>
  <c r="Q70" i="7" s="1"/>
  <c r="J76" i="8"/>
  <c r="P71" i="7" s="1"/>
  <c r="K76" i="8"/>
  <c r="Q71" i="7" s="1"/>
  <c r="J77" i="8"/>
  <c r="P72" i="7" s="1"/>
  <c r="K77" i="8"/>
  <c r="Q72" i="7" s="1"/>
  <c r="J78" i="8"/>
  <c r="P73" i="7" s="1"/>
  <c r="K78" i="8"/>
  <c r="Q73" i="7" s="1"/>
  <c r="J79" i="8"/>
  <c r="P74" i="7" s="1"/>
  <c r="K79" i="8"/>
  <c r="Q74" i="7" s="1"/>
  <c r="J80" i="8"/>
  <c r="P75" i="7" s="1"/>
  <c r="K80" i="8"/>
  <c r="Q75" i="7" s="1"/>
  <c r="J81" i="8"/>
  <c r="P76" i="7" s="1"/>
  <c r="K81" i="8"/>
  <c r="Q76" i="7" s="1"/>
  <c r="J82" i="8"/>
  <c r="P77" i="7" s="1"/>
  <c r="K82" i="8"/>
  <c r="Q77" i="7" s="1"/>
  <c r="J83" i="8"/>
  <c r="P78" i="7" s="1"/>
  <c r="K83" i="8"/>
  <c r="Q78" i="7" s="1"/>
  <c r="J84" i="8"/>
  <c r="P79" i="7" s="1"/>
  <c r="K84" i="8"/>
  <c r="Q79" i="7" s="1"/>
  <c r="J85" i="8"/>
  <c r="P80" i="7" s="1"/>
  <c r="K85" i="8"/>
  <c r="Q80" i="7" s="1"/>
  <c r="J86" i="8"/>
  <c r="P81" i="7" s="1"/>
  <c r="K86" i="8"/>
  <c r="Q81" i="7" s="1"/>
  <c r="J87" i="8"/>
  <c r="P82" i="7" s="1"/>
  <c r="K87" i="8"/>
  <c r="Q82" i="7" s="1"/>
  <c r="J88" i="8"/>
  <c r="P83" i="7" s="1"/>
  <c r="K88" i="8"/>
  <c r="Q83" i="7" s="1"/>
  <c r="J89" i="8"/>
  <c r="P84" i="7" s="1"/>
  <c r="K89" i="8"/>
  <c r="Q84" i="7" s="1"/>
  <c r="J90" i="8"/>
  <c r="P85" i="7" s="1"/>
  <c r="K90" i="8"/>
  <c r="Q85" i="7" s="1"/>
  <c r="J91" i="8"/>
  <c r="P86" i="7" s="1"/>
  <c r="K91" i="8"/>
  <c r="Q86" i="7" s="1"/>
  <c r="J92" i="8"/>
  <c r="P87" i="7" s="1"/>
  <c r="K92" i="8"/>
  <c r="Q87" i="7" s="1"/>
  <c r="J93" i="8"/>
  <c r="P88" i="7" s="1"/>
  <c r="K93" i="8"/>
  <c r="Q88" i="7" s="1"/>
  <c r="J94" i="8"/>
  <c r="P89" i="7" s="1"/>
  <c r="K94" i="8"/>
  <c r="Q89" i="7" s="1"/>
  <c r="J95" i="8"/>
  <c r="P90" i="7" s="1"/>
  <c r="K95" i="8"/>
  <c r="Q90" i="7" s="1"/>
  <c r="J96" i="8"/>
  <c r="P91" i="7" s="1"/>
  <c r="K96" i="8"/>
  <c r="Q91" i="7" s="1"/>
  <c r="J97" i="8"/>
  <c r="P92" i="7" s="1"/>
  <c r="K97" i="8"/>
  <c r="Q92" i="7" s="1"/>
  <c r="J98" i="8"/>
  <c r="P93" i="7" s="1"/>
  <c r="K98" i="8"/>
  <c r="Q93" i="7" s="1"/>
  <c r="J99" i="8"/>
  <c r="P94" i="7" s="1"/>
  <c r="K99" i="8"/>
  <c r="Q94" i="7" s="1"/>
  <c r="J100" i="8"/>
  <c r="P95" i="7" s="1"/>
  <c r="K100" i="8"/>
  <c r="Q95" i="7" s="1"/>
  <c r="J101" i="8"/>
  <c r="P96" i="7" s="1"/>
  <c r="K101" i="8"/>
  <c r="Q96" i="7" s="1"/>
  <c r="J102" i="8"/>
  <c r="P97" i="7" s="1"/>
  <c r="K102" i="8"/>
  <c r="Q97" i="7" s="1"/>
  <c r="J103" i="8"/>
  <c r="P98" i="7" s="1"/>
  <c r="K103" i="8"/>
  <c r="Q98" i="7" s="1"/>
  <c r="J104" i="8"/>
  <c r="P99" i="7" s="1"/>
  <c r="K104" i="8"/>
  <c r="Q99" i="7" s="1"/>
  <c r="J105" i="8"/>
  <c r="P100" i="7" s="1"/>
  <c r="K105" i="8"/>
  <c r="Q100" i="7" s="1"/>
  <c r="J106" i="8"/>
  <c r="P101" i="7" s="1"/>
  <c r="K106" i="8"/>
  <c r="Q101" i="7" s="1"/>
  <c r="J107" i="8"/>
  <c r="P102" i="7" s="1"/>
  <c r="K107" i="8"/>
  <c r="Q102" i="7" s="1"/>
  <c r="J108" i="8"/>
  <c r="P103" i="7" s="1"/>
  <c r="K108" i="8"/>
  <c r="Q103" i="7" s="1"/>
  <c r="J109" i="8"/>
  <c r="P104" i="7" s="1"/>
  <c r="K109" i="8"/>
  <c r="Q104" i="7" s="1"/>
  <c r="J110" i="8"/>
  <c r="P105" i="7" s="1"/>
  <c r="K110" i="8"/>
  <c r="Q105" i="7" s="1"/>
  <c r="J111" i="8"/>
  <c r="P106" i="7" s="1"/>
  <c r="K111" i="8"/>
  <c r="Q106" i="7" s="1"/>
  <c r="J112" i="8"/>
  <c r="P107" i="7" s="1"/>
  <c r="K112" i="8"/>
  <c r="Q107" i="7" s="1"/>
  <c r="J113" i="8"/>
  <c r="P108" i="7" s="1"/>
  <c r="K113" i="8"/>
  <c r="Q108" i="7" s="1"/>
  <c r="J114" i="8"/>
  <c r="P109" i="7" s="1"/>
  <c r="K114" i="8"/>
  <c r="Q109" i="7" s="1"/>
  <c r="J115" i="8"/>
  <c r="P110" i="7" s="1"/>
  <c r="K115" i="8"/>
  <c r="Q110" i="7" s="1"/>
  <c r="J116" i="8"/>
  <c r="P111" i="7" s="1"/>
  <c r="K116" i="8"/>
  <c r="Q111" i="7" s="1"/>
  <c r="J117" i="8"/>
  <c r="P112" i="7" s="1"/>
  <c r="K117" i="8"/>
  <c r="Q112" i="7" s="1"/>
  <c r="J118" i="8"/>
  <c r="P113" i="7" s="1"/>
  <c r="K118" i="8"/>
  <c r="Q113" i="7" s="1"/>
  <c r="J119" i="8"/>
  <c r="P114" i="7" s="1"/>
  <c r="K119" i="8"/>
  <c r="Q114" i="7" s="1"/>
  <c r="J120" i="8"/>
  <c r="P115" i="7" s="1"/>
  <c r="K120" i="8"/>
  <c r="Q115" i="7" s="1"/>
  <c r="J121" i="8"/>
  <c r="P116" i="7" s="1"/>
  <c r="K121" i="8"/>
  <c r="Q116" i="7" s="1"/>
  <c r="J122" i="8"/>
  <c r="P117" i="7" s="1"/>
  <c r="K122" i="8"/>
  <c r="Q117" i="7" s="1"/>
  <c r="J123" i="8"/>
  <c r="P118" i="7" s="1"/>
  <c r="K123" i="8"/>
  <c r="Q118" i="7" s="1"/>
  <c r="J124" i="8"/>
  <c r="P119" i="7" s="1"/>
  <c r="K124" i="8"/>
  <c r="Q119" i="7" s="1"/>
  <c r="J125" i="8"/>
  <c r="P120" i="7" s="1"/>
  <c r="K125" i="8"/>
  <c r="Q120" i="7" s="1"/>
  <c r="J126" i="8"/>
  <c r="P121" i="7" s="1"/>
  <c r="K126" i="8"/>
  <c r="Q121" i="7" s="1"/>
  <c r="J127" i="8"/>
  <c r="P122" i="7" s="1"/>
  <c r="K127" i="8"/>
  <c r="Q122" i="7" s="1"/>
  <c r="J128" i="8"/>
  <c r="P123" i="7" s="1"/>
  <c r="K128" i="8"/>
  <c r="Q123" i="7" s="1"/>
  <c r="J129" i="8"/>
  <c r="P124" i="7" s="1"/>
  <c r="K129" i="8"/>
  <c r="Q124" i="7" s="1"/>
  <c r="J130" i="8"/>
  <c r="P125" i="7" s="1"/>
  <c r="K130" i="8"/>
  <c r="Q125" i="7" s="1"/>
  <c r="J131" i="8"/>
  <c r="P126" i="7" s="1"/>
  <c r="K131" i="8"/>
  <c r="Q126" i="7" s="1"/>
  <c r="J132" i="8"/>
  <c r="P127" i="7" s="1"/>
  <c r="K132" i="8"/>
  <c r="Q127" i="7" s="1"/>
  <c r="J133" i="8"/>
  <c r="P128" i="7" s="1"/>
  <c r="K133" i="8"/>
  <c r="Q128" i="7" s="1"/>
  <c r="J134" i="8"/>
  <c r="P129" i="7" s="1"/>
  <c r="K134" i="8"/>
  <c r="Q129" i="7" s="1"/>
  <c r="J135" i="8"/>
  <c r="P130" i="7" s="1"/>
  <c r="K135" i="8"/>
  <c r="Q130" i="7" s="1"/>
  <c r="J136" i="8"/>
  <c r="P131" i="7" s="1"/>
  <c r="K136" i="8"/>
  <c r="Q131" i="7" s="1"/>
  <c r="J137" i="8"/>
  <c r="P132" i="7" s="1"/>
  <c r="K137" i="8"/>
  <c r="Q132" i="7" s="1"/>
  <c r="J138" i="8"/>
  <c r="P133" i="7" s="1"/>
  <c r="K138" i="8"/>
  <c r="Q133" i="7" s="1"/>
  <c r="J139" i="8"/>
  <c r="P134" i="7" s="1"/>
  <c r="K139" i="8"/>
  <c r="Q134" i="7" s="1"/>
  <c r="J140" i="8"/>
  <c r="P135" i="7" s="1"/>
  <c r="K140" i="8"/>
  <c r="Q135" i="7" s="1"/>
  <c r="J141" i="8"/>
  <c r="P136" i="7" s="1"/>
  <c r="K141" i="8"/>
  <c r="Q136" i="7" s="1"/>
  <c r="J142" i="8"/>
  <c r="P137" i="7" s="1"/>
  <c r="K142" i="8"/>
  <c r="Q137" i="7" s="1"/>
  <c r="J143" i="8"/>
  <c r="P138" i="7" s="1"/>
  <c r="K143" i="8"/>
  <c r="Q138" i="7" s="1"/>
  <c r="J144" i="8"/>
  <c r="P139" i="7" s="1"/>
  <c r="K144" i="8"/>
  <c r="Q139" i="7" s="1"/>
  <c r="J145" i="8"/>
  <c r="P140" i="7" s="1"/>
  <c r="K145" i="8"/>
  <c r="Q140" i="7" s="1"/>
  <c r="J146" i="8"/>
  <c r="P141" i="7" s="1"/>
  <c r="K146" i="8"/>
  <c r="Q141" i="7" s="1"/>
  <c r="J147" i="8"/>
  <c r="P142" i="7" s="1"/>
  <c r="K147" i="8"/>
  <c r="Q142" i="7" s="1"/>
  <c r="J148" i="8"/>
  <c r="P143" i="7" s="1"/>
  <c r="K148" i="8"/>
  <c r="Q143" i="7" s="1"/>
  <c r="J149" i="8"/>
  <c r="P144" i="7" s="1"/>
  <c r="K149" i="8"/>
  <c r="Q144" i="7" s="1"/>
  <c r="J150" i="8"/>
  <c r="P145" i="7" s="1"/>
  <c r="K150" i="8"/>
  <c r="Q145" i="7" s="1"/>
  <c r="J151" i="8"/>
  <c r="P146" i="7" s="1"/>
  <c r="K151" i="8"/>
  <c r="Q146" i="7" s="1"/>
  <c r="J152" i="8"/>
  <c r="P147" i="7" s="1"/>
  <c r="K152" i="8"/>
  <c r="Q147" i="7" s="1"/>
  <c r="J153" i="8"/>
  <c r="P148" i="7" s="1"/>
  <c r="K153" i="8"/>
  <c r="Q148" i="7" s="1"/>
  <c r="J154" i="8"/>
  <c r="P149" i="7" s="1"/>
  <c r="K154" i="8"/>
  <c r="Q149" i="7" s="1"/>
  <c r="J155" i="8"/>
  <c r="P150" i="7" s="1"/>
  <c r="K155" i="8"/>
  <c r="Q150" i="7" s="1"/>
  <c r="J156" i="8"/>
  <c r="P151" i="7" s="1"/>
  <c r="K156" i="8"/>
  <c r="Q151" i="7" s="1"/>
  <c r="J157" i="8"/>
  <c r="P152" i="7" s="1"/>
  <c r="K157" i="8"/>
  <c r="Q152" i="7" s="1"/>
  <c r="J158" i="8"/>
  <c r="P153" i="7" s="1"/>
  <c r="K158" i="8"/>
  <c r="Q153" i="7" s="1"/>
  <c r="J159" i="8"/>
  <c r="P154" i="7" s="1"/>
  <c r="K159" i="8"/>
  <c r="Q154" i="7" s="1"/>
  <c r="J160" i="8"/>
  <c r="P155" i="7" s="1"/>
  <c r="K160" i="8"/>
  <c r="Q155" i="7" s="1"/>
  <c r="J161" i="8"/>
  <c r="P156" i="7" s="1"/>
  <c r="K161" i="8"/>
  <c r="Q156" i="7" s="1"/>
  <c r="J162" i="8"/>
  <c r="P157" i="7" s="1"/>
  <c r="K162" i="8"/>
  <c r="Q157" i="7" s="1"/>
  <c r="J163" i="8"/>
  <c r="P158" i="7" s="1"/>
  <c r="K163" i="8"/>
  <c r="Q158" i="7" s="1"/>
  <c r="J164" i="8"/>
  <c r="P159" i="7" s="1"/>
  <c r="K164" i="8"/>
  <c r="Q159" i="7" s="1"/>
  <c r="J165" i="8"/>
  <c r="P160" i="7" s="1"/>
  <c r="K165" i="8"/>
  <c r="Q160" i="7" s="1"/>
  <c r="J166" i="8"/>
  <c r="P161" i="7" s="1"/>
  <c r="K166" i="8"/>
  <c r="Q161" i="7" s="1"/>
  <c r="J167" i="8"/>
  <c r="P162" i="7" s="1"/>
  <c r="K167" i="8"/>
  <c r="Q162" i="7" s="1"/>
  <c r="J168" i="8"/>
  <c r="P163" i="7" s="1"/>
  <c r="K168" i="8"/>
  <c r="Q163" i="7" s="1"/>
  <c r="J169" i="8"/>
  <c r="P164" i="7" s="1"/>
  <c r="K169" i="8"/>
  <c r="Q164" i="7" s="1"/>
  <c r="J170" i="8"/>
  <c r="P165" i="7" s="1"/>
  <c r="K170" i="8"/>
  <c r="Q165" i="7" s="1"/>
  <c r="J171" i="8"/>
  <c r="P166" i="7" s="1"/>
  <c r="K171" i="8"/>
  <c r="Q166" i="7" s="1"/>
  <c r="J172" i="8"/>
  <c r="P167" i="7" s="1"/>
  <c r="K172" i="8"/>
  <c r="Q167" i="7" s="1"/>
  <c r="J173" i="8"/>
  <c r="P168" i="7" s="1"/>
  <c r="K173" i="8"/>
  <c r="Q168" i="7" s="1"/>
  <c r="J174" i="8"/>
  <c r="P169" i="7" s="1"/>
  <c r="K174" i="8"/>
  <c r="Q169" i="7" s="1"/>
  <c r="J175" i="8"/>
  <c r="P170" i="7" s="1"/>
  <c r="K175" i="8"/>
  <c r="Q170" i="7" s="1"/>
  <c r="AL11" i="31"/>
  <c r="AL19" i="31" s="1"/>
  <c r="CJ24" i="8" s="1"/>
  <c r="CP19" i="7" s="1"/>
  <c r="X11" i="31"/>
  <c r="X14" i="31" s="1"/>
  <c r="W13" i="31"/>
  <c r="W19" i="31" s="1"/>
  <c r="AL11" i="30"/>
  <c r="CC16" i="8" s="1"/>
  <c r="CI11" i="7" s="1"/>
  <c r="X11" i="30"/>
  <c r="X19" i="30" s="1"/>
  <c r="W13" i="30"/>
  <c r="W19" i="30" s="1"/>
  <c r="AL45" i="29"/>
  <c r="AL41" i="29" s="1"/>
  <c r="AL11" i="29" s="1"/>
  <c r="BV16" i="8" s="1"/>
  <c r="CB11" i="7" s="1"/>
  <c r="X45" i="29"/>
  <c r="X44" i="29" s="1"/>
  <c r="W13" i="29"/>
  <c r="W19" i="29" s="1"/>
  <c r="AL11" i="28"/>
  <c r="AL14" i="28" s="1"/>
  <c r="BO19" i="8" s="1"/>
  <c r="BU14" i="7" s="1"/>
  <c r="X11" i="28"/>
  <c r="X19" i="28" s="1"/>
  <c r="W13" i="28"/>
  <c r="W19" i="28" s="1"/>
  <c r="AL11" i="27"/>
  <c r="BH16" i="8" s="1"/>
  <c r="BN11" i="7" s="1"/>
  <c r="X11" i="27"/>
  <c r="X19" i="27" s="1"/>
  <c r="AL11" i="26"/>
  <c r="AL19" i="26" s="1"/>
  <c r="BA24" i="8" s="1"/>
  <c r="BG19" i="7" s="1"/>
  <c r="X11" i="26"/>
  <c r="X19" i="26" s="1"/>
  <c r="W13" i="27"/>
  <c r="W19" i="27" s="1"/>
  <c r="W13" i="26"/>
  <c r="W19" i="26" s="1"/>
  <c r="AL11" i="25"/>
  <c r="AL19" i="25" s="1"/>
  <c r="AT24" i="8" s="1"/>
  <c r="AZ19" i="7" s="1"/>
  <c r="X11" i="25"/>
  <c r="X19" i="25" s="1"/>
  <c r="W13" i="25"/>
  <c r="W19" i="25" s="1"/>
  <c r="W13" i="24"/>
  <c r="W19" i="24" s="1"/>
  <c r="AK11" i="23"/>
  <c r="AE16" i="8" s="1"/>
  <c r="AK11" i="7" s="1"/>
  <c r="W11" i="23"/>
  <c r="X45" i="22"/>
  <c r="X44" i="22" s="1"/>
  <c r="X42" i="22" s="1"/>
  <c r="X41" i="22" s="1"/>
  <c r="W13" i="23" l="1"/>
  <c r="X14" i="25"/>
  <c r="P44" i="53"/>
  <c r="P18" i="53"/>
  <c r="P13" i="53"/>
  <c r="AK13" i="23"/>
  <c r="AK19" i="23" s="1"/>
  <c r="AE24" i="8" s="1"/>
  <c r="AK19" i="7" s="1"/>
  <c r="AL42" i="29"/>
  <c r="BV47" i="8" s="1"/>
  <c r="CB42" i="7" s="1"/>
  <c r="P44" i="55"/>
  <c r="P13" i="55"/>
  <c r="P18" i="55"/>
  <c r="P44" i="54"/>
  <c r="P13" i="54"/>
  <c r="P18" i="54"/>
  <c r="P13" i="50"/>
  <c r="P44" i="50"/>
  <c r="P18" i="50"/>
  <c r="P44" i="52"/>
  <c r="P18" i="52"/>
  <c r="P13" i="52"/>
  <c r="P37" i="7"/>
  <c r="EF42" i="8"/>
  <c r="EL37" i="7" s="1"/>
  <c r="P44" i="51"/>
  <c r="P18" i="51"/>
  <c r="P13" i="51"/>
  <c r="AL44" i="29"/>
  <c r="BV49" i="8" s="1"/>
  <c r="CB44" i="7" s="1"/>
  <c r="AL19" i="30"/>
  <c r="CC24" i="8" s="1"/>
  <c r="CI19" i="7" s="1"/>
  <c r="EG158" i="8"/>
  <c r="EG152" i="8"/>
  <c r="EG145" i="8"/>
  <c r="EG139" i="8"/>
  <c r="EG133" i="8"/>
  <c r="EG127" i="8"/>
  <c r="EG121" i="8"/>
  <c r="EG115" i="8"/>
  <c r="EG109" i="8"/>
  <c r="EG103" i="8"/>
  <c r="EG97" i="8"/>
  <c r="EG91" i="8"/>
  <c r="EG85" i="8"/>
  <c r="EG79" i="8"/>
  <c r="EG73" i="8"/>
  <c r="EG67" i="8"/>
  <c r="EG61" i="8"/>
  <c r="EG54" i="8"/>
  <c r="X41" i="29"/>
  <c r="X11" i="29" s="1"/>
  <c r="X14" i="29" s="1"/>
  <c r="BV46" i="8"/>
  <c r="CB41" i="7" s="1"/>
  <c r="EG157" i="8"/>
  <c r="EG151" i="8"/>
  <c r="EG144" i="8"/>
  <c r="EG138" i="8"/>
  <c r="EG132" i="8"/>
  <c r="EG126" i="8"/>
  <c r="EG120" i="8"/>
  <c r="EG114" i="8"/>
  <c r="EG108" i="8"/>
  <c r="EG102" i="8"/>
  <c r="EG96" i="8"/>
  <c r="EG90" i="8"/>
  <c r="EG84" i="8"/>
  <c r="EG78" i="8"/>
  <c r="EG72" i="8"/>
  <c r="EG66" i="8"/>
  <c r="EG60" i="8"/>
  <c r="EG53" i="8"/>
  <c r="AL14" i="30"/>
  <c r="CC19" i="8" s="1"/>
  <c r="CI14" i="7" s="1"/>
  <c r="AL14" i="27"/>
  <c r="BH19" i="8" s="1"/>
  <c r="BN14" i="7" s="1"/>
  <c r="EG156" i="8"/>
  <c r="EG150" i="8"/>
  <c r="EG143" i="8"/>
  <c r="EG137" i="8"/>
  <c r="EG131" i="8"/>
  <c r="EG125" i="8"/>
  <c r="EG119" i="8"/>
  <c r="EG113" i="8"/>
  <c r="EG107" i="8"/>
  <c r="EG101" i="8"/>
  <c r="EG95" i="8"/>
  <c r="EG89" i="8"/>
  <c r="EG83" i="8"/>
  <c r="EG77" i="8"/>
  <c r="EG71" i="8"/>
  <c r="EG65" i="8"/>
  <c r="EG58" i="8"/>
  <c r="EG52" i="8"/>
  <c r="AL19" i="27"/>
  <c r="BH24" i="8" s="1"/>
  <c r="BN19" i="7" s="1"/>
  <c r="X42" i="29"/>
  <c r="EG155" i="8"/>
  <c r="EG149" i="8"/>
  <c r="EG142" i="8"/>
  <c r="EG136" i="8"/>
  <c r="EG130" i="8"/>
  <c r="EG124" i="8"/>
  <c r="EG118" i="8"/>
  <c r="EG112" i="8"/>
  <c r="EG106" i="8"/>
  <c r="EG100" i="8"/>
  <c r="EG94" i="8"/>
  <c r="EG88" i="8"/>
  <c r="EG82" i="8"/>
  <c r="EG76" i="8"/>
  <c r="EG70" i="8"/>
  <c r="EG64" i="8"/>
  <c r="EG57" i="8"/>
  <c r="EF16" i="8"/>
  <c r="EF41" i="8"/>
  <c r="EG154" i="8"/>
  <c r="EG147" i="8"/>
  <c r="EG141" i="8"/>
  <c r="EG135" i="8"/>
  <c r="EG129" i="8"/>
  <c r="EG123" i="8"/>
  <c r="EG117" i="8"/>
  <c r="EG111" i="8"/>
  <c r="EG105" i="8"/>
  <c r="EG99" i="8"/>
  <c r="EG93" i="8"/>
  <c r="EG87" i="8"/>
  <c r="EG81" i="8"/>
  <c r="EG75" i="8"/>
  <c r="EG69" i="8"/>
  <c r="EG63" i="8"/>
  <c r="EG56" i="8"/>
  <c r="AT16" i="8"/>
  <c r="AZ11" i="7" s="1"/>
  <c r="BA16" i="8"/>
  <c r="BG11" i="7" s="1"/>
  <c r="BO16" i="8"/>
  <c r="BU11" i="7" s="1"/>
  <c r="BV50" i="8"/>
  <c r="CB45" i="7" s="1"/>
  <c r="CJ16" i="8"/>
  <c r="CP11" i="7" s="1"/>
  <c r="EG148" i="8"/>
  <c r="EG153" i="8"/>
  <c r="EG146" i="8"/>
  <c r="EG140" i="8"/>
  <c r="EG134" i="8"/>
  <c r="EG128" i="8"/>
  <c r="EG122" i="8"/>
  <c r="EG116" i="8"/>
  <c r="EG110" i="8"/>
  <c r="EG104" i="8"/>
  <c r="EG98" i="8"/>
  <c r="EG92" i="8"/>
  <c r="EG86" i="8"/>
  <c r="EG80" i="8"/>
  <c r="EG74" i="8"/>
  <c r="EG68" i="8"/>
  <c r="EG62" i="8"/>
  <c r="EG55" i="8"/>
  <c r="AL14" i="31"/>
  <c r="CJ19" i="8" s="1"/>
  <c r="CP14" i="7" s="1"/>
  <c r="X19" i="31"/>
  <c r="X14" i="30"/>
  <c r="AL19" i="29"/>
  <c r="BV24" i="8" s="1"/>
  <c r="CB19" i="7" s="1"/>
  <c r="AL14" i="29"/>
  <c r="BV19" i="8" s="1"/>
  <c r="CB14" i="7" s="1"/>
  <c r="AL19" i="28"/>
  <c r="BO24" i="8" s="1"/>
  <c r="BU19" i="7" s="1"/>
  <c r="X14" i="28"/>
  <c r="X14" i="27"/>
  <c r="AL14" i="26"/>
  <c r="BA19" i="8" s="1"/>
  <c r="BG14" i="7" s="1"/>
  <c r="X14" i="26"/>
  <c r="AL14" i="25"/>
  <c r="AT19" i="8" s="1"/>
  <c r="AZ14" i="7" s="1"/>
  <c r="AL45" i="24"/>
  <c r="AM50" i="8" s="1"/>
  <c r="AS45" i="7" s="1"/>
  <c r="X45" i="24"/>
  <c r="X44" i="24" s="1"/>
  <c r="X42" i="24" s="1"/>
  <c r="X41" i="24" s="1"/>
  <c r="X19" i="24" s="1"/>
  <c r="X14" i="24" s="1"/>
  <c r="X11" i="24" s="1"/>
  <c r="AL45" i="23"/>
  <c r="X45" i="23"/>
  <c r="X44" i="23" s="1"/>
  <c r="X42" i="23" s="1"/>
  <c r="X41" i="23" s="1"/>
  <c r="X19" i="23" s="1"/>
  <c r="X14" i="23" s="1"/>
  <c r="X11" i="23" s="1"/>
  <c r="AL45" i="22"/>
  <c r="W19" i="23" l="1"/>
  <c r="AE18" i="8"/>
  <c r="AK13" i="7" s="1"/>
  <c r="X19" i="29"/>
  <c r="EM65" i="7"/>
  <c r="J65" i="7"/>
  <c r="EM137" i="7"/>
  <c r="J137" i="7"/>
  <c r="EM73" i="7"/>
  <c r="J73" i="7"/>
  <c r="EM109" i="7"/>
  <c r="J109" i="7"/>
  <c r="EM62" i="7"/>
  <c r="J62" i="7"/>
  <c r="EM75" i="7"/>
  <c r="J75" i="7"/>
  <c r="EM111" i="7"/>
  <c r="J111" i="7"/>
  <c r="EM148" i="7"/>
  <c r="J148" i="7"/>
  <c r="EM76" i="7"/>
  <c r="J76" i="7"/>
  <c r="EM112" i="7"/>
  <c r="J112" i="7"/>
  <c r="EM149" i="7"/>
  <c r="J149" i="7"/>
  <c r="EM71" i="7"/>
  <c r="J71" i="7"/>
  <c r="EM107" i="7"/>
  <c r="J107" i="7"/>
  <c r="EM144" i="7"/>
  <c r="J144" i="7"/>
  <c r="EM60" i="7"/>
  <c r="J60" i="7"/>
  <c r="EM96" i="7"/>
  <c r="J96" i="7"/>
  <c r="EM132" i="7"/>
  <c r="J132" i="7"/>
  <c r="EM79" i="7"/>
  <c r="J79" i="7"/>
  <c r="EM115" i="7"/>
  <c r="J115" i="7"/>
  <c r="EM152" i="7"/>
  <c r="J152" i="7"/>
  <c r="EM68" i="7"/>
  <c r="J68" i="7"/>
  <c r="EM104" i="7"/>
  <c r="J104" i="7"/>
  <c r="EM140" i="7"/>
  <c r="J140" i="7"/>
  <c r="EM141" i="7"/>
  <c r="J141" i="7"/>
  <c r="EM126" i="7"/>
  <c r="J126" i="7"/>
  <c r="EM81" i="7"/>
  <c r="J81" i="7"/>
  <c r="EM117" i="7"/>
  <c r="J117" i="7"/>
  <c r="EM143" i="7"/>
  <c r="J143" i="7"/>
  <c r="EM82" i="7"/>
  <c r="J82" i="7"/>
  <c r="EM118" i="7"/>
  <c r="J118" i="7"/>
  <c r="EL36" i="7"/>
  <c r="EF40" i="8"/>
  <c r="EM77" i="7"/>
  <c r="J77" i="7"/>
  <c r="EM113" i="7"/>
  <c r="J113" i="7"/>
  <c r="EM150" i="7"/>
  <c r="J150" i="7"/>
  <c r="EM66" i="7"/>
  <c r="J66" i="7"/>
  <c r="EM102" i="7"/>
  <c r="J102" i="7"/>
  <c r="EM138" i="7"/>
  <c r="J138" i="7"/>
  <c r="EM48" i="7"/>
  <c r="J48" i="7"/>
  <c r="EM85" i="7"/>
  <c r="J85" i="7"/>
  <c r="EM121" i="7"/>
  <c r="J121" i="7"/>
  <c r="EM74" i="7"/>
  <c r="J74" i="7"/>
  <c r="EM110" i="7"/>
  <c r="J110" i="7"/>
  <c r="EM147" i="7"/>
  <c r="J147" i="7"/>
  <c r="AL44" i="23"/>
  <c r="AF50" i="8"/>
  <c r="AL45" i="7" s="1"/>
  <c r="EM105" i="7"/>
  <c r="J105" i="7"/>
  <c r="EM106" i="7"/>
  <c r="J106" i="7"/>
  <c r="EM53" i="7"/>
  <c r="J53" i="7"/>
  <c r="EM134" i="7"/>
  <c r="J134" i="7"/>
  <c r="EM50" i="7"/>
  <c r="J50" i="7"/>
  <c r="EM87" i="7"/>
  <c r="J87" i="7"/>
  <c r="EM123" i="7"/>
  <c r="J123" i="7"/>
  <c r="EM51" i="7"/>
  <c r="J51" i="7"/>
  <c r="EM88" i="7"/>
  <c r="J88" i="7"/>
  <c r="EM124" i="7"/>
  <c r="J124" i="7"/>
  <c r="EL11" i="7"/>
  <c r="EF18" i="8"/>
  <c r="EM83" i="7"/>
  <c r="J83" i="7"/>
  <c r="EM119" i="7"/>
  <c r="J119" i="7"/>
  <c r="EM72" i="7"/>
  <c r="J72" i="7"/>
  <c r="EM108" i="7"/>
  <c r="J108" i="7"/>
  <c r="EM145" i="7"/>
  <c r="J145" i="7"/>
  <c r="EM55" i="7"/>
  <c r="J55" i="7"/>
  <c r="EM91" i="7"/>
  <c r="J91" i="7"/>
  <c r="EM127" i="7"/>
  <c r="J127" i="7"/>
  <c r="EM80" i="7"/>
  <c r="J80" i="7"/>
  <c r="EM116" i="7"/>
  <c r="J116" i="7"/>
  <c r="EM153" i="7"/>
  <c r="J153" i="7"/>
  <c r="EM69" i="7"/>
  <c r="J69" i="7"/>
  <c r="EM70" i="7"/>
  <c r="J70" i="7"/>
  <c r="EM101" i="7"/>
  <c r="J101" i="7"/>
  <c r="EM90" i="7"/>
  <c r="J90" i="7"/>
  <c r="EM98" i="7"/>
  <c r="J98" i="7"/>
  <c r="AL44" i="22"/>
  <c r="Y50" i="8"/>
  <c r="AE45" i="7" s="1"/>
  <c r="EM57" i="7"/>
  <c r="J57" i="7"/>
  <c r="EM93" i="7"/>
  <c r="J93" i="7"/>
  <c r="EM129" i="7"/>
  <c r="J129" i="7"/>
  <c r="EM58" i="7"/>
  <c r="J58" i="7"/>
  <c r="EM94" i="7"/>
  <c r="J94" i="7"/>
  <c r="EM130" i="7"/>
  <c r="J130" i="7"/>
  <c r="EM52" i="7"/>
  <c r="J52" i="7"/>
  <c r="EM89" i="7"/>
  <c r="J89" i="7"/>
  <c r="EM125" i="7"/>
  <c r="J125" i="7"/>
  <c r="EM78" i="7"/>
  <c r="J78" i="7"/>
  <c r="EM114" i="7"/>
  <c r="J114" i="7"/>
  <c r="EM151" i="7"/>
  <c r="J151" i="7"/>
  <c r="EM61" i="7"/>
  <c r="J61" i="7"/>
  <c r="EM97" i="7"/>
  <c r="J97" i="7"/>
  <c r="EM133" i="7"/>
  <c r="J133" i="7"/>
  <c r="EM49" i="7"/>
  <c r="J49" i="7"/>
  <c r="EM86" i="7"/>
  <c r="J86" i="7"/>
  <c r="EM122" i="7"/>
  <c r="J122" i="7"/>
  <c r="EM142" i="7"/>
  <c r="J142" i="7"/>
  <c r="EM146" i="7"/>
  <c r="J146" i="7"/>
  <c r="AL44" i="24"/>
  <c r="EM63" i="7"/>
  <c r="J63" i="7"/>
  <c r="EM99" i="7"/>
  <c r="J99" i="7"/>
  <c r="EM135" i="7"/>
  <c r="J135" i="7"/>
  <c r="EM64" i="7"/>
  <c r="J64" i="7"/>
  <c r="EM100" i="7"/>
  <c r="J100" i="7"/>
  <c r="EM136" i="7"/>
  <c r="J136" i="7"/>
  <c r="EM59" i="7"/>
  <c r="J59" i="7"/>
  <c r="EM95" i="7"/>
  <c r="J95" i="7"/>
  <c r="EM131" i="7"/>
  <c r="J131" i="7"/>
  <c r="EM47" i="7"/>
  <c r="J47" i="7"/>
  <c r="EM84" i="7"/>
  <c r="J84" i="7"/>
  <c r="EM120" i="7"/>
  <c r="J120" i="7"/>
  <c r="EM67" i="7"/>
  <c r="J67" i="7"/>
  <c r="EM103" i="7"/>
  <c r="J103" i="7"/>
  <c r="EM139" i="7"/>
  <c r="J139" i="7"/>
  <c r="EM56" i="7"/>
  <c r="J56" i="7"/>
  <c r="EM92" i="7"/>
  <c r="J92" i="7"/>
  <c r="EM128" i="7"/>
  <c r="J128" i="7"/>
  <c r="E17" i="8"/>
  <c r="G17" i="8"/>
  <c r="H17" i="8"/>
  <c r="I17" i="8"/>
  <c r="E18" i="8"/>
  <c r="G18" i="8"/>
  <c r="H18" i="8"/>
  <c r="I18" i="8"/>
  <c r="E19" i="8"/>
  <c r="F19" i="8"/>
  <c r="G19" i="8"/>
  <c r="H19" i="8"/>
  <c r="I19" i="8"/>
  <c r="E20" i="8"/>
  <c r="F20" i="8"/>
  <c r="G20" i="8"/>
  <c r="H20" i="8"/>
  <c r="I20" i="8"/>
  <c r="E21" i="8"/>
  <c r="F21" i="8"/>
  <c r="G21" i="8"/>
  <c r="H21" i="8"/>
  <c r="I21" i="8"/>
  <c r="E22" i="8"/>
  <c r="F22" i="8"/>
  <c r="G22" i="8"/>
  <c r="H22" i="8"/>
  <c r="I22" i="8"/>
  <c r="E23" i="8"/>
  <c r="F23" i="8"/>
  <c r="G23" i="8"/>
  <c r="H23" i="8"/>
  <c r="I23" i="8"/>
  <c r="E24" i="8"/>
  <c r="G24" i="8"/>
  <c r="H24" i="8"/>
  <c r="I24" i="8"/>
  <c r="E25" i="8"/>
  <c r="F25" i="8"/>
  <c r="G25" i="8"/>
  <c r="H25" i="8"/>
  <c r="I25" i="8"/>
  <c r="E26" i="8"/>
  <c r="F26" i="8"/>
  <c r="G26" i="8"/>
  <c r="H26" i="8"/>
  <c r="I26" i="8"/>
  <c r="E27" i="8"/>
  <c r="F27" i="8"/>
  <c r="G27" i="8"/>
  <c r="H27" i="8"/>
  <c r="I27" i="8"/>
  <c r="E28" i="8"/>
  <c r="F28" i="8"/>
  <c r="G28" i="8"/>
  <c r="H28" i="8"/>
  <c r="I28" i="8"/>
  <c r="E29" i="8"/>
  <c r="F29" i="8"/>
  <c r="G29" i="8"/>
  <c r="H29" i="8"/>
  <c r="I29" i="8"/>
  <c r="E30" i="8"/>
  <c r="F30" i="8"/>
  <c r="G30" i="8"/>
  <c r="H30" i="8"/>
  <c r="I30" i="8"/>
  <c r="E31" i="8"/>
  <c r="F31" i="8"/>
  <c r="G31" i="8"/>
  <c r="H31" i="8"/>
  <c r="I31" i="8"/>
  <c r="E32" i="8"/>
  <c r="F32" i="8"/>
  <c r="G32" i="8"/>
  <c r="H32" i="8"/>
  <c r="I32" i="8"/>
  <c r="E33" i="8"/>
  <c r="F33" i="8"/>
  <c r="G33" i="8"/>
  <c r="H33" i="8"/>
  <c r="I33" i="8"/>
  <c r="E34" i="8"/>
  <c r="F34" i="8"/>
  <c r="G34" i="8"/>
  <c r="H34" i="8"/>
  <c r="I34" i="8"/>
  <c r="E35" i="8"/>
  <c r="F35" i="8"/>
  <c r="G35" i="8"/>
  <c r="H35" i="8"/>
  <c r="I35" i="8"/>
  <c r="E36" i="8"/>
  <c r="F36" i="8"/>
  <c r="G36" i="8"/>
  <c r="H36" i="8"/>
  <c r="I36" i="8"/>
  <c r="E37" i="8"/>
  <c r="F37" i="8"/>
  <c r="G37" i="8"/>
  <c r="H37" i="8"/>
  <c r="I37" i="8"/>
  <c r="E38" i="8"/>
  <c r="F38" i="8"/>
  <c r="G38" i="8"/>
  <c r="H38" i="8"/>
  <c r="I38" i="8"/>
  <c r="E39" i="8"/>
  <c r="G39" i="8"/>
  <c r="H39" i="8"/>
  <c r="I39" i="8"/>
  <c r="E40" i="8"/>
  <c r="G40" i="8"/>
  <c r="H40" i="8"/>
  <c r="I40" i="8"/>
  <c r="E41" i="8"/>
  <c r="F41" i="8"/>
  <c r="G41" i="8"/>
  <c r="H41" i="8"/>
  <c r="I41" i="8"/>
  <c r="E42" i="8"/>
  <c r="G42" i="8"/>
  <c r="H42" i="8"/>
  <c r="I42" i="8"/>
  <c r="E43" i="8"/>
  <c r="F43" i="8"/>
  <c r="G43" i="8"/>
  <c r="H43" i="8"/>
  <c r="I43" i="8"/>
  <c r="E44" i="8"/>
  <c r="F44" i="8"/>
  <c r="G44" i="8"/>
  <c r="H44" i="8"/>
  <c r="I44" i="8"/>
  <c r="E45" i="8"/>
  <c r="F45" i="8"/>
  <c r="G45" i="8"/>
  <c r="H45" i="8"/>
  <c r="I45" i="8"/>
  <c r="E46" i="8"/>
  <c r="F46" i="8"/>
  <c r="G46" i="8"/>
  <c r="H46" i="8"/>
  <c r="I46" i="8"/>
  <c r="E47" i="8"/>
  <c r="F47" i="8"/>
  <c r="G47" i="8"/>
  <c r="H47" i="8"/>
  <c r="I47" i="8"/>
  <c r="E48" i="8"/>
  <c r="F48" i="8"/>
  <c r="G48" i="8"/>
  <c r="H48" i="8"/>
  <c r="I48" i="8"/>
  <c r="E49" i="8"/>
  <c r="F49" i="8"/>
  <c r="G49" i="8"/>
  <c r="H49" i="8"/>
  <c r="I49" i="8"/>
  <c r="E50" i="8"/>
  <c r="F50" i="8"/>
  <c r="G50" i="8"/>
  <c r="H50" i="8"/>
  <c r="I50" i="8"/>
  <c r="E52" i="8"/>
  <c r="F52" i="8"/>
  <c r="G52" i="8"/>
  <c r="H52" i="8"/>
  <c r="I52" i="8"/>
  <c r="E53" i="8"/>
  <c r="F53" i="8"/>
  <c r="G53" i="8"/>
  <c r="H53" i="8"/>
  <c r="I53" i="8"/>
  <c r="E54" i="8"/>
  <c r="F54" i="8"/>
  <c r="G54" i="8"/>
  <c r="H54" i="8"/>
  <c r="I54" i="8"/>
  <c r="E55" i="8"/>
  <c r="F55" i="8"/>
  <c r="G55" i="8"/>
  <c r="H55" i="8"/>
  <c r="I55" i="8"/>
  <c r="E56" i="8"/>
  <c r="F56" i="8"/>
  <c r="G56" i="8"/>
  <c r="H56" i="8"/>
  <c r="I56" i="8"/>
  <c r="E57" i="8"/>
  <c r="F57" i="8"/>
  <c r="G57" i="8"/>
  <c r="H57" i="8"/>
  <c r="I57" i="8"/>
  <c r="E58" i="8"/>
  <c r="F58" i="8"/>
  <c r="G58" i="8"/>
  <c r="H58" i="8"/>
  <c r="I58" i="8"/>
  <c r="E59" i="8"/>
  <c r="F59" i="8"/>
  <c r="G59" i="8"/>
  <c r="H59" i="8"/>
  <c r="I59" i="8"/>
  <c r="E60" i="8"/>
  <c r="F60" i="8"/>
  <c r="G60" i="8"/>
  <c r="H60" i="8"/>
  <c r="I60" i="8"/>
  <c r="E61" i="8"/>
  <c r="F61" i="8"/>
  <c r="G61" i="8"/>
  <c r="H61" i="8"/>
  <c r="I61" i="8"/>
  <c r="E62" i="8"/>
  <c r="F62" i="8"/>
  <c r="G62" i="8"/>
  <c r="H62" i="8"/>
  <c r="I62" i="8"/>
  <c r="E63" i="8"/>
  <c r="F63" i="8"/>
  <c r="G63" i="8"/>
  <c r="H63" i="8"/>
  <c r="I63" i="8"/>
  <c r="E64" i="8"/>
  <c r="F64" i="8"/>
  <c r="G64" i="8"/>
  <c r="H64" i="8"/>
  <c r="I64" i="8"/>
  <c r="E65" i="8"/>
  <c r="F65" i="8"/>
  <c r="G65" i="8"/>
  <c r="H65" i="8"/>
  <c r="I65" i="8"/>
  <c r="E66" i="8"/>
  <c r="F66" i="8"/>
  <c r="G66" i="8"/>
  <c r="H66" i="8"/>
  <c r="I66" i="8"/>
  <c r="E67" i="8"/>
  <c r="F67" i="8"/>
  <c r="G67" i="8"/>
  <c r="H67" i="8"/>
  <c r="I67" i="8"/>
  <c r="E68" i="8"/>
  <c r="F68" i="8"/>
  <c r="G68" i="8"/>
  <c r="H68" i="8"/>
  <c r="I68" i="8"/>
  <c r="E69" i="8"/>
  <c r="F69" i="8"/>
  <c r="G69" i="8"/>
  <c r="H69" i="8"/>
  <c r="I69" i="8"/>
  <c r="E70" i="8"/>
  <c r="F70" i="8"/>
  <c r="G70" i="8"/>
  <c r="H70" i="8"/>
  <c r="I70" i="8"/>
  <c r="E71" i="8"/>
  <c r="F71" i="8"/>
  <c r="G71" i="8"/>
  <c r="H71" i="8"/>
  <c r="I71" i="8"/>
  <c r="E72" i="8"/>
  <c r="F72" i="8"/>
  <c r="G72" i="8"/>
  <c r="H72" i="8"/>
  <c r="I72" i="8"/>
  <c r="E73" i="8"/>
  <c r="F73" i="8"/>
  <c r="G73" i="8"/>
  <c r="H73" i="8"/>
  <c r="I73" i="8"/>
  <c r="E74" i="8"/>
  <c r="F74" i="8"/>
  <c r="G74" i="8"/>
  <c r="H74" i="8"/>
  <c r="I74" i="8"/>
  <c r="E75" i="8"/>
  <c r="F75" i="8"/>
  <c r="G75" i="8"/>
  <c r="H75" i="8"/>
  <c r="I75" i="8"/>
  <c r="E76" i="8"/>
  <c r="F76" i="8"/>
  <c r="G76" i="8"/>
  <c r="H76" i="8"/>
  <c r="I76" i="8"/>
  <c r="E77" i="8"/>
  <c r="F77" i="8"/>
  <c r="G77" i="8"/>
  <c r="H77" i="8"/>
  <c r="I77" i="8"/>
  <c r="E78" i="8"/>
  <c r="F78" i="8"/>
  <c r="G78" i="8"/>
  <c r="H78" i="8"/>
  <c r="I78" i="8"/>
  <c r="E79" i="8"/>
  <c r="F79" i="8"/>
  <c r="G79" i="8"/>
  <c r="H79" i="8"/>
  <c r="I79" i="8"/>
  <c r="E80" i="8"/>
  <c r="F80" i="8"/>
  <c r="G80" i="8"/>
  <c r="H80" i="8"/>
  <c r="I80" i="8"/>
  <c r="E81" i="8"/>
  <c r="F81" i="8"/>
  <c r="G81" i="8"/>
  <c r="H81" i="8"/>
  <c r="I81" i="8"/>
  <c r="E82" i="8"/>
  <c r="F82" i="8"/>
  <c r="G82" i="8"/>
  <c r="H82" i="8"/>
  <c r="I82" i="8"/>
  <c r="E83" i="8"/>
  <c r="F83" i="8"/>
  <c r="G83" i="8"/>
  <c r="H83" i="8"/>
  <c r="I83" i="8"/>
  <c r="E84" i="8"/>
  <c r="F84" i="8"/>
  <c r="G84" i="8"/>
  <c r="H84" i="8"/>
  <c r="I84" i="8"/>
  <c r="E85" i="8"/>
  <c r="F85" i="8"/>
  <c r="G85" i="8"/>
  <c r="H85" i="8"/>
  <c r="I85" i="8"/>
  <c r="E86" i="8"/>
  <c r="F86" i="8"/>
  <c r="G86" i="8"/>
  <c r="H86" i="8"/>
  <c r="I86" i="8"/>
  <c r="E87" i="8"/>
  <c r="F87" i="8"/>
  <c r="G87" i="8"/>
  <c r="H87" i="8"/>
  <c r="I87" i="8"/>
  <c r="E88" i="8"/>
  <c r="F88" i="8"/>
  <c r="G88" i="8"/>
  <c r="H88" i="8"/>
  <c r="I88" i="8"/>
  <c r="E89" i="8"/>
  <c r="F89" i="8"/>
  <c r="G89" i="8"/>
  <c r="H89" i="8"/>
  <c r="I89" i="8"/>
  <c r="E90" i="8"/>
  <c r="F90" i="8"/>
  <c r="G90" i="8"/>
  <c r="H90" i="8"/>
  <c r="I90" i="8"/>
  <c r="E91" i="8"/>
  <c r="F91" i="8"/>
  <c r="G91" i="8"/>
  <c r="H91" i="8"/>
  <c r="I91" i="8"/>
  <c r="E92" i="8"/>
  <c r="F92" i="8"/>
  <c r="G92" i="8"/>
  <c r="H92" i="8"/>
  <c r="I92" i="8"/>
  <c r="E93" i="8"/>
  <c r="F93" i="8"/>
  <c r="G93" i="8"/>
  <c r="H93" i="8"/>
  <c r="I93" i="8"/>
  <c r="E94" i="8"/>
  <c r="F94" i="8"/>
  <c r="G94" i="8"/>
  <c r="H94" i="8"/>
  <c r="I94" i="8"/>
  <c r="E95" i="8"/>
  <c r="F95" i="8"/>
  <c r="G95" i="8"/>
  <c r="H95" i="8"/>
  <c r="I95" i="8"/>
  <c r="E96" i="8"/>
  <c r="F96" i="8"/>
  <c r="G96" i="8"/>
  <c r="H96" i="8"/>
  <c r="I96" i="8"/>
  <c r="E97" i="8"/>
  <c r="F97" i="8"/>
  <c r="G97" i="8"/>
  <c r="H97" i="8"/>
  <c r="I97" i="8"/>
  <c r="E98" i="8"/>
  <c r="F98" i="8"/>
  <c r="G98" i="8"/>
  <c r="H98" i="8"/>
  <c r="I98" i="8"/>
  <c r="E99" i="8"/>
  <c r="F99" i="8"/>
  <c r="G99" i="8"/>
  <c r="H99" i="8"/>
  <c r="I99" i="8"/>
  <c r="E100" i="8"/>
  <c r="F100" i="8"/>
  <c r="G100" i="8"/>
  <c r="H100" i="8"/>
  <c r="I100" i="8"/>
  <c r="E101" i="8"/>
  <c r="F101" i="8"/>
  <c r="G101" i="8"/>
  <c r="H101" i="8"/>
  <c r="I101" i="8"/>
  <c r="E102" i="8"/>
  <c r="F102" i="8"/>
  <c r="G102" i="8"/>
  <c r="H102" i="8"/>
  <c r="I102" i="8"/>
  <c r="E103" i="8"/>
  <c r="F103" i="8"/>
  <c r="G103" i="8"/>
  <c r="H103" i="8"/>
  <c r="I103" i="8"/>
  <c r="E104" i="8"/>
  <c r="F104" i="8"/>
  <c r="G104" i="8"/>
  <c r="H104" i="8"/>
  <c r="I104" i="8"/>
  <c r="E105" i="8"/>
  <c r="F105" i="8"/>
  <c r="G105" i="8"/>
  <c r="H105" i="8"/>
  <c r="I105" i="8"/>
  <c r="E106" i="8"/>
  <c r="F106" i="8"/>
  <c r="G106" i="8"/>
  <c r="H106" i="8"/>
  <c r="I106" i="8"/>
  <c r="E107" i="8"/>
  <c r="F107" i="8"/>
  <c r="G107" i="8"/>
  <c r="H107" i="8"/>
  <c r="I107" i="8"/>
  <c r="E108" i="8"/>
  <c r="F108" i="8"/>
  <c r="G108" i="8"/>
  <c r="H108" i="8"/>
  <c r="I108" i="8"/>
  <c r="E109" i="8"/>
  <c r="F109" i="8"/>
  <c r="G109" i="8"/>
  <c r="H109" i="8"/>
  <c r="I109" i="8"/>
  <c r="E110" i="8"/>
  <c r="F110" i="8"/>
  <c r="G110" i="8"/>
  <c r="H110" i="8"/>
  <c r="I110" i="8"/>
  <c r="E111" i="8"/>
  <c r="F111" i="8"/>
  <c r="G111" i="8"/>
  <c r="H111" i="8"/>
  <c r="I111" i="8"/>
  <c r="E112" i="8"/>
  <c r="F112" i="8"/>
  <c r="G112" i="8"/>
  <c r="H112" i="8"/>
  <c r="I112" i="8"/>
  <c r="E113" i="8"/>
  <c r="F113" i="8"/>
  <c r="G113" i="8"/>
  <c r="H113" i="8"/>
  <c r="I113" i="8"/>
  <c r="E114" i="8"/>
  <c r="F114" i="8"/>
  <c r="G114" i="8"/>
  <c r="H114" i="8"/>
  <c r="I114" i="8"/>
  <c r="E115" i="8"/>
  <c r="F115" i="8"/>
  <c r="G115" i="8"/>
  <c r="H115" i="8"/>
  <c r="I115" i="8"/>
  <c r="E116" i="8"/>
  <c r="F116" i="8"/>
  <c r="G116" i="8"/>
  <c r="H116" i="8"/>
  <c r="I116" i="8"/>
  <c r="E117" i="8"/>
  <c r="F117" i="8"/>
  <c r="G117" i="8"/>
  <c r="H117" i="8"/>
  <c r="I117" i="8"/>
  <c r="E118" i="8"/>
  <c r="F118" i="8"/>
  <c r="G118" i="8"/>
  <c r="H118" i="8"/>
  <c r="I118" i="8"/>
  <c r="E119" i="8"/>
  <c r="F119" i="8"/>
  <c r="G119" i="8"/>
  <c r="H119" i="8"/>
  <c r="I119" i="8"/>
  <c r="E120" i="8"/>
  <c r="F120" i="8"/>
  <c r="G120" i="8"/>
  <c r="H120" i="8"/>
  <c r="I120" i="8"/>
  <c r="E121" i="8"/>
  <c r="F121" i="8"/>
  <c r="G121" i="8"/>
  <c r="H121" i="8"/>
  <c r="I121" i="8"/>
  <c r="E122" i="8"/>
  <c r="F122" i="8"/>
  <c r="G122" i="8"/>
  <c r="H122" i="8"/>
  <c r="I122" i="8"/>
  <c r="E123" i="8"/>
  <c r="F123" i="8"/>
  <c r="G123" i="8"/>
  <c r="H123" i="8"/>
  <c r="I123" i="8"/>
  <c r="E124" i="8"/>
  <c r="F124" i="8"/>
  <c r="G124" i="8"/>
  <c r="H124" i="8"/>
  <c r="I124" i="8"/>
  <c r="E125" i="8"/>
  <c r="F125" i="8"/>
  <c r="G125" i="8"/>
  <c r="H125" i="8"/>
  <c r="I125" i="8"/>
  <c r="E126" i="8"/>
  <c r="F126" i="8"/>
  <c r="G126" i="8"/>
  <c r="H126" i="8"/>
  <c r="I126" i="8"/>
  <c r="E127" i="8"/>
  <c r="F127" i="8"/>
  <c r="G127" i="8"/>
  <c r="H127" i="8"/>
  <c r="I127" i="8"/>
  <c r="E128" i="8"/>
  <c r="F128" i="8"/>
  <c r="G128" i="8"/>
  <c r="H128" i="8"/>
  <c r="I128" i="8"/>
  <c r="E129" i="8"/>
  <c r="F129" i="8"/>
  <c r="G129" i="8"/>
  <c r="H129" i="8"/>
  <c r="I129" i="8"/>
  <c r="E130" i="8"/>
  <c r="F130" i="8"/>
  <c r="G130" i="8"/>
  <c r="H130" i="8"/>
  <c r="I130" i="8"/>
  <c r="E131" i="8"/>
  <c r="F131" i="8"/>
  <c r="G131" i="8"/>
  <c r="H131" i="8"/>
  <c r="I131" i="8"/>
  <c r="E132" i="8"/>
  <c r="F132" i="8"/>
  <c r="G132" i="8"/>
  <c r="H132" i="8"/>
  <c r="I132" i="8"/>
  <c r="E133" i="8"/>
  <c r="F133" i="8"/>
  <c r="G133" i="8"/>
  <c r="H133" i="8"/>
  <c r="I133" i="8"/>
  <c r="E134" i="8"/>
  <c r="F134" i="8"/>
  <c r="G134" i="8"/>
  <c r="H134" i="8"/>
  <c r="I134" i="8"/>
  <c r="E135" i="8"/>
  <c r="F135" i="8"/>
  <c r="G135" i="8"/>
  <c r="H135" i="8"/>
  <c r="I135" i="8"/>
  <c r="E136" i="8"/>
  <c r="F136" i="8"/>
  <c r="G136" i="8"/>
  <c r="H136" i="8"/>
  <c r="I136" i="8"/>
  <c r="E137" i="8"/>
  <c r="F137" i="8"/>
  <c r="G137" i="8"/>
  <c r="H137" i="8"/>
  <c r="I137" i="8"/>
  <c r="E138" i="8"/>
  <c r="F138" i="8"/>
  <c r="G138" i="8"/>
  <c r="H138" i="8"/>
  <c r="I138" i="8"/>
  <c r="E139" i="8"/>
  <c r="F139" i="8"/>
  <c r="G139" i="8"/>
  <c r="H139" i="8"/>
  <c r="I139" i="8"/>
  <c r="E140" i="8"/>
  <c r="F140" i="8"/>
  <c r="G140" i="8"/>
  <c r="H140" i="8"/>
  <c r="I140" i="8"/>
  <c r="E141" i="8"/>
  <c r="F141" i="8"/>
  <c r="G141" i="8"/>
  <c r="H141" i="8"/>
  <c r="I141" i="8"/>
  <c r="E142" i="8"/>
  <c r="F142" i="8"/>
  <c r="G142" i="8"/>
  <c r="H142" i="8"/>
  <c r="I142" i="8"/>
  <c r="E143" i="8"/>
  <c r="F143" i="8"/>
  <c r="G143" i="8"/>
  <c r="H143" i="8"/>
  <c r="I143" i="8"/>
  <c r="E144" i="8"/>
  <c r="F144" i="8"/>
  <c r="G144" i="8"/>
  <c r="H144" i="8"/>
  <c r="I144" i="8"/>
  <c r="E145" i="8"/>
  <c r="F145" i="8"/>
  <c r="G145" i="8"/>
  <c r="H145" i="8"/>
  <c r="I145" i="8"/>
  <c r="E146" i="8"/>
  <c r="F146" i="8"/>
  <c r="G146" i="8"/>
  <c r="H146" i="8"/>
  <c r="I146" i="8"/>
  <c r="E147" i="8"/>
  <c r="F147" i="8"/>
  <c r="G147" i="8"/>
  <c r="H147" i="8"/>
  <c r="I147" i="8"/>
  <c r="E148" i="8"/>
  <c r="F148" i="8"/>
  <c r="G148" i="8"/>
  <c r="H148" i="8"/>
  <c r="I148" i="8"/>
  <c r="E149" i="8"/>
  <c r="F149" i="8"/>
  <c r="G149" i="8"/>
  <c r="H149" i="8"/>
  <c r="I149" i="8"/>
  <c r="E150" i="8"/>
  <c r="F150" i="8"/>
  <c r="G150" i="8"/>
  <c r="H150" i="8"/>
  <c r="I150" i="8"/>
  <c r="E151" i="8"/>
  <c r="F151" i="8"/>
  <c r="G151" i="8"/>
  <c r="H151" i="8"/>
  <c r="I151" i="8"/>
  <c r="E152" i="8"/>
  <c r="F152" i="8"/>
  <c r="G152" i="8"/>
  <c r="H152" i="8"/>
  <c r="I152" i="8"/>
  <c r="E153" i="8"/>
  <c r="F153" i="8"/>
  <c r="G153" i="8"/>
  <c r="H153" i="8"/>
  <c r="I153" i="8"/>
  <c r="E154" i="8"/>
  <c r="F154" i="8"/>
  <c r="G154" i="8"/>
  <c r="H154" i="8"/>
  <c r="I154" i="8"/>
  <c r="E155" i="8"/>
  <c r="F155" i="8"/>
  <c r="G155" i="8"/>
  <c r="H155" i="8"/>
  <c r="I155" i="8"/>
  <c r="E156" i="8"/>
  <c r="F156" i="8"/>
  <c r="G156" i="8"/>
  <c r="H156" i="8"/>
  <c r="I156" i="8"/>
  <c r="E157" i="8"/>
  <c r="F157" i="8"/>
  <c r="G157" i="8"/>
  <c r="H157" i="8"/>
  <c r="I157" i="8"/>
  <c r="E158" i="8"/>
  <c r="F158" i="8"/>
  <c r="G158" i="8"/>
  <c r="H158" i="8"/>
  <c r="I158" i="8"/>
  <c r="E159" i="8"/>
  <c r="F159" i="8"/>
  <c r="G159" i="8"/>
  <c r="H159" i="8"/>
  <c r="I159" i="8"/>
  <c r="E160" i="8"/>
  <c r="F160" i="8"/>
  <c r="G160" i="8"/>
  <c r="H160" i="8"/>
  <c r="I160" i="8"/>
  <c r="E161" i="8"/>
  <c r="F161" i="8"/>
  <c r="G161" i="8"/>
  <c r="H161" i="8"/>
  <c r="I161" i="8"/>
  <c r="E162" i="8"/>
  <c r="F162" i="8"/>
  <c r="G162" i="8"/>
  <c r="H162" i="8"/>
  <c r="I162" i="8"/>
  <c r="E163" i="8"/>
  <c r="F163" i="8"/>
  <c r="G163" i="8"/>
  <c r="H163" i="8"/>
  <c r="I163" i="8"/>
  <c r="E164" i="8"/>
  <c r="F164" i="8"/>
  <c r="G164" i="8"/>
  <c r="H164" i="8"/>
  <c r="I164" i="8"/>
  <c r="E165" i="8"/>
  <c r="F165" i="8"/>
  <c r="G165" i="8"/>
  <c r="H165" i="8"/>
  <c r="I165" i="8"/>
  <c r="E166" i="8"/>
  <c r="F166" i="8"/>
  <c r="G166" i="8"/>
  <c r="H166" i="8"/>
  <c r="I166" i="8"/>
  <c r="E167" i="8"/>
  <c r="F167" i="8"/>
  <c r="G167" i="8"/>
  <c r="H167" i="8"/>
  <c r="I167" i="8"/>
  <c r="E168" i="8"/>
  <c r="F168" i="8"/>
  <c r="G168" i="8"/>
  <c r="H168" i="8"/>
  <c r="I168" i="8"/>
  <c r="E169" i="8"/>
  <c r="F169" i="8"/>
  <c r="G169" i="8"/>
  <c r="H169" i="8"/>
  <c r="I169" i="8"/>
  <c r="E170" i="8"/>
  <c r="F170" i="8"/>
  <c r="G170" i="8"/>
  <c r="H170" i="8"/>
  <c r="I170" i="8"/>
  <c r="E171" i="8"/>
  <c r="F171" i="8"/>
  <c r="G171" i="8"/>
  <c r="H171" i="8"/>
  <c r="I171" i="8"/>
  <c r="E172" i="8"/>
  <c r="F172" i="8"/>
  <c r="G172" i="8"/>
  <c r="H172" i="8"/>
  <c r="I172" i="8"/>
  <c r="E173" i="8"/>
  <c r="F173" i="8"/>
  <c r="G173" i="8"/>
  <c r="H173" i="8"/>
  <c r="I173" i="8"/>
  <c r="E174" i="8"/>
  <c r="F174" i="8"/>
  <c r="G174" i="8"/>
  <c r="H174" i="8"/>
  <c r="I174" i="8"/>
  <c r="E175" i="8"/>
  <c r="F175" i="8"/>
  <c r="G175" i="8"/>
  <c r="H175" i="8"/>
  <c r="I175" i="8"/>
  <c r="G16" i="8"/>
  <c r="H16" i="8"/>
  <c r="I16" i="8"/>
  <c r="E16" i="8"/>
  <c r="S11" i="28"/>
  <c r="S170" i="31"/>
  <c r="AG170" i="31" s="1"/>
  <c r="S169" i="31"/>
  <c r="AG169" i="31" s="1"/>
  <c r="S168" i="31"/>
  <c r="AG168" i="31" s="1"/>
  <c r="S167" i="31"/>
  <c r="AG167" i="31" s="1"/>
  <c r="S166" i="31"/>
  <c r="AG166" i="31" s="1"/>
  <c r="S165" i="31"/>
  <c r="AG165" i="31" s="1"/>
  <c r="S164" i="31"/>
  <c r="AG164" i="31" s="1"/>
  <c r="S163" i="31"/>
  <c r="AG163" i="31" s="1"/>
  <c r="S162" i="31"/>
  <c r="AG162" i="31" s="1"/>
  <c r="S161" i="31"/>
  <c r="AG161" i="31" s="1"/>
  <c r="S160" i="31"/>
  <c r="AG160" i="31" s="1"/>
  <c r="S159" i="31"/>
  <c r="AG159" i="31" s="1"/>
  <c r="S158" i="31"/>
  <c r="AG158" i="31" s="1"/>
  <c r="S157" i="31"/>
  <c r="AG157" i="31" s="1"/>
  <c r="S156" i="31"/>
  <c r="AG156" i="31" s="1"/>
  <c r="S155" i="31"/>
  <c r="AG155" i="31" s="1"/>
  <c r="S154" i="31"/>
  <c r="AG154" i="31" s="1"/>
  <c r="S153" i="31"/>
  <c r="AG153" i="31" s="1"/>
  <c r="S152" i="31"/>
  <c r="AG152" i="31" s="1"/>
  <c r="S151" i="31"/>
  <c r="AG151" i="31" s="1"/>
  <c r="S150" i="31"/>
  <c r="AG150" i="31" s="1"/>
  <c r="S149" i="31"/>
  <c r="AG149" i="31" s="1"/>
  <c r="S148" i="31"/>
  <c r="AG148" i="31" s="1"/>
  <c r="S147" i="31"/>
  <c r="AG147" i="31" s="1"/>
  <c r="S146" i="31"/>
  <c r="AG146" i="31" s="1"/>
  <c r="S145" i="31"/>
  <c r="AG145" i="31" s="1"/>
  <c r="S144" i="31"/>
  <c r="AG144" i="31" s="1"/>
  <c r="S143" i="31"/>
  <c r="AG143" i="31" s="1"/>
  <c r="S142" i="31"/>
  <c r="AG142" i="31" s="1"/>
  <c r="S141" i="31"/>
  <c r="AG141" i="31" s="1"/>
  <c r="S140" i="31"/>
  <c r="AG140" i="31" s="1"/>
  <c r="S139" i="31"/>
  <c r="AG139" i="31" s="1"/>
  <c r="S138" i="31"/>
  <c r="AG138" i="31" s="1"/>
  <c r="S137" i="31"/>
  <c r="AG137" i="31" s="1"/>
  <c r="S136" i="31"/>
  <c r="AG136" i="31" s="1"/>
  <c r="S135" i="31"/>
  <c r="AG135" i="31" s="1"/>
  <c r="S134" i="31"/>
  <c r="AG134" i="31" s="1"/>
  <c r="S133" i="31"/>
  <c r="AG133" i="31" s="1"/>
  <c r="S132" i="31"/>
  <c r="AG132" i="31" s="1"/>
  <c r="S131" i="31"/>
  <c r="AG131" i="31" s="1"/>
  <c r="S130" i="31"/>
  <c r="AG130" i="31" s="1"/>
  <c r="S129" i="31"/>
  <c r="AG129" i="31" s="1"/>
  <c r="S128" i="31"/>
  <c r="AG128" i="31" s="1"/>
  <c r="S127" i="31"/>
  <c r="AG127" i="31" s="1"/>
  <c r="S126" i="31"/>
  <c r="AG126" i="31" s="1"/>
  <c r="S125" i="31"/>
  <c r="AG125" i="31" s="1"/>
  <c r="S124" i="31"/>
  <c r="AG124" i="31" s="1"/>
  <c r="S123" i="31"/>
  <c r="AG123" i="31" s="1"/>
  <c r="S122" i="31"/>
  <c r="AG122" i="31" s="1"/>
  <c r="S121" i="31"/>
  <c r="AG121" i="31" s="1"/>
  <c r="S120" i="31"/>
  <c r="AG120" i="31" s="1"/>
  <c r="S119" i="31"/>
  <c r="AG119" i="31" s="1"/>
  <c r="S118" i="31"/>
  <c r="AG118" i="31" s="1"/>
  <c r="S117" i="31"/>
  <c r="AG117" i="31" s="1"/>
  <c r="S116" i="31"/>
  <c r="AG116" i="31" s="1"/>
  <c r="S115" i="31"/>
  <c r="AG115" i="31" s="1"/>
  <c r="S114" i="31"/>
  <c r="AG114" i="31" s="1"/>
  <c r="S113" i="31"/>
  <c r="AG113" i="31" s="1"/>
  <c r="S112" i="31"/>
  <c r="AG112" i="31" s="1"/>
  <c r="S111" i="31"/>
  <c r="AG111" i="31" s="1"/>
  <c r="S110" i="31"/>
  <c r="AG110" i="31" s="1"/>
  <c r="S109" i="31"/>
  <c r="AG109" i="31" s="1"/>
  <c r="S108" i="31"/>
  <c r="AG108" i="31" s="1"/>
  <c r="S107" i="31"/>
  <c r="AG107" i="31" s="1"/>
  <c r="S106" i="31"/>
  <c r="AG106" i="31" s="1"/>
  <c r="S105" i="31"/>
  <c r="AG105" i="31" s="1"/>
  <c r="S104" i="31"/>
  <c r="AG104" i="31" s="1"/>
  <c r="S103" i="31"/>
  <c r="AG103" i="31" s="1"/>
  <c r="S102" i="31"/>
  <c r="AG102" i="31" s="1"/>
  <c r="S101" i="31"/>
  <c r="AG101" i="31" s="1"/>
  <c r="S100" i="31"/>
  <c r="AG100" i="31" s="1"/>
  <c r="S99" i="31"/>
  <c r="AG99" i="31" s="1"/>
  <c r="S98" i="31"/>
  <c r="AG98" i="31" s="1"/>
  <c r="S97" i="31"/>
  <c r="AG97" i="31" s="1"/>
  <c r="S96" i="31"/>
  <c r="AG96" i="31" s="1"/>
  <c r="S95" i="31"/>
  <c r="AG95" i="31" s="1"/>
  <c r="S94" i="31"/>
  <c r="AG94" i="31" s="1"/>
  <c r="S93" i="31"/>
  <c r="AG93" i="31" s="1"/>
  <c r="S92" i="31"/>
  <c r="AG92" i="31" s="1"/>
  <c r="S91" i="31"/>
  <c r="AG91" i="31" s="1"/>
  <c r="S90" i="31"/>
  <c r="AG90" i="31" s="1"/>
  <c r="S89" i="31"/>
  <c r="AG89" i="31" s="1"/>
  <c r="S88" i="31"/>
  <c r="AG88" i="31" s="1"/>
  <c r="S87" i="31"/>
  <c r="AG87" i="31" s="1"/>
  <c r="S86" i="31"/>
  <c r="AG86" i="31" s="1"/>
  <c r="S85" i="31"/>
  <c r="AG85" i="31" s="1"/>
  <c r="S84" i="31"/>
  <c r="AG84" i="31" s="1"/>
  <c r="S83" i="31"/>
  <c r="AG83" i="31" s="1"/>
  <c r="S82" i="31"/>
  <c r="AG82" i="31" s="1"/>
  <c r="S81" i="31"/>
  <c r="AG81" i="31" s="1"/>
  <c r="S80" i="31"/>
  <c r="AG80" i="31" s="1"/>
  <c r="S79" i="31"/>
  <c r="AG79" i="31" s="1"/>
  <c r="S78" i="31"/>
  <c r="AG78" i="31" s="1"/>
  <c r="S77" i="31"/>
  <c r="AG77" i="31" s="1"/>
  <c r="S76" i="31"/>
  <c r="AG76" i="31" s="1"/>
  <c r="S75" i="31"/>
  <c r="AG75" i="31" s="1"/>
  <c r="S74" i="31"/>
  <c r="AG74" i="31" s="1"/>
  <c r="S73" i="31"/>
  <c r="AG73" i="31" s="1"/>
  <c r="S72" i="31"/>
  <c r="AG72" i="31" s="1"/>
  <c r="S71" i="31"/>
  <c r="AG71" i="31" s="1"/>
  <c r="S70" i="31"/>
  <c r="AG70" i="31" s="1"/>
  <c r="S69" i="31"/>
  <c r="AG69" i="31" s="1"/>
  <c r="S68" i="31"/>
  <c r="AG68" i="31" s="1"/>
  <c r="S67" i="31"/>
  <c r="AG67" i="31" s="1"/>
  <c r="S66" i="31"/>
  <c r="AG66" i="31" s="1"/>
  <c r="S65" i="31"/>
  <c r="AG65" i="31" s="1"/>
  <c r="S64" i="31"/>
  <c r="AG64" i="31" s="1"/>
  <c r="S63" i="31"/>
  <c r="AG63" i="31" s="1"/>
  <c r="S62" i="31"/>
  <c r="AG62" i="31" s="1"/>
  <c r="S61" i="31"/>
  <c r="AG61" i="31" s="1"/>
  <c r="S60" i="31"/>
  <c r="AG60" i="31" s="1"/>
  <c r="S59" i="31"/>
  <c r="AG59" i="31" s="1"/>
  <c r="S58" i="31"/>
  <c r="AG58" i="31" s="1"/>
  <c r="S57" i="31"/>
  <c r="AG57" i="31" s="1"/>
  <c r="S56" i="31"/>
  <c r="AG56" i="31" s="1"/>
  <c r="S55" i="31"/>
  <c r="AG55" i="31" s="1"/>
  <c r="S54" i="31"/>
  <c r="AG54" i="31" s="1"/>
  <c r="S53" i="31"/>
  <c r="AG53" i="31" s="1"/>
  <c r="S52" i="31"/>
  <c r="AG52" i="31" s="1"/>
  <c r="S51" i="31"/>
  <c r="AG51" i="31" s="1"/>
  <c r="S50" i="31"/>
  <c r="AG50" i="31" s="1"/>
  <c r="S49" i="31"/>
  <c r="AG49" i="31" s="1"/>
  <c r="S48" i="31"/>
  <c r="AG48" i="31" s="1"/>
  <c r="S47" i="31"/>
  <c r="AG47" i="31" s="1"/>
  <c r="S46" i="31"/>
  <c r="AG46" i="31" s="1"/>
  <c r="S45" i="31"/>
  <c r="AG45" i="31" s="1"/>
  <c r="S44" i="31"/>
  <c r="AG44" i="31" s="1"/>
  <c r="S43" i="31"/>
  <c r="AG43" i="31" s="1"/>
  <c r="S42" i="31"/>
  <c r="AG42" i="31" s="1"/>
  <c r="S41" i="31"/>
  <c r="AG41" i="31" s="1"/>
  <c r="S40" i="31"/>
  <c r="AG40" i="31" s="1"/>
  <c r="S39" i="31"/>
  <c r="AG39" i="31" s="1"/>
  <c r="S38" i="31"/>
  <c r="AG38" i="31" s="1"/>
  <c r="S37" i="31"/>
  <c r="AG37" i="31" s="1"/>
  <c r="S36" i="31"/>
  <c r="AG36" i="31" s="1"/>
  <c r="S35" i="31"/>
  <c r="AG35" i="31" s="1"/>
  <c r="S34" i="31"/>
  <c r="AG34" i="31" s="1"/>
  <c r="S33" i="31"/>
  <c r="AG33" i="31" s="1"/>
  <c r="S32" i="31"/>
  <c r="AG32" i="31" s="1"/>
  <c r="S31" i="31"/>
  <c r="AG31" i="31" s="1"/>
  <c r="S30" i="31"/>
  <c r="AG30" i="31" s="1"/>
  <c r="S29" i="31"/>
  <c r="AG29" i="31" s="1"/>
  <c r="S28" i="31"/>
  <c r="AG28" i="31" s="1"/>
  <c r="S27" i="31"/>
  <c r="AG27" i="31" s="1"/>
  <c r="S26" i="31"/>
  <c r="AG26" i="31" s="1"/>
  <c r="S25" i="31"/>
  <c r="AG25" i="31" s="1"/>
  <c r="S24" i="31"/>
  <c r="AG24" i="31" s="1"/>
  <c r="S23" i="31"/>
  <c r="AG23" i="31" s="1"/>
  <c r="S22" i="31"/>
  <c r="AG22" i="31" s="1"/>
  <c r="S21" i="31"/>
  <c r="AG21" i="31" s="1"/>
  <c r="S20" i="31"/>
  <c r="AG20" i="31" s="1"/>
  <c r="S19" i="31"/>
  <c r="AG19" i="31" s="1"/>
  <c r="S18" i="31"/>
  <c r="AG18" i="31" s="1"/>
  <c r="S17" i="31"/>
  <c r="AG17" i="31" s="1"/>
  <c r="S16" i="31"/>
  <c r="AG16" i="31" s="1"/>
  <c r="S15" i="31"/>
  <c r="AG15" i="31" s="1"/>
  <c r="S14" i="31"/>
  <c r="AG14" i="31" s="1"/>
  <c r="S13" i="31"/>
  <c r="AG13" i="31" s="1"/>
  <c r="S12" i="31"/>
  <c r="AG12" i="31" s="1"/>
  <c r="S11" i="31"/>
  <c r="AG11" i="31" s="1"/>
  <c r="S170" i="30"/>
  <c r="AG170" i="30" s="1"/>
  <c r="S169" i="30"/>
  <c r="AG169" i="30" s="1"/>
  <c r="S168" i="30"/>
  <c r="AG168" i="30" s="1"/>
  <c r="S167" i="30"/>
  <c r="AG167" i="30" s="1"/>
  <c r="S166" i="30"/>
  <c r="AG166" i="30" s="1"/>
  <c r="S165" i="30"/>
  <c r="AG165" i="30" s="1"/>
  <c r="S164" i="30"/>
  <c r="AG164" i="30" s="1"/>
  <c r="S163" i="30"/>
  <c r="AG163" i="30" s="1"/>
  <c r="S162" i="30"/>
  <c r="AG162" i="30" s="1"/>
  <c r="S161" i="30"/>
  <c r="AG161" i="30" s="1"/>
  <c r="S160" i="30"/>
  <c r="AG160" i="30" s="1"/>
  <c r="S159" i="30"/>
  <c r="AG159" i="30" s="1"/>
  <c r="S158" i="30"/>
  <c r="AG158" i="30" s="1"/>
  <c r="S157" i="30"/>
  <c r="AG157" i="30" s="1"/>
  <c r="S156" i="30"/>
  <c r="AG156" i="30" s="1"/>
  <c r="S155" i="30"/>
  <c r="AG155" i="30" s="1"/>
  <c r="S154" i="30"/>
  <c r="AG154" i="30" s="1"/>
  <c r="S153" i="30"/>
  <c r="AG153" i="30" s="1"/>
  <c r="S152" i="30"/>
  <c r="AG152" i="30" s="1"/>
  <c r="S151" i="30"/>
  <c r="AG151" i="30" s="1"/>
  <c r="S150" i="30"/>
  <c r="AG150" i="30" s="1"/>
  <c r="S149" i="30"/>
  <c r="AG149" i="30" s="1"/>
  <c r="S148" i="30"/>
  <c r="AG148" i="30" s="1"/>
  <c r="S147" i="30"/>
  <c r="AG147" i="30" s="1"/>
  <c r="S146" i="30"/>
  <c r="AG146" i="30" s="1"/>
  <c r="S145" i="30"/>
  <c r="AG145" i="30" s="1"/>
  <c r="S144" i="30"/>
  <c r="AG144" i="30" s="1"/>
  <c r="S143" i="30"/>
  <c r="AG143" i="30" s="1"/>
  <c r="S142" i="30"/>
  <c r="AG142" i="30" s="1"/>
  <c r="S141" i="30"/>
  <c r="AG141" i="30" s="1"/>
  <c r="S140" i="30"/>
  <c r="AG140" i="30" s="1"/>
  <c r="S139" i="30"/>
  <c r="AG139" i="30" s="1"/>
  <c r="S138" i="30"/>
  <c r="AG138" i="30" s="1"/>
  <c r="S137" i="30"/>
  <c r="AG137" i="30" s="1"/>
  <c r="S136" i="30"/>
  <c r="AG136" i="30" s="1"/>
  <c r="S135" i="30"/>
  <c r="AG135" i="30" s="1"/>
  <c r="S134" i="30"/>
  <c r="AG134" i="30" s="1"/>
  <c r="S133" i="30"/>
  <c r="AG133" i="30" s="1"/>
  <c r="S132" i="30"/>
  <c r="AG132" i="30" s="1"/>
  <c r="S131" i="30"/>
  <c r="AG131" i="30" s="1"/>
  <c r="S130" i="30"/>
  <c r="AG130" i="30" s="1"/>
  <c r="S129" i="30"/>
  <c r="AG129" i="30" s="1"/>
  <c r="S128" i="30"/>
  <c r="AG128" i="30" s="1"/>
  <c r="S127" i="30"/>
  <c r="AG127" i="30" s="1"/>
  <c r="S126" i="30"/>
  <c r="AG126" i="30" s="1"/>
  <c r="S125" i="30"/>
  <c r="AG125" i="30" s="1"/>
  <c r="S124" i="30"/>
  <c r="AG124" i="30" s="1"/>
  <c r="S123" i="30"/>
  <c r="AG123" i="30" s="1"/>
  <c r="S122" i="30"/>
  <c r="AG122" i="30" s="1"/>
  <c r="S121" i="30"/>
  <c r="AG121" i="30" s="1"/>
  <c r="S120" i="30"/>
  <c r="AG120" i="30" s="1"/>
  <c r="S119" i="30"/>
  <c r="AG119" i="30" s="1"/>
  <c r="S118" i="30"/>
  <c r="AG118" i="30" s="1"/>
  <c r="S117" i="30"/>
  <c r="AG117" i="30" s="1"/>
  <c r="S116" i="30"/>
  <c r="AG116" i="30" s="1"/>
  <c r="S115" i="30"/>
  <c r="AG115" i="30" s="1"/>
  <c r="S114" i="30"/>
  <c r="AG114" i="30" s="1"/>
  <c r="S113" i="30"/>
  <c r="AG113" i="30" s="1"/>
  <c r="S112" i="30"/>
  <c r="AG112" i="30" s="1"/>
  <c r="S111" i="30"/>
  <c r="AG111" i="30" s="1"/>
  <c r="S110" i="30"/>
  <c r="AG110" i="30" s="1"/>
  <c r="S109" i="30"/>
  <c r="AG109" i="30" s="1"/>
  <c r="S108" i="30"/>
  <c r="AG108" i="30" s="1"/>
  <c r="S107" i="30"/>
  <c r="AG107" i="30" s="1"/>
  <c r="S106" i="30"/>
  <c r="AG106" i="30" s="1"/>
  <c r="S105" i="30"/>
  <c r="AG105" i="30" s="1"/>
  <c r="S104" i="30"/>
  <c r="AG104" i="30" s="1"/>
  <c r="S103" i="30"/>
  <c r="AG103" i="30" s="1"/>
  <c r="S102" i="30"/>
  <c r="AG102" i="30" s="1"/>
  <c r="S101" i="30"/>
  <c r="AG101" i="30" s="1"/>
  <c r="S100" i="30"/>
  <c r="AG100" i="30" s="1"/>
  <c r="S99" i="30"/>
  <c r="AG99" i="30" s="1"/>
  <c r="S98" i="30"/>
  <c r="AG98" i="30" s="1"/>
  <c r="S97" i="30"/>
  <c r="AG97" i="30" s="1"/>
  <c r="S96" i="30"/>
  <c r="AG96" i="30" s="1"/>
  <c r="S95" i="30"/>
  <c r="AG95" i="30" s="1"/>
  <c r="S94" i="30"/>
  <c r="AG94" i="30" s="1"/>
  <c r="S93" i="30"/>
  <c r="AG93" i="30" s="1"/>
  <c r="S92" i="30"/>
  <c r="AG92" i="30" s="1"/>
  <c r="S91" i="30"/>
  <c r="AG91" i="30" s="1"/>
  <c r="S90" i="30"/>
  <c r="AG90" i="30" s="1"/>
  <c r="S89" i="30"/>
  <c r="AG89" i="30" s="1"/>
  <c r="S88" i="30"/>
  <c r="AG88" i="30" s="1"/>
  <c r="S87" i="30"/>
  <c r="AG87" i="30" s="1"/>
  <c r="S86" i="30"/>
  <c r="AG86" i="30" s="1"/>
  <c r="S85" i="30"/>
  <c r="AG85" i="30" s="1"/>
  <c r="S84" i="30"/>
  <c r="AG84" i="30" s="1"/>
  <c r="S83" i="30"/>
  <c r="AG83" i="30" s="1"/>
  <c r="S82" i="30"/>
  <c r="AG82" i="30" s="1"/>
  <c r="S81" i="30"/>
  <c r="AG81" i="30" s="1"/>
  <c r="S80" i="30"/>
  <c r="AG80" i="30" s="1"/>
  <c r="S79" i="30"/>
  <c r="AG79" i="30" s="1"/>
  <c r="S78" i="30"/>
  <c r="AG78" i="30" s="1"/>
  <c r="S77" i="30"/>
  <c r="AG77" i="30" s="1"/>
  <c r="S76" i="30"/>
  <c r="AG76" i="30" s="1"/>
  <c r="S75" i="30"/>
  <c r="AG75" i="30" s="1"/>
  <c r="S74" i="30"/>
  <c r="AG74" i="30" s="1"/>
  <c r="S73" i="30"/>
  <c r="AG73" i="30" s="1"/>
  <c r="S72" i="30"/>
  <c r="AG72" i="30" s="1"/>
  <c r="S71" i="30"/>
  <c r="AG71" i="30" s="1"/>
  <c r="S70" i="30"/>
  <c r="AG70" i="30" s="1"/>
  <c r="S69" i="30"/>
  <c r="AG69" i="30" s="1"/>
  <c r="S68" i="30"/>
  <c r="AG68" i="30" s="1"/>
  <c r="S67" i="30"/>
  <c r="AG67" i="30" s="1"/>
  <c r="S66" i="30"/>
  <c r="AG66" i="30" s="1"/>
  <c r="S65" i="30"/>
  <c r="AG65" i="30" s="1"/>
  <c r="S64" i="30"/>
  <c r="AG64" i="30" s="1"/>
  <c r="S63" i="30"/>
  <c r="AG63" i="30" s="1"/>
  <c r="S62" i="30"/>
  <c r="AG62" i="30" s="1"/>
  <c r="S61" i="30"/>
  <c r="AG61" i="30" s="1"/>
  <c r="S60" i="30"/>
  <c r="AG60" i="30" s="1"/>
  <c r="S59" i="30"/>
  <c r="AG59" i="30" s="1"/>
  <c r="S58" i="30"/>
  <c r="AG58" i="30" s="1"/>
  <c r="S57" i="30"/>
  <c r="AG57" i="30" s="1"/>
  <c r="S56" i="30"/>
  <c r="AG56" i="30" s="1"/>
  <c r="S55" i="30"/>
  <c r="AG55" i="30" s="1"/>
  <c r="S54" i="30"/>
  <c r="AG54" i="30" s="1"/>
  <c r="S53" i="30"/>
  <c r="AG53" i="30" s="1"/>
  <c r="S52" i="30"/>
  <c r="AG52" i="30" s="1"/>
  <c r="S51" i="30"/>
  <c r="AG51" i="30" s="1"/>
  <c r="S50" i="30"/>
  <c r="AG50" i="30" s="1"/>
  <c r="S49" i="30"/>
  <c r="AG49" i="30" s="1"/>
  <c r="S48" i="30"/>
  <c r="AG48" i="30" s="1"/>
  <c r="S47" i="30"/>
  <c r="AG47" i="30" s="1"/>
  <c r="S46" i="30"/>
  <c r="AG46" i="30" s="1"/>
  <c r="S45" i="30"/>
  <c r="AG45" i="30" s="1"/>
  <c r="S44" i="30"/>
  <c r="AG44" i="30" s="1"/>
  <c r="S43" i="30"/>
  <c r="AG43" i="30" s="1"/>
  <c r="S42" i="30"/>
  <c r="AG42" i="30" s="1"/>
  <c r="S41" i="30"/>
  <c r="AG41" i="30" s="1"/>
  <c r="S40" i="30"/>
  <c r="AG40" i="30" s="1"/>
  <c r="S39" i="30"/>
  <c r="AG39" i="30" s="1"/>
  <c r="S38" i="30"/>
  <c r="AG38" i="30" s="1"/>
  <c r="S37" i="30"/>
  <c r="AG37" i="30" s="1"/>
  <c r="S36" i="30"/>
  <c r="AG36" i="30" s="1"/>
  <c r="S35" i="30"/>
  <c r="AG35" i="30" s="1"/>
  <c r="S34" i="30"/>
  <c r="AG34" i="30" s="1"/>
  <c r="S33" i="30"/>
  <c r="AG33" i="30" s="1"/>
  <c r="S32" i="30"/>
  <c r="AG32" i="30" s="1"/>
  <c r="S31" i="30"/>
  <c r="AG31" i="30" s="1"/>
  <c r="S30" i="30"/>
  <c r="AG30" i="30" s="1"/>
  <c r="S29" i="30"/>
  <c r="AG29" i="30" s="1"/>
  <c r="S28" i="30"/>
  <c r="AG28" i="30" s="1"/>
  <c r="S27" i="30"/>
  <c r="AG27" i="30" s="1"/>
  <c r="S26" i="30"/>
  <c r="AG26" i="30" s="1"/>
  <c r="S25" i="30"/>
  <c r="AG25" i="30" s="1"/>
  <c r="S24" i="30"/>
  <c r="AG24" i="30" s="1"/>
  <c r="S23" i="30"/>
  <c r="AG23" i="30" s="1"/>
  <c r="S22" i="30"/>
  <c r="AG22" i="30" s="1"/>
  <c r="S21" i="30"/>
  <c r="AG21" i="30" s="1"/>
  <c r="S20" i="30"/>
  <c r="AG20" i="30" s="1"/>
  <c r="S19" i="30"/>
  <c r="AG19" i="30" s="1"/>
  <c r="S18" i="30"/>
  <c r="AG18" i="30" s="1"/>
  <c r="S17" i="30"/>
  <c r="AG17" i="30" s="1"/>
  <c r="S16" i="30"/>
  <c r="AG16" i="30" s="1"/>
  <c r="S15" i="30"/>
  <c r="AG15" i="30" s="1"/>
  <c r="S14" i="30"/>
  <c r="AG14" i="30" s="1"/>
  <c r="S13" i="30"/>
  <c r="AG13" i="30" s="1"/>
  <c r="S12" i="30"/>
  <c r="AG12" i="30" s="1"/>
  <c r="S11" i="30"/>
  <c r="AG11" i="30" s="1"/>
  <c r="S170" i="29"/>
  <c r="AG170" i="29" s="1"/>
  <c r="S169" i="29"/>
  <c r="AG169" i="29" s="1"/>
  <c r="S168" i="29"/>
  <c r="AG168" i="29" s="1"/>
  <c r="S167" i="29"/>
  <c r="AG167" i="29" s="1"/>
  <c r="S166" i="29"/>
  <c r="AG166" i="29" s="1"/>
  <c r="S165" i="29"/>
  <c r="AG165" i="29" s="1"/>
  <c r="S164" i="29"/>
  <c r="AG164" i="29" s="1"/>
  <c r="S163" i="29"/>
  <c r="AG163" i="29" s="1"/>
  <c r="S162" i="29"/>
  <c r="AG162" i="29" s="1"/>
  <c r="S161" i="29"/>
  <c r="AG161" i="29" s="1"/>
  <c r="S160" i="29"/>
  <c r="AG160" i="29" s="1"/>
  <c r="S159" i="29"/>
  <c r="AG159" i="29" s="1"/>
  <c r="S158" i="29"/>
  <c r="AG158" i="29" s="1"/>
  <c r="S157" i="29"/>
  <c r="AG157" i="29" s="1"/>
  <c r="S156" i="29"/>
  <c r="AG156" i="29" s="1"/>
  <c r="S155" i="29"/>
  <c r="AG155" i="29" s="1"/>
  <c r="S154" i="29"/>
  <c r="AG154" i="29" s="1"/>
  <c r="S153" i="29"/>
  <c r="AG153" i="29" s="1"/>
  <c r="S152" i="29"/>
  <c r="AG152" i="29" s="1"/>
  <c r="S151" i="29"/>
  <c r="AG151" i="29" s="1"/>
  <c r="S150" i="29"/>
  <c r="AG150" i="29" s="1"/>
  <c r="S149" i="29"/>
  <c r="AG149" i="29" s="1"/>
  <c r="S148" i="29"/>
  <c r="AG148" i="29" s="1"/>
  <c r="S147" i="29"/>
  <c r="AG147" i="29" s="1"/>
  <c r="S146" i="29"/>
  <c r="AG146" i="29" s="1"/>
  <c r="S145" i="29"/>
  <c r="AG145" i="29" s="1"/>
  <c r="S144" i="29"/>
  <c r="AG144" i="29" s="1"/>
  <c r="S143" i="29"/>
  <c r="AG143" i="29" s="1"/>
  <c r="S142" i="29"/>
  <c r="AG142" i="29" s="1"/>
  <c r="S141" i="29"/>
  <c r="AG141" i="29" s="1"/>
  <c r="S140" i="29"/>
  <c r="AG140" i="29" s="1"/>
  <c r="S139" i="29"/>
  <c r="AG139" i="29" s="1"/>
  <c r="S138" i="29"/>
  <c r="AG138" i="29" s="1"/>
  <c r="S137" i="29"/>
  <c r="AG137" i="29" s="1"/>
  <c r="S136" i="29"/>
  <c r="AG136" i="29" s="1"/>
  <c r="S135" i="29"/>
  <c r="AG135" i="29" s="1"/>
  <c r="S134" i="29"/>
  <c r="AG134" i="29" s="1"/>
  <c r="S133" i="29"/>
  <c r="AG133" i="29" s="1"/>
  <c r="S132" i="29"/>
  <c r="AG132" i="29" s="1"/>
  <c r="S131" i="29"/>
  <c r="AG131" i="29" s="1"/>
  <c r="S130" i="29"/>
  <c r="AG130" i="29" s="1"/>
  <c r="S129" i="29"/>
  <c r="AG129" i="29" s="1"/>
  <c r="S128" i="29"/>
  <c r="AG128" i="29" s="1"/>
  <c r="S127" i="29"/>
  <c r="AG127" i="29" s="1"/>
  <c r="S126" i="29"/>
  <c r="AG126" i="29" s="1"/>
  <c r="S125" i="29"/>
  <c r="AG125" i="29" s="1"/>
  <c r="S124" i="29"/>
  <c r="AG124" i="29" s="1"/>
  <c r="S123" i="29"/>
  <c r="AG123" i="29" s="1"/>
  <c r="S122" i="29"/>
  <c r="AG122" i="29" s="1"/>
  <c r="S121" i="29"/>
  <c r="AG121" i="29" s="1"/>
  <c r="S120" i="29"/>
  <c r="AG120" i="29" s="1"/>
  <c r="S119" i="29"/>
  <c r="AG119" i="29" s="1"/>
  <c r="S118" i="29"/>
  <c r="AG118" i="29" s="1"/>
  <c r="S117" i="29"/>
  <c r="AG117" i="29" s="1"/>
  <c r="S116" i="29"/>
  <c r="AG116" i="29" s="1"/>
  <c r="S115" i="29"/>
  <c r="AG115" i="29" s="1"/>
  <c r="S114" i="29"/>
  <c r="AG114" i="29" s="1"/>
  <c r="S113" i="29"/>
  <c r="AG113" i="29" s="1"/>
  <c r="S112" i="29"/>
  <c r="AG112" i="29" s="1"/>
  <c r="S111" i="29"/>
  <c r="AG111" i="29" s="1"/>
  <c r="S110" i="29"/>
  <c r="AG110" i="29" s="1"/>
  <c r="S109" i="29"/>
  <c r="AG109" i="29" s="1"/>
  <c r="S108" i="29"/>
  <c r="AG108" i="29" s="1"/>
  <c r="S107" i="29"/>
  <c r="AG107" i="29" s="1"/>
  <c r="S106" i="29"/>
  <c r="AG106" i="29" s="1"/>
  <c r="S105" i="29"/>
  <c r="AG105" i="29" s="1"/>
  <c r="S104" i="29"/>
  <c r="AG104" i="29" s="1"/>
  <c r="S103" i="29"/>
  <c r="AG103" i="29" s="1"/>
  <c r="S102" i="29"/>
  <c r="AG102" i="29" s="1"/>
  <c r="S101" i="29"/>
  <c r="AG101" i="29" s="1"/>
  <c r="S100" i="29"/>
  <c r="AG100" i="29" s="1"/>
  <c r="S99" i="29"/>
  <c r="AG99" i="29" s="1"/>
  <c r="S98" i="29"/>
  <c r="AG98" i="29" s="1"/>
  <c r="S97" i="29"/>
  <c r="AG97" i="29" s="1"/>
  <c r="S96" i="29"/>
  <c r="AG96" i="29" s="1"/>
  <c r="S95" i="29"/>
  <c r="AG95" i="29" s="1"/>
  <c r="S94" i="29"/>
  <c r="AG94" i="29" s="1"/>
  <c r="S93" i="29"/>
  <c r="AG93" i="29" s="1"/>
  <c r="S92" i="29"/>
  <c r="AG92" i="29" s="1"/>
  <c r="S91" i="29"/>
  <c r="AG91" i="29" s="1"/>
  <c r="S90" i="29"/>
  <c r="AG90" i="29" s="1"/>
  <c r="S89" i="29"/>
  <c r="AG89" i="29" s="1"/>
  <c r="S88" i="29"/>
  <c r="AG88" i="29" s="1"/>
  <c r="S87" i="29"/>
  <c r="AG87" i="29" s="1"/>
  <c r="S86" i="29"/>
  <c r="AG86" i="29" s="1"/>
  <c r="S85" i="29"/>
  <c r="AG85" i="29" s="1"/>
  <c r="S84" i="29"/>
  <c r="AG84" i="29" s="1"/>
  <c r="S83" i="29"/>
  <c r="AG83" i="29" s="1"/>
  <c r="S82" i="29"/>
  <c r="AG82" i="29" s="1"/>
  <c r="S81" i="29"/>
  <c r="AG81" i="29" s="1"/>
  <c r="S80" i="29"/>
  <c r="AG80" i="29" s="1"/>
  <c r="S79" i="29"/>
  <c r="AG79" i="29" s="1"/>
  <c r="S78" i="29"/>
  <c r="AG78" i="29" s="1"/>
  <c r="S77" i="29"/>
  <c r="AG77" i="29" s="1"/>
  <c r="S76" i="29"/>
  <c r="AG76" i="29" s="1"/>
  <c r="S75" i="29"/>
  <c r="AG75" i="29" s="1"/>
  <c r="S74" i="29"/>
  <c r="AG74" i="29" s="1"/>
  <c r="S73" i="29"/>
  <c r="AG73" i="29" s="1"/>
  <c r="S72" i="29"/>
  <c r="AG72" i="29" s="1"/>
  <c r="S71" i="29"/>
  <c r="AG71" i="29" s="1"/>
  <c r="S70" i="29"/>
  <c r="AG70" i="29" s="1"/>
  <c r="S69" i="29"/>
  <c r="AG69" i="29" s="1"/>
  <c r="S68" i="29"/>
  <c r="AG68" i="29" s="1"/>
  <c r="S67" i="29"/>
  <c r="AG67" i="29" s="1"/>
  <c r="S66" i="29"/>
  <c r="AG66" i="29" s="1"/>
  <c r="S65" i="29"/>
  <c r="AG65" i="29" s="1"/>
  <c r="S64" i="29"/>
  <c r="AG64" i="29" s="1"/>
  <c r="S63" i="29"/>
  <c r="AG63" i="29" s="1"/>
  <c r="S62" i="29"/>
  <c r="AG62" i="29" s="1"/>
  <c r="S61" i="29"/>
  <c r="AG61" i="29" s="1"/>
  <c r="S60" i="29"/>
  <c r="AG60" i="29" s="1"/>
  <c r="S59" i="29"/>
  <c r="AG59" i="29" s="1"/>
  <c r="S58" i="29"/>
  <c r="AG58" i="29" s="1"/>
  <c r="S57" i="29"/>
  <c r="AG57" i="29" s="1"/>
  <c r="S56" i="29"/>
  <c r="AG56" i="29" s="1"/>
  <c r="S55" i="29"/>
  <c r="AG55" i="29" s="1"/>
  <c r="S54" i="29"/>
  <c r="AG54" i="29" s="1"/>
  <c r="S53" i="29"/>
  <c r="AG53" i="29" s="1"/>
  <c r="S52" i="29"/>
  <c r="AG52" i="29" s="1"/>
  <c r="S51" i="29"/>
  <c r="AG51" i="29" s="1"/>
  <c r="S50" i="29"/>
  <c r="AG50" i="29" s="1"/>
  <c r="S49" i="29"/>
  <c r="AG49" i="29" s="1"/>
  <c r="S48" i="29"/>
  <c r="AG48" i="29" s="1"/>
  <c r="S47" i="29"/>
  <c r="AG47" i="29" s="1"/>
  <c r="S46" i="29"/>
  <c r="AG46" i="29" s="1"/>
  <c r="S45" i="29"/>
  <c r="AG45" i="29" s="1"/>
  <c r="S44" i="29"/>
  <c r="AG44" i="29" s="1"/>
  <c r="S43" i="29"/>
  <c r="AG43" i="29" s="1"/>
  <c r="S42" i="29"/>
  <c r="AG42" i="29" s="1"/>
  <c r="S41" i="29"/>
  <c r="AG41" i="29" s="1"/>
  <c r="S40" i="29"/>
  <c r="AG40" i="29" s="1"/>
  <c r="S39" i="29"/>
  <c r="AG39" i="29" s="1"/>
  <c r="S38" i="29"/>
  <c r="AG38" i="29" s="1"/>
  <c r="S37" i="29"/>
  <c r="AG37" i="29" s="1"/>
  <c r="S36" i="29"/>
  <c r="AG36" i="29" s="1"/>
  <c r="S35" i="29"/>
  <c r="AG35" i="29" s="1"/>
  <c r="S34" i="29"/>
  <c r="AG34" i="29" s="1"/>
  <c r="S33" i="29"/>
  <c r="AG33" i="29" s="1"/>
  <c r="S32" i="29"/>
  <c r="AG32" i="29" s="1"/>
  <c r="S31" i="29"/>
  <c r="AG31" i="29" s="1"/>
  <c r="S30" i="29"/>
  <c r="AG30" i="29" s="1"/>
  <c r="S29" i="29"/>
  <c r="AG29" i="29" s="1"/>
  <c r="S28" i="29"/>
  <c r="AG28" i="29" s="1"/>
  <c r="S27" i="29"/>
  <c r="AG27" i="29" s="1"/>
  <c r="S26" i="29"/>
  <c r="AG26" i="29" s="1"/>
  <c r="S25" i="29"/>
  <c r="AG25" i="29" s="1"/>
  <c r="S24" i="29"/>
  <c r="AG24" i="29" s="1"/>
  <c r="S23" i="29"/>
  <c r="AG23" i="29" s="1"/>
  <c r="S22" i="29"/>
  <c r="AG22" i="29" s="1"/>
  <c r="S21" i="29"/>
  <c r="AG21" i="29" s="1"/>
  <c r="S20" i="29"/>
  <c r="AG20" i="29" s="1"/>
  <c r="S19" i="29"/>
  <c r="AG19" i="29" s="1"/>
  <c r="S18" i="29"/>
  <c r="AG18" i="29" s="1"/>
  <c r="S17" i="29"/>
  <c r="AG17" i="29" s="1"/>
  <c r="S16" i="29"/>
  <c r="AG16" i="29" s="1"/>
  <c r="S15" i="29"/>
  <c r="AG15" i="29" s="1"/>
  <c r="S14" i="29"/>
  <c r="AG14" i="29" s="1"/>
  <c r="S13" i="29"/>
  <c r="AG13" i="29" s="1"/>
  <c r="S12" i="29"/>
  <c r="AG12" i="29" s="1"/>
  <c r="S11" i="29"/>
  <c r="AG11" i="29" s="1"/>
  <c r="S12" i="28"/>
  <c r="AG12" i="28" s="1"/>
  <c r="S13" i="28"/>
  <c r="AG13" i="28" s="1"/>
  <c r="S14" i="28"/>
  <c r="AG14" i="28" s="1"/>
  <c r="S15" i="28"/>
  <c r="S16" i="28"/>
  <c r="S17" i="28"/>
  <c r="AG17" i="28" s="1"/>
  <c r="S18" i="28"/>
  <c r="AG18" i="28" s="1"/>
  <c r="S19" i="28"/>
  <c r="AG19" i="28" s="1"/>
  <c r="S20" i="28"/>
  <c r="AG20" i="28" s="1"/>
  <c r="S21" i="28"/>
  <c r="AG21" i="28" s="1"/>
  <c r="S22" i="28"/>
  <c r="S23" i="28"/>
  <c r="AG23" i="28" s="1"/>
  <c r="S24" i="28"/>
  <c r="AG24" i="28" s="1"/>
  <c r="S25" i="28"/>
  <c r="AG25" i="28" s="1"/>
  <c r="S26" i="28"/>
  <c r="AG26" i="28" s="1"/>
  <c r="S27" i="28"/>
  <c r="AG27" i="28" s="1"/>
  <c r="S28" i="28"/>
  <c r="S29" i="28"/>
  <c r="AG29" i="28" s="1"/>
  <c r="S30" i="28"/>
  <c r="AG30" i="28" s="1"/>
  <c r="S31" i="28"/>
  <c r="AG31" i="28" s="1"/>
  <c r="S32" i="28"/>
  <c r="AG32" i="28" s="1"/>
  <c r="S33" i="28"/>
  <c r="S34" i="28"/>
  <c r="S35" i="28"/>
  <c r="AG35" i="28" s="1"/>
  <c r="S36" i="28"/>
  <c r="AG36" i="28" s="1"/>
  <c r="S37" i="28"/>
  <c r="AG37" i="28" s="1"/>
  <c r="S38" i="28"/>
  <c r="AG38" i="28" s="1"/>
  <c r="S39" i="28"/>
  <c r="S40" i="28"/>
  <c r="S41" i="28"/>
  <c r="AG41" i="28" s="1"/>
  <c r="S42" i="28"/>
  <c r="AG42" i="28" s="1"/>
  <c r="S43" i="28"/>
  <c r="AG43" i="28" s="1"/>
  <c r="S44" i="28"/>
  <c r="AG44" i="28" s="1"/>
  <c r="S45" i="28"/>
  <c r="S46" i="28"/>
  <c r="S47" i="28"/>
  <c r="AG47" i="28" s="1"/>
  <c r="S48" i="28"/>
  <c r="AG48" i="28" s="1"/>
  <c r="S49" i="28"/>
  <c r="AG49" i="28" s="1"/>
  <c r="S50" i="28"/>
  <c r="AG50" i="28" s="1"/>
  <c r="S51" i="28"/>
  <c r="AG51" i="28" s="1"/>
  <c r="S52" i="28"/>
  <c r="AG52" i="28" s="1"/>
  <c r="S53" i="28"/>
  <c r="AG53" i="28" s="1"/>
  <c r="S54" i="28"/>
  <c r="AG54" i="28" s="1"/>
  <c r="S55" i="28"/>
  <c r="AG55" i="28" s="1"/>
  <c r="S56" i="28"/>
  <c r="AG56" i="28" s="1"/>
  <c r="S57" i="28"/>
  <c r="S58" i="28"/>
  <c r="S59" i="28"/>
  <c r="AG59" i="28" s="1"/>
  <c r="S60" i="28"/>
  <c r="AG60" i="28" s="1"/>
  <c r="S61" i="28"/>
  <c r="AG61" i="28" s="1"/>
  <c r="S62" i="28"/>
  <c r="AG62" i="28" s="1"/>
  <c r="S63" i="28"/>
  <c r="S64" i="28"/>
  <c r="AG64" i="28" s="1"/>
  <c r="S65" i="28"/>
  <c r="AG65" i="28" s="1"/>
  <c r="S66" i="28"/>
  <c r="AG66" i="28" s="1"/>
  <c r="S67" i="28"/>
  <c r="AG67" i="28" s="1"/>
  <c r="S68" i="28"/>
  <c r="AG68" i="28" s="1"/>
  <c r="S69" i="28"/>
  <c r="S70" i="28"/>
  <c r="S71" i="28"/>
  <c r="AG71" i="28" s="1"/>
  <c r="S72" i="28"/>
  <c r="AG72" i="28" s="1"/>
  <c r="S73" i="28"/>
  <c r="AG73" i="28" s="1"/>
  <c r="S74" i="28"/>
  <c r="AG74" i="28" s="1"/>
  <c r="S75" i="28"/>
  <c r="AG75" i="28" s="1"/>
  <c r="S76" i="28"/>
  <c r="AG76" i="28" s="1"/>
  <c r="S77" i="28"/>
  <c r="AG77" i="28" s="1"/>
  <c r="S78" i="28"/>
  <c r="AG78" i="28" s="1"/>
  <c r="S79" i="28"/>
  <c r="AG79" i="28" s="1"/>
  <c r="S80" i="28"/>
  <c r="AG80" i="28" s="1"/>
  <c r="S81" i="28"/>
  <c r="AG81" i="28" s="1"/>
  <c r="S82" i="28"/>
  <c r="S83" i="28"/>
  <c r="AG83" i="28" s="1"/>
  <c r="S84" i="28"/>
  <c r="AG84" i="28" s="1"/>
  <c r="S85" i="28"/>
  <c r="S86" i="28"/>
  <c r="AG86" i="28" s="1"/>
  <c r="S87" i="28"/>
  <c r="AG87" i="28" s="1"/>
  <c r="S88" i="28"/>
  <c r="AG88" i="28" s="1"/>
  <c r="S89" i="28"/>
  <c r="AG89" i="28" s="1"/>
  <c r="S90" i="28"/>
  <c r="AG90" i="28" s="1"/>
  <c r="S91" i="28"/>
  <c r="AG91" i="28" s="1"/>
  <c r="S92" i="28"/>
  <c r="AG92" i="28" s="1"/>
  <c r="S93" i="28"/>
  <c r="AG93" i="28" s="1"/>
  <c r="S94" i="28"/>
  <c r="S95" i="28"/>
  <c r="AG95" i="28" s="1"/>
  <c r="S96" i="28"/>
  <c r="AG96" i="28" s="1"/>
  <c r="S97" i="28"/>
  <c r="AG97" i="28" s="1"/>
  <c r="S98" i="28"/>
  <c r="AG98" i="28" s="1"/>
  <c r="S99" i="28"/>
  <c r="S100" i="28"/>
  <c r="S101" i="28"/>
  <c r="AG101" i="28" s="1"/>
  <c r="S102" i="28"/>
  <c r="AG102" i="28" s="1"/>
  <c r="S103" i="28"/>
  <c r="AG103" i="28" s="1"/>
  <c r="S104" i="28"/>
  <c r="AG104" i="28" s="1"/>
  <c r="S105" i="28"/>
  <c r="S106" i="28"/>
  <c r="AG106" i="28" s="1"/>
  <c r="S107" i="28"/>
  <c r="AG107" i="28" s="1"/>
  <c r="S108" i="28"/>
  <c r="AG108" i="28" s="1"/>
  <c r="S109" i="28"/>
  <c r="AG109" i="28" s="1"/>
  <c r="S110" i="28"/>
  <c r="AG110" i="28" s="1"/>
  <c r="S111" i="28"/>
  <c r="AG111" i="28" s="1"/>
  <c r="S112" i="28"/>
  <c r="S113" i="28"/>
  <c r="AG113" i="28" s="1"/>
  <c r="S114" i="28"/>
  <c r="AG114" i="28" s="1"/>
  <c r="S115" i="28"/>
  <c r="AG115" i="28" s="1"/>
  <c r="S116" i="28"/>
  <c r="AG116" i="28" s="1"/>
  <c r="S117" i="28"/>
  <c r="S118" i="28"/>
  <c r="S119" i="28"/>
  <c r="AG119" i="28" s="1"/>
  <c r="S120" i="28"/>
  <c r="AG120" i="28" s="1"/>
  <c r="S121" i="28"/>
  <c r="AG121" i="28" s="1"/>
  <c r="S122" i="28"/>
  <c r="AG122" i="28" s="1"/>
  <c r="S123" i="28"/>
  <c r="AG123" i="28" s="1"/>
  <c r="S124" i="28"/>
  <c r="S125" i="28"/>
  <c r="AG125" i="28" s="1"/>
  <c r="S126" i="28"/>
  <c r="AG126" i="28" s="1"/>
  <c r="S127" i="28"/>
  <c r="AG127" i="28" s="1"/>
  <c r="S128" i="28"/>
  <c r="AG128" i="28" s="1"/>
  <c r="S129" i="28"/>
  <c r="S130" i="28"/>
  <c r="S131" i="28"/>
  <c r="AG131" i="28" s="1"/>
  <c r="S132" i="28"/>
  <c r="AG132" i="28" s="1"/>
  <c r="S133" i="28"/>
  <c r="AG133" i="28" s="1"/>
  <c r="S134" i="28"/>
  <c r="AG134" i="28" s="1"/>
  <c r="S135" i="28"/>
  <c r="AG135" i="28" s="1"/>
  <c r="S136" i="28"/>
  <c r="S137" i="28"/>
  <c r="AG137" i="28" s="1"/>
  <c r="S138" i="28"/>
  <c r="AG138" i="28" s="1"/>
  <c r="S139" i="28"/>
  <c r="AG139" i="28" s="1"/>
  <c r="S140" i="28"/>
  <c r="AG140" i="28" s="1"/>
  <c r="S141" i="28"/>
  <c r="AG141" i="28" s="1"/>
  <c r="S142" i="28"/>
  <c r="S143" i="28"/>
  <c r="AG143" i="28" s="1"/>
  <c r="S144" i="28"/>
  <c r="AG144" i="28" s="1"/>
  <c r="S145" i="28"/>
  <c r="AG145" i="28" s="1"/>
  <c r="S146" i="28"/>
  <c r="AG146" i="28" s="1"/>
  <c r="S147" i="28"/>
  <c r="S148" i="28"/>
  <c r="AG148" i="28" s="1"/>
  <c r="S149" i="28"/>
  <c r="AG149" i="28" s="1"/>
  <c r="S150" i="28"/>
  <c r="AG150" i="28" s="1"/>
  <c r="S151" i="28"/>
  <c r="AG151" i="28" s="1"/>
  <c r="S152" i="28"/>
  <c r="AG152" i="28" s="1"/>
  <c r="S153" i="28"/>
  <c r="AG153" i="28" s="1"/>
  <c r="S154" i="28"/>
  <c r="AG154" i="28" s="1"/>
  <c r="S155" i="28"/>
  <c r="AG155" i="28" s="1"/>
  <c r="S156" i="28"/>
  <c r="AG156" i="28" s="1"/>
  <c r="S157" i="28"/>
  <c r="AG157" i="28" s="1"/>
  <c r="S158" i="28"/>
  <c r="AG158" i="28" s="1"/>
  <c r="S159" i="28"/>
  <c r="AG159" i="28" s="1"/>
  <c r="S160" i="28"/>
  <c r="S161" i="28"/>
  <c r="AG161" i="28" s="1"/>
  <c r="S162" i="28"/>
  <c r="AG162" i="28" s="1"/>
  <c r="S163" i="28"/>
  <c r="AG163" i="28" s="1"/>
  <c r="S164" i="28"/>
  <c r="AG164" i="28" s="1"/>
  <c r="S165" i="28"/>
  <c r="AG165" i="28" s="1"/>
  <c r="S166" i="28"/>
  <c r="AG166" i="28" s="1"/>
  <c r="S167" i="28"/>
  <c r="AG167" i="28" s="1"/>
  <c r="S168" i="28"/>
  <c r="AG168" i="28" s="1"/>
  <c r="S169" i="28"/>
  <c r="AG169" i="28" s="1"/>
  <c r="S170" i="28"/>
  <c r="AG170" i="28" s="1"/>
  <c r="AG11" i="28"/>
  <c r="AG160" i="28"/>
  <c r="AG147" i="28"/>
  <c r="AG142" i="28"/>
  <c r="AG136" i="28"/>
  <c r="AG130" i="28"/>
  <c r="AG129" i="28"/>
  <c r="AG124" i="28"/>
  <c r="AG118" i="28"/>
  <c r="AG117" i="28"/>
  <c r="AG112" i="28"/>
  <c r="AG105" i="28"/>
  <c r="AG100" i="28"/>
  <c r="AG99" i="28"/>
  <c r="AG94" i="28"/>
  <c r="AG85" i="28"/>
  <c r="AG82" i="28"/>
  <c r="AG70" i="28"/>
  <c r="AG69" i="28"/>
  <c r="AG63" i="28"/>
  <c r="AG58" i="28"/>
  <c r="AG57" i="28"/>
  <c r="AG46" i="28"/>
  <c r="AG45" i="28"/>
  <c r="AG40" i="28"/>
  <c r="AG39" i="28"/>
  <c r="AG34" i="28"/>
  <c r="AG33" i="28"/>
  <c r="AG28" i="28"/>
  <c r="AG22" i="28"/>
  <c r="AG16" i="28"/>
  <c r="AG15" i="28"/>
  <c r="S170" i="27"/>
  <c r="AG170" i="27" s="1"/>
  <c r="S169" i="27"/>
  <c r="AG169" i="27" s="1"/>
  <c r="S168" i="27"/>
  <c r="AG168" i="27" s="1"/>
  <c r="S167" i="27"/>
  <c r="AG167" i="27" s="1"/>
  <c r="S166" i="27"/>
  <c r="AG166" i="27" s="1"/>
  <c r="S165" i="27"/>
  <c r="AG165" i="27" s="1"/>
  <c r="S164" i="27"/>
  <c r="AG164" i="27" s="1"/>
  <c r="S163" i="27"/>
  <c r="AG163" i="27" s="1"/>
  <c r="S162" i="27"/>
  <c r="AG162" i="27" s="1"/>
  <c r="S161" i="27"/>
  <c r="AG161" i="27" s="1"/>
  <c r="S160" i="27"/>
  <c r="AG160" i="27" s="1"/>
  <c r="S159" i="27"/>
  <c r="AG159" i="27" s="1"/>
  <c r="S158" i="27"/>
  <c r="AG158" i="27" s="1"/>
  <c r="S157" i="27"/>
  <c r="AG157" i="27" s="1"/>
  <c r="S156" i="27"/>
  <c r="AG156" i="27" s="1"/>
  <c r="S155" i="27"/>
  <c r="AG155" i="27" s="1"/>
  <c r="S154" i="27"/>
  <c r="AG154" i="27" s="1"/>
  <c r="S153" i="27"/>
  <c r="AG153" i="27" s="1"/>
  <c r="S152" i="27"/>
  <c r="AG152" i="27" s="1"/>
  <c r="S151" i="27"/>
  <c r="AG151" i="27" s="1"/>
  <c r="S150" i="27"/>
  <c r="AG150" i="27" s="1"/>
  <c r="S149" i="27"/>
  <c r="AG149" i="27" s="1"/>
  <c r="S148" i="27"/>
  <c r="AG148" i="27" s="1"/>
  <c r="S147" i="27"/>
  <c r="AG147" i="27" s="1"/>
  <c r="S146" i="27"/>
  <c r="AG146" i="27" s="1"/>
  <c r="S145" i="27"/>
  <c r="AG145" i="27" s="1"/>
  <c r="S144" i="27"/>
  <c r="AG144" i="27" s="1"/>
  <c r="S143" i="27"/>
  <c r="AG143" i="27" s="1"/>
  <c r="S142" i="27"/>
  <c r="AG142" i="27" s="1"/>
  <c r="S141" i="27"/>
  <c r="AG141" i="27" s="1"/>
  <c r="S140" i="27"/>
  <c r="AG140" i="27" s="1"/>
  <c r="S139" i="27"/>
  <c r="AG139" i="27" s="1"/>
  <c r="S138" i="27"/>
  <c r="AG138" i="27" s="1"/>
  <c r="S137" i="27"/>
  <c r="AG137" i="27" s="1"/>
  <c r="S136" i="27"/>
  <c r="AG136" i="27" s="1"/>
  <c r="S135" i="27"/>
  <c r="AG135" i="27" s="1"/>
  <c r="S134" i="27"/>
  <c r="AG134" i="27" s="1"/>
  <c r="S133" i="27"/>
  <c r="AG133" i="27" s="1"/>
  <c r="S132" i="27"/>
  <c r="AG132" i="27" s="1"/>
  <c r="S131" i="27"/>
  <c r="AG131" i="27" s="1"/>
  <c r="S130" i="27"/>
  <c r="AG130" i="27" s="1"/>
  <c r="S129" i="27"/>
  <c r="AG129" i="27" s="1"/>
  <c r="S128" i="27"/>
  <c r="AG128" i="27" s="1"/>
  <c r="S127" i="27"/>
  <c r="AG127" i="27" s="1"/>
  <c r="S126" i="27"/>
  <c r="AG126" i="27" s="1"/>
  <c r="S125" i="27"/>
  <c r="AG125" i="27" s="1"/>
  <c r="S124" i="27"/>
  <c r="AG124" i="27" s="1"/>
  <c r="S123" i="27"/>
  <c r="AG123" i="27" s="1"/>
  <c r="S122" i="27"/>
  <c r="AG122" i="27" s="1"/>
  <c r="S121" i="27"/>
  <c r="AG121" i="27" s="1"/>
  <c r="S120" i="27"/>
  <c r="AG120" i="27" s="1"/>
  <c r="S119" i="27"/>
  <c r="AG119" i="27" s="1"/>
  <c r="S118" i="27"/>
  <c r="AG118" i="27" s="1"/>
  <c r="S117" i="27"/>
  <c r="AG117" i="27" s="1"/>
  <c r="S116" i="27"/>
  <c r="AG116" i="27" s="1"/>
  <c r="S115" i="27"/>
  <c r="AG115" i="27" s="1"/>
  <c r="S114" i="27"/>
  <c r="AG114" i="27" s="1"/>
  <c r="S113" i="27"/>
  <c r="AG113" i="27" s="1"/>
  <c r="S112" i="27"/>
  <c r="AG112" i="27" s="1"/>
  <c r="S111" i="27"/>
  <c r="AG111" i="27" s="1"/>
  <c r="S110" i="27"/>
  <c r="AG110" i="27" s="1"/>
  <c r="S109" i="27"/>
  <c r="AG109" i="27" s="1"/>
  <c r="S108" i="27"/>
  <c r="AG108" i="27" s="1"/>
  <c r="S107" i="27"/>
  <c r="AG107" i="27" s="1"/>
  <c r="S106" i="27"/>
  <c r="AG106" i="27" s="1"/>
  <c r="S105" i="27"/>
  <c r="AG105" i="27" s="1"/>
  <c r="S104" i="27"/>
  <c r="AG104" i="27" s="1"/>
  <c r="S103" i="27"/>
  <c r="AG103" i="27" s="1"/>
  <c r="S102" i="27"/>
  <c r="AG102" i="27" s="1"/>
  <c r="S101" i="27"/>
  <c r="AG101" i="27" s="1"/>
  <c r="S100" i="27"/>
  <c r="AG100" i="27" s="1"/>
  <c r="S99" i="27"/>
  <c r="AG99" i="27" s="1"/>
  <c r="S98" i="27"/>
  <c r="AG98" i="27" s="1"/>
  <c r="S97" i="27"/>
  <c r="AG97" i="27" s="1"/>
  <c r="S96" i="27"/>
  <c r="AG96" i="27" s="1"/>
  <c r="S95" i="27"/>
  <c r="AG95" i="27" s="1"/>
  <c r="S94" i="27"/>
  <c r="AG94" i="27" s="1"/>
  <c r="S93" i="27"/>
  <c r="AG93" i="27" s="1"/>
  <c r="S92" i="27"/>
  <c r="AG92" i="27" s="1"/>
  <c r="S91" i="27"/>
  <c r="AG91" i="27" s="1"/>
  <c r="S90" i="27"/>
  <c r="AG90" i="27" s="1"/>
  <c r="S89" i="27"/>
  <c r="AG89" i="27" s="1"/>
  <c r="S88" i="27"/>
  <c r="AG88" i="27" s="1"/>
  <c r="S87" i="27"/>
  <c r="AG87" i="27" s="1"/>
  <c r="S86" i="27"/>
  <c r="AG86" i="27" s="1"/>
  <c r="S85" i="27"/>
  <c r="AG85" i="27" s="1"/>
  <c r="S84" i="27"/>
  <c r="AG84" i="27" s="1"/>
  <c r="S83" i="27"/>
  <c r="AG83" i="27" s="1"/>
  <c r="S82" i="27"/>
  <c r="AG82" i="27" s="1"/>
  <c r="S81" i="27"/>
  <c r="AG81" i="27" s="1"/>
  <c r="S80" i="27"/>
  <c r="AG80" i="27" s="1"/>
  <c r="S79" i="27"/>
  <c r="AG79" i="27" s="1"/>
  <c r="S78" i="27"/>
  <c r="AG78" i="27" s="1"/>
  <c r="S77" i="27"/>
  <c r="AG77" i="27" s="1"/>
  <c r="S76" i="27"/>
  <c r="AG76" i="27" s="1"/>
  <c r="S75" i="27"/>
  <c r="AG75" i="27" s="1"/>
  <c r="S74" i="27"/>
  <c r="AG74" i="27" s="1"/>
  <c r="S73" i="27"/>
  <c r="AG73" i="27" s="1"/>
  <c r="S72" i="27"/>
  <c r="AG72" i="27" s="1"/>
  <c r="S71" i="27"/>
  <c r="AG71" i="27" s="1"/>
  <c r="S70" i="27"/>
  <c r="AG70" i="27" s="1"/>
  <c r="S69" i="27"/>
  <c r="AG69" i="27" s="1"/>
  <c r="S68" i="27"/>
  <c r="AG68" i="27" s="1"/>
  <c r="S67" i="27"/>
  <c r="AG67" i="27" s="1"/>
  <c r="S66" i="27"/>
  <c r="AG66" i="27" s="1"/>
  <c r="S65" i="27"/>
  <c r="AG65" i="27" s="1"/>
  <c r="S64" i="27"/>
  <c r="AG64" i="27" s="1"/>
  <c r="S63" i="27"/>
  <c r="AG63" i="27" s="1"/>
  <c r="S62" i="27"/>
  <c r="AG62" i="27" s="1"/>
  <c r="S61" i="27"/>
  <c r="AG61" i="27" s="1"/>
  <c r="S60" i="27"/>
  <c r="AG60" i="27" s="1"/>
  <c r="S59" i="27"/>
  <c r="AG59" i="27" s="1"/>
  <c r="S58" i="27"/>
  <c r="AG58" i="27" s="1"/>
  <c r="S57" i="27"/>
  <c r="AG57" i="27" s="1"/>
  <c r="S56" i="27"/>
  <c r="AG56" i="27" s="1"/>
  <c r="S55" i="27"/>
  <c r="AG55" i="27" s="1"/>
  <c r="S54" i="27"/>
  <c r="AG54" i="27" s="1"/>
  <c r="S53" i="27"/>
  <c r="AG53" i="27" s="1"/>
  <c r="S52" i="27"/>
  <c r="AG52" i="27" s="1"/>
  <c r="S51" i="27"/>
  <c r="AG51" i="27" s="1"/>
  <c r="S50" i="27"/>
  <c r="AG50" i="27" s="1"/>
  <c r="S49" i="27"/>
  <c r="AG49" i="27" s="1"/>
  <c r="S48" i="27"/>
  <c r="AG48" i="27" s="1"/>
  <c r="S47" i="27"/>
  <c r="AG47" i="27" s="1"/>
  <c r="S46" i="27"/>
  <c r="AG46" i="27" s="1"/>
  <c r="S45" i="27"/>
  <c r="AG45" i="27" s="1"/>
  <c r="S44" i="27"/>
  <c r="AG44" i="27" s="1"/>
  <c r="S43" i="27"/>
  <c r="AG43" i="27" s="1"/>
  <c r="S42" i="27"/>
  <c r="AG42" i="27" s="1"/>
  <c r="S41" i="27"/>
  <c r="AG41" i="27" s="1"/>
  <c r="S40" i="27"/>
  <c r="AG40" i="27" s="1"/>
  <c r="S39" i="27"/>
  <c r="AG39" i="27" s="1"/>
  <c r="S38" i="27"/>
  <c r="AG38" i="27" s="1"/>
  <c r="S37" i="27"/>
  <c r="AG37" i="27" s="1"/>
  <c r="S36" i="27"/>
  <c r="AG36" i="27" s="1"/>
  <c r="S35" i="27"/>
  <c r="AG35" i="27" s="1"/>
  <c r="S34" i="27"/>
  <c r="AG34" i="27" s="1"/>
  <c r="S33" i="27"/>
  <c r="AG33" i="27" s="1"/>
  <c r="S32" i="27"/>
  <c r="AG32" i="27" s="1"/>
  <c r="S31" i="27"/>
  <c r="AG31" i="27" s="1"/>
  <c r="S30" i="27"/>
  <c r="AG30" i="27" s="1"/>
  <c r="S29" i="27"/>
  <c r="AG29" i="27" s="1"/>
  <c r="S28" i="27"/>
  <c r="AG28" i="27" s="1"/>
  <c r="S27" i="27"/>
  <c r="AG27" i="27" s="1"/>
  <c r="S26" i="27"/>
  <c r="AG26" i="27" s="1"/>
  <c r="S25" i="27"/>
  <c r="AG25" i="27" s="1"/>
  <c r="S24" i="27"/>
  <c r="AG24" i="27" s="1"/>
  <c r="S23" i="27"/>
  <c r="AG23" i="27" s="1"/>
  <c r="S22" i="27"/>
  <c r="AG22" i="27" s="1"/>
  <c r="S21" i="27"/>
  <c r="AG21" i="27" s="1"/>
  <c r="S20" i="27"/>
  <c r="AG20" i="27" s="1"/>
  <c r="S19" i="27"/>
  <c r="AG19" i="27" s="1"/>
  <c r="S18" i="27"/>
  <c r="AG18" i="27" s="1"/>
  <c r="S17" i="27"/>
  <c r="AG17" i="27" s="1"/>
  <c r="S16" i="27"/>
  <c r="AG16" i="27" s="1"/>
  <c r="S15" i="27"/>
  <c r="AG15" i="27" s="1"/>
  <c r="S14" i="27"/>
  <c r="AG14" i="27" s="1"/>
  <c r="S13" i="27"/>
  <c r="AG13" i="27" s="1"/>
  <c r="S12" i="27"/>
  <c r="AG12" i="27" s="1"/>
  <c r="S11" i="27"/>
  <c r="AG11" i="27" s="1"/>
  <c r="S12" i="26"/>
  <c r="AG12" i="26" s="1"/>
  <c r="S13" i="26"/>
  <c r="AG13" i="26" s="1"/>
  <c r="S14" i="26"/>
  <c r="S15" i="26"/>
  <c r="AG15" i="26" s="1"/>
  <c r="S16" i="26"/>
  <c r="AG16" i="26" s="1"/>
  <c r="S17" i="26"/>
  <c r="AG17" i="26" s="1"/>
  <c r="S18" i="26"/>
  <c r="AG18" i="26" s="1"/>
  <c r="S19" i="26"/>
  <c r="S20" i="26"/>
  <c r="AG20" i="26" s="1"/>
  <c r="S21" i="26"/>
  <c r="AG21" i="26" s="1"/>
  <c r="S22" i="26"/>
  <c r="AG22" i="26" s="1"/>
  <c r="S23" i="26"/>
  <c r="AG23" i="26" s="1"/>
  <c r="S24" i="26"/>
  <c r="AG24" i="26" s="1"/>
  <c r="S25" i="26"/>
  <c r="AG25" i="26" s="1"/>
  <c r="S26" i="26"/>
  <c r="AG26" i="26" s="1"/>
  <c r="S27" i="26"/>
  <c r="AG27" i="26" s="1"/>
  <c r="S28" i="26"/>
  <c r="AG28" i="26" s="1"/>
  <c r="S29" i="26"/>
  <c r="AG29" i="26" s="1"/>
  <c r="S30" i="26"/>
  <c r="AG30" i="26" s="1"/>
  <c r="S31" i="26"/>
  <c r="AG31" i="26" s="1"/>
  <c r="S32" i="26"/>
  <c r="AG32" i="26" s="1"/>
  <c r="S33" i="26"/>
  <c r="AG33" i="26" s="1"/>
  <c r="S34" i="26"/>
  <c r="AG34" i="26" s="1"/>
  <c r="S35" i="26"/>
  <c r="AG35" i="26" s="1"/>
  <c r="S36" i="26"/>
  <c r="AG36" i="26" s="1"/>
  <c r="S37" i="26"/>
  <c r="S38" i="26"/>
  <c r="AG38" i="26" s="1"/>
  <c r="S39" i="26"/>
  <c r="AG39" i="26" s="1"/>
  <c r="S40" i="26"/>
  <c r="AG40" i="26" s="1"/>
  <c r="S41" i="26"/>
  <c r="AG41" i="26" s="1"/>
  <c r="S42" i="26"/>
  <c r="AG42" i="26" s="1"/>
  <c r="S43" i="26"/>
  <c r="AG43" i="26" s="1"/>
  <c r="S44" i="26"/>
  <c r="AG44" i="26" s="1"/>
  <c r="S45" i="26"/>
  <c r="AG45" i="26" s="1"/>
  <c r="S46" i="26"/>
  <c r="AG46" i="26" s="1"/>
  <c r="S47" i="26"/>
  <c r="AG47" i="26" s="1"/>
  <c r="S48" i="26"/>
  <c r="AG48" i="26" s="1"/>
  <c r="S49" i="26"/>
  <c r="AG49" i="26" s="1"/>
  <c r="S50" i="26"/>
  <c r="S51" i="26"/>
  <c r="AG51" i="26" s="1"/>
  <c r="S52" i="26"/>
  <c r="AG52" i="26" s="1"/>
  <c r="S53" i="26"/>
  <c r="AG53" i="26" s="1"/>
  <c r="S54" i="26"/>
  <c r="AG54" i="26" s="1"/>
  <c r="S55" i="26"/>
  <c r="AG55" i="26" s="1"/>
  <c r="S56" i="26"/>
  <c r="AG56" i="26" s="1"/>
  <c r="S57" i="26"/>
  <c r="AG57" i="26" s="1"/>
  <c r="S58" i="26"/>
  <c r="AG58" i="26" s="1"/>
  <c r="S59" i="26"/>
  <c r="AG59" i="26" s="1"/>
  <c r="S60" i="26"/>
  <c r="AG60" i="26" s="1"/>
  <c r="S61" i="26"/>
  <c r="AG61" i="26" s="1"/>
  <c r="S62" i="26"/>
  <c r="AG62" i="26" s="1"/>
  <c r="S63" i="26"/>
  <c r="AG63" i="26" s="1"/>
  <c r="S64" i="26"/>
  <c r="AG64" i="26" s="1"/>
  <c r="S65" i="26"/>
  <c r="AG65" i="26" s="1"/>
  <c r="S66" i="26"/>
  <c r="AG66" i="26" s="1"/>
  <c r="S67" i="26"/>
  <c r="AG67" i="26" s="1"/>
  <c r="S68" i="26"/>
  <c r="AG68" i="26" s="1"/>
  <c r="S69" i="26"/>
  <c r="AG69" i="26" s="1"/>
  <c r="S70" i="26"/>
  <c r="AG70" i="26" s="1"/>
  <c r="S71" i="26"/>
  <c r="AG71" i="26" s="1"/>
  <c r="S72" i="26"/>
  <c r="AG72" i="26" s="1"/>
  <c r="S73" i="26"/>
  <c r="AG73" i="26" s="1"/>
  <c r="S74" i="26"/>
  <c r="AG74" i="26" s="1"/>
  <c r="S75" i="26"/>
  <c r="AG75" i="26" s="1"/>
  <c r="S76" i="26"/>
  <c r="AG76" i="26" s="1"/>
  <c r="S77" i="26"/>
  <c r="AG77" i="26" s="1"/>
  <c r="S78" i="26"/>
  <c r="AG78" i="26" s="1"/>
  <c r="S79" i="26"/>
  <c r="AG79" i="26" s="1"/>
  <c r="S80" i="26"/>
  <c r="AG80" i="26" s="1"/>
  <c r="S81" i="26"/>
  <c r="AG81" i="26" s="1"/>
  <c r="S82" i="26"/>
  <c r="AG82" i="26" s="1"/>
  <c r="S83" i="26"/>
  <c r="AG83" i="26" s="1"/>
  <c r="S84" i="26"/>
  <c r="AG84" i="26" s="1"/>
  <c r="S85" i="26"/>
  <c r="AG85" i="26" s="1"/>
  <c r="S86" i="26"/>
  <c r="AG86" i="26" s="1"/>
  <c r="S87" i="26"/>
  <c r="AG87" i="26" s="1"/>
  <c r="S88" i="26"/>
  <c r="AG88" i="26" s="1"/>
  <c r="S89" i="26"/>
  <c r="AG89" i="26" s="1"/>
  <c r="S90" i="26"/>
  <c r="S91" i="26"/>
  <c r="AG91" i="26" s="1"/>
  <c r="S92" i="26"/>
  <c r="AG92" i="26" s="1"/>
  <c r="S93" i="26"/>
  <c r="AG93" i="26" s="1"/>
  <c r="S94" i="26"/>
  <c r="AG94" i="26" s="1"/>
  <c r="S95" i="26"/>
  <c r="AG95" i="26" s="1"/>
  <c r="S96" i="26"/>
  <c r="AG96" i="26" s="1"/>
  <c r="S97" i="26"/>
  <c r="AG97" i="26" s="1"/>
  <c r="S98" i="26"/>
  <c r="AG98" i="26" s="1"/>
  <c r="S99" i="26"/>
  <c r="AG99" i="26" s="1"/>
  <c r="S100" i="26"/>
  <c r="AG100" i="26" s="1"/>
  <c r="S101" i="26"/>
  <c r="AG101" i="26" s="1"/>
  <c r="S102" i="26"/>
  <c r="AG102" i="26" s="1"/>
  <c r="S103" i="26"/>
  <c r="AG103" i="26" s="1"/>
  <c r="S104" i="26"/>
  <c r="AG104" i="26" s="1"/>
  <c r="S105" i="26"/>
  <c r="S106" i="26"/>
  <c r="AG106" i="26" s="1"/>
  <c r="S107" i="26"/>
  <c r="AG107" i="26" s="1"/>
  <c r="S108" i="26"/>
  <c r="AG108" i="26" s="1"/>
  <c r="S109" i="26"/>
  <c r="AG109" i="26" s="1"/>
  <c r="S110" i="26"/>
  <c r="AG110" i="26" s="1"/>
  <c r="S111" i="26"/>
  <c r="AG111" i="26" s="1"/>
  <c r="S112" i="26"/>
  <c r="AG112" i="26" s="1"/>
  <c r="S113" i="26"/>
  <c r="AG113" i="26" s="1"/>
  <c r="S114" i="26"/>
  <c r="AG114" i="26" s="1"/>
  <c r="S115" i="26"/>
  <c r="AG115" i="26" s="1"/>
  <c r="S116" i="26"/>
  <c r="AG116" i="26" s="1"/>
  <c r="S117" i="26"/>
  <c r="AG117" i="26" s="1"/>
  <c r="S118" i="26"/>
  <c r="AG118" i="26" s="1"/>
  <c r="S119" i="26"/>
  <c r="AG119" i="26" s="1"/>
  <c r="S120" i="26"/>
  <c r="AG120" i="26" s="1"/>
  <c r="S121" i="26"/>
  <c r="AG121" i="26" s="1"/>
  <c r="S122" i="26"/>
  <c r="AG122" i="26" s="1"/>
  <c r="S123" i="26"/>
  <c r="AG123" i="26" s="1"/>
  <c r="S124" i="26"/>
  <c r="AG124" i="26" s="1"/>
  <c r="S125" i="26"/>
  <c r="AG125" i="26" s="1"/>
  <c r="S126" i="26"/>
  <c r="AG126" i="26" s="1"/>
  <c r="S127" i="26"/>
  <c r="AG127" i="26" s="1"/>
  <c r="S128" i="26"/>
  <c r="AG128" i="26" s="1"/>
  <c r="S129" i="26"/>
  <c r="AG129" i="26" s="1"/>
  <c r="S130" i="26"/>
  <c r="AG130" i="26" s="1"/>
  <c r="S131" i="26"/>
  <c r="AG131" i="26" s="1"/>
  <c r="S132" i="26"/>
  <c r="AG132" i="26" s="1"/>
  <c r="S133" i="26"/>
  <c r="AG133" i="26" s="1"/>
  <c r="S134" i="26"/>
  <c r="AG134" i="26" s="1"/>
  <c r="S135" i="26"/>
  <c r="AG135" i="26" s="1"/>
  <c r="S136" i="26"/>
  <c r="AG136" i="26" s="1"/>
  <c r="S137" i="26"/>
  <c r="AG137" i="26" s="1"/>
  <c r="S138" i="26"/>
  <c r="AG138" i="26" s="1"/>
  <c r="S139" i="26"/>
  <c r="AG139" i="26" s="1"/>
  <c r="S140" i="26"/>
  <c r="AG140" i="26" s="1"/>
  <c r="S141" i="26"/>
  <c r="AG141" i="26" s="1"/>
  <c r="S142" i="26"/>
  <c r="AG142" i="26" s="1"/>
  <c r="S143" i="26"/>
  <c r="AG143" i="26" s="1"/>
  <c r="S144" i="26"/>
  <c r="AG144" i="26" s="1"/>
  <c r="S145" i="26"/>
  <c r="AG145" i="26" s="1"/>
  <c r="S146" i="26"/>
  <c r="AG146" i="26" s="1"/>
  <c r="S147" i="26"/>
  <c r="AG147" i="26" s="1"/>
  <c r="S148" i="26"/>
  <c r="AG148" i="26" s="1"/>
  <c r="S149" i="26"/>
  <c r="AG149" i="26" s="1"/>
  <c r="S150" i="26"/>
  <c r="AG150" i="26" s="1"/>
  <c r="S151" i="26"/>
  <c r="AG151" i="26" s="1"/>
  <c r="S152" i="26"/>
  <c r="AG152" i="26" s="1"/>
  <c r="S153" i="26"/>
  <c r="AG153" i="26" s="1"/>
  <c r="S154" i="26"/>
  <c r="AG154" i="26" s="1"/>
  <c r="S155" i="26"/>
  <c r="AG155" i="26" s="1"/>
  <c r="S156" i="26"/>
  <c r="AG156" i="26" s="1"/>
  <c r="S157" i="26"/>
  <c r="AG157" i="26" s="1"/>
  <c r="S158" i="26"/>
  <c r="AG158" i="26" s="1"/>
  <c r="S159" i="26"/>
  <c r="AG159" i="26" s="1"/>
  <c r="S160" i="26"/>
  <c r="AG160" i="26" s="1"/>
  <c r="S161" i="26"/>
  <c r="AG161" i="26" s="1"/>
  <c r="S162" i="26"/>
  <c r="AG162" i="26" s="1"/>
  <c r="S163" i="26"/>
  <c r="AG163" i="26" s="1"/>
  <c r="S164" i="26"/>
  <c r="AG164" i="26" s="1"/>
  <c r="S165" i="26"/>
  <c r="AG165" i="26" s="1"/>
  <c r="S166" i="26"/>
  <c r="AG166" i="26" s="1"/>
  <c r="S167" i="26"/>
  <c r="AG167" i="26" s="1"/>
  <c r="S168" i="26"/>
  <c r="AG168" i="26" s="1"/>
  <c r="S169" i="26"/>
  <c r="AG169" i="26" s="1"/>
  <c r="S170" i="26"/>
  <c r="AG170" i="26" s="1"/>
  <c r="S11" i="26"/>
  <c r="AG11" i="26" s="1"/>
  <c r="AG105" i="26"/>
  <c r="AG90" i="26"/>
  <c r="AG50" i="26"/>
  <c r="AG37" i="26"/>
  <c r="AG19" i="26"/>
  <c r="AG14" i="26"/>
  <c r="S12" i="25"/>
  <c r="AG12" i="25" s="1"/>
  <c r="S13" i="25"/>
  <c r="AG13" i="25" s="1"/>
  <c r="S14" i="25"/>
  <c r="S15" i="25"/>
  <c r="AG15" i="25" s="1"/>
  <c r="S16" i="25"/>
  <c r="AG16" i="25" s="1"/>
  <c r="S17" i="25"/>
  <c r="S18" i="25"/>
  <c r="S19" i="25"/>
  <c r="AG19" i="25" s="1"/>
  <c r="S20" i="25"/>
  <c r="S21" i="25"/>
  <c r="AG21" i="25" s="1"/>
  <c r="S22" i="25"/>
  <c r="AG22" i="25" s="1"/>
  <c r="S23" i="25"/>
  <c r="AG23" i="25" s="1"/>
  <c r="S24" i="25"/>
  <c r="AG24" i="25" s="1"/>
  <c r="S25" i="25"/>
  <c r="AG25" i="25" s="1"/>
  <c r="S26" i="25"/>
  <c r="S27" i="25"/>
  <c r="AG27" i="25" s="1"/>
  <c r="S28" i="25"/>
  <c r="AG28" i="25" s="1"/>
  <c r="S29" i="25"/>
  <c r="AG29" i="25" s="1"/>
  <c r="S30" i="25"/>
  <c r="AG30" i="25" s="1"/>
  <c r="S31" i="25"/>
  <c r="AG31" i="25" s="1"/>
  <c r="S32" i="25"/>
  <c r="S33" i="25"/>
  <c r="AG33" i="25" s="1"/>
  <c r="S34" i="25"/>
  <c r="AG34" i="25" s="1"/>
  <c r="S35" i="25"/>
  <c r="S36" i="25"/>
  <c r="S37" i="25"/>
  <c r="AG37" i="25" s="1"/>
  <c r="S38" i="25"/>
  <c r="S39" i="25"/>
  <c r="AG39" i="25" s="1"/>
  <c r="S40" i="25"/>
  <c r="AG40" i="25" s="1"/>
  <c r="S41" i="25"/>
  <c r="AG41" i="25" s="1"/>
  <c r="S42" i="25"/>
  <c r="AG42" i="25" s="1"/>
  <c r="S43" i="25"/>
  <c r="S44" i="25"/>
  <c r="S45" i="25"/>
  <c r="AG45" i="25" s="1"/>
  <c r="S46" i="25"/>
  <c r="AG46" i="25" s="1"/>
  <c r="S47" i="25"/>
  <c r="S48" i="25"/>
  <c r="AG48" i="25" s="1"/>
  <c r="S49" i="25"/>
  <c r="AG49" i="25" s="1"/>
  <c r="S50" i="25"/>
  <c r="AG50" i="25" s="1"/>
  <c r="S51" i="25"/>
  <c r="AG51" i="25" s="1"/>
  <c r="S52" i="25"/>
  <c r="AG52" i="25" s="1"/>
  <c r="S53" i="25"/>
  <c r="AG53" i="25" s="1"/>
  <c r="S54" i="25"/>
  <c r="S55" i="25"/>
  <c r="AG55" i="25" s="1"/>
  <c r="S56" i="25"/>
  <c r="AG56" i="25" s="1"/>
  <c r="S57" i="25"/>
  <c r="AG57" i="25" s="1"/>
  <c r="S58" i="25"/>
  <c r="AG58" i="25" s="1"/>
  <c r="S59" i="25"/>
  <c r="AG59" i="25" s="1"/>
  <c r="S60" i="25"/>
  <c r="AG60" i="25" s="1"/>
  <c r="S61" i="25"/>
  <c r="AG61" i="25" s="1"/>
  <c r="S62" i="25"/>
  <c r="AG62" i="25" s="1"/>
  <c r="S63" i="25"/>
  <c r="AG63" i="25" s="1"/>
  <c r="S64" i="25"/>
  <c r="AG64" i="25" s="1"/>
  <c r="S65" i="25"/>
  <c r="AG65" i="25" s="1"/>
  <c r="S66" i="25"/>
  <c r="AG66" i="25" s="1"/>
  <c r="S67" i="25"/>
  <c r="S68" i="25"/>
  <c r="AG68" i="25" s="1"/>
  <c r="S69" i="25"/>
  <c r="S70" i="25"/>
  <c r="AG70" i="25" s="1"/>
  <c r="S71" i="25"/>
  <c r="AG71" i="25" s="1"/>
  <c r="S72" i="25"/>
  <c r="AG72" i="25" s="1"/>
  <c r="S73" i="25"/>
  <c r="AG73" i="25" s="1"/>
  <c r="S74" i="25"/>
  <c r="AG74" i="25" s="1"/>
  <c r="S75" i="25"/>
  <c r="AG75" i="25" s="1"/>
  <c r="S76" i="25"/>
  <c r="AG76" i="25" s="1"/>
  <c r="S77" i="25"/>
  <c r="AG77" i="25" s="1"/>
  <c r="S78" i="25"/>
  <c r="AG78" i="25" s="1"/>
  <c r="S79" i="25"/>
  <c r="S80" i="25"/>
  <c r="AG80" i="25" s="1"/>
  <c r="S81" i="25"/>
  <c r="AG81" i="25" s="1"/>
  <c r="S82" i="25"/>
  <c r="AG82" i="25" s="1"/>
  <c r="S83" i="25"/>
  <c r="S84" i="25"/>
  <c r="AG84" i="25" s="1"/>
  <c r="S85" i="25"/>
  <c r="AG85" i="25" s="1"/>
  <c r="S86" i="25"/>
  <c r="AG86" i="25" s="1"/>
  <c r="S87" i="25"/>
  <c r="AG87" i="25" s="1"/>
  <c r="S88" i="25"/>
  <c r="AG88" i="25" s="1"/>
  <c r="S89" i="25"/>
  <c r="AG89" i="25" s="1"/>
  <c r="S90" i="25"/>
  <c r="AG90" i="25" s="1"/>
  <c r="S91" i="25"/>
  <c r="S92" i="25"/>
  <c r="AG92" i="25" s="1"/>
  <c r="S93" i="25"/>
  <c r="AG93" i="25" s="1"/>
  <c r="S94" i="25"/>
  <c r="AG94" i="25" s="1"/>
  <c r="S95" i="25"/>
  <c r="AG95" i="25" s="1"/>
  <c r="S96" i="25"/>
  <c r="S97" i="25"/>
  <c r="AG97" i="25" s="1"/>
  <c r="S98" i="25"/>
  <c r="AG98" i="25" s="1"/>
  <c r="S99" i="25"/>
  <c r="AG99" i="25" s="1"/>
  <c r="S100" i="25"/>
  <c r="AG100" i="25" s="1"/>
  <c r="S101" i="25"/>
  <c r="AG101" i="25" s="1"/>
  <c r="S102" i="25"/>
  <c r="AG102" i="25" s="1"/>
  <c r="S103" i="25"/>
  <c r="AG103" i="25" s="1"/>
  <c r="S104" i="25"/>
  <c r="AG104" i="25" s="1"/>
  <c r="S105" i="25"/>
  <c r="AG105" i="25" s="1"/>
  <c r="S106" i="25"/>
  <c r="AG106" i="25" s="1"/>
  <c r="S107" i="25"/>
  <c r="AG107" i="25" s="1"/>
  <c r="S108" i="25"/>
  <c r="S109" i="25"/>
  <c r="AG109" i="25" s="1"/>
  <c r="S110" i="25"/>
  <c r="AG110" i="25" s="1"/>
  <c r="S111" i="25"/>
  <c r="AG111" i="25" s="1"/>
  <c r="S112" i="25"/>
  <c r="AG112" i="25" s="1"/>
  <c r="S113" i="25"/>
  <c r="AG113" i="25" s="1"/>
  <c r="S114" i="25"/>
  <c r="AG114" i="25" s="1"/>
  <c r="S115" i="25"/>
  <c r="AG115" i="25" s="1"/>
  <c r="S116" i="25"/>
  <c r="AG116" i="25" s="1"/>
  <c r="S117" i="25"/>
  <c r="AG117" i="25" s="1"/>
  <c r="S118" i="25"/>
  <c r="AG118" i="25" s="1"/>
  <c r="S119" i="25"/>
  <c r="AG119" i="25" s="1"/>
  <c r="S120" i="25"/>
  <c r="AG120" i="25" s="1"/>
  <c r="S121" i="25"/>
  <c r="AG121" i="25" s="1"/>
  <c r="S122" i="25"/>
  <c r="AG122" i="25" s="1"/>
  <c r="S123" i="25"/>
  <c r="AG123" i="25" s="1"/>
  <c r="S124" i="25"/>
  <c r="AG124" i="25" s="1"/>
  <c r="S125" i="25"/>
  <c r="AG125" i="25" s="1"/>
  <c r="S126" i="25"/>
  <c r="AG126" i="25" s="1"/>
  <c r="S127" i="25"/>
  <c r="AG127" i="25" s="1"/>
  <c r="S128" i="25"/>
  <c r="AG128" i="25" s="1"/>
  <c r="S129" i="25"/>
  <c r="AG129" i="25" s="1"/>
  <c r="S130" i="25"/>
  <c r="AG130" i="25" s="1"/>
  <c r="S131" i="25"/>
  <c r="AG131" i="25" s="1"/>
  <c r="S132" i="25"/>
  <c r="AG132" i="25" s="1"/>
  <c r="S133" i="25"/>
  <c r="AG133" i="25" s="1"/>
  <c r="S134" i="25"/>
  <c r="AG134" i="25" s="1"/>
  <c r="S135" i="25"/>
  <c r="AG135" i="25" s="1"/>
  <c r="S136" i="25"/>
  <c r="AG136" i="25" s="1"/>
  <c r="S137" i="25"/>
  <c r="AG137" i="25" s="1"/>
  <c r="S138" i="25"/>
  <c r="AG138" i="25" s="1"/>
  <c r="S139" i="25"/>
  <c r="S140" i="25"/>
  <c r="AG140" i="25" s="1"/>
  <c r="S141" i="25"/>
  <c r="AG141" i="25" s="1"/>
  <c r="S142" i="25"/>
  <c r="AG142" i="25" s="1"/>
  <c r="S143" i="25"/>
  <c r="AG143" i="25" s="1"/>
  <c r="S144" i="25"/>
  <c r="S145" i="25"/>
  <c r="AG145" i="25" s="1"/>
  <c r="S146" i="25"/>
  <c r="AG146" i="25" s="1"/>
  <c r="S147" i="25"/>
  <c r="AG147" i="25" s="1"/>
  <c r="S148" i="25"/>
  <c r="AG148" i="25" s="1"/>
  <c r="S149" i="25"/>
  <c r="AG149" i="25" s="1"/>
  <c r="S150" i="25"/>
  <c r="AG150" i="25" s="1"/>
  <c r="S151" i="25"/>
  <c r="AG151" i="25" s="1"/>
  <c r="S152" i="25"/>
  <c r="AG152" i="25" s="1"/>
  <c r="S153" i="25"/>
  <c r="AG153" i="25" s="1"/>
  <c r="S154" i="25"/>
  <c r="AG154" i="25" s="1"/>
  <c r="S155" i="25"/>
  <c r="AG155" i="25" s="1"/>
  <c r="S156" i="25"/>
  <c r="AG156" i="25" s="1"/>
  <c r="S157" i="25"/>
  <c r="AG157" i="25" s="1"/>
  <c r="S158" i="25"/>
  <c r="AG158" i="25" s="1"/>
  <c r="S159" i="25"/>
  <c r="AG159" i="25" s="1"/>
  <c r="S160" i="25"/>
  <c r="AG160" i="25" s="1"/>
  <c r="S161" i="25"/>
  <c r="AG161" i="25" s="1"/>
  <c r="S162" i="25"/>
  <c r="AG162" i="25" s="1"/>
  <c r="S163" i="25"/>
  <c r="AG163" i="25" s="1"/>
  <c r="S164" i="25"/>
  <c r="AG164" i="25" s="1"/>
  <c r="S165" i="25"/>
  <c r="AG165" i="25" s="1"/>
  <c r="S166" i="25"/>
  <c r="AG166" i="25" s="1"/>
  <c r="S167" i="25"/>
  <c r="AG167" i="25" s="1"/>
  <c r="S168" i="25"/>
  <c r="AG168" i="25" s="1"/>
  <c r="S169" i="25"/>
  <c r="AG169" i="25" s="1"/>
  <c r="S170" i="25"/>
  <c r="AG170" i="25" s="1"/>
  <c r="S11" i="25"/>
  <c r="AG11" i="25" s="1"/>
  <c r="AG144" i="25"/>
  <c r="AG139" i="25"/>
  <c r="AG108" i="25"/>
  <c r="AG96" i="25"/>
  <c r="AG91" i="25"/>
  <c r="AG83" i="25"/>
  <c r="AG79" i="25"/>
  <c r="AG69" i="25"/>
  <c r="AG67" i="25"/>
  <c r="AG54" i="25"/>
  <c r="AG47" i="25"/>
  <c r="AG44" i="25"/>
  <c r="AG43" i="25"/>
  <c r="AG38" i="25"/>
  <c r="AG36" i="25"/>
  <c r="AG35" i="25"/>
  <c r="AG32" i="25"/>
  <c r="AG26" i="25"/>
  <c r="AG20" i="25"/>
  <c r="AG18" i="25"/>
  <c r="AG17" i="25"/>
  <c r="AG14" i="25"/>
  <c r="S12" i="24"/>
  <c r="AG12" i="24" s="1"/>
  <c r="S13" i="24"/>
  <c r="AG13" i="24" s="1"/>
  <c r="S14" i="24"/>
  <c r="AG14" i="24" s="1"/>
  <c r="S15" i="24"/>
  <c r="AG15" i="24" s="1"/>
  <c r="S16" i="24"/>
  <c r="AG16" i="24" s="1"/>
  <c r="S17" i="24"/>
  <c r="AG17" i="24" s="1"/>
  <c r="S18" i="24"/>
  <c r="AG18" i="24" s="1"/>
  <c r="S19" i="24"/>
  <c r="AG19" i="24" s="1"/>
  <c r="S20" i="24"/>
  <c r="AG20" i="24" s="1"/>
  <c r="S21" i="24"/>
  <c r="AG21" i="24" s="1"/>
  <c r="S22" i="24"/>
  <c r="AG22" i="24" s="1"/>
  <c r="S23" i="24"/>
  <c r="AG23" i="24" s="1"/>
  <c r="S24" i="24"/>
  <c r="AG24" i="24" s="1"/>
  <c r="S25" i="24"/>
  <c r="AG25" i="24" s="1"/>
  <c r="S26" i="24"/>
  <c r="AG26" i="24" s="1"/>
  <c r="S27" i="24"/>
  <c r="AG27" i="24" s="1"/>
  <c r="S28" i="24"/>
  <c r="AG28" i="24" s="1"/>
  <c r="S29" i="24"/>
  <c r="AG29" i="24" s="1"/>
  <c r="S30" i="24"/>
  <c r="AG30" i="24" s="1"/>
  <c r="S31" i="24"/>
  <c r="AG31" i="24" s="1"/>
  <c r="S32" i="24"/>
  <c r="AG32" i="24" s="1"/>
  <c r="S33" i="24"/>
  <c r="AG33" i="24" s="1"/>
  <c r="S34" i="24"/>
  <c r="AG34" i="24" s="1"/>
  <c r="S35" i="24"/>
  <c r="AG35" i="24" s="1"/>
  <c r="S36" i="24"/>
  <c r="AG36" i="24" s="1"/>
  <c r="S37" i="24"/>
  <c r="AG37" i="24" s="1"/>
  <c r="S38" i="24"/>
  <c r="AG38" i="24" s="1"/>
  <c r="S39" i="24"/>
  <c r="AG39" i="24" s="1"/>
  <c r="S40" i="24"/>
  <c r="AG40" i="24" s="1"/>
  <c r="S41" i="24"/>
  <c r="AG41" i="24" s="1"/>
  <c r="S42" i="24"/>
  <c r="AG42" i="24" s="1"/>
  <c r="S43" i="24"/>
  <c r="AG43" i="24" s="1"/>
  <c r="S44" i="24"/>
  <c r="AG44" i="24" s="1"/>
  <c r="S45" i="24"/>
  <c r="AG45" i="24" s="1"/>
  <c r="S46" i="24"/>
  <c r="AG46" i="24" s="1"/>
  <c r="S47" i="24"/>
  <c r="AG47" i="24" s="1"/>
  <c r="S48" i="24"/>
  <c r="AG48" i="24" s="1"/>
  <c r="S49" i="24"/>
  <c r="AG49" i="24" s="1"/>
  <c r="S50" i="24"/>
  <c r="AG50" i="24" s="1"/>
  <c r="S51" i="24"/>
  <c r="AG51" i="24" s="1"/>
  <c r="S52" i="24"/>
  <c r="AG52" i="24" s="1"/>
  <c r="S53" i="24"/>
  <c r="AG53" i="24" s="1"/>
  <c r="S54" i="24"/>
  <c r="AG54" i="24" s="1"/>
  <c r="S55" i="24"/>
  <c r="AG55" i="24" s="1"/>
  <c r="S56" i="24"/>
  <c r="AG56" i="24" s="1"/>
  <c r="S57" i="24"/>
  <c r="AG57" i="24" s="1"/>
  <c r="S58" i="24"/>
  <c r="AG58" i="24" s="1"/>
  <c r="S59" i="24"/>
  <c r="AG59" i="24" s="1"/>
  <c r="S60" i="24"/>
  <c r="AG60" i="24" s="1"/>
  <c r="S61" i="24"/>
  <c r="AG61" i="24" s="1"/>
  <c r="S62" i="24"/>
  <c r="AG62" i="24" s="1"/>
  <c r="S63" i="24"/>
  <c r="AG63" i="24" s="1"/>
  <c r="S64" i="24"/>
  <c r="AG64" i="24" s="1"/>
  <c r="S65" i="24"/>
  <c r="AG65" i="24" s="1"/>
  <c r="S66" i="24"/>
  <c r="AG66" i="24" s="1"/>
  <c r="S67" i="24"/>
  <c r="S68" i="24"/>
  <c r="AG68" i="24" s="1"/>
  <c r="S69" i="24"/>
  <c r="AG69" i="24" s="1"/>
  <c r="S70" i="24"/>
  <c r="AG70" i="24" s="1"/>
  <c r="S71" i="24"/>
  <c r="AG71" i="24" s="1"/>
  <c r="S72" i="24"/>
  <c r="AG72" i="24" s="1"/>
  <c r="S73" i="24"/>
  <c r="AG73" i="24" s="1"/>
  <c r="S74" i="24"/>
  <c r="AG74" i="24" s="1"/>
  <c r="S75" i="24"/>
  <c r="AG75" i="24" s="1"/>
  <c r="S76" i="24"/>
  <c r="AG76" i="24" s="1"/>
  <c r="S77" i="24"/>
  <c r="AG77" i="24" s="1"/>
  <c r="S78" i="24"/>
  <c r="AG78" i="24" s="1"/>
  <c r="S79" i="24"/>
  <c r="AG79" i="24" s="1"/>
  <c r="S80" i="24"/>
  <c r="AG80" i="24" s="1"/>
  <c r="S81" i="24"/>
  <c r="AG81" i="24" s="1"/>
  <c r="S82" i="24"/>
  <c r="AG82" i="24" s="1"/>
  <c r="S83" i="24"/>
  <c r="AG83" i="24" s="1"/>
  <c r="S84" i="24"/>
  <c r="AG84" i="24" s="1"/>
  <c r="S85" i="24"/>
  <c r="AG85" i="24" s="1"/>
  <c r="S86" i="24"/>
  <c r="AG86" i="24" s="1"/>
  <c r="S87" i="24"/>
  <c r="AG87" i="24" s="1"/>
  <c r="S88" i="24"/>
  <c r="AG88" i="24" s="1"/>
  <c r="S89" i="24"/>
  <c r="AG89" i="24" s="1"/>
  <c r="S90" i="24"/>
  <c r="AG90" i="24" s="1"/>
  <c r="S91" i="24"/>
  <c r="AG91" i="24" s="1"/>
  <c r="S92" i="24"/>
  <c r="AG92" i="24" s="1"/>
  <c r="S93" i="24"/>
  <c r="AG93" i="24" s="1"/>
  <c r="S94" i="24"/>
  <c r="AG94" i="24" s="1"/>
  <c r="S95" i="24"/>
  <c r="AG95" i="24" s="1"/>
  <c r="S96" i="24"/>
  <c r="AG96" i="24" s="1"/>
  <c r="S97" i="24"/>
  <c r="AG97" i="24" s="1"/>
  <c r="S98" i="24"/>
  <c r="AG98" i="24" s="1"/>
  <c r="S99" i="24"/>
  <c r="AG99" i="24" s="1"/>
  <c r="S100" i="24"/>
  <c r="AG100" i="24" s="1"/>
  <c r="S101" i="24"/>
  <c r="AG101" i="24" s="1"/>
  <c r="S102" i="24"/>
  <c r="AG102" i="24" s="1"/>
  <c r="S103" i="24"/>
  <c r="AG103" i="24" s="1"/>
  <c r="S104" i="24"/>
  <c r="AG104" i="24" s="1"/>
  <c r="S105" i="24"/>
  <c r="AG105" i="24" s="1"/>
  <c r="S106" i="24"/>
  <c r="AG106" i="24" s="1"/>
  <c r="S107" i="24"/>
  <c r="AG107" i="24" s="1"/>
  <c r="S108" i="24"/>
  <c r="AG108" i="24" s="1"/>
  <c r="S109" i="24"/>
  <c r="AG109" i="24" s="1"/>
  <c r="S110" i="24"/>
  <c r="AG110" i="24" s="1"/>
  <c r="S111" i="24"/>
  <c r="AG111" i="24" s="1"/>
  <c r="S112" i="24"/>
  <c r="S113" i="24"/>
  <c r="AG113" i="24" s="1"/>
  <c r="S114" i="24"/>
  <c r="AG114" i="24" s="1"/>
  <c r="S115" i="24"/>
  <c r="AG115" i="24" s="1"/>
  <c r="S116" i="24"/>
  <c r="AG116" i="24" s="1"/>
  <c r="S117" i="24"/>
  <c r="AG117" i="24" s="1"/>
  <c r="S118" i="24"/>
  <c r="AG118" i="24" s="1"/>
  <c r="S119" i="24"/>
  <c r="AG119" i="24" s="1"/>
  <c r="S120" i="24"/>
  <c r="AG120" i="24" s="1"/>
  <c r="S121" i="24"/>
  <c r="AG121" i="24" s="1"/>
  <c r="S122" i="24"/>
  <c r="AG122" i="24" s="1"/>
  <c r="S123" i="24"/>
  <c r="AG123" i="24" s="1"/>
  <c r="S124" i="24"/>
  <c r="AG124" i="24" s="1"/>
  <c r="S125" i="24"/>
  <c r="AG125" i="24" s="1"/>
  <c r="S126" i="24"/>
  <c r="AG126" i="24" s="1"/>
  <c r="S127" i="24"/>
  <c r="AG127" i="24" s="1"/>
  <c r="S128" i="24"/>
  <c r="AG128" i="24" s="1"/>
  <c r="S129" i="24"/>
  <c r="AG129" i="24" s="1"/>
  <c r="S130" i="24"/>
  <c r="AG130" i="24" s="1"/>
  <c r="S131" i="24"/>
  <c r="AG131" i="24" s="1"/>
  <c r="S132" i="24"/>
  <c r="AG132" i="24" s="1"/>
  <c r="S133" i="24"/>
  <c r="AG133" i="24" s="1"/>
  <c r="S134" i="24"/>
  <c r="AG134" i="24" s="1"/>
  <c r="S135" i="24"/>
  <c r="AG135" i="24" s="1"/>
  <c r="S136" i="24"/>
  <c r="AG136" i="24" s="1"/>
  <c r="S137" i="24"/>
  <c r="AG137" i="24" s="1"/>
  <c r="S138" i="24"/>
  <c r="AG138" i="24" s="1"/>
  <c r="S139" i="24"/>
  <c r="AG139" i="24" s="1"/>
  <c r="S140" i="24"/>
  <c r="AG140" i="24" s="1"/>
  <c r="S141" i="24"/>
  <c r="AG141" i="24" s="1"/>
  <c r="S142" i="24"/>
  <c r="AG142" i="24" s="1"/>
  <c r="S143" i="24"/>
  <c r="AG143" i="24" s="1"/>
  <c r="S144" i="24"/>
  <c r="AG144" i="24" s="1"/>
  <c r="S145" i="24"/>
  <c r="AG145" i="24" s="1"/>
  <c r="S146" i="24"/>
  <c r="AG146" i="24" s="1"/>
  <c r="S147" i="24"/>
  <c r="AG147" i="24" s="1"/>
  <c r="S148" i="24"/>
  <c r="AG148" i="24" s="1"/>
  <c r="S149" i="24"/>
  <c r="AG149" i="24" s="1"/>
  <c r="S150" i="24"/>
  <c r="AG150" i="24" s="1"/>
  <c r="S151" i="24"/>
  <c r="AG151" i="24" s="1"/>
  <c r="S152" i="24"/>
  <c r="AG152" i="24" s="1"/>
  <c r="S153" i="24"/>
  <c r="AG153" i="24" s="1"/>
  <c r="S154" i="24"/>
  <c r="AG154" i="24" s="1"/>
  <c r="S155" i="24"/>
  <c r="AG155" i="24" s="1"/>
  <c r="S156" i="24"/>
  <c r="AG156" i="24" s="1"/>
  <c r="S157" i="24"/>
  <c r="AG157" i="24" s="1"/>
  <c r="S158" i="24"/>
  <c r="AG158" i="24" s="1"/>
  <c r="S159" i="24"/>
  <c r="AG159" i="24" s="1"/>
  <c r="S160" i="24"/>
  <c r="AG160" i="24" s="1"/>
  <c r="S161" i="24"/>
  <c r="AG161" i="24" s="1"/>
  <c r="S162" i="24"/>
  <c r="AG162" i="24" s="1"/>
  <c r="S163" i="24"/>
  <c r="AG163" i="24" s="1"/>
  <c r="S164" i="24"/>
  <c r="AG164" i="24" s="1"/>
  <c r="S165" i="24"/>
  <c r="AG165" i="24" s="1"/>
  <c r="S166" i="24"/>
  <c r="AG166" i="24" s="1"/>
  <c r="S167" i="24"/>
  <c r="AG167" i="24" s="1"/>
  <c r="S168" i="24"/>
  <c r="AG168" i="24" s="1"/>
  <c r="S169" i="24"/>
  <c r="AG169" i="24" s="1"/>
  <c r="S170" i="24"/>
  <c r="AG170" i="24" s="1"/>
  <c r="S11" i="24"/>
  <c r="AG11" i="24" s="1"/>
  <c r="AG112" i="24"/>
  <c r="AG67" i="24"/>
  <c r="S12" i="23"/>
  <c r="S14" i="23"/>
  <c r="S15" i="23"/>
  <c r="S16" i="23"/>
  <c r="S17" i="23"/>
  <c r="S20" i="23"/>
  <c r="S21" i="23"/>
  <c r="S22" i="23"/>
  <c r="S23" i="23"/>
  <c r="S24" i="23"/>
  <c r="S25" i="23"/>
  <c r="S26" i="23"/>
  <c r="S27" i="23"/>
  <c r="S28" i="23"/>
  <c r="S29" i="23"/>
  <c r="S30" i="23"/>
  <c r="S31" i="23"/>
  <c r="S32" i="23"/>
  <c r="S33" i="23"/>
  <c r="S37" i="23"/>
  <c r="S38" i="23"/>
  <c r="S39" i="23"/>
  <c r="S40" i="23"/>
  <c r="S41" i="23"/>
  <c r="S42" i="23"/>
  <c r="S43" i="23"/>
  <c r="S44" i="23"/>
  <c r="S45" i="23"/>
  <c r="S46" i="23"/>
  <c r="S47" i="23"/>
  <c r="S48" i="23"/>
  <c r="S49" i="23"/>
  <c r="S50" i="23"/>
  <c r="S51" i="23"/>
  <c r="S52" i="23"/>
  <c r="S53" i="23"/>
  <c r="S54" i="23"/>
  <c r="S55" i="23"/>
  <c r="S56" i="23"/>
  <c r="S57" i="23"/>
  <c r="S58" i="23"/>
  <c r="S59" i="23"/>
  <c r="S60" i="23"/>
  <c r="S61" i="23"/>
  <c r="S62" i="23"/>
  <c r="S63" i="23"/>
  <c r="S64" i="23"/>
  <c r="S65" i="23"/>
  <c r="S66" i="23"/>
  <c r="S67" i="23"/>
  <c r="S68" i="23"/>
  <c r="S69" i="23"/>
  <c r="S70" i="23"/>
  <c r="S71" i="23"/>
  <c r="S72" i="23"/>
  <c r="S73" i="23"/>
  <c r="S74" i="23"/>
  <c r="S75" i="23"/>
  <c r="S76" i="23"/>
  <c r="S77" i="23"/>
  <c r="S78" i="23"/>
  <c r="S79" i="23"/>
  <c r="S80" i="23"/>
  <c r="S81" i="23"/>
  <c r="S82" i="23"/>
  <c r="S83" i="23"/>
  <c r="S84" i="23"/>
  <c r="S85" i="23"/>
  <c r="S86" i="23"/>
  <c r="S87" i="23"/>
  <c r="S88" i="23"/>
  <c r="S89" i="23"/>
  <c r="S90" i="23"/>
  <c r="S91" i="23"/>
  <c r="S92" i="23"/>
  <c r="S93" i="23"/>
  <c r="S94" i="23"/>
  <c r="S95" i="23"/>
  <c r="S96" i="23"/>
  <c r="S97" i="23"/>
  <c r="S98" i="23"/>
  <c r="S99" i="23"/>
  <c r="S100" i="23"/>
  <c r="S101" i="23"/>
  <c r="S102" i="23"/>
  <c r="S103" i="23"/>
  <c r="S104" i="23"/>
  <c r="S105" i="23"/>
  <c r="S106" i="23"/>
  <c r="S107" i="23"/>
  <c r="S108" i="23"/>
  <c r="S109" i="23"/>
  <c r="S110" i="23"/>
  <c r="S111" i="23"/>
  <c r="S112" i="23"/>
  <c r="S113" i="23"/>
  <c r="S114" i="23"/>
  <c r="S115" i="23"/>
  <c r="S116" i="23"/>
  <c r="S117" i="23"/>
  <c r="S118" i="23"/>
  <c r="S119" i="23"/>
  <c r="S120" i="23"/>
  <c r="S121" i="23"/>
  <c r="S122" i="23"/>
  <c r="S123" i="23"/>
  <c r="S124" i="23"/>
  <c r="S125" i="23"/>
  <c r="S126" i="23"/>
  <c r="S127" i="23"/>
  <c r="S128" i="23"/>
  <c r="S129" i="23"/>
  <c r="S130" i="23"/>
  <c r="S131" i="23"/>
  <c r="S132" i="23"/>
  <c r="S133" i="23"/>
  <c r="S134" i="23"/>
  <c r="S135" i="23"/>
  <c r="S136" i="23"/>
  <c r="S137" i="23"/>
  <c r="S138" i="23"/>
  <c r="S139" i="23"/>
  <c r="S140" i="23"/>
  <c r="S141" i="23"/>
  <c r="S142" i="23"/>
  <c r="S143" i="23"/>
  <c r="S144" i="23"/>
  <c r="S145" i="23"/>
  <c r="S146" i="23"/>
  <c r="S147" i="23"/>
  <c r="S148" i="23"/>
  <c r="S149" i="23"/>
  <c r="S150" i="23"/>
  <c r="S151" i="23"/>
  <c r="S152" i="23"/>
  <c r="S153" i="23"/>
  <c r="S154" i="23"/>
  <c r="S155" i="23"/>
  <c r="S156" i="23"/>
  <c r="S157" i="23"/>
  <c r="S158" i="23"/>
  <c r="S159" i="23"/>
  <c r="S160" i="23"/>
  <c r="S161" i="23"/>
  <c r="S162" i="23"/>
  <c r="S163" i="23"/>
  <c r="S164" i="23"/>
  <c r="S165" i="23"/>
  <c r="S166" i="23"/>
  <c r="S167" i="23"/>
  <c r="S12" i="22"/>
  <c r="AG12" i="22" s="1"/>
  <c r="AG13" i="22"/>
  <c r="S15" i="22"/>
  <c r="AG15" i="22" s="1"/>
  <c r="S16" i="22"/>
  <c r="AG16" i="22" s="1"/>
  <c r="S17" i="22"/>
  <c r="AG17" i="22" s="1"/>
  <c r="S20" i="22"/>
  <c r="AG20" i="22" s="1"/>
  <c r="S21" i="22"/>
  <c r="AG21" i="22" s="1"/>
  <c r="S22" i="22"/>
  <c r="AG22" i="22" s="1"/>
  <c r="S23" i="22"/>
  <c r="AG23" i="22" s="1"/>
  <c r="S24" i="22"/>
  <c r="AG24" i="22" s="1"/>
  <c r="S25" i="22"/>
  <c r="AG25" i="22" s="1"/>
  <c r="S26" i="22"/>
  <c r="AG26" i="22" s="1"/>
  <c r="S27" i="22"/>
  <c r="AG27" i="22" s="1"/>
  <c r="S28" i="22"/>
  <c r="AG28" i="22" s="1"/>
  <c r="S29" i="22"/>
  <c r="AG29" i="22" s="1"/>
  <c r="S30" i="22"/>
  <c r="AG30" i="22" s="1"/>
  <c r="S31" i="22"/>
  <c r="AG31" i="22" s="1"/>
  <c r="S32" i="22"/>
  <c r="AG32" i="22" s="1"/>
  <c r="S33" i="22"/>
  <c r="AG33" i="22" s="1"/>
  <c r="AG34" i="22"/>
  <c r="AG35" i="22"/>
  <c r="AG36" i="22"/>
  <c r="S37" i="22"/>
  <c r="AG37" i="22" s="1"/>
  <c r="S38" i="22"/>
  <c r="AG38" i="22" s="1"/>
  <c r="S39" i="22"/>
  <c r="AG39" i="22" s="1"/>
  <c r="S40" i="22"/>
  <c r="AG40" i="22" s="1"/>
  <c r="S41" i="22"/>
  <c r="AG41" i="22" s="1"/>
  <c r="S42" i="22"/>
  <c r="AG42" i="22" s="1"/>
  <c r="S43" i="22"/>
  <c r="AG43" i="22" s="1"/>
  <c r="S44" i="22"/>
  <c r="AG44" i="22" s="1"/>
  <c r="S45" i="22"/>
  <c r="AG45" i="22" s="1"/>
  <c r="S46" i="22"/>
  <c r="AG46" i="22" s="1"/>
  <c r="S47" i="22"/>
  <c r="AG47" i="22" s="1"/>
  <c r="S48" i="22"/>
  <c r="AG48" i="22" s="1"/>
  <c r="S49" i="22"/>
  <c r="AG49" i="22" s="1"/>
  <c r="S50" i="22"/>
  <c r="AG50" i="22" s="1"/>
  <c r="S51" i="22"/>
  <c r="AG51" i="22" s="1"/>
  <c r="S52" i="22"/>
  <c r="AG52" i="22" s="1"/>
  <c r="S53" i="22"/>
  <c r="AG53" i="22" s="1"/>
  <c r="S54" i="22"/>
  <c r="AG54" i="22" s="1"/>
  <c r="S55" i="22"/>
  <c r="AG55" i="22" s="1"/>
  <c r="S56" i="22"/>
  <c r="AG56" i="22" s="1"/>
  <c r="S57" i="22"/>
  <c r="AG57" i="22" s="1"/>
  <c r="S58" i="22"/>
  <c r="AG58" i="22" s="1"/>
  <c r="S59" i="22"/>
  <c r="AG59" i="22" s="1"/>
  <c r="S60" i="22"/>
  <c r="AG60" i="22" s="1"/>
  <c r="S61" i="22"/>
  <c r="AG61" i="22" s="1"/>
  <c r="S62" i="22"/>
  <c r="AG62" i="22" s="1"/>
  <c r="S63" i="22"/>
  <c r="AG63" i="22" s="1"/>
  <c r="S64" i="22"/>
  <c r="AG64" i="22" s="1"/>
  <c r="S65" i="22"/>
  <c r="AG65" i="22" s="1"/>
  <c r="S66" i="22"/>
  <c r="AG66" i="22" s="1"/>
  <c r="S67" i="22"/>
  <c r="AG67" i="22" s="1"/>
  <c r="S68" i="22"/>
  <c r="AG68" i="22" s="1"/>
  <c r="S69" i="22"/>
  <c r="AG69" i="22" s="1"/>
  <c r="S70" i="22"/>
  <c r="AG70" i="22" s="1"/>
  <c r="S71" i="22"/>
  <c r="AG71" i="22" s="1"/>
  <c r="S72" i="22"/>
  <c r="AG72" i="22" s="1"/>
  <c r="S73" i="22"/>
  <c r="AG73" i="22" s="1"/>
  <c r="S74" i="22"/>
  <c r="AG74" i="22" s="1"/>
  <c r="S75" i="22"/>
  <c r="AG75" i="22" s="1"/>
  <c r="S76" i="22"/>
  <c r="AG76" i="22" s="1"/>
  <c r="S77" i="22"/>
  <c r="AG77" i="22" s="1"/>
  <c r="S78" i="22"/>
  <c r="AG78" i="22" s="1"/>
  <c r="S79" i="22"/>
  <c r="AG79" i="22" s="1"/>
  <c r="S80" i="22"/>
  <c r="AG80" i="22" s="1"/>
  <c r="S81" i="22"/>
  <c r="AG81" i="22" s="1"/>
  <c r="S82" i="22"/>
  <c r="AG82" i="22" s="1"/>
  <c r="S83" i="22"/>
  <c r="AG83" i="22" s="1"/>
  <c r="S84" i="22"/>
  <c r="AG84" i="22" s="1"/>
  <c r="S85" i="22"/>
  <c r="AG85" i="22" s="1"/>
  <c r="S86" i="22"/>
  <c r="AG86" i="22" s="1"/>
  <c r="S87" i="22"/>
  <c r="AG87" i="22" s="1"/>
  <c r="S88" i="22"/>
  <c r="AG88" i="22" s="1"/>
  <c r="S89" i="22"/>
  <c r="AG89" i="22" s="1"/>
  <c r="S90" i="22"/>
  <c r="AG90" i="22" s="1"/>
  <c r="S91" i="22"/>
  <c r="AG91" i="22" s="1"/>
  <c r="S92" i="22"/>
  <c r="AG92" i="22" s="1"/>
  <c r="S93" i="22"/>
  <c r="AG93" i="22" s="1"/>
  <c r="S94" i="22"/>
  <c r="AG94" i="22" s="1"/>
  <c r="S95" i="22"/>
  <c r="AG95" i="22" s="1"/>
  <c r="S96" i="22"/>
  <c r="AG96" i="22" s="1"/>
  <c r="S97" i="22"/>
  <c r="AG97" i="22" s="1"/>
  <c r="S98" i="22"/>
  <c r="AG98" i="22" s="1"/>
  <c r="S99" i="22"/>
  <c r="AG99" i="22" s="1"/>
  <c r="S100" i="22"/>
  <c r="AG100" i="22" s="1"/>
  <c r="S101" i="22"/>
  <c r="AG101" i="22" s="1"/>
  <c r="S102" i="22"/>
  <c r="AG102" i="22" s="1"/>
  <c r="S103" i="22"/>
  <c r="AG103" i="22" s="1"/>
  <c r="S104" i="22"/>
  <c r="AG104" i="22" s="1"/>
  <c r="S105" i="22"/>
  <c r="AG105" i="22" s="1"/>
  <c r="S106" i="22"/>
  <c r="AG106" i="22" s="1"/>
  <c r="S107" i="22"/>
  <c r="AG107" i="22" s="1"/>
  <c r="S108" i="22"/>
  <c r="AG108" i="22" s="1"/>
  <c r="S109" i="22"/>
  <c r="AG109" i="22" s="1"/>
  <c r="S110" i="22"/>
  <c r="AG110" i="22" s="1"/>
  <c r="S111" i="22"/>
  <c r="AG111" i="22" s="1"/>
  <c r="S112" i="22"/>
  <c r="AG112" i="22" s="1"/>
  <c r="S113" i="22"/>
  <c r="AG113" i="22" s="1"/>
  <c r="S114" i="22"/>
  <c r="AG114" i="22" s="1"/>
  <c r="S115" i="22"/>
  <c r="AG115" i="22" s="1"/>
  <c r="S116" i="22"/>
  <c r="AG116" i="22" s="1"/>
  <c r="S117" i="22"/>
  <c r="AG117" i="22" s="1"/>
  <c r="S118" i="22"/>
  <c r="AG118" i="22" s="1"/>
  <c r="S119" i="22"/>
  <c r="AG119" i="22" s="1"/>
  <c r="S120" i="22"/>
  <c r="AG120" i="22" s="1"/>
  <c r="S121" i="22"/>
  <c r="AG121" i="22" s="1"/>
  <c r="S122" i="22"/>
  <c r="AG122" i="22" s="1"/>
  <c r="S123" i="22"/>
  <c r="AG123" i="22" s="1"/>
  <c r="S124" i="22"/>
  <c r="AG124" i="22" s="1"/>
  <c r="S125" i="22"/>
  <c r="AG125" i="22" s="1"/>
  <c r="S126" i="22"/>
  <c r="AG126" i="22" s="1"/>
  <c r="S127" i="22"/>
  <c r="AG127" i="22" s="1"/>
  <c r="S128" i="22"/>
  <c r="AG128" i="22" s="1"/>
  <c r="S129" i="22"/>
  <c r="AG129" i="22" s="1"/>
  <c r="S130" i="22"/>
  <c r="AG130" i="22" s="1"/>
  <c r="S131" i="22"/>
  <c r="AG131" i="22" s="1"/>
  <c r="S132" i="22"/>
  <c r="AG132" i="22" s="1"/>
  <c r="S133" i="22"/>
  <c r="AG133" i="22" s="1"/>
  <c r="S134" i="22"/>
  <c r="AG134" i="22" s="1"/>
  <c r="S135" i="22"/>
  <c r="AG135" i="22" s="1"/>
  <c r="S136" i="22"/>
  <c r="AG136" i="22" s="1"/>
  <c r="S137" i="22"/>
  <c r="AG137" i="22" s="1"/>
  <c r="S138" i="22"/>
  <c r="AG138" i="22" s="1"/>
  <c r="S139" i="22"/>
  <c r="AG139" i="22" s="1"/>
  <c r="S140" i="22"/>
  <c r="AG140" i="22" s="1"/>
  <c r="S141" i="22"/>
  <c r="AG141" i="22" s="1"/>
  <c r="S142" i="22"/>
  <c r="AG142" i="22" s="1"/>
  <c r="S143" i="22"/>
  <c r="AG143" i="22" s="1"/>
  <c r="S144" i="22"/>
  <c r="AG144" i="22" s="1"/>
  <c r="S145" i="22"/>
  <c r="AG145" i="22" s="1"/>
  <c r="S146" i="22"/>
  <c r="AG146" i="22" s="1"/>
  <c r="S147" i="22"/>
  <c r="AG147" i="22" s="1"/>
  <c r="S148" i="22"/>
  <c r="AG148" i="22" s="1"/>
  <c r="S149" i="22"/>
  <c r="AG149" i="22" s="1"/>
  <c r="S150" i="22"/>
  <c r="AG150" i="22" s="1"/>
  <c r="S151" i="22"/>
  <c r="AG151" i="22" s="1"/>
  <c r="S152" i="22"/>
  <c r="AG152" i="22" s="1"/>
  <c r="S153" i="22"/>
  <c r="AG153" i="22" s="1"/>
  <c r="S154" i="22"/>
  <c r="AG154" i="22" s="1"/>
  <c r="S155" i="22"/>
  <c r="AG155" i="22" s="1"/>
  <c r="S156" i="22"/>
  <c r="AG156" i="22" s="1"/>
  <c r="S157" i="22"/>
  <c r="AG157" i="22" s="1"/>
  <c r="S158" i="22"/>
  <c r="AG158" i="22" s="1"/>
  <c r="S159" i="22"/>
  <c r="AG159" i="22" s="1"/>
  <c r="S160" i="22"/>
  <c r="AG160" i="22" s="1"/>
  <c r="S161" i="22"/>
  <c r="AG161" i="22" s="1"/>
  <c r="S162" i="22"/>
  <c r="AG162" i="22" s="1"/>
  <c r="S163" i="22"/>
  <c r="AG163" i="22" s="1"/>
  <c r="S164" i="22"/>
  <c r="AG164" i="22" s="1"/>
  <c r="S165" i="22"/>
  <c r="AG165" i="22" s="1"/>
  <c r="S166" i="22"/>
  <c r="AG166" i="22" s="1"/>
  <c r="S167" i="22"/>
  <c r="AG167" i="22" s="1"/>
  <c r="AG15" i="16"/>
  <c r="F17" i="8" s="1"/>
  <c r="AG38" i="16"/>
  <c r="F40" i="8" s="1"/>
  <c r="AG37" i="16"/>
  <c r="F39" i="8" s="1"/>
  <c r="AG16" i="16"/>
  <c r="F18" i="8" s="1"/>
  <c r="AG14" i="16"/>
  <c r="F16" i="8" s="1"/>
  <c r="AG22" i="16"/>
  <c r="F24" i="8" s="1"/>
  <c r="AG40" i="16"/>
  <c r="F42" i="8" s="1"/>
  <c r="AM49" i="8" l="1"/>
  <c r="AS44" i="7" s="1"/>
  <c r="AL42" i="24"/>
  <c r="AL42" i="22"/>
  <c r="Y49" i="8"/>
  <c r="AE44" i="7" s="1"/>
  <c r="AL42" i="23"/>
  <c r="AF49" i="8"/>
  <c r="AL44" i="7" s="1"/>
  <c r="EL13" i="7"/>
  <c r="EF24" i="8"/>
  <c r="EL19" i="7" s="1"/>
  <c r="EL35" i="7"/>
  <c r="EF39" i="8"/>
  <c r="EL34" i="7" s="1"/>
  <c r="DX175" i="8"/>
  <c r="DW175" i="8"/>
  <c r="DV175" i="8"/>
  <c r="DU175" i="8"/>
  <c r="DT175" i="8"/>
  <c r="DQ175" i="8"/>
  <c r="DP175" i="8"/>
  <c r="DO175" i="8"/>
  <c r="DN175" i="8"/>
  <c r="DM175" i="8"/>
  <c r="DJ175" i="8"/>
  <c r="DI175" i="8"/>
  <c r="DH175" i="8"/>
  <c r="DG175" i="8"/>
  <c r="DF175" i="8"/>
  <c r="DC175" i="8"/>
  <c r="DB175" i="8"/>
  <c r="DA175" i="8"/>
  <c r="CZ175" i="8"/>
  <c r="CY175" i="8"/>
  <c r="CV175" i="8"/>
  <c r="CU175" i="8"/>
  <c r="CT175" i="8"/>
  <c r="CS175" i="8"/>
  <c r="CR175" i="8"/>
  <c r="CO175" i="8"/>
  <c r="CN175" i="8"/>
  <c r="CM175" i="8"/>
  <c r="CL175" i="8"/>
  <c r="CK175" i="8"/>
  <c r="CH175" i="8"/>
  <c r="CG175" i="8"/>
  <c r="CF175" i="8"/>
  <c r="CE175" i="8"/>
  <c r="CD175" i="8"/>
  <c r="CA175" i="8"/>
  <c r="BZ175" i="8"/>
  <c r="BY175" i="8"/>
  <c r="BX175" i="8"/>
  <c r="BW175" i="8"/>
  <c r="BT175" i="8"/>
  <c r="BS175" i="8"/>
  <c r="BR175" i="8"/>
  <c r="BQ175" i="8"/>
  <c r="BP175" i="8"/>
  <c r="BM175" i="8"/>
  <c r="BL175" i="8"/>
  <c r="BK175" i="8"/>
  <c r="BJ175" i="8"/>
  <c r="BI175" i="8"/>
  <c r="BF175" i="8"/>
  <c r="BE175" i="8"/>
  <c r="BD175" i="8"/>
  <c r="BC175" i="8"/>
  <c r="BB175" i="8"/>
  <c r="AY175" i="8"/>
  <c r="AX175" i="8"/>
  <c r="AW175" i="8"/>
  <c r="AV175" i="8"/>
  <c r="AU175" i="8"/>
  <c r="AR175" i="8"/>
  <c r="AQ175" i="8"/>
  <c r="AP175" i="8"/>
  <c r="AO175" i="8"/>
  <c r="AN175" i="8"/>
  <c r="AK175" i="8"/>
  <c r="AJ175" i="8"/>
  <c r="AI175" i="8"/>
  <c r="AH175" i="8"/>
  <c r="AG175" i="8"/>
  <c r="AD175" i="8"/>
  <c r="AC175" i="8"/>
  <c r="AB175" i="8"/>
  <c r="AA175" i="8"/>
  <c r="Z175" i="8"/>
  <c r="W175" i="8"/>
  <c r="V175" i="8"/>
  <c r="U175" i="8"/>
  <c r="T175" i="8"/>
  <c r="S175" i="8"/>
  <c r="P175" i="8"/>
  <c r="O175" i="8"/>
  <c r="N175" i="8"/>
  <c r="M175" i="8"/>
  <c r="L175" i="8"/>
  <c r="DX174" i="8"/>
  <c r="DW174" i="8"/>
  <c r="DV174" i="8"/>
  <c r="DU174" i="8"/>
  <c r="DT174" i="8"/>
  <c r="DQ174" i="8"/>
  <c r="DP174" i="8"/>
  <c r="DO174" i="8"/>
  <c r="DN174" i="8"/>
  <c r="DM174" i="8"/>
  <c r="DJ174" i="8"/>
  <c r="DI174" i="8"/>
  <c r="DH174" i="8"/>
  <c r="DG174" i="8"/>
  <c r="DF174" i="8"/>
  <c r="DC174" i="8"/>
  <c r="DB174" i="8"/>
  <c r="DA174" i="8"/>
  <c r="CZ174" i="8"/>
  <c r="CY174" i="8"/>
  <c r="CV174" i="8"/>
  <c r="CU174" i="8"/>
  <c r="CT174" i="8"/>
  <c r="CS174" i="8"/>
  <c r="CR174" i="8"/>
  <c r="CO174" i="8"/>
  <c r="CN174" i="8"/>
  <c r="CM174" i="8"/>
  <c r="CL174" i="8"/>
  <c r="CK174" i="8"/>
  <c r="CH174" i="8"/>
  <c r="CG174" i="8"/>
  <c r="CF174" i="8"/>
  <c r="CE174" i="8"/>
  <c r="CD174" i="8"/>
  <c r="CA174" i="8"/>
  <c r="BZ174" i="8"/>
  <c r="BY174" i="8"/>
  <c r="BX174" i="8"/>
  <c r="BW174" i="8"/>
  <c r="BT174" i="8"/>
  <c r="BS174" i="8"/>
  <c r="BR174" i="8"/>
  <c r="BQ174" i="8"/>
  <c r="BP174" i="8"/>
  <c r="BM174" i="8"/>
  <c r="BL174" i="8"/>
  <c r="BK174" i="8"/>
  <c r="BJ174" i="8"/>
  <c r="BI174" i="8"/>
  <c r="BF174" i="8"/>
  <c r="BE174" i="8"/>
  <c r="BD174" i="8"/>
  <c r="BC174" i="8"/>
  <c r="BB174" i="8"/>
  <c r="AY174" i="8"/>
  <c r="AX174" i="8"/>
  <c r="AW174" i="8"/>
  <c r="AV174" i="8"/>
  <c r="AU174" i="8"/>
  <c r="AR174" i="8"/>
  <c r="AQ174" i="8"/>
  <c r="AP174" i="8"/>
  <c r="AO174" i="8"/>
  <c r="AN174" i="8"/>
  <c r="AK174" i="8"/>
  <c r="AJ174" i="8"/>
  <c r="AI174" i="8"/>
  <c r="AH174" i="8"/>
  <c r="AG174" i="8"/>
  <c r="AD174" i="8"/>
  <c r="AC174" i="8"/>
  <c r="AB174" i="8"/>
  <c r="AA174" i="8"/>
  <c r="Z174" i="8"/>
  <c r="W174" i="8"/>
  <c r="V174" i="8"/>
  <c r="U174" i="8"/>
  <c r="T174" i="8"/>
  <c r="S174" i="8"/>
  <c r="P174" i="8"/>
  <c r="O174" i="8"/>
  <c r="N174" i="8"/>
  <c r="M174" i="8"/>
  <c r="L174" i="8"/>
  <c r="DX173" i="8"/>
  <c r="DW173" i="8"/>
  <c r="DV173" i="8"/>
  <c r="DU173" i="8"/>
  <c r="DT173" i="8"/>
  <c r="DQ173" i="8"/>
  <c r="DP173" i="8"/>
  <c r="DO173" i="8"/>
  <c r="DN173" i="8"/>
  <c r="DM173" i="8"/>
  <c r="DJ173" i="8"/>
  <c r="DI173" i="8"/>
  <c r="DH173" i="8"/>
  <c r="DG173" i="8"/>
  <c r="DF173" i="8"/>
  <c r="DC173" i="8"/>
  <c r="DB173" i="8"/>
  <c r="DA173" i="8"/>
  <c r="CZ173" i="8"/>
  <c r="CY173" i="8"/>
  <c r="CV173" i="8"/>
  <c r="CU173" i="8"/>
  <c r="CT173" i="8"/>
  <c r="CS173" i="8"/>
  <c r="CR173" i="8"/>
  <c r="CO173" i="8"/>
  <c r="CN173" i="8"/>
  <c r="CM173" i="8"/>
  <c r="CL173" i="8"/>
  <c r="CK173" i="8"/>
  <c r="CH173" i="8"/>
  <c r="CG173" i="8"/>
  <c r="CF173" i="8"/>
  <c r="CE173" i="8"/>
  <c r="CD173" i="8"/>
  <c r="CA173" i="8"/>
  <c r="BZ173" i="8"/>
  <c r="BY173" i="8"/>
  <c r="BX173" i="8"/>
  <c r="BW173" i="8"/>
  <c r="BT173" i="8"/>
  <c r="BS173" i="8"/>
  <c r="BR173" i="8"/>
  <c r="BQ173" i="8"/>
  <c r="BP173" i="8"/>
  <c r="BM173" i="8"/>
  <c r="BL173" i="8"/>
  <c r="BK173" i="8"/>
  <c r="BJ173" i="8"/>
  <c r="BI173" i="8"/>
  <c r="BF173" i="8"/>
  <c r="BE173" i="8"/>
  <c r="BD173" i="8"/>
  <c r="BC173" i="8"/>
  <c r="BB173" i="8"/>
  <c r="AY173" i="8"/>
  <c r="AX173" i="8"/>
  <c r="AW173" i="8"/>
  <c r="AV173" i="8"/>
  <c r="AU173" i="8"/>
  <c r="AR173" i="8"/>
  <c r="AQ173" i="8"/>
  <c r="AP173" i="8"/>
  <c r="AO173" i="8"/>
  <c r="AN173" i="8"/>
  <c r="AK173" i="8"/>
  <c r="AJ173" i="8"/>
  <c r="AI173" i="8"/>
  <c r="AH173" i="8"/>
  <c r="AG173" i="8"/>
  <c r="AD173" i="8"/>
  <c r="AC173" i="8"/>
  <c r="AB173" i="8"/>
  <c r="AA173" i="8"/>
  <c r="Z173" i="8"/>
  <c r="W173" i="8"/>
  <c r="V173" i="8"/>
  <c r="U173" i="8"/>
  <c r="T173" i="8"/>
  <c r="S173" i="8"/>
  <c r="P173" i="8"/>
  <c r="O173" i="8"/>
  <c r="N173" i="8"/>
  <c r="M173" i="8"/>
  <c r="L173" i="8"/>
  <c r="DX172" i="8"/>
  <c r="DW172" i="8"/>
  <c r="DV172" i="8"/>
  <c r="DU172" i="8"/>
  <c r="DT172" i="8"/>
  <c r="DQ172" i="8"/>
  <c r="DP172" i="8"/>
  <c r="DO172" i="8"/>
  <c r="DN172" i="8"/>
  <c r="DM172" i="8"/>
  <c r="DJ172" i="8"/>
  <c r="DI172" i="8"/>
  <c r="DH172" i="8"/>
  <c r="DG172" i="8"/>
  <c r="DF172" i="8"/>
  <c r="DC172" i="8"/>
  <c r="DB172" i="8"/>
  <c r="DA172" i="8"/>
  <c r="CZ172" i="8"/>
  <c r="CY172" i="8"/>
  <c r="CV172" i="8"/>
  <c r="CU172" i="8"/>
  <c r="CT172" i="8"/>
  <c r="CS172" i="8"/>
  <c r="CR172" i="8"/>
  <c r="CO172" i="8"/>
  <c r="CN172" i="8"/>
  <c r="CM172" i="8"/>
  <c r="CL172" i="8"/>
  <c r="CK172" i="8"/>
  <c r="CH172" i="8"/>
  <c r="CG172" i="8"/>
  <c r="CF172" i="8"/>
  <c r="CE172" i="8"/>
  <c r="CD172" i="8"/>
  <c r="CA172" i="8"/>
  <c r="BZ172" i="8"/>
  <c r="BY172" i="8"/>
  <c r="BX172" i="8"/>
  <c r="BW172" i="8"/>
  <c r="BT172" i="8"/>
  <c r="BS172" i="8"/>
  <c r="BR172" i="8"/>
  <c r="BQ172" i="8"/>
  <c r="BP172" i="8"/>
  <c r="BM172" i="8"/>
  <c r="BL172" i="8"/>
  <c r="BK172" i="8"/>
  <c r="BJ172" i="8"/>
  <c r="BI172" i="8"/>
  <c r="BF172" i="8"/>
  <c r="BE172" i="8"/>
  <c r="BD172" i="8"/>
  <c r="BC172" i="8"/>
  <c r="BB172" i="8"/>
  <c r="AY172" i="8"/>
  <c r="AX172" i="8"/>
  <c r="AW172" i="8"/>
  <c r="AV172" i="8"/>
  <c r="AU172" i="8"/>
  <c r="AR172" i="8"/>
  <c r="AQ172" i="8"/>
  <c r="AP172" i="8"/>
  <c r="AO172" i="8"/>
  <c r="AN172" i="8"/>
  <c r="AK172" i="8"/>
  <c r="AJ172" i="8"/>
  <c r="AI172" i="8"/>
  <c r="AH172" i="8"/>
  <c r="AG172" i="8"/>
  <c r="AD172" i="8"/>
  <c r="AC172" i="8"/>
  <c r="AB172" i="8"/>
  <c r="AA172" i="8"/>
  <c r="Z172" i="8"/>
  <c r="W172" i="8"/>
  <c r="V172" i="8"/>
  <c r="U172" i="8"/>
  <c r="T172" i="8"/>
  <c r="S172" i="8"/>
  <c r="P172" i="8"/>
  <c r="O172" i="8"/>
  <c r="N172" i="8"/>
  <c r="M172" i="8"/>
  <c r="L172" i="8"/>
  <c r="DX171" i="8"/>
  <c r="DW171" i="8"/>
  <c r="DV171" i="8"/>
  <c r="DU171" i="8"/>
  <c r="DT171" i="8"/>
  <c r="DQ171" i="8"/>
  <c r="DP171" i="8"/>
  <c r="DO171" i="8"/>
  <c r="DN171" i="8"/>
  <c r="DM171" i="8"/>
  <c r="DJ171" i="8"/>
  <c r="DI171" i="8"/>
  <c r="DH171" i="8"/>
  <c r="DG171" i="8"/>
  <c r="DF171" i="8"/>
  <c r="DC171" i="8"/>
  <c r="DB171" i="8"/>
  <c r="DA171" i="8"/>
  <c r="CZ171" i="8"/>
  <c r="CY171" i="8"/>
  <c r="CV171" i="8"/>
  <c r="CU171" i="8"/>
  <c r="CT171" i="8"/>
  <c r="CS171" i="8"/>
  <c r="CR171" i="8"/>
  <c r="CO171" i="8"/>
  <c r="CN171" i="8"/>
  <c r="CM171" i="8"/>
  <c r="CL171" i="8"/>
  <c r="CK171" i="8"/>
  <c r="CH171" i="8"/>
  <c r="CG171" i="8"/>
  <c r="CF171" i="8"/>
  <c r="CE171" i="8"/>
  <c r="CD171" i="8"/>
  <c r="CA171" i="8"/>
  <c r="BZ171" i="8"/>
  <c r="BY171" i="8"/>
  <c r="BX171" i="8"/>
  <c r="BW171" i="8"/>
  <c r="BT171" i="8"/>
  <c r="BS171" i="8"/>
  <c r="BR171" i="8"/>
  <c r="BQ171" i="8"/>
  <c r="BP171" i="8"/>
  <c r="BM171" i="8"/>
  <c r="BL171" i="8"/>
  <c r="BK171" i="8"/>
  <c r="BJ171" i="8"/>
  <c r="BI171" i="8"/>
  <c r="BF171" i="8"/>
  <c r="BE171" i="8"/>
  <c r="BD171" i="8"/>
  <c r="BC171" i="8"/>
  <c r="BB171" i="8"/>
  <c r="AY171" i="8"/>
  <c r="AX171" i="8"/>
  <c r="AW171" i="8"/>
  <c r="AV171" i="8"/>
  <c r="AU171" i="8"/>
  <c r="AR171" i="8"/>
  <c r="AQ171" i="8"/>
  <c r="AP171" i="8"/>
  <c r="AO171" i="8"/>
  <c r="AN171" i="8"/>
  <c r="AK171" i="8"/>
  <c r="AJ171" i="8"/>
  <c r="AI171" i="8"/>
  <c r="AH171" i="8"/>
  <c r="AG171" i="8"/>
  <c r="AD171" i="8"/>
  <c r="AC171" i="8"/>
  <c r="AB171" i="8"/>
  <c r="AA171" i="8"/>
  <c r="Z171" i="8"/>
  <c r="W171" i="8"/>
  <c r="V171" i="8"/>
  <c r="U171" i="8"/>
  <c r="T171" i="8"/>
  <c r="S171" i="8"/>
  <c r="P171" i="8"/>
  <c r="O171" i="8"/>
  <c r="N171" i="8"/>
  <c r="M171" i="8"/>
  <c r="L171" i="8"/>
  <c r="DX170" i="8"/>
  <c r="DW170" i="8"/>
  <c r="DV170" i="8"/>
  <c r="DU170" i="8"/>
  <c r="DT170" i="8"/>
  <c r="DQ170" i="8"/>
  <c r="DP170" i="8"/>
  <c r="DO170" i="8"/>
  <c r="DN170" i="8"/>
  <c r="DM170" i="8"/>
  <c r="DJ170" i="8"/>
  <c r="DI170" i="8"/>
  <c r="DH170" i="8"/>
  <c r="DG170" i="8"/>
  <c r="DF170" i="8"/>
  <c r="DC170" i="8"/>
  <c r="DB170" i="8"/>
  <c r="DA170" i="8"/>
  <c r="CZ170" i="8"/>
  <c r="CY170" i="8"/>
  <c r="CV170" i="8"/>
  <c r="CU170" i="8"/>
  <c r="CT170" i="8"/>
  <c r="CS170" i="8"/>
  <c r="CR170" i="8"/>
  <c r="CO170" i="8"/>
  <c r="CN170" i="8"/>
  <c r="CM170" i="8"/>
  <c r="CL170" i="8"/>
  <c r="CK170" i="8"/>
  <c r="CH170" i="8"/>
  <c r="CG170" i="8"/>
  <c r="CF170" i="8"/>
  <c r="CE170" i="8"/>
  <c r="CD170" i="8"/>
  <c r="CA170" i="8"/>
  <c r="BZ170" i="8"/>
  <c r="BY170" i="8"/>
  <c r="BX170" i="8"/>
  <c r="BW170" i="8"/>
  <c r="BT170" i="8"/>
  <c r="BS170" i="8"/>
  <c r="BR170" i="8"/>
  <c r="BQ170" i="8"/>
  <c r="BP170" i="8"/>
  <c r="BM170" i="8"/>
  <c r="BL170" i="8"/>
  <c r="BK170" i="8"/>
  <c r="BJ170" i="8"/>
  <c r="BI170" i="8"/>
  <c r="BF170" i="8"/>
  <c r="BE170" i="8"/>
  <c r="BD170" i="8"/>
  <c r="BC170" i="8"/>
  <c r="BB170" i="8"/>
  <c r="AY170" i="8"/>
  <c r="AX170" i="8"/>
  <c r="AW170" i="8"/>
  <c r="AV170" i="8"/>
  <c r="AU170" i="8"/>
  <c r="AR170" i="8"/>
  <c r="AQ170" i="8"/>
  <c r="AP170" i="8"/>
  <c r="AO170" i="8"/>
  <c r="AN170" i="8"/>
  <c r="AK170" i="8"/>
  <c r="AJ170" i="8"/>
  <c r="AI170" i="8"/>
  <c r="AH170" i="8"/>
  <c r="AG170" i="8"/>
  <c r="AD170" i="8"/>
  <c r="AC170" i="8"/>
  <c r="AB170" i="8"/>
  <c r="AA170" i="8"/>
  <c r="Z170" i="8"/>
  <c r="W170" i="8"/>
  <c r="V170" i="8"/>
  <c r="U170" i="8"/>
  <c r="T170" i="8"/>
  <c r="S170" i="8"/>
  <c r="P170" i="8"/>
  <c r="O170" i="8"/>
  <c r="N170" i="8"/>
  <c r="M170" i="8"/>
  <c r="L170" i="8"/>
  <c r="DX169" i="8"/>
  <c r="DW169" i="8"/>
  <c r="DV169" i="8"/>
  <c r="DU169" i="8"/>
  <c r="DT169" i="8"/>
  <c r="DQ169" i="8"/>
  <c r="DP169" i="8"/>
  <c r="DO169" i="8"/>
  <c r="DN169" i="8"/>
  <c r="DM169" i="8"/>
  <c r="DJ169" i="8"/>
  <c r="DI169" i="8"/>
  <c r="DH169" i="8"/>
  <c r="DG169" i="8"/>
  <c r="DF169" i="8"/>
  <c r="DC169" i="8"/>
  <c r="DB169" i="8"/>
  <c r="DA169" i="8"/>
  <c r="CZ169" i="8"/>
  <c r="CY169" i="8"/>
  <c r="CV169" i="8"/>
  <c r="CU169" i="8"/>
  <c r="CT169" i="8"/>
  <c r="CS169" i="8"/>
  <c r="CR169" i="8"/>
  <c r="CO169" i="8"/>
  <c r="CN169" i="8"/>
  <c r="CM169" i="8"/>
  <c r="CL169" i="8"/>
  <c r="CK169" i="8"/>
  <c r="CH169" i="8"/>
  <c r="CG169" i="8"/>
  <c r="CF169" i="8"/>
  <c r="CE169" i="8"/>
  <c r="CD169" i="8"/>
  <c r="CA169" i="8"/>
  <c r="BZ169" i="8"/>
  <c r="BY169" i="8"/>
  <c r="BX169" i="8"/>
  <c r="BW169" i="8"/>
  <c r="BT169" i="8"/>
  <c r="BS169" i="8"/>
  <c r="BR169" i="8"/>
  <c r="BQ169" i="8"/>
  <c r="BP169" i="8"/>
  <c r="BM169" i="8"/>
  <c r="BL169" i="8"/>
  <c r="BK169" i="8"/>
  <c r="BJ169" i="8"/>
  <c r="BI169" i="8"/>
  <c r="BF169" i="8"/>
  <c r="BE169" i="8"/>
  <c r="BD169" i="8"/>
  <c r="BC169" i="8"/>
  <c r="BB169" i="8"/>
  <c r="AY169" i="8"/>
  <c r="AX169" i="8"/>
  <c r="AW169" i="8"/>
  <c r="AV169" i="8"/>
  <c r="AU169" i="8"/>
  <c r="AR169" i="8"/>
  <c r="AQ169" i="8"/>
  <c r="AP169" i="8"/>
  <c r="AO169" i="8"/>
  <c r="AN169" i="8"/>
  <c r="AK169" i="8"/>
  <c r="AJ169" i="8"/>
  <c r="AI169" i="8"/>
  <c r="AH169" i="8"/>
  <c r="AG169" i="8"/>
  <c r="AD169" i="8"/>
  <c r="AC169" i="8"/>
  <c r="AB169" i="8"/>
  <c r="AA169" i="8"/>
  <c r="Z169" i="8"/>
  <c r="W169" i="8"/>
  <c r="V169" i="8"/>
  <c r="U169" i="8"/>
  <c r="T169" i="8"/>
  <c r="S169" i="8"/>
  <c r="P169" i="8"/>
  <c r="O169" i="8"/>
  <c r="N169" i="8"/>
  <c r="M169" i="8"/>
  <c r="L169" i="8"/>
  <c r="DX168" i="8"/>
  <c r="DW168" i="8"/>
  <c r="DV168" i="8"/>
  <c r="DU168" i="8"/>
  <c r="DT168" i="8"/>
  <c r="DQ168" i="8"/>
  <c r="DP168" i="8"/>
  <c r="DO168" i="8"/>
  <c r="DN168" i="8"/>
  <c r="DM168" i="8"/>
  <c r="DJ168" i="8"/>
  <c r="DI168" i="8"/>
  <c r="DH168" i="8"/>
  <c r="DG168" i="8"/>
  <c r="DF168" i="8"/>
  <c r="DC168" i="8"/>
  <c r="DB168" i="8"/>
  <c r="DA168" i="8"/>
  <c r="CZ168" i="8"/>
  <c r="CY168" i="8"/>
  <c r="CV168" i="8"/>
  <c r="CU168" i="8"/>
  <c r="CT168" i="8"/>
  <c r="CS168" i="8"/>
  <c r="CR168" i="8"/>
  <c r="CO168" i="8"/>
  <c r="CN168" i="8"/>
  <c r="CM168" i="8"/>
  <c r="CL168" i="8"/>
  <c r="CK168" i="8"/>
  <c r="CH168" i="8"/>
  <c r="CG168" i="8"/>
  <c r="CF168" i="8"/>
  <c r="CE168" i="8"/>
  <c r="CD168" i="8"/>
  <c r="CA168" i="8"/>
  <c r="BZ168" i="8"/>
  <c r="BY168" i="8"/>
  <c r="BX168" i="8"/>
  <c r="BW168" i="8"/>
  <c r="BT168" i="8"/>
  <c r="BS168" i="8"/>
  <c r="BR168" i="8"/>
  <c r="BQ168" i="8"/>
  <c r="BP168" i="8"/>
  <c r="BM168" i="8"/>
  <c r="BL168" i="8"/>
  <c r="BK168" i="8"/>
  <c r="BJ168" i="8"/>
  <c r="BI168" i="8"/>
  <c r="BF168" i="8"/>
  <c r="BE168" i="8"/>
  <c r="BD168" i="8"/>
  <c r="BC168" i="8"/>
  <c r="BB168" i="8"/>
  <c r="AY168" i="8"/>
  <c r="AX168" i="8"/>
  <c r="AW168" i="8"/>
  <c r="AV168" i="8"/>
  <c r="AU168" i="8"/>
  <c r="AR168" i="8"/>
  <c r="AQ168" i="8"/>
  <c r="AP168" i="8"/>
  <c r="AO168" i="8"/>
  <c r="AN168" i="8"/>
  <c r="AK168" i="8"/>
  <c r="AJ168" i="8"/>
  <c r="AI168" i="8"/>
  <c r="AH168" i="8"/>
  <c r="AG168" i="8"/>
  <c r="AD168" i="8"/>
  <c r="AC168" i="8"/>
  <c r="AB168" i="8"/>
  <c r="AA168" i="8"/>
  <c r="Z168" i="8"/>
  <c r="W168" i="8"/>
  <c r="V168" i="8"/>
  <c r="U168" i="8"/>
  <c r="T168" i="8"/>
  <c r="S168" i="8"/>
  <c r="P168" i="8"/>
  <c r="O168" i="8"/>
  <c r="N168" i="8"/>
  <c r="M168" i="8"/>
  <c r="L168" i="8"/>
  <c r="DX167" i="8"/>
  <c r="DW167" i="8"/>
  <c r="DV167" i="8"/>
  <c r="DU167" i="8"/>
  <c r="DT167" i="8"/>
  <c r="DQ167" i="8"/>
  <c r="DP167" i="8"/>
  <c r="DO167" i="8"/>
  <c r="DN167" i="8"/>
  <c r="DM167" i="8"/>
  <c r="DJ167" i="8"/>
  <c r="DI167" i="8"/>
  <c r="DH167" i="8"/>
  <c r="DG167" i="8"/>
  <c r="DF167" i="8"/>
  <c r="DC167" i="8"/>
  <c r="DB167" i="8"/>
  <c r="DA167" i="8"/>
  <c r="CZ167" i="8"/>
  <c r="CY167" i="8"/>
  <c r="CV167" i="8"/>
  <c r="CU167" i="8"/>
  <c r="CT167" i="8"/>
  <c r="CS167" i="8"/>
  <c r="CR167" i="8"/>
  <c r="CO167" i="8"/>
  <c r="CN167" i="8"/>
  <c r="CM167" i="8"/>
  <c r="CL167" i="8"/>
  <c r="CK167" i="8"/>
  <c r="CH167" i="8"/>
  <c r="CG167" i="8"/>
  <c r="CF167" i="8"/>
  <c r="CE167" i="8"/>
  <c r="CD167" i="8"/>
  <c r="CA167" i="8"/>
  <c r="BZ167" i="8"/>
  <c r="BY167" i="8"/>
  <c r="BX167" i="8"/>
  <c r="BW167" i="8"/>
  <c r="BT167" i="8"/>
  <c r="BS167" i="8"/>
  <c r="BR167" i="8"/>
  <c r="BQ167" i="8"/>
  <c r="BP167" i="8"/>
  <c r="BM167" i="8"/>
  <c r="BL167" i="8"/>
  <c r="BK167" i="8"/>
  <c r="BJ167" i="8"/>
  <c r="BI167" i="8"/>
  <c r="BF167" i="8"/>
  <c r="BE167" i="8"/>
  <c r="BD167" i="8"/>
  <c r="BC167" i="8"/>
  <c r="BB167" i="8"/>
  <c r="AY167" i="8"/>
  <c r="AX167" i="8"/>
  <c r="AW167" i="8"/>
  <c r="AV167" i="8"/>
  <c r="AU167" i="8"/>
  <c r="AR167" i="8"/>
  <c r="AQ167" i="8"/>
  <c r="AP167" i="8"/>
  <c r="AO167" i="8"/>
  <c r="AN167" i="8"/>
  <c r="AK167" i="8"/>
  <c r="AJ167" i="8"/>
  <c r="AI167" i="8"/>
  <c r="AH167" i="8"/>
  <c r="AG167" i="8"/>
  <c r="AD167" i="8"/>
  <c r="AC167" i="8"/>
  <c r="AB167" i="8"/>
  <c r="AA167" i="8"/>
  <c r="Z167" i="8"/>
  <c r="W167" i="8"/>
  <c r="V167" i="8"/>
  <c r="U167" i="8"/>
  <c r="T167" i="8"/>
  <c r="S167" i="8"/>
  <c r="P167" i="8"/>
  <c r="O167" i="8"/>
  <c r="N167" i="8"/>
  <c r="M167" i="8"/>
  <c r="L167" i="8"/>
  <c r="DX166" i="8"/>
  <c r="DW166" i="8"/>
  <c r="DV166" i="8"/>
  <c r="DU166" i="8"/>
  <c r="DT166" i="8"/>
  <c r="DQ166" i="8"/>
  <c r="DP166" i="8"/>
  <c r="DO166" i="8"/>
  <c r="DN166" i="8"/>
  <c r="DM166" i="8"/>
  <c r="DJ166" i="8"/>
  <c r="DI166" i="8"/>
  <c r="DH166" i="8"/>
  <c r="DG166" i="8"/>
  <c r="DF166" i="8"/>
  <c r="DC166" i="8"/>
  <c r="DB166" i="8"/>
  <c r="DA166" i="8"/>
  <c r="CZ166" i="8"/>
  <c r="CY166" i="8"/>
  <c r="CV166" i="8"/>
  <c r="CU166" i="8"/>
  <c r="CT166" i="8"/>
  <c r="CS166" i="8"/>
  <c r="CR166" i="8"/>
  <c r="CO166" i="8"/>
  <c r="CN166" i="8"/>
  <c r="CM166" i="8"/>
  <c r="CL166" i="8"/>
  <c r="CK166" i="8"/>
  <c r="CH166" i="8"/>
  <c r="CG166" i="8"/>
  <c r="CF166" i="8"/>
  <c r="CE166" i="8"/>
  <c r="CD166" i="8"/>
  <c r="CA166" i="8"/>
  <c r="BZ166" i="8"/>
  <c r="BY166" i="8"/>
  <c r="BX166" i="8"/>
  <c r="BW166" i="8"/>
  <c r="BT166" i="8"/>
  <c r="BS166" i="8"/>
  <c r="BR166" i="8"/>
  <c r="BQ166" i="8"/>
  <c r="BP166" i="8"/>
  <c r="BM166" i="8"/>
  <c r="BL166" i="8"/>
  <c r="BK166" i="8"/>
  <c r="BJ166" i="8"/>
  <c r="BI166" i="8"/>
  <c r="BF166" i="8"/>
  <c r="BE166" i="8"/>
  <c r="BD166" i="8"/>
  <c r="BC166" i="8"/>
  <c r="BB166" i="8"/>
  <c r="AY166" i="8"/>
  <c r="AX166" i="8"/>
  <c r="AW166" i="8"/>
  <c r="AV166" i="8"/>
  <c r="AU166" i="8"/>
  <c r="AR166" i="8"/>
  <c r="AQ166" i="8"/>
  <c r="AP166" i="8"/>
  <c r="AO166" i="8"/>
  <c r="AN166" i="8"/>
  <c r="AK166" i="8"/>
  <c r="AJ166" i="8"/>
  <c r="AI166" i="8"/>
  <c r="AH166" i="8"/>
  <c r="AG166" i="8"/>
  <c r="AD166" i="8"/>
  <c r="AC166" i="8"/>
  <c r="AB166" i="8"/>
  <c r="AA166" i="8"/>
  <c r="Z166" i="8"/>
  <c r="W166" i="8"/>
  <c r="V166" i="8"/>
  <c r="U166" i="8"/>
  <c r="T166" i="8"/>
  <c r="S166" i="8"/>
  <c r="P166" i="8"/>
  <c r="O166" i="8"/>
  <c r="N166" i="8"/>
  <c r="M166" i="8"/>
  <c r="L166" i="8"/>
  <c r="DX165" i="8"/>
  <c r="DW165" i="8"/>
  <c r="DV165" i="8"/>
  <c r="DU165" i="8"/>
  <c r="DT165" i="8"/>
  <c r="DQ165" i="8"/>
  <c r="DP165" i="8"/>
  <c r="DO165" i="8"/>
  <c r="DN165" i="8"/>
  <c r="DM165" i="8"/>
  <c r="DJ165" i="8"/>
  <c r="DI165" i="8"/>
  <c r="DH165" i="8"/>
  <c r="DG165" i="8"/>
  <c r="DF165" i="8"/>
  <c r="DC165" i="8"/>
  <c r="DB165" i="8"/>
  <c r="DA165" i="8"/>
  <c r="CZ165" i="8"/>
  <c r="CY165" i="8"/>
  <c r="CV165" i="8"/>
  <c r="CU165" i="8"/>
  <c r="CT165" i="8"/>
  <c r="CS165" i="8"/>
  <c r="CR165" i="8"/>
  <c r="CO165" i="8"/>
  <c r="CN165" i="8"/>
  <c r="CM165" i="8"/>
  <c r="CL165" i="8"/>
  <c r="CK165" i="8"/>
  <c r="CH165" i="8"/>
  <c r="CG165" i="8"/>
  <c r="CF165" i="8"/>
  <c r="CE165" i="8"/>
  <c r="CD165" i="8"/>
  <c r="CA165" i="8"/>
  <c r="BZ165" i="8"/>
  <c r="BY165" i="8"/>
  <c r="BX165" i="8"/>
  <c r="BW165" i="8"/>
  <c r="BT165" i="8"/>
  <c r="BS165" i="8"/>
  <c r="BR165" i="8"/>
  <c r="BQ165" i="8"/>
  <c r="BP165" i="8"/>
  <c r="BM165" i="8"/>
  <c r="BL165" i="8"/>
  <c r="BK165" i="8"/>
  <c r="BJ165" i="8"/>
  <c r="BI165" i="8"/>
  <c r="BF165" i="8"/>
  <c r="BE165" i="8"/>
  <c r="BD165" i="8"/>
  <c r="BC165" i="8"/>
  <c r="BB165" i="8"/>
  <c r="AY165" i="8"/>
  <c r="AX165" i="8"/>
  <c r="AW165" i="8"/>
  <c r="AV165" i="8"/>
  <c r="AU165" i="8"/>
  <c r="AR165" i="8"/>
  <c r="AQ165" i="8"/>
  <c r="AP165" i="8"/>
  <c r="AO165" i="8"/>
  <c r="AN165" i="8"/>
  <c r="AK165" i="8"/>
  <c r="AJ165" i="8"/>
  <c r="AI165" i="8"/>
  <c r="AH165" i="8"/>
  <c r="AG165" i="8"/>
  <c r="AD165" i="8"/>
  <c r="AC165" i="8"/>
  <c r="AB165" i="8"/>
  <c r="AA165" i="8"/>
  <c r="Z165" i="8"/>
  <c r="W165" i="8"/>
  <c r="V165" i="8"/>
  <c r="U165" i="8"/>
  <c r="T165" i="8"/>
  <c r="S165" i="8"/>
  <c r="P165" i="8"/>
  <c r="O165" i="8"/>
  <c r="N165" i="8"/>
  <c r="M165" i="8"/>
  <c r="L165" i="8"/>
  <c r="DX164" i="8"/>
  <c r="DW164" i="8"/>
  <c r="DV164" i="8"/>
  <c r="DU164" i="8"/>
  <c r="DT164" i="8"/>
  <c r="DQ164" i="8"/>
  <c r="DP164" i="8"/>
  <c r="DO164" i="8"/>
  <c r="DN164" i="8"/>
  <c r="DM164" i="8"/>
  <c r="DJ164" i="8"/>
  <c r="DI164" i="8"/>
  <c r="DH164" i="8"/>
  <c r="DG164" i="8"/>
  <c r="DF164" i="8"/>
  <c r="DC164" i="8"/>
  <c r="DB164" i="8"/>
  <c r="DA164" i="8"/>
  <c r="CZ164" i="8"/>
  <c r="CY164" i="8"/>
  <c r="CV164" i="8"/>
  <c r="CU164" i="8"/>
  <c r="CT164" i="8"/>
  <c r="CS164" i="8"/>
  <c r="CR164" i="8"/>
  <c r="CO164" i="8"/>
  <c r="CN164" i="8"/>
  <c r="CM164" i="8"/>
  <c r="CL164" i="8"/>
  <c r="CK164" i="8"/>
  <c r="CH164" i="8"/>
  <c r="CG164" i="8"/>
  <c r="CF164" i="8"/>
  <c r="CE164" i="8"/>
  <c r="CD164" i="8"/>
  <c r="CA164" i="8"/>
  <c r="BZ164" i="8"/>
  <c r="BY164" i="8"/>
  <c r="BX164" i="8"/>
  <c r="BW164" i="8"/>
  <c r="BT164" i="8"/>
  <c r="BS164" i="8"/>
  <c r="BR164" i="8"/>
  <c r="BQ164" i="8"/>
  <c r="BP164" i="8"/>
  <c r="BM164" i="8"/>
  <c r="BL164" i="8"/>
  <c r="BK164" i="8"/>
  <c r="BJ164" i="8"/>
  <c r="BI164" i="8"/>
  <c r="BF164" i="8"/>
  <c r="BE164" i="8"/>
  <c r="BD164" i="8"/>
  <c r="BC164" i="8"/>
  <c r="BB164" i="8"/>
  <c r="AY164" i="8"/>
  <c r="AX164" i="8"/>
  <c r="AW164" i="8"/>
  <c r="AV164" i="8"/>
  <c r="AU164" i="8"/>
  <c r="AR164" i="8"/>
  <c r="AQ164" i="8"/>
  <c r="AP164" i="8"/>
  <c r="AO164" i="8"/>
  <c r="AN164" i="8"/>
  <c r="AK164" i="8"/>
  <c r="AJ164" i="8"/>
  <c r="AI164" i="8"/>
  <c r="AH164" i="8"/>
  <c r="AG164" i="8"/>
  <c r="AD164" i="8"/>
  <c r="AC164" i="8"/>
  <c r="AB164" i="8"/>
  <c r="AA164" i="8"/>
  <c r="Z164" i="8"/>
  <c r="W164" i="8"/>
  <c r="V164" i="8"/>
  <c r="U164" i="8"/>
  <c r="T164" i="8"/>
  <c r="S164" i="8"/>
  <c r="P164" i="8"/>
  <c r="O164" i="8"/>
  <c r="N164" i="8"/>
  <c r="M164" i="8"/>
  <c r="L164" i="8"/>
  <c r="DX163" i="8"/>
  <c r="DW163" i="8"/>
  <c r="DV163" i="8"/>
  <c r="DU163" i="8"/>
  <c r="DT163" i="8"/>
  <c r="DQ163" i="8"/>
  <c r="DP163" i="8"/>
  <c r="DO163" i="8"/>
  <c r="DN163" i="8"/>
  <c r="DM163" i="8"/>
  <c r="DJ163" i="8"/>
  <c r="DI163" i="8"/>
  <c r="DH163" i="8"/>
  <c r="DG163" i="8"/>
  <c r="DF163" i="8"/>
  <c r="DC163" i="8"/>
  <c r="DB163" i="8"/>
  <c r="DA163" i="8"/>
  <c r="CZ163" i="8"/>
  <c r="CY163" i="8"/>
  <c r="CV163" i="8"/>
  <c r="CU163" i="8"/>
  <c r="CT163" i="8"/>
  <c r="CS163" i="8"/>
  <c r="CR163" i="8"/>
  <c r="CO163" i="8"/>
  <c r="CN163" i="8"/>
  <c r="CM163" i="8"/>
  <c r="CL163" i="8"/>
  <c r="CK163" i="8"/>
  <c r="CH163" i="8"/>
  <c r="CG163" i="8"/>
  <c r="CF163" i="8"/>
  <c r="CE163" i="8"/>
  <c r="CD163" i="8"/>
  <c r="CA163" i="8"/>
  <c r="BZ163" i="8"/>
  <c r="BY163" i="8"/>
  <c r="BX163" i="8"/>
  <c r="BW163" i="8"/>
  <c r="BT163" i="8"/>
  <c r="BS163" i="8"/>
  <c r="BR163" i="8"/>
  <c r="BQ163" i="8"/>
  <c r="BP163" i="8"/>
  <c r="BM163" i="8"/>
  <c r="BL163" i="8"/>
  <c r="BK163" i="8"/>
  <c r="BJ163" i="8"/>
  <c r="BI163" i="8"/>
  <c r="BF163" i="8"/>
  <c r="BE163" i="8"/>
  <c r="BD163" i="8"/>
  <c r="BC163" i="8"/>
  <c r="BB163" i="8"/>
  <c r="AY163" i="8"/>
  <c r="AX163" i="8"/>
  <c r="AW163" i="8"/>
  <c r="AV163" i="8"/>
  <c r="AU163" i="8"/>
  <c r="AR163" i="8"/>
  <c r="AQ163" i="8"/>
  <c r="AP163" i="8"/>
  <c r="AO163" i="8"/>
  <c r="AN163" i="8"/>
  <c r="AK163" i="8"/>
  <c r="AJ163" i="8"/>
  <c r="AI163" i="8"/>
  <c r="AH163" i="8"/>
  <c r="AG163" i="8"/>
  <c r="AD163" i="8"/>
  <c r="AC163" i="8"/>
  <c r="AB163" i="8"/>
  <c r="AA163" i="8"/>
  <c r="Z163" i="8"/>
  <c r="W163" i="8"/>
  <c r="V163" i="8"/>
  <c r="U163" i="8"/>
  <c r="T163" i="8"/>
  <c r="S163" i="8"/>
  <c r="P163" i="8"/>
  <c r="O163" i="8"/>
  <c r="N163" i="8"/>
  <c r="M163" i="8"/>
  <c r="L163" i="8"/>
  <c r="DX162" i="8"/>
  <c r="DW162" i="8"/>
  <c r="DV162" i="8"/>
  <c r="DU162" i="8"/>
  <c r="DT162" i="8"/>
  <c r="DQ162" i="8"/>
  <c r="DP162" i="8"/>
  <c r="DO162" i="8"/>
  <c r="DN162" i="8"/>
  <c r="DM162" i="8"/>
  <c r="DJ162" i="8"/>
  <c r="DI162" i="8"/>
  <c r="DH162" i="8"/>
  <c r="DG162" i="8"/>
  <c r="DF162" i="8"/>
  <c r="DC162" i="8"/>
  <c r="DB162" i="8"/>
  <c r="DA162" i="8"/>
  <c r="CZ162" i="8"/>
  <c r="CY162" i="8"/>
  <c r="CV162" i="8"/>
  <c r="CU162" i="8"/>
  <c r="CT162" i="8"/>
  <c r="CS162" i="8"/>
  <c r="CR162" i="8"/>
  <c r="CO162" i="8"/>
  <c r="CN162" i="8"/>
  <c r="CM162" i="8"/>
  <c r="CL162" i="8"/>
  <c r="CK162" i="8"/>
  <c r="CH162" i="8"/>
  <c r="CG162" i="8"/>
  <c r="CF162" i="8"/>
  <c r="CE162" i="8"/>
  <c r="CD162" i="8"/>
  <c r="CA162" i="8"/>
  <c r="BZ162" i="8"/>
  <c r="BY162" i="8"/>
  <c r="BX162" i="8"/>
  <c r="BW162" i="8"/>
  <c r="BT162" i="8"/>
  <c r="BS162" i="8"/>
  <c r="BR162" i="8"/>
  <c r="BQ162" i="8"/>
  <c r="BP162" i="8"/>
  <c r="BM162" i="8"/>
  <c r="BL162" i="8"/>
  <c r="BK162" i="8"/>
  <c r="BJ162" i="8"/>
  <c r="BI162" i="8"/>
  <c r="BF162" i="8"/>
  <c r="BE162" i="8"/>
  <c r="BD162" i="8"/>
  <c r="BC162" i="8"/>
  <c r="BB162" i="8"/>
  <c r="AY162" i="8"/>
  <c r="AX162" i="8"/>
  <c r="AW162" i="8"/>
  <c r="AV162" i="8"/>
  <c r="AU162" i="8"/>
  <c r="AR162" i="8"/>
  <c r="AQ162" i="8"/>
  <c r="AP162" i="8"/>
  <c r="AO162" i="8"/>
  <c r="AN162" i="8"/>
  <c r="AK162" i="8"/>
  <c r="AJ162" i="8"/>
  <c r="AI162" i="8"/>
  <c r="AH162" i="8"/>
  <c r="AG162" i="8"/>
  <c r="AD162" i="8"/>
  <c r="AC162" i="8"/>
  <c r="AB162" i="8"/>
  <c r="AA162" i="8"/>
  <c r="Z162" i="8"/>
  <c r="W162" i="8"/>
  <c r="V162" i="8"/>
  <c r="U162" i="8"/>
  <c r="T162" i="8"/>
  <c r="S162" i="8"/>
  <c r="P162" i="8"/>
  <c r="O162" i="8"/>
  <c r="N162" i="8"/>
  <c r="M162" i="8"/>
  <c r="L162" i="8"/>
  <c r="DX161" i="8"/>
  <c r="DW161" i="8"/>
  <c r="DV161" i="8"/>
  <c r="DU161" i="8"/>
  <c r="DT161" i="8"/>
  <c r="DQ161" i="8"/>
  <c r="DP161" i="8"/>
  <c r="DO161" i="8"/>
  <c r="DN161" i="8"/>
  <c r="DM161" i="8"/>
  <c r="DJ161" i="8"/>
  <c r="DI161" i="8"/>
  <c r="DH161" i="8"/>
  <c r="DG161" i="8"/>
  <c r="DF161" i="8"/>
  <c r="DC161" i="8"/>
  <c r="DB161" i="8"/>
  <c r="DA161" i="8"/>
  <c r="CZ161" i="8"/>
  <c r="CY161" i="8"/>
  <c r="CV161" i="8"/>
  <c r="CU161" i="8"/>
  <c r="CT161" i="8"/>
  <c r="CS161" i="8"/>
  <c r="CR161" i="8"/>
  <c r="CO161" i="8"/>
  <c r="CN161" i="8"/>
  <c r="CM161" i="8"/>
  <c r="CL161" i="8"/>
  <c r="CK161" i="8"/>
  <c r="CH161" i="8"/>
  <c r="CG161" i="8"/>
  <c r="CF161" i="8"/>
  <c r="CE161" i="8"/>
  <c r="CD161" i="8"/>
  <c r="CA161" i="8"/>
  <c r="BZ161" i="8"/>
  <c r="BY161" i="8"/>
  <c r="BX161" i="8"/>
  <c r="BW161" i="8"/>
  <c r="BT161" i="8"/>
  <c r="BS161" i="8"/>
  <c r="BR161" i="8"/>
  <c r="BQ161" i="8"/>
  <c r="BP161" i="8"/>
  <c r="BM161" i="8"/>
  <c r="BL161" i="8"/>
  <c r="BK161" i="8"/>
  <c r="BJ161" i="8"/>
  <c r="BI161" i="8"/>
  <c r="BF161" i="8"/>
  <c r="BE161" i="8"/>
  <c r="BD161" i="8"/>
  <c r="BC161" i="8"/>
  <c r="BB161" i="8"/>
  <c r="AY161" i="8"/>
  <c r="AX161" i="8"/>
  <c r="AW161" i="8"/>
  <c r="AV161" i="8"/>
  <c r="AU161" i="8"/>
  <c r="AR161" i="8"/>
  <c r="AQ161" i="8"/>
  <c r="AP161" i="8"/>
  <c r="AO161" i="8"/>
  <c r="AN161" i="8"/>
  <c r="AK161" i="8"/>
  <c r="AJ161" i="8"/>
  <c r="AI161" i="8"/>
  <c r="AH161" i="8"/>
  <c r="AG161" i="8"/>
  <c r="AD161" i="8"/>
  <c r="AC161" i="8"/>
  <c r="AB161" i="8"/>
  <c r="AA161" i="8"/>
  <c r="Z161" i="8"/>
  <c r="W161" i="8"/>
  <c r="V161" i="8"/>
  <c r="U161" i="8"/>
  <c r="T161" i="8"/>
  <c r="S161" i="8"/>
  <c r="P161" i="8"/>
  <c r="O161" i="8"/>
  <c r="N161" i="8"/>
  <c r="M161" i="8"/>
  <c r="L161" i="8"/>
  <c r="DX160" i="8"/>
  <c r="DW160" i="8"/>
  <c r="DV160" i="8"/>
  <c r="DU160" i="8"/>
  <c r="DT160" i="8"/>
  <c r="DQ160" i="8"/>
  <c r="DP160" i="8"/>
  <c r="DO160" i="8"/>
  <c r="DN160" i="8"/>
  <c r="DM160" i="8"/>
  <c r="DJ160" i="8"/>
  <c r="DI160" i="8"/>
  <c r="DH160" i="8"/>
  <c r="DG160" i="8"/>
  <c r="DF160" i="8"/>
  <c r="DC160" i="8"/>
  <c r="DB160" i="8"/>
  <c r="DA160" i="8"/>
  <c r="CZ160" i="8"/>
  <c r="CY160" i="8"/>
  <c r="CV160" i="8"/>
  <c r="CU160" i="8"/>
  <c r="CT160" i="8"/>
  <c r="CS160" i="8"/>
  <c r="CR160" i="8"/>
  <c r="CO160" i="8"/>
  <c r="CN160" i="8"/>
  <c r="CM160" i="8"/>
  <c r="CL160" i="8"/>
  <c r="CK160" i="8"/>
  <c r="CH160" i="8"/>
  <c r="CG160" i="8"/>
  <c r="CF160" i="8"/>
  <c r="CE160" i="8"/>
  <c r="CD160" i="8"/>
  <c r="CA160" i="8"/>
  <c r="BZ160" i="8"/>
  <c r="BY160" i="8"/>
  <c r="BX160" i="8"/>
  <c r="BW160" i="8"/>
  <c r="BT160" i="8"/>
  <c r="BS160" i="8"/>
  <c r="BR160" i="8"/>
  <c r="BQ160" i="8"/>
  <c r="BP160" i="8"/>
  <c r="BM160" i="8"/>
  <c r="BL160" i="8"/>
  <c r="BK160" i="8"/>
  <c r="BJ160" i="8"/>
  <c r="BI160" i="8"/>
  <c r="BF160" i="8"/>
  <c r="BE160" i="8"/>
  <c r="BD160" i="8"/>
  <c r="BC160" i="8"/>
  <c r="BB160" i="8"/>
  <c r="AY160" i="8"/>
  <c r="AX160" i="8"/>
  <c r="AW160" i="8"/>
  <c r="AV160" i="8"/>
  <c r="AU160" i="8"/>
  <c r="AR160" i="8"/>
  <c r="AQ160" i="8"/>
  <c r="AP160" i="8"/>
  <c r="AO160" i="8"/>
  <c r="AN160" i="8"/>
  <c r="AK160" i="8"/>
  <c r="AJ160" i="8"/>
  <c r="AI160" i="8"/>
  <c r="AH160" i="8"/>
  <c r="AG160" i="8"/>
  <c r="AD160" i="8"/>
  <c r="AC160" i="8"/>
  <c r="AB160" i="8"/>
  <c r="AA160" i="8"/>
  <c r="Z160" i="8"/>
  <c r="W160" i="8"/>
  <c r="V160" i="8"/>
  <c r="U160" i="8"/>
  <c r="T160" i="8"/>
  <c r="S160" i="8"/>
  <c r="P160" i="8"/>
  <c r="O160" i="8"/>
  <c r="N160" i="8"/>
  <c r="M160" i="8"/>
  <c r="L160" i="8"/>
  <c r="DX159" i="8"/>
  <c r="DW159" i="8"/>
  <c r="DV159" i="8"/>
  <c r="DU159" i="8"/>
  <c r="DT159" i="8"/>
  <c r="DQ159" i="8"/>
  <c r="DP159" i="8"/>
  <c r="DO159" i="8"/>
  <c r="DN159" i="8"/>
  <c r="DM159" i="8"/>
  <c r="DJ159" i="8"/>
  <c r="DI159" i="8"/>
  <c r="DH159" i="8"/>
  <c r="DG159" i="8"/>
  <c r="DF159" i="8"/>
  <c r="DC159" i="8"/>
  <c r="DB159" i="8"/>
  <c r="DA159" i="8"/>
  <c r="CZ159" i="8"/>
  <c r="CY159" i="8"/>
  <c r="CV159" i="8"/>
  <c r="CU159" i="8"/>
  <c r="CT159" i="8"/>
  <c r="CS159" i="8"/>
  <c r="CR159" i="8"/>
  <c r="CO159" i="8"/>
  <c r="CN159" i="8"/>
  <c r="CM159" i="8"/>
  <c r="CL159" i="8"/>
  <c r="CK159" i="8"/>
  <c r="CH159" i="8"/>
  <c r="CG159" i="8"/>
  <c r="CF159" i="8"/>
  <c r="CE159" i="8"/>
  <c r="CD159" i="8"/>
  <c r="CA159" i="8"/>
  <c r="BZ159" i="8"/>
  <c r="BY159" i="8"/>
  <c r="BX159" i="8"/>
  <c r="BW159" i="8"/>
  <c r="BT159" i="8"/>
  <c r="BS159" i="8"/>
  <c r="BR159" i="8"/>
  <c r="BQ159" i="8"/>
  <c r="BP159" i="8"/>
  <c r="BM159" i="8"/>
  <c r="BL159" i="8"/>
  <c r="BK159" i="8"/>
  <c r="BJ159" i="8"/>
  <c r="BI159" i="8"/>
  <c r="BF159" i="8"/>
  <c r="BE159" i="8"/>
  <c r="BD159" i="8"/>
  <c r="BC159" i="8"/>
  <c r="BB159" i="8"/>
  <c r="AY159" i="8"/>
  <c r="AX159" i="8"/>
  <c r="AW159" i="8"/>
  <c r="AV159" i="8"/>
  <c r="AU159" i="8"/>
  <c r="AR159" i="8"/>
  <c r="AQ159" i="8"/>
  <c r="AP159" i="8"/>
  <c r="AO159" i="8"/>
  <c r="AN159" i="8"/>
  <c r="AK159" i="8"/>
  <c r="AJ159" i="8"/>
  <c r="AI159" i="8"/>
  <c r="AH159" i="8"/>
  <c r="AG159" i="8"/>
  <c r="AD159" i="8"/>
  <c r="AC159" i="8"/>
  <c r="AB159" i="8"/>
  <c r="AA159" i="8"/>
  <c r="Z159" i="8"/>
  <c r="W159" i="8"/>
  <c r="V159" i="8"/>
  <c r="U159" i="8"/>
  <c r="T159" i="8"/>
  <c r="S159" i="8"/>
  <c r="P159" i="8"/>
  <c r="O159" i="8"/>
  <c r="N159" i="8"/>
  <c r="M159" i="8"/>
  <c r="L159" i="8"/>
  <c r="DX158" i="8"/>
  <c r="DW158" i="8"/>
  <c r="DV158" i="8"/>
  <c r="DU158" i="8"/>
  <c r="DT158" i="8"/>
  <c r="DQ158" i="8"/>
  <c r="DP158" i="8"/>
  <c r="DO158" i="8"/>
  <c r="DN158" i="8"/>
  <c r="DM158" i="8"/>
  <c r="DJ158" i="8"/>
  <c r="DI158" i="8"/>
  <c r="DH158" i="8"/>
  <c r="DG158" i="8"/>
  <c r="DF158" i="8"/>
  <c r="DC158" i="8"/>
  <c r="DB158" i="8"/>
  <c r="DA158" i="8"/>
  <c r="CZ158" i="8"/>
  <c r="CY158" i="8"/>
  <c r="CV158" i="8"/>
  <c r="CU158" i="8"/>
  <c r="CT158" i="8"/>
  <c r="CS158" i="8"/>
  <c r="CR158" i="8"/>
  <c r="CO158" i="8"/>
  <c r="CN158" i="8"/>
  <c r="CM158" i="8"/>
  <c r="CL158" i="8"/>
  <c r="CK158" i="8"/>
  <c r="CH158" i="8"/>
  <c r="CG158" i="8"/>
  <c r="CF158" i="8"/>
  <c r="CE158" i="8"/>
  <c r="CD158" i="8"/>
  <c r="CA158" i="8"/>
  <c r="BZ158" i="8"/>
  <c r="BY158" i="8"/>
  <c r="BX158" i="8"/>
  <c r="BW158" i="8"/>
  <c r="BT158" i="8"/>
  <c r="BS158" i="8"/>
  <c r="BR158" i="8"/>
  <c r="BQ158" i="8"/>
  <c r="BP158" i="8"/>
  <c r="BM158" i="8"/>
  <c r="BL158" i="8"/>
  <c r="BK158" i="8"/>
  <c r="BJ158" i="8"/>
  <c r="BI158" i="8"/>
  <c r="BF158" i="8"/>
  <c r="BE158" i="8"/>
  <c r="BD158" i="8"/>
  <c r="BC158" i="8"/>
  <c r="BB158" i="8"/>
  <c r="AY158" i="8"/>
  <c r="AX158" i="8"/>
  <c r="AW158" i="8"/>
  <c r="AV158" i="8"/>
  <c r="AU158" i="8"/>
  <c r="AR158" i="8"/>
  <c r="AQ158" i="8"/>
  <c r="AP158" i="8"/>
  <c r="AO158" i="8"/>
  <c r="AN158" i="8"/>
  <c r="AK158" i="8"/>
  <c r="AJ158" i="8"/>
  <c r="AI158" i="8"/>
  <c r="AH158" i="8"/>
  <c r="AG158" i="8"/>
  <c r="AD158" i="8"/>
  <c r="AC158" i="8"/>
  <c r="AB158" i="8"/>
  <c r="AA158" i="8"/>
  <c r="Z158" i="8"/>
  <c r="W158" i="8"/>
  <c r="V158" i="8"/>
  <c r="U158" i="8"/>
  <c r="T158" i="8"/>
  <c r="S158" i="8"/>
  <c r="P158" i="8"/>
  <c r="O158" i="8"/>
  <c r="N158" i="8"/>
  <c r="M158" i="8"/>
  <c r="L158" i="8"/>
  <c r="DX157" i="8"/>
  <c r="DW157" i="8"/>
  <c r="DV157" i="8"/>
  <c r="DU157" i="8"/>
  <c r="DT157" i="8"/>
  <c r="DQ157" i="8"/>
  <c r="DP157" i="8"/>
  <c r="DO157" i="8"/>
  <c r="DN157" i="8"/>
  <c r="DM157" i="8"/>
  <c r="DJ157" i="8"/>
  <c r="DI157" i="8"/>
  <c r="DH157" i="8"/>
  <c r="DG157" i="8"/>
  <c r="DF157" i="8"/>
  <c r="DC157" i="8"/>
  <c r="DB157" i="8"/>
  <c r="DA157" i="8"/>
  <c r="CZ157" i="8"/>
  <c r="CY157" i="8"/>
  <c r="CV157" i="8"/>
  <c r="CU157" i="8"/>
  <c r="CT157" i="8"/>
  <c r="CS157" i="8"/>
  <c r="CR157" i="8"/>
  <c r="CO157" i="8"/>
  <c r="CN157" i="8"/>
  <c r="CM157" i="8"/>
  <c r="CL157" i="8"/>
  <c r="CK157" i="8"/>
  <c r="CH157" i="8"/>
  <c r="CG157" i="8"/>
  <c r="CF157" i="8"/>
  <c r="CE157" i="8"/>
  <c r="CD157" i="8"/>
  <c r="CA157" i="8"/>
  <c r="BZ157" i="8"/>
  <c r="BY157" i="8"/>
  <c r="BX157" i="8"/>
  <c r="BW157" i="8"/>
  <c r="BT157" i="8"/>
  <c r="BS157" i="8"/>
  <c r="BR157" i="8"/>
  <c r="BQ157" i="8"/>
  <c r="BP157" i="8"/>
  <c r="BM157" i="8"/>
  <c r="BL157" i="8"/>
  <c r="BK157" i="8"/>
  <c r="BJ157" i="8"/>
  <c r="BI157" i="8"/>
  <c r="BF157" i="8"/>
  <c r="BE157" i="8"/>
  <c r="BD157" i="8"/>
  <c r="BC157" i="8"/>
  <c r="BB157" i="8"/>
  <c r="AY157" i="8"/>
  <c r="AX157" i="8"/>
  <c r="AW157" i="8"/>
  <c r="AV157" i="8"/>
  <c r="AU157" i="8"/>
  <c r="AR157" i="8"/>
  <c r="AQ157" i="8"/>
  <c r="AP157" i="8"/>
  <c r="AO157" i="8"/>
  <c r="AN157" i="8"/>
  <c r="AK157" i="8"/>
  <c r="AJ157" i="8"/>
  <c r="AI157" i="8"/>
  <c r="AH157" i="8"/>
  <c r="AG157" i="8"/>
  <c r="AD157" i="8"/>
  <c r="AC157" i="8"/>
  <c r="AB157" i="8"/>
  <c r="AA157" i="8"/>
  <c r="Z157" i="8"/>
  <c r="W157" i="8"/>
  <c r="V157" i="8"/>
  <c r="U157" i="8"/>
  <c r="T157" i="8"/>
  <c r="S157" i="8"/>
  <c r="P157" i="8"/>
  <c r="O157" i="8"/>
  <c r="N157" i="8"/>
  <c r="M157" i="8"/>
  <c r="L157" i="8"/>
  <c r="DX156" i="8"/>
  <c r="DW156" i="8"/>
  <c r="DV156" i="8"/>
  <c r="DU156" i="8"/>
  <c r="DT156" i="8"/>
  <c r="DQ156" i="8"/>
  <c r="DP156" i="8"/>
  <c r="DO156" i="8"/>
  <c r="DN156" i="8"/>
  <c r="DM156" i="8"/>
  <c r="DJ156" i="8"/>
  <c r="DI156" i="8"/>
  <c r="DH156" i="8"/>
  <c r="DG156" i="8"/>
  <c r="DF156" i="8"/>
  <c r="DC156" i="8"/>
  <c r="DB156" i="8"/>
  <c r="DA156" i="8"/>
  <c r="CZ156" i="8"/>
  <c r="CY156" i="8"/>
  <c r="CV156" i="8"/>
  <c r="CU156" i="8"/>
  <c r="CT156" i="8"/>
  <c r="CS156" i="8"/>
  <c r="CR156" i="8"/>
  <c r="CO156" i="8"/>
  <c r="CN156" i="8"/>
  <c r="CM156" i="8"/>
  <c r="CL156" i="8"/>
  <c r="CK156" i="8"/>
  <c r="CH156" i="8"/>
  <c r="CG156" i="8"/>
  <c r="CF156" i="8"/>
  <c r="CE156" i="8"/>
  <c r="CD156" i="8"/>
  <c r="CA156" i="8"/>
  <c r="BZ156" i="8"/>
  <c r="BY156" i="8"/>
  <c r="BX156" i="8"/>
  <c r="BW156" i="8"/>
  <c r="BT156" i="8"/>
  <c r="BS156" i="8"/>
  <c r="BR156" i="8"/>
  <c r="BQ156" i="8"/>
  <c r="BP156" i="8"/>
  <c r="BM156" i="8"/>
  <c r="BL156" i="8"/>
  <c r="BK156" i="8"/>
  <c r="BJ156" i="8"/>
  <c r="BI156" i="8"/>
  <c r="BF156" i="8"/>
  <c r="BE156" i="8"/>
  <c r="BD156" i="8"/>
  <c r="BC156" i="8"/>
  <c r="BB156" i="8"/>
  <c r="AY156" i="8"/>
  <c r="AX156" i="8"/>
  <c r="AW156" i="8"/>
  <c r="AV156" i="8"/>
  <c r="AU156" i="8"/>
  <c r="AR156" i="8"/>
  <c r="AQ156" i="8"/>
  <c r="AP156" i="8"/>
  <c r="AO156" i="8"/>
  <c r="AN156" i="8"/>
  <c r="AK156" i="8"/>
  <c r="AJ156" i="8"/>
  <c r="AI156" i="8"/>
  <c r="AH156" i="8"/>
  <c r="AG156" i="8"/>
  <c r="AD156" i="8"/>
  <c r="AC156" i="8"/>
  <c r="AB156" i="8"/>
  <c r="AA156" i="8"/>
  <c r="Z156" i="8"/>
  <c r="W156" i="8"/>
  <c r="V156" i="8"/>
  <c r="U156" i="8"/>
  <c r="T156" i="8"/>
  <c r="S156" i="8"/>
  <c r="P156" i="8"/>
  <c r="O156" i="8"/>
  <c r="N156" i="8"/>
  <c r="M156" i="8"/>
  <c r="L156" i="8"/>
  <c r="DX155" i="8"/>
  <c r="DW155" i="8"/>
  <c r="DV155" i="8"/>
  <c r="DU155" i="8"/>
  <c r="DT155" i="8"/>
  <c r="DQ155" i="8"/>
  <c r="DP155" i="8"/>
  <c r="DO155" i="8"/>
  <c r="DN155" i="8"/>
  <c r="DM155" i="8"/>
  <c r="DJ155" i="8"/>
  <c r="DI155" i="8"/>
  <c r="DH155" i="8"/>
  <c r="DG155" i="8"/>
  <c r="DF155" i="8"/>
  <c r="DC155" i="8"/>
  <c r="DB155" i="8"/>
  <c r="DA155" i="8"/>
  <c r="CZ155" i="8"/>
  <c r="CY155" i="8"/>
  <c r="CV155" i="8"/>
  <c r="CU155" i="8"/>
  <c r="CT155" i="8"/>
  <c r="CS155" i="8"/>
  <c r="CR155" i="8"/>
  <c r="CO155" i="8"/>
  <c r="CN155" i="8"/>
  <c r="CM155" i="8"/>
  <c r="CL155" i="8"/>
  <c r="CK155" i="8"/>
  <c r="CH155" i="8"/>
  <c r="CG155" i="8"/>
  <c r="CF155" i="8"/>
  <c r="CE155" i="8"/>
  <c r="CD155" i="8"/>
  <c r="CA155" i="8"/>
  <c r="BZ155" i="8"/>
  <c r="BY155" i="8"/>
  <c r="BX155" i="8"/>
  <c r="BW155" i="8"/>
  <c r="BT155" i="8"/>
  <c r="BS155" i="8"/>
  <c r="BR155" i="8"/>
  <c r="BQ155" i="8"/>
  <c r="BP155" i="8"/>
  <c r="BM155" i="8"/>
  <c r="BL155" i="8"/>
  <c r="BK155" i="8"/>
  <c r="BJ155" i="8"/>
  <c r="BI155" i="8"/>
  <c r="BF155" i="8"/>
  <c r="BE155" i="8"/>
  <c r="BD155" i="8"/>
  <c r="BC155" i="8"/>
  <c r="BB155" i="8"/>
  <c r="AY155" i="8"/>
  <c r="AX155" i="8"/>
  <c r="AW155" i="8"/>
  <c r="AV155" i="8"/>
  <c r="AU155" i="8"/>
  <c r="AR155" i="8"/>
  <c r="AQ155" i="8"/>
  <c r="AP155" i="8"/>
  <c r="AO155" i="8"/>
  <c r="AN155" i="8"/>
  <c r="AK155" i="8"/>
  <c r="AJ155" i="8"/>
  <c r="AI155" i="8"/>
  <c r="AH155" i="8"/>
  <c r="AG155" i="8"/>
  <c r="AD155" i="8"/>
  <c r="AC155" i="8"/>
  <c r="AB155" i="8"/>
  <c r="AA155" i="8"/>
  <c r="Z155" i="8"/>
  <c r="W155" i="8"/>
  <c r="V155" i="8"/>
  <c r="U155" i="8"/>
  <c r="T155" i="8"/>
  <c r="S155" i="8"/>
  <c r="P155" i="8"/>
  <c r="O155" i="8"/>
  <c r="N155" i="8"/>
  <c r="M155" i="8"/>
  <c r="L155" i="8"/>
  <c r="DX154" i="8"/>
  <c r="DW154" i="8"/>
  <c r="DV154" i="8"/>
  <c r="DU154" i="8"/>
  <c r="DT154" i="8"/>
  <c r="DQ154" i="8"/>
  <c r="DP154" i="8"/>
  <c r="DO154" i="8"/>
  <c r="DN154" i="8"/>
  <c r="DM154" i="8"/>
  <c r="DJ154" i="8"/>
  <c r="DI154" i="8"/>
  <c r="DH154" i="8"/>
  <c r="DG154" i="8"/>
  <c r="DF154" i="8"/>
  <c r="DC154" i="8"/>
  <c r="DB154" i="8"/>
  <c r="DA154" i="8"/>
  <c r="CZ154" i="8"/>
  <c r="CY154" i="8"/>
  <c r="CV154" i="8"/>
  <c r="CU154" i="8"/>
  <c r="CT154" i="8"/>
  <c r="CS154" i="8"/>
  <c r="CR154" i="8"/>
  <c r="CO154" i="8"/>
  <c r="CN154" i="8"/>
  <c r="CM154" i="8"/>
  <c r="CL154" i="8"/>
  <c r="CK154" i="8"/>
  <c r="CH154" i="8"/>
  <c r="CG154" i="8"/>
  <c r="CF154" i="8"/>
  <c r="CE154" i="8"/>
  <c r="CD154" i="8"/>
  <c r="CA154" i="8"/>
  <c r="BZ154" i="8"/>
  <c r="BY154" i="8"/>
  <c r="BX154" i="8"/>
  <c r="BW154" i="8"/>
  <c r="BT154" i="8"/>
  <c r="BS154" i="8"/>
  <c r="BR154" i="8"/>
  <c r="BQ154" i="8"/>
  <c r="BP154" i="8"/>
  <c r="BM154" i="8"/>
  <c r="BL154" i="8"/>
  <c r="BK154" i="8"/>
  <c r="BJ154" i="8"/>
  <c r="BI154" i="8"/>
  <c r="BF154" i="8"/>
  <c r="BE154" i="8"/>
  <c r="BD154" i="8"/>
  <c r="BC154" i="8"/>
  <c r="BB154" i="8"/>
  <c r="AY154" i="8"/>
  <c r="AX154" i="8"/>
  <c r="AW154" i="8"/>
  <c r="AV154" i="8"/>
  <c r="AU154" i="8"/>
  <c r="AR154" i="8"/>
  <c r="AQ154" i="8"/>
  <c r="AP154" i="8"/>
  <c r="AO154" i="8"/>
  <c r="AN154" i="8"/>
  <c r="AK154" i="8"/>
  <c r="AJ154" i="8"/>
  <c r="AI154" i="8"/>
  <c r="AH154" i="8"/>
  <c r="AG154" i="8"/>
  <c r="AD154" i="8"/>
  <c r="AC154" i="8"/>
  <c r="AB154" i="8"/>
  <c r="AA154" i="8"/>
  <c r="Z154" i="8"/>
  <c r="W154" i="8"/>
  <c r="V154" i="8"/>
  <c r="U154" i="8"/>
  <c r="T154" i="8"/>
  <c r="S154" i="8"/>
  <c r="P154" i="8"/>
  <c r="O154" i="8"/>
  <c r="N154" i="8"/>
  <c r="M154" i="8"/>
  <c r="L154" i="8"/>
  <c r="DX153" i="8"/>
  <c r="DW153" i="8"/>
  <c r="DV153" i="8"/>
  <c r="DU153" i="8"/>
  <c r="DT153" i="8"/>
  <c r="DQ153" i="8"/>
  <c r="DP153" i="8"/>
  <c r="DO153" i="8"/>
  <c r="DN153" i="8"/>
  <c r="DM153" i="8"/>
  <c r="DJ153" i="8"/>
  <c r="DI153" i="8"/>
  <c r="DH153" i="8"/>
  <c r="DG153" i="8"/>
  <c r="DF153" i="8"/>
  <c r="DC153" i="8"/>
  <c r="DB153" i="8"/>
  <c r="DA153" i="8"/>
  <c r="CZ153" i="8"/>
  <c r="CY153" i="8"/>
  <c r="CV153" i="8"/>
  <c r="CU153" i="8"/>
  <c r="CT153" i="8"/>
  <c r="CS153" i="8"/>
  <c r="CR153" i="8"/>
  <c r="CO153" i="8"/>
  <c r="CN153" i="8"/>
  <c r="CM153" i="8"/>
  <c r="CL153" i="8"/>
  <c r="CK153" i="8"/>
  <c r="CH153" i="8"/>
  <c r="CG153" i="8"/>
  <c r="CF153" i="8"/>
  <c r="CE153" i="8"/>
  <c r="CD153" i="8"/>
  <c r="CA153" i="8"/>
  <c r="BZ153" i="8"/>
  <c r="BY153" i="8"/>
  <c r="BX153" i="8"/>
  <c r="BW153" i="8"/>
  <c r="BT153" i="8"/>
  <c r="BS153" i="8"/>
  <c r="BR153" i="8"/>
  <c r="BQ153" i="8"/>
  <c r="BP153" i="8"/>
  <c r="BM153" i="8"/>
  <c r="BL153" i="8"/>
  <c r="BK153" i="8"/>
  <c r="BJ153" i="8"/>
  <c r="BI153" i="8"/>
  <c r="BF153" i="8"/>
  <c r="BE153" i="8"/>
  <c r="BD153" i="8"/>
  <c r="BC153" i="8"/>
  <c r="BB153" i="8"/>
  <c r="AY153" i="8"/>
  <c r="AX153" i="8"/>
  <c r="AW153" i="8"/>
  <c r="AV153" i="8"/>
  <c r="AU153" i="8"/>
  <c r="AR153" i="8"/>
  <c r="AQ153" i="8"/>
  <c r="AP153" i="8"/>
  <c r="AO153" i="8"/>
  <c r="AN153" i="8"/>
  <c r="AK153" i="8"/>
  <c r="AJ153" i="8"/>
  <c r="AI153" i="8"/>
  <c r="AH153" i="8"/>
  <c r="AG153" i="8"/>
  <c r="AD153" i="8"/>
  <c r="AC153" i="8"/>
  <c r="AB153" i="8"/>
  <c r="AA153" i="8"/>
  <c r="Z153" i="8"/>
  <c r="W153" i="8"/>
  <c r="V153" i="8"/>
  <c r="U153" i="8"/>
  <c r="T153" i="8"/>
  <c r="S153" i="8"/>
  <c r="P153" i="8"/>
  <c r="O153" i="8"/>
  <c r="N153" i="8"/>
  <c r="M153" i="8"/>
  <c r="L153" i="8"/>
  <c r="DX152" i="8"/>
  <c r="DW152" i="8"/>
  <c r="DV152" i="8"/>
  <c r="DU152" i="8"/>
  <c r="DT152" i="8"/>
  <c r="DQ152" i="8"/>
  <c r="DP152" i="8"/>
  <c r="DO152" i="8"/>
  <c r="DN152" i="8"/>
  <c r="DM152" i="8"/>
  <c r="DJ152" i="8"/>
  <c r="DI152" i="8"/>
  <c r="DH152" i="8"/>
  <c r="DG152" i="8"/>
  <c r="DF152" i="8"/>
  <c r="DC152" i="8"/>
  <c r="DB152" i="8"/>
  <c r="DA152" i="8"/>
  <c r="CZ152" i="8"/>
  <c r="CY152" i="8"/>
  <c r="CV152" i="8"/>
  <c r="CU152" i="8"/>
  <c r="CT152" i="8"/>
  <c r="CS152" i="8"/>
  <c r="CR152" i="8"/>
  <c r="CO152" i="8"/>
  <c r="CN152" i="8"/>
  <c r="CM152" i="8"/>
  <c r="CL152" i="8"/>
  <c r="CK152" i="8"/>
  <c r="CH152" i="8"/>
  <c r="CG152" i="8"/>
  <c r="CF152" i="8"/>
  <c r="CE152" i="8"/>
  <c r="CD152" i="8"/>
  <c r="CA152" i="8"/>
  <c r="BZ152" i="8"/>
  <c r="BY152" i="8"/>
  <c r="BX152" i="8"/>
  <c r="BW152" i="8"/>
  <c r="BT152" i="8"/>
  <c r="BS152" i="8"/>
  <c r="BR152" i="8"/>
  <c r="BQ152" i="8"/>
  <c r="BP152" i="8"/>
  <c r="BM152" i="8"/>
  <c r="BL152" i="8"/>
  <c r="BK152" i="8"/>
  <c r="BJ152" i="8"/>
  <c r="BI152" i="8"/>
  <c r="BF152" i="8"/>
  <c r="BE152" i="8"/>
  <c r="BD152" i="8"/>
  <c r="BC152" i="8"/>
  <c r="BB152" i="8"/>
  <c r="AY152" i="8"/>
  <c r="AX152" i="8"/>
  <c r="AW152" i="8"/>
  <c r="AV152" i="8"/>
  <c r="AU152" i="8"/>
  <c r="AR152" i="8"/>
  <c r="AQ152" i="8"/>
  <c r="AP152" i="8"/>
  <c r="AO152" i="8"/>
  <c r="AN152" i="8"/>
  <c r="AK152" i="8"/>
  <c r="AJ152" i="8"/>
  <c r="AI152" i="8"/>
  <c r="AH152" i="8"/>
  <c r="AG152" i="8"/>
  <c r="AD152" i="8"/>
  <c r="AC152" i="8"/>
  <c r="AB152" i="8"/>
  <c r="AA152" i="8"/>
  <c r="Z152" i="8"/>
  <c r="W152" i="8"/>
  <c r="V152" i="8"/>
  <c r="U152" i="8"/>
  <c r="T152" i="8"/>
  <c r="S152" i="8"/>
  <c r="P152" i="8"/>
  <c r="O152" i="8"/>
  <c r="N152" i="8"/>
  <c r="M152" i="8"/>
  <c r="L152" i="8"/>
  <c r="DX151" i="8"/>
  <c r="DW151" i="8"/>
  <c r="DV151" i="8"/>
  <c r="DU151" i="8"/>
  <c r="DT151" i="8"/>
  <c r="DQ151" i="8"/>
  <c r="DP151" i="8"/>
  <c r="DO151" i="8"/>
  <c r="DN151" i="8"/>
  <c r="DM151" i="8"/>
  <c r="DJ151" i="8"/>
  <c r="DI151" i="8"/>
  <c r="DH151" i="8"/>
  <c r="DG151" i="8"/>
  <c r="DF151" i="8"/>
  <c r="DC151" i="8"/>
  <c r="DB151" i="8"/>
  <c r="DA151" i="8"/>
  <c r="CZ151" i="8"/>
  <c r="CY151" i="8"/>
  <c r="CV151" i="8"/>
  <c r="CU151" i="8"/>
  <c r="CT151" i="8"/>
  <c r="CS151" i="8"/>
  <c r="CR151" i="8"/>
  <c r="CO151" i="8"/>
  <c r="CN151" i="8"/>
  <c r="CM151" i="8"/>
  <c r="CL151" i="8"/>
  <c r="CK151" i="8"/>
  <c r="CH151" i="8"/>
  <c r="CG151" i="8"/>
  <c r="CF151" i="8"/>
  <c r="CE151" i="8"/>
  <c r="CD151" i="8"/>
  <c r="CA151" i="8"/>
  <c r="BZ151" i="8"/>
  <c r="BY151" i="8"/>
  <c r="BX151" i="8"/>
  <c r="BW151" i="8"/>
  <c r="BT151" i="8"/>
  <c r="BS151" i="8"/>
  <c r="BR151" i="8"/>
  <c r="BQ151" i="8"/>
  <c r="BP151" i="8"/>
  <c r="BM151" i="8"/>
  <c r="BL151" i="8"/>
  <c r="BK151" i="8"/>
  <c r="BJ151" i="8"/>
  <c r="BI151" i="8"/>
  <c r="BF151" i="8"/>
  <c r="BE151" i="8"/>
  <c r="BD151" i="8"/>
  <c r="BC151" i="8"/>
  <c r="BB151" i="8"/>
  <c r="AY151" i="8"/>
  <c r="AX151" i="8"/>
  <c r="AW151" i="8"/>
  <c r="AV151" i="8"/>
  <c r="AU151" i="8"/>
  <c r="AR151" i="8"/>
  <c r="AQ151" i="8"/>
  <c r="AP151" i="8"/>
  <c r="AO151" i="8"/>
  <c r="AN151" i="8"/>
  <c r="AK151" i="8"/>
  <c r="AJ151" i="8"/>
  <c r="AI151" i="8"/>
  <c r="AH151" i="8"/>
  <c r="AG151" i="8"/>
  <c r="AD151" i="8"/>
  <c r="AC151" i="8"/>
  <c r="AB151" i="8"/>
  <c r="AA151" i="8"/>
  <c r="Z151" i="8"/>
  <c r="W151" i="8"/>
  <c r="V151" i="8"/>
  <c r="U151" i="8"/>
  <c r="T151" i="8"/>
  <c r="S151" i="8"/>
  <c r="P151" i="8"/>
  <c r="O151" i="8"/>
  <c r="N151" i="8"/>
  <c r="M151" i="8"/>
  <c r="L151" i="8"/>
  <c r="DX150" i="8"/>
  <c r="DW150" i="8"/>
  <c r="DV150" i="8"/>
  <c r="DU150" i="8"/>
  <c r="DT150" i="8"/>
  <c r="DQ150" i="8"/>
  <c r="DP150" i="8"/>
  <c r="DO150" i="8"/>
  <c r="DN150" i="8"/>
  <c r="DM150" i="8"/>
  <c r="DJ150" i="8"/>
  <c r="DI150" i="8"/>
  <c r="DH150" i="8"/>
  <c r="DG150" i="8"/>
  <c r="DF150" i="8"/>
  <c r="DC150" i="8"/>
  <c r="DB150" i="8"/>
  <c r="DA150" i="8"/>
  <c r="CZ150" i="8"/>
  <c r="CY150" i="8"/>
  <c r="CV150" i="8"/>
  <c r="CU150" i="8"/>
  <c r="CT150" i="8"/>
  <c r="CS150" i="8"/>
  <c r="CR150" i="8"/>
  <c r="CO150" i="8"/>
  <c r="CN150" i="8"/>
  <c r="CM150" i="8"/>
  <c r="CL150" i="8"/>
  <c r="CK150" i="8"/>
  <c r="CH150" i="8"/>
  <c r="CG150" i="8"/>
  <c r="CF150" i="8"/>
  <c r="CE150" i="8"/>
  <c r="CD150" i="8"/>
  <c r="CA150" i="8"/>
  <c r="BZ150" i="8"/>
  <c r="BY150" i="8"/>
  <c r="BX150" i="8"/>
  <c r="BW150" i="8"/>
  <c r="BT150" i="8"/>
  <c r="BS150" i="8"/>
  <c r="BR150" i="8"/>
  <c r="BQ150" i="8"/>
  <c r="BP150" i="8"/>
  <c r="BM150" i="8"/>
  <c r="BL150" i="8"/>
  <c r="BK150" i="8"/>
  <c r="BJ150" i="8"/>
  <c r="BI150" i="8"/>
  <c r="BF150" i="8"/>
  <c r="BE150" i="8"/>
  <c r="BD150" i="8"/>
  <c r="BC150" i="8"/>
  <c r="BB150" i="8"/>
  <c r="AY150" i="8"/>
  <c r="AX150" i="8"/>
  <c r="AW150" i="8"/>
  <c r="AV150" i="8"/>
  <c r="AU150" i="8"/>
  <c r="AR150" i="8"/>
  <c r="AQ150" i="8"/>
  <c r="AP150" i="8"/>
  <c r="AO150" i="8"/>
  <c r="AN150" i="8"/>
  <c r="AK150" i="8"/>
  <c r="AJ150" i="8"/>
  <c r="AI150" i="8"/>
  <c r="AH150" i="8"/>
  <c r="AG150" i="8"/>
  <c r="AD150" i="8"/>
  <c r="AC150" i="8"/>
  <c r="AB150" i="8"/>
  <c r="AA150" i="8"/>
  <c r="Z150" i="8"/>
  <c r="W150" i="8"/>
  <c r="V150" i="8"/>
  <c r="U150" i="8"/>
  <c r="T150" i="8"/>
  <c r="S150" i="8"/>
  <c r="P150" i="8"/>
  <c r="O150" i="8"/>
  <c r="N150" i="8"/>
  <c r="M150" i="8"/>
  <c r="L150" i="8"/>
  <c r="DX149" i="8"/>
  <c r="DW149" i="8"/>
  <c r="DV149" i="8"/>
  <c r="DU149" i="8"/>
  <c r="DT149" i="8"/>
  <c r="DQ149" i="8"/>
  <c r="DP149" i="8"/>
  <c r="DO149" i="8"/>
  <c r="DN149" i="8"/>
  <c r="DM149" i="8"/>
  <c r="DJ149" i="8"/>
  <c r="DI149" i="8"/>
  <c r="DH149" i="8"/>
  <c r="DG149" i="8"/>
  <c r="DF149" i="8"/>
  <c r="DC149" i="8"/>
  <c r="DB149" i="8"/>
  <c r="DA149" i="8"/>
  <c r="CZ149" i="8"/>
  <c r="CY149" i="8"/>
  <c r="CV149" i="8"/>
  <c r="CU149" i="8"/>
  <c r="CT149" i="8"/>
  <c r="CS149" i="8"/>
  <c r="CR149" i="8"/>
  <c r="CO149" i="8"/>
  <c r="CN149" i="8"/>
  <c r="CM149" i="8"/>
  <c r="CL149" i="8"/>
  <c r="CK149" i="8"/>
  <c r="CH149" i="8"/>
  <c r="CG149" i="8"/>
  <c r="CF149" i="8"/>
  <c r="CE149" i="8"/>
  <c r="CD149" i="8"/>
  <c r="CA149" i="8"/>
  <c r="BZ149" i="8"/>
  <c r="BY149" i="8"/>
  <c r="BX149" i="8"/>
  <c r="BW149" i="8"/>
  <c r="BT149" i="8"/>
  <c r="BS149" i="8"/>
  <c r="BR149" i="8"/>
  <c r="BQ149" i="8"/>
  <c r="BP149" i="8"/>
  <c r="BM149" i="8"/>
  <c r="BL149" i="8"/>
  <c r="BK149" i="8"/>
  <c r="BJ149" i="8"/>
  <c r="BI149" i="8"/>
  <c r="BF149" i="8"/>
  <c r="BE149" i="8"/>
  <c r="BD149" i="8"/>
  <c r="BC149" i="8"/>
  <c r="BB149" i="8"/>
  <c r="AY149" i="8"/>
  <c r="AX149" i="8"/>
  <c r="AW149" i="8"/>
  <c r="AV149" i="8"/>
  <c r="AU149" i="8"/>
  <c r="AR149" i="8"/>
  <c r="AQ149" i="8"/>
  <c r="AP149" i="8"/>
  <c r="AO149" i="8"/>
  <c r="AN149" i="8"/>
  <c r="AK149" i="8"/>
  <c r="AJ149" i="8"/>
  <c r="AI149" i="8"/>
  <c r="AH149" i="8"/>
  <c r="AG149" i="8"/>
  <c r="AD149" i="8"/>
  <c r="AC149" i="8"/>
  <c r="AB149" i="8"/>
  <c r="AA149" i="8"/>
  <c r="Z149" i="8"/>
  <c r="W149" i="8"/>
  <c r="V149" i="8"/>
  <c r="U149" i="8"/>
  <c r="T149" i="8"/>
  <c r="S149" i="8"/>
  <c r="P149" i="8"/>
  <c r="O149" i="8"/>
  <c r="N149" i="8"/>
  <c r="M149" i="8"/>
  <c r="L149" i="8"/>
  <c r="DX148" i="8"/>
  <c r="DW148" i="8"/>
  <c r="DV148" i="8"/>
  <c r="DU148" i="8"/>
  <c r="DT148" i="8"/>
  <c r="DQ148" i="8"/>
  <c r="DP148" i="8"/>
  <c r="DO148" i="8"/>
  <c r="DN148" i="8"/>
  <c r="DM148" i="8"/>
  <c r="DJ148" i="8"/>
  <c r="DI148" i="8"/>
  <c r="DH148" i="8"/>
  <c r="DG148" i="8"/>
  <c r="DF148" i="8"/>
  <c r="DC148" i="8"/>
  <c r="DB148" i="8"/>
  <c r="DA148" i="8"/>
  <c r="CZ148" i="8"/>
  <c r="CY148" i="8"/>
  <c r="CV148" i="8"/>
  <c r="CU148" i="8"/>
  <c r="CT148" i="8"/>
  <c r="CS148" i="8"/>
  <c r="CR148" i="8"/>
  <c r="CO148" i="8"/>
  <c r="CN148" i="8"/>
  <c r="CM148" i="8"/>
  <c r="CL148" i="8"/>
  <c r="CK148" i="8"/>
  <c r="CH148" i="8"/>
  <c r="CG148" i="8"/>
  <c r="CF148" i="8"/>
  <c r="CE148" i="8"/>
  <c r="CD148" i="8"/>
  <c r="CA148" i="8"/>
  <c r="BZ148" i="8"/>
  <c r="BY148" i="8"/>
  <c r="BX148" i="8"/>
  <c r="BW148" i="8"/>
  <c r="BT148" i="8"/>
  <c r="BS148" i="8"/>
  <c r="BR148" i="8"/>
  <c r="BQ148" i="8"/>
  <c r="BP148" i="8"/>
  <c r="BM148" i="8"/>
  <c r="BL148" i="8"/>
  <c r="BK148" i="8"/>
  <c r="BJ148" i="8"/>
  <c r="BI148" i="8"/>
  <c r="BF148" i="8"/>
  <c r="BE148" i="8"/>
  <c r="BD148" i="8"/>
  <c r="BC148" i="8"/>
  <c r="BB148" i="8"/>
  <c r="AY148" i="8"/>
  <c r="AX148" i="8"/>
  <c r="AW148" i="8"/>
  <c r="AV148" i="8"/>
  <c r="AU148" i="8"/>
  <c r="AR148" i="8"/>
  <c r="AQ148" i="8"/>
  <c r="AP148" i="8"/>
  <c r="AO148" i="8"/>
  <c r="AN148" i="8"/>
  <c r="AK148" i="8"/>
  <c r="AJ148" i="8"/>
  <c r="AI148" i="8"/>
  <c r="AH148" i="8"/>
  <c r="AG148" i="8"/>
  <c r="AD148" i="8"/>
  <c r="AC148" i="8"/>
  <c r="AB148" i="8"/>
  <c r="AA148" i="8"/>
  <c r="Z148" i="8"/>
  <c r="W148" i="8"/>
  <c r="V148" i="8"/>
  <c r="U148" i="8"/>
  <c r="T148" i="8"/>
  <c r="S148" i="8"/>
  <c r="P148" i="8"/>
  <c r="O148" i="8"/>
  <c r="N148" i="8"/>
  <c r="M148" i="8"/>
  <c r="L148" i="8"/>
  <c r="DX147" i="8"/>
  <c r="DW147" i="8"/>
  <c r="DV147" i="8"/>
  <c r="DU147" i="8"/>
  <c r="DT147" i="8"/>
  <c r="DQ147" i="8"/>
  <c r="DP147" i="8"/>
  <c r="DO147" i="8"/>
  <c r="DN147" i="8"/>
  <c r="DM147" i="8"/>
  <c r="DJ147" i="8"/>
  <c r="DI147" i="8"/>
  <c r="DH147" i="8"/>
  <c r="DG147" i="8"/>
  <c r="DF147" i="8"/>
  <c r="DC147" i="8"/>
  <c r="DB147" i="8"/>
  <c r="DA147" i="8"/>
  <c r="CZ147" i="8"/>
  <c r="CY147" i="8"/>
  <c r="CV147" i="8"/>
  <c r="CU147" i="8"/>
  <c r="CT147" i="8"/>
  <c r="CS147" i="8"/>
  <c r="CR147" i="8"/>
  <c r="CO147" i="8"/>
  <c r="CN147" i="8"/>
  <c r="CM147" i="8"/>
  <c r="CL147" i="8"/>
  <c r="CK147" i="8"/>
  <c r="CH147" i="8"/>
  <c r="CG147" i="8"/>
  <c r="CF147" i="8"/>
  <c r="CE147" i="8"/>
  <c r="CD147" i="8"/>
  <c r="CA147" i="8"/>
  <c r="BZ147" i="8"/>
  <c r="BY147" i="8"/>
  <c r="BX147" i="8"/>
  <c r="BW147" i="8"/>
  <c r="BT147" i="8"/>
  <c r="BS147" i="8"/>
  <c r="BR147" i="8"/>
  <c r="BQ147" i="8"/>
  <c r="BP147" i="8"/>
  <c r="BM147" i="8"/>
  <c r="BL147" i="8"/>
  <c r="BK147" i="8"/>
  <c r="BJ147" i="8"/>
  <c r="BI147" i="8"/>
  <c r="BF147" i="8"/>
  <c r="BE147" i="8"/>
  <c r="BD147" i="8"/>
  <c r="BC147" i="8"/>
  <c r="BB147" i="8"/>
  <c r="AY147" i="8"/>
  <c r="AX147" i="8"/>
  <c r="AW147" i="8"/>
  <c r="AV147" i="8"/>
  <c r="AU147" i="8"/>
  <c r="AR147" i="8"/>
  <c r="AQ147" i="8"/>
  <c r="AP147" i="8"/>
  <c r="AO147" i="8"/>
  <c r="AN147" i="8"/>
  <c r="AK147" i="8"/>
  <c r="AJ147" i="8"/>
  <c r="AI147" i="8"/>
  <c r="AH147" i="8"/>
  <c r="AG147" i="8"/>
  <c r="AD147" i="8"/>
  <c r="AC147" i="8"/>
  <c r="AB147" i="8"/>
  <c r="AA147" i="8"/>
  <c r="Z147" i="8"/>
  <c r="W147" i="8"/>
  <c r="V147" i="8"/>
  <c r="U147" i="8"/>
  <c r="T147" i="8"/>
  <c r="S147" i="8"/>
  <c r="P147" i="8"/>
  <c r="O147" i="8"/>
  <c r="N147" i="8"/>
  <c r="M147" i="8"/>
  <c r="L147" i="8"/>
  <c r="DX146" i="8"/>
  <c r="DW146" i="8"/>
  <c r="DV146" i="8"/>
  <c r="DU146" i="8"/>
  <c r="DT146" i="8"/>
  <c r="DQ146" i="8"/>
  <c r="DP146" i="8"/>
  <c r="DO146" i="8"/>
  <c r="DN146" i="8"/>
  <c r="DM146" i="8"/>
  <c r="DJ146" i="8"/>
  <c r="DI146" i="8"/>
  <c r="DH146" i="8"/>
  <c r="DG146" i="8"/>
  <c r="DF146" i="8"/>
  <c r="DC146" i="8"/>
  <c r="DB146" i="8"/>
  <c r="DA146" i="8"/>
  <c r="CZ146" i="8"/>
  <c r="CY146" i="8"/>
  <c r="CV146" i="8"/>
  <c r="CU146" i="8"/>
  <c r="CT146" i="8"/>
  <c r="CS146" i="8"/>
  <c r="CR146" i="8"/>
  <c r="CO146" i="8"/>
  <c r="CN146" i="8"/>
  <c r="CM146" i="8"/>
  <c r="CL146" i="8"/>
  <c r="CK146" i="8"/>
  <c r="CH146" i="8"/>
  <c r="CG146" i="8"/>
  <c r="CF146" i="8"/>
  <c r="CE146" i="8"/>
  <c r="CD146" i="8"/>
  <c r="CA146" i="8"/>
  <c r="BZ146" i="8"/>
  <c r="BY146" i="8"/>
  <c r="BX146" i="8"/>
  <c r="BW146" i="8"/>
  <c r="BT146" i="8"/>
  <c r="BS146" i="8"/>
  <c r="BR146" i="8"/>
  <c r="BQ146" i="8"/>
  <c r="BP146" i="8"/>
  <c r="BM146" i="8"/>
  <c r="BL146" i="8"/>
  <c r="BK146" i="8"/>
  <c r="BJ146" i="8"/>
  <c r="BI146" i="8"/>
  <c r="BF146" i="8"/>
  <c r="BE146" i="8"/>
  <c r="BD146" i="8"/>
  <c r="BC146" i="8"/>
  <c r="BB146" i="8"/>
  <c r="AY146" i="8"/>
  <c r="AX146" i="8"/>
  <c r="AW146" i="8"/>
  <c r="AV146" i="8"/>
  <c r="AU146" i="8"/>
  <c r="AR146" i="8"/>
  <c r="AQ146" i="8"/>
  <c r="AP146" i="8"/>
  <c r="AO146" i="8"/>
  <c r="AN146" i="8"/>
  <c r="AK146" i="8"/>
  <c r="AJ146" i="8"/>
  <c r="AI146" i="8"/>
  <c r="AH146" i="8"/>
  <c r="AG146" i="8"/>
  <c r="AD146" i="8"/>
  <c r="AC146" i="8"/>
  <c r="AB146" i="8"/>
  <c r="AA146" i="8"/>
  <c r="Z146" i="8"/>
  <c r="W146" i="8"/>
  <c r="V146" i="8"/>
  <c r="U146" i="8"/>
  <c r="T146" i="8"/>
  <c r="S146" i="8"/>
  <c r="P146" i="8"/>
  <c r="O146" i="8"/>
  <c r="N146" i="8"/>
  <c r="M146" i="8"/>
  <c r="L146" i="8"/>
  <c r="DX145" i="8"/>
  <c r="DW145" i="8"/>
  <c r="DV145" i="8"/>
  <c r="DU145" i="8"/>
  <c r="DT145" i="8"/>
  <c r="DQ145" i="8"/>
  <c r="DP145" i="8"/>
  <c r="DO145" i="8"/>
  <c r="DN145" i="8"/>
  <c r="DM145" i="8"/>
  <c r="DJ145" i="8"/>
  <c r="DI145" i="8"/>
  <c r="DH145" i="8"/>
  <c r="DG145" i="8"/>
  <c r="DF145" i="8"/>
  <c r="DC145" i="8"/>
  <c r="DB145" i="8"/>
  <c r="DA145" i="8"/>
  <c r="CZ145" i="8"/>
  <c r="CY145" i="8"/>
  <c r="CV145" i="8"/>
  <c r="CU145" i="8"/>
  <c r="CT145" i="8"/>
  <c r="CS145" i="8"/>
  <c r="CR145" i="8"/>
  <c r="CO145" i="8"/>
  <c r="CN145" i="8"/>
  <c r="CM145" i="8"/>
  <c r="CL145" i="8"/>
  <c r="CK145" i="8"/>
  <c r="CH145" i="8"/>
  <c r="CG145" i="8"/>
  <c r="CF145" i="8"/>
  <c r="CE145" i="8"/>
  <c r="CD145" i="8"/>
  <c r="CA145" i="8"/>
  <c r="BZ145" i="8"/>
  <c r="BY145" i="8"/>
  <c r="BX145" i="8"/>
  <c r="BW145" i="8"/>
  <c r="BT145" i="8"/>
  <c r="BS145" i="8"/>
  <c r="BR145" i="8"/>
  <c r="BQ145" i="8"/>
  <c r="BP145" i="8"/>
  <c r="BM145" i="8"/>
  <c r="BL145" i="8"/>
  <c r="BK145" i="8"/>
  <c r="BJ145" i="8"/>
  <c r="BI145" i="8"/>
  <c r="BF145" i="8"/>
  <c r="BE145" i="8"/>
  <c r="BD145" i="8"/>
  <c r="BC145" i="8"/>
  <c r="BB145" i="8"/>
  <c r="AY145" i="8"/>
  <c r="AX145" i="8"/>
  <c r="AW145" i="8"/>
  <c r="AV145" i="8"/>
  <c r="AU145" i="8"/>
  <c r="AR145" i="8"/>
  <c r="AQ145" i="8"/>
  <c r="AP145" i="8"/>
  <c r="AO145" i="8"/>
  <c r="AN145" i="8"/>
  <c r="AK145" i="8"/>
  <c r="AJ145" i="8"/>
  <c r="AI145" i="8"/>
  <c r="AH145" i="8"/>
  <c r="AG145" i="8"/>
  <c r="AD145" i="8"/>
  <c r="AC145" i="8"/>
  <c r="AB145" i="8"/>
  <c r="AA145" i="8"/>
  <c r="Z145" i="8"/>
  <c r="W145" i="8"/>
  <c r="V145" i="8"/>
  <c r="U145" i="8"/>
  <c r="T145" i="8"/>
  <c r="S145" i="8"/>
  <c r="P145" i="8"/>
  <c r="O145" i="8"/>
  <c r="N145" i="8"/>
  <c r="M145" i="8"/>
  <c r="L145" i="8"/>
  <c r="DX144" i="8"/>
  <c r="DW144" i="8"/>
  <c r="DV144" i="8"/>
  <c r="DU144" i="8"/>
  <c r="DT144" i="8"/>
  <c r="DQ144" i="8"/>
  <c r="DP144" i="8"/>
  <c r="DO144" i="8"/>
  <c r="DN144" i="8"/>
  <c r="DM144" i="8"/>
  <c r="DJ144" i="8"/>
  <c r="DI144" i="8"/>
  <c r="DH144" i="8"/>
  <c r="DG144" i="8"/>
  <c r="DF144" i="8"/>
  <c r="DC144" i="8"/>
  <c r="DB144" i="8"/>
  <c r="DA144" i="8"/>
  <c r="CZ144" i="8"/>
  <c r="CY144" i="8"/>
  <c r="CV144" i="8"/>
  <c r="CU144" i="8"/>
  <c r="CT144" i="8"/>
  <c r="CS144" i="8"/>
  <c r="CR144" i="8"/>
  <c r="CO144" i="8"/>
  <c r="CN144" i="8"/>
  <c r="CM144" i="8"/>
  <c r="CL144" i="8"/>
  <c r="CK144" i="8"/>
  <c r="CH144" i="8"/>
  <c r="CG144" i="8"/>
  <c r="CF144" i="8"/>
  <c r="CE144" i="8"/>
  <c r="CD144" i="8"/>
  <c r="CA144" i="8"/>
  <c r="BZ144" i="8"/>
  <c r="BY144" i="8"/>
  <c r="BX144" i="8"/>
  <c r="BW144" i="8"/>
  <c r="BT144" i="8"/>
  <c r="BS144" i="8"/>
  <c r="BR144" i="8"/>
  <c r="BQ144" i="8"/>
  <c r="BP144" i="8"/>
  <c r="BM144" i="8"/>
  <c r="BL144" i="8"/>
  <c r="BK144" i="8"/>
  <c r="BJ144" i="8"/>
  <c r="BI144" i="8"/>
  <c r="BF144" i="8"/>
  <c r="BE144" i="8"/>
  <c r="BD144" i="8"/>
  <c r="BC144" i="8"/>
  <c r="BB144" i="8"/>
  <c r="AY144" i="8"/>
  <c r="AX144" i="8"/>
  <c r="AW144" i="8"/>
  <c r="AV144" i="8"/>
  <c r="AU144" i="8"/>
  <c r="AR144" i="8"/>
  <c r="AQ144" i="8"/>
  <c r="AP144" i="8"/>
  <c r="AO144" i="8"/>
  <c r="AN144" i="8"/>
  <c r="AK144" i="8"/>
  <c r="AJ144" i="8"/>
  <c r="AI144" i="8"/>
  <c r="AH144" i="8"/>
  <c r="AG144" i="8"/>
  <c r="AD144" i="8"/>
  <c r="AC144" i="8"/>
  <c r="AB144" i="8"/>
  <c r="AA144" i="8"/>
  <c r="Z144" i="8"/>
  <c r="W144" i="8"/>
  <c r="V144" i="8"/>
  <c r="U144" i="8"/>
  <c r="T144" i="8"/>
  <c r="S144" i="8"/>
  <c r="P144" i="8"/>
  <c r="O144" i="8"/>
  <c r="N144" i="8"/>
  <c r="M144" i="8"/>
  <c r="L144" i="8"/>
  <c r="DX143" i="8"/>
  <c r="DW143" i="8"/>
  <c r="DV143" i="8"/>
  <c r="DU143" i="8"/>
  <c r="DT143" i="8"/>
  <c r="DQ143" i="8"/>
  <c r="DP143" i="8"/>
  <c r="DO143" i="8"/>
  <c r="DN143" i="8"/>
  <c r="DM143" i="8"/>
  <c r="DJ143" i="8"/>
  <c r="DI143" i="8"/>
  <c r="DH143" i="8"/>
  <c r="DG143" i="8"/>
  <c r="DF143" i="8"/>
  <c r="DC143" i="8"/>
  <c r="DB143" i="8"/>
  <c r="DA143" i="8"/>
  <c r="CZ143" i="8"/>
  <c r="CY143" i="8"/>
  <c r="CV143" i="8"/>
  <c r="CU143" i="8"/>
  <c r="CT143" i="8"/>
  <c r="CS143" i="8"/>
  <c r="CR143" i="8"/>
  <c r="CO143" i="8"/>
  <c r="CN143" i="8"/>
  <c r="CM143" i="8"/>
  <c r="CL143" i="8"/>
  <c r="CK143" i="8"/>
  <c r="CH143" i="8"/>
  <c r="CG143" i="8"/>
  <c r="CF143" i="8"/>
  <c r="CE143" i="8"/>
  <c r="CD143" i="8"/>
  <c r="CA143" i="8"/>
  <c r="BZ143" i="8"/>
  <c r="BY143" i="8"/>
  <c r="BX143" i="8"/>
  <c r="BW143" i="8"/>
  <c r="BT143" i="8"/>
  <c r="BS143" i="8"/>
  <c r="BR143" i="8"/>
  <c r="BQ143" i="8"/>
  <c r="BP143" i="8"/>
  <c r="BM143" i="8"/>
  <c r="BL143" i="8"/>
  <c r="BK143" i="8"/>
  <c r="BJ143" i="8"/>
  <c r="BI143" i="8"/>
  <c r="BF143" i="8"/>
  <c r="BE143" i="8"/>
  <c r="BD143" i="8"/>
  <c r="BC143" i="8"/>
  <c r="BB143" i="8"/>
  <c r="AY143" i="8"/>
  <c r="AX143" i="8"/>
  <c r="AW143" i="8"/>
  <c r="AV143" i="8"/>
  <c r="AU143" i="8"/>
  <c r="AR143" i="8"/>
  <c r="AQ143" i="8"/>
  <c r="AP143" i="8"/>
  <c r="AO143" i="8"/>
  <c r="AN143" i="8"/>
  <c r="AK143" i="8"/>
  <c r="AJ143" i="8"/>
  <c r="AI143" i="8"/>
  <c r="AH143" i="8"/>
  <c r="AG143" i="8"/>
  <c r="AD143" i="8"/>
  <c r="AC143" i="8"/>
  <c r="AB143" i="8"/>
  <c r="AA143" i="8"/>
  <c r="Z143" i="8"/>
  <c r="W143" i="8"/>
  <c r="V143" i="8"/>
  <c r="U143" i="8"/>
  <c r="T143" i="8"/>
  <c r="S143" i="8"/>
  <c r="P143" i="8"/>
  <c r="O143" i="8"/>
  <c r="N143" i="8"/>
  <c r="M143" i="8"/>
  <c r="L143" i="8"/>
  <c r="DX142" i="8"/>
  <c r="DW142" i="8"/>
  <c r="DV142" i="8"/>
  <c r="DU142" i="8"/>
  <c r="DT142" i="8"/>
  <c r="DQ142" i="8"/>
  <c r="DP142" i="8"/>
  <c r="DO142" i="8"/>
  <c r="DN142" i="8"/>
  <c r="DM142" i="8"/>
  <c r="DJ142" i="8"/>
  <c r="DI142" i="8"/>
  <c r="DH142" i="8"/>
  <c r="DG142" i="8"/>
  <c r="DF142" i="8"/>
  <c r="DC142" i="8"/>
  <c r="DB142" i="8"/>
  <c r="DA142" i="8"/>
  <c r="CZ142" i="8"/>
  <c r="CY142" i="8"/>
  <c r="CV142" i="8"/>
  <c r="CU142" i="8"/>
  <c r="CT142" i="8"/>
  <c r="CS142" i="8"/>
  <c r="CR142" i="8"/>
  <c r="CO142" i="8"/>
  <c r="CN142" i="8"/>
  <c r="CM142" i="8"/>
  <c r="CL142" i="8"/>
  <c r="CK142" i="8"/>
  <c r="CH142" i="8"/>
  <c r="CG142" i="8"/>
  <c r="CF142" i="8"/>
  <c r="CE142" i="8"/>
  <c r="CD142" i="8"/>
  <c r="CA142" i="8"/>
  <c r="BZ142" i="8"/>
  <c r="BY142" i="8"/>
  <c r="BX142" i="8"/>
  <c r="BW142" i="8"/>
  <c r="BT142" i="8"/>
  <c r="BS142" i="8"/>
  <c r="BR142" i="8"/>
  <c r="BQ142" i="8"/>
  <c r="BP142" i="8"/>
  <c r="BM142" i="8"/>
  <c r="BL142" i="8"/>
  <c r="BK142" i="8"/>
  <c r="BJ142" i="8"/>
  <c r="BI142" i="8"/>
  <c r="BF142" i="8"/>
  <c r="BE142" i="8"/>
  <c r="BD142" i="8"/>
  <c r="BC142" i="8"/>
  <c r="BB142" i="8"/>
  <c r="AY142" i="8"/>
  <c r="AX142" i="8"/>
  <c r="AW142" i="8"/>
  <c r="AV142" i="8"/>
  <c r="AU142" i="8"/>
  <c r="AR142" i="8"/>
  <c r="AQ142" i="8"/>
  <c r="AP142" i="8"/>
  <c r="AO142" i="8"/>
  <c r="AN142" i="8"/>
  <c r="AK142" i="8"/>
  <c r="AJ142" i="8"/>
  <c r="AI142" i="8"/>
  <c r="AH142" i="8"/>
  <c r="AG142" i="8"/>
  <c r="AD142" i="8"/>
  <c r="AC142" i="8"/>
  <c r="AB142" i="8"/>
  <c r="AA142" i="8"/>
  <c r="Z142" i="8"/>
  <c r="W142" i="8"/>
  <c r="V142" i="8"/>
  <c r="U142" i="8"/>
  <c r="T142" i="8"/>
  <c r="S142" i="8"/>
  <c r="P142" i="8"/>
  <c r="O142" i="8"/>
  <c r="N142" i="8"/>
  <c r="M142" i="8"/>
  <c r="L142" i="8"/>
  <c r="DX141" i="8"/>
  <c r="DW141" i="8"/>
  <c r="DV141" i="8"/>
  <c r="DU141" i="8"/>
  <c r="DT141" i="8"/>
  <c r="DQ141" i="8"/>
  <c r="DP141" i="8"/>
  <c r="DO141" i="8"/>
  <c r="DN141" i="8"/>
  <c r="DM141" i="8"/>
  <c r="DJ141" i="8"/>
  <c r="DI141" i="8"/>
  <c r="DH141" i="8"/>
  <c r="DG141" i="8"/>
  <c r="DF141" i="8"/>
  <c r="DC141" i="8"/>
  <c r="DB141" i="8"/>
  <c r="DA141" i="8"/>
  <c r="CZ141" i="8"/>
  <c r="CY141" i="8"/>
  <c r="CV141" i="8"/>
  <c r="CU141" i="8"/>
  <c r="CT141" i="8"/>
  <c r="CS141" i="8"/>
  <c r="CR141" i="8"/>
  <c r="CO141" i="8"/>
  <c r="CN141" i="8"/>
  <c r="CM141" i="8"/>
  <c r="CL141" i="8"/>
  <c r="CK141" i="8"/>
  <c r="CH141" i="8"/>
  <c r="CG141" i="8"/>
  <c r="CF141" i="8"/>
  <c r="CE141" i="8"/>
  <c r="CD141" i="8"/>
  <c r="CA141" i="8"/>
  <c r="BZ141" i="8"/>
  <c r="BY141" i="8"/>
  <c r="BX141" i="8"/>
  <c r="BW141" i="8"/>
  <c r="BT141" i="8"/>
  <c r="BS141" i="8"/>
  <c r="BR141" i="8"/>
  <c r="BQ141" i="8"/>
  <c r="BP141" i="8"/>
  <c r="BM141" i="8"/>
  <c r="BL141" i="8"/>
  <c r="BK141" i="8"/>
  <c r="BJ141" i="8"/>
  <c r="BI141" i="8"/>
  <c r="BF141" i="8"/>
  <c r="BE141" i="8"/>
  <c r="BD141" i="8"/>
  <c r="BC141" i="8"/>
  <c r="BB141" i="8"/>
  <c r="AY141" i="8"/>
  <c r="AX141" i="8"/>
  <c r="AW141" i="8"/>
  <c r="AV141" i="8"/>
  <c r="AU141" i="8"/>
  <c r="AR141" i="8"/>
  <c r="AQ141" i="8"/>
  <c r="AP141" i="8"/>
  <c r="AO141" i="8"/>
  <c r="AN141" i="8"/>
  <c r="AK141" i="8"/>
  <c r="AJ141" i="8"/>
  <c r="AI141" i="8"/>
  <c r="AH141" i="8"/>
  <c r="AG141" i="8"/>
  <c r="AD141" i="8"/>
  <c r="AC141" i="8"/>
  <c r="AB141" i="8"/>
  <c r="AA141" i="8"/>
  <c r="Z141" i="8"/>
  <c r="W141" i="8"/>
  <c r="V141" i="8"/>
  <c r="U141" i="8"/>
  <c r="T141" i="8"/>
  <c r="S141" i="8"/>
  <c r="P141" i="8"/>
  <c r="O141" i="8"/>
  <c r="N141" i="8"/>
  <c r="M141" i="8"/>
  <c r="L141" i="8"/>
  <c r="DX140" i="8"/>
  <c r="DW140" i="8"/>
  <c r="DV140" i="8"/>
  <c r="DU140" i="8"/>
  <c r="DT140" i="8"/>
  <c r="DQ140" i="8"/>
  <c r="DP140" i="8"/>
  <c r="DO140" i="8"/>
  <c r="DN140" i="8"/>
  <c r="DM140" i="8"/>
  <c r="DJ140" i="8"/>
  <c r="DI140" i="8"/>
  <c r="DH140" i="8"/>
  <c r="DG140" i="8"/>
  <c r="DF140" i="8"/>
  <c r="DC140" i="8"/>
  <c r="DB140" i="8"/>
  <c r="DA140" i="8"/>
  <c r="CZ140" i="8"/>
  <c r="CY140" i="8"/>
  <c r="CV140" i="8"/>
  <c r="CU140" i="8"/>
  <c r="CT140" i="8"/>
  <c r="CS140" i="8"/>
  <c r="CR140" i="8"/>
  <c r="CO140" i="8"/>
  <c r="CN140" i="8"/>
  <c r="CM140" i="8"/>
  <c r="CL140" i="8"/>
  <c r="CK140" i="8"/>
  <c r="CH140" i="8"/>
  <c r="CG140" i="8"/>
  <c r="CF140" i="8"/>
  <c r="CE140" i="8"/>
  <c r="CD140" i="8"/>
  <c r="CA140" i="8"/>
  <c r="BZ140" i="8"/>
  <c r="BY140" i="8"/>
  <c r="BX140" i="8"/>
  <c r="BW140" i="8"/>
  <c r="BT140" i="8"/>
  <c r="BS140" i="8"/>
  <c r="BR140" i="8"/>
  <c r="BQ140" i="8"/>
  <c r="BP140" i="8"/>
  <c r="BM140" i="8"/>
  <c r="BL140" i="8"/>
  <c r="BK140" i="8"/>
  <c r="BJ140" i="8"/>
  <c r="BI140" i="8"/>
  <c r="BF140" i="8"/>
  <c r="BE140" i="8"/>
  <c r="BD140" i="8"/>
  <c r="BC140" i="8"/>
  <c r="BB140" i="8"/>
  <c r="AY140" i="8"/>
  <c r="AX140" i="8"/>
  <c r="AW140" i="8"/>
  <c r="AV140" i="8"/>
  <c r="AU140" i="8"/>
  <c r="AR140" i="8"/>
  <c r="AQ140" i="8"/>
  <c r="AP140" i="8"/>
  <c r="AO140" i="8"/>
  <c r="AN140" i="8"/>
  <c r="AK140" i="8"/>
  <c r="AJ140" i="8"/>
  <c r="AI140" i="8"/>
  <c r="AH140" i="8"/>
  <c r="AG140" i="8"/>
  <c r="AD140" i="8"/>
  <c r="AC140" i="8"/>
  <c r="AB140" i="8"/>
  <c r="AA140" i="8"/>
  <c r="Z140" i="8"/>
  <c r="W140" i="8"/>
  <c r="V140" i="8"/>
  <c r="U140" i="8"/>
  <c r="T140" i="8"/>
  <c r="S140" i="8"/>
  <c r="P140" i="8"/>
  <c r="O140" i="8"/>
  <c r="N140" i="8"/>
  <c r="M140" i="8"/>
  <c r="L140" i="8"/>
  <c r="DX139" i="8"/>
  <c r="DW139" i="8"/>
  <c r="DV139" i="8"/>
  <c r="DU139" i="8"/>
  <c r="DT139" i="8"/>
  <c r="DQ139" i="8"/>
  <c r="DP139" i="8"/>
  <c r="DO139" i="8"/>
  <c r="DN139" i="8"/>
  <c r="DM139" i="8"/>
  <c r="DJ139" i="8"/>
  <c r="DI139" i="8"/>
  <c r="DH139" i="8"/>
  <c r="DG139" i="8"/>
  <c r="DF139" i="8"/>
  <c r="DC139" i="8"/>
  <c r="DB139" i="8"/>
  <c r="DA139" i="8"/>
  <c r="CZ139" i="8"/>
  <c r="CY139" i="8"/>
  <c r="CV139" i="8"/>
  <c r="CU139" i="8"/>
  <c r="CT139" i="8"/>
  <c r="CS139" i="8"/>
  <c r="CR139" i="8"/>
  <c r="CO139" i="8"/>
  <c r="CN139" i="8"/>
  <c r="CM139" i="8"/>
  <c r="CL139" i="8"/>
  <c r="CK139" i="8"/>
  <c r="CH139" i="8"/>
  <c r="CG139" i="8"/>
  <c r="CF139" i="8"/>
  <c r="CE139" i="8"/>
  <c r="CD139" i="8"/>
  <c r="CA139" i="8"/>
  <c r="BZ139" i="8"/>
  <c r="BY139" i="8"/>
  <c r="BX139" i="8"/>
  <c r="BW139" i="8"/>
  <c r="BT139" i="8"/>
  <c r="BS139" i="8"/>
  <c r="BR139" i="8"/>
  <c r="BQ139" i="8"/>
  <c r="BP139" i="8"/>
  <c r="BM139" i="8"/>
  <c r="BL139" i="8"/>
  <c r="BK139" i="8"/>
  <c r="BJ139" i="8"/>
  <c r="BI139" i="8"/>
  <c r="BF139" i="8"/>
  <c r="BE139" i="8"/>
  <c r="BD139" i="8"/>
  <c r="BC139" i="8"/>
  <c r="BB139" i="8"/>
  <c r="AY139" i="8"/>
  <c r="AX139" i="8"/>
  <c r="AW139" i="8"/>
  <c r="AV139" i="8"/>
  <c r="AU139" i="8"/>
  <c r="AR139" i="8"/>
  <c r="AQ139" i="8"/>
  <c r="AP139" i="8"/>
  <c r="AO139" i="8"/>
  <c r="AN139" i="8"/>
  <c r="AK139" i="8"/>
  <c r="AJ139" i="8"/>
  <c r="AI139" i="8"/>
  <c r="AH139" i="8"/>
  <c r="AG139" i="8"/>
  <c r="AD139" i="8"/>
  <c r="AC139" i="8"/>
  <c r="AB139" i="8"/>
  <c r="AA139" i="8"/>
  <c r="Z139" i="8"/>
  <c r="W139" i="8"/>
  <c r="V139" i="8"/>
  <c r="U139" i="8"/>
  <c r="T139" i="8"/>
  <c r="S139" i="8"/>
  <c r="P139" i="8"/>
  <c r="O139" i="8"/>
  <c r="N139" i="8"/>
  <c r="M139" i="8"/>
  <c r="L139" i="8"/>
  <c r="DX138" i="8"/>
  <c r="DW138" i="8"/>
  <c r="DV138" i="8"/>
  <c r="DU138" i="8"/>
  <c r="DT138" i="8"/>
  <c r="DQ138" i="8"/>
  <c r="DP138" i="8"/>
  <c r="DO138" i="8"/>
  <c r="DN138" i="8"/>
  <c r="DM138" i="8"/>
  <c r="DJ138" i="8"/>
  <c r="DI138" i="8"/>
  <c r="DH138" i="8"/>
  <c r="DG138" i="8"/>
  <c r="DF138" i="8"/>
  <c r="DC138" i="8"/>
  <c r="DB138" i="8"/>
  <c r="DA138" i="8"/>
  <c r="CZ138" i="8"/>
  <c r="CY138" i="8"/>
  <c r="CV138" i="8"/>
  <c r="CU138" i="8"/>
  <c r="CT138" i="8"/>
  <c r="CS138" i="8"/>
  <c r="CR138" i="8"/>
  <c r="CO138" i="8"/>
  <c r="CN138" i="8"/>
  <c r="CM138" i="8"/>
  <c r="CL138" i="8"/>
  <c r="CK138" i="8"/>
  <c r="CH138" i="8"/>
  <c r="CG138" i="8"/>
  <c r="CF138" i="8"/>
  <c r="CE138" i="8"/>
  <c r="CD138" i="8"/>
  <c r="CA138" i="8"/>
  <c r="BZ138" i="8"/>
  <c r="BY138" i="8"/>
  <c r="BX138" i="8"/>
  <c r="BW138" i="8"/>
  <c r="BT138" i="8"/>
  <c r="BS138" i="8"/>
  <c r="BR138" i="8"/>
  <c r="BQ138" i="8"/>
  <c r="BP138" i="8"/>
  <c r="BM138" i="8"/>
  <c r="BL138" i="8"/>
  <c r="BK138" i="8"/>
  <c r="BJ138" i="8"/>
  <c r="BI138" i="8"/>
  <c r="BF138" i="8"/>
  <c r="BE138" i="8"/>
  <c r="BD138" i="8"/>
  <c r="BC138" i="8"/>
  <c r="BB138" i="8"/>
  <c r="AY138" i="8"/>
  <c r="AX138" i="8"/>
  <c r="AW138" i="8"/>
  <c r="AV138" i="8"/>
  <c r="AU138" i="8"/>
  <c r="AR138" i="8"/>
  <c r="AQ138" i="8"/>
  <c r="AP138" i="8"/>
  <c r="AO138" i="8"/>
  <c r="AN138" i="8"/>
  <c r="AK138" i="8"/>
  <c r="AJ138" i="8"/>
  <c r="AI138" i="8"/>
  <c r="AH138" i="8"/>
  <c r="AG138" i="8"/>
  <c r="AD138" i="8"/>
  <c r="AC138" i="8"/>
  <c r="AB138" i="8"/>
  <c r="AA138" i="8"/>
  <c r="Z138" i="8"/>
  <c r="W138" i="8"/>
  <c r="V138" i="8"/>
  <c r="U138" i="8"/>
  <c r="T138" i="8"/>
  <c r="S138" i="8"/>
  <c r="P138" i="8"/>
  <c r="O138" i="8"/>
  <c r="N138" i="8"/>
  <c r="M138" i="8"/>
  <c r="L138" i="8"/>
  <c r="DX137" i="8"/>
  <c r="DW137" i="8"/>
  <c r="DV137" i="8"/>
  <c r="DU137" i="8"/>
  <c r="DT137" i="8"/>
  <c r="DQ137" i="8"/>
  <c r="DP137" i="8"/>
  <c r="DO137" i="8"/>
  <c r="DN137" i="8"/>
  <c r="DM137" i="8"/>
  <c r="DJ137" i="8"/>
  <c r="DI137" i="8"/>
  <c r="DH137" i="8"/>
  <c r="DG137" i="8"/>
  <c r="DF137" i="8"/>
  <c r="DC137" i="8"/>
  <c r="DB137" i="8"/>
  <c r="DA137" i="8"/>
  <c r="CZ137" i="8"/>
  <c r="CY137" i="8"/>
  <c r="CV137" i="8"/>
  <c r="CU137" i="8"/>
  <c r="CT137" i="8"/>
  <c r="CS137" i="8"/>
  <c r="CR137" i="8"/>
  <c r="CO137" i="8"/>
  <c r="CN137" i="8"/>
  <c r="CM137" i="8"/>
  <c r="CL137" i="8"/>
  <c r="CK137" i="8"/>
  <c r="CH137" i="8"/>
  <c r="CG137" i="8"/>
  <c r="CF137" i="8"/>
  <c r="CE137" i="8"/>
  <c r="CD137" i="8"/>
  <c r="CA137" i="8"/>
  <c r="BZ137" i="8"/>
  <c r="BY137" i="8"/>
  <c r="BX137" i="8"/>
  <c r="BW137" i="8"/>
  <c r="BT137" i="8"/>
  <c r="BS137" i="8"/>
  <c r="BR137" i="8"/>
  <c r="BQ137" i="8"/>
  <c r="BP137" i="8"/>
  <c r="BM137" i="8"/>
  <c r="BL137" i="8"/>
  <c r="BK137" i="8"/>
  <c r="BJ137" i="8"/>
  <c r="BI137" i="8"/>
  <c r="BF137" i="8"/>
  <c r="BE137" i="8"/>
  <c r="BD137" i="8"/>
  <c r="BC137" i="8"/>
  <c r="BB137" i="8"/>
  <c r="AY137" i="8"/>
  <c r="AX137" i="8"/>
  <c r="AW137" i="8"/>
  <c r="AV137" i="8"/>
  <c r="AU137" i="8"/>
  <c r="AR137" i="8"/>
  <c r="AQ137" i="8"/>
  <c r="AP137" i="8"/>
  <c r="AO137" i="8"/>
  <c r="AN137" i="8"/>
  <c r="AK137" i="8"/>
  <c r="AJ137" i="8"/>
  <c r="AI137" i="8"/>
  <c r="AH137" i="8"/>
  <c r="AG137" i="8"/>
  <c r="AD137" i="8"/>
  <c r="AC137" i="8"/>
  <c r="AB137" i="8"/>
  <c r="AA137" i="8"/>
  <c r="Z137" i="8"/>
  <c r="W137" i="8"/>
  <c r="V137" i="8"/>
  <c r="U137" i="8"/>
  <c r="T137" i="8"/>
  <c r="S137" i="8"/>
  <c r="P137" i="8"/>
  <c r="O137" i="8"/>
  <c r="N137" i="8"/>
  <c r="M137" i="8"/>
  <c r="L137" i="8"/>
  <c r="DX136" i="8"/>
  <c r="DW136" i="8"/>
  <c r="DV136" i="8"/>
  <c r="DU136" i="8"/>
  <c r="DT136" i="8"/>
  <c r="DQ136" i="8"/>
  <c r="DP136" i="8"/>
  <c r="DO136" i="8"/>
  <c r="DN136" i="8"/>
  <c r="DM136" i="8"/>
  <c r="DJ136" i="8"/>
  <c r="DI136" i="8"/>
  <c r="DH136" i="8"/>
  <c r="DG136" i="8"/>
  <c r="DF136" i="8"/>
  <c r="DC136" i="8"/>
  <c r="DB136" i="8"/>
  <c r="DA136" i="8"/>
  <c r="CZ136" i="8"/>
  <c r="CY136" i="8"/>
  <c r="CV136" i="8"/>
  <c r="CU136" i="8"/>
  <c r="CT136" i="8"/>
  <c r="CS136" i="8"/>
  <c r="CR136" i="8"/>
  <c r="CO136" i="8"/>
  <c r="CN136" i="8"/>
  <c r="CM136" i="8"/>
  <c r="CL136" i="8"/>
  <c r="CK136" i="8"/>
  <c r="CH136" i="8"/>
  <c r="CG136" i="8"/>
  <c r="CF136" i="8"/>
  <c r="CE136" i="8"/>
  <c r="CD136" i="8"/>
  <c r="CA136" i="8"/>
  <c r="BZ136" i="8"/>
  <c r="BY136" i="8"/>
  <c r="BX136" i="8"/>
  <c r="BW136" i="8"/>
  <c r="BT136" i="8"/>
  <c r="BS136" i="8"/>
  <c r="BR136" i="8"/>
  <c r="BQ136" i="8"/>
  <c r="BP136" i="8"/>
  <c r="BM136" i="8"/>
  <c r="BL136" i="8"/>
  <c r="BK136" i="8"/>
  <c r="BJ136" i="8"/>
  <c r="BI136" i="8"/>
  <c r="BF136" i="8"/>
  <c r="BE136" i="8"/>
  <c r="BD136" i="8"/>
  <c r="BC136" i="8"/>
  <c r="BB136" i="8"/>
  <c r="AY136" i="8"/>
  <c r="AX136" i="8"/>
  <c r="AW136" i="8"/>
  <c r="AV136" i="8"/>
  <c r="AU136" i="8"/>
  <c r="AR136" i="8"/>
  <c r="AQ136" i="8"/>
  <c r="AP136" i="8"/>
  <c r="AO136" i="8"/>
  <c r="AN136" i="8"/>
  <c r="AK136" i="8"/>
  <c r="AJ136" i="8"/>
  <c r="AI136" i="8"/>
  <c r="AH136" i="8"/>
  <c r="AG136" i="8"/>
  <c r="AD136" i="8"/>
  <c r="AC136" i="8"/>
  <c r="AB136" i="8"/>
  <c r="AA136" i="8"/>
  <c r="Z136" i="8"/>
  <c r="W136" i="8"/>
  <c r="V136" i="8"/>
  <c r="U136" i="8"/>
  <c r="T136" i="8"/>
  <c r="S136" i="8"/>
  <c r="P136" i="8"/>
  <c r="O136" i="8"/>
  <c r="N136" i="8"/>
  <c r="M136" i="8"/>
  <c r="L136" i="8"/>
  <c r="DX135" i="8"/>
  <c r="DW135" i="8"/>
  <c r="DV135" i="8"/>
  <c r="DU135" i="8"/>
  <c r="DT135" i="8"/>
  <c r="DQ135" i="8"/>
  <c r="DP135" i="8"/>
  <c r="DO135" i="8"/>
  <c r="DN135" i="8"/>
  <c r="DM135" i="8"/>
  <c r="DJ135" i="8"/>
  <c r="DI135" i="8"/>
  <c r="DH135" i="8"/>
  <c r="DG135" i="8"/>
  <c r="DF135" i="8"/>
  <c r="DC135" i="8"/>
  <c r="DB135" i="8"/>
  <c r="DA135" i="8"/>
  <c r="CZ135" i="8"/>
  <c r="CY135" i="8"/>
  <c r="CV135" i="8"/>
  <c r="CU135" i="8"/>
  <c r="CT135" i="8"/>
  <c r="CS135" i="8"/>
  <c r="CR135" i="8"/>
  <c r="CO135" i="8"/>
  <c r="CN135" i="8"/>
  <c r="CM135" i="8"/>
  <c r="CL135" i="8"/>
  <c r="CK135" i="8"/>
  <c r="CH135" i="8"/>
  <c r="CG135" i="8"/>
  <c r="CF135" i="8"/>
  <c r="CE135" i="8"/>
  <c r="CD135" i="8"/>
  <c r="CA135" i="8"/>
  <c r="BZ135" i="8"/>
  <c r="BY135" i="8"/>
  <c r="BX135" i="8"/>
  <c r="BW135" i="8"/>
  <c r="BT135" i="8"/>
  <c r="BS135" i="8"/>
  <c r="BR135" i="8"/>
  <c r="BQ135" i="8"/>
  <c r="BP135" i="8"/>
  <c r="BM135" i="8"/>
  <c r="BL135" i="8"/>
  <c r="BK135" i="8"/>
  <c r="BJ135" i="8"/>
  <c r="BI135" i="8"/>
  <c r="BF135" i="8"/>
  <c r="BE135" i="8"/>
  <c r="BD135" i="8"/>
  <c r="BC135" i="8"/>
  <c r="BB135" i="8"/>
  <c r="AY135" i="8"/>
  <c r="AX135" i="8"/>
  <c r="AW135" i="8"/>
  <c r="AV135" i="8"/>
  <c r="AU135" i="8"/>
  <c r="AR135" i="8"/>
  <c r="AQ135" i="8"/>
  <c r="AP135" i="8"/>
  <c r="AO135" i="8"/>
  <c r="AN135" i="8"/>
  <c r="AK135" i="8"/>
  <c r="AJ135" i="8"/>
  <c r="AI135" i="8"/>
  <c r="AH135" i="8"/>
  <c r="AG135" i="8"/>
  <c r="AD135" i="8"/>
  <c r="AC135" i="8"/>
  <c r="AB135" i="8"/>
  <c r="AA135" i="8"/>
  <c r="Z135" i="8"/>
  <c r="W135" i="8"/>
  <c r="V135" i="8"/>
  <c r="U135" i="8"/>
  <c r="T135" i="8"/>
  <c r="S135" i="8"/>
  <c r="P135" i="8"/>
  <c r="O135" i="8"/>
  <c r="N135" i="8"/>
  <c r="M135" i="8"/>
  <c r="L135" i="8"/>
  <c r="DX134" i="8"/>
  <c r="DW134" i="8"/>
  <c r="DV134" i="8"/>
  <c r="DU134" i="8"/>
  <c r="DT134" i="8"/>
  <c r="DQ134" i="8"/>
  <c r="DP134" i="8"/>
  <c r="DO134" i="8"/>
  <c r="DN134" i="8"/>
  <c r="DM134" i="8"/>
  <c r="DJ134" i="8"/>
  <c r="DI134" i="8"/>
  <c r="DH134" i="8"/>
  <c r="DG134" i="8"/>
  <c r="DF134" i="8"/>
  <c r="DC134" i="8"/>
  <c r="DB134" i="8"/>
  <c r="DA134" i="8"/>
  <c r="CZ134" i="8"/>
  <c r="CY134" i="8"/>
  <c r="CV134" i="8"/>
  <c r="CU134" i="8"/>
  <c r="CT134" i="8"/>
  <c r="CS134" i="8"/>
  <c r="CR134" i="8"/>
  <c r="CO134" i="8"/>
  <c r="CN134" i="8"/>
  <c r="CM134" i="8"/>
  <c r="CL134" i="8"/>
  <c r="CK134" i="8"/>
  <c r="CH134" i="8"/>
  <c r="CG134" i="8"/>
  <c r="CF134" i="8"/>
  <c r="CE134" i="8"/>
  <c r="CD134" i="8"/>
  <c r="CA134" i="8"/>
  <c r="BZ134" i="8"/>
  <c r="BY134" i="8"/>
  <c r="BX134" i="8"/>
  <c r="BW134" i="8"/>
  <c r="BT134" i="8"/>
  <c r="BS134" i="8"/>
  <c r="BR134" i="8"/>
  <c r="BQ134" i="8"/>
  <c r="BP134" i="8"/>
  <c r="BM134" i="8"/>
  <c r="BL134" i="8"/>
  <c r="BK134" i="8"/>
  <c r="BJ134" i="8"/>
  <c r="BI134" i="8"/>
  <c r="BF134" i="8"/>
  <c r="BE134" i="8"/>
  <c r="BD134" i="8"/>
  <c r="BC134" i="8"/>
  <c r="BB134" i="8"/>
  <c r="AY134" i="8"/>
  <c r="AX134" i="8"/>
  <c r="AW134" i="8"/>
  <c r="AV134" i="8"/>
  <c r="AU134" i="8"/>
  <c r="AR134" i="8"/>
  <c r="AQ134" i="8"/>
  <c r="AP134" i="8"/>
  <c r="AO134" i="8"/>
  <c r="AN134" i="8"/>
  <c r="AK134" i="8"/>
  <c r="AJ134" i="8"/>
  <c r="AI134" i="8"/>
  <c r="AH134" i="8"/>
  <c r="AG134" i="8"/>
  <c r="AD134" i="8"/>
  <c r="AC134" i="8"/>
  <c r="AB134" i="8"/>
  <c r="AA134" i="8"/>
  <c r="Z134" i="8"/>
  <c r="W134" i="8"/>
  <c r="V134" i="8"/>
  <c r="U134" i="8"/>
  <c r="T134" i="8"/>
  <c r="S134" i="8"/>
  <c r="P134" i="8"/>
  <c r="O134" i="8"/>
  <c r="N134" i="8"/>
  <c r="M134" i="8"/>
  <c r="L134" i="8"/>
  <c r="DX133" i="8"/>
  <c r="DW133" i="8"/>
  <c r="DV133" i="8"/>
  <c r="DU133" i="8"/>
  <c r="DT133" i="8"/>
  <c r="DQ133" i="8"/>
  <c r="DP133" i="8"/>
  <c r="DO133" i="8"/>
  <c r="DN133" i="8"/>
  <c r="DM133" i="8"/>
  <c r="DJ133" i="8"/>
  <c r="DI133" i="8"/>
  <c r="DH133" i="8"/>
  <c r="DG133" i="8"/>
  <c r="DF133" i="8"/>
  <c r="DC133" i="8"/>
  <c r="DB133" i="8"/>
  <c r="DA133" i="8"/>
  <c r="CZ133" i="8"/>
  <c r="CY133" i="8"/>
  <c r="CV133" i="8"/>
  <c r="CU133" i="8"/>
  <c r="CT133" i="8"/>
  <c r="CS133" i="8"/>
  <c r="CR133" i="8"/>
  <c r="CO133" i="8"/>
  <c r="CN133" i="8"/>
  <c r="CM133" i="8"/>
  <c r="CL133" i="8"/>
  <c r="CK133" i="8"/>
  <c r="CH133" i="8"/>
  <c r="CG133" i="8"/>
  <c r="CF133" i="8"/>
  <c r="CE133" i="8"/>
  <c r="CD133" i="8"/>
  <c r="CA133" i="8"/>
  <c r="BZ133" i="8"/>
  <c r="BY133" i="8"/>
  <c r="BX133" i="8"/>
  <c r="BW133" i="8"/>
  <c r="BT133" i="8"/>
  <c r="BS133" i="8"/>
  <c r="BR133" i="8"/>
  <c r="BQ133" i="8"/>
  <c r="BP133" i="8"/>
  <c r="BM133" i="8"/>
  <c r="BL133" i="8"/>
  <c r="BK133" i="8"/>
  <c r="BJ133" i="8"/>
  <c r="BI133" i="8"/>
  <c r="BF133" i="8"/>
  <c r="BE133" i="8"/>
  <c r="BD133" i="8"/>
  <c r="BC133" i="8"/>
  <c r="BB133" i="8"/>
  <c r="AY133" i="8"/>
  <c r="AX133" i="8"/>
  <c r="AW133" i="8"/>
  <c r="AV133" i="8"/>
  <c r="AU133" i="8"/>
  <c r="AR133" i="8"/>
  <c r="AQ133" i="8"/>
  <c r="AP133" i="8"/>
  <c r="AO133" i="8"/>
  <c r="AN133" i="8"/>
  <c r="AK133" i="8"/>
  <c r="AJ133" i="8"/>
  <c r="AI133" i="8"/>
  <c r="AH133" i="8"/>
  <c r="AG133" i="8"/>
  <c r="AD133" i="8"/>
  <c r="AC133" i="8"/>
  <c r="AB133" i="8"/>
  <c r="AA133" i="8"/>
  <c r="Z133" i="8"/>
  <c r="W133" i="8"/>
  <c r="V133" i="8"/>
  <c r="U133" i="8"/>
  <c r="T133" i="8"/>
  <c r="S133" i="8"/>
  <c r="P133" i="8"/>
  <c r="O133" i="8"/>
  <c r="N133" i="8"/>
  <c r="M133" i="8"/>
  <c r="L133" i="8"/>
  <c r="DX132" i="8"/>
  <c r="DW132" i="8"/>
  <c r="DV132" i="8"/>
  <c r="DU132" i="8"/>
  <c r="DT132" i="8"/>
  <c r="DQ132" i="8"/>
  <c r="DP132" i="8"/>
  <c r="DO132" i="8"/>
  <c r="DN132" i="8"/>
  <c r="DM132" i="8"/>
  <c r="DJ132" i="8"/>
  <c r="DI132" i="8"/>
  <c r="DH132" i="8"/>
  <c r="DG132" i="8"/>
  <c r="DF132" i="8"/>
  <c r="DC132" i="8"/>
  <c r="DB132" i="8"/>
  <c r="DA132" i="8"/>
  <c r="CZ132" i="8"/>
  <c r="CY132" i="8"/>
  <c r="CV132" i="8"/>
  <c r="CU132" i="8"/>
  <c r="CT132" i="8"/>
  <c r="CS132" i="8"/>
  <c r="CR132" i="8"/>
  <c r="CO132" i="8"/>
  <c r="CN132" i="8"/>
  <c r="CM132" i="8"/>
  <c r="CL132" i="8"/>
  <c r="CK132" i="8"/>
  <c r="CH132" i="8"/>
  <c r="CG132" i="8"/>
  <c r="CF132" i="8"/>
  <c r="CE132" i="8"/>
  <c r="CD132" i="8"/>
  <c r="CA132" i="8"/>
  <c r="BZ132" i="8"/>
  <c r="BY132" i="8"/>
  <c r="BX132" i="8"/>
  <c r="BW132" i="8"/>
  <c r="BT132" i="8"/>
  <c r="BS132" i="8"/>
  <c r="BR132" i="8"/>
  <c r="BQ132" i="8"/>
  <c r="BP132" i="8"/>
  <c r="BM132" i="8"/>
  <c r="BL132" i="8"/>
  <c r="BK132" i="8"/>
  <c r="BJ132" i="8"/>
  <c r="BI132" i="8"/>
  <c r="BF132" i="8"/>
  <c r="BE132" i="8"/>
  <c r="BD132" i="8"/>
  <c r="BC132" i="8"/>
  <c r="BB132" i="8"/>
  <c r="AY132" i="8"/>
  <c r="AX132" i="8"/>
  <c r="AW132" i="8"/>
  <c r="AV132" i="8"/>
  <c r="AU132" i="8"/>
  <c r="AR132" i="8"/>
  <c r="AQ132" i="8"/>
  <c r="AP132" i="8"/>
  <c r="AO132" i="8"/>
  <c r="AN132" i="8"/>
  <c r="AK132" i="8"/>
  <c r="AJ132" i="8"/>
  <c r="AI132" i="8"/>
  <c r="AH132" i="8"/>
  <c r="AG132" i="8"/>
  <c r="AD132" i="8"/>
  <c r="AC132" i="8"/>
  <c r="AB132" i="8"/>
  <c r="AA132" i="8"/>
  <c r="Z132" i="8"/>
  <c r="W132" i="8"/>
  <c r="V132" i="8"/>
  <c r="U132" i="8"/>
  <c r="T132" i="8"/>
  <c r="S132" i="8"/>
  <c r="P132" i="8"/>
  <c r="O132" i="8"/>
  <c r="N132" i="8"/>
  <c r="M132" i="8"/>
  <c r="L132" i="8"/>
  <c r="DX131" i="8"/>
  <c r="DW131" i="8"/>
  <c r="DV131" i="8"/>
  <c r="DU131" i="8"/>
  <c r="DT131" i="8"/>
  <c r="DQ131" i="8"/>
  <c r="DP131" i="8"/>
  <c r="DO131" i="8"/>
  <c r="DN131" i="8"/>
  <c r="DM131" i="8"/>
  <c r="DJ131" i="8"/>
  <c r="DI131" i="8"/>
  <c r="DH131" i="8"/>
  <c r="DG131" i="8"/>
  <c r="DF131" i="8"/>
  <c r="DC131" i="8"/>
  <c r="DB131" i="8"/>
  <c r="DA131" i="8"/>
  <c r="CZ131" i="8"/>
  <c r="CY131" i="8"/>
  <c r="CV131" i="8"/>
  <c r="CU131" i="8"/>
  <c r="CT131" i="8"/>
  <c r="CS131" i="8"/>
  <c r="CR131" i="8"/>
  <c r="CO131" i="8"/>
  <c r="CN131" i="8"/>
  <c r="CM131" i="8"/>
  <c r="CL131" i="8"/>
  <c r="CK131" i="8"/>
  <c r="CH131" i="8"/>
  <c r="CG131" i="8"/>
  <c r="CF131" i="8"/>
  <c r="CE131" i="8"/>
  <c r="CD131" i="8"/>
  <c r="CA131" i="8"/>
  <c r="BZ131" i="8"/>
  <c r="BY131" i="8"/>
  <c r="BX131" i="8"/>
  <c r="BW131" i="8"/>
  <c r="BT131" i="8"/>
  <c r="BS131" i="8"/>
  <c r="BR131" i="8"/>
  <c r="BQ131" i="8"/>
  <c r="BP131" i="8"/>
  <c r="BM131" i="8"/>
  <c r="BL131" i="8"/>
  <c r="BK131" i="8"/>
  <c r="BJ131" i="8"/>
  <c r="BI131" i="8"/>
  <c r="BF131" i="8"/>
  <c r="BE131" i="8"/>
  <c r="BD131" i="8"/>
  <c r="BC131" i="8"/>
  <c r="BB131" i="8"/>
  <c r="AY131" i="8"/>
  <c r="AX131" i="8"/>
  <c r="AW131" i="8"/>
  <c r="AV131" i="8"/>
  <c r="AU131" i="8"/>
  <c r="AR131" i="8"/>
  <c r="AQ131" i="8"/>
  <c r="AP131" i="8"/>
  <c r="AO131" i="8"/>
  <c r="AN131" i="8"/>
  <c r="AK131" i="8"/>
  <c r="AJ131" i="8"/>
  <c r="AI131" i="8"/>
  <c r="AH131" i="8"/>
  <c r="AG131" i="8"/>
  <c r="AD131" i="8"/>
  <c r="AC131" i="8"/>
  <c r="AB131" i="8"/>
  <c r="AA131" i="8"/>
  <c r="Z131" i="8"/>
  <c r="W131" i="8"/>
  <c r="V131" i="8"/>
  <c r="U131" i="8"/>
  <c r="T131" i="8"/>
  <c r="S131" i="8"/>
  <c r="P131" i="8"/>
  <c r="O131" i="8"/>
  <c r="N131" i="8"/>
  <c r="M131" i="8"/>
  <c r="L131" i="8"/>
  <c r="DX130" i="8"/>
  <c r="DW130" i="8"/>
  <c r="DV130" i="8"/>
  <c r="DU130" i="8"/>
  <c r="DT130" i="8"/>
  <c r="DQ130" i="8"/>
  <c r="DP130" i="8"/>
  <c r="DO130" i="8"/>
  <c r="DN130" i="8"/>
  <c r="DM130" i="8"/>
  <c r="DJ130" i="8"/>
  <c r="DI130" i="8"/>
  <c r="DH130" i="8"/>
  <c r="DG130" i="8"/>
  <c r="DF130" i="8"/>
  <c r="DC130" i="8"/>
  <c r="DB130" i="8"/>
  <c r="DA130" i="8"/>
  <c r="CZ130" i="8"/>
  <c r="CY130" i="8"/>
  <c r="CV130" i="8"/>
  <c r="CU130" i="8"/>
  <c r="CT130" i="8"/>
  <c r="CS130" i="8"/>
  <c r="CR130" i="8"/>
  <c r="CO130" i="8"/>
  <c r="CN130" i="8"/>
  <c r="CM130" i="8"/>
  <c r="CL130" i="8"/>
  <c r="CK130" i="8"/>
  <c r="CH130" i="8"/>
  <c r="CG130" i="8"/>
  <c r="CF130" i="8"/>
  <c r="CE130" i="8"/>
  <c r="CD130" i="8"/>
  <c r="CA130" i="8"/>
  <c r="BZ130" i="8"/>
  <c r="BY130" i="8"/>
  <c r="BX130" i="8"/>
  <c r="BW130" i="8"/>
  <c r="BT130" i="8"/>
  <c r="BS130" i="8"/>
  <c r="BR130" i="8"/>
  <c r="BQ130" i="8"/>
  <c r="BP130" i="8"/>
  <c r="BM130" i="8"/>
  <c r="BL130" i="8"/>
  <c r="BK130" i="8"/>
  <c r="BJ130" i="8"/>
  <c r="BI130" i="8"/>
  <c r="BF130" i="8"/>
  <c r="BE130" i="8"/>
  <c r="BD130" i="8"/>
  <c r="BC130" i="8"/>
  <c r="BB130" i="8"/>
  <c r="AY130" i="8"/>
  <c r="AX130" i="8"/>
  <c r="AW130" i="8"/>
  <c r="AV130" i="8"/>
  <c r="AU130" i="8"/>
  <c r="AR130" i="8"/>
  <c r="AQ130" i="8"/>
  <c r="AP130" i="8"/>
  <c r="AO130" i="8"/>
  <c r="AN130" i="8"/>
  <c r="AK130" i="8"/>
  <c r="AJ130" i="8"/>
  <c r="AI130" i="8"/>
  <c r="AH130" i="8"/>
  <c r="AG130" i="8"/>
  <c r="AD130" i="8"/>
  <c r="AC130" i="8"/>
  <c r="AB130" i="8"/>
  <c r="AA130" i="8"/>
  <c r="Z130" i="8"/>
  <c r="W130" i="8"/>
  <c r="V130" i="8"/>
  <c r="U130" i="8"/>
  <c r="T130" i="8"/>
  <c r="S130" i="8"/>
  <c r="P130" i="8"/>
  <c r="O130" i="8"/>
  <c r="N130" i="8"/>
  <c r="M130" i="8"/>
  <c r="L130" i="8"/>
  <c r="DX129" i="8"/>
  <c r="DW129" i="8"/>
  <c r="DV129" i="8"/>
  <c r="DU129" i="8"/>
  <c r="DT129" i="8"/>
  <c r="DQ129" i="8"/>
  <c r="DP129" i="8"/>
  <c r="DO129" i="8"/>
  <c r="DN129" i="8"/>
  <c r="DM129" i="8"/>
  <c r="DJ129" i="8"/>
  <c r="DI129" i="8"/>
  <c r="DH129" i="8"/>
  <c r="DG129" i="8"/>
  <c r="DF129" i="8"/>
  <c r="DC129" i="8"/>
  <c r="DB129" i="8"/>
  <c r="DA129" i="8"/>
  <c r="CZ129" i="8"/>
  <c r="CY129" i="8"/>
  <c r="CV129" i="8"/>
  <c r="CU129" i="8"/>
  <c r="CT129" i="8"/>
  <c r="CS129" i="8"/>
  <c r="CR129" i="8"/>
  <c r="CO129" i="8"/>
  <c r="CN129" i="8"/>
  <c r="CM129" i="8"/>
  <c r="CL129" i="8"/>
  <c r="CK129" i="8"/>
  <c r="CH129" i="8"/>
  <c r="CG129" i="8"/>
  <c r="CF129" i="8"/>
  <c r="CE129" i="8"/>
  <c r="CD129" i="8"/>
  <c r="CA129" i="8"/>
  <c r="BZ129" i="8"/>
  <c r="BY129" i="8"/>
  <c r="BX129" i="8"/>
  <c r="BW129" i="8"/>
  <c r="BT129" i="8"/>
  <c r="BS129" i="8"/>
  <c r="BR129" i="8"/>
  <c r="BQ129" i="8"/>
  <c r="BP129" i="8"/>
  <c r="BM129" i="8"/>
  <c r="BL129" i="8"/>
  <c r="BK129" i="8"/>
  <c r="BJ129" i="8"/>
  <c r="BI129" i="8"/>
  <c r="BF129" i="8"/>
  <c r="BE129" i="8"/>
  <c r="BD129" i="8"/>
  <c r="BC129" i="8"/>
  <c r="BB129" i="8"/>
  <c r="AY129" i="8"/>
  <c r="AX129" i="8"/>
  <c r="AW129" i="8"/>
  <c r="AV129" i="8"/>
  <c r="AU129" i="8"/>
  <c r="AR129" i="8"/>
  <c r="AQ129" i="8"/>
  <c r="AP129" i="8"/>
  <c r="AO129" i="8"/>
  <c r="AN129" i="8"/>
  <c r="AK129" i="8"/>
  <c r="AJ129" i="8"/>
  <c r="AI129" i="8"/>
  <c r="AH129" i="8"/>
  <c r="AG129" i="8"/>
  <c r="AD129" i="8"/>
  <c r="AC129" i="8"/>
  <c r="AB129" i="8"/>
  <c r="AA129" i="8"/>
  <c r="Z129" i="8"/>
  <c r="W129" i="8"/>
  <c r="V129" i="8"/>
  <c r="U129" i="8"/>
  <c r="T129" i="8"/>
  <c r="S129" i="8"/>
  <c r="P129" i="8"/>
  <c r="O129" i="8"/>
  <c r="N129" i="8"/>
  <c r="M129" i="8"/>
  <c r="L129" i="8"/>
  <c r="DX128" i="8"/>
  <c r="DW128" i="8"/>
  <c r="DV128" i="8"/>
  <c r="DU128" i="8"/>
  <c r="DT128" i="8"/>
  <c r="DQ128" i="8"/>
  <c r="DP128" i="8"/>
  <c r="DO128" i="8"/>
  <c r="DN128" i="8"/>
  <c r="DM128" i="8"/>
  <c r="DJ128" i="8"/>
  <c r="DI128" i="8"/>
  <c r="DH128" i="8"/>
  <c r="DG128" i="8"/>
  <c r="DF128" i="8"/>
  <c r="DC128" i="8"/>
  <c r="DB128" i="8"/>
  <c r="DA128" i="8"/>
  <c r="CZ128" i="8"/>
  <c r="CY128" i="8"/>
  <c r="CV128" i="8"/>
  <c r="CU128" i="8"/>
  <c r="CT128" i="8"/>
  <c r="CS128" i="8"/>
  <c r="CR128" i="8"/>
  <c r="CO128" i="8"/>
  <c r="CN128" i="8"/>
  <c r="CM128" i="8"/>
  <c r="CL128" i="8"/>
  <c r="CK128" i="8"/>
  <c r="CH128" i="8"/>
  <c r="CG128" i="8"/>
  <c r="CF128" i="8"/>
  <c r="CE128" i="8"/>
  <c r="CD128" i="8"/>
  <c r="CA128" i="8"/>
  <c r="BZ128" i="8"/>
  <c r="BY128" i="8"/>
  <c r="BX128" i="8"/>
  <c r="BW128" i="8"/>
  <c r="BT128" i="8"/>
  <c r="BS128" i="8"/>
  <c r="BR128" i="8"/>
  <c r="BQ128" i="8"/>
  <c r="BP128" i="8"/>
  <c r="BM128" i="8"/>
  <c r="BL128" i="8"/>
  <c r="BK128" i="8"/>
  <c r="BJ128" i="8"/>
  <c r="BI128" i="8"/>
  <c r="BF128" i="8"/>
  <c r="BE128" i="8"/>
  <c r="BD128" i="8"/>
  <c r="BC128" i="8"/>
  <c r="BB128" i="8"/>
  <c r="AY128" i="8"/>
  <c r="AX128" i="8"/>
  <c r="AW128" i="8"/>
  <c r="AV128" i="8"/>
  <c r="AU128" i="8"/>
  <c r="AR128" i="8"/>
  <c r="AQ128" i="8"/>
  <c r="AP128" i="8"/>
  <c r="AO128" i="8"/>
  <c r="AN128" i="8"/>
  <c r="AK128" i="8"/>
  <c r="AJ128" i="8"/>
  <c r="AI128" i="8"/>
  <c r="AH128" i="8"/>
  <c r="AG128" i="8"/>
  <c r="AD128" i="8"/>
  <c r="AC128" i="8"/>
  <c r="AB128" i="8"/>
  <c r="AA128" i="8"/>
  <c r="Z128" i="8"/>
  <c r="W128" i="8"/>
  <c r="V128" i="8"/>
  <c r="U128" i="8"/>
  <c r="T128" i="8"/>
  <c r="S128" i="8"/>
  <c r="P128" i="8"/>
  <c r="O128" i="8"/>
  <c r="N128" i="8"/>
  <c r="M128" i="8"/>
  <c r="L128" i="8"/>
  <c r="DX127" i="8"/>
  <c r="DW127" i="8"/>
  <c r="DV127" i="8"/>
  <c r="DU127" i="8"/>
  <c r="DT127" i="8"/>
  <c r="DQ127" i="8"/>
  <c r="DP127" i="8"/>
  <c r="DO127" i="8"/>
  <c r="DN127" i="8"/>
  <c r="DM127" i="8"/>
  <c r="DJ127" i="8"/>
  <c r="DI127" i="8"/>
  <c r="DH127" i="8"/>
  <c r="DG127" i="8"/>
  <c r="DF127" i="8"/>
  <c r="DC127" i="8"/>
  <c r="DB127" i="8"/>
  <c r="DA127" i="8"/>
  <c r="CZ127" i="8"/>
  <c r="CY127" i="8"/>
  <c r="CV127" i="8"/>
  <c r="CU127" i="8"/>
  <c r="CT127" i="8"/>
  <c r="CS127" i="8"/>
  <c r="CR127" i="8"/>
  <c r="CO127" i="8"/>
  <c r="CN127" i="8"/>
  <c r="CM127" i="8"/>
  <c r="CL127" i="8"/>
  <c r="CK127" i="8"/>
  <c r="CH127" i="8"/>
  <c r="CG127" i="8"/>
  <c r="CF127" i="8"/>
  <c r="CE127" i="8"/>
  <c r="CD127" i="8"/>
  <c r="CA127" i="8"/>
  <c r="BZ127" i="8"/>
  <c r="BY127" i="8"/>
  <c r="BX127" i="8"/>
  <c r="BW127" i="8"/>
  <c r="BT127" i="8"/>
  <c r="BS127" i="8"/>
  <c r="BR127" i="8"/>
  <c r="BQ127" i="8"/>
  <c r="BP127" i="8"/>
  <c r="BM127" i="8"/>
  <c r="BL127" i="8"/>
  <c r="BK127" i="8"/>
  <c r="BJ127" i="8"/>
  <c r="BI127" i="8"/>
  <c r="BF127" i="8"/>
  <c r="BE127" i="8"/>
  <c r="BD127" i="8"/>
  <c r="BC127" i="8"/>
  <c r="BB127" i="8"/>
  <c r="AY127" i="8"/>
  <c r="AX127" i="8"/>
  <c r="AW127" i="8"/>
  <c r="AV127" i="8"/>
  <c r="AU127" i="8"/>
  <c r="AR127" i="8"/>
  <c r="AQ127" i="8"/>
  <c r="AP127" i="8"/>
  <c r="AO127" i="8"/>
  <c r="AN127" i="8"/>
  <c r="AK127" i="8"/>
  <c r="AJ127" i="8"/>
  <c r="AI127" i="8"/>
  <c r="AH127" i="8"/>
  <c r="AG127" i="8"/>
  <c r="AD127" i="8"/>
  <c r="AC127" i="8"/>
  <c r="AB127" i="8"/>
  <c r="AA127" i="8"/>
  <c r="Z127" i="8"/>
  <c r="W127" i="8"/>
  <c r="V127" i="8"/>
  <c r="U127" i="8"/>
  <c r="T127" i="8"/>
  <c r="S127" i="8"/>
  <c r="P127" i="8"/>
  <c r="O127" i="8"/>
  <c r="N127" i="8"/>
  <c r="M127" i="8"/>
  <c r="L127" i="8"/>
  <c r="DX126" i="8"/>
  <c r="DW126" i="8"/>
  <c r="DV126" i="8"/>
  <c r="DU126" i="8"/>
  <c r="DT126" i="8"/>
  <c r="DQ126" i="8"/>
  <c r="DP126" i="8"/>
  <c r="DO126" i="8"/>
  <c r="DN126" i="8"/>
  <c r="DM126" i="8"/>
  <c r="DJ126" i="8"/>
  <c r="DI126" i="8"/>
  <c r="DH126" i="8"/>
  <c r="DG126" i="8"/>
  <c r="DF126" i="8"/>
  <c r="DC126" i="8"/>
  <c r="DB126" i="8"/>
  <c r="DA126" i="8"/>
  <c r="CZ126" i="8"/>
  <c r="CY126" i="8"/>
  <c r="CV126" i="8"/>
  <c r="CU126" i="8"/>
  <c r="CT126" i="8"/>
  <c r="CS126" i="8"/>
  <c r="CR126" i="8"/>
  <c r="CO126" i="8"/>
  <c r="CN126" i="8"/>
  <c r="CM126" i="8"/>
  <c r="CL126" i="8"/>
  <c r="CK126" i="8"/>
  <c r="CH126" i="8"/>
  <c r="CG126" i="8"/>
  <c r="CF126" i="8"/>
  <c r="CE126" i="8"/>
  <c r="CD126" i="8"/>
  <c r="CA126" i="8"/>
  <c r="BZ126" i="8"/>
  <c r="BY126" i="8"/>
  <c r="BX126" i="8"/>
  <c r="BW126" i="8"/>
  <c r="BT126" i="8"/>
  <c r="BS126" i="8"/>
  <c r="BR126" i="8"/>
  <c r="BQ126" i="8"/>
  <c r="BP126" i="8"/>
  <c r="BM126" i="8"/>
  <c r="BL126" i="8"/>
  <c r="BK126" i="8"/>
  <c r="BJ126" i="8"/>
  <c r="BI126" i="8"/>
  <c r="BF126" i="8"/>
  <c r="BE126" i="8"/>
  <c r="BD126" i="8"/>
  <c r="BC126" i="8"/>
  <c r="BB126" i="8"/>
  <c r="AY126" i="8"/>
  <c r="AX126" i="8"/>
  <c r="AW126" i="8"/>
  <c r="AV126" i="8"/>
  <c r="AU126" i="8"/>
  <c r="AR126" i="8"/>
  <c r="AQ126" i="8"/>
  <c r="AP126" i="8"/>
  <c r="AO126" i="8"/>
  <c r="AN126" i="8"/>
  <c r="AK126" i="8"/>
  <c r="AJ126" i="8"/>
  <c r="AI126" i="8"/>
  <c r="AH126" i="8"/>
  <c r="AG126" i="8"/>
  <c r="AD126" i="8"/>
  <c r="AC126" i="8"/>
  <c r="AB126" i="8"/>
  <c r="AA126" i="8"/>
  <c r="Z126" i="8"/>
  <c r="W126" i="8"/>
  <c r="V126" i="8"/>
  <c r="U126" i="8"/>
  <c r="T126" i="8"/>
  <c r="S126" i="8"/>
  <c r="P126" i="8"/>
  <c r="O126" i="8"/>
  <c r="N126" i="8"/>
  <c r="M126" i="8"/>
  <c r="L126" i="8"/>
  <c r="DX125" i="8"/>
  <c r="DW125" i="8"/>
  <c r="DV125" i="8"/>
  <c r="DU125" i="8"/>
  <c r="DT125" i="8"/>
  <c r="DQ125" i="8"/>
  <c r="DP125" i="8"/>
  <c r="DO125" i="8"/>
  <c r="DN125" i="8"/>
  <c r="DM125" i="8"/>
  <c r="DJ125" i="8"/>
  <c r="DI125" i="8"/>
  <c r="DH125" i="8"/>
  <c r="DG125" i="8"/>
  <c r="DF125" i="8"/>
  <c r="DC125" i="8"/>
  <c r="DB125" i="8"/>
  <c r="DA125" i="8"/>
  <c r="CZ125" i="8"/>
  <c r="CY125" i="8"/>
  <c r="CV125" i="8"/>
  <c r="CU125" i="8"/>
  <c r="CT125" i="8"/>
  <c r="CS125" i="8"/>
  <c r="CR125" i="8"/>
  <c r="CO125" i="8"/>
  <c r="CN125" i="8"/>
  <c r="CM125" i="8"/>
  <c r="CL125" i="8"/>
  <c r="CK125" i="8"/>
  <c r="CH125" i="8"/>
  <c r="CG125" i="8"/>
  <c r="CF125" i="8"/>
  <c r="CE125" i="8"/>
  <c r="CD125" i="8"/>
  <c r="CA125" i="8"/>
  <c r="BZ125" i="8"/>
  <c r="BY125" i="8"/>
  <c r="BX125" i="8"/>
  <c r="BW125" i="8"/>
  <c r="BT125" i="8"/>
  <c r="BS125" i="8"/>
  <c r="BR125" i="8"/>
  <c r="BQ125" i="8"/>
  <c r="BP125" i="8"/>
  <c r="BM125" i="8"/>
  <c r="BL125" i="8"/>
  <c r="BK125" i="8"/>
  <c r="BJ125" i="8"/>
  <c r="BI125" i="8"/>
  <c r="BF125" i="8"/>
  <c r="BE125" i="8"/>
  <c r="BD125" i="8"/>
  <c r="BC125" i="8"/>
  <c r="BB125" i="8"/>
  <c r="AY125" i="8"/>
  <c r="AX125" i="8"/>
  <c r="AW125" i="8"/>
  <c r="AV125" i="8"/>
  <c r="AU125" i="8"/>
  <c r="AR125" i="8"/>
  <c r="AQ125" i="8"/>
  <c r="AP125" i="8"/>
  <c r="AO125" i="8"/>
  <c r="AN125" i="8"/>
  <c r="AK125" i="8"/>
  <c r="AJ125" i="8"/>
  <c r="AI125" i="8"/>
  <c r="AH125" i="8"/>
  <c r="AG125" i="8"/>
  <c r="AD125" i="8"/>
  <c r="AC125" i="8"/>
  <c r="AB125" i="8"/>
  <c r="AA125" i="8"/>
  <c r="Z125" i="8"/>
  <c r="W125" i="8"/>
  <c r="V125" i="8"/>
  <c r="U125" i="8"/>
  <c r="T125" i="8"/>
  <c r="S125" i="8"/>
  <c r="P125" i="8"/>
  <c r="O125" i="8"/>
  <c r="N125" i="8"/>
  <c r="M125" i="8"/>
  <c r="L125" i="8"/>
  <c r="DX124" i="8"/>
  <c r="DW124" i="8"/>
  <c r="DV124" i="8"/>
  <c r="DU124" i="8"/>
  <c r="DT124" i="8"/>
  <c r="DQ124" i="8"/>
  <c r="DP124" i="8"/>
  <c r="DO124" i="8"/>
  <c r="DN124" i="8"/>
  <c r="DM124" i="8"/>
  <c r="DJ124" i="8"/>
  <c r="DI124" i="8"/>
  <c r="DH124" i="8"/>
  <c r="DG124" i="8"/>
  <c r="DF124" i="8"/>
  <c r="DC124" i="8"/>
  <c r="DB124" i="8"/>
  <c r="DA124" i="8"/>
  <c r="CZ124" i="8"/>
  <c r="CY124" i="8"/>
  <c r="CV124" i="8"/>
  <c r="CU124" i="8"/>
  <c r="CT124" i="8"/>
  <c r="CS124" i="8"/>
  <c r="CR124" i="8"/>
  <c r="CO124" i="8"/>
  <c r="CN124" i="8"/>
  <c r="CM124" i="8"/>
  <c r="CL124" i="8"/>
  <c r="CK124" i="8"/>
  <c r="CH124" i="8"/>
  <c r="CG124" i="8"/>
  <c r="CF124" i="8"/>
  <c r="CE124" i="8"/>
  <c r="CD124" i="8"/>
  <c r="CA124" i="8"/>
  <c r="BZ124" i="8"/>
  <c r="BY124" i="8"/>
  <c r="BX124" i="8"/>
  <c r="BW124" i="8"/>
  <c r="BT124" i="8"/>
  <c r="BS124" i="8"/>
  <c r="BR124" i="8"/>
  <c r="BQ124" i="8"/>
  <c r="BP124" i="8"/>
  <c r="BM124" i="8"/>
  <c r="BL124" i="8"/>
  <c r="BK124" i="8"/>
  <c r="BJ124" i="8"/>
  <c r="BI124" i="8"/>
  <c r="BF124" i="8"/>
  <c r="BE124" i="8"/>
  <c r="BD124" i="8"/>
  <c r="BC124" i="8"/>
  <c r="BB124" i="8"/>
  <c r="AY124" i="8"/>
  <c r="AX124" i="8"/>
  <c r="AW124" i="8"/>
  <c r="AV124" i="8"/>
  <c r="AU124" i="8"/>
  <c r="AR124" i="8"/>
  <c r="AQ124" i="8"/>
  <c r="AP124" i="8"/>
  <c r="AO124" i="8"/>
  <c r="AN124" i="8"/>
  <c r="AK124" i="8"/>
  <c r="AJ124" i="8"/>
  <c r="AI124" i="8"/>
  <c r="AH124" i="8"/>
  <c r="AG124" i="8"/>
  <c r="AD124" i="8"/>
  <c r="AC124" i="8"/>
  <c r="AB124" i="8"/>
  <c r="AA124" i="8"/>
  <c r="Z124" i="8"/>
  <c r="W124" i="8"/>
  <c r="V124" i="8"/>
  <c r="U124" i="8"/>
  <c r="T124" i="8"/>
  <c r="S124" i="8"/>
  <c r="P124" i="8"/>
  <c r="O124" i="8"/>
  <c r="N124" i="8"/>
  <c r="M124" i="8"/>
  <c r="L124" i="8"/>
  <c r="DX123" i="8"/>
  <c r="DW123" i="8"/>
  <c r="DV123" i="8"/>
  <c r="DU123" i="8"/>
  <c r="DT123" i="8"/>
  <c r="DQ123" i="8"/>
  <c r="DP123" i="8"/>
  <c r="DO123" i="8"/>
  <c r="DN123" i="8"/>
  <c r="DM123" i="8"/>
  <c r="DJ123" i="8"/>
  <c r="DI123" i="8"/>
  <c r="DH123" i="8"/>
  <c r="DG123" i="8"/>
  <c r="DF123" i="8"/>
  <c r="DC123" i="8"/>
  <c r="DB123" i="8"/>
  <c r="DA123" i="8"/>
  <c r="CZ123" i="8"/>
  <c r="CY123" i="8"/>
  <c r="CV123" i="8"/>
  <c r="CU123" i="8"/>
  <c r="CT123" i="8"/>
  <c r="CS123" i="8"/>
  <c r="CR123" i="8"/>
  <c r="CO123" i="8"/>
  <c r="CN123" i="8"/>
  <c r="CM123" i="8"/>
  <c r="CL123" i="8"/>
  <c r="CK123" i="8"/>
  <c r="CH123" i="8"/>
  <c r="CG123" i="8"/>
  <c r="CF123" i="8"/>
  <c r="CE123" i="8"/>
  <c r="CD123" i="8"/>
  <c r="CA123" i="8"/>
  <c r="BZ123" i="8"/>
  <c r="BY123" i="8"/>
  <c r="BX123" i="8"/>
  <c r="BW123" i="8"/>
  <c r="BT123" i="8"/>
  <c r="BS123" i="8"/>
  <c r="BR123" i="8"/>
  <c r="BQ123" i="8"/>
  <c r="BP123" i="8"/>
  <c r="BM123" i="8"/>
  <c r="BL123" i="8"/>
  <c r="BK123" i="8"/>
  <c r="BJ123" i="8"/>
  <c r="BI123" i="8"/>
  <c r="BF123" i="8"/>
  <c r="BE123" i="8"/>
  <c r="BD123" i="8"/>
  <c r="BC123" i="8"/>
  <c r="BB123" i="8"/>
  <c r="AY123" i="8"/>
  <c r="AX123" i="8"/>
  <c r="AW123" i="8"/>
  <c r="AV123" i="8"/>
  <c r="AU123" i="8"/>
  <c r="AR123" i="8"/>
  <c r="AQ123" i="8"/>
  <c r="AP123" i="8"/>
  <c r="AO123" i="8"/>
  <c r="AN123" i="8"/>
  <c r="AK123" i="8"/>
  <c r="AJ123" i="8"/>
  <c r="AI123" i="8"/>
  <c r="AH123" i="8"/>
  <c r="AG123" i="8"/>
  <c r="AD123" i="8"/>
  <c r="AC123" i="8"/>
  <c r="AB123" i="8"/>
  <c r="AA123" i="8"/>
  <c r="Z123" i="8"/>
  <c r="W123" i="8"/>
  <c r="V123" i="8"/>
  <c r="U123" i="8"/>
  <c r="T123" i="8"/>
  <c r="S123" i="8"/>
  <c r="P123" i="8"/>
  <c r="O123" i="8"/>
  <c r="N123" i="8"/>
  <c r="M123" i="8"/>
  <c r="L123" i="8"/>
  <c r="DX122" i="8"/>
  <c r="DW122" i="8"/>
  <c r="DV122" i="8"/>
  <c r="DU122" i="8"/>
  <c r="DT122" i="8"/>
  <c r="DQ122" i="8"/>
  <c r="DP122" i="8"/>
  <c r="DO122" i="8"/>
  <c r="DN122" i="8"/>
  <c r="DM122" i="8"/>
  <c r="DJ122" i="8"/>
  <c r="DI122" i="8"/>
  <c r="DH122" i="8"/>
  <c r="DG122" i="8"/>
  <c r="DF122" i="8"/>
  <c r="DC122" i="8"/>
  <c r="DB122" i="8"/>
  <c r="DA122" i="8"/>
  <c r="CZ122" i="8"/>
  <c r="CY122" i="8"/>
  <c r="CV122" i="8"/>
  <c r="CU122" i="8"/>
  <c r="CT122" i="8"/>
  <c r="CS122" i="8"/>
  <c r="CR122" i="8"/>
  <c r="CO122" i="8"/>
  <c r="CN122" i="8"/>
  <c r="CM122" i="8"/>
  <c r="CL122" i="8"/>
  <c r="CK122" i="8"/>
  <c r="CH122" i="8"/>
  <c r="CG122" i="8"/>
  <c r="CF122" i="8"/>
  <c r="CE122" i="8"/>
  <c r="CD122" i="8"/>
  <c r="CA122" i="8"/>
  <c r="BZ122" i="8"/>
  <c r="BY122" i="8"/>
  <c r="BX122" i="8"/>
  <c r="BW122" i="8"/>
  <c r="BT122" i="8"/>
  <c r="BS122" i="8"/>
  <c r="BR122" i="8"/>
  <c r="BQ122" i="8"/>
  <c r="BP122" i="8"/>
  <c r="BM122" i="8"/>
  <c r="BL122" i="8"/>
  <c r="BK122" i="8"/>
  <c r="BJ122" i="8"/>
  <c r="BI122" i="8"/>
  <c r="BF122" i="8"/>
  <c r="BE122" i="8"/>
  <c r="BD122" i="8"/>
  <c r="BC122" i="8"/>
  <c r="BB122" i="8"/>
  <c r="AY122" i="8"/>
  <c r="AX122" i="8"/>
  <c r="AW122" i="8"/>
  <c r="AV122" i="8"/>
  <c r="AU122" i="8"/>
  <c r="AR122" i="8"/>
  <c r="AQ122" i="8"/>
  <c r="AP122" i="8"/>
  <c r="AO122" i="8"/>
  <c r="AN122" i="8"/>
  <c r="AK122" i="8"/>
  <c r="AJ122" i="8"/>
  <c r="AI122" i="8"/>
  <c r="AH122" i="8"/>
  <c r="AG122" i="8"/>
  <c r="AD122" i="8"/>
  <c r="AC122" i="8"/>
  <c r="AB122" i="8"/>
  <c r="AA122" i="8"/>
  <c r="Z122" i="8"/>
  <c r="W122" i="8"/>
  <c r="V122" i="8"/>
  <c r="U122" i="8"/>
  <c r="T122" i="8"/>
  <c r="S122" i="8"/>
  <c r="P122" i="8"/>
  <c r="O122" i="8"/>
  <c r="N122" i="8"/>
  <c r="M122" i="8"/>
  <c r="L122" i="8"/>
  <c r="DX121" i="8"/>
  <c r="DW121" i="8"/>
  <c r="DV121" i="8"/>
  <c r="DU121" i="8"/>
  <c r="DT121" i="8"/>
  <c r="DQ121" i="8"/>
  <c r="DP121" i="8"/>
  <c r="DO121" i="8"/>
  <c r="DN121" i="8"/>
  <c r="DM121" i="8"/>
  <c r="DJ121" i="8"/>
  <c r="DI121" i="8"/>
  <c r="DH121" i="8"/>
  <c r="DG121" i="8"/>
  <c r="DF121" i="8"/>
  <c r="DC121" i="8"/>
  <c r="DB121" i="8"/>
  <c r="DA121" i="8"/>
  <c r="CZ121" i="8"/>
  <c r="CY121" i="8"/>
  <c r="CV121" i="8"/>
  <c r="CU121" i="8"/>
  <c r="CT121" i="8"/>
  <c r="CS121" i="8"/>
  <c r="CR121" i="8"/>
  <c r="CO121" i="8"/>
  <c r="CN121" i="8"/>
  <c r="CM121" i="8"/>
  <c r="CL121" i="8"/>
  <c r="CK121" i="8"/>
  <c r="CH121" i="8"/>
  <c r="CG121" i="8"/>
  <c r="CF121" i="8"/>
  <c r="CE121" i="8"/>
  <c r="CD121" i="8"/>
  <c r="CA121" i="8"/>
  <c r="BZ121" i="8"/>
  <c r="BY121" i="8"/>
  <c r="BX121" i="8"/>
  <c r="BW121" i="8"/>
  <c r="BT121" i="8"/>
  <c r="BS121" i="8"/>
  <c r="BR121" i="8"/>
  <c r="BQ121" i="8"/>
  <c r="BP121" i="8"/>
  <c r="BM121" i="8"/>
  <c r="BL121" i="8"/>
  <c r="BK121" i="8"/>
  <c r="BJ121" i="8"/>
  <c r="BI121" i="8"/>
  <c r="BF121" i="8"/>
  <c r="BE121" i="8"/>
  <c r="BD121" i="8"/>
  <c r="BC121" i="8"/>
  <c r="BB121" i="8"/>
  <c r="AY121" i="8"/>
  <c r="AX121" i="8"/>
  <c r="AW121" i="8"/>
  <c r="AV121" i="8"/>
  <c r="AU121" i="8"/>
  <c r="AR121" i="8"/>
  <c r="AQ121" i="8"/>
  <c r="AP121" i="8"/>
  <c r="AO121" i="8"/>
  <c r="AN121" i="8"/>
  <c r="AK121" i="8"/>
  <c r="AJ121" i="8"/>
  <c r="AI121" i="8"/>
  <c r="AH121" i="8"/>
  <c r="AG121" i="8"/>
  <c r="AD121" i="8"/>
  <c r="AC121" i="8"/>
  <c r="AB121" i="8"/>
  <c r="AA121" i="8"/>
  <c r="Z121" i="8"/>
  <c r="W121" i="8"/>
  <c r="V121" i="8"/>
  <c r="U121" i="8"/>
  <c r="T121" i="8"/>
  <c r="S121" i="8"/>
  <c r="P121" i="8"/>
  <c r="O121" i="8"/>
  <c r="N121" i="8"/>
  <c r="M121" i="8"/>
  <c r="L121" i="8"/>
  <c r="DX120" i="8"/>
  <c r="DW120" i="8"/>
  <c r="DV120" i="8"/>
  <c r="DU120" i="8"/>
  <c r="DT120" i="8"/>
  <c r="DQ120" i="8"/>
  <c r="DP120" i="8"/>
  <c r="DO120" i="8"/>
  <c r="DN120" i="8"/>
  <c r="DM120" i="8"/>
  <c r="DJ120" i="8"/>
  <c r="DI120" i="8"/>
  <c r="DH120" i="8"/>
  <c r="DG120" i="8"/>
  <c r="DF120" i="8"/>
  <c r="DC120" i="8"/>
  <c r="DB120" i="8"/>
  <c r="DA120" i="8"/>
  <c r="CZ120" i="8"/>
  <c r="CY120" i="8"/>
  <c r="CV120" i="8"/>
  <c r="CU120" i="8"/>
  <c r="CT120" i="8"/>
  <c r="CS120" i="8"/>
  <c r="CR120" i="8"/>
  <c r="CO120" i="8"/>
  <c r="CN120" i="8"/>
  <c r="CM120" i="8"/>
  <c r="CL120" i="8"/>
  <c r="CK120" i="8"/>
  <c r="CH120" i="8"/>
  <c r="CG120" i="8"/>
  <c r="CF120" i="8"/>
  <c r="CE120" i="8"/>
  <c r="CD120" i="8"/>
  <c r="CA120" i="8"/>
  <c r="BZ120" i="8"/>
  <c r="BY120" i="8"/>
  <c r="BX120" i="8"/>
  <c r="BW120" i="8"/>
  <c r="BT120" i="8"/>
  <c r="BS120" i="8"/>
  <c r="BR120" i="8"/>
  <c r="BQ120" i="8"/>
  <c r="BP120" i="8"/>
  <c r="BM120" i="8"/>
  <c r="BL120" i="8"/>
  <c r="BK120" i="8"/>
  <c r="BJ120" i="8"/>
  <c r="BI120" i="8"/>
  <c r="BF120" i="8"/>
  <c r="BE120" i="8"/>
  <c r="BD120" i="8"/>
  <c r="BC120" i="8"/>
  <c r="BB120" i="8"/>
  <c r="AY120" i="8"/>
  <c r="AX120" i="8"/>
  <c r="AW120" i="8"/>
  <c r="AV120" i="8"/>
  <c r="AU120" i="8"/>
  <c r="AR120" i="8"/>
  <c r="AQ120" i="8"/>
  <c r="AP120" i="8"/>
  <c r="AO120" i="8"/>
  <c r="AN120" i="8"/>
  <c r="AK120" i="8"/>
  <c r="AJ120" i="8"/>
  <c r="AI120" i="8"/>
  <c r="AH120" i="8"/>
  <c r="AG120" i="8"/>
  <c r="AD120" i="8"/>
  <c r="AC120" i="8"/>
  <c r="AB120" i="8"/>
  <c r="AA120" i="8"/>
  <c r="Z120" i="8"/>
  <c r="W120" i="8"/>
  <c r="V120" i="8"/>
  <c r="U120" i="8"/>
  <c r="T120" i="8"/>
  <c r="S120" i="8"/>
  <c r="P120" i="8"/>
  <c r="O120" i="8"/>
  <c r="N120" i="8"/>
  <c r="M120" i="8"/>
  <c r="L120" i="8"/>
  <c r="DX119" i="8"/>
  <c r="DW119" i="8"/>
  <c r="DV119" i="8"/>
  <c r="DU119" i="8"/>
  <c r="DT119" i="8"/>
  <c r="DQ119" i="8"/>
  <c r="DP119" i="8"/>
  <c r="DO119" i="8"/>
  <c r="DN119" i="8"/>
  <c r="DM119" i="8"/>
  <c r="DJ119" i="8"/>
  <c r="DI119" i="8"/>
  <c r="DH119" i="8"/>
  <c r="DG119" i="8"/>
  <c r="DF119" i="8"/>
  <c r="DC119" i="8"/>
  <c r="DB119" i="8"/>
  <c r="DA119" i="8"/>
  <c r="CZ119" i="8"/>
  <c r="CY119" i="8"/>
  <c r="CV119" i="8"/>
  <c r="CU119" i="8"/>
  <c r="CT119" i="8"/>
  <c r="CS119" i="8"/>
  <c r="CR119" i="8"/>
  <c r="CO119" i="8"/>
  <c r="CN119" i="8"/>
  <c r="CM119" i="8"/>
  <c r="CL119" i="8"/>
  <c r="CK119" i="8"/>
  <c r="CH119" i="8"/>
  <c r="CG119" i="8"/>
  <c r="CF119" i="8"/>
  <c r="CE119" i="8"/>
  <c r="CD119" i="8"/>
  <c r="CA119" i="8"/>
  <c r="BZ119" i="8"/>
  <c r="BY119" i="8"/>
  <c r="BX119" i="8"/>
  <c r="BW119" i="8"/>
  <c r="BT119" i="8"/>
  <c r="BS119" i="8"/>
  <c r="BR119" i="8"/>
  <c r="BQ119" i="8"/>
  <c r="BP119" i="8"/>
  <c r="BM119" i="8"/>
  <c r="BL119" i="8"/>
  <c r="BK119" i="8"/>
  <c r="BJ119" i="8"/>
  <c r="BI119" i="8"/>
  <c r="BF119" i="8"/>
  <c r="BE119" i="8"/>
  <c r="BD119" i="8"/>
  <c r="BC119" i="8"/>
  <c r="BB119" i="8"/>
  <c r="AY119" i="8"/>
  <c r="AX119" i="8"/>
  <c r="AW119" i="8"/>
  <c r="AV119" i="8"/>
  <c r="AU119" i="8"/>
  <c r="AR119" i="8"/>
  <c r="AQ119" i="8"/>
  <c r="AP119" i="8"/>
  <c r="AO119" i="8"/>
  <c r="AN119" i="8"/>
  <c r="AK119" i="8"/>
  <c r="AJ119" i="8"/>
  <c r="AI119" i="8"/>
  <c r="AH119" i="8"/>
  <c r="AG119" i="8"/>
  <c r="AD119" i="8"/>
  <c r="AC119" i="8"/>
  <c r="AB119" i="8"/>
  <c r="AA119" i="8"/>
  <c r="Z119" i="8"/>
  <c r="W119" i="8"/>
  <c r="V119" i="8"/>
  <c r="U119" i="8"/>
  <c r="T119" i="8"/>
  <c r="S119" i="8"/>
  <c r="P119" i="8"/>
  <c r="O119" i="8"/>
  <c r="N119" i="8"/>
  <c r="M119" i="8"/>
  <c r="L119" i="8"/>
  <c r="DX118" i="8"/>
  <c r="DW118" i="8"/>
  <c r="DV118" i="8"/>
  <c r="DU118" i="8"/>
  <c r="DT118" i="8"/>
  <c r="DQ118" i="8"/>
  <c r="DP118" i="8"/>
  <c r="DO118" i="8"/>
  <c r="DN118" i="8"/>
  <c r="DM118" i="8"/>
  <c r="DJ118" i="8"/>
  <c r="DI118" i="8"/>
  <c r="DH118" i="8"/>
  <c r="DG118" i="8"/>
  <c r="DF118" i="8"/>
  <c r="DC118" i="8"/>
  <c r="DB118" i="8"/>
  <c r="DA118" i="8"/>
  <c r="CZ118" i="8"/>
  <c r="CY118" i="8"/>
  <c r="CV118" i="8"/>
  <c r="CU118" i="8"/>
  <c r="CT118" i="8"/>
  <c r="CS118" i="8"/>
  <c r="CR118" i="8"/>
  <c r="CO118" i="8"/>
  <c r="CN118" i="8"/>
  <c r="CM118" i="8"/>
  <c r="CL118" i="8"/>
  <c r="CK118" i="8"/>
  <c r="CH118" i="8"/>
  <c r="CG118" i="8"/>
  <c r="CF118" i="8"/>
  <c r="CE118" i="8"/>
  <c r="CD118" i="8"/>
  <c r="CA118" i="8"/>
  <c r="BZ118" i="8"/>
  <c r="BY118" i="8"/>
  <c r="BX118" i="8"/>
  <c r="BW118" i="8"/>
  <c r="BT118" i="8"/>
  <c r="BS118" i="8"/>
  <c r="BR118" i="8"/>
  <c r="BQ118" i="8"/>
  <c r="BP118" i="8"/>
  <c r="BM118" i="8"/>
  <c r="BL118" i="8"/>
  <c r="BK118" i="8"/>
  <c r="BJ118" i="8"/>
  <c r="BI118" i="8"/>
  <c r="BF118" i="8"/>
  <c r="BE118" i="8"/>
  <c r="BD118" i="8"/>
  <c r="BC118" i="8"/>
  <c r="BB118" i="8"/>
  <c r="AY118" i="8"/>
  <c r="AX118" i="8"/>
  <c r="AW118" i="8"/>
  <c r="AV118" i="8"/>
  <c r="AU118" i="8"/>
  <c r="AR118" i="8"/>
  <c r="AQ118" i="8"/>
  <c r="AP118" i="8"/>
  <c r="AO118" i="8"/>
  <c r="AN118" i="8"/>
  <c r="AK118" i="8"/>
  <c r="AJ118" i="8"/>
  <c r="AI118" i="8"/>
  <c r="AH118" i="8"/>
  <c r="AG118" i="8"/>
  <c r="AD118" i="8"/>
  <c r="AC118" i="8"/>
  <c r="AB118" i="8"/>
  <c r="AA118" i="8"/>
  <c r="Z118" i="8"/>
  <c r="W118" i="8"/>
  <c r="V118" i="8"/>
  <c r="U118" i="8"/>
  <c r="T118" i="8"/>
  <c r="S118" i="8"/>
  <c r="P118" i="8"/>
  <c r="O118" i="8"/>
  <c r="N118" i="8"/>
  <c r="M118" i="8"/>
  <c r="L118" i="8"/>
  <c r="DX117" i="8"/>
  <c r="DW117" i="8"/>
  <c r="DV117" i="8"/>
  <c r="DU117" i="8"/>
  <c r="DT117" i="8"/>
  <c r="DQ117" i="8"/>
  <c r="DP117" i="8"/>
  <c r="DO117" i="8"/>
  <c r="DN117" i="8"/>
  <c r="DM117" i="8"/>
  <c r="DJ117" i="8"/>
  <c r="DI117" i="8"/>
  <c r="DH117" i="8"/>
  <c r="DG117" i="8"/>
  <c r="DF117" i="8"/>
  <c r="DC117" i="8"/>
  <c r="DB117" i="8"/>
  <c r="DA117" i="8"/>
  <c r="CZ117" i="8"/>
  <c r="CY117" i="8"/>
  <c r="CV117" i="8"/>
  <c r="CU117" i="8"/>
  <c r="CT117" i="8"/>
  <c r="CS117" i="8"/>
  <c r="CR117" i="8"/>
  <c r="CO117" i="8"/>
  <c r="CN117" i="8"/>
  <c r="CM117" i="8"/>
  <c r="CL117" i="8"/>
  <c r="CK117" i="8"/>
  <c r="CH117" i="8"/>
  <c r="CG117" i="8"/>
  <c r="CF117" i="8"/>
  <c r="CE117" i="8"/>
  <c r="CD117" i="8"/>
  <c r="CA117" i="8"/>
  <c r="BZ117" i="8"/>
  <c r="BY117" i="8"/>
  <c r="BX117" i="8"/>
  <c r="BW117" i="8"/>
  <c r="BT117" i="8"/>
  <c r="BS117" i="8"/>
  <c r="BR117" i="8"/>
  <c r="BQ117" i="8"/>
  <c r="BP117" i="8"/>
  <c r="BM117" i="8"/>
  <c r="BL117" i="8"/>
  <c r="BK117" i="8"/>
  <c r="BJ117" i="8"/>
  <c r="BI117" i="8"/>
  <c r="BF117" i="8"/>
  <c r="BE117" i="8"/>
  <c r="BD117" i="8"/>
  <c r="BC117" i="8"/>
  <c r="BB117" i="8"/>
  <c r="AY117" i="8"/>
  <c r="AX117" i="8"/>
  <c r="AW117" i="8"/>
  <c r="AV117" i="8"/>
  <c r="AU117" i="8"/>
  <c r="AR117" i="8"/>
  <c r="AQ117" i="8"/>
  <c r="AP117" i="8"/>
  <c r="AO117" i="8"/>
  <c r="AN117" i="8"/>
  <c r="AK117" i="8"/>
  <c r="AJ117" i="8"/>
  <c r="AI117" i="8"/>
  <c r="AH117" i="8"/>
  <c r="AG117" i="8"/>
  <c r="AD117" i="8"/>
  <c r="AC117" i="8"/>
  <c r="AB117" i="8"/>
  <c r="AA117" i="8"/>
  <c r="Z117" i="8"/>
  <c r="W117" i="8"/>
  <c r="V117" i="8"/>
  <c r="U117" i="8"/>
  <c r="T117" i="8"/>
  <c r="S117" i="8"/>
  <c r="P117" i="8"/>
  <c r="O117" i="8"/>
  <c r="N117" i="8"/>
  <c r="M117" i="8"/>
  <c r="L117" i="8"/>
  <c r="DX116" i="8"/>
  <c r="DW116" i="8"/>
  <c r="DV116" i="8"/>
  <c r="DU116" i="8"/>
  <c r="DT116" i="8"/>
  <c r="DQ116" i="8"/>
  <c r="DP116" i="8"/>
  <c r="DO116" i="8"/>
  <c r="DN116" i="8"/>
  <c r="DM116" i="8"/>
  <c r="DJ116" i="8"/>
  <c r="DI116" i="8"/>
  <c r="DH116" i="8"/>
  <c r="DG116" i="8"/>
  <c r="DF116" i="8"/>
  <c r="DC116" i="8"/>
  <c r="DB116" i="8"/>
  <c r="DA116" i="8"/>
  <c r="CZ116" i="8"/>
  <c r="CY116" i="8"/>
  <c r="CV116" i="8"/>
  <c r="CU116" i="8"/>
  <c r="CT116" i="8"/>
  <c r="CS116" i="8"/>
  <c r="CR116" i="8"/>
  <c r="CO116" i="8"/>
  <c r="CN116" i="8"/>
  <c r="CM116" i="8"/>
  <c r="CL116" i="8"/>
  <c r="CK116" i="8"/>
  <c r="CH116" i="8"/>
  <c r="CG116" i="8"/>
  <c r="CF116" i="8"/>
  <c r="CE116" i="8"/>
  <c r="CD116" i="8"/>
  <c r="CA116" i="8"/>
  <c r="BZ116" i="8"/>
  <c r="BY116" i="8"/>
  <c r="BX116" i="8"/>
  <c r="BW116" i="8"/>
  <c r="BT116" i="8"/>
  <c r="BS116" i="8"/>
  <c r="BR116" i="8"/>
  <c r="BQ116" i="8"/>
  <c r="BP116" i="8"/>
  <c r="BM116" i="8"/>
  <c r="BL116" i="8"/>
  <c r="BK116" i="8"/>
  <c r="BJ116" i="8"/>
  <c r="BI116" i="8"/>
  <c r="BF116" i="8"/>
  <c r="BE116" i="8"/>
  <c r="BD116" i="8"/>
  <c r="BC116" i="8"/>
  <c r="BB116" i="8"/>
  <c r="AY116" i="8"/>
  <c r="AX116" i="8"/>
  <c r="AW116" i="8"/>
  <c r="AV116" i="8"/>
  <c r="AU116" i="8"/>
  <c r="AR116" i="8"/>
  <c r="AQ116" i="8"/>
  <c r="AP116" i="8"/>
  <c r="AO116" i="8"/>
  <c r="AN116" i="8"/>
  <c r="AK116" i="8"/>
  <c r="AJ116" i="8"/>
  <c r="AI116" i="8"/>
  <c r="AH116" i="8"/>
  <c r="AG116" i="8"/>
  <c r="AD116" i="8"/>
  <c r="AC116" i="8"/>
  <c r="AB116" i="8"/>
  <c r="AA116" i="8"/>
  <c r="Z116" i="8"/>
  <c r="W116" i="8"/>
  <c r="V116" i="8"/>
  <c r="U116" i="8"/>
  <c r="T116" i="8"/>
  <c r="S116" i="8"/>
  <c r="P116" i="8"/>
  <c r="O116" i="8"/>
  <c r="N116" i="8"/>
  <c r="M116" i="8"/>
  <c r="L116" i="8"/>
  <c r="DX115" i="8"/>
  <c r="DW115" i="8"/>
  <c r="DV115" i="8"/>
  <c r="DU115" i="8"/>
  <c r="DT115" i="8"/>
  <c r="DQ115" i="8"/>
  <c r="DP115" i="8"/>
  <c r="DO115" i="8"/>
  <c r="DN115" i="8"/>
  <c r="DM115" i="8"/>
  <c r="DJ115" i="8"/>
  <c r="DI115" i="8"/>
  <c r="DH115" i="8"/>
  <c r="DG115" i="8"/>
  <c r="DF115" i="8"/>
  <c r="DC115" i="8"/>
  <c r="DB115" i="8"/>
  <c r="DA115" i="8"/>
  <c r="CZ115" i="8"/>
  <c r="CY115" i="8"/>
  <c r="CV115" i="8"/>
  <c r="CU115" i="8"/>
  <c r="CT115" i="8"/>
  <c r="CS115" i="8"/>
  <c r="CR115" i="8"/>
  <c r="CO115" i="8"/>
  <c r="CN115" i="8"/>
  <c r="CM115" i="8"/>
  <c r="CL115" i="8"/>
  <c r="CK115" i="8"/>
  <c r="CH115" i="8"/>
  <c r="CG115" i="8"/>
  <c r="CF115" i="8"/>
  <c r="CE115" i="8"/>
  <c r="CD115" i="8"/>
  <c r="CA115" i="8"/>
  <c r="BZ115" i="8"/>
  <c r="BY115" i="8"/>
  <c r="BX115" i="8"/>
  <c r="BW115" i="8"/>
  <c r="BT115" i="8"/>
  <c r="BS115" i="8"/>
  <c r="BR115" i="8"/>
  <c r="BQ115" i="8"/>
  <c r="BP115" i="8"/>
  <c r="BM115" i="8"/>
  <c r="BL115" i="8"/>
  <c r="BK115" i="8"/>
  <c r="BJ115" i="8"/>
  <c r="BI115" i="8"/>
  <c r="BF115" i="8"/>
  <c r="BE115" i="8"/>
  <c r="BD115" i="8"/>
  <c r="BC115" i="8"/>
  <c r="BB115" i="8"/>
  <c r="AY115" i="8"/>
  <c r="AX115" i="8"/>
  <c r="AW115" i="8"/>
  <c r="AV115" i="8"/>
  <c r="AU115" i="8"/>
  <c r="AR115" i="8"/>
  <c r="AQ115" i="8"/>
  <c r="AP115" i="8"/>
  <c r="AO115" i="8"/>
  <c r="AN115" i="8"/>
  <c r="AK115" i="8"/>
  <c r="AJ115" i="8"/>
  <c r="AI115" i="8"/>
  <c r="AH115" i="8"/>
  <c r="AG115" i="8"/>
  <c r="AD115" i="8"/>
  <c r="AC115" i="8"/>
  <c r="AB115" i="8"/>
  <c r="AA115" i="8"/>
  <c r="Z115" i="8"/>
  <c r="W115" i="8"/>
  <c r="V115" i="8"/>
  <c r="U115" i="8"/>
  <c r="T115" i="8"/>
  <c r="S115" i="8"/>
  <c r="P115" i="8"/>
  <c r="O115" i="8"/>
  <c r="N115" i="8"/>
  <c r="M115" i="8"/>
  <c r="L115" i="8"/>
  <c r="DX114" i="8"/>
  <c r="DW114" i="8"/>
  <c r="DV114" i="8"/>
  <c r="DU114" i="8"/>
  <c r="DT114" i="8"/>
  <c r="DQ114" i="8"/>
  <c r="DP114" i="8"/>
  <c r="DO114" i="8"/>
  <c r="DN114" i="8"/>
  <c r="DM114" i="8"/>
  <c r="DJ114" i="8"/>
  <c r="DI114" i="8"/>
  <c r="DH114" i="8"/>
  <c r="DG114" i="8"/>
  <c r="DF114" i="8"/>
  <c r="DC114" i="8"/>
  <c r="DB114" i="8"/>
  <c r="DA114" i="8"/>
  <c r="CZ114" i="8"/>
  <c r="CY114" i="8"/>
  <c r="CV114" i="8"/>
  <c r="CU114" i="8"/>
  <c r="CT114" i="8"/>
  <c r="CS114" i="8"/>
  <c r="CR114" i="8"/>
  <c r="CO114" i="8"/>
  <c r="CN114" i="8"/>
  <c r="CM114" i="8"/>
  <c r="CL114" i="8"/>
  <c r="CK114" i="8"/>
  <c r="CH114" i="8"/>
  <c r="CG114" i="8"/>
  <c r="CF114" i="8"/>
  <c r="CE114" i="8"/>
  <c r="CD114" i="8"/>
  <c r="CA114" i="8"/>
  <c r="BZ114" i="8"/>
  <c r="BY114" i="8"/>
  <c r="BX114" i="8"/>
  <c r="BW114" i="8"/>
  <c r="BT114" i="8"/>
  <c r="BS114" i="8"/>
  <c r="BR114" i="8"/>
  <c r="BQ114" i="8"/>
  <c r="BP114" i="8"/>
  <c r="BM114" i="8"/>
  <c r="BL114" i="8"/>
  <c r="BK114" i="8"/>
  <c r="BJ114" i="8"/>
  <c r="BI114" i="8"/>
  <c r="BF114" i="8"/>
  <c r="BE114" i="8"/>
  <c r="BD114" i="8"/>
  <c r="BC114" i="8"/>
  <c r="BB114" i="8"/>
  <c r="AY114" i="8"/>
  <c r="AX114" i="8"/>
  <c r="AW114" i="8"/>
  <c r="AV114" i="8"/>
  <c r="AU114" i="8"/>
  <c r="AR114" i="8"/>
  <c r="AQ114" i="8"/>
  <c r="AP114" i="8"/>
  <c r="AO114" i="8"/>
  <c r="AN114" i="8"/>
  <c r="AK114" i="8"/>
  <c r="AJ114" i="8"/>
  <c r="AI114" i="8"/>
  <c r="AH114" i="8"/>
  <c r="AG114" i="8"/>
  <c r="AD114" i="8"/>
  <c r="AC114" i="8"/>
  <c r="AB114" i="8"/>
  <c r="AA114" i="8"/>
  <c r="Z114" i="8"/>
  <c r="W114" i="8"/>
  <c r="V114" i="8"/>
  <c r="U114" i="8"/>
  <c r="T114" i="8"/>
  <c r="S114" i="8"/>
  <c r="P114" i="8"/>
  <c r="O114" i="8"/>
  <c r="N114" i="8"/>
  <c r="M114" i="8"/>
  <c r="L114" i="8"/>
  <c r="DX113" i="8"/>
  <c r="DW113" i="8"/>
  <c r="DV113" i="8"/>
  <c r="DU113" i="8"/>
  <c r="DT113" i="8"/>
  <c r="DQ113" i="8"/>
  <c r="DP113" i="8"/>
  <c r="DO113" i="8"/>
  <c r="DN113" i="8"/>
  <c r="DM113" i="8"/>
  <c r="DJ113" i="8"/>
  <c r="DI113" i="8"/>
  <c r="DH113" i="8"/>
  <c r="DG113" i="8"/>
  <c r="DF113" i="8"/>
  <c r="DC113" i="8"/>
  <c r="DB113" i="8"/>
  <c r="DA113" i="8"/>
  <c r="CZ113" i="8"/>
  <c r="CY113" i="8"/>
  <c r="CV113" i="8"/>
  <c r="CU113" i="8"/>
  <c r="CT113" i="8"/>
  <c r="CS113" i="8"/>
  <c r="CR113" i="8"/>
  <c r="CO113" i="8"/>
  <c r="CN113" i="8"/>
  <c r="CM113" i="8"/>
  <c r="CL113" i="8"/>
  <c r="CK113" i="8"/>
  <c r="CH113" i="8"/>
  <c r="CG113" i="8"/>
  <c r="CF113" i="8"/>
  <c r="CE113" i="8"/>
  <c r="CD113" i="8"/>
  <c r="CA113" i="8"/>
  <c r="BZ113" i="8"/>
  <c r="BY113" i="8"/>
  <c r="BX113" i="8"/>
  <c r="BW113" i="8"/>
  <c r="BT113" i="8"/>
  <c r="BS113" i="8"/>
  <c r="BR113" i="8"/>
  <c r="BQ113" i="8"/>
  <c r="BP113" i="8"/>
  <c r="BM113" i="8"/>
  <c r="BL113" i="8"/>
  <c r="BK113" i="8"/>
  <c r="BJ113" i="8"/>
  <c r="BI113" i="8"/>
  <c r="BF113" i="8"/>
  <c r="BE113" i="8"/>
  <c r="BD113" i="8"/>
  <c r="BC113" i="8"/>
  <c r="BB113" i="8"/>
  <c r="AY113" i="8"/>
  <c r="AX113" i="8"/>
  <c r="AW113" i="8"/>
  <c r="AV113" i="8"/>
  <c r="AU113" i="8"/>
  <c r="AR113" i="8"/>
  <c r="AQ113" i="8"/>
  <c r="AP113" i="8"/>
  <c r="AO113" i="8"/>
  <c r="AN113" i="8"/>
  <c r="AK113" i="8"/>
  <c r="AJ113" i="8"/>
  <c r="AI113" i="8"/>
  <c r="AH113" i="8"/>
  <c r="AG113" i="8"/>
  <c r="AD113" i="8"/>
  <c r="AC113" i="8"/>
  <c r="AB113" i="8"/>
  <c r="AA113" i="8"/>
  <c r="Z113" i="8"/>
  <c r="W113" i="8"/>
  <c r="V113" i="8"/>
  <c r="U113" i="8"/>
  <c r="T113" i="8"/>
  <c r="S113" i="8"/>
  <c r="P113" i="8"/>
  <c r="O113" i="8"/>
  <c r="N113" i="8"/>
  <c r="M113" i="8"/>
  <c r="L113" i="8"/>
  <c r="DX112" i="8"/>
  <c r="DW112" i="8"/>
  <c r="DV112" i="8"/>
  <c r="DU112" i="8"/>
  <c r="DT112" i="8"/>
  <c r="DQ112" i="8"/>
  <c r="DP112" i="8"/>
  <c r="DO112" i="8"/>
  <c r="DN112" i="8"/>
  <c r="DM112" i="8"/>
  <c r="DJ112" i="8"/>
  <c r="DI112" i="8"/>
  <c r="DH112" i="8"/>
  <c r="DG112" i="8"/>
  <c r="DF112" i="8"/>
  <c r="DC112" i="8"/>
  <c r="DB112" i="8"/>
  <c r="DA112" i="8"/>
  <c r="CZ112" i="8"/>
  <c r="CY112" i="8"/>
  <c r="CV112" i="8"/>
  <c r="CU112" i="8"/>
  <c r="CT112" i="8"/>
  <c r="CS112" i="8"/>
  <c r="CR112" i="8"/>
  <c r="CO112" i="8"/>
  <c r="CN112" i="8"/>
  <c r="CM112" i="8"/>
  <c r="CL112" i="8"/>
  <c r="CK112" i="8"/>
  <c r="CH112" i="8"/>
  <c r="CG112" i="8"/>
  <c r="CF112" i="8"/>
  <c r="CE112" i="8"/>
  <c r="CD112" i="8"/>
  <c r="CA112" i="8"/>
  <c r="BZ112" i="8"/>
  <c r="BY112" i="8"/>
  <c r="BX112" i="8"/>
  <c r="BW112" i="8"/>
  <c r="BT112" i="8"/>
  <c r="BS112" i="8"/>
  <c r="BR112" i="8"/>
  <c r="BQ112" i="8"/>
  <c r="BP112" i="8"/>
  <c r="BM112" i="8"/>
  <c r="BL112" i="8"/>
  <c r="BK112" i="8"/>
  <c r="BJ112" i="8"/>
  <c r="BI112" i="8"/>
  <c r="BF112" i="8"/>
  <c r="BE112" i="8"/>
  <c r="BD112" i="8"/>
  <c r="BC112" i="8"/>
  <c r="BB112" i="8"/>
  <c r="AY112" i="8"/>
  <c r="AX112" i="8"/>
  <c r="AW112" i="8"/>
  <c r="AV112" i="8"/>
  <c r="AU112" i="8"/>
  <c r="AR112" i="8"/>
  <c r="AQ112" i="8"/>
  <c r="AP112" i="8"/>
  <c r="AO112" i="8"/>
  <c r="AN112" i="8"/>
  <c r="AK112" i="8"/>
  <c r="AJ112" i="8"/>
  <c r="AI112" i="8"/>
  <c r="AH112" i="8"/>
  <c r="AG112" i="8"/>
  <c r="AD112" i="8"/>
  <c r="AC112" i="8"/>
  <c r="AB112" i="8"/>
  <c r="AA112" i="8"/>
  <c r="Z112" i="8"/>
  <c r="W112" i="8"/>
  <c r="V112" i="8"/>
  <c r="U112" i="8"/>
  <c r="T112" i="8"/>
  <c r="S112" i="8"/>
  <c r="P112" i="8"/>
  <c r="O112" i="8"/>
  <c r="N112" i="8"/>
  <c r="M112" i="8"/>
  <c r="L112" i="8"/>
  <c r="DX111" i="8"/>
  <c r="DW111" i="8"/>
  <c r="DV111" i="8"/>
  <c r="DU111" i="8"/>
  <c r="DT111" i="8"/>
  <c r="DQ111" i="8"/>
  <c r="DP111" i="8"/>
  <c r="DO111" i="8"/>
  <c r="DN111" i="8"/>
  <c r="DM111" i="8"/>
  <c r="DJ111" i="8"/>
  <c r="DI111" i="8"/>
  <c r="DH111" i="8"/>
  <c r="DG111" i="8"/>
  <c r="DF111" i="8"/>
  <c r="DC111" i="8"/>
  <c r="DB111" i="8"/>
  <c r="DA111" i="8"/>
  <c r="CZ111" i="8"/>
  <c r="CY111" i="8"/>
  <c r="CV111" i="8"/>
  <c r="CU111" i="8"/>
  <c r="CT111" i="8"/>
  <c r="CS111" i="8"/>
  <c r="CR111" i="8"/>
  <c r="CO111" i="8"/>
  <c r="CN111" i="8"/>
  <c r="CM111" i="8"/>
  <c r="CL111" i="8"/>
  <c r="CK111" i="8"/>
  <c r="CH111" i="8"/>
  <c r="CG111" i="8"/>
  <c r="CF111" i="8"/>
  <c r="CE111" i="8"/>
  <c r="CD111" i="8"/>
  <c r="CA111" i="8"/>
  <c r="BZ111" i="8"/>
  <c r="BY111" i="8"/>
  <c r="BX111" i="8"/>
  <c r="BW111" i="8"/>
  <c r="BT111" i="8"/>
  <c r="BS111" i="8"/>
  <c r="BR111" i="8"/>
  <c r="BQ111" i="8"/>
  <c r="BP111" i="8"/>
  <c r="BM111" i="8"/>
  <c r="BL111" i="8"/>
  <c r="BK111" i="8"/>
  <c r="BJ111" i="8"/>
  <c r="BI111" i="8"/>
  <c r="BF111" i="8"/>
  <c r="BE111" i="8"/>
  <c r="BD111" i="8"/>
  <c r="BC111" i="8"/>
  <c r="BB111" i="8"/>
  <c r="AY111" i="8"/>
  <c r="AX111" i="8"/>
  <c r="AW111" i="8"/>
  <c r="AV111" i="8"/>
  <c r="AU111" i="8"/>
  <c r="AR111" i="8"/>
  <c r="AQ111" i="8"/>
  <c r="AP111" i="8"/>
  <c r="AO111" i="8"/>
  <c r="AN111" i="8"/>
  <c r="AK111" i="8"/>
  <c r="AJ111" i="8"/>
  <c r="AI111" i="8"/>
  <c r="AH111" i="8"/>
  <c r="AG111" i="8"/>
  <c r="AD111" i="8"/>
  <c r="AC111" i="8"/>
  <c r="AB111" i="8"/>
  <c r="AA111" i="8"/>
  <c r="Z111" i="8"/>
  <c r="W111" i="8"/>
  <c r="V111" i="8"/>
  <c r="U111" i="8"/>
  <c r="T111" i="8"/>
  <c r="S111" i="8"/>
  <c r="P111" i="8"/>
  <c r="O111" i="8"/>
  <c r="N111" i="8"/>
  <c r="M111" i="8"/>
  <c r="L111" i="8"/>
  <c r="DX110" i="8"/>
  <c r="DW110" i="8"/>
  <c r="DV110" i="8"/>
  <c r="DU110" i="8"/>
  <c r="DT110" i="8"/>
  <c r="DQ110" i="8"/>
  <c r="DP110" i="8"/>
  <c r="DO110" i="8"/>
  <c r="DN110" i="8"/>
  <c r="DM110" i="8"/>
  <c r="DJ110" i="8"/>
  <c r="DI110" i="8"/>
  <c r="DH110" i="8"/>
  <c r="DG110" i="8"/>
  <c r="DF110" i="8"/>
  <c r="DC110" i="8"/>
  <c r="DB110" i="8"/>
  <c r="DA110" i="8"/>
  <c r="CZ110" i="8"/>
  <c r="CY110" i="8"/>
  <c r="CV110" i="8"/>
  <c r="CU110" i="8"/>
  <c r="CT110" i="8"/>
  <c r="CS110" i="8"/>
  <c r="CR110" i="8"/>
  <c r="CO110" i="8"/>
  <c r="CN110" i="8"/>
  <c r="CM110" i="8"/>
  <c r="CL110" i="8"/>
  <c r="CK110" i="8"/>
  <c r="CH110" i="8"/>
  <c r="CG110" i="8"/>
  <c r="CF110" i="8"/>
  <c r="CE110" i="8"/>
  <c r="CD110" i="8"/>
  <c r="CA110" i="8"/>
  <c r="BZ110" i="8"/>
  <c r="BY110" i="8"/>
  <c r="BX110" i="8"/>
  <c r="BW110" i="8"/>
  <c r="BT110" i="8"/>
  <c r="BS110" i="8"/>
  <c r="BR110" i="8"/>
  <c r="BQ110" i="8"/>
  <c r="BP110" i="8"/>
  <c r="BM110" i="8"/>
  <c r="BL110" i="8"/>
  <c r="BK110" i="8"/>
  <c r="BJ110" i="8"/>
  <c r="BI110" i="8"/>
  <c r="BF110" i="8"/>
  <c r="BE110" i="8"/>
  <c r="BD110" i="8"/>
  <c r="BC110" i="8"/>
  <c r="BB110" i="8"/>
  <c r="AY110" i="8"/>
  <c r="AX110" i="8"/>
  <c r="AW110" i="8"/>
  <c r="AV110" i="8"/>
  <c r="AU110" i="8"/>
  <c r="AR110" i="8"/>
  <c r="AQ110" i="8"/>
  <c r="AP110" i="8"/>
  <c r="AO110" i="8"/>
  <c r="AN110" i="8"/>
  <c r="AK110" i="8"/>
  <c r="AJ110" i="8"/>
  <c r="AI110" i="8"/>
  <c r="AH110" i="8"/>
  <c r="AG110" i="8"/>
  <c r="AD110" i="8"/>
  <c r="AC110" i="8"/>
  <c r="AB110" i="8"/>
  <c r="AA110" i="8"/>
  <c r="Z110" i="8"/>
  <c r="W110" i="8"/>
  <c r="V110" i="8"/>
  <c r="U110" i="8"/>
  <c r="T110" i="8"/>
  <c r="S110" i="8"/>
  <c r="P110" i="8"/>
  <c r="O110" i="8"/>
  <c r="N110" i="8"/>
  <c r="M110" i="8"/>
  <c r="L110" i="8"/>
  <c r="DX109" i="8"/>
  <c r="DW109" i="8"/>
  <c r="DV109" i="8"/>
  <c r="DU109" i="8"/>
  <c r="DT109" i="8"/>
  <c r="DQ109" i="8"/>
  <c r="DP109" i="8"/>
  <c r="DO109" i="8"/>
  <c r="DN109" i="8"/>
  <c r="DM109" i="8"/>
  <c r="DJ109" i="8"/>
  <c r="DI109" i="8"/>
  <c r="DH109" i="8"/>
  <c r="DG109" i="8"/>
  <c r="DF109" i="8"/>
  <c r="DC109" i="8"/>
  <c r="DB109" i="8"/>
  <c r="DA109" i="8"/>
  <c r="CZ109" i="8"/>
  <c r="CY109" i="8"/>
  <c r="CV109" i="8"/>
  <c r="CU109" i="8"/>
  <c r="CT109" i="8"/>
  <c r="CS109" i="8"/>
  <c r="CR109" i="8"/>
  <c r="CO109" i="8"/>
  <c r="CN109" i="8"/>
  <c r="CM109" i="8"/>
  <c r="CL109" i="8"/>
  <c r="CK109" i="8"/>
  <c r="CH109" i="8"/>
  <c r="CG109" i="8"/>
  <c r="CF109" i="8"/>
  <c r="CE109" i="8"/>
  <c r="CD109" i="8"/>
  <c r="CA109" i="8"/>
  <c r="BZ109" i="8"/>
  <c r="BY109" i="8"/>
  <c r="BX109" i="8"/>
  <c r="BW109" i="8"/>
  <c r="BT109" i="8"/>
  <c r="BS109" i="8"/>
  <c r="BR109" i="8"/>
  <c r="BQ109" i="8"/>
  <c r="BP109" i="8"/>
  <c r="BM109" i="8"/>
  <c r="BL109" i="8"/>
  <c r="BK109" i="8"/>
  <c r="BJ109" i="8"/>
  <c r="BI109" i="8"/>
  <c r="BF109" i="8"/>
  <c r="BE109" i="8"/>
  <c r="BD109" i="8"/>
  <c r="BC109" i="8"/>
  <c r="BB109" i="8"/>
  <c r="AY109" i="8"/>
  <c r="AX109" i="8"/>
  <c r="AW109" i="8"/>
  <c r="AV109" i="8"/>
  <c r="AU109" i="8"/>
  <c r="AR109" i="8"/>
  <c r="AQ109" i="8"/>
  <c r="AP109" i="8"/>
  <c r="AO109" i="8"/>
  <c r="AN109" i="8"/>
  <c r="AK109" i="8"/>
  <c r="AJ109" i="8"/>
  <c r="AI109" i="8"/>
  <c r="AH109" i="8"/>
  <c r="AG109" i="8"/>
  <c r="AD109" i="8"/>
  <c r="AC109" i="8"/>
  <c r="AB109" i="8"/>
  <c r="AA109" i="8"/>
  <c r="Z109" i="8"/>
  <c r="W109" i="8"/>
  <c r="V109" i="8"/>
  <c r="U109" i="8"/>
  <c r="T109" i="8"/>
  <c r="S109" i="8"/>
  <c r="P109" i="8"/>
  <c r="O109" i="8"/>
  <c r="N109" i="8"/>
  <c r="M109" i="8"/>
  <c r="L109" i="8"/>
  <c r="DX108" i="8"/>
  <c r="DW108" i="8"/>
  <c r="DV108" i="8"/>
  <c r="DU108" i="8"/>
  <c r="DT108" i="8"/>
  <c r="DQ108" i="8"/>
  <c r="DP108" i="8"/>
  <c r="DO108" i="8"/>
  <c r="DN108" i="8"/>
  <c r="DM108" i="8"/>
  <c r="DJ108" i="8"/>
  <c r="DI108" i="8"/>
  <c r="DH108" i="8"/>
  <c r="DG108" i="8"/>
  <c r="DF108" i="8"/>
  <c r="DC108" i="8"/>
  <c r="DB108" i="8"/>
  <c r="DA108" i="8"/>
  <c r="CZ108" i="8"/>
  <c r="CY108" i="8"/>
  <c r="CV108" i="8"/>
  <c r="CU108" i="8"/>
  <c r="CT108" i="8"/>
  <c r="CS108" i="8"/>
  <c r="CR108" i="8"/>
  <c r="CO108" i="8"/>
  <c r="CN108" i="8"/>
  <c r="CM108" i="8"/>
  <c r="CL108" i="8"/>
  <c r="CK108" i="8"/>
  <c r="CH108" i="8"/>
  <c r="CG108" i="8"/>
  <c r="CF108" i="8"/>
  <c r="CE108" i="8"/>
  <c r="CD108" i="8"/>
  <c r="CA108" i="8"/>
  <c r="BZ108" i="8"/>
  <c r="BY108" i="8"/>
  <c r="BX108" i="8"/>
  <c r="BW108" i="8"/>
  <c r="BT108" i="8"/>
  <c r="BS108" i="8"/>
  <c r="BR108" i="8"/>
  <c r="BQ108" i="8"/>
  <c r="BP108" i="8"/>
  <c r="BM108" i="8"/>
  <c r="BL108" i="8"/>
  <c r="BK108" i="8"/>
  <c r="BJ108" i="8"/>
  <c r="BI108" i="8"/>
  <c r="BF108" i="8"/>
  <c r="BE108" i="8"/>
  <c r="BD108" i="8"/>
  <c r="BC108" i="8"/>
  <c r="BB108" i="8"/>
  <c r="AY108" i="8"/>
  <c r="AX108" i="8"/>
  <c r="AW108" i="8"/>
  <c r="AV108" i="8"/>
  <c r="AU108" i="8"/>
  <c r="AR108" i="8"/>
  <c r="AQ108" i="8"/>
  <c r="AP108" i="8"/>
  <c r="AO108" i="8"/>
  <c r="AN108" i="8"/>
  <c r="AK108" i="8"/>
  <c r="AJ108" i="8"/>
  <c r="AI108" i="8"/>
  <c r="AH108" i="8"/>
  <c r="AG108" i="8"/>
  <c r="AD108" i="8"/>
  <c r="AC108" i="8"/>
  <c r="AB108" i="8"/>
  <c r="AA108" i="8"/>
  <c r="Z108" i="8"/>
  <c r="W108" i="8"/>
  <c r="V108" i="8"/>
  <c r="U108" i="8"/>
  <c r="T108" i="8"/>
  <c r="S108" i="8"/>
  <c r="P108" i="8"/>
  <c r="O108" i="8"/>
  <c r="N108" i="8"/>
  <c r="M108" i="8"/>
  <c r="L108" i="8"/>
  <c r="DX107" i="8"/>
  <c r="DW107" i="8"/>
  <c r="DV107" i="8"/>
  <c r="DU107" i="8"/>
  <c r="DT107" i="8"/>
  <c r="DQ107" i="8"/>
  <c r="DP107" i="8"/>
  <c r="DO107" i="8"/>
  <c r="DN107" i="8"/>
  <c r="DM107" i="8"/>
  <c r="DJ107" i="8"/>
  <c r="DI107" i="8"/>
  <c r="DH107" i="8"/>
  <c r="DG107" i="8"/>
  <c r="DF107" i="8"/>
  <c r="DC107" i="8"/>
  <c r="DB107" i="8"/>
  <c r="DA107" i="8"/>
  <c r="CZ107" i="8"/>
  <c r="CY107" i="8"/>
  <c r="CV107" i="8"/>
  <c r="CU107" i="8"/>
  <c r="CT107" i="8"/>
  <c r="CS107" i="8"/>
  <c r="CR107" i="8"/>
  <c r="CO107" i="8"/>
  <c r="CN107" i="8"/>
  <c r="CM107" i="8"/>
  <c r="CL107" i="8"/>
  <c r="CK107" i="8"/>
  <c r="CH107" i="8"/>
  <c r="CG107" i="8"/>
  <c r="CF107" i="8"/>
  <c r="CE107" i="8"/>
  <c r="CD107" i="8"/>
  <c r="CA107" i="8"/>
  <c r="BZ107" i="8"/>
  <c r="BY107" i="8"/>
  <c r="BX107" i="8"/>
  <c r="BW107" i="8"/>
  <c r="BT107" i="8"/>
  <c r="BS107" i="8"/>
  <c r="BR107" i="8"/>
  <c r="BQ107" i="8"/>
  <c r="BP107" i="8"/>
  <c r="BM107" i="8"/>
  <c r="BL107" i="8"/>
  <c r="BK107" i="8"/>
  <c r="BJ107" i="8"/>
  <c r="BI107" i="8"/>
  <c r="BF107" i="8"/>
  <c r="BE107" i="8"/>
  <c r="BD107" i="8"/>
  <c r="BC107" i="8"/>
  <c r="BB107" i="8"/>
  <c r="AY107" i="8"/>
  <c r="AX107" i="8"/>
  <c r="AW107" i="8"/>
  <c r="AV107" i="8"/>
  <c r="AU107" i="8"/>
  <c r="AR107" i="8"/>
  <c r="AQ107" i="8"/>
  <c r="AP107" i="8"/>
  <c r="AO107" i="8"/>
  <c r="AN107" i="8"/>
  <c r="AK107" i="8"/>
  <c r="AJ107" i="8"/>
  <c r="AI107" i="8"/>
  <c r="AH107" i="8"/>
  <c r="AG107" i="8"/>
  <c r="AD107" i="8"/>
  <c r="AC107" i="8"/>
  <c r="AB107" i="8"/>
  <c r="AA107" i="8"/>
  <c r="Z107" i="8"/>
  <c r="W107" i="8"/>
  <c r="V107" i="8"/>
  <c r="U107" i="8"/>
  <c r="T107" i="8"/>
  <c r="S107" i="8"/>
  <c r="P107" i="8"/>
  <c r="O107" i="8"/>
  <c r="N107" i="8"/>
  <c r="M107" i="8"/>
  <c r="L107" i="8"/>
  <c r="DX106" i="8"/>
  <c r="DW106" i="8"/>
  <c r="DV106" i="8"/>
  <c r="DU106" i="8"/>
  <c r="DT106" i="8"/>
  <c r="DQ106" i="8"/>
  <c r="DP106" i="8"/>
  <c r="DO106" i="8"/>
  <c r="DN106" i="8"/>
  <c r="DM106" i="8"/>
  <c r="DJ106" i="8"/>
  <c r="DI106" i="8"/>
  <c r="DH106" i="8"/>
  <c r="DG106" i="8"/>
  <c r="DF106" i="8"/>
  <c r="DC106" i="8"/>
  <c r="DB106" i="8"/>
  <c r="DA106" i="8"/>
  <c r="CZ106" i="8"/>
  <c r="CY106" i="8"/>
  <c r="CV106" i="8"/>
  <c r="CU106" i="8"/>
  <c r="CT106" i="8"/>
  <c r="CS106" i="8"/>
  <c r="CR106" i="8"/>
  <c r="CO106" i="8"/>
  <c r="CN106" i="8"/>
  <c r="CM106" i="8"/>
  <c r="CL106" i="8"/>
  <c r="CK106" i="8"/>
  <c r="CH106" i="8"/>
  <c r="CG106" i="8"/>
  <c r="CF106" i="8"/>
  <c r="CE106" i="8"/>
  <c r="CD106" i="8"/>
  <c r="CA106" i="8"/>
  <c r="BZ106" i="8"/>
  <c r="BY106" i="8"/>
  <c r="BX106" i="8"/>
  <c r="BW106" i="8"/>
  <c r="BT106" i="8"/>
  <c r="BS106" i="8"/>
  <c r="BR106" i="8"/>
  <c r="BQ106" i="8"/>
  <c r="BP106" i="8"/>
  <c r="BM106" i="8"/>
  <c r="BL106" i="8"/>
  <c r="BK106" i="8"/>
  <c r="BJ106" i="8"/>
  <c r="BI106" i="8"/>
  <c r="BF106" i="8"/>
  <c r="BE106" i="8"/>
  <c r="BD106" i="8"/>
  <c r="BC106" i="8"/>
  <c r="BB106" i="8"/>
  <c r="AY106" i="8"/>
  <c r="AX106" i="8"/>
  <c r="AW106" i="8"/>
  <c r="AV106" i="8"/>
  <c r="AU106" i="8"/>
  <c r="AR106" i="8"/>
  <c r="AQ106" i="8"/>
  <c r="AP106" i="8"/>
  <c r="AO106" i="8"/>
  <c r="AN106" i="8"/>
  <c r="AK106" i="8"/>
  <c r="AJ106" i="8"/>
  <c r="AI106" i="8"/>
  <c r="AH106" i="8"/>
  <c r="AG106" i="8"/>
  <c r="AD106" i="8"/>
  <c r="AC106" i="8"/>
  <c r="AB106" i="8"/>
  <c r="AA106" i="8"/>
  <c r="Z106" i="8"/>
  <c r="W106" i="8"/>
  <c r="V106" i="8"/>
  <c r="U106" i="8"/>
  <c r="T106" i="8"/>
  <c r="S106" i="8"/>
  <c r="P106" i="8"/>
  <c r="O106" i="8"/>
  <c r="N106" i="8"/>
  <c r="M106" i="8"/>
  <c r="L106" i="8"/>
  <c r="DX105" i="8"/>
  <c r="DW105" i="8"/>
  <c r="DV105" i="8"/>
  <c r="DU105" i="8"/>
  <c r="DT105" i="8"/>
  <c r="DQ105" i="8"/>
  <c r="DP105" i="8"/>
  <c r="DO105" i="8"/>
  <c r="DN105" i="8"/>
  <c r="DM105" i="8"/>
  <c r="DJ105" i="8"/>
  <c r="DI105" i="8"/>
  <c r="DH105" i="8"/>
  <c r="DG105" i="8"/>
  <c r="DF105" i="8"/>
  <c r="DC105" i="8"/>
  <c r="DB105" i="8"/>
  <c r="DA105" i="8"/>
  <c r="CZ105" i="8"/>
  <c r="CY105" i="8"/>
  <c r="CV105" i="8"/>
  <c r="CU105" i="8"/>
  <c r="CT105" i="8"/>
  <c r="CS105" i="8"/>
  <c r="CR105" i="8"/>
  <c r="CO105" i="8"/>
  <c r="CN105" i="8"/>
  <c r="CM105" i="8"/>
  <c r="CL105" i="8"/>
  <c r="CK105" i="8"/>
  <c r="CH105" i="8"/>
  <c r="CG105" i="8"/>
  <c r="CF105" i="8"/>
  <c r="CE105" i="8"/>
  <c r="CD105" i="8"/>
  <c r="CA105" i="8"/>
  <c r="BZ105" i="8"/>
  <c r="BY105" i="8"/>
  <c r="BX105" i="8"/>
  <c r="BW105" i="8"/>
  <c r="BT105" i="8"/>
  <c r="BS105" i="8"/>
  <c r="BR105" i="8"/>
  <c r="BQ105" i="8"/>
  <c r="BP105" i="8"/>
  <c r="BM105" i="8"/>
  <c r="BL105" i="8"/>
  <c r="BK105" i="8"/>
  <c r="BJ105" i="8"/>
  <c r="BI105" i="8"/>
  <c r="BF105" i="8"/>
  <c r="BE105" i="8"/>
  <c r="BD105" i="8"/>
  <c r="BC105" i="8"/>
  <c r="BB105" i="8"/>
  <c r="AY105" i="8"/>
  <c r="AX105" i="8"/>
  <c r="AW105" i="8"/>
  <c r="AV105" i="8"/>
  <c r="AU105" i="8"/>
  <c r="AR105" i="8"/>
  <c r="AQ105" i="8"/>
  <c r="AP105" i="8"/>
  <c r="AO105" i="8"/>
  <c r="AN105" i="8"/>
  <c r="AK105" i="8"/>
  <c r="AJ105" i="8"/>
  <c r="AI105" i="8"/>
  <c r="AH105" i="8"/>
  <c r="AG105" i="8"/>
  <c r="AD105" i="8"/>
  <c r="AC105" i="8"/>
  <c r="AB105" i="8"/>
  <c r="AA105" i="8"/>
  <c r="Z105" i="8"/>
  <c r="W105" i="8"/>
  <c r="V105" i="8"/>
  <c r="U105" i="8"/>
  <c r="T105" i="8"/>
  <c r="S105" i="8"/>
  <c r="P105" i="8"/>
  <c r="O105" i="8"/>
  <c r="N105" i="8"/>
  <c r="M105" i="8"/>
  <c r="L105" i="8"/>
  <c r="DX104" i="8"/>
  <c r="DW104" i="8"/>
  <c r="DV104" i="8"/>
  <c r="DU104" i="8"/>
  <c r="DT104" i="8"/>
  <c r="DQ104" i="8"/>
  <c r="DP104" i="8"/>
  <c r="DO104" i="8"/>
  <c r="DN104" i="8"/>
  <c r="DM104" i="8"/>
  <c r="DJ104" i="8"/>
  <c r="DI104" i="8"/>
  <c r="DH104" i="8"/>
  <c r="DG104" i="8"/>
  <c r="DF104" i="8"/>
  <c r="DC104" i="8"/>
  <c r="DB104" i="8"/>
  <c r="DA104" i="8"/>
  <c r="CZ104" i="8"/>
  <c r="CY104" i="8"/>
  <c r="CV104" i="8"/>
  <c r="CU104" i="8"/>
  <c r="CT104" i="8"/>
  <c r="CS104" i="8"/>
  <c r="CR104" i="8"/>
  <c r="CO104" i="8"/>
  <c r="CN104" i="8"/>
  <c r="CM104" i="8"/>
  <c r="CL104" i="8"/>
  <c r="CK104" i="8"/>
  <c r="CH104" i="8"/>
  <c r="CG104" i="8"/>
  <c r="CF104" i="8"/>
  <c r="CE104" i="8"/>
  <c r="CD104" i="8"/>
  <c r="CA104" i="8"/>
  <c r="BZ104" i="8"/>
  <c r="BY104" i="8"/>
  <c r="BX104" i="8"/>
  <c r="BW104" i="8"/>
  <c r="BT104" i="8"/>
  <c r="BS104" i="8"/>
  <c r="BR104" i="8"/>
  <c r="BQ104" i="8"/>
  <c r="BP104" i="8"/>
  <c r="BM104" i="8"/>
  <c r="BL104" i="8"/>
  <c r="BK104" i="8"/>
  <c r="BJ104" i="8"/>
  <c r="BI104" i="8"/>
  <c r="BF104" i="8"/>
  <c r="BE104" i="8"/>
  <c r="BD104" i="8"/>
  <c r="BC104" i="8"/>
  <c r="BB104" i="8"/>
  <c r="AY104" i="8"/>
  <c r="AX104" i="8"/>
  <c r="AW104" i="8"/>
  <c r="AV104" i="8"/>
  <c r="AU104" i="8"/>
  <c r="AR104" i="8"/>
  <c r="AQ104" i="8"/>
  <c r="AP104" i="8"/>
  <c r="AO104" i="8"/>
  <c r="AN104" i="8"/>
  <c r="AK104" i="8"/>
  <c r="AJ104" i="8"/>
  <c r="AI104" i="8"/>
  <c r="AH104" i="8"/>
  <c r="AG104" i="8"/>
  <c r="AD104" i="8"/>
  <c r="AC104" i="8"/>
  <c r="AB104" i="8"/>
  <c r="AA104" i="8"/>
  <c r="Z104" i="8"/>
  <c r="W104" i="8"/>
  <c r="V104" i="8"/>
  <c r="U104" i="8"/>
  <c r="T104" i="8"/>
  <c r="S104" i="8"/>
  <c r="P104" i="8"/>
  <c r="O104" i="8"/>
  <c r="N104" i="8"/>
  <c r="M104" i="8"/>
  <c r="L104" i="8"/>
  <c r="DX103" i="8"/>
  <c r="DW103" i="8"/>
  <c r="DV103" i="8"/>
  <c r="DU103" i="8"/>
  <c r="DT103" i="8"/>
  <c r="DQ103" i="8"/>
  <c r="DP103" i="8"/>
  <c r="DO103" i="8"/>
  <c r="DN103" i="8"/>
  <c r="DM103" i="8"/>
  <c r="DJ103" i="8"/>
  <c r="DI103" i="8"/>
  <c r="DH103" i="8"/>
  <c r="DG103" i="8"/>
  <c r="DF103" i="8"/>
  <c r="DC103" i="8"/>
  <c r="DB103" i="8"/>
  <c r="DA103" i="8"/>
  <c r="CZ103" i="8"/>
  <c r="CY103" i="8"/>
  <c r="CV103" i="8"/>
  <c r="CU103" i="8"/>
  <c r="CT103" i="8"/>
  <c r="CS103" i="8"/>
  <c r="CR103" i="8"/>
  <c r="CO103" i="8"/>
  <c r="CN103" i="8"/>
  <c r="CM103" i="8"/>
  <c r="CL103" i="8"/>
  <c r="CK103" i="8"/>
  <c r="CH103" i="8"/>
  <c r="CG103" i="8"/>
  <c r="CF103" i="8"/>
  <c r="CE103" i="8"/>
  <c r="CD103" i="8"/>
  <c r="CA103" i="8"/>
  <c r="BZ103" i="8"/>
  <c r="BY103" i="8"/>
  <c r="BX103" i="8"/>
  <c r="BW103" i="8"/>
  <c r="BT103" i="8"/>
  <c r="BS103" i="8"/>
  <c r="BR103" i="8"/>
  <c r="BQ103" i="8"/>
  <c r="BP103" i="8"/>
  <c r="BM103" i="8"/>
  <c r="BL103" i="8"/>
  <c r="BK103" i="8"/>
  <c r="BJ103" i="8"/>
  <c r="BI103" i="8"/>
  <c r="BF103" i="8"/>
  <c r="BE103" i="8"/>
  <c r="BD103" i="8"/>
  <c r="BC103" i="8"/>
  <c r="BB103" i="8"/>
  <c r="AY103" i="8"/>
  <c r="AX103" i="8"/>
  <c r="AW103" i="8"/>
  <c r="AV103" i="8"/>
  <c r="AU103" i="8"/>
  <c r="AR103" i="8"/>
  <c r="AQ103" i="8"/>
  <c r="AP103" i="8"/>
  <c r="AO103" i="8"/>
  <c r="AN103" i="8"/>
  <c r="AK103" i="8"/>
  <c r="AJ103" i="8"/>
  <c r="AI103" i="8"/>
  <c r="AH103" i="8"/>
  <c r="AG103" i="8"/>
  <c r="AD103" i="8"/>
  <c r="AC103" i="8"/>
  <c r="AB103" i="8"/>
  <c r="AA103" i="8"/>
  <c r="Z103" i="8"/>
  <c r="W103" i="8"/>
  <c r="V103" i="8"/>
  <c r="U103" i="8"/>
  <c r="T103" i="8"/>
  <c r="S103" i="8"/>
  <c r="P103" i="8"/>
  <c r="O103" i="8"/>
  <c r="N103" i="8"/>
  <c r="M103" i="8"/>
  <c r="L103" i="8"/>
  <c r="DX102" i="8"/>
  <c r="DW102" i="8"/>
  <c r="DV102" i="8"/>
  <c r="DU102" i="8"/>
  <c r="DT102" i="8"/>
  <c r="DQ102" i="8"/>
  <c r="DP102" i="8"/>
  <c r="DO102" i="8"/>
  <c r="DN102" i="8"/>
  <c r="DM102" i="8"/>
  <c r="DJ102" i="8"/>
  <c r="DI102" i="8"/>
  <c r="DH102" i="8"/>
  <c r="DG102" i="8"/>
  <c r="DF102" i="8"/>
  <c r="DC102" i="8"/>
  <c r="DB102" i="8"/>
  <c r="DA102" i="8"/>
  <c r="CZ102" i="8"/>
  <c r="CY102" i="8"/>
  <c r="CV102" i="8"/>
  <c r="CU102" i="8"/>
  <c r="CT102" i="8"/>
  <c r="CS102" i="8"/>
  <c r="CR102" i="8"/>
  <c r="CO102" i="8"/>
  <c r="CN102" i="8"/>
  <c r="CM102" i="8"/>
  <c r="CL102" i="8"/>
  <c r="CK102" i="8"/>
  <c r="CH102" i="8"/>
  <c r="CG102" i="8"/>
  <c r="CF102" i="8"/>
  <c r="CE102" i="8"/>
  <c r="CD102" i="8"/>
  <c r="CA102" i="8"/>
  <c r="BZ102" i="8"/>
  <c r="BY102" i="8"/>
  <c r="BX102" i="8"/>
  <c r="BW102" i="8"/>
  <c r="BT102" i="8"/>
  <c r="BS102" i="8"/>
  <c r="BR102" i="8"/>
  <c r="BQ102" i="8"/>
  <c r="BP102" i="8"/>
  <c r="BM102" i="8"/>
  <c r="BL102" i="8"/>
  <c r="BK102" i="8"/>
  <c r="BJ102" i="8"/>
  <c r="BI102" i="8"/>
  <c r="BF102" i="8"/>
  <c r="BE102" i="8"/>
  <c r="BD102" i="8"/>
  <c r="BC102" i="8"/>
  <c r="BB102" i="8"/>
  <c r="AY102" i="8"/>
  <c r="AX102" i="8"/>
  <c r="AW102" i="8"/>
  <c r="AV102" i="8"/>
  <c r="AU102" i="8"/>
  <c r="AR102" i="8"/>
  <c r="AQ102" i="8"/>
  <c r="AP102" i="8"/>
  <c r="AO102" i="8"/>
  <c r="AN102" i="8"/>
  <c r="AK102" i="8"/>
  <c r="AJ102" i="8"/>
  <c r="AI102" i="8"/>
  <c r="AH102" i="8"/>
  <c r="AG102" i="8"/>
  <c r="AD102" i="8"/>
  <c r="AC102" i="8"/>
  <c r="AB102" i="8"/>
  <c r="AA102" i="8"/>
  <c r="Z102" i="8"/>
  <c r="W102" i="8"/>
  <c r="V102" i="8"/>
  <c r="U102" i="8"/>
  <c r="T102" i="8"/>
  <c r="S102" i="8"/>
  <c r="P102" i="8"/>
  <c r="O102" i="8"/>
  <c r="N102" i="8"/>
  <c r="M102" i="8"/>
  <c r="L102" i="8"/>
  <c r="DX101" i="8"/>
  <c r="DW101" i="8"/>
  <c r="DV101" i="8"/>
  <c r="DU101" i="8"/>
  <c r="DT101" i="8"/>
  <c r="DQ101" i="8"/>
  <c r="DP101" i="8"/>
  <c r="DO101" i="8"/>
  <c r="DN101" i="8"/>
  <c r="DM101" i="8"/>
  <c r="DJ101" i="8"/>
  <c r="DI101" i="8"/>
  <c r="DH101" i="8"/>
  <c r="DG101" i="8"/>
  <c r="DF101" i="8"/>
  <c r="DC101" i="8"/>
  <c r="DB101" i="8"/>
  <c r="DA101" i="8"/>
  <c r="CZ101" i="8"/>
  <c r="CY101" i="8"/>
  <c r="CV101" i="8"/>
  <c r="CU101" i="8"/>
  <c r="CT101" i="8"/>
  <c r="CS101" i="8"/>
  <c r="CR101" i="8"/>
  <c r="CO101" i="8"/>
  <c r="CN101" i="8"/>
  <c r="CM101" i="8"/>
  <c r="CL101" i="8"/>
  <c r="CK101" i="8"/>
  <c r="CH101" i="8"/>
  <c r="CG101" i="8"/>
  <c r="CF101" i="8"/>
  <c r="CE101" i="8"/>
  <c r="CD101" i="8"/>
  <c r="CA101" i="8"/>
  <c r="BZ101" i="8"/>
  <c r="BY101" i="8"/>
  <c r="BX101" i="8"/>
  <c r="BW101" i="8"/>
  <c r="BT101" i="8"/>
  <c r="BS101" i="8"/>
  <c r="BR101" i="8"/>
  <c r="BQ101" i="8"/>
  <c r="BP101" i="8"/>
  <c r="BM101" i="8"/>
  <c r="BL101" i="8"/>
  <c r="BK101" i="8"/>
  <c r="BJ101" i="8"/>
  <c r="BI101" i="8"/>
  <c r="BF101" i="8"/>
  <c r="BE101" i="8"/>
  <c r="BD101" i="8"/>
  <c r="BC101" i="8"/>
  <c r="BB101" i="8"/>
  <c r="AY101" i="8"/>
  <c r="AX101" i="8"/>
  <c r="AW101" i="8"/>
  <c r="AV101" i="8"/>
  <c r="AU101" i="8"/>
  <c r="AR101" i="8"/>
  <c r="AQ101" i="8"/>
  <c r="AP101" i="8"/>
  <c r="AO101" i="8"/>
  <c r="AN101" i="8"/>
  <c r="AK101" i="8"/>
  <c r="AJ101" i="8"/>
  <c r="AI101" i="8"/>
  <c r="AH101" i="8"/>
  <c r="AG101" i="8"/>
  <c r="AD101" i="8"/>
  <c r="AC101" i="8"/>
  <c r="AB101" i="8"/>
  <c r="AA101" i="8"/>
  <c r="Z101" i="8"/>
  <c r="W101" i="8"/>
  <c r="V101" i="8"/>
  <c r="U101" i="8"/>
  <c r="T101" i="8"/>
  <c r="S101" i="8"/>
  <c r="P101" i="8"/>
  <c r="O101" i="8"/>
  <c r="N101" i="8"/>
  <c r="M101" i="8"/>
  <c r="L101" i="8"/>
  <c r="DX100" i="8"/>
  <c r="DW100" i="8"/>
  <c r="DV100" i="8"/>
  <c r="DU100" i="8"/>
  <c r="DT100" i="8"/>
  <c r="DQ100" i="8"/>
  <c r="DP100" i="8"/>
  <c r="DO100" i="8"/>
  <c r="DN100" i="8"/>
  <c r="DM100" i="8"/>
  <c r="DJ100" i="8"/>
  <c r="DI100" i="8"/>
  <c r="DH100" i="8"/>
  <c r="DG100" i="8"/>
  <c r="DF100" i="8"/>
  <c r="DC100" i="8"/>
  <c r="DB100" i="8"/>
  <c r="DA100" i="8"/>
  <c r="CZ100" i="8"/>
  <c r="CY100" i="8"/>
  <c r="CV100" i="8"/>
  <c r="CU100" i="8"/>
  <c r="CT100" i="8"/>
  <c r="CS100" i="8"/>
  <c r="CR100" i="8"/>
  <c r="CO100" i="8"/>
  <c r="CN100" i="8"/>
  <c r="CM100" i="8"/>
  <c r="CL100" i="8"/>
  <c r="CK100" i="8"/>
  <c r="CH100" i="8"/>
  <c r="CG100" i="8"/>
  <c r="CF100" i="8"/>
  <c r="CE100" i="8"/>
  <c r="CD100" i="8"/>
  <c r="CA100" i="8"/>
  <c r="BZ100" i="8"/>
  <c r="BY100" i="8"/>
  <c r="BX100" i="8"/>
  <c r="BW100" i="8"/>
  <c r="BT100" i="8"/>
  <c r="BS100" i="8"/>
  <c r="BR100" i="8"/>
  <c r="BQ100" i="8"/>
  <c r="BP100" i="8"/>
  <c r="BM100" i="8"/>
  <c r="BL100" i="8"/>
  <c r="BK100" i="8"/>
  <c r="BJ100" i="8"/>
  <c r="BI100" i="8"/>
  <c r="BF100" i="8"/>
  <c r="BE100" i="8"/>
  <c r="BD100" i="8"/>
  <c r="BC100" i="8"/>
  <c r="BB100" i="8"/>
  <c r="AY100" i="8"/>
  <c r="AX100" i="8"/>
  <c r="AW100" i="8"/>
  <c r="AV100" i="8"/>
  <c r="AU100" i="8"/>
  <c r="AR100" i="8"/>
  <c r="AQ100" i="8"/>
  <c r="AP100" i="8"/>
  <c r="AO100" i="8"/>
  <c r="AN100" i="8"/>
  <c r="AK100" i="8"/>
  <c r="AJ100" i="8"/>
  <c r="AI100" i="8"/>
  <c r="AH100" i="8"/>
  <c r="AG100" i="8"/>
  <c r="AD100" i="8"/>
  <c r="AC100" i="8"/>
  <c r="AB100" i="8"/>
  <c r="AA100" i="8"/>
  <c r="Z100" i="8"/>
  <c r="W100" i="8"/>
  <c r="V100" i="8"/>
  <c r="U100" i="8"/>
  <c r="T100" i="8"/>
  <c r="S100" i="8"/>
  <c r="P100" i="8"/>
  <c r="O100" i="8"/>
  <c r="N100" i="8"/>
  <c r="M100" i="8"/>
  <c r="L100" i="8"/>
  <c r="DX99" i="8"/>
  <c r="DW99" i="8"/>
  <c r="DV99" i="8"/>
  <c r="DU99" i="8"/>
  <c r="DT99" i="8"/>
  <c r="DQ99" i="8"/>
  <c r="DP99" i="8"/>
  <c r="DO99" i="8"/>
  <c r="DN99" i="8"/>
  <c r="DM99" i="8"/>
  <c r="DJ99" i="8"/>
  <c r="DI99" i="8"/>
  <c r="DH99" i="8"/>
  <c r="DG99" i="8"/>
  <c r="DF99" i="8"/>
  <c r="DC99" i="8"/>
  <c r="DB99" i="8"/>
  <c r="DA99" i="8"/>
  <c r="CZ99" i="8"/>
  <c r="CY99" i="8"/>
  <c r="CV99" i="8"/>
  <c r="CU99" i="8"/>
  <c r="CT99" i="8"/>
  <c r="CS99" i="8"/>
  <c r="CR99" i="8"/>
  <c r="CO99" i="8"/>
  <c r="CN99" i="8"/>
  <c r="CM99" i="8"/>
  <c r="CL99" i="8"/>
  <c r="CK99" i="8"/>
  <c r="CH99" i="8"/>
  <c r="CG99" i="8"/>
  <c r="CF99" i="8"/>
  <c r="CE99" i="8"/>
  <c r="CD99" i="8"/>
  <c r="CA99" i="8"/>
  <c r="BZ99" i="8"/>
  <c r="BY99" i="8"/>
  <c r="BX99" i="8"/>
  <c r="BW99" i="8"/>
  <c r="BT99" i="8"/>
  <c r="BS99" i="8"/>
  <c r="BR99" i="8"/>
  <c r="BQ99" i="8"/>
  <c r="BP99" i="8"/>
  <c r="BM99" i="8"/>
  <c r="BL99" i="8"/>
  <c r="BK99" i="8"/>
  <c r="BJ99" i="8"/>
  <c r="BI99" i="8"/>
  <c r="BF99" i="8"/>
  <c r="BE99" i="8"/>
  <c r="BD99" i="8"/>
  <c r="BC99" i="8"/>
  <c r="BB99" i="8"/>
  <c r="AY99" i="8"/>
  <c r="AX99" i="8"/>
  <c r="AW99" i="8"/>
  <c r="AV99" i="8"/>
  <c r="AU99" i="8"/>
  <c r="AR99" i="8"/>
  <c r="AQ99" i="8"/>
  <c r="AP99" i="8"/>
  <c r="AO99" i="8"/>
  <c r="AN99" i="8"/>
  <c r="AK99" i="8"/>
  <c r="AJ99" i="8"/>
  <c r="AI99" i="8"/>
  <c r="AH99" i="8"/>
  <c r="AG99" i="8"/>
  <c r="AD99" i="8"/>
  <c r="AC99" i="8"/>
  <c r="AB99" i="8"/>
  <c r="AA99" i="8"/>
  <c r="Z99" i="8"/>
  <c r="W99" i="8"/>
  <c r="V99" i="8"/>
  <c r="U99" i="8"/>
  <c r="T99" i="8"/>
  <c r="S99" i="8"/>
  <c r="P99" i="8"/>
  <c r="O99" i="8"/>
  <c r="N99" i="8"/>
  <c r="M99" i="8"/>
  <c r="L99" i="8"/>
  <c r="DX98" i="8"/>
  <c r="DW98" i="8"/>
  <c r="DV98" i="8"/>
  <c r="DU98" i="8"/>
  <c r="DT98" i="8"/>
  <c r="DQ98" i="8"/>
  <c r="DP98" i="8"/>
  <c r="DO98" i="8"/>
  <c r="DN98" i="8"/>
  <c r="DM98" i="8"/>
  <c r="DJ98" i="8"/>
  <c r="DI98" i="8"/>
  <c r="DH98" i="8"/>
  <c r="DG98" i="8"/>
  <c r="DF98" i="8"/>
  <c r="DC98" i="8"/>
  <c r="DB98" i="8"/>
  <c r="DA98" i="8"/>
  <c r="CZ98" i="8"/>
  <c r="CY98" i="8"/>
  <c r="CV98" i="8"/>
  <c r="CU98" i="8"/>
  <c r="CT98" i="8"/>
  <c r="CS98" i="8"/>
  <c r="CR98" i="8"/>
  <c r="CO98" i="8"/>
  <c r="CN98" i="8"/>
  <c r="CM98" i="8"/>
  <c r="CL98" i="8"/>
  <c r="CK98" i="8"/>
  <c r="CH98" i="8"/>
  <c r="CG98" i="8"/>
  <c r="CF98" i="8"/>
  <c r="CE98" i="8"/>
  <c r="CD98" i="8"/>
  <c r="CA98" i="8"/>
  <c r="BZ98" i="8"/>
  <c r="BY98" i="8"/>
  <c r="BX98" i="8"/>
  <c r="BW98" i="8"/>
  <c r="BT98" i="8"/>
  <c r="BS98" i="8"/>
  <c r="BR98" i="8"/>
  <c r="BQ98" i="8"/>
  <c r="BP98" i="8"/>
  <c r="BM98" i="8"/>
  <c r="BL98" i="8"/>
  <c r="BK98" i="8"/>
  <c r="BJ98" i="8"/>
  <c r="BI98" i="8"/>
  <c r="BF98" i="8"/>
  <c r="BE98" i="8"/>
  <c r="BD98" i="8"/>
  <c r="BC98" i="8"/>
  <c r="BB98" i="8"/>
  <c r="AY98" i="8"/>
  <c r="AX98" i="8"/>
  <c r="AW98" i="8"/>
  <c r="AV98" i="8"/>
  <c r="AU98" i="8"/>
  <c r="AR98" i="8"/>
  <c r="AQ98" i="8"/>
  <c r="AP98" i="8"/>
  <c r="AO98" i="8"/>
  <c r="AN98" i="8"/>
  <c r="AK98" i="8"/>
  <c r="AJ98" i="8"/>
  <c r="AI98" i="8"/>
  <c r="AH98" i="8"/>
  <c r="AG98" i="8"/>
  <c r="AD98" i="8"/>
  <c r="AC98" i="8"/>
  <c r="AB98" i="8"/>
  <c r="AA98" i="8"/>
  <c r="Z98" i="8"/>
  <c r="W98" i="8"/>
  <c r="V98" i="8"/>
  <c r="U98" i="8"/>
  <c r="T98" i="8"/>
  <c r="S98" i="8"/>
  <c r="P98" i="8"/>
  <c r="O98" i="8"/>
  <c r="N98" i="8"/>
  <c r="M98" i="8"/>
  <c r="L98" i="8"/>
  <c r="DX97" i="8"/>
  <c r="DW97" i="8"/>
  <c r="DV97" i="8"/>
  <c r="DU97" i="8"/>
  <c r="DT97" i="8"/>
  <c r="DQ97" i="8"/>
  <c r="DP97" i="8"/>
  <c r="DO97" i="8"/>
  <c r="DN97" i="8"/>
  <c r="DM97" i="8"/>
  <c r="DJ97" i="8"/>
  <c r="DI97" i="8"/>
  <c r="DH97" i="8"/>
  <c r="DG97" i="8"/>
  <c r="DF97" i="8"/>
  <c r="DC97" i="8"/>
  <c r="DB97" i="8"/>
  <c r="DA97" i="8"/>
  <c r="CZ97" i="8"/>
  <c r="CY97" i="8"/>
  <c r="CV97" i="8"/>
  <c r="CU97" i="8"/>
  <c r="CT97" i="8"/>
  <c r="CS97" i="8"/>
  <c r="CR97" i="8"/>
  <c r="CO97" i="8"/>
  <c r="CN97" i="8"/>
  <c r="CM97" i="8"/>
  <c r="CL97" i="8"/>
  <c r="CK97" i="8"/>
  <c r="CH97" i="8"/>
  <c r="CG97" i="8"/>
  <c r="CF97" i="8"/>
  <c r="CE97" i="8"/>
  <c r="CD97" i="8"/>
  <c r="CA97" i="8"/>
  <c r="BZ97" i="8"/>
  <c r="BY97" i="8"/>
  <c r="BX97" i="8"/>
  <c r="BW97" i="8"/>
  <c r="BT97" i="8"/>
  <c r="BS97" i="8"/>
  <c r="BR97" i="8"/>
  <c r="BQ97" i="8"/>
  <c r="BP97" i="8"/>
  <c r="BM97" i="8"/>
  <c r="BL97" i="8"/>
  <c r="BK97" i="8"/>
  <c r="BJ97" i="8"/>
  <c r="BI97" i="8"/>
  <c r="BF97" i="8"/>
  <c r="BE97" i="8"/>
  <c r="BD97" i="8"/>
  <c r="BC97" i="8"/>
  <c r="BB97" i="8"/>
  <c r="AY97" i="8"/>
  <c r="AX97" i="8"/>
  <c r="AW97" i="8"/>
  <c r="AV97" i="8"/>
  <c r="AU97" i="8"/>
  <c r="AR97" i="8"/>
  <c r="AQ97" i="8"/>
  <c r="AP97" i="8"/>
  <c r="AO97" i="8"/>
  <c r="AN97" i="8"/>
  <c r="AK97" i="8"/>
  <c r="AJ97" i="8"/>
  <c r="AI97" i="8"/>
  <c r="AH97" i="8"/>
  <c r="AG97" i="8"/>
  <c r="AD97" i="8"/>
  <c r="AC97" i="8"/>
  <c r="AB97" i="8"/>
  <c r="AA97" i="8"/>
  <c r="Z97" i="8"/>
  <c r="W97" i="8"/>
  <c r="V97" i="8"/>
  <c r="U97" i="8"/>
  <c r="T97" i="8"/>
  <c r="S97" i="8"/>
  <c r="P97" i="8"/>
  <c r="O97" i="8"/>
  <c r="N97" i="8"/>
  <c r="M97" i="8"/>
  <c r="L97" i="8"/>
  <c r="DX96" i="8"/>
  <c r="DW96" i="8"/>
  <c r="DV96" i="8"/>
  <c r="DU96" i="8"/>
  <c r="DT96" i="8"/>
  <c r="DQ96" i="8"/>
  <c r="DP96" i="8"/>
  <c r="DO96" i="8"/>
  <c r="DN96" i="8"/>
  <c r="DM96" i="8"/>
  <c r="DJ96" i="8"/>
  <c r="DI96" i="8"/>
  <c r="DH96" i="8"/>
  <c r="DG96" i="8"/>
  <c r="DF96" i="8"/>
  <c r="DC96" i="8"/>
  <c r="DB96" i="8"/>
  <c r="DA96" i="8"/>
  <c r="CZ96" i="8"/>
  <c r="CY96" i="8"/>
  <c r="CV96" i="8"/>
  <c r="CU96" i="8"/>
  <c r="CT96" i="8"/>
  <c r="CS96" i="8"/>
  <c r="CR96" i="8"/>
  <c r="CO96" i="8"/>
  <c r="CN96" i="8"/>
  <c r="CM96" i="8"/>
  <c r="CL96" i="8"/>
  <c r="CK96" i="8"/>
  <c r="CH96" i="8"/>
  <c r="CG96" i="8"/>
  <c r="CF96" i="8"/>
  <c r="CE96" i="8"/>
  <c r="CD96" i="8"/>
  <c r="CA96" i="8"/>
  <c r="BZ96" i="8"/>
  <c r="BY96" i="8"/>
  <c r="BX96" i="8"/>
  <c r="BW96" i="8"/>
  <c r="BT96" i="8"/>
  <c r="BS96" i="8"/>
  <c r="BR96" i="8"/>
  <c r="BQ96" i="8"/>
  <c r="BP96" i="8"/>
  <c r="BM96" i="8"/>
  <c r="BL96" i="8"/>
  <c r="BK96" i="8"/>
  <c r="BJ96" i="8"/>
  <c r="BI96" i="8"/>
  <c r="BF96" i="8"/>
  <c r="BE96" i="8"/>
  <c r="BD96" i="8"/>
  <c r="BC96" i="8"/>
  <c r="BB96" i="8"/>
  <c r="AY96" i="8"/>
  <c r="AX96" i="8"/>
  <c r="AW96" i="8"/>
  <c r="AV96" i="8"/>
  <c r="AU96" i="8"/>
  <c r="AR96" i="8"/>
  <c r="AQ96" i="8"/>
  <c r="AP96" i="8"/>
  <c r="AO96" i="8"/>
  <c r="AN96" i="8"/>
  <c r="AK96" i="8"/>
  <c r="AJ96" i="8"/>
  <c r="AI96" i="8"/>
  <c r="AH96" i="8"/>
  <c r="AG96" i="8"/>
  <c r="AD96" i="8"/>
  <c r="AC96" i="8"/>
  <c r="AB96" i="8"/>
  <c r="AA96" i="8"/>
  <c r="Z96" i="8"/>
  <c r="W96" i="8"/>
  <c r="V96" i="8"/>
  <c r="U96" i="8"/>
  <c r="T96" i="8"/>
  <c r="S96" i="8"/>
  <c r="P96" i="8"/>
  <c r="O96" i="8"/>
  <c r="N96" i="8"/>
  <c r="M96" i="8"/>
  <c r="L96" i="8"/>
  <c r="DX95" i="8"/>
  <c r="DW95" i="8"/>
  <c r="DV95" i="8"/>
  <c r="DU95" i="8"/>
  <c r="DT95" i="8"/>
  <c r="DQ95" i="8"/>
  <c r="DP95" i="8"/>
  <c r="DO95" i="8"/>
  <c r="DN95" i="8"/>
  <c r="DM95" i="8"/>
  <c r="DJ95" i="8"/>
  <c r="DI95" i="8"/>
  <c r="DH95" i="8"/>
  <c r="DG95" i="8"/>
  <c r="DF95" i="8"/>
  <c r="DC95" i="8"/>
  <c r="DB95" i="8"/>
  <c r="DA95" i="8"/>
  <c r="CZ95" i="8"/>
  <c r="CY95" i="8"/>
  <c r="CV95" i="8"/>
  <c r="CU95" i="8"/>
  <c r="CT95" i="8"/>
  <c r="CS95" i="8"/>
  <c r="CR95" i="8"/>
  <c r="CO95" i="8"/>
  <c r="CN95" i="8"/>
  <c r="CM95" i="8"/>
  <c r="CL95" i="8"/>
  <c r="CK95" i="8"/>
  <c r="CH95" i="8"/>
  <c r="CG95" i="8"/>
  <c r="CF95" i="8"/>
  <c r="CE95" i="8"/>
  <c r="CD95" i="8"/>
  <c r="CA95" i="8"/>
  <c r="BZ95" i="8"/>
  <c r="BY95" i="8"/>
  <c r="BX95" i="8"/>
  <c r="BW95" i="8"/>
  <c r="BT95" i="8"/>
  <c r="BS95" i="8"/>
  <c r="BR95" i="8"/>
  <c r="BQ95" i="8"/>
  <c r="BP95" i="8"/>
  <c r="BM95" i="8"/>
  <c r="BL95" i="8"/>
  <c r="BK95" i="8"/>
  <c r="BJ95" i="8"/>
  <c r="BI95" i="8"/>
  <c r="BF95" i="8"/>
  <c r="BE95" i="8"/>
  <c r="BD95" i="8"/>
  <c r="BC95" i="8"/>
  <c r="BB95" i="8"/>
  <c r="AY95" i="8"/>
  <c r="AX95" i="8"/>
  <c r="AW95" i="8"/>
  <c r="AV95" i="8"/>
  <c r="AU95" i="8"/>
  <c r="AR95" i="8"/>
  <c r="AQ95" i="8"/>
  <c r="AP95" i="8"/>
  <c r="AO95" i="8"/>
  <c r="AN95" i="8"/>
  <c r="AK95" i="8"/>
  <c r="AJ95" i="8"/>
  <c r="AI95" i="8"/>
  <c r="AH95" i="8"/>
  <c r="AG95" i="8"/>
  <c r="AD95" i="8"/>
  <c r="AC95" i="8"/>
  <c r="AB95" i="8"/>
  <c r="AA95" i="8"/>
  <c r="Z95" i="8"/>
  <c r="W95" i="8"/>
  <c r="V95" i="8"/>
  <c r="U95" i="8"/>
  <c r="T95" i="8"/>
  <c r="S95" i="8"/>
  <c r="P95" i="8"/>
  <c r="O95" i="8"/>
  <c r="N95" i="8"/>
  <c r="M95" i="8"/>
  <c r="L95" i="8"/>
  <c r="DX94" i="8"/>
  <c r="DW94" i="8"/>
  <c r="DV94" i="8"/>
  <c r="DU94" i="8"/>
  <c r="DT94" i="8"/>
  <c r="DQ94" i="8"/>
  <c r="DP94" i="8"/>
  <c r="DO94" i="8"/>
  <c r="DN94" i="8"/>
  <c r="DM94" i="8"/>
  <c r="DJ94" i="8"/>
  <c r="DI94" i="8"/>
  <c r="DH94" i="8"/>
  <c r="DG94" i="8"/>
  <c r="DF94" i="8"/>
  <c r="DC94" i="8"/>
  <c r="DB94" i="8"/>
  <c r="DA94" i="8"/>
  <c r="CZ94" i="8"/>
  <c r="CY94" i="8"/>
  <c r="CV94" i="8"/>
  <c r="CU94" i="8"/>
  <c r="CT94" i="8"/>
  <c r="CS94" i="8"/>
  <c r="CR94" i="8"/>
  <c r="CO94" i="8"/>
  <c r="CN94" i="8"/>
  <c r="CM94" i="8"/>
  <c r="CL94" i="8"/>
  <c r="CK94" i="8"/>
  <c r="CH94" i="8"/>
  <c r="CG94" i="8"/>
  <c r="CF94" i="8"/>
  <c r="CE94" i="8"/>
  <c r="CD94" i="8"/>
  <c r="CA94" i="8"/>
  <c r="BZ94" i="8"/>
  <c r="BY94" i="8"/>
  <c r="BX94" i="8"/>
  <c r="BW94" i="8"/>
  <c r="BT94" i="8"/>
  <c r="BS94" i="8"/>
  <c r="BR94" i="8"/>
  <c r="BQ94" i="8"/>
  <c r="BP94" i="8"/>
  <c r="BM94" i="8"/>
  <c r="BL94" i="8"/>
  <c r="BK94" i="8"/>
  <c r="BJ94" i="8"/>
  <c r="BI94" i="8"/>
  <c r="BF94" i="8"/>
  <c r="BE94" i="8"/>
  <c r="BD94" i="8"/>
  <c r="BC94" i="8"/>
  <c r="BB94" i="8"/>
  <c r="AY94" i="8"/>
  <c r="AX94" i="8"/>
  <c r="AW94" i="8"/>
  <c r="AV94" i="8"/>
  <c r="AU94" i="8"/>
  <c r="AR94" i="8"/>
  <c r="AQ94" i="8"/>
  <c r="AP94" i="8"/>
  <c r="AO94" i="8"/>
  <c r="AN94" i="8"/>
  <c r="AK94" i="8"/>
  <c r="AJ94" i="8"/>
  <c r="AI94" i="8"/>
  <c r="AH94" i="8"/>
  <c r="AG94" i="8"/>
  <c r="AD94" i="8"/>
  <c r="AC94" i="8"/>
  <c r="AB94" i="8"/>
  <c r="AA94" i="8"/>
  <c r="Z94" i="8"/>
  <c r="W94" i="8"/>
  <c r="V94" i="8"/>
  <c r="U94" i="8"/>
  <c r="T94" i="8"/>
  <c r="S94" i="8"/>
  <c r="P94" i="8"/>
  <c r="O94" i="8"/>
  <c r="N94" i="8"/>
  <c r="M94" i="8"/>
  <c r="L94" i="8"/>
  <c r="DX93" i="8"/>
  <c r="DW93" i="8"/>
  <c r="DV93" i="8"/>
  <c r="DU93" i="8"/>
  <c r="DT93" i="8"/>
  <c r="DQ93" i="8"/>
  <c r="DP93" i="8"/>
  <c r="DO93" i="8"/>
  <c r="DN93" i="8"/>
  <c r="DM93" i="8"/>
  <c r="DJ93" i="8"/>
  <c r="DI93" i="8"/>
  <c r="DH93" i="8"/>
  <c r="DG93" i="8"/>
  <c r="DF93" i="8"/>
  <c r="DC93" i="8"/>
  <c r="DB93" i="8"/>
  <c r="DA93" i="8"/>
  <c r="CZ93" i="8"/>
  <c r="CY93" i="8"/>
  <c r="CV93" i="8"/>
  <c r="CU93" i="8"/>
  <c r="CT93" i="8"/>
  <c r="CS93" i="8"/>
  <c r="CR93" i="8"/>
  <c r="CO93" i="8"/>
  <c r="CN93" i="8"/>
  <c r="CM93" i="8"/>
  <c r="CL93" i="8"/>
  <c r="CK93" i="8"/>
  <c r="CH93" i="8"/>
  <c r="CG93" i="8"/>
  <c r="CF93" i="8"/>
  <c r="CE93" i="8"/>
  <c r="CD93" i="8"/>
  <c r="CA93" i="8"/>
  <c r="BZ93" i="8"/>
  <c r="BY93" i="8"/>
  <c r="BX93" i="8"/>
  <c r="BW93" i="8"/>
  <c r="BT93" i="8"/>
  <c r="BS93" i="8"/>
  <c r="BR93" i="8"/>
  <c r="BQ93" i="8"/>
  <c r="BP93" i="8"/>
  <c r="BM93" i="8"/>
  <c r="BL93" i="8"/>
  <c r="BK93" i="8"/>
  <c r="BJ93" i="8"/>
  <c r="BI93" i="8"/>
  <c r="BF93" i="8"/>
  <c r="BE93" i="8"/>
  <c r="BD93" i="8"/>
  <c r="BC93" i="8"/>
  <c r="BB93" i="8"/>
  <c r="AY93" i="8"/>
  <c r="AX93" i="8"/>
  <c r="AW93" i="8"/>
  <c r="AV93" i="8"/>
  <c r="AU93" i="8"/>
  <c r="AR93" i="8"/>
  <c r="AQ93" i="8"/>
  <c r="AP93" i="8"/>
  <c r="AO93" i="8"/>
  <c r="AN93" i="8"/>
  <c r="AK93" i="8"/>
  <c r="AJ93" i="8"/>
  <c r="AI93" i="8"/>
  <c r="AH93" i="8"/>
  <c r="AG93" i="8"/>
  <c r="AD93" i="8"/>
  <c r="AC93" i="8"/>
  <c r="AB93" i="8"/>
  <c r="AA93" i="8"/>
  <c r="Z93" i="8"/>
  <c r="W93" i="8"/>
  <c r="V93" i="8"/>
  <c r="U93" i="8"/>
  <c r="T93" i="8"/>
  <c r="S93" i="8"/>
  <c r="P93" i="8"/>
  <c r="O93" i="8"/>
  <c r="N93" i="8"/>
  <c r="M93" i="8"/>
  <c r="L93" i="8"/>
  <c r="DX92" i="8"/>
  <c r="DW92" i="8"/>
  <c r="DV92" i="8"/>
  <c r="DU92" i="8"/>
  <c r="DT92" i="8"/>
  <c r="DQ92" i="8"/>
  <c r="DP92" i="8"/>
  <c r="DO92" i="8"/>
  <c r="DN92" i="8"/>
  <c r="DM92" i="8"/>
  <c r="DJ92" i="8"/>
  <c r="DI92" i="8"/>
  <c r="DH92" i="8"/>
  <c r="DG92" i="8"/>
  <c r="DF92" i="8"/>
  <c r="DC92" i="8"/>
  <c r="DB92" i="8"/>
  <c r="DA92" i="8"/>
  <c r="CZ92" i="8"/>
  <c r="CY92" i="8"/>
  <c r="CV92" i="8"/>
  <c r="CU92" i="8"/>
  <c r="CT92" i="8"/>
  <c r="CS92" i="8"/>
  <c r="CR92" i="8"/>
  <c r="CO92" i="8"/>
  <c r="CN92" i="8"/>
  <c r="CM92" i="8"/>
  <c r="CL92" i="8"/>
  <c r="CK92" i="8"/>
  <c r="CH92" i="8"/>
  <c r="CG92" i="8"/>
  <c r="CF92" i="8"/>
  <c r="CE92" i="8"/>
  <c r="CD92" i="8"/>
  <c r="CA92" i="8"/>
  <c r="BZ92" i="8"/>
  <c r="BY92" i="8"/>
  <c r="BX92" i="8"/>
  <c r="BW92" i="8"/>
  <c r="BT92" i="8"/>
  <c r="BS92" i="8"/>
  <c r="BR92" i="8"/>
  <c r="BQ92" i="8"/>
  <c r="BP92" i="8"/>
  <c r="BM92" i="8"/>
  <c r="BL92" i="8"/>
  <c r="BK92" i="8"/>
  <c r="BJ92" i="8"/>
  <c r="BI92" i="8"/>
  <c r="BF92" i="8"/>
  <c r="BE92" i="8"/>
  <c r="BD92" i="8"/>
  <c r="BC92" i="8"/>
  <c r="BB92" i="8"/>
  <c r="AY92" i="8"/>
  <c r="AX92" i="8"/>
  <c r="AW92" i="8"/>
  <c r="AV92" i="8"/>
  <c r="AU92" i="8"/>
  <c r="AR92" i="8"/>
  <c r="AQ92" i="8"/>
  <c r="AP92" i="8"/>
  <c r="AO92" i="8"/>
  <c r="AN92" i="8"/>
  <c r="AK92" i="8"/>
  <c r="AJ92" i="8"/>
  <c r="AI92" i="8"/>
  <c r="AH92" i="8"/>
  <c r="AG92" i="8"/>
  <c r="AD92" i="8"/>
  <c r="AC92" i="8"/>
  <c r="AB92" i="8"/>
  <c r="AA92" i="8"/>
  <c r="Z92" i="8"/>
  <c r="W92" i="8"/>
  <c r="V92" i="8"/>
  <c r="U92" i="8"/>
  <c r="T92" i="8"/>
  <c r="S92" i="8"/>
  <c r="P92" i="8"/>
  <c r="O92" i="8"/>
  <c r="N92" i="8"/>
  <c r="M92" i="8"/>
  <c r="L92" i="8"/>
  <c r="DX91" i="8"/>
  <c r="DW91" i="8"/>
  <c r="DV91" i="8"/>
  <c r="DU91" i="8"/>
  <c r="DT91" i="8"/>
  <c r="DQ91" i="8"/>
  <c r="DP91" i="8"/>
  <c r="DO91" i="8"/>
  <c r="DN91" i="8"/>
  <c r="DM91" i="8"/>
  <c r="DJ91" i="8"/>
  <c r="DI91" i="8"/>
  <c r="DH91" i="8"/>
  <c r="DG91" i="8"/>
  <c r="DF91" i="8"/>
  <c r="DC91" i="8"/>
  <c r="DB91" i="8"/>
  <c r="DA91" i="8"/>
  <c r="CZ91" i="8"/>
  <c r="CY91" i="8"/>
  <c r="CV91" i="8"/>
  <c r="CU91" i="8"/>
  <c r="CT91" i="8"/>
  <c r="CS91" i="8"/>
  <c r="CR91" i="8"/>
  <c r="CO91" i="8"/>
  <c r="CN91" i="8"/>
  <c r="CM91" i="8"/>
  <c r="CL91" i="8"/>
  <c r="CK91" i="8"/>
  <c r="CH91" i="8"/>
  <c r="CG91" i="8"/>
  <c r="CF91" i="8"/>
  <c r="CE91" i="8"/>
  <c r="CD91" i="8"/>
  <c r="CA91" i="8"/>
  <c r="BZ91" i="8"/>
  <c r="BY91" i="8"/>
  <c r="BX91" i="8"/>
  <c r="BW91" i="8"/>
  <c r="BT91" i="8"/>
  <c r="BS91" i="8"/>
  <c r="BR91" i="8"/>
  <c r="BQ91" i="8"/>
  <c r="BP91" i="8"/>
  <c r="BM91" i="8"/>
  <c r="BL91" i="8"/>
  <c r="BK91" i="8"/>
  <c r="BJ91" i="8"/>
  <c r="BI91" i="8"/>
  <c r="BF91" i="8"/>
  <c r="BE91" i="8"/>
  <c r="BD91" i="8"/>
  <c r="BC91" i="8"/>
  <c r="BB91" i="8"/>
  <c r="AY91" i="8"/>
  <c r="AX91" i="8"/>
  <c r="AW91" i="8"/>
  <c r="AV91" i="8"/>
  <c r="AU91" i="8"/>
  <c r="AR91" i="8"/>
  <c r="AQ91" i="8"/>
  <c r="AP91" i="8"/>
  <c r="AO91" i="8"/>
  <c r="AN91" i="8"/>
  <c r="AK91" i="8"/>
  <c r="AJ91" i="8"/>
  <c r="AI91" i="8"/>
  <c r="AH91" i="8"/>
  <c r="AG91" i="8"/>
  <c r="AD91" i="8"/>
  <c r="AC91" i="8"/>
  <c r="AB91" i="8"/>
  <c r="AA91" i="8"/>
  <c r="Z91" i="8"/>
  <c r="W91" i="8"/>
  <c r="V91" i="8"/>
  <c r="U91" i="8"/>
  <c r="T91" i="8"/>
  <c r="S91" i="8"/>
  <c r="P91" i="8"/>
  <c r="O91" i="8"/>
  <c r="N91" i="8"/>
  <c r="M91" i="8"/>
  <c r="L91" i="8"/>
  <c r="DX90" i="8"/>
  <c r="DW90" i="8"/>
  <c r="DV90" i="8"/>
  <c r="DU90" i="8"/>
  <c r="DT90" i="8"/>
  <c r="DQ90" i="8"/>
  <c r="DP90" i="8"/>
  <c r="DO90" i="8"/>
  <c r="DN90" i="8"/>
  <c r="DM90" i="8"/>
  <c r="DJ90" i="8"/>
  <c r="DI90" i="8"/>
  <c r="DH90" i="8"/>
  <c r="DG90" i="8"/>
  <c r="DF90" i="8"/>
  <c r="DC90" i="8"/>
  <c r="DB90" i="8"/>
  <c r="DA90" i="8"/>
  <c r="CZ90" i="8"/>
  <c r="CY90" i="8"/>
  <c r="CV90" i="8"/>
  <c r="CU90" i="8"/>
  <c r="CT90" i="8"/>
  <c r="CS90" i="8"/>
  <c r="CR90" i="8"/>
  <c r="CO90" i="8"/>
  <c r="CN90" i="8"/>
  <c r="CM90" i="8"/>
  <c r="CL90" i="8"/>
  <c r="CK90" i="8"/>
  <c r="CH90" i="8"/>
  <c r="CG90" i="8"/>
  <c r="CF90" i="8"/>
  <c r="CE90" i="8"/>
  <c r="CD90" i="8"/>
  <c r="CA90" i="8"/>
  <c r="BZ90" i="8"/>
  <c r="BY90" i="8"/>
  <c r="BX90" i="8"/>
  <c r="BW90" i="8"/>
  <c r="BT90" i="8"/>
  <c r="BS90" i="8"/>
  <c r="BR90" i="8"/>
  <c r="BQ90" i="8"/>
  <c r="BP90" i="8"/>
  <c r="BM90" i="8"/>
  <c r="BL90" i="8"/>
  <c r="BK90" i="8"/>
  <c r="BJ90" i="8"/>
  <c r="BI90" i="8"/>
  <c r="BF90" i="8"/>
  <c r="BE90" i="8"/>
  <c r="BD90" i="8"/>
  <c r="BC90" i="8"/>
  <c r="BB90" i="8"/>
  <c r="AY90" i="8"/>
  <c r="AX90" i="8"/>
  <c r="AW90" i="8"/>
  <c r="AV90" i="8"/>
  <c r="AU90" i="8"/>
  <c r="AR90" i="8"/>
  <c r="AQ90" i="8"/>
  <c r="AP90" i="8"/>
  <c r="AO90" i="8"/>
  <c r="AN90" i="8"/>
  <c r="AK90" i="8"/>
  <c r="AJ90" i="8"/>
  <c r="AI90" i="8"/>
  <c r="AH90" i="8"/>
  <c r="AG90" i="8"/>
  <c r="AD90" i="8"/>
  <c r="AC90" i="8"/>
  <c r="AB90" i="8"/>
  <c r="AA90" i="8"/>
  <c r="Z90" i="8"/>
  <c r="W90" i="8"/>
  <c r="V90" i="8"/>
  <c r="U90" i="8"/>
  <c r="T90" i="8"/>
  <c r="S90" i="8"/>
  <c r="P90" i="8"/>
  <c r="O90" i="8"/>
  <c r="N90" i="8"/>
  <c r="M90" i="8"/>
  <c r="L90" i="8"/>
  <c r="DX89" i="8"/>
  <c r="DW89" i="8"/>
  <c r="DV89" i="8"/>
  <c r="DU89" i="8"/>
  <c r="DT89" i="8"/>
  <c r="DQ89" i="8"/>
  <c r="DP89" i="8"/>
  <c r="DO89" i="8"/>
  <c r="DN89" i="8"/>
  <c r="DM89" i="8"/>
  <c r="DJ89" i="8"/>
  <c r="DI89" i="8"/>
  <c r="DH89" i="8"/>
  <c r="DG89" i="8"/>
  <c r="DF89" i="8"/>
  <c r="DC89" i="8"/>
  <c r="DB89" i="8"/>
  <c r="DA89" i="8"/>
  <c r="CZ89" i="8"/>
  <c r="CY89" i="8"/>
  <c r="CV89" i="8"/>
  <c r="CU89" i="8"/>
  <c r="CT89" i="8"/>
  <c r="CS89" i="8"/>
  <c r="CR89" i="8"/>
  <c r="CO89" i="8"/>
  <c r="CN89" i="8"/>
  <c r="CM89" i="8"/>
  <c r="CL89" i="8"/>
  <c r="CK89" i="8"/>
  <c r="CH89" i="8"/>
  <c r="CG89" i="8"/>
  <c r="CF89" i="8"/>
  <c r="CE89" i="8"/>
  <c r="CD89" i="8"/>
  <c r="CA89" i="8"/>
  <c r="BZ89" i="8"/>
  <c r="BY89" i="8"/>
  <c r="BX89" i="8"/>
  <c r="BW89" i="8"/>
  <c r="BT89" i="8"/>
  <c r="BS89" i="8"/>
  <c r="BR89" i="8"/>
  <c r="BQ89" i="8"/>
  <c r="BP89" i="8"/>
  <c r="BM89" i="8"/>
  <c r="BL89" i="8"/>
  <c r="BK89" i="8"/>
  <c r="BJ89" i="8"/>
  <c r="BI89" i="8"/>
  <c r="BF89" i="8"/>
  <c r="BE89" i="8"/>
  <c r="BD89" i="8"/>
  <c r="BC89" i="8"/>
  <c r="BB89" i="8"/>
  <c r="AY89" i="8"/>
  <c r="AX89" i="8"/>
  <c r="AW89" i="8"/>
  <c r="AV89" i="8"/>
  <c r="AU89" i="8"/>
  <c r="AR89" i="8"/>
  <c r="AQ89" i="8"/>
  <c r="AP89" i="8"/>
  <c r="AO89" i="8"/>
  <c r="AN89" i="8"/>
  <c r="AK89" i="8"/>
  <c r="AJ89" i="8"/>
  <c r="AI89" i="8"/>
  <c r="AH89" i="8"/>
  <c r="AG89" i="8"/>
  <c r="AD89" i="8"/>
  <c r="AC89" i="8"/>
  <c r="AB89" i="8"/>
  <c r="AA89" i="8"/>
  <c r="Z89" i="8"/>
  <c r="W89" i="8"/>
  <c r="V89" i="8"/>
  <c r="U89" i="8"/>
  <c r="T89" i="8"/>
  <c r="S89" i="8"/>
  <c r="P89" i="8"/>
  <c r="O89" i="8"/>
  <c r="N89" i="8"/>
  <c r="M89" i="8"/>
  <c r="L89" i="8"/>
  <c r="DX88" i="8"/>
  <c r="DW88" i="8"/>
  <c r="DV88" i="8"/>
  <c r="DU88" i="8"/>
  <c r="DT88" i="8"/>
  <c r="DQ88" i="8"/>
  <c r="DP88" i="8"/>
  <c r="DO88" i="8"/>
  <c r="DN88" i="8"/>
  <c r="DM88" i="8"/>
  <c r="DJ88" i="8"/>
  <c r="DI88" i="8"/>
  <c r="DH88" i="8"/>
  <c r="DG88" i="8"/>
  <c r="DF88" i="8"/>
  <c r="DC88" i="8"/>
  <c r="DB88" i="8"/>
  <c r="DA88" i="8"/>
  <c r="CZ88" i="8"/>
  <c r="CY88" i="8"/>
  <c r="CV88" i="8"/>
  <c r="CU88" i="8"/>
  <c r="CT88" i="8"/>
  <c r="CS88" i="8"/>
  <c r="CR88" i="8"/>
  <c r="CO88" i="8"/>
  <c r="CN88" i="8"/>
  <c r="CM88" i="8"/>
  <c r="CL88" i="8"/>
  <c r="CK88" i="8"/>
  <c r="CH88" i="8"/>
  <c r="CG88" i="8"/>
  <c r="CF88" i="8"/>
  <c r="CE88" i="8"/>
  <c r="CD88" i="8"/>
  <c r="CA88" i="8"/>
  <c r="BZ88" i="8"/>
  <c r="BY88" i="8"/>
  <c r="BX88" i="8"/>
  <c r="BW88" i="8"/>
  <c r="BT88" i="8"/>
  <c r="BS88" i="8"/>
  <c r="BR88" i="8"/>
  <c r="BQ88" i="8"/>
  <c r="BP88" i="8"/>
  <c r="BM88" i="8"/>
  <c r="BL88" i="8"/>
  <c r="BK88" i="8"/>
  <c r="BJ88" i="8"/>
  <c r="BI88" i="8"/>
  <c r="BF88" i="8"/>
  <c r="BE88" i="8"/>
  <c r="BD88" i="8"/>
  <c r="BC88" i="8"/>
  <c r="BB88" i="8"/>
  <c r="AY88" i="8"/>
  <c r="AX88" i="8"/>
  <c r="AW88" i="8"/>
  <c r="AV88" i="8"/>
  <c r="AU88" i="8"/>
  <c r="AR88" i="8"/>
  <c r="AQ88" i="8"/>
  <c r="AP88" i="8"/>
  <c r="AO88" i="8"/>
  <c r="AN88" i="8"/>
  <c r="AK88" i="8"/>
  <c r="AJ88" i="8"/>
  <c r="AI88" i="8"/>
  <c r="AH88" i="8"/>
  <c r="AG88" i="8"/>
  <c r="AD88" i="8"/>
  <c r="AC88" i="8"/>
  <c r="AB88" i="8"/>
  <c r="AA88" i="8"/>
  <c r="Z88" i="8"/>
  <c r="W88" i="8"/>
  <c r="V88" i="8"/>
  <c r="U88" i="8"/>
  <c r="T88" i="8"/>
  <c r="S88" i="8"/>
  <c r="P88" i="8"/>
  <c r="O88" i="8"/>
  <c r="N88" i="8"/>
  <c r="M88" i="8"/>
  <c r="L88" i="8"/>
  <c r="DX87" i="8"/>
  <c r="DW87" i="8"/>
  <c r="DV87" i="8"/>
  <c r="DU87" i="8"/>
  <c r="DT87" i="8"/>
  <c r="DQ87" i="8"/>
  <c r="DP87" i="8"/>
  <c r="DO87" i="8"/>
  <c r="DN87" i="8"/>
  <c r="DM87" i="8"/>
  <c r="DJ87" i="8"/>
  <c r="DI87" i="8"/>
  <c r="DH87" i="8"/>
  <c r="DG87" i="8"/>
  <c r="DF87" i="8"/>
  <c r="DC87" i="8"/>
  <c r="DB87" i="8"/>
  <c r="DA87" i="8"/>
  <c r="CZ87" i="8"/>
  <c r="CY87" i="8"/>
  <c r="CV87" i="8"/>
  <c r="CU87" i="8"/>
  <c r="CT87" i="8"/>
  <c r="CS87" i="8"/>
  <c r="CR87" i="8"/>
  <c r="CO87" i="8"/>
  <c r="CN87" i="8"/>
  <c r="CM87" i="8"/>
  <c r="CL87" i="8"/>
  <c r="CK87" i="8"/>
  <c r="CH87" i="8"/>
  <c r="CG87" i="8"/>
  <c r="CF87" i="8"/>
  <c r="CE87" i="8"/>
  <c r="CD87" i="8"/>
  <c r="CA87" i="8"/>
  <c r="BZ87" i="8"/>
  <c r="BY87" i="8"/>
  <c r="BX87" i="8"/>
  <c r="BW87" i="8"/>
  <c r="BT87" i="8"/>
  <c r="BS87" i="8"/>
  <c r="BR87" i="8"/>
  <c r="BQ87" i="8"/>
  <c r="BP87" i="8"/>
  <c r="BM87" i="8"/>
  <c r="BL87" i="8"/>
  <c r="BK87" i="8"/>
  <c r="BJ87" i="8"/>
  <c r="BI87" i="8"/>
  <c r="BF87" i="8"/>
  <c r="BE87" i="8"/>
  <c r="BD87" i="8"/>
  <c r="BC87" i="8"/>
  <c r="BB87" i="8"/>
  <c r="AY87" i="8"/>
  <c r="AX87" i="8"/>
  <c r="AW87" i="8"/>
  <c r="AV87" i="8"/>
  <c r="AU87" i="8"/>
  <c r="AR87" i="8"/>
  <c r="AQ87" i="8"/>
  <c r="AP87" i="8"/>
  <c r="AO87" i="8"/>
  <c r="AN87" i="8"/>
  <c r="AK87" i="8"/>
  <c r="AJ87" i="8"/>
  <c r="AI87" i="8"/>
  <c r="AH87" i="8"/>
  <c r="AG87" i="8"/>
  <c r="AD87" i="8"/>
  <c r="AC87" i="8"/>
  <c r="AB87" i="8"/>
  <c r="AA87" i="8"/>
  <c r="Z87" i="8"/>
  <c r="W87" i="8"/>
  <c r="V87" i="8"/>
  <c r="U87" i="8"/>
  <c r="T87" i="8"/>
  <c r="S87" i="8"/>
  <c r="P87" i="8"/>
  <c r="O87" i="8"/>
  <c r="N87" i="8"/>
  <c r="M87" i="8"/>
  <c r="L87" i="8"/>
  <c r="DX86" i="8"/>
  <c r="DW86" i="8"/>
  <c r="DV86" i="8"/>
  <c r="DU86" i="8"/>
  <c r="DT86" i="8"/>
  <c r="DQ86" i="8"/>
  <c r="DP86" i="8"/>
  <c r="DO86" i="8"/>
  <c r="DN86" i="8"/>
  <c r="DM86" i="8"/>
  <c r="DJ86" i="8"/>
  <c r="DI86" i="8"/>
  <c r="DH86" i="8"/>
  <c r="DG86" i="8"/>
  <c r="DF86" i="8"/>
  <c r="DC86" i="8"/>
  <c r="DB86" i="8"/>
  <c r="DA86" i="8"/>
  <c r="CZ86" i="8"/>
  <c r="CY86" i="8"/>
  <c r="CV86" i="8"/>
  <c r="CU86" i="8"/>
  <c r="CT86" i="8"/>
  <c r="CS86" i="8"/>
  <c r="CR86" i="8"/>
  <c r="CO86" i="8"/>
  <c r="CN86" i="8"/>
  <c r="CM86" i="8"/>
  <c r="CL86" i="8"/>
  <c r="CK86" i="8"/>
  <c r="CH86" i="8"/>
  <c r="CG86" i="8"/>
  <c r="CF86" i="8"/>
  <c r="CE86" i="8"/>
  <c r="CD86" i="8"/>
  <c r="CA86" i="8"/>
  <c r="BZ86" i="8"/>
  <c r="BY86" i="8"/>
  <c r="BX86" i="8"/>
  <c r="BW86" i="8"/>
  <c r="BT86" i="8"/>
  <c r="BS86" i="8"/>
  <c r="BR86" i="8"/>
  <c r="BQ86" i="8"/>
  <c r="BP86" i="8"/>
  <c r="BM86" i="8"/>
  <c r="BL86" i="8"/>
  <c r="BK86" i="8"/>
  <c r="BJ86" i="8"/>
  <c r="BI86" i="8"/>
  <c r="BF86" i="8"/>
  <c r="BE86" i="8"/>
  <c r="BD86" i="8"/>
  <c r="BC86" i="8"/>
  <c r="BB86" i="8"/>
  <c r="AY86" i="8"/>
  <c r="AX86" i="8"/>
  <c r="AW86" i="8"/>
  <c r="AV86" i="8"/>
  <c r="AU86" i="8"/>
  <c r="AR86" i="8"/>
  <c r="AQ86" i="8"/>
  <c r="AP86" i="8"/>
  <c r="AO86" i="8"/>
  <c r="AN86" i="8"/>
  <c r="AK86" i="8"/>
  <c r="AJ86" i="8"/>
  <c r="AI86" i="8"/>
  <c r="AH86" i="8"/>
  <c r="AG86" i="8"/>
  <c r="AD86" i="8"/>
  <c r="AC86" i="8"/>
  <c r="AB86" i="8"/>
  <c r="AA86" i="8"/>
  <c r="Z86" i="8"/>
  <c r="W86" i="8"/>
  <c r="V86" i="8"/>
  <c r="U86" i="8"/>
  <c r="T86" i="8"/>
  <c r="S86" i="8"/>
  <c r="P86" i="8"/>
  <c r="O86" i="8"/>
  <c r="N86" i="8"/>
  <c r="M86" i="8"/>
  <c r="L86" i="8"/>
  <c r="DX85" i="8"/>
  <c r="DW85" i="8"/>
  <c r="DV85" i="8"/>
  <c r="DU85" i="8"/>
  <c r="DT85" i="8"/>
  <c r="DQ85" i="8"/>
  <c r="DP85" i="8"/>
  <c r="DO85" i="8"/>
  <c r="DN85" i="8"/>
  <c r="DM85" i="8"/>
  <c r="DJ85" i="8"/>
  <c r="DI85" i="8"/>
  <c r="DH85" i="8"/>
  <c r="DG85" i="8"/>
  <c r="DF85" i="8"/>
  <c r="DC85" i="8"/>
  <c r="DB85" i="8"/>
  <c r="DA85" i="8"/>
  <c r="CZ85" i="8"/>
  <c r="CY85" i="8"/>
  <c r="CV85" i="8"/>
  <c r="CU85" i="8"/>
  <c r="CT85" i="8"/>
  <c r="CS85" i="8"/>
  <c r="CR85" i="8"/>
  <c r="CO85" i="8"/>
  <c r="CN85" i="8"/>
  <c r="CM85" i="8"/>
  <c r="CL85" i="8"/>
  <c r="CK85" i="8"/>
  <c r="CH85" i="8"/>
  <c r="CG85" i="8"/>
  <c r="CF85" i="8"/>
  <c r="CE85" i="8"/>
  <c r="CD85" i="8"/>
  <c r="CA85" i="8"/>
  <c r="BZ85" i="8"/>
  <c r="BY85" i="8"/>
  <c r="BX85" i="8"/>
  <c r="BW85" i="8"/>
  <c r="BT85" i="8"/>
  <c r="BS85" i="8"/>
  <c r="BR85" i="8"/>
  <c r="BQ85" i="8"/>
  <c r="BP85" i="8"/>
  <c r="BM85" i="8"/>
  <c r="BL85" i="8"/>
  <c r="BK85" i="8"/>
  <c r="BJ85" i="8"/>
  <c r="BI85" i="8"/>
  <c r="BF85" i="8"/>
  <c r="BE85" i="8"/>
  <c r="BD85" i="8"/>
  <c r="BC85" i="8"/>
  <c r="BB85" i="8"/>
  <c r="AY85" i="8"/>
  <c r="AX85" i="8"/>
  <c r="AW85" i="8"/>
  <c r="AV85" i="8"/>
  <c r="AU85" i="8"/>
  <c r="AR85" i="8"/>
  <c r="AQ85" i="8"/>
  <c r="AP85" i="8"/>
  <c r="AO85" i="8"/>
  <c r="AN85" i="8"/>
  <c r="AK85" i="8"/>
  <c r="AJ85" i="8"/>
  <c r="AI85" i="8"/>
  <c r="AH85" i="8"/>
  <c r="AG85" i="8"/>
  <c r="AD85" i="8"/>
  <c r="AC85" i="8"/>
  <c r="AB85" i="8"/>
  <c r="AA85" i="8"/>
  <c r="Z85" i="8"/>
  <c r="W85" i="8"/>
  <c r="V85" i="8"/>
  <c r="U85" i="8"/>
  <c r="T85" i="8"/>
  <c r="S85" i="8"/>
  <c r="P85" i="8"/>
  <c r="O85" i="8"/>
  <c r="N85" i="8"/>
  <c r="M85" i="8"/>
  <c r="L85" i="8"/>
  <c r="DX84" i="8"/>
  <c r="DW84" i="8"/>
  <c r="DV84" i="8"/>
  <c r="DU84" i="8"/>
  <c r="DT84" i="8"/>
  <c r="DQ84" i="8"/>
  <c r="DP84" i="8"/>
  <c r="DO84" i="8"/>
  <c r="DN84" i="8"/>
  <c r="DM84" i="8"/>
  <c r="DJ84" i="8"/>
  <c r="DI84" i="8"/>
  <c r="DH84" i="8"/>
  <c r="DG84" i="8"/>
  <c r="DF84" i="8"/>
  <c r="DC84" i="8"/>
  <c r="DB84" i="8"/>
  <c r="DA84" i="8"/>
  <c r="CZ84" i="8"/>
  <c r="CY84" i="8"/>
  <c r="CV84" i="8"/>
  <c r="CU84" i="8"/>
  <c r="CT84" i="8"/>
  <c r="CS84" i="8"/>
  <c r="CR84" i="8"/>
  <c r="CO84" i="8"/>
  <c r="CN84" i="8"/>
  <c r="CM84" i="8"/>
  <c r="CL84" i="8"/>
  <c r="CK84" i="8"/>
  <c r="CH84" i="8"/>
  <c r="CG84" i="8"/>
  <c r="CF84" i="8"/>
  <c r="CE84" i="8"/>
  <c r="CD84" i="8"/>
  <c r="CA84" i="8"/>
  <c r="BZ84" i="8"/>
  <c r="BY84" i="8"/>
  <c r="BX84" i="8"/>
  <c r="BW84" i="8"/>
  <c r="BT84" i="8"/>
  <c r="BS84" i="8"/>
  <c r="BR84" i="8"/>
  <c r="BQ84" i="8"/>
  <c r="BP84" i="8"/>
  <c r="BM84" i="8"/>
  <c r="BL84" i="8"/>
  <c r="BK84" i="8"/>
  <c r="BJ84" i="8"/>
  <c r="BI84" i="8"/>
  <c r="BF84" i="8"/>
  <c r="BE84" i="8"/>
  <c r="BD84" i="8"/>
  <c r="BC84" i="8"/>
  <c r="BB84" i="8"/>
  <c r="AY84" i="8"/>
  <c r="AX84" i="8"/>
  <c r="AW84" i="8"/>
  <c r="AV84" i="8"/>
  <c r="AU84" i="8"/>
  <c r="AR84" i="8"/>
  <c r="AQ84" i="8"/>
  <c r="AP84" i="8"/>
  <c r="AO84" i="8"/>
  <c r="AN84" i="8"/>
  <c r="AK84" i="8"/>
  <c r="AJ84" i="8"/>
  <c r="AI84" i="8"/>
  <c r="AH84" i="8"/>
  <c r="AG84" i="8"/>
  <c r="AD84" i="8"/>
  <c r="AC84" i="8"/>
  <c r="AB84" i="8"/>
  <c r="AA84" i="8"/>
  <c r="Z84" i="8"/>
  <c r="W84" i="8"/>
  <c r="V84" i="8"/>
  <c r="U84" i="8"/>
  <c r="T84" i="8"/>
  <c r="S84" i="8"/>
  <c r="P84" i="8"/>
  <c r="O84" i="8"/>
  <c r="N84" i="8"/>
  <c r="M84" i="8"/>
  <c r="L84" i="8"/>
  <c r="DX83" i="8"/>
  <c r="DW83" i="8"/>
  <c r="DV83" i="8"/>
  <c r="DU83" i="8"/>
  <c r="DT83" i="8"/>
  <c r="DQ83" i="8"/>
  <c r="DP83" i="8"/>
  <c r="DO83" i="8"/>
  <c r="DN83" i="8"/>
  <c r="DM83" i="8"/>
  <c r="DJ83" i="8"/>
  <c r="DI83" i="8"/>
  <c r="DH83" i="8"/>
  <c r="DG83" i="8"/>
  <c r="DF83" i="8"/>
  <c r="DC83" i="8"/>
  <c r="DB83" i="8"/>
  <c r="DA83" i="8"/>
  <c r="CZ83" i="8"/>
  <c r="CY83" i="8"/>
  <c r="CV83" i="8"/>
  <c r="CU83" i="8"/>
  <c r="CT83" i="8"/>
  <c r="CS83" i="8"/>
  <c r="CR83" i="8"/>
  <c r="CO83" i="8"/>
  <c r="CN83" i="8"/>
  <c r="CM83" i="8"/>
  <c r="CL83" i="8"/>
  <c r="CK83" i="8"/>
  <c r="CH83" i="8"/>
  <c r="CG83" i="8"/>
  <c r="CF83" i="8"/>
  <c r="CE83" i="8"/>
  <c r="CD83" i="8"/>
  <c r="CA83" i="8"/>
  <c r="BZ83" i="8"/>
  <c r="BY83" i="8"/>
  <c r="BX83" i="8"/>
  <c r="BW83" i="8"/>
  <c r="BT83" i="8"/>
  <c r="BS83" i="8"/>
  <c r="BR83" i="8"/>
  <c r="BQ83" i="8"/>
  <c r="BP83" i="8"/>
  <c r="BM83" i="8"/>
  <c r="BL83" i="8"/>
  <c r="BK83" i="8"/>
  <c r="BJ83" i="8"/>
  <c r="BI83" i="8"/>
  <c r="BF83" i="8"/>
  <c r="BE83" i="8"/>
  <c r="BD83" i="8"/>
  <c r="BC83" i="8"/>
  <c r="BB83" i="8"/>
  <c r="AY83" i="8"/>
  <c r="AX83" i="8"/>
  <c r="AW83" i="8"/>
  <c r="AV83" i="8"/>
  <c r="AU83" i="8"/>
  <c r="AR83" i="8"/>
  <c r="AQ83" i="8"/>
  <c r="AP83" i="8"/>
  <c r="AO83" i="8"/>
  <c r="AN83" i="8"/>
  <c r="AK83" i="8"/>
  <c r="AJ83" i="8"/>
  <c r="AI83" i="8"/>
  <c r="AH83" i="8"/>
  <c r="AG83" i="8"/>
  <c r="AD83" i="8"/>
  <c r="AC83" i="8"/>
  <c r="AB83" i="8"/>
  <c r="AA83" i="8"/>
  <c r="Z83" i="8"/>
  <c r="W83" i="8"/>
  <c r="V83" i="8"/>
  <c r="U83" i="8"/>
  <c r="T83" i="8"/>
  <c r="S83" i="8"/>
  <c r="P83" i="8"/>
  <c r="O83" i="8"/>
  <c r="N83" i="8"/>
  <c r="M83" i="8"/>
  <c r="L83" i="8"/>
  <c r="DX82" i="8"/>
  <c r="DW82" i="8"/>
  <c r="DV82" i="8"/>
  <c r="DU82" i="8"/>
  <c r="DT82" i="8"/>
  <c r="DQ82" i="8"/>
  <c r="DP82" i="8"/>
  <c r="DO82" i="8"/>
  <c r="DN82" i="8"/>
  <c r="DM82" i="8"/>
  <c r="DJ82" i="8"/>
  <c r="DI82" i="8"/>
  <c r="DH82" i="8"/>
  <c r="DG82" i="8"/>
  <c r="DF82" i="8"/>
  <c r="DC82" i="8"/>
  <c r="DB82" i="8"/>
  <c r="DA82" i="8"/>
  <c r="CZ82" i="8"/>
  <c r="CY82" i="8"/>
  <c r="CV82" i="8"/>
  <c r="CU82" i="8"/>
  <c r="CT82" i="8"/>
  <c r="CS82" i="8"/>
  <c r="CR82" i="8"/>
  <c r="CO82" i="8"/>
  <c r="CN82" i="8"/>
  <c r="CM82" i="8"/>
  <c r="CL82" i="8"/>
  <c r="CK82" i="8"/>
  <c r="CH82" i="8"/>
  <c r="CG82" i="8"/>
  <c r="CF82" i="8"/>
  <c r="CE82" i="8"/>
  <c r="CD82" i="8"/>
  <c r="CA82" i="8"/>
  <c r="BZ82" i="8"/>
  <c r="BY82" i="8"/>
  <c r="BX82" i="8"/>
  <c r="BW82" i="8"/>
  <c r="BT82" i="8"/>
  <c r="BS82" i="8"/>
  <c r="BR82" i="8"/>
  <c r="BQ82" i="8"/>
  <c r="BP82" i="8"/>
  <c r="BM82" i="8"/>
  <c r="BL82" i="8"/>
  <c r="BK82" i="8"/>
  <c r="BJ82" i="8"/>
  <c r="BI82" i="8"/>
  <c r="BF82" i="8"/>
  <c r="BE82" i="8"/>
  <c r="BD82" i="8"/>
  <c r="BC82" i="8"/>
  <c r="BB82" i="8"/>
  <c r="AY82" i="8"/>
  <c r="AX82" i="8"/>
  <c r="AW82" i="8"/>
  <c r="AV82" i="8"/>
  <c r="AU82" i="8"/>
  <c r="AR82" i="8"/>
  <c r="AQ82" i="8"/>
  <c r="AP82" i="8"/>
  <c r="AO82" i="8"/>
  <c r="AN82" i="8"/>
  <c r="AK82" i="8"/>
  <c r="AJ82" i="8"/>
  <c r="AI82" i="8"/>
  <c r="AH82" i="8"/>
  <c r="AG82" i="8"/>
  <c r="AD82" i="8"/>
  <c r="AC82" i="8"/>
  <c r="AB82" i="8"/>
  <c r="AA82" i="8"/>
  <c r="Z82" i="8"/>
  <c r="W82" i="8"/>
  <c r="V82" i="8"/>
  <c r="U82" i="8"/>
  <c r="T82" i="8"/>
  <c r="S82" i="8"/>
  <c r="P82" i="8"/>
  <c r="O82" i="8"/>
  <c r="N82" i="8"/>
  <c r="M82" i="8"/>
  <c r="L82" i="8"/>
  <c r="DX81" i="8"/>
  <c r="DW81" i="8"/>
  <c r="DV81" i="8"/>
  <c r="DU81" i="8"/>
  <c r="DT81" i="8"/>
  <c r="DQ81" i="8"/>
  <c r="DP81" i="8"/>
  <c r="DO81" i="8"/>
  <c r="DN81" i="8"/>
  <c r="DM81" i="8"/>
  <c r="DJ81" i="8"/>
  <c r="DI81" i="8"/>
  <c r="DH81" i="8"/>
  <c r="DG81" i="8"/>
  <c r="DF81" i="8"/>
  <c r="DC81" i="8"/>
  <c r="DB81" i="8"/>
  <c r="DA81" i="8"/>
  <c r="CZ81" i="8"/>
  <c r="CY81" i="8"/>
  <c r="CV81" i="8"/>
  <c r="CU81" i="8"/>
  <c r="CT81" i="8"/>
  <c r="CS81" i="8"/>
  <c r="CR81" i="8"/>
  <c r="CO81" i="8"/>
  <c r="CN81" i="8"/>
  <c r="CM81" i="8"/>
  <c r="CL81" i="8"/>
  <c r="CK81" i="8"/>
  <c r="CH81" i="8"/>
  <c r="CG81" i="8"/>
  <c r="CF81" i="8"/>
  <c r="CE81" i="8"/>
  <c r="CD81" i="8"/>
  <c r="CA81" i="8"/>
  <c r="BZ81" i="8"/>
  <c r="BY81" i="8"/>
  <c r="BX81" i="8"/>
  <c r="BW81" i="8"/>
  <c r="BT81" i="8"/>
  <c r="BS81" i="8"/>
  <c r="BR81" i="8"/>
  <c r="BQ81" i="8"/>
  <c r="BP81" i="8"/>
  <c r="BM81" i="8"/>
  <c r="BL81" i="8"/>
  <c r="BK81" i="8"/>
  <c r="BJ81" i="8"/>
  <c r="BI81" i="8"/>
  <c r="BF81" i="8"/>
  <c r="BE81" i="8"/>
  <c r="BD81" i="8"/>
  <c r="BC81" i="8"/>
  <c r="BB81" i="8"/>
  <c r="AY81" i="8"/>
  <c r="AX81" i="8"/>
  <c r="AW81" i="8"/>
  <c r="AV81" i="8"/>
  <c r="AU81" i="8"/>
  <c r="AR81" i="8"/>
  <c r="AQ81" i="8"/>
  <c r="AP81" i="8"/>
  <c r="AO81" i="8"/>
  <c r="AN81" i="8"/>
  <c r="AK81" i="8"/>
  <c r="AJ81" i="8"/>
  <c r="AI81" i="8"/>
  <c r="AH81" i="8"/>
  <c r="AG81" i="8"/>
  <c r="AD81" i="8"/>
  <c r="AC81" i="8"/>
  <c r="AB81" i="8"/>
  <c r="AA81" i="8"/>
  <c r="Z81" i="8"/>
  <c r="W81" i="8"/>
  <c r="V81" i="8"/>
  <c r="U81" i="8"/>
  <c r="T81" i="8"/>
  <c r="S81" i="8"/>
  <c r="P81" i="8"/>
  <c r="O81" i="8"/>
  <c r="N81" i="8"/>
  <c r="M81" i="8"/>
  <c r="L81" i="8"/>
  <c r="DX80" i="8"/>
  <c r="DW80" i="8"/>
  <c r="DV80" i="8"/>
  <c r="DU80" i="8"/>
  <c r="DT80" i="8"/>
  <c r="DQ80" i="8"/>
  <c r="DP80" i="8"/>
  <c r="DO80" i="8"/>
  <c r="DN80" i="8"/>
  <c r="DM80" i="8"/>
  <c r="DJ80" i="8"/>
  <c r="DI80" i="8"/>
  <c r="DH80" i="8"/>
  <c r="DG80" i="8"/>
  <c r="DF80" i="8"/>
  <c r="DC80" i="8"/>
  <c r="DB80" i="8"/>
  <c r="DA80" i="8"/>
  <c r="CZ80" i="8"/>
  <c r="CY80" i="8"/>
  <c r="CV80" i="8"/>
  <c r="CU80" i="8"/>
  <c r="CT80" i="8"/>
  <c r="CS80" i="8"/>
  <c r="CR80" i="8"/>
  <c r="CO80" i="8"/>
  <c r="CN80" i="8"/>
  <c r="CM80" i="8"/>
  <c r="CL80" i="8"/>
  <c r="CK80" i="8"/>
  <c r="CH80" i="8"/>
  <c r="CG80" i="8"/>
  <c r="CF80" i="8"/>
  <c r="CE80" i="8"/>
  <c r="CD80" i="8"/>
  <c r="CA80" i="8"/>
  <c r="BZ80" i="8"/>
  <c r="BY80" i="8"/>
  <c r="BX80" i="8"/>
  <c r="BW80" i="8"/>
  <c r="BT80" i="8"/>
  <c r="BS80" i="8"/>
  <c r="BR80" i="8"/>
  <c r="BQ80" i="8"/>
  <c r="BP80" i="8"/>
  <c r="BM80" i="8"/>
  <c r="BL80" i="8"/>
  <c r="BK80" i="8"/>
  <c r="BJ80" i="8"/>
  <c r="BI80" i="8"/>
  <c r="BF80" i="8"/>
  <c r="BE80" i="8"/>
  <c r="BD80" i="8"/>
  <c r="BC80" i="8"/>
  <c r="BB80" i="8"/>
  <c r="AY80" i="8"/>
  <c r="AX80" i="8"/>
  <c r="AW80" i="8"/>
  <c r="AV80" i="8"/>
  <c r="AU80" i="8"/>
  <c r="AR80" i="8"/>
  <c r="AQ80" i="8"/>
  <c r="AP80" i="8"/>
  <c r="AO80" i="8"/>
  <c r="AN80" i="8"/>
  <c r="AK80" i="8"/>
  <c r="AJ80" i="8"/>
  <c r="AI80" i="8"/>
  <c r="AH80" i="8"/>
  <c r="AG80" i="8"/>
  <c r="AD80" i="8"/>
  <c r="AC80" i="8"/>
  <c r="AB80" i="8"/>
  <c r="AA80" i="8"/>
  <c r="Z80" i="8"/>
  <c r="W80" i="8"/>
  <c r="V80" i="8"/>
  <c r="U80" i="8"/>
  <c r="T80" i="8"/>
  <c r="S80" i="8"/>
  <c r="P80" i="8"/>
  <c r="O80" i="8"/>
  <c r="N80" i="8"/>
  <c r="M80" i="8"/>
  <c r="L80" i="8"/>
  <c r="DX79" i="8"/>
  <c r="DW79" i="8"/>
  <c r="DV79" i="8"/>
  <c r="DU79" i="8"/>
  <c r="DT79" i="8"/>
  <c r="DQ79" i="8"/>
  <c r="DP79" i="8"/>
  <c r="DO79" i="8"/>
  <c r="DN79" i="8"/>
  <c r="DM79" i="8"/>
  <c r="DJ79" i="8"/>
  <c r="DI79" i="8"/>
  <c r="DH79" i="8"/>
  <c r="DG79" i="8"/>
  <c r="DF79" i="8"/>
  <c r="DC79" i="8"/>
  <c r="DB79" i="8"/>
  <c r="DA79" i="8"/>
  <c r="CZ79" i="8"/>
  <c r="CY79" i="8"/>
  <c r="CV79" i="8"/>
  <c r="CU79" i="8"/>
  <c r="CT79" i="8"/>
  <c r="CS79" i="8"/>
  <c r="CR79" i="8"/>
  <c r="CO79" i="8"/>
  <c r="CN79" i="8"/>
  <c r="CM79" i="8"/>
  <c r="CL79" i="8"/>
  <c r="CK79" i="8"/>
  <c r="CH79" i="8"/>
  <c r="CG79" i="8"/>
  <c r="CF79" i="8"/>
  <c r="CE79" i="8"/>
  <c r="CD79" i="8"/>
  <c r="CA79" i="8"/>
  <c r="BZ79" i="8"/>
  <c r="BY79" i="8"/>
  <c r="BX79" i="8"/>
  <c r="BW79" i="8"/>
  <c r="BT79" i="8"/>
  <c r="BS79" i="8"/>
  <c r="BR79" i="8"/>
  <c r="BQ79" i="8"/>
  <c r="BP79" i="8"/>
  <c r="BM79" i="8"/>
  <c r="BL79" i="8"/>
  <c r="BK79" i="8"/>
  <c r="BJ79" i="8"/>
  <c r="BI79" i="8"/>
  <c r="BF79" i="8"/>
  <c r="BE79" i="8"/>
  <c r="BD79" i="8"/>
  <c r="BC79" i="8"/>
  <c r="BB79" i="8"/>
  <c r="AY79" i="8"/>
  <c r="AX79" i="8"/>
  <c r="AW79" i="8"/>
  <c r="AV79" i="8"/>
  <c r="AU79" i="8"/>
  <c r="AR79" i="8"/>
  <c r="AQ79" i="8"/>
  <c r="AP79" i="8"/>
  <c r="AO79" i="8"/>
  <c r="AN79" i="8"/>
  <c r="AK79" i="8"/>
  <c r="AJ79" i="8"/>
  <c r="AI79" i="8"/>
  <c r="AH79" i="8"/>
  <c r="AG79" i="8"/>
  <c r="AD79" i="8"/>
  <c r="AC79" i="8"/>
  <c r="AB79" i="8"/>
  <c r="AA79" i="8"/>
  <c r="Z79" i="8"/>
  <c r="W79" i="8"/>
  <c r="V79" i="8"/>
  <c r="U79" i="8"/>
  <c r="T79" i="8"/>
  <c r="S79" i="8"/>
  <c r="P79" i="8"/>
  <c r="O79" i="8"/>
  <c r="N79" i="8"/>
  <c r="M79" i="8"/>
  <c r="L79" i="8"/>
  <c r="DX78" i="8"/>
  <c r="DW78" i="8"/>
  <c r="DV78" i="8"/>
  <c r="DU78" i="8"/>
  <c r="DT78" i="8"/>
  <c r="DQ78" i="8"/>
  <c r="DP78" i="8"/>
  <c r="DO78" i="8"/>
  <c r="DN78" i="8"/>
  <c r="DM78" i="8"/>
  <c r="DJ78" i="8"/>
  <c r="DI78" i="8"/>
  <c r="DH78" i="8"/>
  <c r="DG78" i="8"/>
  <c r="DF78" i="8"/>
  <c r="DC78" i="8"/>
  <c r="DB78" i="8"/>
  <c r="DA78" i="8"/>
  <c r="CZ78" i="8"/>
  <c r="CY78" i="8"/>
  <c r="CV78" i="8"/>
  <c r="CU78" i="8"/>
  <c r="CT78" i="8"/>
  <c r="CS78" i="8"/>
  <c r="CR78" i="8"/>
  <c r="CO78" i="8"/>
  <c r="CN78" i="8"/>
  <c r="CM78" i="8"/>
  <c r="CL78" i="8"/>
  <c r="CK78" i="8"/>
  <c r="CH78" i="8"/>
  <c r="CG78" i="8"/>
  <c r="CF78" i="8"/>
  <c r="CE78" i="8"/>
  <c r="CD78" i="8"/>
  <c r="CA78" i="8"/>
  <c r="BZ78" i="8"/>
  <c r="BY78" i="8"/>
  <c r="BX78" i="8"/>
  <c r="BW78" i="8"/>
  <c r="BT78" i="8"/>
  <c r="BS78" i="8"/>
  <c r="BR78" i="8"/>
  <c r="BQ78" i="8"/>
  <c r="BP78" i="8"/>
  <c r="BM78" i="8"/>
  <c r="BL78" i="8"/>
  <c r="BK78" i="8"/>
  <c r="BJ78" i="8"/>
  <c r="BI78" i="8"/>
  <c r="BF78" i="8"/>
  <c r="BE78" i="8"/>
  <c r="BD78" i="8"/>
  <c r="BC78" i="8"/>
  <c r="BB78" i="8"/>
  <c r="AY78" i="8"/>
  <c r="AX78" i="8"/>
  <c r="AW78" i="8"/>
  <c r="AV78" i="8"/>
  <c r="AU78" i="8"/>
  <c r="AR78" i="8"/>
  <c r="AQ78" i="8"/>
  <c r="AP78" i="8"/>
  <c r="AO78" i="8"/>
  <c r="AN78" i="8"/>
  <c r="AK78" i="8"/>
  <c r="AJ78" i="8"/>
  <c r="AI78" i="8"/>
  <c r="AH78" i="8"/>
  <c r="AG78" i="8"/>
  <c r="AD78" i="8"/>
  <c r="AC78" i="8"/>
  <c r="AB78" i="8"/>
  <c r="AA78" i="8"/>
  <c r="Z78" i="8"/>
  <c r="W78" i="8"/>
  <c r="V78" i="8"/>
  <c r="U78" i="8"/>
  <c r="T78" i="8"/>
  <c r="S78" i="8"/>
  <c r="P78" i="8"/>
  <c r="O78" i="8"/>
  <c r="N78" i="8"/>
  <c r="M78" i="8"/>
  <c r="L78" i="8"/>
  <c r="DX77" i="8"/>
  <c r="DW77" i="8"/>
  <c r="DV77" i="8"/>
  <c r="DU77" i="8"/>
  <c r="DT77" i="8"/>
  <c r="DQ77" i="8"/>
  <c r="DP77" i="8"/>
  <c r="DO77" i="8"/>
  <c r="DN77" i="8"/>
  <c r="DM77" i="8"/>
  <c r="DJ77" i="8"/>
  <c r="DI77" i="8"/>
  <c r="DH77" i="8"/>
  <c r="DG77" i="8"/>
  <c r="DF77" i="8"/>
  <c r="DC77" i="8"/>
  <c r="DB77" i="8"/>
  <c r="DA77" i="8"/>
  <c r="CZ77" i="8"/>
  <c r="CY77" i="8"/>
  <c r="CV77" i="8"/>
  <c r="CU77" i="8"/>
  <c r="CT77" i="8"/>
  <c r="CS77" i="8"/>
  <c r="CR77" i="8"/>
  <c r="CO77" i="8"/>
  <c r="CN77" i="8"/>
  <c r="CM77" i="8"/>
  <c r="CL77" i="8"/>
  <c r="CK77" i="8"/>
  <c r="CH77" i="8"/>
  <c r="CG77" i="8"/>
  <c r="CF77" i="8"/>
  <c r="CE77" i="8"/>
  <c r="CD77" i="8"/>
  <c r="CA77" i="8"/>
  <c r="BZ77" i="8"/>
  <c r="BY77" i="8"/>
  <c r="BX77" i="8"/>
  <c r="BW77" i="8"/>
  <c r="BT77" i="8"/>
  <c r="BS77" i="8"/>
  <c r="BR77" i="8"/>
  <c r="BQ77" i="8"/>
  <c r="BP77" i="8"/>
  <c r="BM77" i="8"/>
  <c r="BL77" i="8"/>
  <c r="BK77" i="8"/>
  <c r="BJ77" i="8"/>
  <c r="BI77" i="8"/>
  <c r="BF77" i="8"/>
  <c r="BE77" i="8"/>
  <c r="BD77" i="8"/>
  <c r="BC77" i="8"/>
  <c r="BB77" i="8"/>
  <c r="AY77" i="8"/>
  <c r="AX77" i="8"/>
  <c r="AW77" i="8"/>
  <c r="AV77" i="8"/>
  <c r="AU77" i="8"/>
  <c r="AR77" i="8"/>
  <c r="AQ77" i="8"/>
  <c r="AP77" i="8"/>
  <c r="AO77" i="8"/>
  <c r="AN77" i="8"/>
  <c r="AK77" i="8"/>
  <c r="AJ77" i="8"/>
  <c r="AI77" i="8"/>
  <c r="AH77" i="8"/>
  <c r="AG77" i="8"/>
  <c r="AD77" i="8"/>
  <c r="AC77" i="8"/>
  <c r="AB77" i="8"/>
  <c r="AA77" i="8"/>
  <c r="Z77" i="8"/>
  <c r="W77" i="8"/>
  <c r="V77" i="8"/>
  <c r="U77" i="8"/>
  <c r="T77" i="8"/>
  <c r="S77" i="8"/>
  <c r="P77" i="8"/>
  <c r="O77" i="8"/>
  <c r="N77" i="8"/>
  <c r="M77" i="8"/>
  <c r="L77" i="8"/>
  <c r="DX76" i="8"/>
  <c r="DW76" i="8"/>
  <c r="DV76" i="8"/>
  <c r="DU76" i="8"/>
  <c r="DT76" i="8"/>
  <c r="DQ76" i="8"/>
  <c r="DP76" i="8"/>
  <c r="DO76" i="8"/>
  <c r="DN76" i="8"/>
  <c r="DM76" i="8"/>
  <c r="DJ76" i="8"/>
  <c r="DI76" i="8"/>
  <c r="DH76" i="8"/>
  <c r="DG76" i="8"/>
  <c r="DF76" i="8"/>
  <c r="DC76" i="8"/>
  <c r="DB76" i="8"/>
  <c r="DA76" i="8"/>
  <c r="CZ76" i="8"/>
  <c r="CY76" i="8"/>
  <c r="CV76" i="8"/>
  <c r="CU76" i="8"/>
  <c r="CT76" i="8"/>
  <c r="CS76" i="8"/>
  <c r="CR76" i="8"/>
  <c r="CO76" i="8"/>
  <c r="CN76" i="8"/>
  <c r="CM76" i="8"/>
  <c r="CL76" i="8"/>
  <c r="CK76" i="8"/>
  <c r="CH76" i="8"/>
  <c r="CG76" i="8"/>
  <c r="CF76" i="8"/>
  <c r="CE76" i="8"/>
  <c r="CD76" i="8"/>
  <c r="CA76" i="8"/>
  <c r="BZ76" i="8"/>
  <c r="BY76" i="8"/>
  <c r="BX76" i="8"/>
  <c r="BW76" i="8"/>
  <c r="BT76" i="8"/>
  <c r="BS76" i="8"/>
  <c r="BR76" i="8"/>
  <c r="BQ76" i="8"/>
  <c r="BP76" i="8"/>
  <c r="BM76" i="8"/>
  <c r="BL76" i="8"/>
  <c r="BK76" i="8"/>
  <c r="BJ76" i="8"/>
  <c r="BI76" i="8"/>
  <c r="BF76" i="8"/>
  <c r="BE76" i="8"/>
  <c r="BD76" i="8"/>
  <c r="BC76" i="8"/>
  <c r="BB76" i="8"/>
  <c r="AY76" i="8"/>
  <c r="AX76" i="8"/>
  <c r="AW76" i="8"/>
  <c r="AV76" i="8"/>
  <c r="AU76" i="8"/>
  <c r="AR76" i="8"/>
  <c r="AQ76" i="8"/>
  <c r="AP76" i="8"/>
  <c r="AO76" i="8"/>
  <c r="AN76" i="8"/>
  <c r="AK76" i="8"/>
  <c r="AJ76" i="8"/>
  <c r="AI76" i="8"/>
  <c r="AH76" i="8"/>
  <c r="AG76" i="8"/>
  <c r="AD76" i="8"/>
  <c r="AC76" i="8"/>
  <c r="AB76" i="8"/>
  <c r="AA76" i="8"/>
  <c r="Z76" i="8"/>
  <c r="W76" i="8"/>
  <c r="V76" i="8"/>
  <c r="U76" i="8"/>
  <c r="T76" i="8"/>
  <c r="S76" i="8"/>
  <c r="P76" i="8"/>
  <c r="O76" i="8"/>
  <c r="N76" i="8"/>
  <c r="M76" i="8"/>
  <c r="L76" i="8"/>
  <c r="DX75" i="8"/>
  <c r="DW75" i="8"/>
  <c r="DV75" i="8"/>
  <c r="DU75" i="8"/>
  <c r="DT75" i="8"/>
  <c r="DQ75" i="8"/>
  <c r="DP75" i="8"/>
  <c r="DO75" i="8"/>
  <c r="DN75" i="8"/>
  <c r="DM75" i="8"/>
  <c r="DJ75" i="8"/>
  <c r="DI75" i="8"/>
  <c r="DH75" i="8"/>
  <c r="DG75" i="8"/>
  <c r="DF75" i="8"/>
  <c r="DC75" i="8"/>
  <c r="DB75" i="8"/>
  <c r="DA75" i="8"/>
  <c r="CZ75" i="8"/>
  <c r="CY75" i="8"/>
  <c r="CV75" i="8"/>
  <c r="CU75" i="8"/>
  <c r="CT75" i="8"/>
  <c r="CS75" i="8"/>
  <c r="CR75" i="8"/>
  <c r="CO75" i="8"/>
  <c r="CN75" i="8"/>
  <c r="CM75" i="8"/>
  <c r="CL75" i="8"/>
  <c r="CK75" i="8"/>
  <c r="CH75" i="8"/>
  <c r="CG75" i="8"/>
  <c r="CF75" i="8"/>
  <c r="CE75" i="8"/>
  <c r="CD75" i="8"/>
  <c r="CA75" i="8"/>
  <c r="BZ75" i="8"/>
  <c r="BY75" i="8"/>
  <c r="BX75" i="8"/>
  <c r="BW75" i="8"/>
  <c r="BT75" i="8"/>
  <c r="BS75" i="8"/>
  <c r="BR75" i="8"/>
  <c r="BQ75" i="8"/>
  <c r="BP75" i="8"/>
  <c r="BM75" i="8"/>
  <c r="BL75" i="8"/>
  <c r="BK75" i="8"/>
  <c r="BJ75" i="8"/>
  <c r="BI75" i="8"/>
  <c r="BF75" i="8"/>
  <c r="BE75" i="8"/>
  <c r="BD75" i="8"/>
  <c r="BC75" i="8"/>
  <c r="BB75" i="8"/>
  <c r="AY75" i="8"/>
  <c r="AX75" i="8"/>
  <c r="AW75" i="8"/>
  <c r="AV75" i="8"/>
  <c r="AU75" i="8"/>
  <c r="AR75" i="8"/>
  <c r="AQ75" i="8"/>
  <c r="AP75" i="8"/>
  <c r="AO75" i="8"/>
  <c r="AN75" i="8"/>
  <c r="AK75" i="8"/>
  <c r="AJ75" i="8"/>
  <c r="AI75" i="8"/>
  <c r="AH75" i="8"/>
  <c r="AG75" i="8"/>
  <c r="AD75" i="8"/>
  <c r="AC75" i="8"/>
  <c r="AB75" i="8"/>
  <c r="AA75" i="8"/>
  <c r="Z75" i="8"/>
  <c r="W75" i="8"/>
  <c r="V75" i="8"/>
  <c r="U75" i="8"/>
  <c r="T75" i="8"/>
  <c r="S75" i="8"/>
  <c r="P75" i="8"/>
  <c r="O75" i="8"/>
  <c r="N75" i="8"/>
  <c r="M75" i="8"/>
  <c r="L75" i="8"/>
  <c r="DX74" i="8"/>
  <c r="DW74" i="8"/>
  <c r="DV74" i="8"/>
  <c r="DU74" i="8"/>
  <c r="DT74" i="8"/>
  <c r="DQ74" i="8"/>
  <c r="DP74" i="8"/>
  <c r="DO74" i="8"/>
  <c r="DN74" i="8"/>
  <c r="DM74" i="8"/>
  <c r="DJ74" i="8"/>
  <c r="DI74" i="8"/>
  <c r="DH74" i="8"/>
  <c r="DG74" i="8"/>
  <c r="DF74" i="8"/>
  <c r="DC74" i="8"/>
  <c r="DB74" i="8"/>
  <c r="DA74" i="8"/>
  <c r="CZ74" i="8"/>
  <c r="CY74" i="8"/>
  <c r="CV74" i="8"/>
  <c r="CU74" i="8"/>
  <c r="CT74" i="8"/>
  <c r="CS74" i="8"/>
  <c r="CR74" i="8"/>
  <c r="CO74" i="8"/>
  <c r="CN74" i="8"/>
  <c r="CM74" i="8"/>
  <c r="CL74" i="8"/>
  <c r="CK74" i="8"/>
  <c r="CH74" i="8"/>
  <c r="CG74" i="8"/>
  <c r="CF74" i="8"/>
  <c r="CE74" i="8"/>
  <c r="CD74" i="8"/>
  <c r="CA74" i="8"/>
  <c r="BZ74" i="8"/>
  <c r="BY74" i="8"/>
  <c r="BX74" i="8"/>
  <c r="BW74" i="8"/>
  <c r="BT74" i="8"/>
  <c r="BS74" i="8"/>
  <c r="BR74" i="8"/>
  <c r="BQ74" i="8"/>
  <c r="BP74" i="8"/>
  <c r="BM74" i="8"/>
  <c r="BL74" i="8"/>
  <c r="BK74" i="8"/>
  <c r="BJ74" i="8"/>
  <c r="BI74" i="8"/>
  <c r="BF74" i="8"/>
  <c r="BE74" i="8"/>
  <c r="BD74" i="8"/>
  <c r="BC74" i="8"/>
  <c r="BB74" i="8"/>
  <c r="AY74" i="8"/>
  <c r="AX74" i="8"/>
  <c r="AW74" i="8"/>
  <c r="AV74" i="8"/>
  <c r="AU74" i="8"/>
  <c r="AR74" i="8"/>
  <c r="AQ74" i="8"/>
  <c r="AP74" i="8"/>
  <c r="AO74" i="8"/>
  <c r="AN74" i="8"/>
  <c r="AK74" i="8"/>
  <c r="AJ74" i="8"/>
  <c r="AI74" i="8"/>
  <c r="AH74" i="8"/>
  <c r="AG74" i="8"/>
  <c r="AD74" i="8"/>
  <c r="AC74" i="8"/>
  <c r="AB74" i="8"/>
  <c r="AA74" i="8"/>
  <c r="Z74" i="8"/>
  <c r="W74" i="8"/>
  <c r="V74" i="8"/>
  <c r="U74" i="8"/>
  <c r="T74" i="8"/>
  <c r="S74" i="8"/>
  <c r="P74" i="8"/>
  <c r="O74" i="8"/>
  <c r="N74" i="8"/>
  <c r="M74" i="8"/>
  <c r="L74" i="8"/>
  <c r="DX73" i="8"/>
  <c r="DW73" i="8"/>
  <c r="DV73" i="8"/>
  <c r="DU73" i="8"/>
  <c r="DT73" i="8"/>
  <c r="DQ73" i="8"/>
  <c r="DP73" i="8"/>
  <c r="DO73" i="8"/>
  <c r="DN73" i="8"/>
  <c r="DM73" i="8"/>
  <c r="DJ73" i="8"/>
  <c r="DI73" i="8"/>
  <c r="DH73" i="8"/>
  <c r="DG73" i="8"/>
  <c r="DF73" i="8"/>
  <c r="DC73" i="8"/>
  <c r="DB73" i="8"/>
  <c r="DA73" i="8"/>
  <c r="CZ73" i="8"/>
  <c r="CY73" i="8"/>
  <c r="CV73" i="8"/>
  <c r="CU73" i="8"/>
  <c r="CT73" i="8"/>
  <c r="CS73" i="8"/>
  <c r="CR73" i="8"/>
  <c r="CO73" i="8"/>
  <c r="CN73" i="8"/>
  <c r="CM73" i="8"/>
  <c r="CL73" i="8"/>
  <c r="CK73" i="8"/>
  <c r="CH73" i="8"/>
  <c r="CG73" i="8"/>
  <c r="CF73" i="8"/>
  <c r="CE73" i="8"/>
  <c r="CD73" i="8"/>
  <c r="CA73" i="8"/>
  <c r="BZ73" i="8"/>
  <c r="BY73" i="8"/>
  <c r="BX73" i="8"/>
  <c r="BW73" i="8"/>
  <c r="BT73" i="8"/>
  <c r="BS73" i="8"/>
  <c r="BR73" i="8"/>
  <c r="BQ73" i="8"/>
  <c r="BP73" i="8"/>
  <c r="BM73" i="8"/>
  <c r="BL73" i="8"/>
  <c r="BK73" i="8"/>
  <c r="BJ73" i="8"/>
  <c r="BI73" i="8"/>
  <c r="BF73" i="8"/>
  <c r="BE73" i="8"/>
  <c r="BD73" i="8"/>
  <c r="BC73" i="8"/>
  <c r="BB73" i="8"/>
  <c r="AY73" i="8"/>
  <c r="AX73" i="8"/>
  <c r="AW73" i="8"/>
  <c r="AV73" i="8"/>
  <c r="AU73" i="8"/>
  <c r="AR73" i="8"/>
  <c r="AQ73" i="8"/>
  <c r="AP73" i="8"/>
  <c r="AO73" i="8"/>
  <c r="AN73" i="8"/>
  <c r="AK73" i="8"/>
  <c r="AJ73" i="8"/>
  <c r="AI73" i="8"/>
  <c r="AH73" i="8"/>
  <c r="AG73" i="8"/>
  <c r="AD73" i="8"/>
  <c r="AC73" i="8"/>
  <c r="AB73" i="8"/>
  <c r="AA73" i="8"/>
  <c r="Z73" i="8"/>
  <c r="W73" i="8"/>
  <c r="V73" i="8"/>
  <c r="U73" i="8"/>
  <c r="T73" i="8"/>
  <c r="S73" i="8"/>
  <c r="P73" i="8"/>
  <c r="O73" i="8"/>
  <c r="N73" i="8"/>
  <c r="M73" i="8"/>
  <c r="L73" i="8"/>
  <c r="DX72" i="8"/>
  <c r="DW72" i="8"/>
  <c r="DV72" i="8"/>
  <c r="DU72" i="8"/>
  <c r="DT72" i="8"/>
  <c r="DQ72" i="8"/>
  <c r="DP72" i="8"/>
  <c r="DO72" i="8"/>
  <c r="DN72" i="8"/>
  <c r="DM72" i="8"/>
  <c r="DJ72" i="8"/>
  <c r="DI72" i="8"/>
  <c r="DH72" i="8"/>
  <c r="DG72" i="8"/>
  <c r="DF72" i="8"/>
  <c r="DC72" i="8"/>
  <c r="DB72" i="8"/>
  <c r="DA72" i="8"/>
  <c r="CZ72" i="8"/>
  <c r="CY72" i="8"/>
  <c r="CV72" i="8"/>
  <c r="CU72" i="8"/>
  <c r="CT72" i="8"/>
  <c r="CS72" i="8"/>
  <c r="CR72" i="8"/>
  <c r="CO72" i="8"/>
  <c r="CN72" i="8"/>
  <c r="CM72" i="8"/>
  <c r="CL72" i="8"/>
  <c r="CK72" i="8"/>
  <c r="CH72" i="8"/>
  <c r="CG72" i="8"/>
  <c r="CF72" i="8"/>
  <c r="CE72" i="8"/>
  <c r="CD72" i="8"/>
  <c r="CA72" i="8"/>
  <c r="BZ72" i="8"/>
  <c r="BY72" i="8"/>
  <c r="BX72" i="8"/>
  <c r="BW72" i="8"/>
  <c r="BT72" i="8"/>
  <c r="BS72" i="8"/>
  <c r="BR72" i="8"/>
  <c r="BQ72" i="8"/>
  <c r="BP72" i="8"/>
  <c r="BM72" i="8"/>
  <c r="BL72" i="8"/>
  <c r="BK72" i="8"/>
  <c r="BJ72" i="8"/>
  <c r="BI72" i="8"/>
  <c r="BF72" i="8"/>
  <c r="BE72" i="8"/>
  <c r="BD72" i="8"/>
  <c r="BC72" i="8"/>
  <c r="BB72" i="8"/>
  <c r="AY72" i="8"/>
  <c r="AX72" i="8"/>
  <c r="AW72" i="8"/>
  <c r="AV72" i="8"/>
  <c r="AU72" i="8"/>
  <c r="AR72" i="8"/>
  <c r="AQ72" i="8"/>
  <c r="AP72" i="8"/>
  <c r="AO72" i="8"/>
  <c r="AN72" i="8"/>
  <c r="AK72" i="8"/>
  <c r="AJ72" i="8"/>
  <c r="AI72" i="8"/>
  <c r="AH72" i="8"/>
  <c r="AG72" i="8"/>
  <c r="AD72" i="8"/>
  <c r="AC72" i="8"/>
  <c r="AB72" i="8"/>
  <c r="AA72" i="8"/>
  <c r="Z72" i="8"/>
  <c r="W72" i="8"/>
  <c r="V72" i="8"/>
  <c r="U72" i="8"/>
  <c r="T72" i="8"/>
  <c r="S72" i="8"/>
  <c r="P72" i="8"/>
  <c r="O72" i="8"/>
  <c r="N72" i="8"/>
  <c r="M72" i="8"/>
  <c r="L72" i="8"/>
  <c r="DX71" i="8"/>
  <c r="DW71" i="8"/>
  <c r="DV71" i="8"/>
  <c r="DU71" i="8"/>
  <c r="DT71" i="8"/>
  <c r="DQ71" i="8"/>
  <c r="DP71" i="8"/>
  <c r="DO71" i="8"/>
  <c r="DN71" i="8"/>
  <c r="DM71" i="8"/>
  <c r="DJ71" i="8"/>
  <c r="DI71" i="8"/>
  <c r="DH71" i="8"/>
  <c r="DG71" i="8"/>
  <c r="DF71" i="8"/>
  <c r="DC71" i="8"/>
  <c r="DB71" i="8"/>
  <c r="DA71" i="8"/>
  <c r="CZ71" i="8"/>
  <c r="CY71" i="8"/>
  <c r="CV71" i="8"/>
  <c r="CU71" i="8"/>
  <c r="CT71" i="8"/>
  <c r="CS71" i="8"/>
  <c r="CR71" i="8"/>
  <c r="CO71" i="8"/>
  <c r="CN71" i="8"/>
  <c r="CM71" i="8"/>
  <c r="CL71" i="8"/>
  <c r="CK71" i="8"/>
  <c r="CH71" i="8"/>
  <c r="CG71" i="8"/>
  <c r="CF71" i="8"/>
  <c r="CE71" i="8"/>
  <c r="CD71" i="8"/>
  <c r="CA71" i="8"/>
  <c r="BZ71" i="8"/>
  <c r="BY71" i="8"/>
  <c r="BX71" i="8"/>
  <c r="BW71" i="8"/>
  <c r="BT71" i="8"/>
  <c r="BS71" i="8"/>
  <c r="BR71" i="8"/>
  <c r="BQ71" i="8"/>
  <c r="BP71" i="8"/>
  <c r="BM71" i="8"/>
  <c r="BL71" i="8"/>
  <c r="BK71" i="8"/>
  <c r="BJ71" i="8"/>
  <c r="BI71" i="8"/>
  <c r="BF71" i="8"/>
  <c r="BE71" i="8"/>
  <c r="BD71" i="8"/>
  <c r="BC71" i="8"/>
  <c r="BB71" i="8"/>
  <c r="AY71" i="8"/>
  <c r="AX71" i="8"/>
  <c r="AW71" i="8"/>
  <c r="AV71" i="8"/>
  <c r="AU71" i="8"/>
  <c r="AR71" i="8"/>
  <c r="AQ71" i="8"/>
  <c r="AP71" i="8"/>
  <c r="AO71" i="8"/>
  <c r="AN71" i="8"/>
  <c r="AK71" i="8"/>
  <c r="AJ71" i="8"/>
  <c r="AI71" i="8"/>
  <c r="AH71" i="8"/>
  <c r="AG71" i="8"/>
  <c r="AD71" i="8"/>
  <c r="AC71" i="8"/>
  <c r="AB71" i="8"/>
  <c r="AA71" i="8"/>
  <c r="Z71" i="8"/>
  <c r="W71" i="8"/>
  <c r="V71" i="8"/>
  <c r="U71" i="8"/>
  <c r="T71" i="8"/>
  <c r="S71" i="8"/>
  <c r="P71" i="8"/>
  <c r="O71" i="8"/>
  <c r="N71" i="8"/>
  <c r="M71" i="8"/>
  <c r="L71" i="8"/>
  <c r="DX70" i="8"/>
  <c r="DW70" i="8"/>
  <c r="DV70" i="8"/>
  <c r="DU70" i="8"/>
  <c r="DT70" i="8"/>
  <c r="DQ70" i="8"/>
  <c r="DP70" i="8"/>
  <c r="DO70" i="8"/>
  <c r="DN70" i="8"/>
  <c r="DM70" i="8"/>
  <c r="DJ70" i="8"/>
  <c r="DI70" i="8"/>
  <c r="DH70" i="8"/>
  <c r="DG70" i="8"/>
  <c r="DF70" i="8"/>
  <c r="DC70" i="8"/>
  <c r="DB70" i="8"/>
  <c r="DA70" i="8"/>
  <c r="CZ70" i="8"/>
  <c r="CY70" i="8"/>
  <c r="CV70" i="8"/>
  <c r="CU70" i="8"/>
  <c r="CT70" i="8"/>
  <c r="CS70" i="8"/>
  <c r="CR70" i="8"/>
  <c r="CO70" i="8"/>
  <c r="CN70" i="8"/>
  <c r="CM70" i="8"/>
  <c r="CL70" i="8"/>
  <c r="CK70" i="8"/>
  <c r="CH70" i="8"/>
  <c r="CG70" i="8"/>
  <c r="CF70" i="8"/>
  <c r="CE70" i="8"/>
  <c r="CD70" i="8"/>
  <c r="CA70" i="8"/>
  <c r="BZ70" i="8"/>
  <c r="BY70" i="8"/>
  <c r="BX70" i="8"/>
  <c r="BW70" i="8"/>
  <c r="BT70" i="8"/>
  <c r="BS70" i="8"/>
  <c r="BR70" i="8"/>
  <c r="BQ70" i="8"/>
  <c r="BP70" i="8"/>
  <c r="BM70" i="8"/>
  <c r="BL70" i="8"/>
  <c r="BK70" i="8"/>
  <c r="BJ70" i="8"/>
  <c r="BI70" i="8"/>
  <c r="BF70" i="8"/>
  <c r="BE70" i="8"/>
  <c r="BD70" i="8"/>
  <c r="BC70" i="8"/>
  <c r="BB70" i="8"/>
  <c r="AY70" i="8"/>
  <c r="AX70" i="8"/>
  <c r="AW70" i="8"/>
  <c r="AV70" i="8"/>
  <c r="AU70" i="8"/>
  <c r="AR70" i="8"/>
  <c r="AQ70" i="8"/>
  <c r="AP70" i="8"/>
  <c r="AO70" i="8"/>
  <c r="AN70" i="8"/>
  <c r="AK70" i="8"/>
  <c r="AJ70" i="8"/>
  <c r="AI70" i="8"/>
  <c r="AH70" i="8"/>
  <c r="AG70" i="8"/>
  <c r="AD70" i="8"/>
  <c r="AC70" i="8"/>
  <c r="AB70" i="8"/>
  <c r="AA70" i="8"/>
  <c r="Z70" i="8"/>
  <c r="W70" i="8"/>
  <c r="V70" i="8"/>
  <c r="U70" i="8"/>
  <c r="T70" i="8"/>
  <c r="S70" i="8"/>
  <c r="P70" i="8"/>
  <c r="O70" i="8"/>
  <c r="N70" i="8"/>
  <c r="M70" i="8"/>
  <c r="L70" i="8"/>
  <c r="DX69" i="8"/>
  <c r="DW69" i="8"/>
  <c r="DV69" i="8"/>
  <c r="DU69" i="8"/>
  <c r="DT69" i="8"/>
  <c r="DQ69" i="8"/>
  <c r="DP69" i="8"/>
  <c r="DO69" i="8"/>
  <c r="DN69" i="8"/>
  <c r="DM69" i="8"/>
  <c r="DJ69" i="8"/>
  <c r="DI69" i="8"/>
  <c r="DH69" i="8"/>
  <c r="DG69" i="8"/>
  <c r="DF69" i="8"/>
  <c r="DC69" i="8"/>
  <c r="DB69" i="8"/>
  <c r="DA69" i="8"/>
  <c r="CZ69" i="8"/>
  <c r="CY69" i="8"/>
  <c r="CV69" i="8"/>
  <c r="CU69" i="8"/>
  <c r="CT69" i="8"/>
  <c r="CS69" i="8"/>
  <c r="CR69" i="8"/>
  <c r="CO69" i="8"/>
  <c r="CN69" i="8"/>
  <c r="CM69" i="8"/>
  <c r="CL69" i="8"/>
  <c r="CK69" i="8"/>
  <c r="CH69" i="8"/>
  <c r="CG69" i="8"/>
  <c r="CF69" i="8"/>
  <c r="CE69" i="8"/>
  <c r="CD69" i="8"/>
  <c r="CA69" i="8"/>
  <c r="BZ69" i="8"/>
  <c r="BY69" i="8"/>
  <c r="BX69" i="8"/>
  <c r="BW69" i="8"/>
  <c r="BT69" i="8"/>
  <c r="BS69" i="8"/>
  <c r="BR69" i="8"/>
  <c r="BQ69" i="8"/>
  <c r="BP69" i="8"/>
  <c r="BM69" i="8"/>
  <c r="BL69" i="8"/>
  <c r="BK69" i="8"/>
  <c r="BJ69" i="8"/>
  <c r="BI69" i="8"/>
  <c r="BF69" i="8"/>
  <c r="BE69" i="8"/>
  <c r="BD69" i="8"/>
  <c r="BC69" i="8"/>
  <c r="BB69" i="8"/>
  <c r="AY69" i="8"/>
  <c r="AX69" i="8"/>
  <c r="AW69" i="8"/>
  <c r="AV69" i="8"/>
  <c r="AU69" i="8"/>
  <c r="AR69" i="8"/>
  <c r="AQ69" i="8"/>
  <c r="AP69" i="8"/>
  <c r="AO69" i="8"/>
  <c r="AN69" i="8"/>
  <c r="AK69" i="8"/>
  <c r="AJ69" i="8"/>
  <c r="AI69" i="8"/>
  <c r="AH69" i="8"/>
  <c r="AG69" i="8"/>
  <c r="AD69" i="8"/>
  <c r="AC69" i="8"/>
  <c r="AB69" i="8"/>
  <c r="AA69" i="8"/>
  <c r="Z69" i="8"/>
  <c r="W69" i="8"/>
  <c r="V69" i="8"/>
  <c r="U69" i="8"/>
  <c r="T69" i="8"/>
  <c r="S69" i="8"/>
  <c r="P69" i="8"/>
  <c r="O69" i="8"/>
  <c r="N69" i="8"/>
  <c r="M69" i="8"/>
  <c r="L69" i="8"/>
  <c r="DX68" i="8"/>
  <c r="DW68" i="8"/>
  <c r="DV68" i="8"/>
  <c r="DU68" i="8"/>
  <c r="DT68" i="8"/>
  <c r="DQ68" i="8"/>
  <c r="DP68" i="8"/>
  <c r="DO68" i="8"/>
  <c r="DN68" i="8"/>
  <c r="DM68" i="8"/>
  <c r="DJ68" i="8"/>
  <c r="DI68" i="8"/>
  <c r="DH68" i="8"/>
  <c r="DG68" i="8"/>
  <c r="DF68" i="8"/>
  <c r="DC68" i="8"/>
  <c r="DB68" i="8"/>
  <c r="DA68" i="8"/>
  <c r="CZ68" i="8"/>
  <c r="CY68" i="8"/>
  <c r="CV68" i="8"/>
  <c r="CU68" i="8"/>
  <c r="CT68" i="8"/>
  <c r="CS68" i="8"/>
  <c r="CR68" i="8"/>
  <c r="CO68" i="8"/>
  <c r="CN68" i="8"/>
  <c r="CM68" i="8"/>
  <c r="CL68" i="8"/>
  <c r="CK68" i="8"/>
  <c r="CH68" i="8"/>
  <c r="CG68" i="8"/>
  <c r="CF68" i="8"/>
  <c r="CE68" i="8"/>
  <c r="CD68" i="8"/>
  <c r="CA68" i="8"/>
  <c r="BZ68" i="8"/>
  <c r="BY68" i="8"/>
  <c r="BX68" i="8"/>
  <c r="BW68" i="8"/>
  <c r="BT68" i="8"/>
  <c r="BS68" i="8"/>
  <c r="BR68" i="8"/>
  <c r="BQ68" i="8"/>
  <c r="BP68" i="8"/>
  <c r="BM68" i="8"/>
  <c r="BL68" i="8"/>
  <c r="BK68" i="8"/>
  <c r="BJ68" i="8"/>
  <c r="BI68" i="8"/>
  <c r="BF68" i="8"/>
  <c r="BE68" i="8"/>
  <c r="BD68" i="8"/>
  <c r="BC68" i="8"/>
  <c r="BB68" i="8"/>
  <c r="AY68" i="8"/>
  <c r="AX68" i="8"/>
  <c r="AW68" i="8"/>
  <c r="AV68" i="8"/>
  <c r="AU68" i="8"/>
  <c r="AR68" i="8"/>
  <c r="AQ68" i="8"/>
  <c r="AP68" i="8"/>
  <c r="AO68" i="8"/>
  <c r="AN68" i="8"/>
  <c r="AK68" i="8"/>
  <c r="AJ68" i="8"/>
  <c r="AI68" i="8"/>
  <c r="AH68" i="8"/>
  <c r="AG68" i="8"/>
  <c r="AD68" i="8"/>
  <c r="AC68" i="8"/>
  <c r="AB68" i="8"/>
  <c r="AA68" i="8"/>
  <c r="Z68" i="8"/>
  <c r="W68" i="8"/>
  <c r="V68" i="8"/>
  <c r="U68" i="8"/>
  <c r="T68" i="8"/>
  <c r="S68" i="8"/>
  <c r="P68" i="8"/>
  <c r="O68" i="8"/>
  <c r="N68" i="8"/>
  <c r="M68" i="8"/>
  <c r="L68" i="8"/>
  <c r="DX67" i="8"/>
  <c r="DW67" i="8"/>
  <c r="DV67" i="8"/>
  <c r="DU67" i="8"/>
  <c r="DT67" i="8"/>
  <c r="DQ67" i="8"/>
  <c r="DP67" i="8"/>
  <c r="DO67" i="8"/>
  <c r="DN67" i="8"/>
  <c r="DM67" i="8"/>
  <c r="DJ67" i="8"/>
  <c r="DI67" i="8"/>
  <c r="DH67" i="8"/>
  <c r="DG67" i="8"/>
  <c r="DF67" i="8"/>
  <c r="DC67" i="8"/>
  <c r="DB67" i="8"/>
  <c r="DA67" i="8"/>
  <c r="CZ67" i="8"/>
  <c r="CY67" i="8"/>
  <c r="CV67" i="8"/>
  <c r="CU67" i="8"/>
  <c r="CT67" i="8"/>
  <c r="CS67" i="8"/>
  <c r="CR67" i="8"/>
  <c r="CO67" i="8"/>
  <c r="CN67" i="8"/>
  <c r="CM67" i="8"/>
  <c r="CL67" i="8"/>
  <c r="CK67" i="8"/>
  <c r="CH67" i="8"/>
  <c r="CG67" i="8"/>
  <c r="CF67" i="8"/>
  <c r="CE67" i="8"/>
  <c r="CD67" i="8"/>
  <c r="CA67" i="8"/>
  <c r="BZ67" i="8"/>
  <c r="BY67" i="8"/>
  <c r="BX67" i="8"/>
  <c r="BW67" i="8"/>
  <c r="BT67" i="8"/>
  <c r="BS67" i="8"/>
  <c r="BR67" i="8"/>
  <c r="BQ67" i="8"/>
  <c r="BP67" i="8"/>
  <c r="BM67" i="8"/>
  <c r="BL67" i="8"/>
  <c r="BK67" i="8"/>
  <c r="BJ67" i="8"/>
  <c r="BI67" i="8"/>
  <c r="BF67" i="8"/>
  <c r="BE67" i="8"/>
  <c r="BD67" i="8"/>
  <c r="BC67" i="8"/>
  <c r="BB67" i="8"/>
  <c r="AY67" i="8"/>
  <c r="AX67" i="8"/>
  <c r="AW67" i="8"/>
  <c r="AV67" i="8"/>
  <c r="AU67" i="8"/>
  <c r="AR67" i="8"/>
  <c r="AQ67" i="8"/>
  <c r="AP67" i="8"/>
  <c r="AO67" i="8"/>
  <c r="AN67" i="8"/>
  <c r="AK67" i="8"/>
  <c r="AJ67" i="8"/>
  <c r="AI67" i="8"/>
  <c r="AH67" i="8"/>
  <c r="AG67" i="8"/>
  <c r="AD67" i="8"/>
  <c r="AC67" i="8"/>
  <c r="AB67" i="8"/>
  <c r="AA67" i="8"/>
  <c r="Z67" i="8"/>
  <c r="W67" i="8"/>
  <c r="V67" i="8"/>
  <c r="U67" i="8"/>
  <c r="T67" i="8"/>
  <c r="S67" i="8"/>
  <c r="P67" i="8"/>
  <c r="O67" i="8"/>
  <c r="N67" i="8"/>
  <c r="M67" i="8"/>
  <c r="L67" i="8"/>
  <c r="DX66" i="8"/>
  <c r="DW66" i="8"/>
  <c r="DV66" i="8"/>
  <c r="DU66" i="8"/>
  <c r="DT66" i="8"/>
  <c r="DQ66" i="8"/>
  <c r="DP66" i="8"/>
  <c r="DO66" i="8"/>
  <c r="DN66" i="8"/>
  <c r="DM66" i="8"/>
  <c r="DJ66" i="8"/>
  <c r="DI66" i="8"/>
  <c r="DH66" i="8"/>
  <c r="DG66" i="8"/>
  <c r="DF66" i="8"/>
  <c r="DC66" i="8"/>
  <c r="DB66" i="8"/>
  <c r="DA66" i="8"/>
  <c r="CZ66" i="8"/>
  <c r="CY66" i="8"/>
  <c r="CV66" i="8"/>
  <c r="CU66" i="8"/>
  <c r="CT66" i="8"/>
  <c r="CS66" i="8"/>
  <c r="CR66" i="8"/>
  <c r="CO66" i="8"/>
  <c r="CN66" i="8"/>
  <c r="CM66" i="8"/>
  <c r="CL66" i="8"/>
  <c r="CK66" i="8"/>
  <c r="CH66" i="8"/>
  <c r="CG66" i="8"/>
  <c r="CF66" i="8"/>
  <c r="CE66" i="8"/>
  <c r="CD66" i="8"/>
  <c r="CA66" i="8"/>
  <c r="BZ66" i="8"/>
  <c r="BY66" i="8"/>
  <c r="BX66" i="8"/>
  <c r="BW66" i="8"/>
  <c r="BT66" i="8"/>
  <c r="BS66" i="8"/>
  <c r="BR66" i="8"/>
  <c r="BQ66" i="8"/>
  <c r="BP66" i="8"/>
  <c r="BM66" i="8"/>
  <c r="BL66" i="8"/>
  <c r="BK66" i="8"/>
  <c r="BJ66" i="8"/>
  <c r="BI66" i="8"/>
  <c r="BF66" i="8"/>
  <c r="BE66" i="8"/>
  <c r="BD66" i="8"/>
  <c r="BC66" i="8"/>
  <c r="BB66" i="8"/>
  <c r="AY66" i="8"/>
  <c r="AX66" i="8"/>
  <c r="AW66" i="8"/>
  <c r="AV66" i="8"/>
  <c r="AU66" i="8"/>
  <c r="AR66" i="8"/>
  <c r="AQ66" i="8"/>
  <c r="AP66" i="8"/>
  <c r="AO66" i="8"/>
  <c r="AN66" i="8"/>
  <c r="AK66" i="8"/>
  <c r="AJ66" i="8"/>
  <c r="AI66" i="8"/>
  <c r="AH66" i="8"/>
  <c r="AG66" i="8"/>
  <c r="AD66" i="8"/>
  <c r="AC66" i="8"/>
  <c r="AB66" i="8"/>
  <c r="AA66" i="8"/>
  <c r="Z66" i="8"/>
  <c r="W66" i="8"/>
  <c r="V66" i="8"/>
  <c r="U66" i="8"/>
  <c r="T66" i="8"/>
  <c r="S66" i="8"/>
  <c r="P66" i="8"/>
  <c r="O66" i="8"/>
  <c r="N66" i="8"/>
  <c r="M66" i="8"/>
  <c r="L66" i="8"/>
  <c r="DX65" i="8"/>
  <c r="DW65" i="8"/>
  <c r="DV65" i="8"/>
  <c r="DU65" i="8"/>
  <c r="DT65" i="8"/>
  <c r="DQ65" i="8"/>
  <c r="DP65" i="8"/>
  <c r="DO65" i="8"/>
  <c r="DN65" i="8"/>
  <c r="DM65" i="8"/>
  <c r="DJ65" i="8"/>
  <c r="DI65" i="8"/>
  <c r="DH65" i="8"/>
  <c r="DG65" i="8"/>
  <c r="DF65" i="8"/>
  <c r="DC65" i="8"/>
  <c r="DB65" i="8"/>
  <c r="DA65" i="8"/>
  <c r="CZ65" i="8"/>
  <c r="CY65" i="8"/>
  <c r="CV65" i="8"/>
  <c r="CU65" i="8"/>
  <c r="CT65" i="8"/>
  <c r="CS65" i="8"/>
  <c r="CR65" i="8"/>
  <c r="CO65" i="8"/>
  <c r="CN65" i="8"/>
  <c r="CM65" i="8"/>
  <c r="CL65" i="8"/>
  <c r="CK65" i="8"/>
  <c r="CH65" i="8"/>
  <c r="CG65" i="8"/>
  <c r="CF65" i="8"/>
  <c r="CE65" i="8"/>
  <c r="CD65" i="8"/>
  <c r="CA65" i="8"/>
  <c r="BZ65" i="8"/>
  <c r="BY65" i="8"/>
  <c r="BX65" i="8"/>
  <c r="BW65" i="8"/>
  <c r="BT65" i="8"/>
  <c r="BS65" i="8"/>
  <c r="BR65" i="8"/>
  <c r="BQ65" i="8"/>
  <c r="BP65" i="8"/>
  <c r="BM65" i="8"/>
  <c r="BL65" i="8"/>
  <c r="BK65" i="8"/>
  <c r="BJ65" i="8"/>
  <c r="BI65" i="8"/>
  <c r="BF65" i="8"/>
  <c r="BE65" i="8"/>
  <c r="BD65" i="8"/>
  <c r="BC65" i="8"/>
  <c r="BB65" i="8"/>
  <c r="AY65" i="8"/>
  <c r="AX65" i="8"/>
  <c r="AW65" i="8"/>
  <c r="AV65" i="8"/>
  <c r="AU65" i="8"/>
  <c r="AR65" i="8"/>
  <c r="AQ65" i="8"/>
  <c r="AP65" i="8"/>
  <c r="AO65" i="8"/>
  <c r="AN65" i="8"/>
  <c r="AK65" i="8"/>
  <c r="AJ65" i="8"/>
  <c r="AI65" i="8"/>
  <c r="AH65" i="8"/>
  <c r="AG65" i="8"/>
  <c r="AD65" i="8"/>
  <c r="AC65" i="8"/>
  <c r="AB65" i="8"/>
  <c r="AA65" i="8"/>
  <c r="Z65" i="8"/>
  <c r="W65" i="8"/>
  <c r="V65" i="8"/>
  <c r="U65" i="8"/>
  <c r="T65" i="8"/>
  <c r="S65" i="8"/>
  <c r="P65" i="8"/>
  <c r="O65" i="8"/>
  <c r="N65" i="8"/>
  <c r="M65" i="8"/>
  <c r="L65" i="8"/>
  <c r="DX64" i="8"/>
  <c r="DW64" i="8"/>
  <c r="DV64" i="8"/>
  <c r="DU64" i="8"/>
  <c r="DT64" i="8"/>
  <c r="DQ64" i="8"/>
  <c r="DP64" i="8"/>
  <c r="DO64" i="8"/>
  <c r="DN64" i="8"/>
  <c r="DM64" i="8"/>
  <c r="DJ64" i="8"/>
  <c r="DI64" i="8"/>
  <c r="DH64" i="8"/>
  <c r="DG64" i="8"/>
  <c r="DF64" i="8"/>
  <c r="DC64" i="8"/>
  <c r="DB64" i="8"/>
  <c r="DA64" i="8"/>
  <c r="CZ64" i="8"/>
  <c r="CY64" i="8"/>
  <c r="CV64" i="8"/>
  <c r="CU64" i="8"/>
  <c r="CT64" i="8"/>
  <c r="CS64" i="8"/>
  <c r="CR64" i="8"/>
  <c r="CO64" i="8"/>
  <c r="CN64" i="8"/>
  <c r="CM64" i="8"/>
  <c r="CL64" i="8"/>
  <c r="CK64" i="8"/>
  <c r="CH64" i="8"/>
  <c r="CG64" i="8"/>
  <c r="CF64" i="8"/>
  <c r="CE64" i="8"/>
  <c r="CD64" i="8"/>
  <c r="CA64" i="8"/>
  <c r="BZ64" i="8"/>
  <c r="BY64" i="8"/>
  <c r="BX64" i="8"/>
  <c r="BW64" i="8"/>
  <c r="BT64" i="8"/>
  <c r="BS64" i="8"/>
  <c r="BR64" i="8"/>
  <c r="BQ64" i="8"/>
  <c r="BP64" i="8"/>
  <c r="BM64" i="8"/>
  <c r="BL64" i="8"/>
  <c r="BK64" i="8"/>
  <c r="BJ64" i="8"/>
  <c r="BI64" i="8"/>
  <c r="BF64" i="8"/>
  <c r="BE64" i="8"/>
  <c r="BD64" i="8"/>
  <c r="BC64" i="8"/>
  <c r="BB64" i="8"/>
  <c r="AY64" i="8"/>
  <c r="AX64" i="8"/>
  <c r="AW64" i="8"/>
  <c r="AV64" i="8"/>
  <c r="AU64" i="8"/>
  <c r="AR64" i="8"/>
  <c r="AQ64" i="8"/>
  <c r="AP64" i="8"/>
  <c r="AO64" i="8"/>
  <c r="AN64" i="8"/>
  <c r="AK64" i="8"/>
  <c r="AJ64" i="8"/>
  <c r="AI64" i="8"/>
  <c r="AH64" i="8"/>
  <c r="AG64" i="8"/>
  <c r="AD64" i="8"/>
  <c r="AC64" i="8"/>
  <c r="AB64" i="8"/>
  <c r="AA64" i="8"/>
  <c r="Z64" i="8"/>
  <c r="W64" i="8"/>
  <c r="V64" i="8"/>
  <c r="U64" i="8"/>
  <c r="T64" i="8"/>
  <c r="S64" i="8"/>
  <c r="P64" i="8"/>
  <c r="O64" i="8"/>
  <c r="N64" i="8"/>
  <c r="M64" i="8"/>
  <c r="L64" i="8"/>
  <c r="DX63" i="8"/>
  <c r="DW63" i="8"/>
  <c r="DV63" i="8"/>
  <c r="DU63" i="8"/>
  <c r="DT63" i="8"/>
  <c r="DQ63" i="8"/>
  <c r="DP63" i="8"/>
  <c r="DO63" i="8"/>
  <c r="DN63" i="8"/>
  <c r="DM63" i="8"/>
  <c r="DJ63" i="8"/>
  <c r="DI63" i="8"/>
  <c r="DH63" i="8"/>
  <c r="DG63" i="8"/>
  <c r="DF63" i="8"/>
  <c r="DC63" i="8"/>
  <c r="DB63" i="8"/>
  <c r="DA63" i="8"/>
  <c r="CZ63" i="8"/>
  <c r="CY63" i="8"/>
  <c r="CV63" i="8"/>
  <c r="CU63" i="8"/>
  <c r="CT63" i="8"/>
  <c r="CS63" i="8"/>
  <c r="CR63" i="8"/>
  <c r="CO63" i="8"/>
  <c r="CN63" i="8"/>
  <c r="CM63" i="8"/>
  <c r="CL63" i="8"/>
  <c r="CK63" i="8"/>
  <c r="CH63" i="8"/>
  <c r="CG63" i="8"/>
  <c r="CF63" i="8"/>
  <c r="CE63" i="8"/>
  <c r="CD63" i="8"/>
  <c r="CA63" i="8"/>
  <c r="BZ63" i="8"/>
  <c r="BY63" i="8"/>
  <c r="BX63" i="8"/>
  <c r="BW63" i="8"/>
  <c r="BT63" i="8"/>
  <c r="BS63" i="8"/>
  <c r="BR63" i="8"/>
  <c r="BQ63" i="8"/>
  <c r="BP63" i="8"/>
  <c r="BM63" i="8"/>
  <c r="BL63" i="8"/>
  <c r="BK63" i="8"/>
  <c r="BJ63" i="8"/>
  <c r="BI63" i="8"/>
  <c r="BF63" i="8"/>
  <c r="BE63" i="8"/>
  <c r="BD63" i="8"/>
  <c r="BC63" i="8"/>
  <c r="BB63" i="8"/>
  <c r="AY63" i="8"/>
  <c r="AX63" i="8"/>
  <c r="AW63" i="8"/>
  <c r="AV63" i="8"/>
  <c r="AU63" i="8"/>
  <c r="AR63" i="8"/>
  <c r="AQ63" i="8"/>
  <c r="AP63" i="8"/>
  <c r="AO63" i="8"/>
  <c r="AN63" i="8"/>
  <c r="AK63" i="8"/>
  <c r="AJ63" i="8"/>
  <c r="AI63" i="8"/>
  <c r="AH63" i="8"/>
  <c r="AG63" i="8"/>
  <c r="AD63" i="8"/>
  <c r="AC63" i="8"/>
  <c r="AB63" i="8"/>
  <c r="AA63" i="8"/>
  <c r="Z63" i="8"/>
  <c r="W63" i="8"/>
  <c r="V63" i="8"/>
  <c r="U63" i="8"/>
  <c r="T63" i="8"/>
  <c r="S63" i="8"/>
  <c r="P63" i="8"/>
  <c r="O63" i="8"/>
  <c r="N63" i="8"/>
  <c r="M63" i="8"/>
  <c r="L63" i="8"/>
  <c r="DX62" i="8"/>
  <c r="DW62" i="8"/>
  <c r="DV62" i="8"/>
  <c r="DU62" i="8"/>
  <c r="DT62" i="8"/>
  <c r="DQ62" i="8"/>
  <c r="DP62" i="8"/>
  <c r="DO62" i="8"/>
  <c r="DN62" i="8"/>
  <c r="DM62" i="8"/>
  <c r="DJ62" i="8"/>
  <c r="DI62" i="8"/>
  <c r="DH62" i="8"/>
  <c r="DG62" i="8"/>
  <c r="DF62" i="8"/>
  <c r="DC62" i="8"/>
  <c r="DB62" i="8"/>
  <c r="DA62" i="8"/>
  <c r="CZ62" i="8"/>
  <c r="CY62" i="8"/>
  <c r="CV62" i="8"/>
  <c r="CU62" i="8"/>
  <c r="CT62" i="8"/>
  <c r="CS62" i="8"/>
  <c r="CR62" i="8"/>
  <c r="CO62" i="8"/>
  <c r="CN62" i="8"/>
  <c r="CM62" i="8"/>
  <c r="CL62" i="8"/>
  <c r="CK62" i="8"/>
  <c r="CH62" i="8"/>
  <c r="CG62" i="8"/>
  <c r="CF62" i="8"/>
  <c r="CE62" i="8"/>
  <c r="CD62" i="8"/>
  <c r="CA62" i="8"/>
  <c r="BZ62" i="8"/>
  <c r="BY62" i="8"/>
  <c r="BX62" i="8"/>
  <c r="BW62" i="8"/>
  <c r="BT62" i="8"/>
  <c r="BS62" i="8"/>
  <c r="BR62" i="8"/>
  <c r="BQ62" i="8"/>
  <c r="BP62" i="8"/>
  <c r="BM62" i="8"/>
  <c r="BL62" i="8"/>
  <c r="BK62" i="8"/>
  <c r="BJ62" i="8"/>
  <c r="BI62" i="8"/>
  <c r="BF62" i="8"/>
  <c r="BE62" i="8"/>
  <c r="BD62" i="8"/>
  <c r="BC62" i="8"/>
  <c r="BB62" i="8"/>
  <c r="AY62" i="8"/>
  <c r="AX62" i="8"/>
  <c r="AW62" i="8"/>
  <c r="AV62" i="8"/>
  <c r="AU62" i="8"/>
  <c r="AR62" i="8"/>
  <c r="AQ62" i="8"/>
  <c r="AP62" i="8"/>
  <c r="AO62" i="8"/>
  <c r="AN62" i="8"/>
  <c r="AK62" i="8"/>
  <c r="AJ62" i="8"/>
  <c r="AI62" i="8"/>
  <c r="AH62" i="8"/>
  <c r="AG62" i="8"/>
  <c r="AD62" i="8"/>
  <c r="AC62" i="8"/>
  <c r="AB62" i="8"/>
  <c r="AA62" i="8"/>
  <c r="Z62" i="8"/>
  <c r="W62" i="8"/>
  <c r="V62" i="8"/>
  <c r="U62" i="8"/>
  <c r="T62" i="8"/>
  <c r="S62" i="8"/>
  <c r="P62" i="8"/>
  <c r="O62" i="8"/>
  <c r="N62" i="8"/>
  <c r="M62" i="8"/>
  <c r="L62" i="8"/>
  <c r="DX61" i="8"/>
  <c r="DW61" i="8"/>
  <c r="DV61" i="8"/>
  <c r="DU61" i="8"/>
  <c r="DT61" i="8"/>
  <c r="DQ61" i="8"/>
  <c r="DP61" i="8"/>
  <c r="DO61" i="8"/>
  <c r="DN61" i="8"/>
  <c r="DM61" i="8"/>
  <c r="DJ61" i="8"/>
  <c r="DI61" i="8"/>
  <c r="DH61" i="8"/>
  <c r="DG61" i="8"/>
  <c r="DF61" i="8"/>
  <c r="DC61" i="8"/>
  <c r="DB61" i="8"/>
  <c r="DA61" i="8"/>
  <c r="CZ61" i="8"/>
  <c r="CY61" i="8"/>
  <c r="CV61" i="8"/>
  <c r="CU61" i="8"/>
  <c r="CT61" i="8"/>
  <c r="CS61" i="8"/>
  <c r="CR61" i="8"/>
  <c r="CO61" i="8"/>
  <c r="CN61" i="8"/>
  <c r="CM61" i="8"/>
  <c r="CL61" i="8"/>
  <c r="CK61" i="8"/>
  <c r="CH61" i="8"/>
  <c r="CG61" i="8"/>
  <c r="CF61" i="8"/>
  <c r="CE61" i="8"/>
  <c r="CD61" i="8"/>
  <c r="CA61" i="8"/>
  <c r="BZ61" i="8"/>
  <c r="BY61" i="8"/>
  <c r="BX61" i="8"/>
  <c r="BW61" i="8"/>
  <c r="BT61" i="8"/>
  <c r="BS61" i="8"/>
  <c r="BR61" i="8"/>
  <c r="BQ61" i="8"/>
  <c r="BP61" i="8"/>
  <c r="BM61" i="8"/>
  <c r="BL61" i="8"/>
  <c r="BK61" i="8"/>
  <c r="BJ61" i="8"/>
  <c r="BI61" i="8"/>
  <c r="BF61" i="8"/>
  <c r="BE61" i="8"/>
  <c r="BD61" i="8"/>
  <c r="BC61" i="8"/>
  <c r="BB61" i="8"/>
  <c r="AY61" i="8"/>
  <c r="AX61" i="8"/>
  <c r="AW61" i="8"/>
  <c r="AV61" i="8"/>
  <c r="AU61" i="8"/>
  <c r="AR61" i="8"/>
  <c r="AQ61" i="8"/>
  <c r="AP61" i="8"/>
  <c r="AO61" i="8"/>
  <c r="AN61" i="8"/>
  <c r="AK61" i="8"/>
  <c r="AJ61" i="8"/>
  <c r="AI61" i="8"/>
  <c r="AH61" i="8"/>
  <c r="AG61" i="8"/>
  <c r="AD61" i="8"/>
  <c r="AC61" i="8"/>
  <c r="AB61" i="8"/>
  <c r="AA61" i="8"/>
  <c r="Z61" i="8"/>
  <c r="W61" i="8"/>
  <c r="V61" i="8"/>
  <c r="U61" i="8"/>
  <c r="T61" i="8"/>
  <c r="S61" i="8"/>
  <c r="P61" i="8"/>
  <c r="O61" i="8"/>
  <c r="N61" i="8"/>
  <c r="M61" i="8"/>
  <c r="L61" i="8"/>
  <c r="DX60" i="8"/>
  <c r="DW60" i="8"/>
  <c r="DV60" i="8"/>
  <c r="DU60" i="8"/>
  <c r="DT60" i="8"/>
  <c r="DQ60" i="8"/>
  <c r="DP60" i="8"/>
  <c r="DO60" i="8"/>
  <c r="DN60" i="8"/>
  <c r="DM60" i="8"/>
  <c r="DJ60" i="8"/>
  <c r="DI60" i="8"/>
  <c r="DH60" i="8"/>
  <c r="DG60" i="8"/>
  <c r="DF60" i="8"/>
  <c r="DC60" i="8"/>
  <c r="DB60" i="8"/>
  <c r="DA60" i="8"/>
  <c r="CZ60" i="8"/>
  <c r="CY60" i="8"/>
  <c r="CV60" i="8"/>
  <c r="CU60" i="8"/>
  <c r="CT60" i="8"/>
  <c r="CS60" i="8"/>
  <c r="CR60" i="8"/>
  <c r="CO60" i="8"/>
  <c r="CN60" i="8"/>
  <c r="CM60" i="8"/>
  <c r="CL60" i="8"/>
  <c r="CK60" i="8"/>
  <c r="CH60" i="8"/>
  <c r="CG60" i="8"/>
  <c r="CF60" i="8"/>
  <c r="CE60" i="8"/>
  <c r="CD60" i="8"/>
  <c r="CA60" i="8"/>
  <c r="BZ60" i="8"/>
  <c r="BY60" i="8"/>
  <c r="BX60" i="8"/>
  <c r="BW60" i="8"/>
  <c r="BT60" i="8"/>
  <c r="BS60" i="8"/>
  <c r="BR60" i="8"/>
  <c r="BQ60" i="8"/>
  <c r="BP60" i="8"/>
  <c r="BM60" i="8"/>
  <c r="BL60" i="8"/>
  <c r="BK60" i="8"/>
  <c r="BJ60" i="8"/>
  <c r="BI60" i="8"/>
  <c r="BF60" i="8"/>
  <c r="BE60" i="8"/>
  <c r="BD60" i="8"/>
  <c r="BC60" i="8"/>
  <c r="BB60" i="8"/>
  <c r="AY60" i="8"/>
  <c r="AX60" i="8"/>
  <c r="AW60" i="8"/>
  <c r="AV60" i="8"/>
  <c r="AU60" i="8"/>
  <c r="AR60" i="8"/>
  <c r="AQ60" i="8"/>
  <c r="AP60" i="8"/>
  <c r="AO60" i="8"/>
  <c r="AN60" i="8"/>
  <c r="AK60" i="8"/>
  <c r="AJ60" i="8"/>
  <c r="AI60" i="8"/>
  <c r="AH60" i="8"/>
  <c r="AG60" i="8"/>
  <c r="AD60" i="8"/>
  <c r="AC60" i="8"/>
  <c r="AB60" i="8"/>
  <c r="AA60" i="8"/>
  <c r="Z60" i="8"/>
  <c r="W60" i="8"/>
  <c r="V60" i="8"/>
  <c r="U60" i="8"/>
  <c r="T60" i="8"/>
  <c r="S60" i="8"/>
  <c r="P60" i="8"/>
  <c r="O60" i="8"/>
  <c r="N60" i="8"/>
  <c r="M60" i="8"/>
  <c r="L60" i="8"/>
  <c r="DX59" i="8"/>
  <c r="DW59" i="8"/>
  <c r="DV59" i="8"/>
  <c r="DU59" i="8"/>
  <c r="DT59" i="8"/>
  <c r="DQ59" i="8"/>
  <c r="DP59" i="8"/>
  <c r="DO59" i="8"/>
  <c r="DN59" i="8"/>
  <c r="DM59" i="8"/>
  <c r="DJ59" i="8"/>
  <c r="DI59" i="8"/>
  <c r="DH59" i="8"/>
  <c r="DG59" i="8"/>
  <c r="DF59" i="8"/>
  <c r="DC59" i="8"/>
  <c r="DB59" i="8"/>
  <c r="DA59" i="8"/>
  <c r="CZ59" i="8"/>
  <c r="CY59" i="8"/>
  <c r="CV59" i="8"/>
  <c r="CU59" i="8"/>
  <c r="CT59" i="8"/>
  <c r="CS59" i="8"/>
  <c r="CR59" i="8"/>
  <c r="CO59" i="8"/>
  <c r="CN59" i="8"/>
  <c r="CM59" i="8"/>
  <c r="CL59" i="8"/>
  <c r="CK59" i="8"/>
  <c r="CH59" i="8"/>
  <c r="CG59" i="8"/>
  <c r="CF59" i="8"/>
  <c r="CE59" i="8"/>
  <c r="CD59" i="8"/>
  <c r="CA59" i="8"/>
  <c r="BZ59" i="8"/>
  <c r="BY59" i="8"/>
  <c r="BX59" i="8"/>
  <c r="BW59" i="8"/>
  <c r="BT59" i="8"/>
  <c r="BS59" i="8"/>
  <c r="BR59" i="8"/>
  <c r="BQ59" i="8"/>
  <c r="BP59" i="8"/>
  <c r="BM59" i="8"/>
  <c r="BL59" i="8"/>
  <c r="BK59" i="8"/>
  <c r="BJ59" i="8"/>
  <c r="BI59" i="8"/>
  <c r="BF59" i="8"/>
  <c r="BE59" i="8"/>
  <c r="BD59" i="8"/>
  <c r="BC59" i="8"/>
  <c r="BB59" i="8"/>
  <c r="AY59" i="8"/>
  <c r="AX59" i="8"/>
  <c r="AW59" i="8"/>
  <c r="AV59" i="8"/>
  <c r="AU59" i="8"/>
  <c r="AR59" i="8"/>
  <c r="AQ59" i="8"/>
  <c r="AP59" i="8"/>
  <c r="AO59" i="8"/>
  <c r="AN59" i="8"/>
  <c r="AK59" i="8"/>
  <c r="AJ59" i="8"/>
  <c r="AI59" i="8"/>
  <c r="AH59" i="8"/>
  <c r="AG59" i="8"/>
  <c r="AD59" i="8"/>
  <c r="AC59" i="8"/>
  <c r="AB59" i="8"/>
  <c r="AA59" i="8"/>
  <c r="Z59" i="8"/>
  <c r="W59" i="8"/>
  <c r="V59" i="8"/>
  <c r="U59" i="8"/>
  <c r="T59" i="8"/>
  <c r="S59" i="8"/>
  <c r="P59" i="8"/>
  <c r="O59" i="8"/>
  <c r="N59" i="8"/>
  <c r="M59" i="8"/>
  <c r="L59" i="8"/>
  <c r="DX58" i="8"/>
  <c r="DW58" i="8"/>
  <c r="DV58" i="8"/>
  <c r="DU58" i="8"/>
  <c r="DT58" i="8"/>
  <c r="DQ58" i="8"/>
  <c r="DP58" i="8"/>
  <c r="DO58" i="8"/>
  <c r="DN58" i="8"/>
  <c r="DM58" i="8"/>
  <c r="DJ58" i="8"/>
  <c r="DI58" i="8"/>
  <c r="DH58" i="8"/>
  <c r="DG58" i="8"/>
  <c r="DF58" i="8"/>
  <c r="DC58" i="8"/>
  <c r="DB58" i="8"/>
  <c r="DA58" i="8"/>
  <c r="CZ58" i="8"/>
  <c r="CY58" i="8"/>
  <c r="CV58" i="8"/>
  <c r="CU58" i="8"/>
  <c r="CT58" i="8"/>
  <c r="CS58" i="8"/>
  <c r="CR58" i="8"/>
  <c r="CO58" i="8"/>
  <c r="CN58" i="8"/>
  <c r="CM58" i="8"/>
  <c r="CL58" i="8"/>
  <c r="CK58" i="8"/>
  <c r="CH58" i="8"/>
  <c r="CG58" i="8"/>
  <c r="CF58" i="8"/>
  <c r="CE58" i="8"/>
  <c r="CD58" i="8"/>
  <c r="CA58" i="8"/>
  <c r="BZ58" i="8"/>
  <c r="BY58" i="8"/>
  <c r="BX58" i="8"/>
  <c r="BW58" i="8"/>
  <c r="BT58" i="8"/>
  <c r="BS58" i="8"/>
  <c r="BR58" i="8"/>
  <c r="BQ58" i="8"/>
  <c r="BP58" i="8"/>
  <c r="BM58" i="8"/>
  <c r="BL58" i="8"/>
  <c r="BK58" i="8"/>
  <c r="BJ58" i="8"/>
  <c r="BI58" i="8"/>
  <c r="BF58" i="8"/>
  <c r="BE58" i="8"/>
  <c r="BD58" i="8"/>
  <c r="BC58" i="8"/>
  <c r="BB58" i="8"/>
  <c r="AY58" i="8"/>
  <c r="AX58" i="8"/>
  <c r="AW58" i="8"/>
  <c r="AV58" i="8"/>
  <c r="AU58" i="8"/>
  <c r="AR58" i="8"/>
  <c r="AQ58" i="8"/>
  <c r="AP58" i="8"/>
  <c r="AO58" i="8"/>
  <c r="AN58" i="8"/>
  <c r="AK58" i="8"/>
  <c r="AJ58" i="8"/>
  <c r="AI58" i="8"/>
  <c r="AH58" i="8"/>
  <c r="AG58" i="8"/>
  <c r="AD58" i="8"/>
  <c r="AC58" i="8"/>
  <c r="AB58" i="8"/>
  <c r="AA58" i="8"/>
  <c r="Z58" i="8"/>
  <c r="W58" i="8"/>
  <c r="V58" i="8"/>
  <c r="U58" i="8"/>
  <c r="T58" i="8"/>
  <c r="S58" i="8"/>
  <c r="P58" i="8"/>
  <c r="O58" i="8"/>
  <c r="N58" i="8"/>
  <c r="M58" i="8"/>
  <c r="L58" i="8"/>
  <c r="DX57" i="8"/>
  <c r="DW57" i="8"/>
  <c r="DV57" i="8"/>
  <c r="DU57" i="8"/>
  <c r="DT57" i="8"/>
  <c r="DQ57" i="8"/>
  <c r="DP57" i="8"/>
  <c r="DO57" i="8"/>
  <c r="DN57" i="8"/>
  <c r="DM57" i="8"/>
  <c r="DJ57" i="8"/>
  <c r="DI57" i="8"/>
  <c r="DH57" i="8"/>
  <c r="DG57" i="8"/>
  <c r="DF57" i="8"/>
  <c r="DC57" i="8"/>
  <c r="DB57" i="8"/>
  <c r="DA57" i="8"/>
  <c r="CZ57" i="8"/>
  <c r="CY57" i="8"/>
  <c r="CV57" i="8"/>
  <c r="CU57" i="8"/>
  <c r="CT57" i="8"/>
  <c r="CS57" i="8"/>
  <c r="CR57" i="8"/>
  <c r="CO57" i="8"/>
  <c r="CN57" i="8"/>
  <c r="CM57" i="8"/>
  <c r="CL57" i="8"/>
  <c r="CK57" i="8"/>
  <c r="CH57" i="8"/>
  <c r="CG57" i="8"/>
  <c r="CF57" i="8"/>
  <c r="CE57" i="8"/>
  <c r="CD57" i="8"/>
  <c r="CA57" i="8"/>
  <c r="BZ57" i="8"/>
  <c r="BY57" i="8"/>
  <c r="BX57" i="8"/>
  <c r="BW57" i="8"/>
  <c r="BT57" i="8"/>
  <c r="BS57" i="8"/>
  <c r="BR57" i="8"/>
  <c r="BQ57" i="8"/>
  <c r="BP57" i="8"/>
  <c r="BM57" i="8"/>
  <c r="BL57" i="8"/>
  <c r="BK57" i="8"/>
  <c r="BJ57" i="8"/>
  <c r="BI57" i="8"/>
  <c r="BF57" i="8"/>
  <c r="BE57" i="8"/>
  <c r="BD57" i="8"/>
  <c r="BC57" i="8"/>
  <c r="BB57" i="8"/>
  <c r="AY57" i="8"/>
  <c r="AX57" i="8"/>
  <c r="AW57" i="8"/>
  <c r="AV57" i="8"/>
  <c r="AU57" i="8"/>
  <c r="AR57" i="8"/>
  <c r="AQ57" i="8"/>
  <c r="AP57" i="8"/>
  <c r="AO57" i="8"/>
  <c r="AN57" i="8"/>
  <c r="AK57" i="8"/>
  <c r="AJ57" i="8"/>
  <c r="AI57" i="8"/>
  <c r="AH57" i="8"/>
  <c r="AG57" i="8"/>
  <c r="AD57" i="8"/>
  <c r="AC57" i="8"/>
  <c r="AB57" i="8"/>
  <c r="AA57" i="8"/>
  <c r="Z57" i="8"/>
  <c r="W57" i="8"/>
  <c r="V57" i="8"/>
  <c r="U57" i="8"/>
  <c r="T57" i="8"/>
  <c r="S57" i="8"/>
  <c r="P57" i="8"/>
  <c r="O57" i="8"/>
  <c r="N57" i="8"/>
  <c r="M57" i="8"/>
  <c r="L57" i="8"/>
  <c r="DX56" i="8"/>
  <c r="DW56" i="8"/>
  <c r="DV56" i="8"/>
  <c r="DU56" i="8"/>
  <c r="DT56" i="8"/>
  <c r="DQ56" i="8"/>
  <c r="DP56" i="8"/>
  <c r="DO56" i="8"/>
  <c r="DN56" i="8"/>
  <c r="DM56" i="8"/>
  <c r="DJ56" i="8"/>
  <c r="DI56" i="8"/>
  <c r="DH56" i="8"/>
  <c r="DG56" i="8"/>
  <c r="DF56" i="8"/>
  <c r="DC56" i="8"/>
  <c r="DB56" i="8"/>
  <c r="DA56" i="8"/>
  <c r="CZ56" i="8"/>
  <c r="CY56" i="8"/>
  <c r="CV56" i="8"/>
  <c r="CU56" i="8"/>
  <c r="CT56" i="8"/>
  <c r="CS56" i="8"/>
  <c r="CR56" i="8"/>
  <c r="CO56" i="8"/>
  <c r="CN56" i="8"/>
  <c r="CM56" i="8"/>
  <c r="CL56" i="8"/>
  <c r="CK56" i="8"/>
  <c r="CH56" i="8"/>
  <c r="CG56" i="8"/>
  <c r="CF56" i="8"/>
  <c r="CE56" i="8"/>
  <c r="CD56" i="8"/>
  <c r="CA56" i="8"/>
  <c r="BZ56" i="8"/>
  <c r="BY56" i="8"/>
  <c r="BX56" i="8"/>
  <c r="BW56" i="8"/>
  <c r="BT56" i="8"/>
  <c r="BS56" i="8"/>
  <c r="BR56" i="8"/>
  <c r="BQ56" i="8"/>
  <c r="BP56" i="8"/>
  <c r="BM56" i="8"/>
  <c r="BL56" i="8"/>
  <c r="BK56" i="8"/>
  <c r="BJ56" i="8"/>
  <c r="BI56" i="8"/>
  <c r="BF56" i="8"/>
  <c r="BE56" i="8"/>
  <c r="BD56" i="8"/>
  <c r="BC56" i="8"/>
  <c r="BB56" i="8"/>
  <c r="AY56" i="8"/>
  <c r="AX56" i="8"/>
  <c r="AW56" i="8"/>
  <c r="AV56" i="8"/>
  <c r="AU56" i="8"/>
  <c r="AR56" i="8"/>
  <c r="AQ56" i="8"/>
  <c r="AP56" i="8"/>
  <c r="AO56" i="8"/>
  <c r="AN56" i="8"/>
  <c r="AK56" i="8"/>
  <c r="AJ56" i="8"/>
  <c r="AI56" i="8"/>
  <c r="AH56" i="8"/>
  <c r="AG56" i="8"/>
  <c r="AD56" i="8"/>
  <c r="AC56" i="8"/>
  <c r="AB56" i="8"/>
  <c r="AA56" i="8"/>
  <c r="Z56" i="8"/>
  <c r="W56" i="8"/>
  <c r="V56" i="8"/>
  <c r="U56" i="8"/>
  <c r="T56" i="8"/>
  <c r="S56" i="8"/>
  <c r="P56" i="8"/>
  <c r="O56" i="8"/>
  <c r="N56" i="8"/>
  <c r="M56" i="8"/>
  <c r="L56" i="8"/>
  <c r="DX55" i="8"/>
  <c r="DW55" i="8"/>
  <c r="DV55" i="8"/>
  <c r="DU55" i="8"/>
  <c r="DT55" i="8"/>
  <c r="DQ55" i="8"/>
  <c r="DP55" i="8"/>
  <c r="DO55" i="8"/>
  <c r="DN55" i="8"/>
  <c r="DM55" i="8"/>
  <c r="DJ55" i="8"/>
  <c r="DI55" i="8"/>
  <c r="DH55" i="8"/>
  <c r="DG55" i="8"/>
  <c r="DF55" i="8"/>
  <c r="DC55" i="8"/>
  <c r="DB55" i="8"/>
  <c r="DA55" i="8"/>
  <c r="CZ55" i="8"/>
  <c r="CY55" i="8"/>
  <c r="CV55" i="8"/>
  <c r="CU55" i="8"/>
  <c r="CT55" i="8"/>
  <c r="CS55" i="8"/>
  <c r="CR55" i="8"/>
  <c r="CO55" i="8"/>
  <c r="CN55" i="8"/>
  <c r="CM55" i="8"/>
  <c r="CL55" i="8"/>
  <c r="CK55" i="8"/>
  <c r="CH55" i="8"/>
  <c r="CG55" i="8"/>
  <c r="CF55" i="8"/>
  <c r="CE55" i="8"/>
  <c r="CD55" i="8"/>
  <c r="CA55" i="8"/>
  <c r="BZ55" i="8"/>
  <c r="BY55" i="8"/>
  <c r="BX55" i="8"/>
  <c r="BW55" i="8"/>
  <c r="BT55" i="8"/>
  <c r="BS55" i="8"/>
  <c r="BR55" i="8"/>
  <c r="BQ55" i="8"/>
  <c r="BP55" i="8"/>
  <c r="BM55" i="8"/>
  <c r="BL55" i="8"/>
  <c r="BK55" i="8"/>
  <c r="BJ55" i="8"/>
  <c r="BI55" i="8"/>
  <c r="BF55" i="8"/>
  <c r="BE55" i="8"/>
  <c r="BD55" i="8"/>
  <c r="BC55" i="8"/>
  <c r="BB55" i="8"/>
  <c r="AY55" i="8"/>
  <c r="AX55" i="8"/>
  <c r="AW55" i="8"/>
  <c r="AV55" i="8"/>
  <c r="AU55" i="8"/>
  <c r="AR55" i="8"/>
  <c r="AQ55" i="8"/>
  <c r="AP55" i="8"/>
  <c r="AO55" i="8"/>
  <c r="AN55" i="8"/>
  <c r="AK55" i="8"/>
  <c r="AJ55" i="8"/>
  <c r="AI55" i="8"/>
  <c r="AH55" i="8"/>
  <c r="AG55" i="8"/>
  <c r="AD55" i="8"/>
  <c r="AC55" i="8"/>
  <c r="AB55" i="8"/>
  <c r="AA55" i="8"/>
  <c r="Z55" i="8"/>
  <c r="W55" i="8"/>
  <c r="V55" i="8"/>
  <c r="U55" i="8"/>
  <c r="T55" i="8"/>
  <c r="S55" i="8"/>
  <c r="P55" i="8"/>
  <c r="O55" i="8"/>
  <c r="N55" i="8"/>
  <c r="M55" i="8"/>
  <c r="L55" i="8"/>
  <c r="DX54" i="8"/>
  <c r="DW54" i="8"/>
  <c r="DV54" i="8"/>
  <c r="DU54" i="8"/>
  <c r="DT54" i="8"/>
  <c r="DQ54" i="8"/>
  <c r="DP54" i="8"/>
  <c r="DO54" i="8"/>
  <c r="DN54" i="8"/>
  <c r="DM54" i="8"/>
  <c r="DJ54" i="8"/>
  <c r="DI54" i="8"/>
  <c r="DH54" i="8"/>
  <c r="DG54" i="8"/>
  <c r="DF54" i="8"/>
  <c r="DC54" i="8"/>
  <c r="DB54" i="8"/>
  <c r="DA54" i="8"/>
  <c r="CZ54" i="8"/>
  <c r="CY54" i="8"/>
  <c r="CV54" i="8"/>
  <c r="CU54" i="8"/>
  <c r="CT54" i="8"/>
  <c r="CS54" i="8"/>
  <c r="CR54" i="8"/>
  <c r="CO54" i="8"/>
  <c r="CN54" i="8"/>
  <c r="CM54" i="8"/>
  <c r="CL54" i="8"/>
  <c r="CK54" i="8"/>
  <c r="CH54" i="8"/>
  <c r="CG54" i="8"/>
  <c r="CF54" i="8"/>
  <c r="CE54" i="8"/>
  <c r="CD54" i="8"/>
  <c r="CA54" i="8"/>
  <c r="BZ54" i="8"/>
  <c r="BY54" i="8"/>
  <c r="BX54" i="8"/>
  <c r="BW54" i="8"/>
  <c r="BT54" i="8"/>
  <c r="BS54" i="8"/>
  <c r="BR54" i="8"/>
  <c r="BQ54" i="8"/>
  <c r="BP54" i="8"/>
  <c r="BM54" i="8"/>
  <c r="BL54" i="8"/>
  <c r="BK54" i="8"/>
  <c r="BJ54" i="8"/>
  <c r="BI54" i="8"/>
  <c r="BF54" i="8"/>
  <c r="BE54" i="8"/>
  <c r="BD54" i="8"/>
  <c r="BC54" i="8"/>
  <c r="BB54" i="8"/>
  <c r="AY54" i="8"/>
  <c r="AX54" i="8"/>
  <c r="AW54" i="8"/>
  <c r="AV54" i="8"/>
  <c r="AU54" i="8"/>
  <c r="AR54" i="8"/>
  <c r="AQ54" i="8"/>
  <c r="AP54" i="8"/>
  <c r="AO54" i="8"/>
  <c r="AN54" i="8"/>
  <c r="AK54" i="8"/>
  <c r="AJ54" i="8"/>
  <c r="AI54" i="8"/>
  <c r="AH54" i="8"/>
  <c r="AG54" i="8"/>
  <c r="AD54" i="8"/>
  <c r="AC54" i="8"/>
  <c r="AB54" i="8"/>
  <c r="AA54" i="8"/>
  <c r="Z54" i="8"/>
  <c r="W54" i="8"/>
  <c r="V54" i="8"/>
  <c r="U54" i="8"/>
  <c r="T54" i="8"/>
  <c r="S54" i="8"/>
  <c r="P54" i="8"/>
  <c r="O54" i="8"/>
  <c r="N54" i="8"/>
  <c r="M54" i="8"/>
  <c r="L54" i="8"/>
  <c r="DX53" i="8"/>
  <c r="DW53" i="8"/>
  <c r="DV53" i="8"/>
  <c r="DU53" i="8"/>
  <c r="DT53" i="8"/>
  <c r="DQ53" i="8"/>
  <c r="DP53" i="8"/>
  <c r="DO53" i="8"/>
  <c r="DN53" i="8"/>
  <c r="DM53" i="8"/>
  <c r="DJ53" i="8"/>
  <c r="DI53" i="8"/>
  <c r="DH53" i="8"/>
  <c r="DG53" i="8"/>
  <c r="DF53" i="8"/>
  <c r="DC53" i="8"/>
  <c r="DB53" i="8"/>
  <c r="DA53" i="8"/>
  <c r="CZ53" i="8"/>
  <c r="CY53" i="8"/>
  <c r="CV53" i="8"/>
  <c r="CU53" i="8"/>
  <c r="CT53" i="8"/>
  <c r="CS53" i="8"/>
  <c r="CR53" i="8"/>
  <c r="CO53" i="8"/>
  <c r="CN53" i="8"/>
  <c r="CM53" i="8"/>
  <c r="CL53" i="8"/>
  <c r="CK53" i="8"/>
  <c r="CH53" i="8"/>
  <c r="CG53" i="8"/>
  <c r="CF53" i="8"/>
  <c r="CE53" i="8"/>
  <c r="CD53" i="8"/>
  <c r="CA53" i="8"/>
  <c r="BZ53" i="8"/>
  <c r="BY53" i="8"/>
  <c r="BX53" i="8"/>
  <c r="BW53" i="8"/>
  <c r="BT53" i="8"/>
  <c r="BS53" i="8"/>
  <c r="BR53" i="8"/>
  <c r="BQ53" i="8"/>
  <c r="BP53" i="8"/>
  <c r="BM53" i="8"/>
  <c r="BL53" i="8"/>
  <c r="BK53" i="8"/>
  <c r="BJ53" i="8"/>
  <c r="BI53" i="8"/>
  <c r="BF53" i="8"/>
  <c r="BE53" i="8"/>
  <c r="BD53" i="8"/>
  <c r="BC53" i="8"/>
  <c r="BB53" i="8"/>
  <c r="AY53" i="8"/>
  <c r="AX53" i="8"/>
  <c r="AW53" i="8"/>
  <c r="AV53" i="8"/>
  <c r="AU53" i="8"/>
  <c r="AR53" i="8"/>
  <c r="AQ53" i="8"/>
  <c r="AP53" i="8"/>
  <c r="AO53" i="8"/>
  <c r="AN53" i="8"/>
  <c r="AK53" i="8"/>
  <c r="AJ53" i="8"/>
  <c r="AI53" i="8"/>
  <c r="AH53" i="8"/>
  <c r="AG53" i="8"/>
  <c r="AD53" i="8"/>
  <c r="AC53" i="8"/>
  <c r="AB53" i="8"/>
  <c r="AA53" i="8"/>
  <c r="Z53" i="8"/>
  <c r="W53" i="8"/>
  <c r="V53" i="8"/>
  <c r="U53" i="8"/>
  <c r="T53" i="8"/>
  <c r="S53" i="8"/>
  <c r="P53" i="8"/>
  <c r="O53" i="8"/>
  <c r="N53" i="8"/>
  <c r="M53" i="8"/>
  <c r="L53" i="8"/>
  <c r="DX52" i="8"/>
  <c r="DW52" i="8"/>
  <c r="DV52" i="8"/>
  <c r="DU52" i="8"/>
  <c r="DT52" i="8"/>
  <c r="DQ52" i="8"/>
  <c r="DP52" i="8"/>
  <c r="DO52" i="8"/>
  <c r="DN52" i="8"/>
  <c r="DM52" i="8"/>
  <c r="DJ52" i="8"/>
  <c r="DI52" i="8"/>
  <c r="DH52" i="8"/>
  <c r="DG52" i="8"/>
  <c r="DF52" i="8"/>
  <c r="DC52" i="8"/>
  <c r="DB52" i="8"/>
  <c r="DA52" i="8"/>
  <c r="CZ52" i="8"/>
  <c r="CY52" i="8"/>
  <c r="CV52" i="8"/>
  <c r="CU52" i="8"/>
  <c r="CT52" i="8"/>
  <c r="CS52" i="8"/>
  <c r="CR52" i="8"/>
  <c r="CO52" i="8"/>
  <c r="CN52" i="8"/>
  <c r="CM52" i="8"/>
  <c r="CL52" i="8"/>
  <c r="CK52" i="8"/>
  <c r="CH52" i="8"/>
  <c r="CG52" i="8"/>
  <c r="CF52" i="8"/>
  <c r="CE52" i="8"/>
  <c r="CD52" i="8"/>
  <c r="CA52" i="8"/>
  <c r="BZ52" i="8"/>
  <c r="BY52" i="8"/>
  <c r="BX52" i="8"/>
  <c r="BW52" i="8"/>
  <c r="BT52" i="8"/>
  <c r="BS52" i="8"/>
  <c r="BR52" i="8"/>
  <c r="BQ52" i="8"/>
  <c r="BP52" i="8"/>
  <c r="BM52" i="8"/>
  <c r="BL52" i="8"/>
  <c r="BK52" i="8"/>
  <c r="BJ52" i="8"/>
  <c r="BI52" i="8"/>
  <c r="BF52" i="8"/>
  <c r="BE52" i="8"/>
  <c r="BD52" i="8"/>
  <c r="BC52" i="8"/>
  <c r="BB52" i="8"/>
  <c r="AY52" i="8"/>
  <c r="AX52" i="8"/>
  <c r="AW52" i="8"/>
  <c r="AV52" i="8"/>
  <c r="AU52" i="8"/>
  <c r="AR52" i="8"/>
  <c r="AQ52" i="8"/>
  <c r="AP52" i="8"/>
  <c r="AO52" i="8"/>
  <c r="AN52" i="8"/>
  <c r="AK52" i="8"/>
  <c r="AJ52" i="8"/>
  <c r="AI52" i="8"/>
  <c r="AH52" i="8"/>
  <c r="AG52" i="8"/>
  <c r="AD52" i="8"/>
  <c r="AC52" i="8"/>
  <c r="AB52" i="8"/>
  <c r="AA52" i="8"/>
  <c r="Z52" i="8"/>
  <c r="W52" i="8"/>
  <c r="V52" i="8"/>
  <c r="U52" i="8"/>
  <c r="T52" i="8"/>
  <c r="S52" i="8"/>
  <c r="P52" i="8"/>
  <c r="O52" i="8"/>
  <c r="N52" i="8"/>
  <c r="M52" i="8"/>
  <c r="L52" i="8"/>
  <c r="DX50" i="8"/>
  <c r="DW50" i="8"/>
  <c r="DV50" i="8"/>
  <c r="DU50" i="8"/>
  <c r="DT50" i="8"/>
  <c r="DQ50" i="8"/>
  <c r="DP50" i="8"/>
  <c r="DO50" i="8"/>
  <c r="DN50" i="8"/>
  <c r="DM50" i="8"/>
  <c r="DJ50" i="8"/>
  <c r="DI50" i="8"/>
  <c r="DH50" i="8"/>
  <c r="DG50" i="8"/>
  <c r="DF50" i="8"/>
  <c r="DC50" i="8"/>
  <c r="DB50" i="8"/>
  <c r="DA50" i="8"/>
  <c r="CZ50" i="8"/>
  <c r="CY50" i="8"/>
  <c r="CV50" i="8"/>
  <c r="CU50" i="8"/>
  <c r="CT50" i="8"/>
  <c r="CS50" i="8"/>
  <c r="CR50" i="8"/>
  <c r="CO50" i="8"/>
  <c r="CN50" i="8"/>
  <c r="CM50" i="8"/>
  <c r="CL50" i="8"/>
  <c r="CK50" i="8"/>
  <c r="CH50" i="8"/>
  <c r="CG50" i="8"/>
  <c r="CF50" i="8"/>
  <c r="CE50" i="8"/>
  <c r="CD50" i="8"/>
  <c r="CA50" i="8"/>
  <c r="BZ50" i="8"/>
  <c r="BY50" i="8"/>
  <c r="BX50" i="8"/>
  <c r="BW50" i="8"/>
  <c r="BT50" i="8"/>
  <c r="BS50" i="8"/>
  <c r="BR50" i="8"/>
  <c r="BQ50" i="8"/>
  <c r="BP50" i="8"/>
  <c r="BM50" i="8"/>
  <c r="BL50" i="8"/>
  <c r="BK50" i="8"/>
  <c r="BJ50" i="8"/>
  <c r="BI50" i="8"/>
  <c r="BF50" i="8"/>
  <c r="BE50" i="8"/>
  <c r="BD50" i="8"/>
  <c r="BC50" i="8"/>
  <c r="BB50" i="8"/>
  <c r="AY50" i="8"/>
  <c r="AX50" i="8"/>
  <c r="AW50" i="8"/>
  <c r="AV50" i="8"/>
  <c r="AU50" i="8"/>
  <c r="AR50" i="8"/>
  <c r="AQ50" i="8"/>
  <c r="AP50" i="8"/>
  <c r="AO50" i="8"/>
  <c r="AN50" i="8"/>
  <c r="AK50" i="8"/>
  <c r="AJ50" i="8"/>
  <c r="AI50" i="8"/>
  <c r="AH50" i="8"/>
  <c r="AG50" i="8"/>
  <c r="AD50" i="8"/>
  <c r="AC50" i="8"/>
  <c r="AB50" i="8"/>
  <c r="AA50" i="8"/>
  <c r="Z50" i="8"/>
  <c r="W50" i="8"/>
  <c r="V50" i="8"/>
  <c r="U50" i="8"/>
  <c r="T50" i="8"/>
  <c r="S50" i="8"/>
  <c r="P50" i="8"/>
  <c r="O50" i="8"/>
  <c r="N50" i="8"/>
  <c r="M50" i="8"/>
  <c r="L50" i="8"/>
  <c r="DX49" i="8"/>
  <c r="DW49" i="8"/>
  <c r="DV49" i="8"/>
  <c r="DU49" i="8"/>
  <c r="DT49" i="8"/>
  <c r="DQ49" i="8"/>
  <c r="DP49" i="8"/>
  <c r="DO49" i="8"/>
  <c r="DN49" i="8"/>
  <c r="DM49" i="8"/>
  <c r="DJ49" i="8"/>
  <c r="DI49" i="8"/>
  <c r="DH49" i="8"/>
  <c r="DG49" i="8"/>
  <c r="DF49" i="8"/>
  <c r="DC49" i="8"/>
  <c r="DB49" i="8"/>
  <c r="DA49" i="8"/>
  <c r="CZ49" i="8"/>
  <c r="CY49" i="8"/>
  <c r="CV49" i="8"/>
  <c r="CU49" i="8"/>
  <c r="CT49" i="8"/>
  <c r="CS49" i="8"/>
  <c r="CR49" i="8"/>
  <c r="CO49" i="8"/>
  <c r="CN49" i="8"/>
  <c r="CM49" i="8"/>
  <c r="CL49" i="8"/>
  <c r="CK49" i="8"/>
  <c r="CH49" i="8"/>
  <c r="CG49" i="8"/>
  <c r="CF49" i="8"/>
  <c r="CE49" i="8"/>
  <c r="CD49" i="8"/>
  <c r="CA49" i="8"/>
  <c r="BZ49" i="8"/>
  <c r="BY49" i="8"/>
  <c r="BX49" i="8"/>
  <c r="BW49" i="8"/>
  <c r="BT49" i="8"/>
  <c r="BS49" i="8"/>
  <c r="BR49" i="8"/>
  <c r="BQ49" i="8"/>
  <c r="BP49" i="8"/>
  <c r="BM49" i="8"/>
  <c r="BL49" i="8"/>
  <c r="BK49" i="8"/>
  <c r="BJ49" i="8"/>
  <c r="BI49" i="8"/>
  <c r="BF49" i="8"/>
  <c r="BE49" i="8"/>
  <c r="BD49" i="8"/>
  <c r="BC49" i="8"/>
  <c r="BB49" i="8"/>
  <c r="AY49" i="8"/>
  <c r="AX49" i="8"/>
  <c r="AW49" i="8"/>
  <c r="AV49" i="8"/>
  <c r="AU49" i="8"/>
  <c r="AR49" i="8"/>
  <c r="AQ49" i="8"/>
  <c r="AP49" i="8"/>
  <c r="AO49" i="8"/>
  <c r="AN49" i="8"/>
  <c r="AK49" i="8"/>
  <c r="AJ49" i="8"/>
  <c r="AI49" i="8"/>
  <c r="AH49" i="8"/>
  <c r="AG49" i="8"/>
  <c r="AD49" i="8"/>
  <c r="AC49" i="8"/>
  <c r="AB49" i="8"/>
  <c r="AA49" i="8"/>
  <c r="Z49" i="8"/>
  <c r="W49" i="8"/>
  <c r="V49" i="8"/>
  <c r="U49" i="8"/>
  <c r="T49" i="8"/>
  <c r="S49" i="8"/>
  <c r="P49" i="8"/>
  <c r="O49" i="8"/>
  <c r="N49" i="8"/>
  <c r="M49" i="8"/>
  <c r="L49" i="8"/>
  <c r="DX48" i="8"/>
  <c r="DW48" i="8"/>
  <c r="DV48" i="8"/>
  <c r="DU48" i="8"/>
  <c r="DT48" i="8"/>
  <c r="DQ48" i="8"/>
  <c r="DP48" i="8"/>
  <c r="DO48" i="8"/>
  <c r="DN48" i="8"/>
  <c r="DM48" i="8"/>
  <c r="DJ48" i="8"/>
  <c r="DI48" i="8"/>
  <c r="DH48" i="8"/>
  <c r="DG48" i="8"/>
  <c r="DF48" i="8"/>
  <c r="DC48" i="8"/>
  <c r="DB48" i="8"/>
  <c r="DA48" i="8"/>
  <c r="CZ48" i="8"/>
  <c r="CY48" i="8"/>
  <c r="CV48" i="8"/>
  <c r="CU48" i="8"/>
  <c r="CT48" i="8"/>
  <c r="CS48" i="8"/>
  <c r="CR48" i="8"/>
  <c r="CO48" i="8"/>
  <c r="CN48" i="8"/>
  <c r="CM48" i="8"/>
  <c r="CL48" i="8"/>
  <c r="CK48" i="8"/>
  <c r="CH48" i="8"/>
  <c r="CG48" i="8"/>
  <c r="CF48" i="8"/>
  <c r="CE48" i="8"/>
  <c r="CD48" i="8"/>
  <c r="CA48" i="8"/>
  <c r="BZ48" i="8"/>
  <c r="BY48" i="8"/>
  <c r="BX48" i="8"/>
  <c r="BW48" i="8"/>
  <c r="BT48" i="8"/>
  <c r="BS48" i="8"/>
  <c r="BR48" i="8"/>
  <c r="BQ48" i="8"/>
  <c r="BP48" i="8"/>
  <c r="BM48" i="8"/>
  <c r="BL48" i="8"/>
  <c r="BK48" i="8"/>
  <c r="BJ48" i="8"/>
  <c r="BI48" i="8"/>
  <c r="BF48" i="8"/>
  <c r="BE48" i="8"/>
  <c r="BD48" i="8"/>
  <c r="BC48" i="8"/>
  <c r="BB48" i="8"/>
  <c r="AY48" i="8"/>
  <c r="AX48" i="8"/>
  <c r="AW48" i="8"/>
  <c r="AV48" i="8"/>
  <c r="AU48" i="8"/>
  <c r="AR48" i="8"/>
  <c r="AQ48" i="8"/>
  <c r="AP48" i="8"/>
  <c r="AO48" i="8"/>
  <c r="AN48" i="8"/>
  <c r="AK48" i="8"/>
  <c r="AJ48" i="8"/>
  <c r="AI48" i="8"/>
  <c r="AH48" i="8"/>
  <c r="AG48" i="8"/>
  <c r="AD48" i="8"/>
  <c r="AC48" i="8"/>
  <c r="AB48" i="8"/>
  <c r="AA48" i="8"/>
  <c r="Z48" i="8"/>
  <c r="W48" i="8"/>
  <c r="V48" i="8"/>
  <c r="U48" i="8"/>
  <c r="T48" i="8"/>
  <c r="S48" i="8"/>
  <c r="P48" i="8"/>
  <c r="O48" i="8"/>
  <c r="N48" i="8"/>
  <c r="M48" i="8"/>
  <c r="L48" i="8"/>
  <c r="DX47" i="8"/>
  <c r="DW47" i="8"/>
  <c r="DV47" i="8"/>
  <c r="DU47" i="8"/>
  <c r="DT47" i="8"/>
  <c r="DQ47" i="8"/>
  <c r="DP47" i="8"/>
  <c r="DO47" i="8"/>
  <c r="DN47" i="8"/>
  <c r="DM47" i="8"/>
  <c r="DJ47" i="8"/>
  <c r="DI47" i="8"/>
  <c r="DH47" i="8"/>
  <c r="DG47" i="8"/>
  <c r="DF47" i="8"/>
  <c r="DC47" i="8"/>
  <c r="DB47" i="8"/>
  <c r="DA47" i="8"/>
  <c r="CZ47" i="8"/>
  <c r="CY47" i="8"/>
  <c r="CV47" i="8"/>
  <c r="CU47" i="8"/>
  <c r="CT47" i="8"/>
  <c r="CS47" i="8"/>
  <c r="CR47" i="8"/>
  <c r="CO47" i="8"/>
  <c r="CN47" i="8"/>
  <c r="CM47" i="8"/>
  <c r="CL47" i="8"/>
  <c r="CK47" i="8"/>
  <c r="CH47" i="8"/>
  <c r="CG47" i="8"/>
  <c r="CF47" i="8"/>
  <c r="CE47" i="8"/>
  <c r="CD47" i="8"/>
  <c r="CA47" i="8"/>
  <c r="BZ47" i="8"/>
  <c r="BY47" i="8"/>
  <c r="BX47" i="8"/>
  <c r="BW47" i="8"/>
  <c r="BT47" i="8"/>
  <c r="BS47" i="8"/>
  <c r="BR47" i="8"/>
  <c r="BQ47" i="8"/>
  <c r="BP47" i="8"/>
  <c r="BM47" i="8"/>
  <c r="BL47" i="8"/>
  <c r="BK47" i="8"/>
  <c r="BJ47" i="8"/>
  <c r="BI47" i="8"/>
  <c r="BF47" i="8"/>
  <c r="BE47" i="8"/>
  <c r="BD47" i="8"/>
  <c r="BC47" i="8"/>
  <c r="BB47" i="8"/>
  <c r="AY47" i="8"/>
  <c r="AX47" i="8"/>
  <c r="AW47" i="8"/>
  <c r="AV47" i="8"/>
  <c r="AU47" i="8"/>
  <c r="AR47" i="8"/>
  <c r="AQ47" i="8"/>
  <c r="AP47" i="8"/>
  <c r="AO47" i="8"/>
  <c r="AN47" i="8"/>
  <c r="AK47" i="8"/>
  <c r="AJ47" i="8"/>
  <c r="AI47" i="8"/>
  <c r="AH47" i="8"/>
  <c r="AG47" i="8"/>
  <c r="AD47" i="8"/>
  <c r="AC47" i="8"/>
  <c r="AB47" i="8"/>
  <c r="AA47" i="8"/>
  <c r="Z47" i="8"/>
  <c r="W47" i="8"/>
  <c r="V47" i="8"/>
  <c r="U47" i="8"/>
  <c r="T47" i="8"/>
  <c r="S47" i="8"/>
  <c r="P47" i="8"/>
  <c r="O47" i="8"/>
  <c r="N47" i="8"/>
  <c r="M47" i="8"/>
  <c r="L47" i="8"/>
  <c r="DX46" i="8"/>
  <c r="DW46" i="8"/>
  <c r="DV46" i="8"/>
  <c r="DU46" i="8"/>
  <c r="DT46" i="8"/>
  <c r="DQ46" i="8"/>
  <c r="DP46" i="8"/>
  <c r="DO46" i="8"/>
  <c r="DN46" i="8"/>
  <c r="DM46" i="8"/>
  <c r="DJ46" i="8"/>
  <c r="DI46" i="8"/>
  <c r="DH46" i="8"/>
  <c r="DG46" i="8"/>
  <c r="DF46" i="8"/>
  <c r="DC46" i="8"/>
  <c r="DB46" i="8"/>
  <c r="DA46" i="8"/>
  <c r="CZ46" i="8"/>
  <c r="CY46" i="8"/>
  <c r="CV46" i="8"/>
  <c r="CU46" i="8"/>
  <c r="CT46" i="8"/>
  <c r="CS46" i="8"/>
  <c r="CR46" i="8"/>
  <c r="CO46" i="8"/>
  <c r="CN46" i="8"/>
  <c r="CM46" i="8"/>
  <c r="CL46" i="8"/>
  <c r="CK46" i="8"/>
  <c r="CH46" i="8"/>
  <c r="CG46" i="8"/>
  <c r="CF46" i="8"/>
  <c r="CE46" i="8"/>
  <c r="CD46" i="8"/>
  <c r="CA46" i="8"/>
  <c r="BZ46" i="8"/>
  <c r="BY46" i="8"/>
  <c r="BX46" i="8"/>
  <c r="BW46" i="8"/>
  <c r="BT46" i="8"/>
  <c r="BS46" i="8"/>
  <c r="BR46" i="8"/>
  <c r="BQ46" i="8"/>
  <c r="BP46" i="8"/>
  <c r="BM46" i="8"/>
  <c r="BL46" i="8"/>
  <c r="BK46" i="8"/>
  <c r="BJ46" i="8"/>
  <c r="BI46" i="8"/>
  <c r="BF46" i="8"/>
  <c r="BE46" i="8"/>
  <c r="BD46" i="8"/>
  <c r="BC46" i="8"/>
  <c r="BB46" i="8"/>
  <c r="AY46" i="8"/>
  <c r="AX46" i="8"/>
  <c r="AW46" i="8"/>
  <c r="AV46" i="8"/>
  <c r="AU46" i="8"/>
  <c r="AR46" i="8"/>
  <c r="AQ46" i="8"/>
  <c r="AP46" i="8"/>
  <c r="AO46" i="8"/>
  <c r="AN46" i="8"/>
  <c r="AK46" i="8"/>
  <c r="AJ46" i="8"/>
  <c r="AI46" i="8"/>
  <c r="AH46" i="8"/>
  <c r="AG46" i="8"/>
  <c r="AD46" i="8"/>
  <c r="AC46" i="8"/>
  <c r="AB46" i="8"/>
  <c r="AA46" i="8"/>
  <c r="Z46" i="8"/>
  <c r="W46" i="8"/>
  <c r="V46" i="8"/>
  <c r="U46" i="8"/>
  <c r="T46" i="8"/>
  <c r="S46" i="8"/>
  <c r="P46" i="8"/>
  <c r="O46" i="8"/>
  <c r="N46" i="8"/>
  <c r="M46" i="8"/>
  <c r="L46" i="8"/>
  <c r="DX45" i="8"/>
  <c r="DW45" i="8"/>
  <c r="DV45" i="8"/>
  <c r="DU45" i="8"/>
  <c r="DT45" i="8"/>
  <c r="DQ45" i="8"/>
  <c r="DP45" i="8"/>
  <c r="DO45" i="8"/>
  <c r="DN45" i="8"/>
  <c r="DM45" i="8"/>
  <c r="DJ45" i="8"/>
  <c r="DI45" i="8"/>
  <c r="DH45" i="8"/>
  <c r="DG45" i="8"/>
  <c r="DF45" i="8"/>
  <c r="DC45" i="8"/>
  <c r="DB45" i="8"/>
  <c r="DA45" i="8"/>
  <c r="CZ45" i="8"/>
  <c r="CY45" i="8"/>
  <c r="CV45" i="8"/>
  <c r="CU45" i="8"/>
  <c r="CT45" i="8"/>
  <c r="CS45" i="8"/>
  <c r="CR45" i="8"/>
  <c r="CO45" i="8"/>
  <c r="CN45" i="8"/>
  <c r="CM45" i="8"/>
  <c r="CL45" i="8"/>
  <c r="CK45" i="8"/>
  <c r="CH45" i="8"/>
  <c r="CG45" i="8"/>
  <c r="CF45" i="8"/>
  <c r="CE45" i="8"/>
  <c r="CD45" i="8"/>
  <c r="CA45" i="8"/>
  <c r="BZ45" i="8"/>
  <c r="BY45" i="8"/>
  <c r="BX45" i="8"/>
  <c r="BW45" i="8"/>
  <c r="BT45" i="8"/>
  <c r="BS45" i="8"/>
  <c r="BR45" i="8"/>
  <c r="BQ45" i="8"/>
  <c r="BP45" i="8"/>
  <c r="BM45" i="8"/>
  <c r="BL45" i="8"/>
  <c r="BK45" i="8"/>
  <c r="BJ45" i="8"/>
  <c r="BI45" i="8"/>
  <c r="BF45" i="8"/>
  <c r="BE45" i="8"/>
  <c r="BD45" i="8"/>
  <c r="BC45" i="8"/>
  <c r="BB45" i="8"/>
  <c r="AY45" i="8"/>
  <c r="AX45" i="8"/>
  <c r="AW45" i="8"/>
  <c r="AV45" i="8"/>
  <c r="AU45" i="8"/>
  <c r="AR45" i="8"/>
  <c r="AQ45" i="8"/>
  <c r="AP45" i="8"/>
  <c r="AO45" i="8"/>
  <c r="AN45" i="8"/>
  <c r="AK45" i="8"/>
  <c r="AJ45" i="8"/>
  <c r="AI45" i="8"/>
  <c r="AH45" i="8"/>
  <c r="AG45" i="8"/>
  <c r="AD45" i="8"/>
  <c r="AC45" i="8"/>
  <c r="AB45" i="8"/>
  <c r="AA45" i="8"/>
  <c r="Z45" i="8"/>
  <c r="W45" i="8"/>
  <c r="V45" i="8"/>
  <c r="U45" i="8"/>
  <c r="T45" i="8"/>
  <c r="S45" i="8"/>
  <c r="P45" i="8"/>
  <c r="O45" i="8"/>
  <c r="N45" i="8"/>
  <c r="M45" i="8"/>
  <c r="L45" i="8"/>
  <c r="DX44" i="8"/>
  <c r="DW44" i="8"/>
  <c r="DV44" i="8"/>
  <c r="DU44" i="8"/>
  <c r="DT44" i="8"/>
  <c r="DQ44" i="8"/>
  <c r="DP44" i="8"/>
  <c r="DO44" i="8"/>
  <c r="DN44" i="8"/>
  <c r="DM44" i="8"/>
  <c r="DJ44" i="8"/>
  <c r="DI44" i="8"/>
  <c r="DH44" i="8"/>
  <c r="DG44" i="8"/>
  <c r="DF44" i="8"/>
  <c r="DC44" i="8"/>
  <c r="DB44" i="8"/>
  <c r="DA44" i="8"/>
  <c r="CZ44" i="8"/>
  <c r="CY44" i="8"/>
  <c r="CV44" i="8"/>
  <c r="CU44" i="8"/>
  <c r="CT44" i="8"/>
  <c r="CS44" i="8"/>
  <c r="CR44" i="8"/>
  <c r="CO44" i="8"/>
  <c r="CN44" i="8"/>
  <c r="CM44" i="8"/>
  <c r="CL44" i="8"/>
  <c r="CK44" i="8"/>
  <c r="CH44" i="8"/>
  <c r="CG44" i="8"/>
  <c r="CF44" i="8"/>
  <c r="CE44" i="8"/>
  <c r="CD44" i="8"/>
  <c r="CA44" i="8"/>
  <c r="BZ44" i="8"/>
  <c r="BY44" i="8"/>
  <c r="BX44" i="8"/>
  <c r="BW44" i="8"/>
  <c r="BT44" i="8"/>
  <c r="BS44" i="8"/>
  <c r="BR44" i="8"/>
  <c r="BQ44" i="8"/>
  <c r="BP44" i="8"/>
  <c r="BM44" i="8"/>
  <c r="BL44" i="8"/>
  <c r="BK44" i="8"/>
  <c r="BJ44" i="8"/>
  <c r="BI44" i="8"/>
  <c r="BF44" i="8"/>
  <c r="BE44" i="8"/>
  <c r="BD44" i="8"/>
  <c r="BC44" i="8"/>
  <c r="BB44" i="8"/>
  <c r="AY44" i="8"/>
  <c r="AX44" i="8"/>
  <c r="AW44" i="8"/>
  <c r="AV44" i="8"/>
  <c r="AU44" i="8"/>
  <c r="AR44" i="8"/>
  <c r="AQ44" i="8"/>
  <c r="AP44" i="8"/>
  <c r="AO44" i="8"/>
  <c r="AN44" i="8"/>
  <c r="AK44" i="8"/>
  <c r="AJ44" i="8"/>
  <c r="AI44" i="8"/>
  <c r="AH44" i="8"/>
  <c r="AG44" i="8"/>
  <c r="AD44" i="8"/>
  <c r="AC44" i="8"/>
  <c r="AB44" i="8"/>
  <c r="AA44" i="8"/>
  <c r="Z44" i="8"/>
  <c r="W44" i="8"/>
  <c r="V44" i="8"/>
  <c r="U44" i="8"/>
  <c r="T44" i="8"/>
  <c r="S44" i="8"/>
  <c r="P44" i="8"/>
  <c r="O44" i="8"/>
  <c r="N44" i="8"/>
  <c r="M44" i="8"/>
  <c r="L44" i="8"/>
  <c r="DX43" i="8"/>
  <c r="DW43" i="8"/>
  <c r="DV43" i="8"/>
  <c r="DU43" i="8"/>
  <c r="DT43" i="8"/>
  <c r="DQ43" i="8"/>
  <c r="DP43" i="8"/>
  <c r="DO43" i="8"/>
  <c r="DN43" i="8"/>
  <c r="DM43" i="8"/>
  <c r="DJ43" i="8"/>
  <c r="DI43" i="8"/>
  <c r="DH43" i="8"/>
  <c r="DG43" i="8"/>
  <c r="DF43" i="8"/>
  <c r="DC43" i="8"/>
  <c r="DB43" i="8"/>
  <c r="DA43" i="8"/>
  <c r="CZ43" i="8"/>
  <c r="CY43" i="8"/>
  <c r="CV43" i="8"/>
  <c r="CU43" i="8"/>
  <c r="CT43" i="8"/>
  <c r="CS43" i="8"/>
  <c r="CR43" i="8"/>
  <c r="CO43" i="8"/>
  <c r="CN43" i="8"/>
  <c r="CM43" i="8"/>
  <c r="CL43" i="8"/>
  <c r="CK43" i="8"/>
  <c r="CH43" i="8"/>
  <c r="CG43" i="8"/>
  <c r="CF43" i="8"/>
  <c r="CE43" i="8"/>
  <c r="CD43" i="8"/>
  <c r="CA43" i="8"/>
  <c r="BZ43" i="8"/>
  <c r="BY43" i="8"/>
  <c r="BX43" i="8"/>
  <c r="BW43" i="8"/>
  <c r="BT43" i="8"/>
  <c r="BS43" i="8"/>
  <c r="BR43" i="8"/>
  <c r="BQ43" i="8"/>
  <c r="BP43" i="8"/>
  <c r="BM43" i="8"/>
  <c r="BL43" i="8"/>
  <c r="BK43" i="8"/>
  <c r="BJ43" i="8"/>
  <c r="BI43" i="8"/>
  <c r="BF43" i="8"/>
  <c r="BE43" i="8"/>
  <c r="BD43" i="8"/>
  <c r="BC43" i="8"/>
  <c r="BB43" i="8"/>
  <c r="AY43" i="8"/>
  <c r="AX43" i="8"/>
  <c r="AW43" i="8"/>
  <c r="AV43" i="8"/>
  <c r="AU43" i="8"/>
  <c r="AR43" i="8"/>
  <c r="AQ43" i="8"/>
  <c r="AP43" i="8"/>
  <c r="AO43" i="8"/>
  <c r="AN43" i="8"/>
  <c r="AK43" i="8"/>
  <c r="AJ43" i="8"/>
  <c r="AI43" i="8"/>
  <c r="AH43" i="8"/>
  <c r="AG43" i="8"/>
  <c r="AD43" i="8"/>
  <c r="AC43" i="8"/>
  <c r="AB43" i="8"/>
  <c r="AA43" i="8"/>
  <c r="Z43" i="8"/>
  <c r="W43" i="8"/>
  <c r="V43" i="8"/>
  <c r="U43" i="8"/>
  <c r="T43" i="8"/>
  <c r="S43" i="8"/>
  <c r="P43" i="8"/>
  <c r="O43" i="8"/>
  <c r="N43" i="8"/>
  <c r="M43" i="8"/>
  <c r="L43" i="8"/>
  <c r="DX42" i="8"/>
  <c r="DW42" i="8"/>
  <c r="DV42" i="8"/>
  <c r="DU42" i="8"/>
  <c r="DT42" i="8"/>
  <c r="DQ42" i="8"/>
  <c r="DP42" i="8"/>
  <c r="DO42" i="8"/>
  <c r="DN42" i="8"/>
  <c r="DM42" i="8"/>
  <c r="DJ42" i="8"/>
  <c r="DI42" i="8"/>
  <c r="DH42" i="8"/>
  <c r="DG42" i="8"/>
  <c r="DF42" i="8"/>
  <c r="DC42" i="8"/>
  <c r="DB42" i="8"/>
  <c r="DA42" i="8"/>
  <c r="CZ42" i="8"/>
  <c r="CY42" i="8"/>
  <c r="CV42" i="8"/>
  <c r="CU42" i="8"/>
  <c r="CT42" i="8"/>
  <c r="CS42" i="8"/>
  <c r="CR42" i="8"/>
  <c r="CO42" i="8"/>
  <c r="CN42" i="8"/>
  <c r="CM42" i="8"/>
  <c r="CL42" i="8"/>
  <c r="CK42" i="8"/>
  <c r="CH42" i="8"/>
  <c r="CG42" i="8"/>
  <c r="CF42" i="8"/>
  <c r="CE42" i="8"/>
  <c r="CD42" i="8"/>
  <c r="CA42" i="8"/>
  <c r="BZ42" i="8"/>
  <c r="BY42" i="8"/>
  <c r="BX42" i="8"/>
  <c r="BW42" i="8"/>
  <c r="BT42" i="8"/>
  <c r="BS42" i="8"/>
  <c r="BR42" i="8"/>
  <c r="BQ42" i="8"/>
  <c r="BP42" i="8"/>
  <c r="BM42" i="8"/>
  <c r="BL42" i="8"/>
  <c r="BK42" i="8"/>
  <c r="BJ42" i="8"/>
  <c r="BI42" i="8"/>
  <c r="BF42" i="8"/>
  <c r="BE42" i="8"/>
  <c r="BD42" i="8"/>
  <c r="BC42" i="8"/>
  <c r="BB42" i="8"/>
  <c r="AY42" i="8"/>
  <c r="AX42" i="8"/>
  <c r="AW42" i="8"/>
  <c r="AV42" i="8"/>
  <c r="AU42" i="8"/>
  <c r="AR42" i="8"/>
  <c r="AQ42" i="8"/>
  <c r="AP42" i="8"/>
  <c r="AO42" i="8"/>
  <c r="AN42" i="8"/>
  <c r="AK42" i="8"/>
  <c r="AJ42" i="8"/>
  <c r="AI42" i="8"/>
  <c r="AH42" i="8"/>
  <c r="AG42" i="8"/>
  <c r="AD42" i="8"/>
  <c r="AC42" i="8"/>
  <c r="AB42" i="8"/>
  <c r="AA42" i="8"/>
  <c r="Z42" i="8"/>
  <c r="W42" i="8"/>
  <c r="V42" i="8"/>
  <c r="U42" i="8"/>
  <c r="T42" i="8"/>
  <c r="S42" i="8"/>
  <c r="P42" i="8"/>
  <c r="O42" i="8"/>
  <c r="N42" i="8"/>
  <c r="M42" i="8"/>
  <c r="L42" i="8"/>
  <c r="DX41" i="8"/>
  <c r="DW41" i="8"/>
  <c r="DV41" i="8"/>
  <c r="DU41" i="8"/>
  <c r="DT41" i="8"/>
  <c r="DQ41" i="8"/>
  <c r="DP41" i="8"/>
  <c r="DO41" i="8"/>
  <c r="DN41" i="8"/>
  <c r="DM41" i="8"/>
  <c r="DJ41" i="8"/>
  <c r="DI41" i="8"/>
  <c r="DH41" i="8"/>
  <c r="DG41" i="8"/>
  <c r="DF41" i="8"/>
  <c r="DC41" i="8"/>
  <c r="DB41" i="8"/>
  <c r="DA41" i="8"/>
  <c r="CZ41" i="8"/>
  <c r="CY41" i="8"/>
  <c r="CV41" i="8"/>
  <c r="CU41" i="8"/>
  <c r="CT41" i="8"/>
  <c r="CS41" i="8"/>
  <c r="CR41" i="8"/>
  <c r="CO41" i="8"/>
  <c r="CN41" i="8"/>
  <c r="CM41" i="8"/>
  <c r="CL41" i="8"/>
  <c r="CK41" i="8"/>
  <c r="CH41" i="8"/>
  <c r="CG41" i="8"/>
  <c r="CF41" i="8"/>
  <c r="CE41" i="8"/>
  <c r="CD41" i="8"/>
  <c r="CA41" i="8"/>
  <c r="BZ41" i="8"/>
  <c r="BY41" i="8"/>
  <c r="BX41" i="8"/>
  <c r="BW41" i="8"/>
  <c r="BT41" i="8"/>
  <c r="BS41" i="8"/>
  <c r="BR41" i="8"/>
  <c r="BQ41" i="8"/>
  <c r="BP41" i="8"/>
  <c r="BM41" i="8"/>
  <c r="BL41" i="8"/>
  <c r="BK41" i="8"/>
  <c r="BJ41" i="8"/>
  <c r="BI41" i="8"/>
  <c r="BF41" i="8"/>
  <c r="BE41" i="8"/>
  <c r="BD41" i="8"/>
  <c r="BC41" i="8"/>
  <c r="BB41" i="8"/>
  <c r="AY41" i="8"/>
  <c r="AX41" i="8"/>
  <c r="AW41" i="8"/>
  <c r="AV41" i="8"/>
  <c r="AU41" i="8"/>
  <c r="AR41" i="8"/>
  <c r="AQ41" i="8"/>
  <c r="AP41" i="8"/>
  <c r="AO41" i="8"/>
  <c r="AN41" i="8"/>
  <c r="AK41" i="8"/>
  <c r="AJ41" i="8"/>
  <c r="AI41" i="8"/>
  <c r="AH41" i="8"/>
  <c r="AG41" i="8"/>
  <c r="AD41" i="8"/>
  <c r="AC41" i="8"/>
  <c r="AB41" i="8"/>
  <c r="AA41" i="8"/>
  <c r="Z41" i="8"/>
  <c r="W41" i="8"/>
  <c r="V41" i="8"/>
  <c r="U41" i="8"/>
  <c r="T41" i="8"/>
  <c r="S41" i="8"/>
  <c r="P41" i="8"/>
  <c r="O41" i="8"/>
  <c r="N41" i="8"/>
  <c r="M41" i="8"/>
  <c r="L41" i="8"/>
  <c r="DX40" i="8"/>
  <c r="DW40" i="8"/>
  <c r="DV40" i="8"/>
  <c r="DU40" i="8"/>
  <c r="DT40" i="8"/>
  <c r="DQ40" i="8"/>
  <c r="DP40" i="8"/>
  <c r="DO40" i="8"/>
  <c r="DN40" i="8"/>
  <c r="DM40" i="8"/>
  <c r="DJ40" i="8"/>
  <c r="DI40" i="8"/>
  <c r="DH40" i="8"/>
  <c r="DG40" i="8"/>
  <c r="DF40" i="8"/>
  <c r="DC40" i="8"/>
  <c r="DB40" i="8"/>
  <c r="DA40" i="8"/>
  <c r="CZ40" i="8"/>
  <c r="CY40" i="8"/>
  <c r="CV40" i="8"/>
  <c r="CU40" i="8"/>
  <c r="CT40" i="8"/>
  <c r="CS40" i="8"/>
  <c r="CR40" i="8"/>
  <c r="CO40" i="8"/>
  <c r="CN40" i="8"/>
  <c r="CM40" i="8"/>
  <c r="CL40" i="8"/>
  <c r="CK40" i="8"/>
  <c r="CH40" i="8"/>
  <c r="CG40" i="8"/>
  <c r="CF40" i="8"/>
  <c r="CE40" i="8"/>
  <c r="CD40" i="8"/>
  <c r="CA40" i="8"/>
  <c r="BZ40" i="8"/>
  <c r="BY40" i="8"/>
  <c r="BX40" i="8"/>
  <c r="BW40" i="8"/>
  <c r="BT40" i="8"/>
  <c r="BS40" i="8"/>
  <c r="BR40" i="8"/>
  <c r="BQ40" i="8"/>
  <c r="BP40" i="8"/>
  <c r="BM40" i="8"/>
  <c r="BL40" i="8"/>
  <c r="BK40" i="8"/>
  <c r="BJ40" i="8"/>
  <c r="BI40" i="8"/>
  <c r="BF40" i="8"/>
  <c r="BE40" i="8"/>
  <c r="BD40" i="8"/>
  <c r="BC40" i="8"/>
  <c r="BB40" i="8"/>
  <c r="AY40" i="8"/>
  <c r="AX40" i="8"/>
  <c r="AW40" i="8"/>
  <c r="AV40" i="8"/>
  <c r="AU40" i="8"/>
  <c r="AR40" i="8"/>
  <c r="AQ40" i="8"/>
  <c r="AP40" i="8"/>
  <c r="AO40" i="8"/>
  <c r="AN40" i="8"/>
  <c r="AK40" i="8"/>
  <c r="AJ40" i="8"/>
  <c r="AI40" i="8"/>
  <c r="AH40" i="8"/>
  <c r="AG40" i="8"/>
  <c r="AD40" i="8"/>
  <c r="AC40" i="8"/>
  <c r="AB40" i="8"/>
  <c r="AA40" i="8"/>
  <c r="Z40" i="8"/>
  <c r="W40" i="8"/>
  <c r="V40" i="8"/>
  <c r="U40" i="8"/>
  <c r="T40" i="8"/>
  <c r="S40" i="8"/>
  <c r="P40" i="8"/>
  <c r="O40" i="8"/>
  <c r="N40" i="8"/>
  <c r="M40" i="8"/>
  <c r="L40" i="8"/>
  <c r="DX39" i="8"/>
  <c r="DW39" i="8"/>
  <c r="DV39" i="8"/>
  <c r="DU39" i="8"/>
  <c r="DT39" i="8"/>
  <c r="DQ39" i="8"/>
  <c r="DP39" i="8"/>
  <c r="DO39" i="8"/>
  <c r="DN39" i="8"/>
  <c r="DM39" i="8"/>
  <c r="DJ39" i="8"/>
  <c r="DI39" i="8"/>
  <c r="DH39" i="8"/>
  <c r="DG39" i="8"/>
  <c r="DF39" i="8"/>
  <c r="DC39" i="8"/>
  <c r="DB39" i="8"/>
  <c r="DA39" i="8"/>
  <c r="CZ39" i="8"/>
  <c r="CY39" i="8"/>
  <c r="CV39" i="8"/>
  <c r="CU39" i="8"/>
  <c r="CT39" i="8"/>
  <c r="CS39" i="8"/>
  <c r="CR39" i="8"/>
  <c r="CO39" i="8"/>
  <c r="CN39" i="8"/>
  <c r="CM39" i="8"/>
  <c r="CL39" i="8"/>
  <c r="CK39" i="8"/>
  <c r="CH39" i="8"/>
  <c r="CG39" i="8"/>
  <c r="CF39" i="8"/>
  <c r="CE39" i="8"/>
  <c r="CD39" i="8"/>
  <c r="CA39" i="8"/>
  <c r="BZ39" i="8"/>
  <c r="BY39" i="8"/>
  <c r="BX39" i="8"/>
  <c r="BW39" i="8"/>
  <c r="BT39" i="8"/>
  <c r="BS39" i="8"/>
  <c r="BR39" i="8"/>
  <c r="BQ39" i="8"/>
  <c r="BP39" i="8"/>
  <c r="BM39" i="8"/>
  <c r="BL39" i="8"/>
  <c r="BK39" i="8"/>
  <c r="BJ39" i="8"/>
  <c r="BI39" i="8"/>
  <c r="BF39" i="8"/>
  <c r="BE39" i="8"/>
  <c r="BD39" i="8"/>
  <c r="BC39" i="8"/>
  <c r="BB39" i="8"/>
  <c r="AY39" i="8"/>
  <c r="AX39" i="8"/>
  <c r="AW39" i="8"/>
  <c r="AV39" i="8"/>
  <c r="AU39" i="8"/>
  <c r="AR39" i="8"/>
  <c r="AQ39" i="8"/>
  <c r="AP39" i="8"/>
  <c r="AO39" i="8"/>
  <c r="AN39" i="8"/>
  <c r="AK39" i="8"/>
  <c r="AJ39" i="8"/>
  <c r="AI39" i="8"/>
  <c r="AH39" i="8"/>
  <c r="AG39" i="8"/>
  <c r="AD39" i="8"/>
  <c r="AC39" i="8"/>
  <c r="AB39" i="8"/>
  <c r="AA39" i="8"/>
  <c r="Z39" i="8"/>
  <c r="W39" i="8"/>
  <c r="V39" i="8"/>
  <c r="U39" i="8"/>
  <c r="T39" i="8"/>
  <c r="S39" i="8"/>
  <c r="P39" i="8"/>
  <c r="O39" i="8"/>
  <c r="N39" i="8"/>
  <c r="M39" i="8"/>
  <c r="L39" i="8"/>
  <c r="DX38" i="8"/>
  <c r="DW38" i="8"/>
  <c r="DV38" i="8"/>
  <c r="DU38" i="8"/>
  <c r="DT38" i="8"/>
  <c r="DQ38" i="8"/>
  <c r="DP38" i="8"/>
  <c r="DO38" i="8"/>
  <c r="DN38" i="8"/>
  <c r="DM38" i="8"/>
  <c r="DJ38" i="8"/>
  <c r="DI38" i="8"/>
  <c r="DH38" i="8"/>
  <c r="DG38" i="8"/>
  <c r="DF38" i="8"/>
  <c r="DC38" i="8"/>
  <c r="DB38" i="8"/>
  <c r="DA38" i="8"/>
  <c r="CZ38" i="8"/>
  <c r="CY38" i="8"/>
  <c r="CV38" i="8"/>
  <c r="CU38" i="8"/>
  <c r="CT38" i="8"/>
  <c r="CS38" i="8"/>
  <c r="CR38" i="8"/>
  <c r="CO38" i="8"/>
  <c r="CN38" i="8"/>
  <c r="CM38" i="8"/>
  <c r="CL38" i="8"/>
  <c r="CK38" i="8"/>
  <c r="CH38" i="8"/>
  <c r="CG38" i="8"/>
  <c r="CF38" i="8"/>
  <c r="CE38" i="8"/>
  <c r="CD38" i="8"/>
  <c r="CA38" i="8"/>
  <c r="BZ38" i="8"/>
  <c r="BY38" i="8"/>
  <c r="BX38" i="8"/>
  <c r="BW38" i="8"/>
  <c r="BT38" i="8"/>
  <c r="BS38" i="8"/>
  <c r="BR38" i="8"/>
  <c r="BQ38" i="8"/>
  <c r="BP38" i="8"/>
  <c r="BM38" i="8"/>
  <c r="BL38" i="8"/>
  <c r="BK38" i="8"/>
  <c r="BJ38" i="8"/>
  <c r="BI38" i="8"/>
  <c r="BF38" i="8"/>
  <c r="BE38" i="8"/>
  <c r="BD38" i="8"/>
  <c r="BC38" i="8"/>
  <c r="BB38" i="8"/>
  <c r="AY38" i="8"/>
  <c r="AX38" i="8"/>
  <c r="AW38" i="8"/>
  <c r="AV38" i="8"/>
  <c r="AU38" i="8"/>
  <c r="AR38" i="8"/>
  <c r="AQ38" i="8"/>
  <c r="AP38" i="8"/>
  <c r="AO38" i="8"/>
  <c r="AN38" i="8"/>
  <c r="AK38" i="8"/>
  <c r="AJ38" i="8"/>
  <c r="AI38" i="8"/>
  <c r="AH38" i="8"/>
  <c r="AG38" i="8"/>
  <c r="AD38" i="8"/>
  <c r="AC38" i="8"/>
  <c r="AB38" i="8"/>
  <c r="AA38" i="8"/>
  <c r="Z38" i="8"/>
  <c r="W38" i="8"/>
  <c r="V38" i="8"/>
  <c r="U38" i="8"/>
  <c r="T38" i="8"/>
  <c r="S38" i="8"/>
  <c r="P38" i="8"/>
  <c r="O38" i="8"/>
  <c r="N38" i="8"/>
  <c r="M38" i="8"/>
  <c r="L38" i="8"/>
  <c r="DX37" i="8"/>
  <c r="DW37" i="8"/>
  <c r="DV37" i="8"/>
  <c r="DU37" i="8"/>
  <c r="DT37" i="8"/>
  <c r="DQ37" i="8"/>
  <c r="DP37" i="8"/>
  <c r="DO37" i="8"/>
  <c r="DN37" i="8"/>
  <c r="DM37" i="8"/>
  <c r="DJ37" i="8"/>
  <c r="DI37" i="8"/>
  <c r="DH37" i="8"/>
  <c r="DG37" i="8"/>
  <c r="DF37" i="8"/>
  <c r="DC37" i="8"/>
  <c r="DB37" i="8"/>
  <c r="DA37" i="8"/>
  <c r="CZ37" i="8"/>
  <c r="CY37" i="8"/>
  <c r="CV37" i="8"/>
  <c r="CU37" i="8"/>
  <c r="CT37" i="8"/>
  <c r="CS37" i="8"/>
  <c r="CR37" i="8"/>
  <c r="CO37" i="8"/>
  <c r="CN37" i="8"/>
  <c r="CM37" i="8"/>
  <c r="CL37" i="8"/>
  <c r="CK37" i="8"/>
  <c r="CH37" i="8"/>
  <c r="CG37" i="8"/>
  <c r="CF37" i="8"/>
  <c r="CE37" i="8"/>
  <c r="CD37" i="8"/>
  <c r="CA37" i="8"/>
  <c r="BZ37" i="8"/>
  <c r="BY37" i="8"/>
  <c r="BX37" i="8"/>
  <c r="BW37" i="8"/>
  <c r="BT37" i="8"/>
  <c r="BS37" i="8"/>
  <c r="BR37" i="8"/>
  <c r="BQ37" i="8"/>
  <c r="BP37" i="8"/>
  <c r="BM37" i="8"/>
  <c r="BL37" i="8"/>
  <c r="BK37" i="8"/>
  <c r="BJ37" i="8"/>
  <c r="BI37" i="8"/>
  <c r="BF37" i="8"/>
  <c r="BE37" i="8"/>
  <c r="BD37" i="8"/>
  <c r="BC37" i="8"/>
  <c r="BB37" i="8"/>
  <c r="AY37" i="8"/>
  <c r="AX37" i="8"/>
  <c r="AW37" i="8"/>
  <c r="AV37" i="8"/>
  <c r="AU37" i="8"/>
  <c r="AR37" i="8"/>
  <c r="AQ37" i="8"/>
  <c r="AP37" i="8"/>
  <c r="AO37" i="8"/>
  <c r="AN37" i="8"/>
  <c r="AK37" i="8"/>
  <c r="AJ37" i="8"/>
  <c r="AI37" i="8"/>
  <c r="AH37" i="8"/>
  <c r="AG37" i="8"/>
  <c r="AD37" i="8"/>
  <c r="AC37" i="8"/>
  <c r="AB37" i="8"/>
  <c r="AA37" i="8"/>
  <c r="Z37" i="8"/>
  <c r="W37" i="8"/>
  <c r="V37" i="8"/>
  <c r="U37" i="8"/>
  <c r="T37" i="8"/>
  <c r="S37" i="8"/>
  <c r="P37" i="8"/>
  <c r="O37" i="8"/>
  <c r="N37" i="8"/>
  <c r="M37" i="8"/>
  <c r="L37" i="8"/>
  <c r="DX36" i="8"/>
  <c r="DW36" i="8"/>
  <c r="DV36" i="8"/>
  <c r="DU36" i="8"/>
  <c r="DT36" i="8"/>
  <c r="DQ36" i="8"/>
  <c r="DP36" i="8"/>
  <c r="DO36" i="8"/>
  <c r="DN36" i="8"/>
  <c r="DM36" i="8"/>
  <c r="DJ36" i="8"/>
  <c r="DI36" i="8"/>
  <c r="DH36" i="8"/>
  <c r="DG36" i="8"/>
  <c r="DF36" i="8"/>
  <c r="DC36" i="8"/>
  <c r="DB36" i="8"/>
  <c r="DA36" i="8"/>
  <c r="CZ36" i="8"/>
  <c r="CY36" i="8"/>
  <c r="CV36" i="8"/>
  <c r="CU36" i="8"/>
  <c r="CT36" i="8"/>
  <c r="CS36" i="8"/>
  <c r="CR36" i="8"/>
  <c r="CO36" i="8"/>
  <c r="CN36" i="8"/>
  <c r="CM36" i="8"/>
  <c r="CL36" i="8"/>
  <c r="CK36" i="8"/>
  <c r="CH36" i="8"/>
  <c r="CG36" i="8"/>
  <c r="CF36" i="8"/>
  <c r="CE36" i="8"/>
  <c r="CD36" i="8"/>
  <c r="CA36" i="8"/>
  <c r="BZ36" i="8"/>
  <c r="BY36" i="8"/>
  <c r="BX36" i="8"/>
  <c r="BW36" i="8"/>
  <c r="BT36" i="8"/>
  <c r="BS36" i="8"/>
  <c r="BR36" i="8"/>
  <c r="BQ36" i="8"/>
  <c r="BP36" i="8"/>
  <c r="BM36" i="8"/>
  <c r="BL36" i="8"/>
  <c r="BK36" i="8"/>
  <c r="BJ36" i="8"/>
  <c r="BI36" i="8"/>
  <c r="BF36" i="8"/>
  <c r="BE36" i="8"/>
  <c r="BD36" i="8"/>
  <c r="BC36" i="8"/>
  <c r="BB36" i="8"/>
  <c r="AY36" i="8"/>
  <c r="AX36" i="8"/>
  <c r="AW36" i="8"/>
  <c r="AV36" i="8"/>
  <c r="AU36" i="8"/>
  <c r="AR36" i="8"/>
  <c r="AQ36" i="8"/>
  <c r="AP36" i="8"/>
  <c r="AO36" i="8"/>
  <c r="AN36" i="8"/>
  <c r="AK36" i="8"/>
  <c r="AJ36" i="8"/>
  <c r="AI36" i="8"/>
  <c r="AH36" i="8"/>
  <c r="AG36" i="8"/>
  <c r="AD36" i="8"/>
  <c r="AC36" i="8"/>
  <c r="AB36" i="8"/>
  <c r="AA36" i="8"/>
  <c r="Z36" i="8"/>
  <c r="W36" i="8"/>
  <c r="V36" i="8"/>
  <c r="U36" i="8"/>
  <c r="T36" i="8"/>
  <c r="S36" i="8"/>
  <c r="P36" i="8"/>
  <c r="O36" i="8"/>
  <c r="N36" i="8"/>
  <c r="M36" i="8"/>
  <c r="L36" i="8"/>
  <c r="DX35" i="8"/>
  <c r="DW35" i="8"/>
  <c r="DV35" i="8"/>
  <c r="DU35" i="8"/>
  <c r="DT35" i="8"/>
  <c r="DQ35" i="8"/>
  <c r="DP35" i="8"/>
  <c r="DO35" i="8"/>
  <c r="DN35" i="8"/>
  <c r="DM35" i="8"/>
  <c r="DJ35" i="8"/>
  <c r="DI35" i="8"/>
  <c r="DH35" i="8"/>
  <c r="DG35" i="8"/>
  <c r="DF35" i="8"/>
  <c r="DC35" i="8"/>
  <c r="DB35" i="8"/>
  <c r="DA35" i="8"/>
  <c r="CZ35" i="8"/>
  <c r="CY35" i="8"/>
  <c r="CV35" i="8"/>
  <c r="CU35" i="8"/>
  <c r="CT35" i="8"/>
  <c r="CS35" i="8"/>
  <c r="CR35" i="8"/>
  <c r="CO35" i="8"/>
  <c r="CN35" i="8"/>
  <c r="CM35" i="8"/>
  <c r="CL35" i="8"/>
  <c r="CK35" i="8"/>
  <c r="CH35" i="8"/>
  <c r="CG35" i="8"/>
  <c r="CF35" i="8"/>
  <c r="CE35" i="8"/>
  <c r="CD35" i="8"/>
  <c r="CA35" i="8"/>
  <c r="BZ35" i="8"/>
  <c r="BY35" i="8"/>
  <c r="BX35" i="8"/>
  <c r="BW35" i="8"/>
  <c r="BT35" i="8"/>
  <c r="BS35" i="8"/>
  <c r="BR35" i="8"/>
  <c r="BQ35" i="8"/>
  <c r="BP35" i="8"/>
  <c r="BM35" i="8"/>
  <c r="BL35" i="8"/>
  <c r="BK35" i="8"/>
  <c r="BJ35" i="8"/>
  <c r="BI35" i="8"/>
  <c r="BF35" i="8"/>
  <c r="BE35" i="8"/>
  <c r="BD35" i="8"/>
  <c r="BC35" i="8"/>
  <c r="BB35" i="8"/>
  <c r="AY35" i="8"/>
  <c r="AX35" i="8"/>
  <c r="AW35" i="8"/>
  <c r="AV35" i="8"/>
  <c r="AU35" i="8"/>
  <c r="AR35" i="8"/>
  <c r="AQ35" i="8"/>
  <c r="AP35" i="8"/>
  <c r="AO35" i="8"/>
  <c r="AN35" i="8"/>
  <c r="AK35" i="8"/>
  <c r="AJ35" i="8"/>
  <c r="AI35" i="8"/>
  <c r="AH35" i="8"/>
  <c r="AG35" i="8"/>
  <c r="AD35" i="8"/>
  <c r="AC35" i="8"/>
  <c r="AB35" i="8"/>
  <c r="AA35" i="8"/>
  <c r="Z35" i="8"/>
  <c r="W35" i="8"/>
  <c r="V35" i="8"/>
  <c r="U35" i="8"/>
  <c r="T35" i="8"/>
  <c r="S35" i="8"/>
  <c r="P35" i="8"/>
  <c r="O35" i="8"/>
  <c r="N35" i="8"/>
  <c r="M35" i="8"/>
  <c r="L35" i="8"/>
  <c r="DX34" i="8"/>
  <c r="DW34" i="8"/>
  <c r="DV34" i="8"/>
  <c r="DU34" i="8"/>
  <c r="DT34" i="8"/>
  <c r="DQ34" i="8"/>
  <c r="DP34" i="8"/>
  <c r="DO34" i="8"/>
  <c r="DN34" i="8"/>
  <c r="DM34" i="8"/>
  <c r="DJ34" i="8"/>
  <c r="DI34" i="8"/>
  <c r="DH34" i="8"/>
  <c r="DG34" i="8"/>
  <c r="DF34" i="8"/>
  <c r="DC34" i="8"/>
  <c r="DB34" i="8"/>
  <c r="DA34" i="8"/>
  <c r="CZ34" i="8"/>
  <c r="CY34" i="8"/>
  <c r="CV34" i="8"/>
  <c r="CU34" i="8"/>
  <c r="CT34" i="8"/>
  <c r="CS34" i="8"/>
  <c r="CR34" i="8"/>
  <c r="CO34" i="8"/>
  <c r="CN34" i="8"/>
  <c r="CM34" i="8"/>
  <c r="CL34" i="8"/>
  <c r="CK34" i="8"/>
  <c r="CH34" i="8"/>
  <c r="CG34" i="8"/>
  <c r="CF34" i="8"/>
  <c r="CE34" i="8"/>
  <c r="CD34" i="8"/>
  <c r="CA34" i="8"/>
  <c r="BZ34" i="8"/>
  <c r="BY34" i="8"/>
  <c r="BX34" i="8"/>
  <c r="BW34" i="8"/>
  <c r="BT34" i="8"/>
  <c r="BS34" i="8"/>
  <c r="BR34" i="8"/>
  <c r="BQ34" i="8"/>
  <c r="BP34" i="8"/>
  <c r="BM34" i="8"/>
  <c r="BL34" i="8"/>
  <c r="BK34" i="8"/>
  <c r="BJ34" i="8"/>
  <c r="BI34" i="8"/>
  <c r="BF34" i="8"/>
  <c r="BE34" i="8"/>
  <c r="BD34" i="8"/>
  <c r="BC34" i="8"/>
  <c r="BB34" i="8"/>
  <c r="AY34" i="8"/>
  <c r="AX34" i="8"/>
  <c r="AW34" i="8"/>
  <c r="AV34" i="8"/>
  <c r="AU34" i="8"/>
  <c r="AR34" i="8"/>
  <c r="AQ34" i="8"/>
  <c r="AP34" i="8"/>
  <c r="AO34" i="8"/>
  <c r="AN34" i="8"/>
  <c r="AK34" i="8"/>
  <c r="AJ34" i="8"/>
  <c r="AI34" i="8"/>
  <c r="AH34" i="8"/>
  <c r="AG34" i="8"/>
  <c r="AD34" i="8"/>
  <c r="AC34" i="8"/>
  <c r="AB34" i="8"/>
  <c r="AA34" i="8"/>
  <c r="Z34" i="8"/>
  <c r="W34" i="8"/>
  <c r="V34" i="8"/>
  <c r="U34" i="8"/>
  <c r="T34" i="8"/>
  <c r="S34" i="8"/>
  <c r="P34" i="8"/>
  <c r="O34" i="8"/>
  <c r="N34" i="8"/>
  <c r="M34" i="8"/>
  <c r="L34" i="8"/>
  <c r="DX33" i="8"/>
  <c r="DW33" i="8"/>
  <c r="DV33" i="8"/>
  <c r="DU33" i="8"/>
  <c r="DT33" i="8"/>
  <c r="DQ33" i="8"/>
  <c r="DP33" i="8"/>
  <c r="DO33" i="8"/>
  <c r="DN33" i="8"/>
  <c r="DM33" i="8"/>
  <c r="DJ33" i="8"/>
  <c r="DI33" i="8"/>
  <c r="DH33" i="8"/>
  <c r="DG33" i="8"/>
  <c r="DF33" i="8"/>
  <c r="DC33" i="8"/>
  <c r="DB33" i="8"/>
  <c r="DA33" i="8"/>
  <c r="CZ33" i="8"/>
  <c r="CY33" i="8"/>
  <c r="CV33" i="8"/>
  <c r="CU33" i="8"/>
  <c r="CT33" i="8"/>
  <c r="CS33" i="8"/>
  <c r="CR33" i="8"/>
  <c r="CO33" i="8"/>
  <c r="CN33" i="8"/>
  <c r="CM33" i="8"/>
  <c r="CL33" i="8"/>
  <c r="CK33" i="8"/>
  <c r="CH33" i="8"/>
  <c r="CG33" i="8"/>
  <c r="CF33" i="8"/>
  <c r="CE33" i="8"/>
  <c r="CD33" i="8"/>
  <c r="CA33" i="8"/>
  <c r="BZ33" i="8"/>
  <c r="BY33" i="8"/>
  <c r="BX33" i="8"/>
  <c r="BW33" i="8"/>
  <c r="BT33" i="8"/>
  <c r="BS33" i="8"/>
  <c r="BR33" i="8"/>
  <c r="BQ33" i="8"/>
  <c r="BP33" i="8"/>
  <c r="BM33" i="8"/>
  <c r="BL33" i="8"/>
  <c r="BK33" i="8"/>
  <c r="BJ33" i="8"/>
  <c r="BI33" i="8"/>
  <c r="BF33" i="8"/>
  <c r="BE33" i="8"/>
  <c r="BD33" i="8"/>
  <c r="BC33" i="8"/>
  <c r="BB33" i="8"/>
  <c r="AY33" i="8"/>
  <c r="AX33" i="8"/>
  <c r="AW33" i="8"/>
  <c r="AV33" i="8"/>
  <c r="AU33" i="8"/>
  <c r="AR33" i="8"/>
  <c r="AQ33" i="8"/>
  <c r="AP33" i="8"/>
  <c r="AO33" i="8"/>
  <c r="AN33" i="8"/>
  <c r="AK33" i="8"/>
  <c r="AJ33" i="8"/>
  <c r="AI33" i="8"/>
  <c r="AH33" i="8"/>
  <c r="AG33" i="8"/>
  <c r="AD33" i="8"/>
  <c r="AC33" i="8"/>
  <c r="AB33" i="8"/>
  <c r="AA33" i="8"/>
  <c r="Z33" i="8"/>
  <c r="W33" i="8"/>
  <c r="V33" i="8"/>
  <c r="U33" i="8"/>
  <c r="T33" i="8"/>
  <c r="S33" i="8"/>
  <c r="P33" i="8"/>
  <c r="O33" i="8"/>
  <c r="N33" i="8"/>
  <c r="M33" i="8"/>
  <c r="L33" i="8"/>
  <c r="DX32" i="8"/>
  <c r="DW32" i="8"/>
  <c r="DV32" i="8"/>
  <c r="DU32" i="8"/>
  <c r="DT32" i="8"/>
  <c r="DQ32" i="8"/>
  <c r="DP32" i="8"/>
  <c r="DO32" i="8"/>
  <c r="DN32" i="8"/>
  <c r="DM32" i="8"/>
  <c r="DJ32" i="8"/>
  <c r="DI32" i="8"/>
  <c r="DH32" i="8"/>
  <c r="DG32" i="8"/>
  <c r="DF32" i="8"/>
  <c r="DC32" i="8"/>
  <c r="DB32" i="8"/>
  <c r="DA32" i="8"/>
  <c r="CZ32" i="8"/>
  <c r="CY32" i="8"/>
  <c r="CV32" i="8"/>
  <c r="CU32" i="8"/>
  <c r="CT32" i="8"/>
  <c r="CS32" i="8"/>
  <c r="CR32" i="8"/>
  <c r="CO32" i="8"/>
  <c r="CN32" i="8"/>
  <c r="CM32" i="8"/>
  <c r="CL32" i="8"/>
  <c r="CK32" i="8"/>
  <c r="CH32" i="8"/>
  <c r="CG32" i="8"/>
  <c r="CF32" i="8"/>
  <c r="CE32" i="8"/>
  <c r="CD32" i="8"/>
  <c r="CA32" i="8"/>
  <c r="BZ32" i="8"/>
  <c r="BY32" i="8"/>
  <c r="BX32" i="8"/>
  <c r="BW32" i="8"/>
  <c r="BT32" i="8"/>
  <c r="BS32" i="8"/>
  <c r="BR32" i="8"/>
  <c r="BQ32" i="8"/>
  <c r="BP32" i="8"/>
  <c r="BM32" i="8"/>
  <c r="BL32" i="8"/>
  <c r="BK32" i="8"/>
  <c r="BJ32" i="8"/>
  <c r="BI32" i="8"/>
  <c r="BF32" i="8"/>
  <c r="BE32" i="8"/>
  <c r="BD32" i="8"/>
  <c r="BC32" i="8"/>
  <c r="BB32" i="8"/>
  <c r="AY32" i="8"/>
  <c r="AX32" i="8"/>
  <c r="AW32" i="8"/>
  <c r="AV32" i="8"/>
  <c r="AU32" i="8"/>
  <c r="AR32" i="8"/>
  <c r="AQ32" i="8"/>
  <c r="AP32" i="8"/>
  <c r="AO32" i="8"/>
  <c r="AN32" i="8"/>
  <c r="AK32" i="8"/>
  <c r="AJ32" i="8"/>
  <c r="AI32" i="8"/>
  <c r="AH32" i="8"/>
  <c r="AG32" i="8"/>
  <c r="AD32" i="8"/>
  <c r="AC32" i="8"/>
  <c r="AB32" i="8"/>
  <c r="AA32" i="8"/>
  <c r="Z32" i="8"/>
  <c r="W32" i="8"/>
  <c r="V32" i="8"/>
  <c r="U32" i="8"/>
  <c r="T32" i="8"/>
  <c r="S32" i="8"/>
  <c r="P32" i="8"/>
  <c r="O32" i="8"/>
  <c r="N32" i="8"/>
  <c r="M32" i="8"/>
  <c r="L32" i="8"/>
  <c r="DX31" i="8"/>
  <c r="DW31" i="8"/>
  <c r="DV31" i="8"/>
  <c r="DU31" i="8"/>
  <c r="DT31" i="8"/>
  <c r="DQ31" i="8"/>
  <c r="DP31" i="8"/>
  <c r="DO31" i="8"/>
  <c r="DN31" i="8"/>
  <c r="DM31" i="8"/>
  <c r="DJ31" i="8"/>
  <c r="DI31" i="8"/>
  <c r="DH31" i="8"/>
  <c r="DG31" i="8"/>
  <c r="DF31" i="8"/>
  <c r="DC31" i="8"/>
  <c r="DB31" i="8"/>
  <c r="DA31" i="8"/>
  <c r="CZ31" i="8"/>
  <c r="CY31" i="8"/>
  <c r="CV31" i="8"/>
  <c r="CU31" i="8"/>
  <c r="CT31" i="8"/>
  <c r="CS31" i="8"/>
  <c r="CR31" i="8"/>
  <c r="CO31" i="8"/>
  <c r="CN31" i="8"/>
  <c r="CM31" i="8"/>
  <c r="CL31" i="8"/>
  <c r="CK31" i="8"/>
  <c r="CH31" i="8"/>
  <c r="CG31" i="8"/>
  <c r="CF31" i="8"/>
  <c r="CE31" i="8"/>
  <c r="CD31" i="8"/>
  <c r="CA31" i="8"/>
  <c r="BZ31" i="8"/>
  <c r="BY31" i="8"/>
  <c r="BX31" i="8"/>
  <c r="BW31" i="8"/>
  <c r="BT31" i="8"/>
  <c r="BS31" i="8"/>
  <c r="BR31" i="8"/>
  <c r="BQ31" i="8"/>
  <c r="BP31" i="8"/>
  <c r="BM31" i="8"/>
  <c r="BL31" i="8"/>
  <c r="BK31" i="8"/>
  <c r="BJ31" i="8"/>
  <c r="BI31" i="8"/>
  <c r="BF31" i="8"/>
  <c r="BE31" i="8"/>
  <c r="BD31" i="8"/>
  <c r="BC31" i="8"/>
  <c r="BB31" i="8"/>
  <c r="AY31" i="8"/>
  <c r="AX31" i="8"/>
  <c r="AW31" i="8"/>
  <c r="AV31" i="8"/>
  <c r="AU31" i="8"/>
  <c r="AR31" i="8"/>
  <c r="AQ31" i="8"/>
  <c r="AP31" i="8"/>
  <c r="AO31" i="8"/>
  <c r="AN31" i="8"/>
  <c r="AK31" i="8"/>
  <c r="AJ31" i="8"/>
  <c r="AI31" i="8"/>
  <c r="AH31" i="8"/>
  <c r="AG31" i="8"/>
  <c r="AD31" i="8"/>
  <c r="AC31" i="8"/>
  <c r="AB31" i="8"/>
  <c r="AA31" i="8"/>
  <c r="Z31" i="8"/>
  <c r="W31" i="8"/>
  <c r="V31" i="8"/>
  <c r="U31" i="8"/>
  <c r="T31" i="8"/>
  <c r="S31" i="8"/>
  <c r="P31" i="8"/>
  <c r="O31" i="8"/>
  <c r="N31" i="8"/>
  <c r="M31" i="8"/>
  <c r="L31" i="8"/>
  <c r="DX30" i="8"/>
  <c r="DW30" i="8"/>
  <c r="DV30" i="8"/>
  <c r="DU30" i="8"/>
  <c r="DT30" i="8"/>
  <c r="DQ30" i="8"/>
  <c r="DP30" i="8"/>
  <c r="DO30" i="8"/>
  <c r="DN30" i="8"/>
  <c r="DM30" i="8"/>
  <c r="DJ30" i="8"/>
  <c r="DI30" i="8"/>
  <c r="DH30" i="8"/>
  <c r="DG30" i="8"/>
  <c r="DF30" i="8"/>
  <c r="DC30" i="8"/>
  <c r="DB30" i="8"/>
  <c r="DA30" i="8"/>
  <c r="CZ30" i="8"/>
  <c r="CY30" i="8"/>
  <c r="CV30" i="8"/>
  <c r="CU30" i="8"/>
  <c r="CT30" i="8"/>
  <c r="CS30" i="8"/>
  <c r="CR30" i="8"/>
  <c r="CO30" i="8"/>
  <c r="CN30" i="8"/>
  <c r="CM30" i="8"/>
  <c r="CL30" i="8"/>
  <c r="CK30" i="8"/>
  <c r="CH30" i="8"/>
  <c r="CG30" i="8"/>
  <c r="CF30" i="8"/>
  <c r="CE30" i="8"/>
  <c r="CD30" i="8"/>
  <c r="CA30" i="8"/>
  <c r="BZ30" i="8"/>
  <c r="BY30" i="8"/>
  <c r="BX30" i="8"/>
  <c r="BW30" i="8"/>
  <c r="BT30" i="8"/>
  <c r="BS30" i="8"/>
  <c r="BR30" i="8"/>
  <c r="BQ30" i="8"/>
  <c r="BP30" i="8"/>
  <c r="BM30" i="8"/>
  <c r="BL30" i="8"/>
  <c r="BK30" i="8"/>
  <c r="BJ30" i="8"/>
  <c r="BI30" i="8"/>
  <c r="BF30" i="8"/>
  <c r="BE30" i="8"/>
  <c r="BD30" i="8"/>
  <c r="BC30" i="8"/>
  <c r="BB30" i="8"/>
  <c r="AY30" i="8"/>
  <c r="AX30" i="8"/>
  <c r="AW30" i="8"/>
  <c r="AV30" i="8"/>
  <c r="AU30" i="8"/>
  <c r="AR30" i="8"/>
  <c r="AQ30" i="8"/>
  <c r="AP30" i="8"/>
  <c r="AO30" i="8"/>
  <c r="AN30" i="8"/>
  <c r="AK30" i="8"/>
  <c r="AJ30" i="8"/>
  <c r="AI30" i="8"/>
  <c r="AH30" i="8"/>
  <c r="AG30" i="8"/>
  <c r="AD30" i="8"/>
  <c r="AC30" i="8"/>
  <c r="AB30" i="8"/>
  <c r="AA30" i="8"/>
  <c r="Z30" i="8"/>
  <c r="W30" i="8"/>
  <c r="V30" i="8"/>
  <c r="U30" i="8"/>
  <c r="T30" i="8"/>
  <c r="S30" i="8"/>
  <c r="P30" i="8"/>
  <c r="O30" i="8"/>
  <c r="N30" i="8"/>
  <c r="M30" i="8"/>
  <c r="L30" i="8"/>
  <c r="DX29" i="8"/>
  <c r="DW29" i="8"/>
  <c r="DV29" i="8"/>
  <c r="DU29" i="8"/>
  <c r="DT29" i="8"/>
  <c r="DQ29" i="8"/>
  <c r="DP29" i="8"/>
  <c r="DO29" i="8"/>
  <c r="DN29" i="8"/>
  <c r="DM29" i="8"/>
  <c r="DJ29" i="8"/>
  <c r="DI29" i="8"/>
  <c r="DH29" i="8"/>
  <c r="DG29" i="8"/>
  <c r="DF29" i="8"/>
  <c r="DC29" i="8"/>
  <c r="DB29" i="8"/>
  <c r="DA29" i="8"/>
  <c r="CZ29" i="8"/>
  <c r="CY29" i="8"/>
  <c r="CV29" i="8"/>
  <c r="CU29" i="8"/>
  <c r="CT29" i="8"/>
  <c r="CS29" i="8"/>
  <c r="CR29" i="8"/>
  <c r="CO29" i="8"/>
  <c r="CN29" i="8"/>
  <c r="CM29" i="8"/>
  <c r="CL29" i="8"/>
  <c r="CK29" i="8"/>
  <c r="CH29" i="8"/>
  <c r="CG29" i="8"/>
  <c r="CF29" i="8"/>
  <c r="CE29" i="8"/>
  <c r="CD29" i="8"/>
  <c r="CA29" i="8"/>
  <c r="BZ29" i="8"/>
  <c r="BY29" i="8"/>
  <c r="BX29" i="8"/>
  <c r="BW29" i="8"/>
  <c r="BT29" i="8"/>
  <c r="BS29" i="8"/>
  <c r="BR29" i="8"/>
  <c r="BQ29" i="8"/>
  <c r="BP29" i="8"/>
  <c r="BM29" i="8"/>
  <c r="BL29" i="8"/>
  <c r="BK29" i="8"/>
  <c r="BJ29" i="8"/>
  <c r="BI29" i="8"/>
  <c r="BF29" i="8"/>
  <c r="BE29" i="8"/>
  <c r="BD29" i="8"/>
  <c r="BC29" i="8"/>
  <c r="BB29" i="8"/>
  <c r="AY29" i="8"/>
  <c r="AX29" i="8"/>
  <c r="AW29" i="8"/>
  <c r="AV29" i="8"/>
  <c r="AU29" i="8"/>
  <c r="AR29" i="8"/>
  <c r="AQ29" i="8"/>
  <c r="AP29" i="8"/>
  <c r="AO29" i="8"/>
  <c r="AN29" i="8"/>
  <c r="AK29" i="8"/>
  <c r="AJ29" i="8"/>
  <c r="AI29" i="8"/>
  <c r="AH29" i="8"/>
  <c r="AG29" i="8"/>
  <c r="AD29" i="8"/>
  <c r="AC29" i="8"/>
  <c r="AB29" i="8"/>
  <c r="AA29" i="8"/>
  <c r="Z29" i="8"/>
  <c r="W29" i="8"/>
  <c r="V29" i="8"/>
  <c r="U29" i="8"/>
  <c r="T29" i="8"/>
  <c r="S29" i="8"/>
  <c r="P29" i="8"/>
  <c r="O29" i="8"/>
  <c r="N29" i="8"/>
  <c r="M29" i="8"/>
  <c r="L29" i="8"/>
  <c r="DX28" i="8"/>
  <c r="DW28" i="8"/>
  <c r="DV28" i="8"/>
  <c r="DU28" i="8"/>
  <c r="DT28" i="8"/>
  <c r="DQ28" i="8"/>
  <c r="DP28" i="8"/>
  <c r="DO28" i="8"/>
  <c r="DN28" i="8"/>
  <c r="DM28" i="8"/>
  <c r="DJ28" i="8"/>
  <c r="DI28" i="8"/>
  <c r="DH28" i="8"/>
  <c r="DG28" i="8"/>
  <c r="DF28" i="8"/>
  <c r="DC28" i="8"/>
  <c r="DB28" i="8"/>
  <c r="DA28" i="8"/>
  <c r="CZ28" i="8"/>
  <c r="CY28" i="8"/>
  <c r="CV28" i="8"/>
  <c r="CU28" i="8"/>
  <c r="CT28" i="8"/>
  <c r="CS28" i="8"/>
  <c r="CR28" i="8"/>
  <c r="CO28" i="8"/>
  <c r="CN28" i="8"/>
  <c r="CM28" i="8"/>
  <c r="CL28" i="8"/>
  <c r="CK28" i="8"/>
  <c r="CH28" i="8"/>
  <c r="CG28" i="8"/>
  <c r="CF28" i="8"/>
  <c r="CE28" i="8"/>
  <c r="CD28" i="8"/>
  <c r="CA28" i="8"/>
  <c r="BZ28" i="8"/>
  <c r="BY28" i="8"/>
  <c r="BX28" i="8"/>
  <c r="BW28" i="8"/>
  <c r="BT28" i="8"/>
  <c r="BS28" i="8"/>
  <c r="BR28" i="8"/>
  <c r="BQ28" i="8"/>
  <c r="BP28" i="8"/>
  <c r="BM28" i="8"/>
  <c r="BL28" i="8"/>
  <c r="BK28" i="8"/>
  <c r="BJ28" i="8"/>
  <c r="BI28" i="8"/>
  <c r="BF28" i="8"/>
  <c r="BE28" i="8"/>
  <c r="BD28" i="8"/>
  <c r="BC28" i="8"/>
  <c r="BB28" i="8"/>
  <c r="AY28" i="8"/>
  <c r="AX28" i="8"/>
  <c r="AW28" i="8"/>
  <c r="AV28" i="8"/>
  <c r="AU28" i="8"/>
  <c r="AR28" i="8"/>
  <c r="AQ28" i="8"/>
  <c r="AP28" i="8"/>
  <c r="AO28" i="8"/>
  <c r="AN28" i="8"/>
  <c r="AK28" i="8"/>
  <c r="AJ28" i="8"/>
  <c r="AI28" i="8"/>
  <c r="AH28" i="8"/>
  <c r="AG28" i="8"/>
  <c r="AD28" i="8"/>
  <c r="AC28" i="8"/>
  <c r="AB28" i="8"/>
  <c r="AA28" i="8"/>
  <c r="Z28" i="8"/>
  <c r="W28" i="8"/>
  <c r="V28" i="8"/>
  <c r="U28" i="8"/>
  <c r="T28" i="8"/>
  <c r="S28" i="8"/>
  <c r="P28" i="8"/>
  <c r="O28" i="8"/>
  <c r="N28" i="8"/>
  <c r="M28" i="8"/>
  <c r="L28" i="8"/>
  <c r="DX27" i="8"/>
  <c r="DW27" i="8"/>
  <c r="DV27" i="8"/>
  <c r="DU27" i="8"/>
  <c r="DT27" i="8"/>
  <c r="DQ27" i="8"/>
  <c r="DP27" i="8"/>
  <c r="DO27" i="8"/>
  <c r="DN27" i="8"/>
  <c r="DM27" i="8"/>
  <c r="DJ27" i="8"/>
  <c r="DI27" i="8"/>
  <c r="DH27" i="8"/>
  <c r="DG27" i="8"/>
  <c r="DF27" i="8"/>
  <c r="DC27" i="8"/>
  <c r="DB27" i="8"/>
  <c r="DA27" i="8"/>
  <c r="CZ27" i="8"/>
  <c r="CY27" i="8"/>
  <c r="CV27" i="8"/>
  <c r="CU27" i="8"/>
  <c r="CT27" i="8"/>
  <c r="CS27" i="8"/>
  <c r="CR27" i="8"/>
  <c r="CO27" i="8"/>
  <c r="CN27" i="8"/>
  <c r="CM27" i="8"/>
  <c r="CL27" i="8"/>
  <c r="CK27" i="8"/>
  <c r="CH27" i="8"/>
  <c r="CG27" i="8"/>
  <c r="CF27" i="8"/>
  <c r="CE27" i="8"/>
  <c r="CD27" i="8"/>
  <c r="CA27" i="8"/>
  <c r="BZ27" i="8"/>
  <c r="BY27" i="8"/>
  <c r="BX27" i="8"/>
  <c r="BW27" i="8"/>
  <c r="BT27" i="8"/>
  <c r="BS27" i="8"/>
  <c r="BR27" i="8"/>
  <c r="BQ27" i="8"/>
  <c r="BP27" i="8"/>
  <c r="BM27" i="8"/>
  <c r="BL27" i="8"/>
  <c r="BK27" i="8"/>
  <c r="BJ27" i="8"/>
  <c r="BI27" i="8"/>
  <c r="BF27" i="8"/>
  <c r="BE27" i="8"/>
  <c r="BD27" i="8"/>
  <c r="BC27" i="8"/>
  <c r="BB27" i="8"/>
  <c r="AY27" i="8"/>
  <c r="AX27" i="8"/>
  <c r="AW27" i="8"/>
  <c r="AV27" i="8"/>
  <c r="AU27" i="8"/>
  <c r="AR27" i="8"/>
  <c r="AQ27" i="8"/>
  <c r="AP27" i="8"/>
  <c r="AO27" i="8"/>
  <c r="AN27" i="8"/>
  <c r="AK27" i="8"/>
  <c r="AJ27" i="8"/>
  <c r="AI27" i="8"/>
  <c r="AH27" i="8"/>
  <c r="AG27" i="8"/>
  <c r="AD27" i="8"/>
  <c r="AC27" i="8"/>
  <c r="AB27" i="8"/>
  <c r="AA27" i="8"/>
  <c r="Z27" i="8"/>
  <c r="W27" i="8"/>
  <c r="V27" i="8"/>
  <c r="U27" i="8"/>
  <c r="T27" i="8"/>
  <c r="S27" i="8"/>
  <c r="P27" i="8"/>
  <c r="O27" i="8"/>
  <c r="N27" i="8"/>
  <c r="M27" i="8"/>
  <c r="L27" i="8"/>
  <c r="DX26" i="8"/>
  <c r="DW26" i="8"/>
  <c r="DV26" i="8"/>
  <c r="DU26" i="8"/>
  <c r="DT26" i="8"/>
  <c r="DQ26" i="8"/>
  <c r="DP26" i="8"/>
  <c r="DO26" i="8"/>
  <c r="DN26" i="8"/>
  <c r="DM26" i="8"/>
  <c r="DJ26" i="8"/>
  <c r="DI26" i="8"/>
  <c r="DH26" i="8"/>
  <c r="DG26" i="8"/>
  <c r="DF26" i="8"/>
  <c r="DC26" i="8"/>
  <c r="DB26" i="8"/>
  <c r="DA26" i="8"/>
  <c r="CZ26" i="8"/>
  <c r="CY26" i="8"/>
  <c r="CV26" i="8"/>
  <c r="CU26" i="8"/>
  <c r="CT26" i="8"/>
  <c r="CS26" i="8"/>
  <c r="CR26" i="8"/>
  <c r="CO26" i="8"/>
  <c r="CN26" i="8"/>
  <c r="CM26" i="8"/>
  <c r="CL26" i="8"/>
  <c r="CK26" i="8"/>
  <c r="CH26" i="8"/>
  <c r="CG26" i="8"/>
  <c r="CF26" i="8"/>
  <c r="CE26" i="8"/>
  <c r="CD26" i="8"/>
  <c r="CA26" i="8"/>
  <c r="BZ26" i="8"/>
  <c r="BY26" i="8"/>
  <c r="BX26" i="8"/>
  <c r="BW26" i="8"/>
  <c r="BT26" i="8"/>
  <c r="BS26" i="8"/>
  <c r="BR26" i="8"/>
  <c r="BQ26" i="8"/>
  <c r="BP26" i="8"/>
  <c r="BM26" i="8"/>
  <c r="BL26" i="8"/>
  <c r="BK26" i="8"/>
  <c r="BJ26" i="8"/>
  <c r="BI26" i="8"/>
  <c r="BF26" i="8"/>
  <c r="BE26" i="8"/>
  <c r="BD26" i="8"/>
  <c r="BC26" i="8"/>
  <c r="BB26" i="8"/>
  <c r="AY26" i="8"/>
  <c r="AX26" i="8"/>
  <c r="AW26" i="8"/>
  <c r="AV26" i="8"/>
  <c r="AU26" i="8"/>
  <c r="AR26" i="8"/>
  <c r="AQ26" i="8"/>
  <c r="AP26" i="8"/>
  <c r="AO26" i="8"/>
  <c r="AN26" i="8"/>
  <c r="AK26" i="8"/>
  <c r="AJ26" i="8"/>
  <c r="AI26" i="8"/>
  <c r="AH26" i="8"/>
  <c r="AG26" i="8"/>
  <c r="AD26" i="8"/>
  <c r="AC26" i="8"/>
  <c r="AB26" i="8"/>
  <c r="AA26" i="8"/>
  <c r="Z26" i="8"/>
  <c r="W26" i="8"/>
  <c r="V26" i="8"/>
  <c r="U26" i="8"/>
  <c r="T26" i="8"/>
  <c r="S26" i="8"/>
  <c r="P26" i="8"/>
  <c r="O26" i="8"/>
  <c r="N26" i="8"/>
  <c r="M26" i="8"/>
  <c r="L26" i="8"/>
  <c r="DX25" i="8"/>
  <c r="DW25" i="8"/>
  <c r="DV25" i="8"/>
  <c r="DU25" i="8"/>
  <c r="DT25" i="8"/>
  <c r="DQ25" i="8"/>
  <c r="DP25" i="8"/>
  <c r="DO25" i="8"/>
  <c r="DN25" i="8"/>
  <c r="DM25" i="8"/>
  <c r="DJ25" i="8"/>
  <c r="DI25" i="8"/>
  <c r="DH25" i="8"/>
  <c r="DG25" i="8"/>
  <c r="DF25" i="8"/>
  <c r="DC25" i="8"/>
  <c r="DB25" i="8"/>
  <c r="DA25" i="8"/>
  <c r="CZ25" i="8"/>
  <c r="CY25" i="8"/>
  <c r="CV25" i="8"/>
  <c r="CU25" i="8"/>
  <c r="CT25" i="8"/>
  <c r="CS25" i="8"/>
  <c r="CR25" i="8"/>
  <c r="CO25" i="8"/>
  <c r="CN25" i="8"/>
  <c r="CM25" i="8"/>
  <c r="CL25" i="8"/>
  <c r="CK25" i="8"/>
  <c r="CH25" i="8"/>
  <c r="CG25" i="8"/>
  <c r="CF25" i="8"/>
  <c r="CE25" i="8"/>
  <c r="CD25" i="8"/>
  <c r="CA25" i="8"/>
  <c r="BZ25" i="8"/>
  <c r="BY25" i="8"/>
  <c r="BX25" i="8"/>
  <c r="BW25" i="8"/>
  <c r="BT25" i="8"/>
  <c r="BS25" i="8"/>
  <c r="BR25" i="8"/>
  <c r="BQ25" i="8"/>
  <c r="BP25" i="8"/>
  <c r="BM25" i="8"/>
  <c r="BL25" i="8"/>
  <c r="BK25" i="8"/>
  <c r="BJ25" i="8"/>
  <c r="BI25" i="8"/>
  <c r="BF25" i="8"/>
  <c r="BE25" i="8"/>
  <c r="BD25" i="8"/>
  <c r="BC25" i="8"/>
  <c r="BB25" i="8"/>
  <c r="AY25" i="8"/>
  <c r="AX25" i="8"/>
  <c r="AW25" i="8"/>
  <c r="AV25" i="8"/>
  <c r="AU25" i="8"/>
  <c r="AR25" i="8"/>
  <c r="AQ25" i="8"/>
  <c r="AP25" i="8"/>
  <c r="AO25" i="8"/>
  <c r="AN25" i="8"/>
  <c r="AK25" i="8"/>
  <c r="AJ25" i="8"/>
  <c r="AI25" i="8"/>
  <c r="AH25" i="8"/>
  <c r="AG25" i="8"/>
  <c r="AD25" i="8"/>
  <c r="AC25" i="8"/>
  <c r="AB25" i="8"/>
  <c r="AA25" i="8"/>
  <c r="Z25" i="8"/>
  <c r="W25" i="8"/>
  <c r="V25" i="8"/>
  <c r="U25" i="8"/>
  <c r="T25" i="8"/>
  <c r="S25" i="8"/>
  <c r="P25" i="8"/>
  <c r="O25" i="8"/>
  <c r="N25" i="8"/>
  <c r="M25" i="8"/>
  <c r="L25" i="8"/>
  <c r="DX24" i="8"/>
  <c r="DW24" i="8"/>
  <c r="DV24" i="8"/>
  <c r="DU24" i="8"/>
  <c r="DT24" i="8"/>
  <c r="DQ24" i="8"/>
  <c r="DP24" i="8"/>
  <c r="DO24" i="8"/>
  <c r="DN24" i="8"/>
  <c r="DM24" i="8"/>
  <c r="DJ24" i="8"/>
  <c r="DI24" i="8"/>
  <c r="DH24" i="8"/>
  <c r="DG24" i="8"/>
  <c r="DF24" i="8"/>
  <c r="DC24" i="8"/>
  <c r="DB24" i="8"/>
  <c r="DA24" i="8"/>
  <c r="CZ24" i="8"/>
  <c r="CY24" i="8"/>
  <c r="CV24" i="8"/>
  <c r="CU24" i="8"/>
  <c r="CT24" i="8"/>
  <c r="CS24" i="8"/>
  <c r="CR24" i="8"/>
  <c r="CO24" i="8"/>
  <c r="CN24" i="8"/>
  <c r="CM24" i="8"/>
  <c r="CL24" i="8"/>
  <c r="CK24" i="8"/>
  <c r="CH24" i="8"/>
  <c r="CG24" i="8"/>
  <c r="CF24" i="8"/>
  <c r="CE24" i="8"/>
  <c r="CD24" i="8"/>
  <c r="CA24" i="8"/>
  <c r="BZ24" i="8"/>
  <c r="BY24" i="8"/>
  <c r="BX24" i="8"/>
  <c r="BW24" i="8"/>
  <c r="BT24" i="8"/>
  <c r="BS24" i="8"/>
  <c r="BR24" i="8"/>
  <c r="BQ24" i="8"/>
  <c r="BP24" i="8"/>
  <c r="BM24" i="8"/>
  <c r="BL24" i="8"/>
  <c r="BK24" i="8"/>
  <c r="BJ24" i="8"/>
  <c r="BI24" i="8"/>
  <c r="BF24" i="8"/>
  <c r="BE24" i="8"/>
  <c r="BD24" i="8"/>
  <c r="BC24" i="8"/>
  <c r="BB24" i="8"/>
  <c r="AY24" i="8"/>
  <c r="AX24" i="8"/>
  <c r="AW24" i="8"/>
  <c r="AV24" i="8"/>
  <c r="AU24" i="8"/>
  <c r="AR24" i="8"/>
  <c r="AQ24" i="8"/>
  <c r="AP24" i="8"/>
  <c r="AO24" i="8"/>
  <c r="AN24" i="8"/>
  <c r="AK24" i="8"/>
  <c r="AJ24" i="8"/>
  <c r="AI24" i="8"/>
  <c r="AH24" i="8"/>
  <c r="AG24" i="8"/>
  <c r="AD24" i="8"/>
  <c r="AC24" i="8"/>
  <c r="AB24" i="8"/>
  <c r="AA24" i="8"/>
  <c r="Z24" i="8"/>
  <c r="W24" i="8"/>
  <c r="V24" i="8"/>
  <c r="U24" i="8"/>
  <c r="T24" i="8"/>
  <c r="S24" i="8"/>
  <c r="P24" i="8"/>
  <c r="O24" i="8"/>
  <c r="N24" i="8"/>
  <c r="M24" i="8"/>
  <c r="L24" i="8"/>
  <c r="DX23" i="8"/>
  <c r="DW23" i="8"/>
  <c r="DV23" i="8"/>
  <c r="DU23" i="8"/>
  <c r="DT23" i="8"/>
  <c r="DQ23" i="8"/>
  <c r="DP23" i="8"/>
  <c r="DO23" i="8"/>
  <c r="DN23" i="8"/>
  <c r="DM23" i="8"/>
  <c r="DJ23" i="8"/>
  <c r="DI23" i="8"/>
  <c r="DH23" i="8"/>
  <c r="DG23" i="8"/>
  <c r="DF23" i="8"/>
  <c r="DC23" i="8"/>
  <c r="DB23" i="8"/>
  <c r="DA23" i="8"/>
  <c r="CZ23" i="8"/>
  <c r="CY23" i="8"/>
  <c r="CV23" i="8"/>
  <c r="CU23" i="8"/>
  <c r="CT23" i="8"/>
  <c r="CS23" i="8"/>
  <c r="CR23" i="8"/>
  <c r="CO23" i="8"/>
  <c r="CN23" i="8"/>
  <c r="CM23" i="8"/>
  <c r="CL23" i="8"/>
  <c r="CK23" i="8"/>
  <c r="CH23" i="8"/>
  <c r="CG23" i="8"/>
  <c r="CF23" i="8"/>
  <c r="CE23" i="8"/>
  <c r="CD23" i="8"/>
  <c r="CA23" i="8"/>
  <c r="BZ23" i="8"/>
  <c r="BY23" i="8"/>
  <c r="BX23" i="8"/>
  <c r="BW23" i="8"/>
  <c r="BT23" i="8"/>
  <c r="BS23" i="8"/>
  <c r="BR23" i="8"/>
  <c r="BQ23" i="8"/>
  <c r="BP23" i="8"/>
  <c r="BM23" i="8"/>
  <c r="BL23" i="8"/>
  <c r="BK23" i="8"/>
  <c r="BJ23" i="8"/>
  <c r="BI23" i="8"/>
  <c r="BF23" i="8"/>
  <c r="BE23" i="8"/>
  <c r="BD23" i="8"/>
  <c r="BC23" i="8"/>
  <c r="BB23" i="8"/>
  <c r="AY23" i="8"/>
  <c r="AX23" i="8"/>
  <c r="AW23" i="8"/>
  <c r="AV23" i="8"/>
  <c r="AU23" i="8"/>
  <c r="AR23" i="8"/>
  <c r="AQ23" i="8"/>
  <c r="AP23" i="8"/>
  <c r="AO23" i="8"/>
  <c r="AN23" i="8"/>
  <c r="AK23" i="8"/>
  <c r="AJ23" i="8"/>
  <c r="AI23" i="8"/>
  <c r="AH23" i="8"/>
  <c r="AG23" i="8"/>
  <c r="AD23" i="8"/>
  <c r="AC23" i="8"/>
  <c r="AB23" i="8"/>
  <c r="AA23" i="8"/>
  <c r="Z23" i="8"/>
  <c r="W23" i="8"/>
  <c r="V23" i="8"/>
  <c r="U23" i="8"/>
  <c r="T23" i="8"/>
  <c r="S23" i="8"/>
  <c r="P23" i="8"/>
  <c r="O23" i="8"/>
  <c r="N23" i="8"/>
  <c r="M23" i="8"/>
  <c r="L23" i="8"/>
  <c r="DX22" i="8"/>
  <c r="DW22" i="8"/>
  <c r="DV22" i="8"/>
  <c r="DU22" i="8"/>
  <c r="DT22" i="8"/>
  <c r="DQ22" i="8"/>
  <c r="DP22" i="8"/>
  <c r="DO22" i="8"/>
  <c r="DN22" i="8"/>
  <c r="DM22" i="8"/>
  <c r="DJ22" i="8"/>
  <c r="DI22" i="8"/>
  <c r="DH22" i="8"/>
  <c r="DG22" i="8"/>
  <c r="DF22" i="8"/>
  <c r="DC22" i="8"/>
  <c r="DB22" i="8"/>
  <c r="DA22" i="8"/>
  <c r="CZ22" i="8"/>
  <c r="CY22" i="8"/>
  <c r="CV22" i="8"/>
  <c r="CU22" i="8"/>
  <c r="CT22" i="8"/>
  <c r="CS22" i="8"/>
  <c r="CR22" i="8"/>
  <c r="CO22" i="8"/>
  <c r="CN22" i="8"/>
  <c r="CM22" i="8"/>
  <c r="CL22" i="8"/>
  <c r="CK22" i="8"/>
  <c r="CH22" i="8"/>
  <c r="CG22" i="8"/>
  <c r="CF22" i="8"/>
  <c r="CE22" i="8"/>
  <c r="CD22" i="8"/>
  <c r="CA22" i="8"/>
  <c r="BZ22" i="8"/>
  <c r="BY22" i="8"/>
  <c r="BX22" i="8"/>
  <c r="BW22" i="8"/>
  <c r="BT22" i="8"/>
  <c r="BS22" i="8"/>
  <c r="BR22" i="8"/>
  <c r="BQ22" i="8"/>
  <c r="BP22" i="8"/>
  <c r="BM22" i="8"/>
  <c r="BL22" i="8"/>
  <c r="BK22" i="8"/>
  <c r="BJ22" i="8"/>
  <c r="BI22" i="8"/>
  <c r="BF22" i="8"/>
  <c r="BE22" i="8"/>
  <c r="BD22" i="8"/>
  <c r="BC22" i="8"/>
  <c r="BB22" i="8"/>
  <c r="AY22" i="8"/>
  <c r="AX22" i="8"/>
  <c r="AW22" i="8"/>
  <c r="AV22" i="8"/>
  <c r="AU22" i="8"/>
  <c r="AR22" i="8"/>
  <c r="AQ22" i="8"/>
  <c r="AP22" i="8"/>
  <c r="AO22" i="8"/>
  <c r="AN22" i="8"/>
  <c r="AK22" i="8"/>
  <c r="AJ22" i="8"/>
  <c r="AI22" i="8"/>
  <c r="AH22" i="8"/>
  <c r="AG22" i="8"/>
  <c r="AD22" i="8"/>
  <c r="AC22" i="8"/>
  <c r="AB22" i="8"/>
  <c r="AA22" i="8"/>
  <c r="Z22" i="8"/>
  <c r="W22" i="8"/>
  <c r="V22" i="8"/>
  <c r="U22" i="8"/>
  <c r="T22" i="8"/>
  <c r="S22" i="8"/>
  <c r="P22" i="8"/>
  <c r="O22" i="8"/>
  <c r="N22" i="8"/>
  <c r="M22" i="8"/>
  <c r="L22" i="8"/>
  <c r="DX21" i="8"/>
  <c r="DW21" i="8"/>
  <c r="DV21" i="8"/>
  <c r="DU21" i="8"/>
  <c r="DT21" i="8"/>
  <c r="DQ21" i="8"/>
  <c r="DP21" i="8"/>
  <c r="DO21" i="8"/>
  <c r="DN21" i="8"/>
  <c r="DM21" i="8"/>
  <c r="DJ21" i="8"/>
  <c r="DI21" i="8"/>
  <c r="DH21" i="8"/>
  <c r="DG21" i="8"/>
  <c r="DF21" i="8"/>
  <c r="DC21" i="8"/>
  <c r="DB21" i="8"/>
  <c r="DA21" i="8"/>
  <c r="CZ21" i="8"/>
  <c r="CY21" i="8"/>
  <c r="CV21" i="8"/>
  <c r="CU21" i="8"/>
  <c r="CT21" i="8"/>
  <c r="CS21" i="8"/>
  <c r="CR21" i="8"/>
  <c r="CO21" i="8"/>
  <c r="CN21" i="8"/>
  <c r="CM21" i="8"/>
  <c r="CL21" i="8"/>
  <c r="CK21" i="8"/>
  <c r="CH21" i="8"/>
  <c r="CG21" i="8"/>
  <c r="CF21" i="8"/>
  <c r="CE21" i="8"/>
  <c r="CD21" i="8"/>
  <c r="CA21" i="8"/>
  <c r="BZ21" i="8"/>
  <c r="BY21" i="8"/>
  <c r="BX21" i="8"/>
  <c r="BW21" i="8"/>
  <c r="BT21" i="8"/>
  <c r="BS21" i="8"/>
  <c r="BR21" i="8"/>
  <c r="BQ21" i="8"/>
  <c r="BP21" i="8"/>
  <c r="BM21" i="8"/>
  <c r="BL21" i="8"/>
  <c r="BK21" i="8"/>
  <c r="BJ21" i="8"/>
  <c r="BI21" i="8"/>
  <c r="BF21" i="8"/>
  <c r="BE21" i="8"/>
  <c r="BD21" i="8"/>
  <c r="BC21" i="8"/>
  <c r="BB21" i="8"/>
  <c r="AY21" i="8"/>
  <c r="AX21" i="8"/>
  <c r="AW21" i="8"/>
  <c r="AV21" i="8"/>
  <c r="AU21" i="8"/>
  <c r="AR21" i="8"/>
  <c r="AQ21" i="8"/>
  <c r="AP21" i="8"/>
  <c r="AO21" i="8"/>
  <c r="AN21" i="8"/>
  <c r="AK21" i="8"/>
  <c r="AJ21" i="8"/>
  <c r="AI21" i="8"/>
  <c r="AH21" i="8"/>
  <c r="AG21" i="8"/>
  <c r="AD21" i="8"/>
  <c r="AC21" i="8"/>
  <c r="AB21" i="8"/>
  <c r="AA21" i="8"/>
  <c r="Z21" i="8"/>
  <c r="W21" i="8"/>
  <c r="V21" i="8"/>
  <c r="U21" i="8"/>
  <c r="T21" i="8"/>
  <c r="S21" i="8"/>
  <c r="P21" i="8"/>
  <c r="O21" i="8"/>
  <c r="N21" i="8"/>
  <c r="M21" i="8"/>
  <c r="L21" i="8"/>
  <c r="DX20" i="8"/>
  <c r="DW20" i="8"/>
  <c r="DV20" i="8"/>
  <c r="DU20" i="8"/>
  <c r="DT20" i="8"/>
  <c r="DQ20" i="8"/>
  <c r="DP20" i="8"/>
  <c r="DO20" i="8"/>
  <c r="DN20" i="8"/>
  <c r="DM20" i="8"/>
  <c r="DJ20" i="8"/>
  <c r="DI20" i="8"/>
  <c r="DH20" i="8"/>
  <c r="DG20" i="8"/>
  <c r="DF20" i="8"/>
  <c r="DC20" i="8"/>
  <c r="DB20" i="8"/>
  <c r="DA20" i="8"/>
  <c r="CZ20" i="8"/>
  <c r="CY20" i="8"/>
  <c r="CV20" i="8"/>
  <c r="CU20" i="8"/>
  <c r="CT20" i="8"/>
  <c r="CS20" i="8"/>
  <c r="CR20" i="8"/>
  <c r="CO20" i="8"/>
  <c r="CN20" i="8"/>
  <c r="CM20" i="8"/>
  <c r="CL20" i="8"/>
  <c r="CK20" i="8"/>
  <c r="CH20" i="8"/>
  <c r="CG20" i="8"/>
  <c r="CF20" i="8"/>
  <c r="CE20" i="8"/>
  <c r="CD20" i="8"/>
  <c r="CA20" i="8"/>
  <c r="BZ20" i="8"/>
  <c r="BY20" i="8"/>
  <c r="BX20" i="8"/>
  <c r="BW20" i="8"/>
  <c r="BT20" i="8"/>
  <c r="BS20" i="8"/>
  <c r="BR20" i="8"/>
  <c r="BQ20" i="8"/>
  <c r="BP20" i="8"/>
  <c r="BM20" i="8"/>
  <c r="BL20" i="8"/>
  <c r="BK20" i="8"/>
  <c r="BJ20" i="8"/>
  <c r="BI20" i="8"/>
  <c r="BF20" i="8"/>
  <c r="BE20" i="8"/>
  <c r="BD20" i="8"/>
  <c r="BC20" i="8"/>
  <c r="BB20" i="8"/>
  <c r="AY20" i="8"/>
  <c r="AX20" i="8"/>
  <c r="AW20" i="8"/>
  <c r="AV20" i="8"/>
  <c r="AU20" i="8"/>
  <c r="AR20" i="8"/>
  <c r="AQ20" i="8"/>
  <c r="AP20" i="8"/>
  <c r="AO20" i="8"/>
  <c r="AN20" i="8"/>
  <c r="AK20" i="8"/>
  <c r="AJ20" i="8"/>
  <c r="AI20" i="8"/>
  <c r="AH20" i="8"/>
  <c r="AG20" i="8"/>
  <c r="AD20" i="8"/>
  <c r="AC20" i="8"/>
  <c r="AB20" i="8"/>
  <c r="AA20" i="8"/>
  <c r="Z20" i="8"/>
  <c r="W20" i="8"/>
  <c r="V20" i="8"/>
  <c r="U20" i="8"/>
  <c r="T20" i="8"/>
  <c r="S20" i="8"/>
  <c r="P20" i="8"/>
  <c r="O20" i="8"/>
  <c r="N20" i="8"/>
  <c r="M20" i="8"/>
  <c r="L20" i="8"/>
  <c r="DX19" i="8"/>
  <c r="DW19" i="8"/>
  <c r="DV19" i="8"/>
  <c r="DU19" i="8"/>
  <c r="DT19" i="8"/>
  <c r="DQ19" i="8"/>
  <c r="DP19" i="8"/>
  <c r="DO19" i="8"/>
  <c r="DN19" i="8"/>
  <c r="DM19" i="8"/>
  <c r="DJ19" i="8"/>
  <c r="DI19" i="8"/>
  <c r="DH19" i="8"/>
  <c r="DG19" i="8"/>
  <c r="DF19" i="8"/>
  <c r="DC19" i="8"/>
  <c r="DB19" i="8"/>
  <c r="DA19" i="8"/>
  <c r="CZ19" i="8"/>
  <c r="CY19" i="8"/>
  <c r="CV19" i="8"/>
  <c r="CU19" i="8"/>
  <c r="CT19" i="8"/>
  <c r="CS19" i="8"/>
  <c r="CR19" i="8"/>
  <c r="CO19" i="8"/>
  <c r="CN19" i="8"/>
  <c r="CM19" i="8"/>
  <c r="CL19" i="8"/>
  <c r="CK19" i="8"/>
  <c r="CH19" i="8"/>
  <c r="CG19" i="8"/>
  <c r="CF19" i="8"/>
  <c r="CE19" i="8"/>
  <c r="CD19" i="8"/>
  <c r="CA19" i="8"/>
  <c r="BZ19" i="8"/>
  <c r="BY19" i="8"/>
  <c r="BX19" i="8"/>
  <c r="BW19" i="8"/>
  <c r="BT19" i="8"/>
  <c r="BS19" i="8"/>
  <c r="BR19" i="8"/>
  <c r="BQ19" i="8"/>
  <c r="BP19" i="8"/>
  <c r="BM19" i="8"/>
  <c r="BL19" i="8"/>
  <c r="BK19" i="8"/>
  <c r="BJ19" i="8"/>
  <c r="BI19" i="8"/>
  <c r="BF19" i="8"/>
  <c r="BE19" i="8"/>
  <c r="BD19" i="8"/>
  <c r="BC19" i="8"/>
  <c r="BB19" i="8"/>
  <c r="AY19" i="8"/>
  <c r="AX19" i="8"/>
  <c r="AW19" i="8"/>
  <c r="AV19" i="8"/>
  <c r="AU19" i="8"/>
  <c r="AR19" i="8"/>
  <c r="AQ19" i="8"/>
  <c r="AP19" i="8"/>
  <c r="AO19" i="8"/>
  <c r="AN19" i="8"/>
  <c r="AK19" i="8"/>
  <c r="AJ19" i="8"/>
  <c r="AI19" i="8"/>
  <c r="AH19" i="8"/>
  <c r="AG19" i="8"/>
  <c r="AD19" i="8"/>
  <c r="AC19" i="8"/>
  <c r="AB19" i="8"/>
  <c r="AA19" i="8"/>
  <c r="Z19" i="8"/>
  <c r="W19" i="8"/>
  <c r="V19" i="8"/>
  <c r="U19" i="8"/>
  <c r="T19" i="8"/>
  <c r="S19" i="8"/>
  <c r="P19" i="8"/>
  <c r="O19" i="8"/>
  <c r="N19" i="8"/>
  <c r="M19" i="8"/>
  <c r="L19" i="8"/>
  <c r="DX18" i="8"/>
  <c r="DW18" i="8"/>
  <c r="DV18" i="8"/>
  <c r="DU18" i="8"/>
  <c r="DT18" i="8"/>
  <c r="DQ18" i="8"/>
  <c r="DP18" i="8"/>
  <c r="DO18" i="8"/>
  <c r="DN18" i="8"/>
  <c r="DM18" i="8"/>
  <c r="DJ18" i="8"/>
  <c r="DI18" i="8"/>
  <c r="DH18" i="8"/>
  <c r="DG18" i="8"/>
  <c r="DF18" i="8"/>
  <c r="DC18" i="8"/>
  <c r="DB18" i="8"/>
  <c r="DA18" i="8"/>
  <c r="CZ18" i="8"/>
  <c r="CY18" i="8"/>
  <c r="CV18" i="8"/>
  <c r="CU18" i="8"/>
  <c r="CT18" i="8"/>
  <c r="CS18" i="8"/>
  <c r="CR18" i="8"/>
  <c r="CO18" i="8"/>
  <c r="CN18" i="8"/>
  <c r="CM18" i="8"/>
  <c r="CL18" i="8"/>
  <c r="CK18" i="8"/>
  <c r="CH18" i="8"/>
  <c r="CG18" i="8"/>
  <c r="CF18" i="8"/>
  <c r="CE18" i="8"/>
  <c r="CD18" i="8"/>
  <c r="CA18" i="8"/>
  <c r="BZ18" i="8"/>
  <c r="BY18" i="8"/>
  <c r="BX18" i="8"/>
  <c r="BW18" i="8"/>
  <c r="BT18" i="8"/>
  <c r="BS18" i="8"/>
  <c r="BR18" i="8"/>
  <c r="BQ18" i="8"/>
  <c r="BP18" i="8"/>
  <c r="BM18" i="8"/>
  <c r="BL18" i="8"/>
  <c r="BK18" i="8"/>
  <c r="BJ18" i="8"/>
  <c r="BI18" i="8"/>
  <c r="BF18" i="8"/>
  <c r="BE18" i="8"/>
  <c r="BD18" i="8"/>
  <c r="BC18" i="8"/>
  <c r="BB18" i="8"/>
  <c r="AY18" i="8"/>
  <c r="AX18" i="8"/>
  <c r="AW18" i="8"/>
  <c r="AV18" i="8"/>
  <c r="AU18" i="8"/>
  <c r="AR18" i="8"/>
  <c r="AQ18" i="8"/>
  <c r="AP18" i="8"/>
  <c r="AO18" i="8"/>
  <c r="AN18" i="8"/>
  <c r="AK18" i="8"/>
  <c r="AJ18" i="8"/>
  <c r="AI18" i="8"/>
  <c r="AH18" i="8"/>
  <c r="AG18" i="8"/>
  <c r="AD18" i="8"/>
  <c r="AC18" i="8"/>
  <c r="AB18" i="8"/>
  <c r="AA18" i="8"/>
  <c r="Z18" i="8"/>
  <c r="W18" i="8"/>
  <c r="V18" i="8"/>
  <c r="U18" i="8"/>
  <c r="T18" i="8"/>
  <c r="S18" i="8"/>
  <c r="P18" i="8"/>
  <c r="O18" i="8"/>
  <c r="N18" i="8"/>
  <c r="M18" i="8"/>
  <c r="L18" i="8"/>
  <c r="DX17" i="8"/>
  <c r="DW17" i="8"/>
  <c r="DV17" i="8"/>
  <c r="DU17" i="8"/>
  <c r="DT17" i="8"/>
  <c r="DQ17" i="8"/>
  <c r="DP17" i="8"/>
  <c r="DO17" i="8"/>
  <c r="DN17" i="8"/>
  <c r="DM17" i="8"/>
  <c r="DJ17" i="8"/>
  <c r="DI17" i="8"/>
  <c r="DH17" i="8"/>
  <c r="DG17" i="8"/>
  <c r="DF17" i="8"/>
  <c r="DC17" i="8"/>
  <c r="DB17" i="8"/>
  <c r="DA17" i="8"/>
  <c r="CZ17" i="8"/>
  <c r="CY17" i="8"/>
  <c r="CV17" i="8"/>
  <c r="CU17" i="8"/>
  <c r="CT17" i="8"/>
  <c r="CS17" i="8"/>
  <c r="CR17" i="8"/>
  <c r="CO17" i="8"/>
  <c r="CN17" i="8"/>
  <c r="CM17" i="8"/>
  <c r="CL17" i="8"/>
  <c r="CK17" i="8"/>
  <c r="CH17" i="8"/>
  <c r="CG17" i="8"/>
  <c r="CF17" i="8"/>
  <c r="CE17" i="8"/>
  <c r="CD17" i="8"/>
  <c r="CA17" i="8"/>
  <c r="BZ17" i="8"/>
  <c r="BY17" i="8"/>
  <c r="BX17" i="8"/>
  <c r="BW17" i="8"/>
  <c r="BT17" i="8"/>
  <c r="BS17" i="8"/>
  <c r="BR17" i="8"/>
  <c r="BQ17" i="8"/>
  <c r="BP17" i="8"/>
  <c r="BM17" i="8"/>
  <c r="BL17" i="8"/>
  <c r="BK17" i="8"/>
  <c r="BJ17" i="8"/>
  <c r="BI17" i="8"/>
  <c r="BF17" i="8"/>
  <c r="BE17" i="8"/>
  <c r="BD17" i="8"/>
  <c r="BC17" i="8"/>
  <c r="BB17" i="8"/>
  <c r="AY17" i="8"/>
  <c r="AX17" i="8"/>
  <c r="AW17" i="8"/>
  <c r="AV17" i="8"/>
  <c r="AU17" i="8"/>
  <c r="AR17" i="8"/>
  <c r="AQ17" i="8"/>
  <c r="AP17" i="8"/>
  <c r="AO17" i="8"/>
  <c r="AN17" i="8"/>
  <c r="AK17" i="8"/>
  <c r="AJ17" i="8"/>
  <c r="AI17" i="8"/>
  <c r="AH17" i="8"/>
  <c r="AG17" i="8"/>
  <c r="AD17" i="8"/>
  <c r="AC17" i="8"/>
  <c r="AB17" i="8"/>
  <c r="AA17" i="8"/>
  <c r="Z17" i="8"/>
  <c r="W17" i="8"/>
  <c r="V17" i="8"/>
  <c r="U17" i="8"/>
  <c r="T17" i="8"/>
  <c r="S17" i="8"/>
  <c r="P17" i="8"/>
  <c r="O17" i="8"/>
  <c r="N17" i="8"/>
  <c r="M17" i="8"/>
  <c r="L17" i="8"/>
  <c r="DU16" i="8"/>
  <c r="DV16" i="8"/>
  <c r="DW16" i="8"/>
  <c r="DX16" i="8"/>
  <c r="DT16" i="8"/>
  <c r="DN16" i="8"/>
  <c r="DO16" i="8"/>
  <c r="DP16" i="8"/>
  <c r="DQ16" i="8"/>
  <c r="DM16" i="8"/>
  <c r="DG16" i="8"/>
  <c r="DH16" i="8"/>
  <c r="DI16" i="8"/>
  <c r="DJ16" i="8"/>
  <c r="DF16" i="8"/>
  <c r="CZ16" i="8"/>
  <c r="DA16" i="8"/>
  <c r="DB16" i="8"/>
  <c r="DC16" i="8"/>
  <c r="CY16" i="8"/>
  <c r="CS16" i="8"/>
  <c r="CT16" i="8"/>
  <c r="CU16" i="8"/>
  <c r="CV16" i="8"/>
  <c r="CR16" i="8"/>
  <c r="CL16" i="8"/>
  <c r="CM16" i="8"/>
  <c r="CN16" i="8"/>
  <c r="CO16" i="8"/>
  <c r="CK16" i="8"/>
  <c r="CE16" i="8"/>
  <c r="CF16" i="8"/>
  <c r="CG16" i="8"/>
  <c r="CH16" i="8"/>
  <c r="CD16" i="8"/>
  <c r="BX16" i="8"/>
  <c r="BY16" i="8"/>
  <c r="BZ16" i="8"/>
  <c r="CA16" i="8"/>
  <c r="BW16" i="8"/>
  <c r="BQ16" i="8"/>
  <c r="BR16" i="8"/>
  <c r="BS16" i="8"/>
  <c r="BT16" i="8"/>
  <c r="BP16" i="8"/>
  <c r="BJ16" i="8"/>
  <c r="BK16" i="8"/>
  <c r="BL16" i="8"/>
  <c r="BM16" i="8"/>
  <c r="BI16" i="8"/>
  <c r="BC16" i="8"/>
  <c r="BD16" i="8"/>
  <c r="BE16" i="8"/>
  <c r="BF16" i="8"/>
  <c r="BB16" i="8"/>
  <c r="AV16" i="8"/>
  <c r="AW16" i="8"/>
  <c r="AX16" i="8"/>
  <c r="AY16" i="8"/>
  <c r="AU16" i="8"/>
  <c r="AO16" i="8"/>
  <c r="AP16" i="8"/>
  <c r="AQ16" i="8"/>
  <c r="AR16" i="8"/>
  <c r="AN16" i="8"/>
  <c r="AH16" i="8"/>
  <c r="AI16" i="8"/>
  <c r="AJ16" i="8"/>
  <c r="AK16" i="8"/>
  <c r="AG16" i="8"/>
  <c r="AA16" i="8"/>
  <c r="AB16" i="8"/>
  <c r="AC16" i="8"/>
  <c r="AD16" i="8"/>
  <c r="Z16" i="8"/>
  <c r="T16" i="8"/>
  <c r="U16" i="8"/>
  <c r="V16" i="8"/>
  <c r="W16" i="8"/>
  <c r="S16" i="8"/>
  <c r="M16" i="8"/>
  <c r="N16" i="8"/>
  <c r="O16" i="8"/>
  <c r="P16" i="8"/>
  <c r="L16" i="8"/>
  <c r="D175" i="8"/>
  <c r="EB175" i="8" s="1"/>
  <c r="D174" i="8"/>
  <c r="EB174" i="8" s="1"/>
  <c r="D173" i="8"/>
  <c r="D172" i="8"/>
  <c r="EB172" i="8" s="1"/>
  <c r="D171" i="8"/>
  <c r="EB171" i="8" s="1"/>
  <c r="D170" i="8"/>
  <c r="EB170" i="8" s="1"/>
  <c r="D169" i="8"/>
  <c r="EB169" i="8" s="1"/>
  <c r="D168" i="8"/>
  <c r="EB168" i="8" s="1"/>
  <c r="D167" i="8"/>
  <c r="EB167" i="8" s="1"/>
  <c r="D166" i="8"/>
  <c r="EB166" i="8" s="1"/>
  <c r="D165" i="8"/>
  <c r="EB165" i="8" s="1"/>
  <c r="D164" i="8"/>
  <c r="EB164" i="8" s="1"/>
  <c r="D163" i="8"/>
  <c r="EB163" i="8" s="1"/>
  <c r="D162" i="8"/>
  <c r="EB162" i="8" s="1"/>
  <c r="D161" i="8"/>
  <c r="EB161" i="8" s="1"/>
  <c r="D160" i="8"/>
  <c r="EB160" i="8" s="1"/>
  <c r="D159" i="8"/>
  <c r="EB159" i="8" s="1"/>
  <c r="D158" i="8"/>
  <c r="EB158" i="8" s="1"/>
  <c r="D157" i="8"/>
  <c r="EB157" i="8" s="1"/>
  <c r="D156" i="8"/>
  <c r="EB156" i="8" s="1"/>
  <c r="D155" i="8"/>
  <c r="EB155" i="8" s="1"/>
  <c r="D154" i="8"/>
  <c r="EB154" i="8" s="1"/>
  <c r="D153" i="8"/>
  <c r="EB153" i="8" s="1"/>
  <c r="D152" i="8"/>
  <c r="EB152" i="8" s="1"/>
  <c r="D151" i="8"/>
  <c r="EB151" i="8" s="1"/>
  <c r="D150" i="8"/>
  <c r="EB150" i="8" s="1"/>
  <c r="D149" i="8"/>
  <c r="EB149" i="8" s="1"/>
  <c r="D148" i="8"/>
  <c r="EB148" i="8" s="1"/>
  <c r="D147" i="8"/>
  <c r="EB147" i="8" s="1"/>
  <c r="D146" i="8"/>
  <c r="EB146" i="8" s="1"/>
  <c r="D145" i="8"/>
  <c r="EB145" i="8" s="1"/>
  <c r="D144" i="8"/>
  <c r="EB144" i="8" s="1"/>
  <c r="D143" i="8"/>
  <c r="EB143" i="8" s="1"/>
  <c r="D142" i="8"/>
  <c r="EB142" i="8" s="1"/>
  <c r="D141" i="8"/>
  <c r="EB141" i="8" s="1"/>
  <c r="D140" i="8"/>
  <c r="EB140" i="8" s="1"/>
  <c r="D139" i="8"/>
  <c r="EB139" i="8" s="1"/>
  <c r="D138" i="8"/>
  <c r="EB138" i="8" s="1"/>
  <c r="D137" i="8"/>
  <c r="EB137" i="8" s="1"/>
  <c r="D136" i="8"/>
  <c r="EB136" i="8" s="1"/>
  <c r="D135" i="8"/>
  <c r="EB135" i="8" s="1"/>
  <c r="D134" i="8"/>
  <c r="EB134" i="8" s="1"/>
  <c r="D133" i="8"/>
  <c r="EB133" i="8" s="1"/>
  <c r="D132" i="8"/>
  <c r="EB132" i="8" s="1"/>
  <c r="D131" i="8"/>
  <c r="EB131" i="8" s="1"/>
  <c r="D130" i="8"/>
  <c r="EB130" i="8" s="1"/>
  <c r="D129" i="8"/>
  <c r="EB129" i="8" s="1"/>
  <c r="D128" i="8"/>
  <c r="EB128" i="8" s="1"/>
  <c r="D127" i="8"/>
  <c r="EB127" i="8" s="1"/>
  <c r="D126" i="8"/>
  <c r="EB126" i="8" s="1"/>
  <c r="D125" i="8"/>
  <c r="EB125" i="8" s="1"/>
  <c r="D124" i="8"/>
  <c r="EB124" i="8" s="1"/>
  <c r="D123" i="8"/>
  <c r="EB123" i="8" s="1"/>
  <c r="D122" i="8"/>
  <c r="EB122" i="8" s="1"/>
  <c r="D121" i="8"/>
  <c r="EB121" i="8" s="1"/>
  <c r="D120" i="8"/>
  <c r="EB120" i="8" s="1"/>
  <c r="D119" i="8"/>
  <c r="EB119" i="8" s="1"/>
  <c r="D118" i="8"/>
  <c r="EB118" i="8" s="1"/>
  <c r="D117" i="8"/>
  <c r="EB117" i="8" s="1"/>
  <c r="D116" i="8"/>
  <c r="EB116" i="8" s="1"/>
  <c r="D115" i="8"/>
  <c r="EB115" i="8" s="1"/>
  <c r="D114" i="8"/>
  <c r="EB114" i="8" s="1"/>
  <c r="D113" i="8"/>
  <c r="EB113" i="8" s="1"/>
  <c r="D112" i="8"/>
  <c r="EB112" i="8" s="1"/>
  <c r="D111" i="8"/>
  <c r="EB111" i="8" s="1"/>
  <c r="D110" i="8"/>
  <c r="EB110" i="8" s="1"/>
  <c r="D109" i="8"/>
  <c r="EB109" i="8" s="1"/>
  <c r="D108" i="8"/>
  <c r="EB108" i="8" s="1"/>
  <c r="D107" i="8"/>
  <c r="EB107" i="8" s="1"/>
  <c r="D106" i="8"/>
  <c r="EB106" i="8" s="1"/>
  <c r="D105" i="8"/>
  <c r="EB105" i="8" s="1"/>
  <c r="D104" i="8"/>
  <c r="EB104" i="8" s="1"/>
  <c r="D103" i="8"/>
  <c r="EB103" i="8" s="1"/>
  <c r="D102" i="8"/>
  <c r="EB102" i="8" s="1"/>
  <c r="D101" i="8"/>
  <c r="EB101" i="8" s="1"/>
  <c r="D100" i="8"/>
  <c r="EB100" i="8" s="1"/>
  <c r="D99" i="8"/>
  <c r="EB99" i="8" s="1"/>
  <c r="D98" i="8"/>
  <c r="EB98" i="8" s="1"/>
  <c r="D97" i="8"/>
  <c r="EB97" i="8" s="1"/>
  <c r="D96" i="8"/>
  <c r="EB96" i="8" s="1"/>
  <c r="D95" i="8"/>
  <c r="EB95" i="8" s="1"/>
  <c r="D94" i="8"/>
  <c r="EB94" i="8" s="1"/>
  <c r="D93" i="8"/>
  <c r="EB93" i="8" s="1"/>
  <c r="D92" i="8"/>
  <c r="EB92" i="8" s="1"/>
  <c r="D91" i="8"/>
  <c r="EB91" i="8" s="1"/>
  <c r="D90" i="8"/>
  <c r="EB90" i="8" s="1"/>
  <c r="D89" i="8"/>
  <c r="EB89" i="8" s="1"/>
  <c r="D88" i="8"/>
  <c r="EB88" i="8" s="1"/>
  <c r="D87" i="8"/>
  <c r="EB87" i="8" s="1"/>
  <c r="D86" i="8"/>
  <c r="EB86" i="8" s="1"/>
  <c r="D85" i="8"/>
  <c r="EB85" i="8" s="1"/>
  <c r="D84" i="8"/>
  <c r="EB84" i="8" s="1"/>
  <c r="D83" i="8"/>
  <c r="EB83" i="8" s="1"/>
  <c r="D82" i="8"/>
  <c r="EB82" i="8" s="1"/>
  <c r="D81" i="8"/>
  <c r="EB81" i="8" s="1"/>
  <c r="D80" i="8"/>
  <c r="EB80" i="8" s="1"/>
  <c r="D79" i="8"/>
  <c r="EB79" i="8" s="1"/>
  <c r="D78" i="8"/>
  <c r="EB78" i="8" s="1"/>
  <c r="D77" i="8"/>
  <c r="EB77" i="8" s="1"/>
  <c r="D76" i="8"/>
  <c r="EB76" i="8" s="1"/>
  <c r="D75" i="8"/>
  <c r="EB75" i="8" s="1"/>
  <c r="D74" i="8"/>
  <c r="EB74" i="8" s="1"/>
  <c r="D73" i="8"/>
  <c r="EB73" i="8" s="1"/>
  <c r="D72" i="8"/>
  <c r="EB72" i="8" s="1"/>
  <c r="D71" i="8"/>
  <c r="EB71" i="8" s="1"/>
  <c r="D70" i="8"/>
  <c r="EB70" i="8" s="1"/>
  <c r="D69" i="8"/>
  <c r="EB69" i="8" s="1"/>
  <c r="D68" i="8"/>
  <c r="EB68" i="8" s="1"/>
  <c r="D67" i="8"/>
  <c r="EB67" i="8" s="1"/>
  <c r="D66" i="8"/>
  <c r="EB66" i="8" s="1"/>
  <c r="D65" i="8"/>
  <c r="EB65" i="8" s="1"/>
  <c r="D64" i="8"/>
  <c r="EB64" i="8" s="1"/>
  <c r="D63" i="8"/>
  <c r="EB63" i="8" s="1"/>
  <c r="D62" i="8"/>
  <c r="EB62" i="8" s="1"/>
  <c r="D61" i="8"/>
  <c r="EB61" i="8" s="1"/>
  <c r="D60" i="8"/>
  <c r="EB60" i="8" s="1"/>
  <c r="D59" i="8"/>
  <c r="EB59" i="8" s="1"/>
  <c r="D58" i="8"/>
  <c r="EB58" i="8" s="1"/>
  <c r="D57" i="8"/>
  <c r="EB57" i="8" s="1"/>
  <c r="D56" i="8"/>
  <c r="EB56" i="8" s="1"/>
  <c r="D55" i="8"/>
  <c r="EB55" i="8" s="1"/>
  <c r="D54" i="8"/>
  <c r="EB54" i="8" s="1"/>
  <c r="D53" i="8"/>
  <c r="EB53" i="8" s="1"/>
  <c r="D52" i="8"/>
  <c r="EB52" i="8" s="1"/>
  <c r="D50" i="8"/>
  <c r="EB50" i="8" s="1"/>
  <c r="D49" i="8"/>
  <c r="EB49" i="8" s="1"/>
  <c r="D48" i="8"/>
  <c r="EB48" i="8" s="1"/>
  <c r="D47" i="8"/>
  <c r="EB47" i="8" s="1"/>
  <c r="D46" i="8"/>
  <c r="EB46" i="8" s="1"/>
  <c r="D45" i="8"/>
  <c r="EB45" i="8" s="1"/>
  <c r="D44" i="8"/>
  <c r="EB44" i="8" s="1"/>
  <c r="D43" i="8"/>
  <c r="EB43" i="8" s="1"/>
  <c r="D42" i="8"/>
  <c r="EB42" i="8" s="1"/>
  <c r="D41" i="8"/>
  <c r="EB41" i="8" s="1"/>
  <c r="D40" i="8"/>
  <c r="EB40" i="8" s="1"/>
  <c r="D39" i="8"/>
  <c r="EB39" i="8" s="1"/>
  <c r="D38" i="8"/>
  <c r="EB38" i="8" s="1"/>
  <c r="D37" i="8"/>
  <c r="EB37" i="8" s="1"/>
  <c r="D36" i="8"/>
  <c r="EB36" i="8" s="1"/>
  <c r="D35" i="8"/>
  <c r="EB35" i="8" s="1"/>
  <c r="D34" i="8"/>
  <c r="EB34" i="8" s="1"/>
  <c r="D33" i="8"/>
  <c r="EB33" i="8" s="1"/>
  <c r="D32" i="8"/>
  <c r="EB32" i="8" s="1"/>
  <c r="D31" i="8"/>
  <c r="EB31" i="8" s="1"/>
  <c r="D30" i="8"/>
  <c r="EB30" i="8" s="1"/>
  <c r="D29" i="8"/>
  <c r="EB29" i="8" s="1"/>
  <c r="D28" i="8"/>
  <c r="EB28" i="8" s="1"/>
  <c r="D27" i="8"/>
  <c r="EB27" i="8" s="1"/>
  <c r="D26" i="8"/>
  <c r="EB26" i="8" s="1"/>
  <c r="D25" i="8"/>
  <c r="EB25" i="8" s="1"/>
  <c r="D24" i="8"/>
  <c r="EB24" i="8" s="1"/>
  <c r="D23" i="8"/>
  <c r="EB23" i="8" s="1"/>
  <c r="D22" i="8"/>
  <c r="EB22" i="8" s="1"/>
  <c r="D21" i="8"/>
  <c r="EB21" i="8" s="1"/>
  <c r="D20" i="8"/>
  <c r="EB20" i="8" s="1"/>
  <c r="D19" i="8"/>
  <c r="EB19" i="8" s="1"/>
  <c r="D18" i="8"/>
  <c r="EB18" i="8" s="1"/>
  <c r="D17" i="8"/>
  <c r="EB17" i="8" s="1"/>
  <c r="D16" i="8"/>
  <c r="EB16" i="8" l="1"/>
  <c r="EH16" i="8" s="1"/>
  <c r="AL41" i="23"/>
  <c r="AF47" i="8"/>
  <c r="AL42" i="7" s="1"/>
  <c r="AL41" i="22"/>
  <c r="Y47" i="8"/>
  <c r="AE42" i="7" s="1"/>
  <c r="AM47" i="8"/>
  <c r="AS42" i="7" s="1"/>
  <c r="AL41" i="24"/>
  <c r="Y46" i="8" l="1"/>
  <c r="AE41" i="7" s="1"/>
  <c r="AL11" i="22"/>
  <c r="AL36" i="22"/>
  <c r="Y41" i="8" s="1"/>
  <c r="AE36" i="7" s="1"/>
  <c r="AL35" i="22"/>
  <c r="Y40" i="8" s="1"/>
  <c r="AE35" i="7" s="1"/>
  <c r="AL34" i="22"/>
  <c r="Y39" i="8" s="1"/>
  <c r="AE34" i="7" s="1"/>
  <c r="AF46" i="8"/>
  <c r="AL41" i="7" s="1"/>
  <c r="AL19" i="23"/>
  <c r="AM46" i="8"/>
  <c r="AS41" i="7" s="1"/>
  <c r="AL19" i="24"/>
  <c r="I34" i="4"/>
  <c r="I33" i="4" s="1"/>
  <c r="J34" i="4"/>
  <c r="J33" i="4" s="1"/>
  <c r="I41" i="4"/>
  <c r="J41" i="4"/>
  <c r="I12" i="4"/>
  <c r="J12" i="4"/>
  <c r="G11" i="4"/>
  <c r="H11" i="4" s="1"/>
  <c r="I11" i="4" s="1"/>
  <c r="J11" i="4" s="1"/>
  <c r="K11" i="4" s="1"/>
  <c r="G16" i="4"/>
  <c r="H16" i="4" s="1"/>
  <c r="I16" i="4" s="1"/>
  <c r="J16" i="4" s="1"/>
  <c r="K16" i="4" s="1"/>
  <c r="G15" i="4"/>
  <c r="H15" i="4" s="1"/>
  <c r="I15" i="4" s="1"/>
  <c r="J15" i="4" s="1"/>
  <c r="K15" i="4" s="1"/>
  <c r="G14" i="4"/>
  <c r="H14" i="4" s="1"/>
  <c r="I14" i="4" s="1"/>
  <c r="J14" i="4" s="1"/>
  <c r="K14" i="4" s="1"/>
  <c r="G22" i="4"/>
  <c r="H22" i="4" s="1"/>
  <c r="I22" i="4" s="1"/>
  <c r="J22" i="4" s="1"/>
  <c r="K22" i="4" s="1"/>
  <c r="G21" i="4"/>
  <c r="H21" i="4" s="1"/>
  <c r="I21" i="4" s="1"/>
  <c r="J21" i="4" s="1"/>
  <c r="K21" i="4" s="1"/>
  <c r="G20" i="4"/>
  <c r="H20" i="4" s="1"/>
  <c r="I20" i="4" s="1"/>
  <c r="J20" i="4" s="1"/>
  <c r="K20" i="4" s="1"/>
  <c r="G19" i="4"/>
  <c r="H19" i="4" s="1"/>
  <c r="I19" i="4" s="1"/>
  <c r="J19" i="4" s="1"/>
  <c r="K19" i="4" s="1"/>
  <c r="G28" i="4"/>
  <c r="H28" i="4" s="1"/>
  <c r="I28" i="4" s="1"/>
  <c r="J28" i="4" s="1"/>
  <c r="K28" i="4" s="1"/>
  <c r="G27" i="4"/>
  <c r="H27" i="4" s="1"/>
  <c r="I27" i="4" s="1"/>
  <c r="J27" i="4" s="1"/>
  <c r="K27" i="4" s="1"/>
  <c r="G26" i="4"/>
  <c r="H26" i="4" s="1"/>
  <c r="I26" i="4" s="1"/>
  <c r="J26" i="4" s="1"/>
  <c r="K26" i="4" s="1"/>
  <c r="G25" i="4"/>
  <c r="H25" i="4" s="1"/>
  <c r="I25" i="4" s="1"/>
  <c r="J25" i="4" s="1"/>
  <c r="K25" i="4" s="1"/>
  <c r="G24" i="4"/>
  <c r="H24" i="4" s="1"/>
  <c r="I24" i="4" s="1"/>
  <c r="J24" i="4" s="1"/>
  <c r="K24" i="4" s="1"/>
  <c r="G23" i="4"/>
  <c r="H23" i="4" s="1"/>
  <c r="I23" i="4" s="1"/>
  <c r="J23" i="4" s="1"/>
  <c r="K23" i="4" s="1"/>
  <c r="G31" i="4"/>
  <c r="H31" i="4" s="1"/>
  <c r="I31" i="4" s="1"/>
  <c r="J31" i="4" s="1"/>
  <c r="K31" i="4" s="1"/>
  <c r="G30" i="4"/>
  <c r="H30" i="4" s="1"/>
  <c r="I30" i="4" s="1"/>
  <c r="J30" i="4" s="1"/>
  <c r="K30" i="4" s="1"/>
  <c r="G29" i="4"/>
  <c r="H29" i="4" s="1"/>
  <c r="I29" i="4" s="1"/>
  <c r="J29" i="4" s="1"/>
  <c r="K29" i="4" s="1"/>
  <c r="G32" i="4"/>
  <c r="H32" i="4" s="1"/>
  <c r="I32" i="4" s="1"/>
  <c r="J32" i="4" s="1"/>
  <c r="K32" i="4" s="1"/>
  <c r="G39" i="4"/>
  <c r="H39" i="4" s="1"/>
  <c r="I39" i="4" s="1"/>
  <c r="J39" i="4" s="1"/>
  <c r="K39" i="4" s="1"/>
  <c r="G38" i="4"/>
  <c r="H38" i="4" s="1"/>
  <c r="I38" i="4" s="1"/>
  <c r="J38" i="4" s="1"/>
  <c r="K38" i="4" s="1"/>
  <c r="G37" i="4"/>
  <c r="H37" i="4" s="1"/>
  <c r="I37" i="4" s="1"/>
  <c r="J37" i="4" s="1"/>
  <c r="K37" i="4" s="1"/>
  <c r="H43" i="4"/>
  <c r="I43" i="4" s="1"/>
  <c r="J43" i="4" s="1"/>
  <c r="K43" i="4" s="1"/>
  <c r="G43" i="4"/>
  <c r="G42" i="4"/>
  <c r="H42" i="4" s="1"/>
  <c r="I42" i="4" s="1"/>
  <c r="J42" i="4" s="1"/>
  <c r="K42" i="4" s="1"/>
  <c r="G156" i="4"/>
  <c r="H156" i="4" s="1"/>
  <c r="I156" i="4" s="1"/>
  <c r="J156" i="4" s="1"/>
  <c r="K156" i="4" s="1"/>
  <c r="G155" i="4"/>
  <c r="H155" i="4" s="1"/>
  <c r="I155" i="4" s="1"/>
  <c r="J155" i="4" s="1"/>
  <c r="K155" i="4" s="1"/>
  <c r="G154" i="4"/>
  <c r="H154" i="4" s="1"/>
  <c r="I154" i="4" s="1"/>
  <c r="J154" i="4" s="1"/>
  <c r="K154" i="4" s="1"/>
  <c r="G153" i="4"/>
  <c r="H153" i="4" s="1"/>
  <c r="I153" i="4" s="1"/>
  <c r="J153" i="4" s="1"/>
  <c r="K153" i="4" s="1"/>
  <c r="G163" i="4"/>
  <c r="H163" i="4" s="1"/>
  <c r="I163" i="4" s="1"/>
  <c r="J163" i="4" s="1"/>
  <c r="K163" i="4" s="1"/>
  <c r="G162" i="4"/>
  <c r="H162" i="4" s="1"/>
  <c r="I162" i="4" s="1"/>
  <c r="J162" i="4" s="1"/>
  <c r="K162" i="4" s="1"/>
  <c r="G161" i="4"/>
  <c r="H161" i="4" s="1"/>
  <c r="I161" i="4" s="1"/>
  <c r="J161" i="4" s="1"/>
  <c r="K161" i="4" s="1"/>
  <c r="G160" i="4"/>
  <c r="H160" i="4" s="1"/>
  <c r="I160" i="4" s="1"/>
  <c r="J160" i="4" s="1"/>
  <c r="K160" i="4" s="1"/>
  <c r="G159" i="4"/>
  <c r="H159" i="4" s="1"/>
  <c r="I159" i="4" s="1"/>
  <c r="J159" i="4" s="1"/>
  <c r="K159" i="4" s="1"/>
  <c r="G158" i="4"/>
  <c r="H158" i="4" s="1"/>
  <c r="I158" i="4" s="1"/>
  <c r="J158" i="4" s="1"/>
  <c r="K158" i="4" s="1"/>
  <c r="G157" i="4"/>
  <c r="H157" i="4" s="1"/>
  <c r="I157" i="4" s="1"/>
  <c r="J157" i="4" s="1"/>
  <c r="K157" i="4" s="1"/>
  <c r="K45" i="4"/>
  <c r="H34" i="4"/>
  <c r="H33" i="4" s="1"/>
  <c r="AM24" i="8" l="1"/>
  <c r="AS19" i="7" s="1"/>
  <c r="AL14" i="24"/>
  <c r="Y16" i="8"/>
  <c r="AL19" i="22"/>
  <c r="AF24" i="8"/>
  <c r="AL19" i="7" s="1"/>
  <c r="AL14" i="23"/>
  <c r="AL11" i="23" l="1"/>
  <c r="AF16" i="8" s="1"/>
  <c r="AL11" i="7" s="1"/>
  <c r="AF19" i="8"/>
  <c r="AL14" i="7" s="1"/>
  <c r="Y24" i="8"/>
  <c r="AE19" i="7" s="1"/>
  <c r="AL14" i="22"/>
  <c r="Y19" i="8" s="1"/>
  <c r="AE14" i="7" s="1"/>
  <c r="AM19" i="8"/>
  <c r="AS14" i="7" s="1"/>
  <c r="AL11" i="24"/>
  <c r="AM16" i="8" s="1"/>
  <c r="AS11" i="7" s="1"/>
  <c r="AE11" i="7"/>
  <c r="G169" i="4"/>
  <c r="E169" i="4"/>
  <c r="D169" i="4"/>
  <c r="C169" i="4"/>
  <c r="B169" i="4"/>
  <c r="A169" i="4"/>
  <c r="G168" i="4"/>
  <c r="G167" i="4" s="1"/>
  <c r="E168" i="4"/>
  <c r="D168" i="4"/>
  <c r="C168" i="4"/>
  <c r="B168" i="4"/>
  <c r="A168" i="4"/>
  <c r="G18" i="4"/>
  <c r="E167" i="4"/>
  <c r="D167" i="4"/>
  <c r="C167" i="4"/>
  <c r="B167" i="4"/>
  <c r="A167" i="4"/>
  <c r="G166" i="4"/>
  <c r="E166" i="4"/>
  <c r="D166" i="4"/>
  <c r="C166" i="4"/>
  <c r="B166" i="4"/>
  <c r="A166" i="4"/>
  <c r="G165" i="4"/>
  <c r="E165" i="4"/>
  <c r="D165" i="4"/>
  <c r="C165" i="4"/>
  <c r="B165" i="4"/>
  <c r="A165" i="4"/>
  <c r="G164" i="4"/>
  <c r="E164" i="4"/>
  <c r="D164" i="4"/>
  <c r="C164" i="4"/>
  <c r="B164" i="4"/>
  <c r="A164" i="4"/>
  <c r="L163" i="4"/>
  <c r="M163" i="4" s="1"/>
  <c r="E163" i="4"/>
  <c r="D163" i="4"/>
  <c r="C163" i="4"/>
  <c r="B163" i="4"/>
  <c r="A163" i="4"/>
  <c r="L162" i="4"/>
  <c r="M162" i="4" s="1"/>
  <c r="E162" i="4"/>
  <c r="D162" i="4"/>
  <c r="C162" i="4"/>
  <c r="B162" i="4"/>
  <c r="A162" i="4"/>
  <c r="L161" i="4"/>
  <c r="M161" i="4" s="1"/>
  <c r="E161" i="4"/>
  <c r="D161" i="4"/>
  <c r="C161" i="4"/>
  <c r="B161" i="4"/>
  <c r="A161" i="4"/>
  <c r="L160" i="4"/>
  <c r="M160" i="4" s="1"/>
  <c r="E160" i="4"/>
  <c r="D160" i="4"/>
  <c r="C160" i="4"/>
  <c r="B160" i="4"/>
  <c r="A160" i="4"/>
  <c r="L159" i="4"/>
  <c r="M159" i="4" s="1"/>
  <c r="E159" i="4"/>
  <c r="D159" i="4"/>
  <c r="C159" i="4"/>
  <c r="B159" i="4"/>
  <c r="A159" i="4"/>
  <c r="L158" i="4"/>
  <c r="M158" i="4" s="1"/>
  <c r="E158" i="4"/>
  <c r="D158" i="4"/>
  <c r="C158" i="4"/>
  <c r="B158" i="4"/>
  <c r="A158" i="4"/>
  <c r="L157" i="4"/>
  <c r="M157" i="4" s="1"/>
  <c r="E157" i="4"/>
  <c r="D157" i="4"/>
  <c r="C157" i="4"/>
  <c r="B157" i="4"/>
  <c r="A157" i="4"/>
  <c r="L156" i="4"/>
  <c r="M156" i="4" s="1"/>
  <c r="E156" i="4"/>
  <c r="D156" i="4"/>
  <c r="C156" i="4"/>
  <c r="B156" i="4"/>
  <c r="A156" i="4"/>
  <c r="L155" i="4"/>
  <c r="M155" i="4" s="1"/>
  <c r="E155" i="4"/>
  <c r="D155" i="4"/>
  <c r="C155" i="4"/>
  <c r="B155" i="4"/>
  <c r="A155" i="4"/>
  <c r="L154" i="4"/>
  <c r="M154" i="4" s="1"/>
  <c r="E154" i="4"/>
  <c r="D154" i="4"/>
  <c r="C154" i="4"/>
  <c r="B154" i="4"/>
  <c r="A154" i="4"/>
  <c r="L153" i="4"/>
  <c r="M153" i="4" s="1"/>
  <c r="E153" i="4"/>
  <c r="D153" i="4"/>
  <c r="C153" i="4"/>
  <c r="B153" i="4"/>
  <c r="A153" i="4"/>
  <c r="G152" i="4"/>
  <c r="E152" i="4"/>
  <c r="D152" i="4"/>
  <c r="C152" i="4"/>
  <c r="B152" i="4"/>
  <c r="G151" i="4"/>
  <c r="E151" i="4"/>
  <c r="D151" i="4"/>
  <c r="C151" i="4"/>
  <c r="B151" i="4"/>
  <c r="G150" i="4"/>
  <c r="E150" i="4"/>
  <c r="D150" i="4"/>
  <c r="C150" i="4"/>
  <c r="B150" i="4"/>
  <c r="G149" i="4"/>
  <c r="E149" i="4"/>
  <c r="D149" i="4"/>
  <c r="C149" i="4"/>
  <c r="B149" i="4"/>
  <c r="G148" i="4"/>
  <c r="E148" i="4"/>
  <c r="D148" i="4"/>
  <c r="C148" i="4"/>
  <c r="B148" i="4"/>
  <c r="G147" i="4"/>
  <c r="E147" i="4"/>
  <c r="D147" i="4"/>
  <c r="C147" i="4"/>
  <c r="B147" i="4"/>
  <c r="G146" i="4"/>
  <c r="E146" i="4"/>
  <c r="D146" i="4"/>
  <c r="C146" i="4"/>
  <c r="B146" i="4"/>
  <c r="G145" i="4"/>
  <c r="E145" i="4"/>
  <c r="D145" i="4"/>
  <c r="C145" i="4"/>
  <c r="B145" i="4"/>
  <c r="G144" i="4"/>
  <c r="E144" i="4"/>
  <c r="D144" i="4"/>
  <c r="C144" i="4"/>
  <c r="B144" i="4"/>
  <c r="G143" i="4"/>
  <c r="E143" i="4"/>
  <c r="D143" i="4"/>
  <c r="C143" i="4"/>
  <c r="B143" i="4"/>
  <c r="G142" i="4"/>
  <c r="E142" i="4"/>
  <c r="D142" i="4"/>
  <c r="C142" i="4"/>
  <c r="B142" i="4"/>
  <c r="G141" i="4"/>
  <c r="E141" i="4"/>
  <c r="D141" i="4"/>
  <c r="C141" i="4"/>
  <c r="B141" i="4"/>
  <c r="G140" i="4"/>
  <c r="E140" i="4"/>
  <c r="D140" i="4"/>
  <c r="C140" i="4"/>
  <c r="B140" i="4"/>
  <c r="G139" i="4"/>
  <c r="E139" i="4"/>
  <c r="D139" i="4"/>
  <c r="C139" i="4"/>
  <c r="B139" i="4"/>
  <c r="G138" i="4"/>
  <c r="E138" i="4"/>
  <c r="D138" i="4"/>
  <c r="C138" i="4"/>
  <c r="B138" i="4"/>
  <c r="G137" i="4"/>
  <c r="E137" i="4"/>
  <c r="D137" i="4"/>
  <c r="C137" i="4"/>
  <c r="B137" i="4"/>
  <c r="G136" i="4"/>
  <c r="E136" i="4"/>
  <c r="D136" i="4"/>
  <c r="C136" i="4"/>
  <c r="B136" i="4"/>
  <c r="G135" i="4"/>
  <c r="E135" i="4"/>
  <c r="D135" i="4"/>
  <c r="C135" i="4"/>
  <c r="B135" i="4"/>
  <c r="G134" i="4"/>
  <c r="E134" i="4"/>
  <c r="D134" i="4"/>
  <c r="C134" i="4"/>
  <c r="B134" i="4"/>
  <c r="G133" i="4"/>
  <c r="E133" i="4"/>
  <c r="D133" i="4"/>
  <c r="C133" i="4"/>
  <c r="B133" i="4"/>
  <c r="G132" i="4"/>
  <c r="E132" i="4"/>
  <c r="D132" i="4"/>
  <c r="C132" i="4"/>
  <c r="B132" i="4"/>
  <c r="G131" i="4"/>
  <c r="E131" i="4"/>
  <c r="D131" i="4"/>
  <c r="C131" i="4"/>
  <c r="B131" i="4"/>
  <c r="G130" i="4"/>
  <c r="E130" i="4"/>
  <c r="D130" i="4"/>
  <c r="C130" i="4"/>
  <c r="B130" i="4"/>
  <c r="G129" i="4"/>
  <c r="E129" i="4"/>
  <c r="D129" i="4"/>
  <c r="C129" i="4"/>
  <c r="B129" i="4"/>
  <c r="G128" i="4"/>
  <c r="E128" i="4"/>
  <c r="D128" i="4"/>
  <c r="C128" i="4"/>
  <c r="B128" i="4"/>
  <c r="G127" i="4"/>
  <c r="E127" i="4"/>
  <c r="D127" i="4"/>
  <c r="C127" i="4"/>
  <c r="B127" i="4"/>
  <c r="G126" i="4"/>
  <c r="E126" i="4"/>
  <c r="D126" i="4"/>
  <c r="C126" i="4"/>
  <c r="B126" i="4"/>
  <c r="G125" i="4"/>
  <c r="E125" i="4"/>
  <c r="D125" i="4"/>
  <c r="C125" i="4"/>
  <c r="B125" i="4"/>
  <c r="G124" i="4"/>
  <c r="E124" i="4"/>
  <c r="D124" i="4"/>
  <c r="C124" i="4"/>
  <c r="B124" i="4"/>
  <c r="G123" i="4"/>
  <c r="E123" i="4"/>
  <c r="D123" i="4"/>
  <c r="C123" i="4"/>
  <c r="B123" i="4"/>
  <c r="G122" i="4"/>
  <c r="E122" i="4"/>
  <c r="D122" i="4"/>
  <c r="C122" i="4"/>
  <c r="B122" i="4"/>
  <c r="G121" i="4"/>
  <c r="E121" i="4"/>
  <c r="D121" i="4"/>
  <c r="C121" i="4"/>
  <c r="B121" i="4"/>
  <c r="G120" i="4"/>
  <c r="E120" i="4"/>
  <c r="D120" i="4"/>
  <c r="C120" i="4"/>
  <c r="B120" i="4"/>
  <c r="G119" i="4"/>
  <c r="E119" i="4"/>
  <c r="D119" i="4"/>
  <c r="C119" i="4"/>
  <c r="B119" i="4"/>
  <c r="G118" i="4"/>
  <c r="E118" i="4"/>
  <c r="D118" i="4"/>
  <c r="C118" i="4"/>
  <c r="B118" i="4"/>
  <c r="G117" i="4"/>
  <c r="E117" i="4"/>
  <c r="D117" i="4"/>
  <c r="C117" i="4"/>
  <c r="B117" i="4"/>
  <c r="G116" i="4"/>
  <c r="E116" i="4"/>
  <c r="D116" i="4"/>
  <c r="C116" i="4"/>
  <c r="B116" i="4"/>
  <c r="G115" i="4"/>
  <c r="E115" i="4"/>
  <c r="D115" i="4"/>
  <c r="C115" i="4"/>
  <c r="B115" i="4"/>
  <c r="G114" i="4"/>
  <c r="E114" i="4"/>
  <c r="D114" i="4"/>
  <c r="C114" i="4"/>
  <c r="B114" i="4"/>
  <c r="G113" i="4"/>
  <c r="E113" i="4"/>
  <c r="D113" i="4"/>
  <c r="C113" i="4"/>
  <c r="B113" i="4"/>
  <c r="G112" i="4"/>
  <c r="E112" i="4"/>
  <c r="D112" i="4"/>
  <c r="C112" i="4"/>
  <c r="B112" i="4"/>
  <c r="G111" i="4"/>
  <c r="E111" i="4"/>
  <c r="D111" i="4"/>
  <c r="C111" i="4"/>
  <c r="B111" i="4"/>
  <c r="G110" i="4"/>
  <c r="E110" i="4"/>
  <c r="D110" i="4"/>
  <c r="C110" i="4"/>
  <c r="B110" i="4"/>
  <c r="G109" i="4"/>
  <c r="E109" i="4"/>
  <c r="D109" i="4"/>
  <c r="C109" i="4"/>
  <c r="B109" i="4"/>
  <c r="G108" i="4"/>
  <c r="E108" i="4"/>
  <c r="D108" i="4"/>
  <c r="C108" i="4"/>
  <c r="B108" i="4"/>
  <c r="G107" i="4"/>
  <c r="E107" i="4"/>
  <c r="D107" i="4"/>
  <c r="C107" i="4"/>
  <c r="B107" i="4"/>
  <c r="G106" i="4"/>
  <c r="E106" i="4"/>
  <c r="D106" i="4"/>
  <c r="C106" i="4"/>
  <c r="B106" i="4"/>
  <c r="G105" i="4"/>
  <c r="E105" i="4"/>
  <c r="D105" i="4"/>
  <c r="C105" i="4"/>
  <c r="B105" i="4"/>
  <c r="G104" i="4"/>
  <c r="E104" i="4"/>
  <c r="D104" i="4"/>
  <c r="C104" i="4"/>
  <c r="B104" i="4"/>
  <c r="G103" i="4"/>
  <c r="E103" i="4"/>
  <c r="D103" i="4"/>
  <c r="C103" i="4"/>
  <c r="B103" i="4"/>
  <c r="G102" i="4"/>
  <c r="E102" i="4"/>
  <c r="D102" i="4"/>
  <c r="C102" i="4"/>
  <c r="B102" i="4"/>
  <c r="G101" i="4"/>
  <c r="E101" i="4"/>
  <c r="D101" i="4"/>
  <c r="C101" i="4"/>
  <c r="B101" i="4"/>
  <c r="G100" i="4"/>
  <c r="E100" i="4"/>
  <c r="D100" i="4"/>
  <c r="C100" i="4"/>
  <c r="B100" i="4"/>
  <c r="G99" i="4"/>
  <c r="E99" i="4"/>
  <c r="D99" i="4"/>
  <c r="C99" i="4"/>
  <c r="B99" i="4"/>
  <c r="G98" i="4"/>
  <c r="E98" i="4"/>
  <c r="D98" i="4"/>
  <c r="C98" i="4"/>
  <c r="B98" i="4"/>
  <c r="G97" i="4"/>
  <c r="E97" i="4"/>
  <c r="D97" i="4"/>
  <c r="C97" i="4"/>
  <c r="B97" i="4"/>
  <c r="G96" i="4"/>
  <c r="E96" i="4"/>
  <c r="D96" i="4"/>
  <c r="C96" i="4"/>
  <c r="B96" i="4"/>
  <c r="G95" i="4"/>
  <c r="E95" i="4"/>
  <c r="D95" i="4"/>
  <c r="C95" i="4"/>
  <c r="B95" i="4"/>
  <c r="G94" i="4"/>
  <c r="E94" i="4"/>
  <c r="D94" i="4"/>
  <c r="C94" i="4"/>
  <c r="B94" i="4"/>
  <c r="G93" i="4"/>
  <c r="E93" i="4"/>
  <c r="D93" i="4"/>
  <c r="C93" i="4"/>
  <c r="B93" i="4"/>
  <c r="G92" i="4"/>
  <c r="E92" i="4"/>
  <c r="D92" i="4"/>
  <c r="C92" i="4"/>
  <c r="B92" i="4"/>
  <c r="G91" i="4"/>
  <c r="E91" i="4"/>
  <c r="D91" i="4"/>
  <c r="C91" i="4"/>
  <c r="B91" i="4"/>
  <c r="G90" i="4"/>
  <c r="E90" i="4"/>
  <c r="D90" i="4"/>
  <c r="C90" i="4"/>
  <c r="B90" i="4"/>
  <c r="G89" i="4"/>
  <c r="E89" i="4"/>
  <c r="D89" i="4"/>
  <c r="C89" i="4"/>
  <c r="B89" i="4"/>
  <c r="G88" i="4"/>
  <c r="E88" i="4"/>
  <c r="D88" i="4"/>
  <c r="C88" i="4"/>
  <c r="B88" i="4"/>
  <c r="G87" i="4"/>
  <c r="E87" i="4"/>
  <c r="D87" i="4"/>
  <c r="C87" i="4"/>
  <c r="B87" i="4"/>
  <c r="G86" i="4"/>
  <c r="E86" i="4"/>
  <c r="D86" i="4"/>
  <c r="C86" i="4"/>
  <c r="B86" i="4"/>
  <c r="G85" i="4"/>
  <c r="E85" i="4"/>
  <c r="D85" i="4"/>
  <c r="C85" i="4"/>
  <c r="B85" i="4"/>
  <c r="G84" i="4"/>
  <c r="E84" i="4"/>
  <c r="D84" i="4"/>
  <c r="C84" i="4"/>
  <c r="B84" i="4"/>
  <c r="G83" i="4"/>
  <c r="E83" i="4"/>
  <c r="D83" i="4"/>
  <c r="C83" i="4"/>
  <c r="B83" i="4"/>
  <c r="G82" i="4"/>
  <c r="E82" i="4"/>
  <c r="D82" i="4"/>
  <c r="C82" i="4"/>
  <c r="B82" i="4"/>
  <c r="G81" i="4"/>
  <c r="E81" i="4"/>
  <c r="D81" i="4"/>
  <c r="C81" i="4"/>
  <c r="B81" i="4"/>
  <c r="G80" i="4"/>
  <c r="E80" i="4"/>
  <c r="D80" i="4"/>
  <c r="C80" i="4"/>
  <c r="B80" i="4"/>
  <c r="G79" i="4"/>
  <c r="E79" i="4"/>
  <c r="D79" i="4"/>
  <c r="C79" i="4"/>
  <c r="B79" i="4"/>
  <c r="G78" i="4"/>
  <c r="E78" i="4"/>
  <c r="D78" i="4"/>
  <c r="C78" i="4"/>
  <c r="B78" i="4"/>
  <c r="G77" i="4"/>
  <c r="E77" i="4"/>
  <c r="D77" i="4"/>
  <c r="C77" i="4"/>
  <c r="B77" i="4"/>
  <c r="G76" i="4"/>
  <c r="E76" i="4"/>
  <c r="D76" i="4"/>
  <c r="C76" i="4"/>
  <c r="B76" i="4"/>
  <c r="G75" i="4"/>
  <c r="E75" i="4"/>
  <c r="D75" i="4"/>
  <c r="C75" i="4"/>
  <c r="B75" i="4"/>
  <c r="G74" i="4"/>
  <c r="E74" i="4"/>
  <c r="D74" i="4"/>
  <c r="C74" i="4"/>
  <c r="B74" i="4"/>
  <c r="G73" i="4"/>
  <c r="E73" i="4"/>
  <c r="D73" i="4"/>
  <c r="C73" i="4"/>
  <c r="B73" i="4"/>
  <c r="G72" i="4"/>
  <c r="E72" i="4"/>
  <c r="D72" i="4"/>
  <c r="C72" i="4"/>
  <c r="B72" i="4"/>
  <c r="G71" i="4"/>
  <c r="E71" i="4"/>
  <c r="D71" i="4"/>
  <c r="C71" i="4"/>
  <c r="B71" i="4"/>
  <c r="G70" i="4"/>
  <c r="E70" i="4"/>
  <c r="D70" i="4"/>
  <c r="C70" i="4"/>
  <c r="B70" i="4"/>
  <c r="G69" i="4"/>
  <c r="E69" i="4"/>
  <c r="D69" i="4"/>
  <c r="C69" i="4"/>
  <c r="B69" i="4"/>
  <c r="G68" i="4"/>
  <c r="E68" i="4"/>
  <c r="D68" i="4"/>
  <c r="C68" i="4"/>
  <c r="B68" i="4"/>
  <c r="G67" i="4"/>
  <c r="E67" i="4"/>
  <c r="D67" i="4"/>
  <c r="C67" i="4"/>
  <c r="B67" i="4"/>
  <c r="G66" i="4"/>
  <c r="E66" i="4"/>
  <c r="D66" i="4"/>
  <c r="C66" i="4"/>
  <c r="B66" i="4"/>
  <c r="G65" i="4"/>
  <c r="E65" i="4"/>
  <c r="D65" i="4"/>
  <c r="C65" i="4"/>
  <c r="B65" i="4"/>
  <c r="G64" i="4"/>
  <c r="E64" i="4"/>
  <c r="D64" i="4"/>
  <c r="C64" i="4"/>
  <c r="B64" i="4"/>
  <c r="G63" i="4"/>
  <c r="E63" i="4"/>
  <c r="D63" i="4"/>
  <c r="C63" i="4"/>
  <c r="B63" i="4"/>
  <c r="G62" i="4"/>
  <c r="E62" i="4"/>
  <c r="D62" i="4"/>
  <c r="C62" i="4"/>
  <c r="B62" i="4"/>
  <c r="G61" i="4"/>
  <c r="E61" i="4"/>
  <c r="D61" i="4"/>
  <c r="C61" i="4"/>
  <c r="B61" i="4"/>
  <c r="G60" i="4"/>
  <c r="E60" i="4"/>
  <c r="D60" i="4"/>
  <c r="C60" i="4"/>
  <c r="B60" i="4"/>
  <c r="G59" i="4"/>
  <c r="E59" i="4"/>
  <c r="D59" i="4"/>
  <c r="C59" i="4"/>
  <c r="B59" i="4"/>
  <c r="G58" i="4"/>
  <c r="E58" i="4"/>
  <c r="D58" i="4"/>
  <c r="C58" i="4"/>
  <c r="B58" i="4"/>
  <c r="G57" i="4"/>
  <c r="E57" i="4"/>
  <c r="D57" i="4"/>
  <c r="C57" i="4"/>
  <c r="B57" i="4"/>
  <c r="G56" i="4"/>
  <c r="E56" i="4"/>
  <c r="D56" i="4"/>
  <c r="C56" i="4"/>
  <c r="B56" i="4"/>
  <c r="G55" i="4"/>
  <c r="E55" i="4"/>
  <c r="D55" i="4"/>
  <c r="C55" i="4"/>
  <c r="B55" i="4"/>
  <c r="G54" i="4"/>
  <c r="E54" i="4"/>
  <c r="D54" i="4"/>
  <c r="C54" i="4"/>
  <c r="B54" i="4"/>
  <c r="G53" i="4"/>
  <c r="E53" i="4"/>
  <c r="D53" i="4"/>
  <c r="C53" i="4"/>
  <c r="B53" i="4"/>
  <c r="G52" i="4"/>
  <c r="E52" i="4"/>
  <c r="D52" i="4"/>
  <c r="C52" i="4"/>
  <c r="B52" i="4"/>
  <c r="G51" i="4"/>
  <c r="E51" i="4"/>
  <c r="D51" i="4"/>
  <c r="C51" i="4"/>
  <c r="B51" i="4"/>
  <c r="G50" i="4"/>
  <c r="E50" i="4"/>
  <c r="D50" i="4"/>
  <c r="C50" i="4"/>
  <c r="B50" i="4"/>
  <c r="G49" i="4"/>
  <c r="E49" i="4"/>
  <c r="D49" i="4"/>
  <c r="C49" i="4"/>
  <c r="B49" i="4"/>
  <c r="G48" i="4"/>
  <c r="E48" i="4"/>
  <c r="D48" i="4"/>
  <c r="C48" i="4"/>
  <c r="B48" i="4"/>
  <c r="G47" i="4"/>
  <c r="E47" i="4"/>
  <c r="D47" i="4"/>
  <c r="C47" i="4"/>
  <c r="B47" i="4"/>
  <c r="G46" i="4"/>
  <c r="E46" i="4"/>
  <c r="D46" i="4"/>
  <c r="C46" i="4"/>
  <c r="B46" i="4"/>
  <c r="B45" i="4"/>
  <c r="G44" i="4"/>
  <c r="E44" i="4"/>
  <c r="D44" i="4"/>
  <c r="C44" i="4"/>
  <c r="B44" i="4"/>
  <c r="A44" i="4"/>
  <c r="L43" i="4"/>
  <c r="M43" i="4" s="1"/>
  <c r="E43" i="4"/>
  <c r="D43" i="4"/>
  <c r="C43" i="4"/>
  <c r="B43" i="4"/>
  <c r="A43" i="4"/>
  <c r="L42" i="4"/>
  <c r="M42" i="4" s="1"/>
  <c r="E42" i="4"/>
  <c r="D42" i="4"/>
  <c r="C42" i="4"/>
  <c r="B42" i="4"/>
  <c r="A42" i="4"/>
  <c r="G41" i="4"/>
  <c r="L41" i="4" s="1"/>
  <c r="M41" i="4" s="1"/>
  <c r="E41" i="4"/>
  <c r="D41" i="4"/>
  <c r="C41" i="4"/>
  <c r="B41" i="4"/>
  <c r="A41" i="4"/>
  <c r="G40" i="4"/>
  <c r="L40" i="4" s="1"/>
  <c r="M40" i="4" s="1"/>
  <c r="E40" i="4"/>
  <c r="D40" i="4"/>
  <c r="C40" i="4"/>
  <c r="B40" i="4"/>
  <c r="A40" i="4"/>
  <c r="L39" i="4"/>
  <c r="M39" i="4" s="1"/>
  <c r="E39" i="4"/>
  <c r="D39" i="4"/>
  <c r="C39" i="4"/>
  <c r="B39" i="4"/>
  <c r="A39" i="4"/>
  <c r="L38" i="4"/>
  <c r="M38" i="4" s="1"/>
  <c r="E38" i="4"/>
  <c r="D38" i="4"/>
  <c r="C38" i="4"/>
  <c r="B38" i="4"/>
  <c r="A38" i="4"/>
  <c r="L37" i="4"/>
  <c r="M37" i="4" s="1"/>
  <c r="E37" i="4"/>
  <c r="D37" i="4"/>
  <c r="C37" i="4"/>
  <c r="B37" i="4"/>
  <c r="A37" i="4"/>
  <c r="G36" i="4"/>
  <c r="E36" i="4"/>
  <c r="D36" i="4"/>
  <c r="C36" i="4"/>
  <c r="B36" i="4"/>
  <c r="A36" i="4"/>
  <c r="G35" i="4"/>
  <c r="E35" i="4"/>
  <c r="D35" i="4"/>
  <c r="C35" i="4"/>
  <c r="B35" i="4"/>
  <c r="A35" i="4"/>
  <c r="G34" i="4"/>
  <c r="E34" i="4"/>
  <c r="D34" i="4"/>
  <c r="C34" i="4"/>
  <c r="B34" i="4"/>
  <c r="A34" i="4"/>
  <c r="G33" i="4"/>
  <c r="E33" i="4"/>
  <c r="D33" i="4"/>
  <c r="C33" i="4"/>
  <c r="B33" i="4"/>
  <c r="A33" i="4"/>
  <c r="L32" i="4"/>
  <c r="M32" i="4" s="1"/>
  <c r="E32" i="4"/>
  <c r="D32" i="4"/>
  <c r="C32" i="4"/>
  <c r="B32" i="4"/>
  <c r="A32" i="4"/>
  <c r="L31" i="4"/>
  <c r="M31" i="4" s="1"/>
  <c r="E31" i="4"/>
  <c r="D31" i="4"/>
  <c r="C31" i="4"/>
  <c r="B31" i="4"/>
  <c r="A31" i="4"/>
  <c r="L30" i="4"/>
  <c r="M30" i="4" s="1"/>
  <c r="E30" i="4"/>
  <c r="D30" i="4"/>
  <c r="C30" i="4"/>
  <c r="B30" i="4"/>
  <c r="A30" i="4"/>
  <c r="L29" i="4"/>
  <c r="M29" i="4" s="1"/>
  <c r="E29" i="4"/>
  <c r="D29" i="4"/>
  <c r="C29" i="4"/>
  <c r="B29" i="4"/>
  <c r="A29" i="4"/>
  <c r="L28" i="4"/>
  <c r="M28" i="4" s="1"/>
  <c r="E28" i="4"/>
  <c r="D28" i="4"/>
  <c r="C28" i="4"/>
  <c r="B28" i="4"/>
  <c r="A28" i="4"/>
  <c r="L27" i="4"/>
  <c r="M27" i="4" s="1"/>
  <c r="E27" i="4"/>
  <c r="D27" i="4"/>
  <c r="C27" i="4"/>
  <c r="B27" i="4"/>
  <c r="A27" i="4"/>
  <c r="L26" i="4"/>
  <c r="M26" i="4" s="1"/>
  <c r="E26" i="4"/>
  <c r="D26" i="4"/>
  <c r="C26" i="4"/>
  <c r="B26" i="4"/>
  <c r="A26" i="4"/>
  <c r="L25" i="4"/>
  <c r="M25" i="4" s="1"/>
  <c r="E25" i="4"/>
  <c r="D25" i="4"/>
  <c r="C25" i="4"/>
  <c r="B25" i="4"/>
  <c r="A25" i="4"/>
  <c r="L24" i="4"/>
  <c r="M24" i="4" s="1"/>
  <c r="E24" i="4"/>
  <c r="D24" i="4"/>
  <c r="C24" i="4"/>
  <c r="B24" i="4"/>
  <c r="A24" i="4"/>
  <c r="L23" i="4"/>
  <c r="M23" i="4" s="1"/>
  <c r="E23" i="4"/>
  <c r="D23" i="4"/>
  <c r="C23" i="4"/>
  <c r="B23" i="4"/>
  <c r="A23" i="4"/>
  <c r="L22" i="4"/>
  <c r="M22" i="4" s="1"/>
  <c r="E22" i="4"/>
  <c r="D22" i="4"/>
  <c r="C22" i="4"/>
  <c r="B22" i="4"/>
  <c r="A22" i="4"/>
  <c r="L21" i="4"/>
  <c r="M21" i="4" s="1"/>
  <c r="E21" i="4"/>
  <c r="D21" i="4"/>
  <c r="C21" i="4"/>
  <c r="B21" i="4"/>
  <c r="A21" i="4"/>
  <c r="L20" i="4"/>
  <c r="M20" i="4" s="1"/>
  <c r="E20" i="4"/>
  <c r="D20" i="4"/>
  <c r="C20" i="4"/>
  <c r="B20" i="4"/>
  <c r="A20" i="4"/>
  <c r="L19" i="4"/>
  <c r="M19" i="4" s="1"/>
  <c r="E19" i="4"/>
  <c r="D19" i="4"/>
  <c r="C19" i="4"/>
  <c r="B19" i="4"/>
  <c r="A19" i="4"/>
  <c r="E18" i="4"/>
  <c r="D18" i="4"/>
  <c r="C18" i="4"/>
  <c r="B18" i="4"/>
  <c r="A18" i="4"/>
  <c r="G17" i="4"/>
  <c r="E17" i="4"/>
  <c r="D17" i="4"/>
  <c r="C17" i="4"/>
  <c r="B17" i="4"/>
  <c r="A17" i="4"/>
  <c r="L16" i="4"/>
  <c r="M16" i="4" s="1"/>
  <c r="E16" i="4"/>
  <c r="D16" i="4"/>
  <c r="C16" i="4"/>
  <c r="B16" i="4"/>
  <c r="A16" i="4"/>
  <c r="L15" i="4"/>
  <c r="M15" i="4" s="1"/>
  <c r="E15" i="4"/>
  <c r="D15" i="4"/>
  <c r="C15" i="4"/>
  <c r="B15" i="4"/>
  <c r="A15" i="4"/>
  <c r="L14" i="4"/>
  <c r="M14" i="4" s="1"/>
  <c r="E14" i="4"/>
  <c r="D14" i="4"/>
  <c r="C14" i="4"/>
  <c r="B14" i="4"/>
  <c r="A14" i="4"/>
  <c r="G13" i="4"/>
  <c r="L13" i="4" s="1"/>
  <c r="M13" i="4" s="1"/>
  <c r="E13" i="4"/>
  <c r="D13" i="4"/>
  <c r="C13" i="4"/>
  <c r="B13" i="4"/>
  <c r="A13" i="4"/>
  <c r="G12" i="4"/>
  <c r="E12" i="4"/>
  <c r="D12" i="4"/>
  <c r="C12" i="4"/>
  <c r="B12" i="4"/>
  <c r="A12" i="4"/>
  <c r="L11" i="4"/>
  <c r="M11" i="4" s="1"/>
  <c r="E11" i="4"/>
  <c r="D11" i="4"/>
  <c r="C11" i="4"/>
  <c r="B11" i="4"/>
  <c r="A11" i="4"/>
  <c r="G10" i="4"/>
  <c r="E10" i="4"/>
  <c r="D10" i="4"/>
  <c r="C10" i="4"/>
  <c r="B10" i="4"/>
  <c r="A10" i="4"/>
  <c r="I175" i="1"/>
  <c r="J175" i="1" s="1"/>
  <c r="I174" i="1"/>
  <c r="J174" i="1" s="1"/>
  <c r="I173" i="1"/>
  <c r="J173" i="1" s="1"/>
  <c r="I172" i="1"/>
  <c r="I22" i="1" s="1"/>
  <c r="I171" i="1"/>
  <c r="J171" i="1" s="1"/>
  <c r="I170" i="1"/>
  <c r="J170" i="1" s="1"/>
  <c r="I169" i="1"/>
  <c r="J169" i="1" s="1"/>
  <c r="I168" i="1"/>
  <c r="J168" i="1" s="1"/>
  <c r="I167" i="1"/>
  <c r="J167" i="1" s="1"/>
  <c r="I166" i="1"/>
  <c r="J166" i="1" s="1"/>
  <c r="I165" i="1"/>
  <c r="J165" i="1" s="1"/>
  <c r="I164" i="1"/>
  <c r="J164" i="1" s="1"/>
  <c r="I163" i="1"/>
  <c r="J163" i="1" s="1"/>
  <c r="I162" i="1"/>
  <c r="J162" i="1" s="1"/>
  <c r="I161" i="1"/>
  <c r="J161" i="1" s="1"/>
  <c r="I160" i="1"/>
  <c r="J160" i="1" s="1"/>
  <c r="I159" i="1"/>
  <c r="J159" i="1" s="1"/>
  <c r="I158" i="1"/>
  <c r="J158" i="1" s="1"/>
  <c r="I157" i="1"/>
  <c r="J157" i="1" s="1"/>
  <c r="I156" i="1"/>
  <c r="J156" i="1" s="1"/>
  <c r="I155" i="1"/>
  <c r="J155" i="1" s="1"/>
  <c r="I154" i="1"/>
  <c r="J154" i="1" s="1"/>
  <c r="I153" i="1"/>
  <c r="J153" i="1" s="1"/>
  <c r="I152" i="1"/>
  <c r="J152" i="1" s="1"/>
  <c r="I151" i="1"/>
  <c r="J151" i="1" s="1"/>
  <c r="I150" i="1"/>
  <c r="J150" i="1" s="1"/>
  <c r="I149" i="1"/>
  <c r="J149" i="1" s="1"/>
  <c r="I148" i="1"/>
  <c r="J148" i="1" s="1"/>
  <c r="I147" i="1"/>
  <c r="J147" i="1" s="1"/>
  <c r="I146" i="1"/>
  <c r="J146" i="1" s="1"/>
  <c r="I145" i="1"/>
  <c r="J145" i="1" s="1"/>
  <c r="I144" i="1"/>
  <c r="J144" i="1" s="1"/>
  <c r="I143" i="1"/>
  <c r="J143" i="1" s="1"/>
  <c r="I142" i="1"/>
  <c r="J142" i="1" s="1"/>
  <c r="I141" i="1"/>
  <c r="J141" i="1" s="1"/>
  <c r="I140" i="1"/>
  <c r="J140" i="1" s="1"/>
  <c r="I139" i="1"/>
  <c r="J139" i="1" s="1"/>
  <c r="I138" i="1"/>
  <c r="J138" i="1" s="1"/>
  <c r="I137" i="1"/>
  <c r="J137" i="1" s="1"/>
  <c r="I136" i="1"/>
  <c r="J136" i="1" s="1"/>
  <c r="I135" i="1"/>
  <c r="J135" i="1" s="1"/>
  <c r="I134" i="1"/>
  <c r="J134" i="1" s="1"/>
  <c r="I133" i="1"/>
  <c r="J133" i="1" s="1"/>
  <c r="I132" i="1"/>
  <c r="J132" i="1" s="1"/>
  <c r="I131" i="1"/>
  <c r="J131" i="1" s="1"/>
  <c r="I130" i="1"/>
  <c r="J130" i="1" s="1"/>
  <c r="I129" i="1"/>
  <c r="J129" i="1" s="1"/>
  <c r="I128" i="1"/>
  <c r="J128" i="1" s="1"/>
  <c r="I127" i="1"/>
  <c r="J127" i="1" s="1"/>
  <c r="I126" i="1"/>
  <c r="J126" i="1" s="1"/>
  <c r="I125" i="1"/>
  <c r="J125" i="1" s="1"/>
  <c r="I124" i="1"/>
  <c r="J124" i="1" s="1"/>
  <c r="I123" i="1"/>
  <c r="J123" i="1" s="1"/>
  <c r="I122" i="1"/>
  <c r="J122" i="1" s="1"/>
  <c r="I121" i="1"/>
  <c r="J121" i="1" s="1"/>
  <c r="I120" i="1"/>
  <c r="J120" i="1" s="1"/>
  <c r="I119" i="1"/>
  <c r="J119" i="1" s="1"/>
  <c r="I118" i="1"/>
  <c r="J118" i="1" s="1"/>
  <c r="I117" i="1"/>
  <c r="J117" i="1" s="1"/>
  <c r="I116" i="1"/>
  <c r="J116" i="1" s="1"/>
  <c r="I115" i="1"/>
  <c r="J115" i="1" s="1"/>
  <c r="I114" i="1"/>
  <c r="J114" i="1" s="1"/>
  <c r="I113" i="1"/>
  <c r="J113" i="1" s="1"/>
  <c r="I112" i="1"/>
  <c r="J112" i="1" s="1"/>
  <c r="I111" i="1"/>
  <c r="J111" i="1" s="1"/>
  <c r="I110" i="1"/>
  <c r="J110" i="1" s="1"/>
  <c r="I109" i="1"/>
  <c r="J109" i="1" s="1"/>
  <c r="I108" i="1"/>
  <c r="J108" i="1" s="1"/>
  <c r="I107" i="1"/>
  <c r="J107" i="1" s="1"/>
  <c r="I106" i="1"/>
  <c r="J106" i="1" s="1"/>
  <c r="I105" i="1"/>
  <c r="J105" i="1" s="1"/>
  <c r="I104" i="1"/>
  <c r="J104" i="1" s="1"/>
  <c r="I103" i="1"/>
  <c r="J103" i="1" s="1"/>
  <c r="I102" i="1"/>
  <c r="J102" i="1" s="1"/>
  <c r="I101" i="1"/>
  <c r="J101" i="1" s="1"/>
  <c r="I100" i="1"/>
  <c r="J100" i="1" s="1"/>
  <c r="I99" i="1"/>
  <c r="J99" i="1" s="1"/>
  <c r="I98" i="1"/>
  <c r="J98" i="1" s="1"/>
  <c r="I97" i="1"/>
  <c r="J97" i="1" s="1"/>
  <c r="I96" i="1"/>
  <c r="J96" i="1" s="1"/>
  <c r="I95" i="1"/>
  <c r="J95" i="1" s="1"/>
  <c r="I94" i="1"/>
  <c r="J94" i="1" s="1"/>
  <c r="I93" i="1"/>
  <c r="J93" i="1" s="1"/>
  <c r="I92" i="1"/>
  <c r="J92" i="1" s="1"/>
  <c r="I91" i="1"/>
  <c r="J91" i="1" s="1"/>
  <c r="I90" i="1"/>
  <c r="J90" i="1" s="1"/>
  <c r="I89" i="1"/>
  <c r="J89" i="1" s="1"/>
  <c r="I88" i="1"/>
  <c r="J88" i="1" s="1"/>
  <c r="I87" i="1"/>
  <c r="J87" i="1" s="1"/>
  <c r="I86" i="1"/>
  <c r="J86" i="1" s="1"/>
  <c r="I85" i="1"/>
  <c r="J85" i="1" s="1"/>
  <c r="I84" i="1"/>
  <c r="J84" i="1" s="1"/>
  <c r="I83" i="1"/>
  <c r="J83" i="1" s="1"/>
  <c r="I82" i="1"/>
  <c r="J82" i="1" s="1"/>
  <c r="I81" i="1"/>
  <c r="J81" i="1" s="1"/>
  <c r="I80" i="1"/>
  <c r="J80" i="1" s="1"/>
  <c r="I79" i="1"/>
  <c r="J79" i="1" s="1"/>
  <c r="I78" i="1"/>
  <c r="J78" i="1" s="1"/>
  <c r="I77" i="1"/>
  <c r="J77" i="1" s="1"/>
  <c r="I76" i="1"/>
  <c r="J76" i="1" s="1"/>
  <c r="I75" i="1"/>
  <c r="J75" i="1" s="1"/>
  <c r="I74" i="1"/>
  <c r="J74" i="1" s="1"/>
  <c r="I73" i="1"/>
  <c r="J73" i="1" s="1"/>
  <c r="I72" i="1"/>
  <c r="J72" i="1" s="1"/>
  <c r="I71" i="1"/>
  <c r="J71" i="1" s="1"/>
  <c r="I70" i="1"/>
  <c r="J70" i="1" s="1"/>
  <c r="I69" i="1"/>
  <c r="J69" i="1" s="1"/>
  <c r="I68" i="1"/>
  <c r="J68" i="1" s="1"/>
  <c r="I67" i="1"/>
  <c r="J67" i="1" s="1"/>
  <c r="I66" i="1"/>
  <c r="J66" i="1" s="1"/>
  <c r="I65" i="1"/>
  <c r="J65" i="1" s="1"/>
  <c r="I64" i="1"/>
  <c r="J64" i="1" s="1"/>
  <c r="I63" i="1"/>
  <c r="J63" i="1" s="1"/>
  <c r="I62" i="1"/>
  <c r="J62" i="1" s="1"/>
  <c r="I61" i="1"/>
  <c r="J61" i="1" s="1"/>
  <c r="I60" i="1"/>
  <c r="J60" i="1" s="1"/>
  <c r="I59" i="1"/>
  <c r="J59" i="1" s="1"/>
  <c r="I58" i="1"/>
  <c r="J58" i="1" s="1"/>
  <c r="I57" i="1"/>
  <c r="J57" i="1" s="1"/>
  <c r="I56" i="1"/>
  <c r="J56" i="1" s="1"/>
  <c r="I55" i="1"/>
  <c r="J55" i="1" s="1"/>
  <c r="I54" i="1"/>
  <c r="J54" i="1" s="1"/>
  <c r="I53" i="1"/>
  <c r="J53" i="1" s="1"/>
  <c r="I52" i="1"/>
  <c r="J52" i="1" s="1"/>
  <c r="I51" i="1"/>
  <c r="J51" i="1" s="1"/>
  <c r="I49" i="1"/>
  <c r="J49" i="1" s="1"/>
  <c r="I48" i="1"/>
  <c r="I18" i="1" s="1"/>
  <c r="I47" i="1"/>
  <c r="J47" i="1" s="1"/>
  <c r="I46" i="1"/>
  <c r="J46" i="1" s="1"/>
  <c r="I45" i="1"/>
  <c r="J45" i="1" s="1"/>
  <c r="I44" i="1"/>
  <c r="J44" i="1" s="1"/>
  <c r="I43" i="1"/>
  <c r="J43" i="1" s="1"/>
  <c r="I42" i="1"/>
  <c r="J42" i="1" s="1"/>
  <c r="I37" i="1"/>
  <c r="J37" i="1" s="1"/>
  <c r="I36" i="1"/>
  <c r="J36" i="1" s="1"/>
  <c r="I35" i="1"/>
  <c r="J35" i="1" s="1"/>
  <c r="I34" i="1"/>
  <c r="J34" i="1" s="1"/>
  <c r="I33" i="1"/>
  <c r="J33" i="1" s="1"/>
  <c r="I32" i="1"/>
  <c r="J32" i="1" s="1"/>
  <c r="I31" i="1"/>
  <c r="J31" i="1" s="1"/>
  <c r="I30" i="1"/>
  <c r="J30" i="1" s="1"/>
  <c r="I29" i="1"/>
  <c r="J29" i="1" s="1"/>
  <c r="I28" i="1"/>
  <c r="J28" i="1" s="1"/>
  <c r="I27" i="1"/>
  <c r="J27" i="1" s="1"/>
  <c r="I26" i="1"/>
  <c r="J26" i="1" s="1"/>
  <c r="I25" i="1"/>
  <c r="J25" i="1" s="1"/>
  <c r="I24" i="1"/>
  <c r="J24" i="1" s="1"/>
  <c r="J48" i="1" l="1"/>
  <c r="J18" i="1" s="1"/>
  <c r="J172" i="1"/>
  <c r="J22" i="1" s="1"/>
  <c r="EG16" i="8"/>
  <c r="L48" i="4"/>
  <c r="M48" i="4" s="1"/>
  <c r="K48" i="4"/>
  <c r="L54" i="4"/>
  <c r="M54" i="4" s="1"/>
  <c r="K54" i="4"/>
  <c r="L60" i="4"/>
  <c r="M60" i="4" s="1"/>
  <c r="K60" i="4"/>
  <c r="L66" i="4"/>
  <c r="M66" i="4" s="1"/>
  <c r="K66" i="4"/>
  <c r="L72" i="4"/>
  <c r="M72" i="4" s="1"/>
  <c r="K72" i="4"/>
  <c r="L78" i="4"/>
  <c r="M78" i="4" s="1"/>
  <c r="K78" i="4"/>
  <c r="L84" i="4"/>
  <c r="M84" i="4" s="1"/>
  <c r="K84" i="4"/>
  <c r="L90" i="4"/>
  <c r="M90" i="4" s="1"/>
  <c r="K90" i="4"/>
  <c r="L96" i="4"/>
  <c r="M96" i="4" s="1"/>
  <c r="K96" i="4"/>
  <c r="L102" i="4"/>
  <c r="M102" i="4" s="1"/>
  <c r="K102" i="4"/>
  <c r="L108" i="4"/>
  <c r="M108" i="4" s="1"/>
  <c r="K108" i="4"/>
  <c r="L114" i="4"/>
  <c r="M114" i="4" s="1"/>
  <c r="K114" i="4"/>
  <c r="L120" i="4"/>
  <c r="M120" i="4" s="1"/>
  <c r="K120" i="4"/>
  <c r="L126" i="4"/>
  <c r="M126" i="4" s="1"/>
  <c r="K126" i="4"/>
  <c r="L132" i="4"/>
  <c r="M132" i="4" s="1"/>
  <c r="K132" i="4"/>
  <c r="L138" i="4"/>
  <c r="M138" i="4" s="1"/>
  <c r="K138" i="4"/>
  <c r="L144" i="4"/>
  <c r="M144" i="4" s="1"/>
  <c r="K144" i="4"/>
  <c r="L150" i="4"/>
  <c r="M150" i="4" s="1"/>
  <c r="K150" i="4"/>
  <c r="L47" i="4"/>
  <c r="M47" i="4" s="1"/>
  <c r="K47" i="4"/>
  <c r="L53" i="4"/>
  <c r="M53" i="4" s="1"/>
  <c r="H53" i="4"/>
  <c r="H44" i="4" s="1"/>
  <c r="H41" i="4" s="1"/>
  <c r="H40" i="4" s="1"/>
  <c r="L59" i="4"/>
  <c r="M59" i="4" s="1"/>
  <c r="K59" i="4"/>
  <c r="L65" i="4"/>
  <c r="M65" i="4" s="1"/>
  <c r="K65" i="4"/>
  <c r="L71" i="4"/>
  <c r="M71" i="4" s="1"/>
  <c r="K71" i="4"/>
  <c r="L77" i="4"/>
  <c r="M77" i="4" s="1"/>
  <c r="K77" i="4"/>
  <c r="L83" i="4"/>
  <c r="M83" i="4" s="1"/>
  <c r="K83" i="4"/>
  <c r="L89" i="4"/>
  <c r="M89" i="4" s="1"/>
  <c r="K89" i="4"/>
  <c r="L95" i="4"/>
  <c r="M95" i="4" s="1"/>
  <c r="K95" i="4"/>
  <c r="L101" i="4"/>
  <c r="M101" i="4" s="1"/>
  <c r="K101" i="4"/>
  <c r="L107" i="4"/>
  <c r="M107" i="4" s="1"/>
  <c r="K107" i="4"/>
  <c r="L113" i="4"/>
  <c r="M113" i="4" s="1"/>
  <c r="K113" i="4"/>
  <c r="L119" i="4"/>
  <c r="M119" i="4" s="1"/>
  <c r="K119" i="4"/>
  <c r="L125" i="4"/>
  <c r="M125" i="4" s="1"/>
  <c r="K125" i="4"/>
  <c r="L131" i="4"/>
  <c r="M131" i="4" s="1"/>
  <c r="K131" i="4"/>
  <c r="L137" i="4"/>
  <c r="M137" i="4" s="1"/>
  <c r="K137" i="4"/>
  <c r="L143" i="4"/>
  <c r="M143" i="4" s="1"/>
  <c r="K143" i="4"/>
  <c r="L149" i="4"/>
  <c r="M149" i="4" s="1"/>
  <c r="K149" i="4"/>
  <c r="L17" i="4"/>
  <c r="M17" i="4" s="1"/>
  <c r="K17" i="4"/>
  <c r="L35" i="4"/>
  <c r="K35" i="4"/>
  <c r="M36" i="4"/>
  <c r="K36" i="4"/>
  <c r="L44" i="4"/>
  <c r="M44" i="4" s="1"/>
  <c r="K44" i="4"/>
  <c r="K41" i="4" s="1"/>
  <c r="K40" i="4" s="1"/>
  <c r="L46" i="4"/>
  <c r="M46" i="4" s="1"/>
  <c r="K46" i="4"/>
  <c r="L52" i="4"/>
  <c r="M52" i="4" s="1"/>
  <c r="K52" i="4"/>
  <c r="L58" i="4"/>
  <c r="M58" i="4" s="1"/>
  <c r="K58" i="4"/>
  <c r="L64" i="4"/>
  <c r="M64" i="4" s="1"/>
  <c r="K64" i="4"/>
  <c r="L70" i="4"/>
  <c r="M70" i="4" s="1"/>
  <c r="K70" i="4"/>
  <c r="L76" i="4"/>
  <c r="M76" i="4" s="1"/>
  <c r="K76" i="4"/>
  <c r="L82" i="4"/>
  <c r="M82" i="4" s="1"/>
  <c r="K82" i="4"/>
  <c r="L88" i="4"/>
  <c r="M88" i="4" s="1"/>
  <c r="K88" i="4"/>
  <c r="L94" i="4"/>
  <c r="M94" i="4" s="1"/>
  <c r="K94" i="4"/>
  <c r="L100" i="4"/>
  <c r="M100" i="4" s="1"/>
  <c r="K100" i="4"/>
  <c r="L106" i="4"/>
  <c r="M106" i="4" s="1"/>
  <c r="K106" i="4"/>
  <c r="L112" i="4"/>
  <c r="M112" i="4" s="1"/>
  <c r="K112" i="4"/>
  <c r="L118" i="4"/>
  <c r="M118" i="4" s="1"/>
  <c r="K118" i="4"/>
  <c r="L124" i="4"/>
  <c r="M124" i="4" s="1"/>
  <c r="K124" i="4"/>
  <c r="L130" i="4"/>
  <c r="M130" i="4" s="1"/>
  <c r="K130" i="4"/>
  <c r="L136" i="4"/>
  <c r="M136" i="4" s="1"/>
  <c r="K136" i="4"/>
  <c r="L142" i="4"/>
  <c r="M142" i="4" s="1"/>
  <c r="K142" i="4"/>
  <c r="L148" i="4"/>
  <c r="M148" i="4" s="1"/>
  <c r="K148" i="4"/>
  <c r="L51" i="4"/>
  <c r="M51" i="4" s="1"/>
  <c r="K51" i="4"/>
  <c r="L57" i="4"/>
  <c r="M57" i="4" s="1"/>
  <c r="K57" i="4"/>
  <c r="L63" i="4"/>
  <c r="M63" i="4" s="1"/>
  <c r="K63" i="4"/>
  <c r="L69" i="4"/>
  <c r="M69" i="4" s="1"/>
  <c r="K69" i="4"/>
  <c r="L75" i="4"/>
  <c r="M75" i="4" s="1"/>
  <c r="K75" i="4"/>
  <c r="L81" i="4"/>
  <c r="M81" i="4" s="1"/>
  <c r="K81" i="4"/>
  <c r="L87" i="4"/>
  <c r="M87" i="4" s="1"/>
  <c r="K87" i="4"/>
  <c r="L93" i="4"/>
  <c r="M93" i="4" s="1"/>
  <c r="K93" i="4"/>
  <c r="L99" i="4"/>
  <c r="M99" i="4" s="1"/>
  <c r="K99" i="4"/>
  <c r="L105" i="4"/>
  <c r="M105" i="4" s="1"/>
  <c r="K105" i="4"/>
  <c r="L111" i="4"/>
  <c r="M111" i="4" s="1"/>
  <c r="K111" i="4"/>
  <c r="L117" i="4"/>
  <c r="M117" i="4" s="1"/>
  <c r="K117" i="4"/>
  <c r="L123" i="4"/>
  <c r="M123" i="4" s="1"/>
  <c r="K123" i="4"/>
  <c r="L129" i="4"/>
  <c r="M129" i="4" s="1"/>
  <c r="K129" i="4"/>
  <c r="L135" i="4"/>
  <c r="M135" i="4" s="1"/>
  <c r="K135" i="4"/>
  <c r="L141" i="4"/>
  <c r="M141" i="4" s="1"/>
  <c r="K141" i="4"/>
  <c r="L147" i="4"/>
  <c r="M147" i="4" s="1"/>
  <c r="K147" i="4"/>
  <c r="L50" i="4"/>
  <c r="M50" i="4" s="1"/>
  <c r="K50" i="4"/>
  <c r="L56" i="4"/>
  <c r="M56" i="4" s="1"/>
  <c r="K56" i="4"/>
  <c r="L62" i="4"/>
  <c r="M62" i="4" s="1"/>
  <c r="K62" i="4"/>
  <c r="L68" i="4"/>
  <c r="M68" i="4" s="1"/>
  <c r="K68" i="4"/>
  <c r="L74" i="4"/>
  <c r="M74" i="4" s="1"/>
  <c r="K74" i="4"/>
  <c r="L80" i="4"/>
  <c r="M80" i="4" s="1"/>
  <c r="K80" i="4"/>
  <c r="L86" i="4"/>
  <c r="M86" i="4" s="1"/>
  <c r="K86" i="4"/>
  <c r="L92" i="4"/>
  <c r="M92" i="4" s="1"/>
  <c r="K92" i="4"/>
  <c r="L98" i="4"/>
  <c r="M98" i="4" s="1"/>
  <c r="K98" i="4"/>
  <c r="L104" i="4"/>
  <c r="M104" i="4" s="1"/>
  <c r="K104" i="4"/>
  <c r="L110" i="4"/>
  <c r="M110" i="4" s="1"/>
  <c r="K110" i="4"/>
  <c r="L116" i="4"/>
  <c r="M116" i="4" s="1"/>
  <c r="K116" i="4"/>
  <c r="L122" i="4"/>
  <c r="M122" i="4" s="1"/>
  <c r="K122" i="4"/>
  <c r="L128" i="4"/>
  <c r="M128" i="4" s="1"/>
  <c r="K128" i="4"/>
  <c r="L134" i="4"/>
  <c r="M134" i="4" s="1"/>
  <c r="K134" i="4"/>
  <c r="L140" i="4"/>
  <c r="M140" i="4" s="1"/>
  <c r="K140" i="4"/>
  <c r="L146" i="4"/>
  <c r="M146" i="4" s="1"/>
  <c r="K146" i="4"/>
  <c r="L152" i="4"/>
  <c r="M152" i="4" s="1"/>
  <c r="K152" i="4"/>
  <c r="L164" i="4"/>
  <c r="M164" i="4" s="1"/>
  <c r="H164" i="4"/>
  <c r="I164" i="4" s="1"/>
  <c r="J164" i="4" s="1"/>
  <c r="K164" i="4" s="1"/>
  <c r="L165" i="4"/>
  <c r="M165" i="4" s="1"/>
  <c r="H165" i="4"/>
  <c r="I165" i="4" s="1"/>
  <c r="J165" i="4" s="1"/>
  <c r="K165" i="4" s="1"/>
  <c r="L166" i="4"/>
  <c r="M166" i="4" s="1"/>
  <c r="H166" i="4"/>
  <c r="I166" i="4" s="1"/>
  <c r="J166" i="4" s="1"/>
  <c r="K166" i="4" s="1"/>
  <c r="L168" i="4"/>
  <c r="K168" i="4"/>
  <c r="L169" i="4"/>
  <c r="M169" i="4" s="1"/>
  <c r="K169" i="4"/>
  <c r="L49" i="4"/>
  <c r="M49" i="4" s="1"/>
  <c r="K49" i="4"/>
  <c r="L55" i="4"/>
  <c r="M55" i="4" s="1"/>
  <c r="K55" i="4"/>
  <c r="L61" i="4"/>
  <c r="M61" i="4" s="1"/>
  <c r="K61" i="4"/>
  <c r="L67" i="4"/>
  <c r="M67" i="4" s="1"/>
  <c r="K67" i="4"/>
  <c r="L73" i="4"/>
  <c r="M73" i="4" s="1"/>
  <c r="K73" i="4"/>
  <c r="L79" i="4"/>
  <c r="M79" i="4" s="1"/>
  <c r="K79" i="4"/>
  <c r="L85" i="4"/>
  <c r="M85" i="4" s="1"/>
  <c r="K85" i="4"/>
  <c r="L91" i="4"/>
  <c r="M91" i="4" s="1"/>
  <c r="K91" i="4"/>
  <c r="L97" i="4"/>
  <c r="M97" i="4" s="1"/>
  <c r="K97" i="4"/>
  <c r="L103" i="4"/>
  <c r="M103" i="4" s="1"/>
  <c r="K103" i="4"/>
  <c r="L109" i="4"/>
  <c r="M109" i="4" s="1"/>
  <c r="K109" i="4"/>
  <c r="L115" i="4"/>
  <c r="M115" i="4" s="1"/>
  <c r="K115" i="4"/>
  <c r="L121" i="4"/>
  <c r="M121" i="4" s="1"/>
  <c r="K121" i="4"/>
  <c r="L127" i="4"/>
  <c r="M127" i="4" s="1"/>
  <c r="K127" i="4"/>
  <c r="L133" i="4"/>
  <c r="M133" i="4" s="1"/>
  <c r="K133" i="4"/>
  <c r="L139" i="4"/>
  <c r="M139" i="4" s="1"/>
  <c r="K139" i="4"/>
  <c r="L145" i="4"/>
  <c r="M145" i="4" s="1"/>
  <c r="K145" i="4"/>
  <c r="L151" i="4"/>
  <c r="M151" i="4" s="1"/>
  <c r="K151" i="4"/>
  <c r="I17" i="1"/>
  <c r="I23" i="1"/>
  <c r="C10" i="54"/>
  <c r="C10" i="55"/>
  <c r="C10" i="53"/>
  <c r="C10" i="50"/>
  <c r="C10" i="52"/>
  <c r="C10" i="51"/>
  <c r="C10" i="47"/>
  <c r="C10" i="48"/>
  <c r="C10" i="45"/>
  <c r="C10" i="49"/>
  <c r="C10" i="46"/>
  <c r="C10" i="42"/>
  <c r="C10" i="44"/>
  <c r="C10" i="43"/>
  <c r="C10" i="41"/>
  <c r="C10" i="38"/>
  <c r="C10" i="39"/>
  <c r="C10" i="40"/>
  <c r="C11" i="37"/>
  <c r="C11" i="36"/>
  <c r="C11" i="35"/>
  <c r="C11" i="34"/>
  <c r="C11" i="33"/>
  <c r="C11" i="32"/>
  <c r="C11" i="31"/>
  <c r="C11" i="30"/>
  <c r="C11" i="29"/>
  <c r="C11" i="28"/>
  <c r="C11" i="27"/>
  <c r="C11" i="26"/>
  <c r="C11" i="23"/>
  <c r="C11" i="22"/>
  <c r="C11" i="24"/>
  <c r="C14" i="16"/>
  <c r="C11" i="25"/>
  <c r="C16" i="8"/>
  <c r="C11" i="7"/>
  <c r="C11" i="21"/>
  <c r="C12" i="55"/>
  <c r="C12" i="53"/>
  <c r="C12" i="54"/>
  <c r="C12" i="51"/>
  <c r="C12" i="50"/>
  <c r="C12" i="49"/>
  <c r="C12" i="47"/>
  <c r="C12" i="43"/>
  <c r="C12" i="52"/>
  <c r="C12" i="45"/>
  <c r="C12" i="46"/>
  <c r="C12" i="48"/>
  <c r="C12" i="42"/>
  <c r="C12" i="44"/>
  <c r="C12" i="38"/>
  <c r="C12" i="41"/>
  <c r="C12" i="39"/>
  <c r="C12" i="40"/>
  <c r="C13" i="37"/>
  <c r="C13" i="36"/>
  <c r="C13" i="35"/>
  <c r="C13" i="34"/>
  <c r="C13" i="33"/>
  <c r="C13" i="32"/>
  <c r="C13" i="31"/>
  <c r="C13" i="30"/>
  <c r="C13" i="29"/>
  <c r="C13" i="28"/>
  <c r="C13" i="27"/>
  <c r="C13" i="26"/>
  <c r="C13" i="24"/>
  <c r="C13" i="21"/>
  <c r="C18" i="8"/>
  <c r="C13" i="22"/>
  <c r="C13" i="25"/>
  <c r="C13" i="23"/>
  <c r="C16" i="16"/>
  <c r="C13" i="7"/>
  <c r="C16" i="55"/>
  <c r="C16" i="54"/>
  <c r="C16" i="53"/>
  <c r="C16" i="50"/>
  <c r="C16" i="52"/>
  <c r="C16" i="48"/>
  <c r="C16" i="43"/>
  <c r="C16" i="47"/>
  <c r="C16" i="45"/>
  <c r="C16" i="49"/>
  <c r="C16" i="46"/>
  <c r="C16" i="51"/>
  <c r="C16" i="42"/>
  <c r="C16" i="44"/>
  <c r="C16" i="38"/>
  <c r="C16" i="39"/>
  <c r="C16" i="40"/>
  <c r="C16" i="41"/>
  <c r="C17" i="37"/>
  <c r="C17" i="36"/>
  <c r="C17" i="35"/>
  <c r="C17" i="34"/>
  <c r="C17" i="33"/>
  <c r="C17" i="32"/>
  <c r="C17" i="31"/>
  <c r="C17" i="30"/>
  <c r="C17" i="29"/>
  <c r="C17" i="28"/>
  <c r="C17" i="27"/>
  <c r="C17" i="25"/>
  <c r="C17" i="26"/>
  <c r="C17" i="23"/>
  <c r="C20" i="16"/>
  <c r="C17" i="24"/>
  <c r="C17" i="21"/>
  <c r="C17" i="22"/>
  <c r="C22" i="8"/>
  <c r="C17" i="7"/>
  <c r="C17" i="55"/>
  <c r="C17" i="54"/>
  <c r="C17" i="53"/>
  <c r="C17" i="50"/>
  <c r="C17" i="49"/>
  <c r="C17" i="51"/>
  <c r="C17" i="48"/>
  <c r="C17" i="44"/>
  <c r="C17" i="46"/>
  <c r="C17" i="52"/>
  <c r="C17" i="47"/>
  <c r="C17" i="45"/>
  <c r="C17" i="42"/>
  <c r="C17" i="43"/>
  <c r="C17" i="41"/>
  <c r="C17" i="40"/>
  <c r="C17" i="38"/>
  <c r="C17" i="39"/>
  <c r="C18" i="37"/>
  <c r="C18" i="36"/>
  <c r="C18" i="35"/>
  <c r="C18" i="33"/>
  <c r="C18" i="32"/>
  <c r="C18" i="31"/>
  <c r="C18" i="30"/>
  <c r="C18" i="34"/>
  <c r="C18" i="27"/>
  <c r="C18" i="26"/>
  <c r="C18" i="24"/>
  <c r="C18" i="23"/>
  <c r="C18" i="29"/>
  <c r="C18" i="21"/>
  <c r="C23" i="8"/>
  <c r="C18" i="7"/>
  <c r="C18" i="22"/>
  <c r="C18" i="28"/>
  <c r="C18" i="25"/>
  <c r="C21" i="16"/>
  <c r="C18" i="54"/>
  <c r="C18" i="55"/>
  <c r="C18" i="53"/>
  <c r="C18" i="52"/>
  <c r="C18" i="47"/>
  <c r="C18" i="49"/>
  <c r="C18" i="46"/>
  <c r="C18" i="51"/>
  <c r="C18" i="45"/>
  <c r="C18" i="43"/>
  <c r="C18" i="50"/>
  <c r="C18" i="44"/>
  <c r="C18" i="42"/>
  <c r="C18" i="48"/>
  <c r="C18" i="38"/>
  <c r="C18" i="39"/>
  <c r="C18" i="41"/>
  <c r="C18" i="40"/>
  <c r="C19" i="37"/>
  <c r="C19" i="36"/>
  <c r="C19" i="35"/>
  <c r="C19" i="34"/>
  <c r="C19" i="33"/>
  <c r="C19" i="32"/>
  <c r="C19" i="31"/>
  <c r="C19" i="30"/>
  <c r="C19" i="29"/>
  <c r="C19" i="28"/>
  <c r="C19" i="27"/>
  <c r="C19" i="25"/>
  <c r="C19" i="24"/>
  <c r="C22" i="16"/>
  <c r="C19" i="26"/>
  <c r="C24" i="8"/>
  <c r="C19" i="21"/>
  <c r="C19" i="23"/>
  <c r="C19" i="7"/>
  <c r="C19" i="22"/>
  <c r="C19" i="55"/>
  <c r="C19" i="54"/>
  <c r="C19" i="53"/>
  <c r="C19" i="50"/>
  <c r="C19" i="52"/>
  <c r="C19" i="49"/>
  <c r="C19" i="48"/>
  <c r="C19" i="51"/>
  <c r="C19" i="47"/>
  <c r="C19" i="45"/>
  <c r="C19" i="46"/>
  <c r="C19" i="42"/>
  <c r="C19" i="44"/>
  <c r="C19" i="43"/>
  <c r="C19" i="41"/>
  <c r="C19" i="40"/>
  <c r="C19" i="39"/>
  <c r="C19" i="38"/>
  <c r="C20" i="37"/>
  <c r="C20" i="36"/>
  <c r="C20" i="35"/>
  <c r="C20" i="33"/>
  <c r="C20" i="32"/>
  <c r="C20" i="31"/>
  <c r="C20" i="30"/>
  <c r="C20" i="34"/>
  <c r="C20" i="28"/>
  <c r="C20" i="26"/>
  <c r="C20" i="24"/>
  <c r="C20" i="23"/>
  <c r="C20" i="27"/>
  <c r="C20" i="21"/>
  <c r="C20" i="7"/>
  <c r="C20" i="25"/>
  <c r="C20" i="22"/>
  <c r="C20" i="29"/>
  <c r="C25" i="8"/>
  <c r="C23" i="16"/>
  <c r="C20" i="54"/>
  <c r="C20" i="55"/>
  <c r="C20" i="53"/>
  <c r="C20" i="52"/>
  <c r="C20" i="51"/>
  <c r="C20" i="48"/>
  <c r="C20" i="50"/>
  <c r="C20" i="47"/>
  <c r="C20" i="49"/>
  <c r="C20" i="43"/>
  <c r="C20" i="46"/>
  <c r="C20" i="45"/>
  <c r="C20" i="44"/>
  <c r="C20" i="42"/>
  <c r="C20" i="38"/>
  <c r="C20" i="41"/>
  <c r="C20" i="40"/>
  <c r="C20" i="39"/>
  <c r="C21" i="37"/>
  <c r="C21" i="36"/>
  <c r="C21" i="35"/>
  <c r="C21" i="34"/>
  <c r="C21" i="33"/>
  <c r="C21" i="32"/>
  <c r="C21" i="31"/>
  <c r="C21" i="30"/>
  <c r="C21" i="29"/>
  <c r="C21" i="28"/>
  <c r="C21" i="27"/>
  <c r="C21" i="25"/>
  <c r="C21" i="22"/>
  <c r="C26" i="8"/>
  <c r="C21" i="26"/>
  <c r="C21" i="23"/>
  <c r="C24" i="16"/>
  <c r="C21" i="24"/>
  <c r="C21" i="21"/>
  <c r="C21" i="7"/>
  <c r="C21" i="53"/>
  <c r="C21" i="55"/>
  <c r="C21" i="54"/>
  <c r="C21" i="50"/>
  <c r="C21" i="49"/>
  <c r="C21" i="52"/>
  <c r="C21" i="47"/>
  <c r="C21" i="51"/>
  <c r="C21" i="48"/>
  <c r="C21" i="46"/>
  <c r="C21" i="45"/>
  <c r="C21" i="43"/>
  <c r="C21" i="42"/>
  <c r="C21" i="44"/>
  <c r="C21" i="41"/>
  <c r="C21" i="40"/>
  <c r="C21" i="39"/>
  <c r="C21" i="38"/>
  <c r="C22" i="37"/>
  <c r="C22" i="36"/>
  <c r="C22" i="35"/>
  <c r="C22" i="33"/>
  <c r="C22" i="32"/>
  <c r="C22" i="31"/>
  <c r="C22" i="30"/>
  <c r="C22" i="34"/>
  <c r="C22" i="29"/>
  <c r="C22" i="25"/>
  <c r="C22" i="24"/>
  <c r="C22" i="23"/>
  <c r="C22" i="28"/>
  <c r="C22" i="26"/>
  <c r="C22" i="27"/>
  <c r="C25" i="16"/>
  <c r="C22" i="7"/>
  <c r="C22" i="21"/>
  <c r="C27" i="8"/>
  <c r="C22" i="22"/>
  <c r="C23" i="54"/>
  <c r="C23" i="55"/>
  <c r="C23" i="53"/>
  <c r="C23" i="50"/>
  <c r="C23" i="49"/>
  <c r="C23" i="52"/>
  <c r="C23" i="46"/>
  <c r="C23" i="51"/>
  <c r="C23" i="45"/>
  <c r="C23" i="48"/>
  <c r="C23" i="44"/>
  <c r="C23" i="47"/>
  <c r="C23" i="42"/>
  <c r="C23" i="43"/>
  <c r="C23" i="41"/>
  <c r="C23" i="40"/>
  <c r="C23" i="38"/>
  <c r="C23" i="39"/>
  <c r="C24" i="37"/>
  <c r="C24" i="36"/>
  <c r="C24" i="35"/>
  <c r="C24" i="34"/>
  <c r="C24" i="33"/>
  <c r="C24" i="32"/>
  <c r="C24" i="31"/>
  <c r="C24" i="30"/>
  <c r="C24" i="27"/>
  <c r="C24" i="25"/>
  <c r="C24" i="24"/>
  <c r="C24" i="23"/>
  <c r="C24" i="29"/>
  <c r="C24" i="26"/>
  <c r="C24" i="28"/>
  <c r="C29" i="8"/>
  <c r="C27" i="16"/>
  <c r="C24" i="7"/>
  <c r="C24" i="21"/>
  <c r="C24" i="22"/>
  <c r="C26" i="54"/>
  <c r="C26" i="55"/>
  <c r="C26" i="53"/>
  <c r="C26" i="51"/>
  <c r="C26" i="52"/>
  <c r="C26" i="48"/>
  <c r="C26" i="43"/>
  <c r="C26" i="47"/>
  <c r="C26" i="50"/>
  <c r="C26" i="49"/>
  <c r="C26" i="45"/>
  <c r="C26" i="46"/>
  <c r="C26" i="42"/>
  <c r="C26" i="44"/>
  <c r="C26" i="38"/>
  <c r="C26" i="40"/>
  <c r="C26" i="39"/>
  <c r="C26" i="41"/>
  <c r="C27" i="37"/>
  <c r="C27" i="36"/>
  <c r="C27" i="35"/>
  <c r="C27" i="34"/>
  <c r="C27" i="33"/>
  <c r="C27" i="32"/>
  <c r="C27" i="31"/>
  <c r="C27" i="30"/>
  <c r="C27" i="29"/>
  <c r="C27" i="28"/>
  <c r="C27" i="27"/>
  <c r="C27" i="25"/>
  <c r="C27" i="26"/>
  <c r="C32" i="8"/>
  <c r="C27" i="21"/>
  <c r="C27" i="23"/>
  <c r="C27" i="22"/>
  <c r="C27" i="24"/>
  <c r="C27" i="7"/>
  <c r="C30" i="16"/>
  <c r="C27" i="53"/>
  <c r="C27" i="54"/>
  <c r="C27" i="50"/>
  <c r="C27" i="52"/>
  <c r="C27" i="51"/>
  <c r="C27" i="49"/>
  <c r="C27" i="55"/>
  <c r="C27" i="48"/>
  <c r="C27" i="47"/>
  <c r="C27" i="46"/>
  <c r="C27" i="45"/>
  <c r="C27" i="44"/>
  <c r="C27" i="43"/>
  <c r="C27" i="42"/>
  <c r="C27" i="41"/>
  <c r="C27" i="40"/>
  <c r="C27" i="39"/>
  <c r="C27" i="38"/>
  <c r="C28" i="37"/>
  <c r="C28" i="36"/>
  <c r="C28" i="35"/>
  <c r="C28" i="33"/>
  <c r="C28" i="32"/>
  <c r="C28" i="31"/>
  <c r="C28" i="30"/>
  <c r="C28" i="34"/>
  <c r="C28" i="29"/>
  <c r="C28" i="24"/>
  <c r="C28" i="23"/>
  <c r="C28" i="28"/>
  <c r="C28" i="25"/>
  <c r="C28" i="26"/>
  <c r="C28" i="22"/>
  <c r="C28" i="7"/>
  <c r="C28" i="27"/>
  <c r="C33" i="8"/>
  <c r="C31" i="16"/>
  <c r="C28" i="21"/>
  <c r="C28" i="54"/>
  <c r="C28" i="55"/>
  <c r="C28" i="53"/>
  <c r="C28" i="50"/>
  <c r="C28" i="52"/>
  <c r="C28" i="51"/>
  <c r="C28" i="43"/>
  <c r="C28" i="45"/>
  <c r="C28" i="49"/>
  <c r="C28" i="48"/>
  <c r="C28" i="46"/>
  <c r="C28" i="47"/>
  <c r="C28" i="42"/>
  <c r="C28" i="44"/>
  <c r="C28" i="38"/>
  <c r="C28" i="40"/>
  <c r="C28" i="39"/>
  <c r="C28" i="41"/>
  <c r="C29" i="37"/>
  <c r="C29" i="36"/>
  <c r="C29" i="35"/>
  <c r="C29" i="34"/>
  <c r="C29" i="33"/>
  <c r="C29" i="32"/>
  <c r="C29" i="31"/>
  <c r="C29" i="30"/>
  <c r="C29" i="29"/>
  <c r="C29" i="28"/>
  <c r="C29" i="27"/>
  <c r="C29" i="25"/>
  <c r="C29" i="26"/>
  <c r="C29" i="23"/>
  <c r="C32" i="16"/>
  <c r="C29" i="24"/>
  <c r="C29" i="21"/>
  <c r="C29" i="22"/>
  <c r="C34" i="8"/>
  <c r="C29" i="7"/>
  <c r="C29" i="54"/>
  <c r="C29" i="55"/>
  <c r="C29" i="53"/>
  <c r="C29" i="50"/>
  <c r="C29" i="52"/>
  <c r="C29" i="49"/>
  <c r="C29" i="51"/>
  <c r="C29" i="48"/>
  <c r="C29" i="46"/>
  <c r="C29" i="44"/>
  <c r="C29" i="47"/>
  <c r="C29" i="45"/>
  <c r="C29" i="42"/>
  <c r="C29" i="43"/>
  <c r="C29" i="41"/>
  <c r="C29" i="40"/>
  <c r="C29" i="38"/>
  <c r="C29" i="39"/>
  <c r="C30" i="37"/>
  <c r="C30" i="36"/>
  <c r="C30" i="35"/>
  <c r="C30" i="33"/>
  <c r="C30" i="32"/>
  <c r="C30" i="31"/>
  <c r="C30" i="30"/>
  <c r="C30" i="34"/>
  <c r="C30" i="27"/>
  <c r="C30" i="26"/>
  <c r="C30" i="24"/>
  <c r="C30" i="23"/>
  <c r="C30" i="29"/>
  <c r="C30" i="25"/>
  <c r="C30" i="21"/>
  <c r="C35" i="8"/>
  <c r="C30" i="7"/>
  <c r="C30" i="28"/>
  <c r="C30" i="22"/>
  <c r="C33" i="16"/>
  <c r="C30" i="54"/>
  <c r="C30" i="55"/>
  <c r="C30" i="52"/>
  <c r="C30" i="53"/>
  <c r="C30" i="49"/>
  <c r="C30" i="47"/>
  <c r="C30" i="51"/>
  <c r="C30" i="48"/>
  <c r="C30" i="46"/>
  <c r="C30" i="45"/>
  <c r="C30" i="43"/>
  <c r="C30" i="44"/>
  <c r="C30" i="42"/>
  <c r="C30" i="50"/>
  <c r="C30" i="38"/>
  <c r="C30" i="39"/>
  <c r="C30" i="41"/>
  <c r="C30" i="40"/>
  <c r="C31" i="37"/>
  <c r="C31" i="36"/>
  <c r="C31" i="35"/>
  <c r="C31" i="34"/>
  <c r="C31" i="33"/>
  <c r="C31" i="32"/>
  <c r="C31" i="31"/>
  <c r="C31" i="30"/>
  <c r="C31" i="29"/>
  <c r="C31" i="28"/>
  <c r="C31" i="27"/>
  <c r="C31" i="25"/>
  <c r="C31" i="24"/>
  <c r="C31" i="22"/>
  <c r="C34" i="16"/>
  <c r="C36" i="8"/>
  <c r="C31" i="21"/>
  <c r="C31" i="26"/>
  <c r="C31" i="23"/>
  <c r="C31" i="7"/>
  <c r="C31" i="55"/>
  <c r="C31" i="54"/>
  <c r="C31" i="53"/>
  <c r="C31" i="50"/>
  <c r="C31" i="51"/>
  <c r="C31" i="49"/>
  <c r="C31" i="52"/>
  <c r="C31" i="47"/>
  <c r="C31" i="45"/>
  <c r="C31" i="46"/>
  <c r="C31" i="48"/>
  <c r="C31" i="43"/>
  <c r="C31" i="44"/>
  <c r="C31" i="42"/>
  <c r="C31" i="41"/>
  <c r="C31" i="40"/>
  <c r="C31" i="39"/>
  <c r="C31" i="38"/>
  <c r="C32" i="37"/>
  <c r="C32" i="36"/>
  <c r="C32" i="35"/>
  <c r="C32" i="33"/>
  <c r="C32" i="32"/>
  <c r="C32" i="31"/>
  <c r="C32" i="30"/>
  <c r="C32" i="34"/>
  <c r="C32" i="28"/>
  <c r="C32" i="26"/>
  <c r="C32" i="24"/>
  <c r="C32" i="23"/>
  <c r="C32" i="27"/>
  <c r="C32" i="21"/>
  <c r="C32" i="7"/>
  <c r="C32" i="29"/>
  <c r="C32" i="25"/>
  <c r="C37" i="8"/>
  <c r="C32" i="22"/>
  <c r="C35" i="16"/>
  <c r="C32" i="54"/>
  <c r="C32" i="55"/>
  <c r="C32" i="53"/>
  <c r="C32" i="52"/>
  <c r="C32" i="51"/>
  <c r="C32" i="50"/>
  <c r="C32" i="48"/>
  <c r="C32" i="47"/>
  <c r="C32" i="43"/>
  <c r="C32" i="46"/>
  <c r="C32" i="49"/>
  <c r="C32" i="45"/>
  <c r="C32" i="44"/>
  <c r="C32" i="42"/>
  <c r="C32" i="38"/>
  <c r="C32" i="41"/>
  <c r="C32" i="40"/>
  <c r="C32" i="39"/>
  <c r="C33" i="37"/>
  <c r="C33" i="36"/>
  <c r="C33" i="35"/>
  <c r="C33" i="34"/>
  <c r="C33" i="33"/>
  <c r="C33" i="32"/>
  <c r="C33" i="31"/>
  <c r="C33" i="30"/>
  <c r="C33" i="29"/>
  <c r="C33" i="28"/>
  <c r="C33" i="27"/>
  <c r="C33" i="25"/>
  <c r="C38" i="8"/>
  <c r="C33" i="23"/>
  <c r="C33" i="22"/>
  <c r="C36" i="16"/>
  <c r="C33" i="26"/>
  <c r="C33" i="24"/>
  <c r="C33" i="21"/>
  <c r="C33" i="7"/>
  <c r="C33" i="55"/>
  <c r="C33" i="54"/>
  <c r="C33" i="53"/>
  <c r="C33" i="50"/>
  <c r="C33" i="52"/>
  <c r="C33" i="49"/>
  <c r="C33" i="48"/>
  <c r="C33" i="51"/>
  <c r="C33" i="46"/>
  <c r="C33" i="45"/>
  <c r="C33" i="47"/>
  <c r="C33" i="43"/>
  <c r="C33" i="42"/>
  <c r="C33" i="44"/>
  <c r="C33" i="41"/>
  <c r="C33" i="40"/>
  <c r="C33" i="39"/>
  <c r="C33" i="38"/>
  <c r="C34" i="37"/>
  <c r="C34" i="36"/>
  <c r="C34" i="35"/>
  <c r="C34" i="33"/>
  <c r="C34" i="32"/>
  <c r="C34" i="31"/>
  <c r="C34" i="30"/>
  <c r="C34" i="34"/>
  <c r="C34" i="29"/>
  <c r="C34" i="25"/>
  <c r="C34" i="24"/>
  <c r="C34" i="23"/>
  <c r="C34" i="28"/>
  <c r="C34" i="26"/>
  <c r="C37" i="16"/>
  <c r="C34" i="22"/>
  <c r="C34" i="7"/>
  <c r="C34" i="21"/>
  <c r="C39" i="8"/>
  <c r="C34" i="27"/>
  <c r="C34" i="54"/>
  <c r="C34" i="55"/>
  <c r="C34" i="53"/>
  <c r="C34" i="51"/>
  <c r="C34" i="52"/>
  <c r="C34" i="49"/>
  <c r="C34" i="50"/>
  <c r="C34" i="46"/>
  <c r="C34" i="43"/>
  <c r="C34" i="48"/>
  <c r="C34" i="47"/>
  <c r="C34" i="45"/>
  <c r="C34" i="44"/>
  <c r="C34" i="42"/>
  <c r="C34" i="38"/>
  <c r="C34" i="40"/>
  <c r="C34" i="39"/>
  <c r="C34" i="41"/>
  <c r="C35" i="37"/>
  <c r="C35" i="36"/>
  <c r="C35" i="35"/>
  <c r="C35" i="34"/>
  <c r="C35" i="33"/>
  <c r="C35" i="32"/>
  <c r="C35" i="31"/>
  <c r="C35" i="30"/>
  <c r="C35" i="29"/>
  <c r="C35" i="28"/>
  <c r="C35" i="27"/>
  <c r="C35" i="26"/>
  <c r="C35" i="23"/>
  <c r="C35" i="25"/>
  <c r="C35" i="24"/>
  <c r="C38" i="16"/>
  <c r="C35" i="22"/>
  <c r="C35" i="7"/>
  <c r="C35" i="21"/>
  <c r="C40" i="8"/>
  <c r="C35" i="53"/>
  <c r="C35" i="55"/>
  <c r="C35" i="54"/>
  <c r="C35" i="50"/>
  <c r="C35" i="49"/>
  <c r="C35" i="52"/>
  <c r="C35" i="51"/>
  <c r="C35" i="46"/>
  <c r="C35" i="48"/>
  <c r="C35" i="45"/>
  <c r="C35" i="47"/>
  <c r="C35" i="44"/>
  <c r="C35" i="42"/>
  <c r="C35" i="43"/>
  <c r="C35" i="41"/>
  <c r="C35" i="40"/>
  <c r="C35" i="38"/>
  <c r="C35" i="39"/>
  <c r="C36" i="37"/>
  <c r="C36" i="36"/>
  <c r="C36" i="35"/>
  <c r="C36" i="34"/>
  <c r="C36" i="33"/>
  <c r="C36" i="32"/>
  <c r="C36" i="31"/>
  <c r="C36" i="30"/>
  <c r="C36" i="27"/>
  <c r="C36" i="25"/>
  <c r="C36" i="24"/>
  <c r="C36" i="23"/>
  <c r="C36" i="29"/>
  <c r="C36" i="26"/>
  <c r="C41" i="8"/>
  <c r="C39" i="16"/>
  <c r="C36" i="7"/>
  <c r="C36" i="22"/>
  <c r="C36" i="21"/>
  <c r="C36" i="28"/>
  <c r="C36" i="54"/>
  <c r="C36" i="55"/>
  <c r="C36" i="53"/>
  <c r="C36" i="52"/>
  <c r="C36" i="51"/>
  <c r="C36" i="48"/>
  <c r="C36" i="50"/>
  <c r="C36" i="47"/>
  <c r="C36" i="43"/>
  <c r="C36" i="46"/>
  <c r="C36" i="44"/>
  <c r="C36" i="45"/>
  <c r="C36" i="49"/>
  <c r="C36" i="42"/>
  <c r="C36" i="38"/>
  <c r="C36" i="41"/>
  <c r="C36" i="39"/>
  <c r="C36" i="40"/>
  <c r="C37" i="37"/>
  <c r="C37" i="36"/>
  <c r="C37" i="35"/>
  <c r="C37" i="34"/>
  <c r="C37" i="33"/>
  <c r="C37" i="32"/>
  <c r="C37" i="31"/>
  <c r="C37" i="30"/>
  <c r="C37" i="29"/>
  <c r="C37" i="28"/>
  <c r="C37" i="27"/>
  <c r="C37" i="26"/>
  <c r="C37" i="24"/>
  <c r="C37" i="22"/>
  <c r="C37" i="21"/>
  <c r="C37" i="25"/>
  <c r="C37" i="23"/>
  <c r="C40" i="16"/>
  <c r="C42" i="8"/>
  <c r="C37" i="7"/>
  <c r="C37" i="55"/>
  <c r="C37" i="54"/>
  <c r="C37" i="52"/>
  <c r="C37" i="50"/>
  <c r="C37" i="51"/>
  <c r="C37" i="49"/>
  <c r="C37" i="53"/>
  <c r="C37" i="48"/>
  <c r="C37" i="47"/>
  <c r="C37" i="44"/>
  <c r="C37" i="42"/>
  <c r="C37" i="46"/>
  <c r="C37" i="45"/>
  <c r="C37" i="43"/>
  <c r="C37" i="41"/>
  <c r="C37" i="40"/>
  <c r="C37" i="39"/>
  <c r="C37" i="38"/>
  <c r="C38" i="37"/>
  <c r="C38" i="36"/>
  <c r="C38" i="35"/>
  <c r="C38" i="33"/>
  <c r="C38" i="32"/>
  <c r="C38" i="31"/>
  <c r="C38" i="30"/>
  <c r="C38" i="34"/>
  <c r="C38" i="28"/>
  <c r="C38" i="24"/>
  <c r="C38" i="23"/>
  <c r="C38" i="27"/>
  <c r="C38" i="25"/>
  <c r="C43" i="8"/>
  <c r="C38" i="7"/>
  <c r="C41" i="16"/>
  <c r="C38" i="29"/>
  <c r="C38" i="26"/>
  <c r="C38" i="21"/>
  <c r="C38" i="22"/>
  <c r="C38" i="54"/>
  <c r="C38" i="55"/>
  <c r="C38" i="53"/>
  <c r="C38" i="52"/>
  <c r="C38" i="51"/>
  <c r="C38" i="50"/>
  <c r="C38" i="49"/>
  <c r="C38" i="43"/>
  <c r="C38" i="48"/>
  <c r="C38" i="47"/>
  <c r="C38" i="45"/>
  <c r="C38" i="46"/>
  <c r="C38" i="44"/>
  <c r="C38" i="42"/>
  <c r="C38" i="38"/>
  <c r="C38" i="40"/>
  <c r="C38" i="39"/>
  <c r="C38" i="41"/>
  <c r="C39" i="37"/>
  <c r="C39" i="36"/>
  <c r="C39" i="35"/>
  <c r="C39" i="34"/>
  <c r="C39" i="33"/>
  <c r="C39" i="32"/>
  <c r="C39" i="31"/>
  <c r="C39" i="30"/>
  <c r="C39" i="29"/>
  <c r="C39" i="28"/>
  <c r="C39" i="27"/>
  <c r="C39" i="25"/>
  <c r="C39" i="26"/>
  <c r="C44" i="8"/>
  <c r="C39" i="21"/>
  <c r="C39" i="23"/>
  <c r="C39" i="22"/>
  <c r="C39" i="24"/>
  <c r="C39" i="7"/>
  <c r="C42" i="16"/>
  <c r="C39" i="55"/>
  <c r="C39" i="53"/>
  <c r="C39" i="50"/>
  <c r="C39" i="51"/>
  <c r="C39" i="49"/>
  <c r="C39" i="54"/>
  <c r="C39" i="52"/>
  <c r="C39" i="48"/>
  <c r="C39" i="47"/>
  <c r="C39" i="46"/>
  <c r="C39" i="45"/>
  <c r="C39" i="44"/>
  <c r="C39" i="43"/>
  <c r="C39" i="42"/>
  <c r="C39" i="41"/>
  <c r="C39" i="40"/>
  <c r="C39" i="39"/>
  <c r="C39" i="38"/>
  <c r="C40" i="37"/>
  <c r="C40" i="36"/>
  <c r="C40" i="35"/>
  <c r="C40" i="34"/>
  <c r="C40" i="33"/>
  <c r="C40" i="32"/>
  <c r="C40" i="31"/>
  <c r="C40" i="30"/>
  <c r="C40" i="29"/>
  <c r="C40" i="24"/>
  <c r="C40" i="23"/>
  <c r="C40" i="28"/>
  <c r="C40" i="25"/>
  <c r="C40" i="27"/>
  <c r="C45" i="8"/>
  <c r="C40" i="22"/>
  <c r="C40" i="7"/>
  <c r="C40" i="26"/>
  <c r="C43" i="16"/>
  <c r="C40" i="21"/>
  <c r="C40" i="54"/>
  <c r="C40" i="55"/>
  <c r="C40" i="53"/>
  <c r="C40" i="51"/>
  <c r="C40" i="50"/>
  <c r="C40" i="52"/>
  <c r="C40" i="46"/>
  <c r="C40" i="49"/>
  <c r="C40" i="43"/>
  <c r="C40" i="48"/>
  <c r="C40" i="47"/>
  <c r="C40" i="45"/>
  <c r="C40" i="42"/>
  <c r="C40" i="44"/>
  <c r="C40" i="38"/>
  <c r="C40" i="40"/>
  <c r="C40" i="39"/>
  <c r="C40" i="41"/>
  <c r="C41" i="37"/>
  <c r="C41" i="36"/>
  <c r="C41" i="35"/>
  <c r="C41" i="34"/>
  <c r="C41" i="33"/>
  <c r="C41" i="32"/>
  <c r="C41" i="31"/>
  <c r="C41" i="30"/>
  <c r="C41" i="29"/>
  <c r="C41" i="28"/>
  <c r="C41" i="27"/>
  <c r="C41" i="25"/>
  <c r="C41" i="26"/>
  <c r="C41" i="23"/>
  <c r="C44" i="16"/>
  <c r="C41" i="24"/>
  <c r="C41" i="21"/>
  <c r="C46" i="8"/>
  <c r="C41" i="22"/>
  <c r="C41" i="7"/>
  <c r="C41" i="54"/>
  <c r="C41" i="53"/>
  <c r="C41" i="50"/>
  <c r="C41" i="49"/>
  <c r="C41" i="55"/>
  <c r="C41" i="51"/>
  <c r="C41" i="52"/>
  <c r="C41" i="46"/>
  <c r="C41" i="44"/>
  <c r="C41" i="45"/>
  <c r="C41" i="48"/>
  <c r="C41" i="47"/>
  <c r="C41" i="42"/>
  <c r="C41" i="43"/>
  <c r="C41" i="41"/>
  <c r="C41" i="40"/>
  <c r="C41" i="38"/>
  <c r="C41" i="39"/>
  <c r="C42" i="37"/>
  <c r="C42" i="36"/>
  <c r="C42" i="35"/>
  <c r="C42" i="34"/>
  <c r="C42" i="33"/>
  <c r="C42" i="32"/>
  <c r="C42" i="31"/>
  <c r="C42" i="30"/>
  <c r="C42" i="27"/>
  <c r="C42" i="26"/>
  <c r="C42" i="24"/>
  <c r="C42" i="23"/>
  <c r="C42" i="29"/>
  <c r="C47" i="8"/>
  <c r="C42" i="28"/>
  <c r="C42" i="21"/>
  <c r="C42" i="7"/>
  <c r="C42" i="25"/>
  <c r="C42" i="22"/>
  <c r="C45" i="16"/>
  <c r="C42" i="54"/>
  <c r="C42" i="55"/>
  <c r="C42" i="51"/>
  <c r="C42" i="53"/>
  <c r="C42" i="49"/>
  <c r="C42" i="48"/>
  <c r="C42" i="47"/>
  <c r="C42" i="50"/>
  <c r="C42" i="46"/>
  <c r="C42" i="45"/>
  <c r="C42" i="43"/>
  <c r="C42" i="44"/>
  <c r="C42" i="52"/>
  <c r="C42" i="42"/>
  <c r="C42" i="38"/>
  <c r="C42" i="39"/>
  <c r="C42" i="41"/>
  <c r="C42" i="40"/>
  <c r="C43" i="37"/>
  <c r="C43" i="36"/>
  <c r="C43" i="35"/>
  <c r="C43" i="34"/>
  <c r="C43" i="33"/>
  <c r="C43" i="32"/>
  <c r="C43" i="31"/>
  <c r="C43" i="30"/>
  <c r="C43" i="29"/>
  <c r="C43" i="28"/>
  <c r="C43" i="27"/>
  <c r="C43" i="25"/>
  <c r="C43" i="26"/>
  <c r="C43" i="24"/>
  <c r="C43" i="22"/>
  <c r="C46" i="16"/>
  <c r="C48" i="8"/>
  <c r="C43" i="21"/>
  <c r="C43" i="23"/>
  <c r="C43" i="7"/>
  <c r="C43" i="55"/>
  <c r="C43" i="54"/>
  <c r="C43" i="53"/>
  <c r="C43" i="50"/>
  <c r="C43" i="49"/>
  <c r="C43" i="52"/>
  <c r="C43" i="47"/>
  <c r="C43" i="51"/>
  <c r="C43" i="44"/>
  <c r="C43" i="48"/>
  <c r="C43" i="46"/>
  <c r="C43" i="45"/>
  <c r="C43" i="42"/>
  <c r="C43" i="43"/>
  <c r="C43" i="41"/>
  <c r="C43" i="40"/>
  <c r="C43" i="39"/>
  <c r="C43" i="38"/>
  <c r="C44" i="37"/>
  <c r="C44" i="36"/>
  <c r="C44" i="35"/>
  <c r="C44" i="34"/>
  <c r="C44" i="33"/>
  <c r="C44" i="32"/>
  <c r="C44" i="31"/>
  <c r="C44" i="30"/>
  <c r="C44" i="28"/>
  <c r="C44" i="26"/>
  <c r="C44" i="24"/>
  <c r="C44" i="23"/>
  <c r="C44" i="22"/>
  <c r="C44" i="27"/>
  <c r="C44" i="29"/>
  <c r="C44" i="25"/>
  <c r="C44" i="21"/>
  <c r="C44" i="7"/>
  <c r="C49" i="8"/>
  <c r="C47" i="16"/>
  <c r="C44" i="54"/>
  <c r="C44" i="55"/>
  <c r="C44" i="53"/>
  <c r="C44" i="51"/>
  <c r="C44" i="52"/>
  <c r="C44" i="48"/>
  <c r="C44" i="47"/>
  <c r="C44" i="43"/>
  <c r="C44" i="50"/>
  <c r="C44" i="46"/>
  <c r="C44" i="45"/>
  <c r="C44" i="49"/>
  <c r="C44" i="44"/>
  <c r="C44" i="42"/>
  <c r="C44" i="38"/>
  <c r="C44" i="41"/>
  <c r="C44" i="40"/>
  <c r="C44" i="39"/>
  <c r="C45" i="37"/>
  <c r="C45" i="36"/>
  <c r="C45" i="35"/>
  <c r="C45" i="34"/>
  <c r="C45" i="33"/>
  <c r="C45" i="32"/>
  <c r="C45" i="31"/>
  <c r="C45" i="30"/>
  <c r="C45" i="29"/>
  <c r="C45" i="28"/>
  <c r="C45" i="27"/>
  <c r="C45" i="25"/>
  <c r="C50" i="8"/>
  <c r="C45" i="23"/>
  <c r="C48" i="16"/>
  <c r="C45" i="26"/>
  <c r="C45" i="22"/>
  <c r="C45" i="24"/>
  <c r="C45" i="21"/>
  <c r="C45" i="7"/>
  <c r="B52" i="55"/>
  <c r="B52" i="52"/>
  <c r="B52" i="53"/>
  <c r="B52" i="51"/>
  <c r="B52" i="54"/>
  <c r="B52" i="48"/>
  <c r="B52" i="46"/>
  <c r="B52" i="47"/>
  <c r="B52" i="49"/>
  <c r="B52" i="50"/>
  <c r="B52" i="45"/>
  <c r="B52" i="44"/>
  <c r="B52" i="42"/>
  <c r="B52" i="43"/>
  <c r="B52" i="41"/>
  <c r="B52" i="38"/>
  <c r="B52" i="40"/>
  <c r="B52" i="39"/>
  <c r="B52" i="37"/>
  <c r="B52" i="36"/>
  <c r="B52" i="35"/>
  <c r="B52" i="34"/>
  <c r="B52" i="33"/>
  <c r="B52" i="32"/>
  <c r="B52" i="31"/>
  <c r="B52" i="30"/>
  <c r="B52" i="28"/>
  <c r="B52" i="27"/>
  <c r="B52" i="25"/>
  <c r="B52" i="24"/>
  <c r="B52" i="23"/>
  <c r="B52" i="22"/>
  <c r="B52" i="21"/>
  <c r="B55" i="16"/>
  <c r="B57" i="8"/>
  <c r="B52" i="26"/>
  <c r="B52" i="7"/>
  <c r="B52" i="29"/>
  <c r="B57" i="55"/>
  <c r="B57" i="54"/>
  <c r="B57" i="53"/>
  <c r="B57" i="49"/>
  <c r="B57" i="48"/>
  <c r="B57" i="51"/>
  <c r="B57" i="52"/>
  <c r="B57" i="45"/>
  <c r="B57" i="50"/>
  <c r="B57" i="46"/>
  <c r="B57" i="44"/>
  <c r="B57" i="47"/>
  <c r="B57" i="43"/>
  <c r="B57" i="42"/>
  <c r="B57" i="40"/>
  <c r="B57" i="41"/>
  <c r="B57" i="39"/>
  <c r="B57" i="38"/>
  <c r="B58" i="37"/>
  <c r="B58" i="36"/>
  <c r="B58" i="35"/>
  <c r="B58" i="34"/>
  <c r="B58" i="33"/>
  <c r="B58" i="32"/>
  <c r="B58" i="31"/>
  <c r="B58" i="30"/>
  <c r="B58" i="29"/>
  <c r="B58" i="26"/>
  <c r="B58" i="28"/>
  <c r="B58" i="24"/>
  <c r="B58" i="23"/>
  <c r="B58" i="22"/>
  <c r="B58" i="21"/>
  <c r="B61" i="16"/>
  <c r="B58" i="27"/>
  <c r="B63" i="8"/>
  <c r="B58" i="25"/>
  <c r="B58" i="7"/>
  <c r="B63" i="55"/>
  <c r="B63" i="53"/>
  <c r="B63" i="52"/>
  <c r="B63" i="54"/>
  <c r="B63" i="51"/>
  <c r="B63" i="48"/>
  <c r="B63" i="45"/>
  <c r="B63" i="49"/>
  <c r="B63" i="47"/>
  <c r="B63" i="44"/>
  <c r="B63" i="46"/>
  <c r="B63" i="50"/>
  <c r="B63" i="43"/>
  <c r="B63" i="42"/>
  <c r="B63" i="40"/>
  <c r="B63" i="41"/>
  <c r="B63" i="39"/>
  <c r="B63" i="38"/>
  <c r="B64" i="37"/>
  <c r="B64" i="36"/>
  <c r="B64" i="35"/>
  <c r="B64" i="34"/>
  <c r="B64" i="33"/>
  <c r="B64" i="32"/>
  <c r="B64" i="31"/>
  <c r="B64" i="30"/>
  <c r="B64" i="27"/>
  <c r="B64" i="26"/>
  <c r="B64" i="29"/>
  <c r="B64" i="24"/>
  <c r="B64" i="23"/>
  <c r="B64" i="22"/>
  <c r="B64" i="21"/>
  <c r="B67" i="16"/>
  <c r="B64" i="28"/>
  <c r="B64" i="25"/>
  <c r="B69" i="8"/>
  <c r="B64" i="7"/>
  <c r="B69" i="55"/>
  <c r="B69" i="54"/>
  <c r="B69" i="53"/>
  <c r="B69" i="48"/>
  <c r="B69" i="51"/>
  <c r="B69" i="52"/>
  <c r="B69" i="45"/>
  <c r="B69" i="44"/>
  <c r="B69" i="49"/>
  <c r="B69" i="50"/>
  <c r="B69" i="47"/>
  <c r="B69" i="46"/>
  <c r="B69" i="43"/>
  <c r="B69" i="42"/>
  <c r="B69" i="40"/>
  <c r="B69" i="41"/>
  <c r="B69" i="39"/>
  <c r="B69" i="38"/>
  <c r="B70" i="37"/>
  <c r="B70" i="36"/>
  <c r="B70" i="35"/>
  <c r="B70" i="34"/>
  <c r="B70" i="33"/>
  <c r="B70" i="32"/>
  <c r="B70" i="31"/>
  <c r="B70" i="30"/>
  <c r="B70" i="28"/>
  <c r="B70" i="25"/>
  <c r="B70" i="27"/>
  <c r="B70" i="26"/>
  <c r="B70" i="24"/>
  <c r="B70" i="23"/>
  <c r="B70" i="22"/>
  <c r="B70" i="21"/>
  <c r="B73" i="16"/>
  <c r="B70" i="29"/>
  <c r="B75" i="8"/>
  <c r="B70" i="7"/>
  <c r="B75" i="55"/>
  <c r="B75" i="54"/>
  <c r="B75" i="53"/>
  <c r="B75" i="51"/>
  <c r="B75" i="50"/>
  <c r="B75" i="48"/>
  <c r="B75" i="52"/>
  <c r="B75" i="49"/>
  <c r="B75" i="45"/>
  <c r="B75" i="46"/>
  <c r="B75" i="44"/>
  <c r="B75" i="47"/>
  <c r="B75" i="43"/>
  <c r="B75" i="42"/>
  <c r="B75" i="40"/>
  <c r="B75" i="41"/>
  <c r="B75" i="39"/>
  <c r="B75" i="38"/>
  <c r="B76" i="37"/>
  <c r="B76" i="36"/>
  <c r="B76" i="35"/>
  <c r="B76" i="34"/>
  <c r="B76" i="33"/>
  <c r="B76" i="32"/>
  <c r="B76" i="31"/>
  <c r="B76" i="30"/>
  <c r="B76" i="29"/>
  <c r="B76" i="25"/>
  <c r="B76" i="28"/>
  <c r="B76" i="26"/>
  <c r="B76" i="24"/>
  <c r="B76" i="23"/>
  <c r="B76" i="22"/>
  <c r="B76" i="21"/>
  <c r="B79" i="16"/>
  <c r="B81" i="8"/>
  <c r="B76" i="27"/>
  <c r="B76" i="7"/>
  <c r="B81" i="55"/>
  <c r="B81" i="54"/>
  <c r="B81" i="51"/>
  <c r="B81" i="48"/>
  <c r="B81" i="50"/>
  <c r="B81" i="45"/>
  <c r="B81" i="53"/>
  <c r="B81" i="49"/>
  <c r="B81" i="47"/>
  <c r="B81" i="46"/>
  <c r="B81" i="52"/>
  <c r="B81" i="44"/>
  <c r="B81" i="42"/>
  <c r="B81" i="43"/>
  <c r="B81" i="40"/>
  <c r="B81" i="41"/>
  <c r="B81" i="39"/>
  <c r="B81" i="38"/>
  <c r="B82" i="37"/>
  <c r="B82" i="36"/>
  <c r="B82" i="35"/>
  <c r="B82" i="34"/>
  <c r="B82" i="33"/>
  <c r="B82" i="32"/>
  <c r="B82" i="31"/>
  <c r="B82" i="30"/>
  <c r="B82" i="27"/>
  <c r="B82" i="29"/>
  <c r="B82" i="25"/>
  <c r="B82" i="24"/>
  <c r="B82" i="23"/>
  <c r="B82" i="22"/>
  <c r="B82" i="21"/>
  <c r="B85" i="16"/>
  <c r="B82" i="26"/>
  <c r="B87" i="8"/>
  <c r="B82" i="28"/>
  <c r="B82" i="7"/>
  <c r="B87" i="55"/>
  <c r="B87" i="54"/>
  <c r="B87" i="53"/>
  <c r="B87" i="52"/>
  <c r="B87" i="48"/>
  <c r="B87" i="51"/>
  <c r="B87" i="50"/>
  <c r="B87" i="45"/>
  <c r="B87" i="47"/>
  <c r="B87" i="49"/>
  <c r="B87" i="44"/>
  <c r="B87" i="46"/>
  <c r="B87" i="42"/>
  <c r="B87" i="43"/>
  <c r="B87" i="40"/>
  <c r="B87" i="41"/>
  <c r="B87" i="39"/>
  <c r="B87" i="38"/>
  <c r="B88" i="37"/>
  <c r="B88" i="36"/>
  <c r="B88" i="35"/>
  <c r="B88" i="34"/>
  <c r="B88" i="33"/>
  <c r="B88" i="32"/>
  <c r="B88" i="31"/>
  <c r="B88" i="30"/>
  <c r="B88" i="28"/>
  <c r="B88" i="27"/>
  <c r="B88" i="25"/>
  <c r="B88" i="24"/>
  <c r="B88" i="23"/>
  <c r="B88" i="22"/>
  <c r="B88" i="21"/>
  <c r="B91" i="16"/>
  <c r="B93" i="8"/>
  <c r="B88" i="29"/>
  <c r="B88" i="7"/>
  <c r="B88" i="26"/>
  <c r="B93" i="55"/>
  <c r="B93" i="54"/>
  <c r="B93" i="53"/>
  <c r="B93" i="52"/>
  <c r="B93" i="50"/>
  <c r="B93" i="49"/>
  <c r="B93" i="48"/>
  <c r="B93" i="51"/>
  <c r="B93" i="45"/>
  <c r="B93" i="46"/>
  <c r="B93" i="44"/>
  <c r="B93" i="47"/>
  <c r="B93" i="43"/>
  <c r="B93" i="42"/>
  <c r="B93" i="40"/>
  <c r="B93" i="41"/>
  <c r="B93" i="39"/>
  <c r="B93" i="38"/>
  <c r="B94" i="37"/>
  <c r="B94" i="36"/>
  <c r="B94" i="35"/>
  <c r="B94" i="34"/>
  <c r="B94" i="33"/>
  <c r="B94" i="32"/>
  <c r="B94" i="31"/>
  <c r="B94" i="30"/>
  <c r="B94" i="29"/>
  <c r="B94" i="26"/>
  <c r="B94" i="28"/>
  <c r="B94" i="24"/>
  <c r="B94" i="23"/>
  <c r="B94" i="22"/>
  <c r="B94" i="21"/>
  <c r="B97" i="16"/>
  <c r="B99" i="8"/>
  <c r="B94" i="7"/>
  <c r="B94" i="27"/>
  <c r="B94" i="25"/>
  <c r="B99" i="55"/>
  <c r="B99" i="53"/>
  <c r="B99" i="54"/>
  <c r="B99" i="52"/>
  <c r="B99" i="51"/>
  <c r="B99" i="48"/>
  <c r="B99" i="45"/>
  <c r="B99" i="49"/>
  <c r="B99" i="47"/>
  <c r="B99" i="44"/>
  <c r="B99" i="50"/>
  <c r="B99" i="46"/>
  <c r="B99" i="43"/>
  <c r="B99" i="42"/>
  <c r="B99" i="40"/>
  <c r="B99" i="41"/>
  <c r="B99" i="39"/>
  <c r="B99" i="38"/>
  <c r="B100" i="37"/>
  <c r="B100" i="36"/>
  <c r="B100" i="35"/>
  <c r="B100" i="34"/>
  <c r="B100" i="33"/>
  <c r="B100" i="32"/>
  <c r="B100" i="31"/>
  <c r="B100" i="30"/>
  <c r="B100" i="27"/>
  <c r="B100" i="26"/>
  <c r="B100" i="29"/>
  <c r="B100" i="24"/>
  <c r="B100" i="23"/>
  <c r="B100" i="22"/>
  <c r="B100" i="21"/>
  <c r="B103" i="16"/>
  <c r="B105" i="8"/>
  <c r="B100" i="25"/>
  <c r="B100" i="7"/>
  <c r="B100" i="28"/>
  <c r="B105" i="55"/>
  <c r="B105" i="54"/>
  <c r="B105" i="53"/>
  <c r="B105" i="52"/>
  <c r="B105" i="51"/>
  <c r="B105" i="48"/>
  <c r="B105" i="49"/>
  <c r="B105" i="45"/>
  <c r="B105" i="50"/>
  <c r="B105" i="44"/>
  <c r="B105" i="47"/>
  <c r="B105" i="46"/>
  <c r="B105" i="43"/>
  <c r="B105" i="42"/>
  <c r="B105" i="40"/>
  <c r="B105" i="41"/>
  <c r="B105" i="39"/>
  <c r="B105" i="38"/>
  <c r="B106" i="37"/>
  <c r="B106" i="36"/>
  <c r="B106" i="35"/>
  <c r="B106" i="34"/>
  <c r="B106" i="33"/>
  <c r="B106" i="32"/>
  <c r="B106" i="31"/>
  <c r="B106" i="30"/>
  <c r="B106" i="28"/>
  <c r="B106" i="25"/>
  <c r="B106" i="27"/>
  <c r="B106" i="26"/>
  <c r="B106" i="23"/>
  <c r="B106" i="22"/>
  <c r="B106" i="21"/>
  <c r="B109" i="16"/>
  <c r="B111" i="8"/>
  <c r="B106" i="24"/>
  <c r="B106" i="7"/>
  <c r="B106" i="29"/>
  <c r="B111" i="55"/>
  <c r="B111" i="54"/>
  <c r="B111" i="53"/>
  <c r="B111" i="52"/>
  <c r="B111" i="51"/>
  <c r="B111" i="50"/>
  <c r="B111" i="48"/>
  <c r="B111" i="45"/>
  <c r="B111" i="46"/>
  <c r="B111" i="44"/>
  <c r="B111" i="49"/>
  <c r="B111" i="47"/>
  <c r="B111" i="42"/>
  <c r="B111" i="43"/>
  <c r="B111" i="40"/>
  <c r="B111" i="41"/>
  <c r="B111" i="39"/>
  <c r="B111" i="38"/>
  <c r="B112" i="37"/>
  <c r="B112" i="36"/>
  <c r="B112" i="35"/>
  <c r="B112" i="34"/>
  <c r="B112" i="32"/>
  <c r="B112" i="31"/>
  <c r="B112" i="30"/>
  <c r="B112" i="33"/>
  <c r="B112" i="29"/>
  <c r="B112" i="25"/>
  <c r="B112" i="28"/>
  <c r="B112" i="26"/>
  <c r="B112" i="23"/>
  <c r="B112" i="22"/>
  <c r="B112" i="21"/>
  <c r="B115" i="16"/>
  <c r="B112" i="27"/>
  <c r="B112" i="24"/>
  <c r="B117" i="8"/>
  <c r="B112" i="7"/>
  <c r="B117" i="55"/>
  <c r="B117" i="53"/>
  <c r="B117" i="54"/>
  <c r="B117" i="52"/>
  <c r="B117" i="48"/>
  <c r="B117" i="51"/>
  <c r="B117" i="50"/>
  <c r="B117" i="45"/>
  <c r="B117" i="47"/>
  <c r="B117" i="49"/>
  <c r="B117" i="46"/>
  <c r="B117" i="44"/>
  <c r="B117" i="42"/>
  <c r="B117" i="43"/>
  <c r="B117" i="40"/>
  <c r="B117" i="41"/>
  <c r="B117" i="39"/>
  <c r="B117" i="38"/>
  <c r="B118" i="37"/>
  <c r="B118" i="36"/>
  <c r="B118" i="35"/>
  <c r="B118" i="34"/>
  <c r="B118" i="32"/>
  <c r="B118" i="31"/>
  <c r="B118" i="30"/>
  <c r="B118" i="33"/>
  <c r="B118" i="27"/>
  <c r="B118" i="24"/>
  <c r="B118" i="29"/>
  <c r="B118" i="25"/>
  <c r="B118" i="23"/>
  <c r="B118" i="22"/>
  <c r="B118" i="21"/>
  <c r="B121" i="16"/>
  <c r="B118" i="28"/>
  <c r="B123" i="8"/>
  <c r="B118" i="26"/>
  <c r="B118" i="7"/>
  <c r="B123" i="55"/>
  <c r="B123" i="54"/>
  <c r="B123" i="53"/>
  <c r="B123" i="52"/>
  <c r="B123" i="48"/>
  <c r="B123" i="50"/>
  <c r="B123" i="51"/>
  <c r="B123" i="49"/>
  <c r="B123" i="45"/>
  <c r="B123" i="47"/>
  <c r="B123" i="44"/>
  <c r="B123" i="46"/>
  <c r="B123" i="43"/>
  <c r="B123" i="42"/>
  <c r="B123" i="40"/>
  <c r="B123" i="41"/>
  <c r="B123" i="39"/>
  <c r="B123" i="38"/>
  <c r="B124" i="37"/>
  <c r="B124" i="36"/>
  <c r="B124" i="35"/>
  <c r="B124" i="34"/>
  <c r="B124" i="32"/>
  <c r="B124" i="31"/>
  <c r="B124" i="30"/>
  <c r="B124" i="28"/>
  <c r="B124" i="33"/>
  <c r="B124" i="24"/>
  <c r="B124" i="27"/>
  <c r="B124" i="25"/>
  <c r="B124" i="23"/>
  <c r="B124" i="22"/>
  <c r="B124" i="21"/>
  <c r="B127" i="16"/>
  <c r="B124" i="29"/>
  <c r="B124" i="26"/>
  <c r="B129" i="8"/>
  <c r="B124" i="7"/>
  <c r="B129" i="55"/>
  <c r="B129" i="54"/>
  <c r="B129" i="53"/>
  <c r="B129" i="52"/>
  <c r="B129" i="49"/>
  <c r="B129" i="48"/>
  <c r="B129" i="51"/>
  <c r="B129" i="50"/>
  <c r="B129" i="45"/>
  <c r="B129" i="46"/>
  <c r="B129" i="44"/>
  <c r="B129" i="47"/>
  <c r="B129" i="43"/>
  <c r="B129" i="42"/>
  <c r="B129" i="40"/>
  <c r="B129" i="41"/>
  <c r="B129" i="39"/>
  <c r="B129" i="38"/>
  <c r="B130" i="37"/>
  <c r="B130" i="36"/>
  <c r="B130" i="35"/>
  <c r="B130" i="34"/>
  <c r="B130" i="33"/>
  <c r="B130" i="32"/>
  <c r="B130" i="31"/>
  <c r="B130" i="30"/>
  <c r="B130" i="29"/>
  <c r="B130" i="26"/>
  <c r="B130" i="28"/>
  <c r="B130" i="24"/>
  <c r="B130" i="23"/>
  <c r="B130" i="22"/>
  <c r="B130" i="21"/>
  <c r="B133" i="16"/>
  <c r="B130" i="25"/>
  <c r="B135" i="8"/>
  <c r="B130" i="27"/>
  <c r="B130" i="7"/>
  <c r="B135" i="55"/>
  <c r="B135" i="53"/>
  <c r="B135" i="52"/>
  <c r="B135" i="54"/>
  <c r="B135" i="48"/>
  <c r="B135" i="49"/>
  <c r="B135" i="45"/>
  <c r="B135" i="50"/>
  <c r="B135" i="51"/>
  <c r="B135" i="47"/>
  <c r="B135" i="44"/>
  <c r="B135" i="46"/>
  <c r="B135" i="43"/>
  <c r="B135" i="42"/>
  <c r="B135" i="40"/>
  <c r="B135" i="41"/>
  <c r="B135" i="39"/>
  <c r="B135" i="38"/>
  <c r="B136" i="37"/>
  <c r="B136" i="36"/>
  <c r="B136" i="35"/>
  <c r="B136" i="34"/>
  <c r="B136" i="32"/>
  <c r="B136" i="31"/>
  <c r="B136" i="30"/>
  <c r="B136" i="27"/>
  <c r="B136" i="26"/>
  <c r="B136" i="29"/>
  <c r="B136" i="24"/>
  <c r="B136" i="23"/>
  <c r="B136" i="22"/>
  <c r="B136" i="21"/>
  <c r="B139" i="16"/>
  <c r="B136" i="33"/>
  <c r="B141" i="8"/>
  <c r="B136" i="28"/>
  <c r="B136" i="7"/>
  <c r="B136" i="25"/>
  <c r="B141" i="55"/>
  <c r="B141" i="54"/>
  <c r="B141" i="53"/>
  <c r="B141" i="52"/>
  <c r="B141" i="48"/>
  <c r="B141" i="51"/>
  <c r="B141" i="45"/>
  <c r="B141" i="50"/>
  <c r="B141" i="44"/>
  <c r="B141" i="49"/>
  <c r="B141" i="47"/>
  <c r="B141" i="46"/>
  <c r="B141" i="43"/>
  <c r="B141" i="42"/>
  <c r="B141" i="40"/>
  <c r="B141" i="41"/>
  <c r="B141" i="39"/>
  <c r="B141" i="38"/>
  <c r="B142" i="37"/>
  <c r="B142" i="36"/>
  <c r="B142" i="35"/>
  <c r="B142" i="34"/>
  <c r="B142" i="33"/>
  <c r="B142" i="32"/>
  <c r="B142" i="31"/>
  <c r="B142" i="30"/>
  <c r="B142" i="28"/>
  <c r="B142" i="25"/>
  <c r="B142" i="27"/>
  <c r="B142" i="26"/>
  <c r="B142" i="23"/>
  <c r="B142" i="22"/>
  <c r="B142" i="21"/>
  <c r="B145" i="16"/>
  <c r="B147" i="8"/>
  <c r="B142" i="29"/>
  <c r="B142" i="7"/>
  <c r="B142" i="24"/>
  <c r="B147" i="55"/>
  <c r="B147" i="53"/>
  <c r="B147" i="54"/>
  <c r="B147" i="52"/>
  <c r="B147" i="51"/>
  <c r="B147" i="50"/>
  <c r="B147" i="48"/>
  <c r="B147" i="45"/>
  <c r="B147" i="46"/>
  <c r="B147" i="47"/>
  <c r="B147" i="49"/>
  <c r="B147" i="44"/>
  <c r="B147" i="42"/>
  <c r="B147" i="43"/>
  <c r="B147" i="40"/>
  <c r="B147" i="41"/>
  <c r="B147" i="39"/>
  <c r="B147" i="38"/>
  <c r="B148" i="37"/>
  <c r="B148" i="36"/>
  <c r="B148" i="35"/>
  <c r="B148" i="34"/>
  <c r="B148" i="32"/>
  <c r="B148" i="31"/>
  <c r="B148" i="30"/>
  <c r="B148" i="33"/>
  <c r="B148" i="29"/>
  <c r="B148" i="25"/>
  <c r="B148" i="28"/>
  <c r="B148" i="26"/>
  <c r="B148" i="23"/>
  <c r="B148" i="22"/>
  <c r="B148" i="21"/>
  <c r="B151" i="16"/>
  <c r="B153" i="8"/>
  <c r="B148" i="24"/>
  <c r="B148" i="7"/>
  <c r="B148" i="27"/>
  <c r="A153" i="55"/>
  <c r="A153" i="54"/>
  <c r="A153" i="52"/>
  <c r="A153" i="50"/>
  <c r="A153" i="48"/>
  <c r="A153" i="49"/>
  <c r="A153" i="51"/>
  <c r="A153" i="45"/>
  <c r="A153" i="47"/>
  <c r="A153" i="46"/>
  <c r="A153" i="44"/>
  <c r="A153" i="42"/>
  <c r="A153" i="53"/>
  <c r="A153" i="43"/>
  <c r="A153" i="40"/>
  <c r="A153" i="41"/>
  <c r="A153" i="39"/>
  <c r="A153" i="38"/>
  <c r="A154" i="37"/>
  <c r="A154" i="36"/>
  <c r="A154" i="35"/>
  <c r="A154" i="34"/>
  <c r="A154" i="32"/>
  <c r="A154" i="31"/>
  <c r="A154" i="30"/>
  <c r="A154" i="33"/>
  <c r="A154" i="27"/>
  <c r="A154" i="24"/>
  <c r="A154" i="25"/>
  <c r="A154" i="29"/>
  <c r="A154" i="23"/>
  <c r="A154" i="22"/>
  <c r="A154" i="21"/>
  <c r="A157" i="16"/>
  <c r="A159" i="8"/>
  <c r="A154" i="7"/>
  <c r="A154" i="28"/>
  <c r="A154" i="26"/>
  <c r="A154" i="55"/>
  <c r="A154" i="53"/>
  <c r="A154" i="54"/>
  <c r="A154" i="52"/>
  <c r="A154" i="51"/>
  <c r="A154" i="50"/>
  <c r="A154" i="47"/>
  <c r="A154" i="49"/>
  <c r="A154" i="45"/>
  <c r="A154" i="44"/>
  <c r="A154" i="46"/>
  <c r="A154" i="48"/>
  <c r="A154" i="42"/>
  <c r="A154" i="43"/>
  <c r="A154" i="41"/>
  <c r="A154" i="40"/>
  <c r="A154" i="39"/>
  <c r="A154" i="38"/>
  <c r="A155" i="37"/>
  <c r="A155" i="36"/>
  <c r="A155" i="35"/>
  <c r="A155" i="34"/>
  <c r="A155" i="23"/>
  <c r="A155" i="22"/>
  <c r="A155" i="30"/>
  <c r="A155" i="29"/>
  <c r="A155" i="28"/>
  <c r="A155" i="26"/>
  <c r="A155" i="31"/>
  <c r="A155" i="27"/>
  <c r="A155" i="24"/>
  <c r="A155" i="33"/>
  <c r="A155" i="7"/>
  <c r="A155" i="32"/>
  <c r="A155" i="21"/>
  <c r="A160" i="8"/>
  <c r="A155" i="25"/>
  <c r="A158" i="16"/>
  <c r="A155" i="55"/>
  <c r="A155" i="54"/>
  <c r="A155" i="53"/>
  <c r="A155" i="52"/>
  <c r="A155" i="51"/>
  <c r="A155" i="48"/>
  <c r="A155" i="50"/>
  <c r="A155" i="45"/>
  <c r="A155" i="49"/>
  <c r="A155" i="47"/>
  <c r="A155" i="46"/>
  <c r="A155" i="44"/>
  <c r="A155" i="43"/>
  <c r="A155" i="42"/>
  <c r="A155" i="40"/>
  <c r="A155" i="41"/>
  <c r="A155" i="39"/>
  <c r="A155" i="38"/>
  <c r="A156" i="37"/>
  <c r="A156" i="36"/>
  <c r="A156" i="35"/>
  <c r="A156" i="34"/>
  <c r="A156" i="32"/>
  <c r="A156" i="31"/>
  <c r="A156" i="30"/>
  <c r="A156" i="29"/>
  <c r="A156" i="28"/>
  <c r="A156" i="24"/>
  <c r="A156" i="27"/>
  <c r="A156" i="33"/>
  <c r="A156" i="25"/>
  <c r="A156" i="23"/>
  <c r="A156" i="22"/>
  <c r="A156" i="21"/>
  <c r="A159" i="16"/>
  <c r="A161" i="8"/>
  <c r="A156" i="26"/>
  <c r="A156" i="7"/>
  <c r="A156" i="55"/>
  <c r="A156" i="54"/>
  <c r="A156" i="53"/>
  <c r="A156" i="52"/>
  <c r="A156" i="50"/>
  <c r="A156" i="49"/>
  <c r="A156" i="51"/>
  <c r="A156" i="47"/>
  <c r="A156" i="46"/>
  <c r="A156" i="45"/>
  <c r="A156" i="48"/>
  <c r="A156" i="43"/>
  <c r="A156" i="44"/>
  <c r="A156" i="42"/>
  <c r="A156" i="41"/>
  <c r="A156" i="38"/>
  <c r="A156" i="39"/>
  <c r="A156" i="40"/>
  <c r="A157" i="37"/>
  <c r="A157" i="36"/>
  <c r="A157" i="35"/>
  <c r="A157" i="34"/>
  <c r="A157" i="33"/>
  <c r="A157" i="25"/>
  <c r="A157" i="23"/>
  <c r="A157" i="22"/>
  <c r="A157" i="31"/>
  <c r="A157" i="26"/>
  <c r="A157" i="32"/>
  <c r="A157" i="28"/>
  <c r="A160" i="16"/>
  <c r="A157" i="7"/>
  <c r="A157" i="27"/>
  <c r="A157" i="21"/>
  <c r="A162" i="8"/>
  <c r="A157" i="30"/>
  <c r="A157" i="29"/>
  <c r="A157" i="24"/>
  <c r="A157" i="55"/>
  <c r="A157" i="54"/>
  <c r="A157" i="53"/>
  <c r="A157" i="52"/>
  <c r="A157" i="49"/>
  <c r="A157" i="48"/>
  <c r="A157" i="50"/>
  <c r="A157" i="51"/>
  <c r="A157" i="45"/>
  <c r="A157" i="46"/>
  <c r="A157" i="44"/>
  <c r="A157" i="47"/>
  <c r="A157" i="42"/>
  <c r="A157" i="43"/>
  <c r="A157" i="40"/>
  <c r="A157" i="41"/>
  <c r="A157" i="39"/>
  <c r="A157" i="38"/>
  <c r="A158" i="37"/>
  <c r="A158" i="36"/>
  <c r="A158" i="35"/>
  <c r="A158" i="34"/>
  <c r="A158" i="33"/>
  <c r="A158" i="32"/>
  <c r="A158" i="31"/>
  <c r="A158" i="30"/>
  <c r="A158" i="26"/>
  <c r="A158" i="28"/>
  <c r="A158" i="24"/>
  <c r="A158" i="29"/>
  <c r="A158" i="23"/>
  <c r="A158" i="22"/>
  <c r="A158" i="21"/>
  <c r="A161" i="16"/>
  <c r="A158" i="27"/>
  <c r="A158" i="25"/>
  <c r="A158" i="7"/>
  <c r="A163" i="8"/>
  <c r="A158" i="55"/>
  <c r="A158" i="53"/>
  <c r="A158" i="54"/>
  <c r="A158" i="52"/>
  <c r="A158" i="51"/>
  <c r="A158" i="47"/>
  <c r="A158" i="48"/>
  <c r="A158" i="46"/>
  <c r="A158" i="45"/>
  <c r="A158" i="44"/>
  <c r="A158" i="50"/>
  <c r="A158" i="49"/>
  <c r="A158" i="42"/>
  <c r="A158" i="43"/>
  <c r="A158" i="41"/>
  <c r="A158" i="38"/>
  <c r="A158" i="40"/>
  <c r="A158" i="39"/>
  <c r="A159" i="37"/>
  <c r="A159" i="36"/>
  <c r="A159" i="35"/>
  <c r="A159" i="34"/>
  <c r="A159" i="33"/>
  <c r="A159" i="23"/>
  <c r="A159" i="22"/>
  <c r="A159" i="32"/>
  <c r="A159" i="29"/>
  <c r="A159" i="27"/>
  <c r="A159" i="25"/>
  <c r="A159" i="30"/>
  <c r="A159" i="26"/>
  <c r="A159" i="7"/>
  <c r="A159" i="28"/>
  <c r="A162" i="16"/>
  <c r="A164" i="8"/>
  <c r="A159" i="31"/>
  <c r="A159" i="24"/>
  <c r="A159" i="21"/>
  <c r="A159" i="55"/>
  <c r="A159" i="53"/>
  <c r="A159" i="54"/>
  <c r="A159" i="52"/>
  <c r="A159" i="50"/>
  <c r="A159" i="48"/>
  <c r="A159" i="45"/>
  <c r="A159" i="49"/>
  <c r="A159" i="47"/>
  <c r="A159" i="44"/>
  <c r="A159" i="51"/>
  <c r="A159" i="46"/>
  <c r="A159" i="43"/>
  <c r="A159" i="42"/>
  <c r="A159" i="40"/>
  <c r="A159" i="41"/>
  <c r="A159" i="39"/>
  <c r="A159" i="38"/>
  <c r="A160" i="37"/>
  <c r="A160" i="36"/>
  <c r="A160" i="35"/>
  <c r="A160" i="34"/>
  <c r="A160" i="32"/>
  <c r="A160" i="31"/>
  <c r="A160" i="30"/>
  <c r="A160" i="29"/>
  <c r="A160" i="33"/>
  <c r="A160" i="27"/>
  <c r="A160" i="26"/>
  <c r="A160" i="24"/>
  <c r="A160" i="23"/>
  <c r="A160" i="22"/>
  <c r="A160" i="21"/>
  <c r="A163" i="16"/>
  <c r="A160" i="28"/>
  <c r="A160" i="25"/>
  <c r="A165" i="8"/>
  <c r="A160" i="7"/>
  <c r="A160" i="55"/>
  <c r="A160" i="54"/>
  <c r="A160" i="52"/>
  <c r="A160" i="51"/>
  <c r="A160" i="48"/>
  <c r="A160" i="47"/>
  <c r="A160" i="50"/>
  <c r="A160" i="45"/>
  <c r="A160" i="49"/>
  <c r="A160" i="46"/>
  <c r="A160" i="44"/>
  <c r="A160" i="53"/>
  <c r="A160" i="42"/>
  <c r="A160" i="43"/>
  <c r="A160" i="41"/>
  <c r="A160" i="40"/>
  <c r="A160" i="39"/>
  <c r="A160" i="38"/>
  <c r="A161" i="37"/>
  <c r="A161" i="36"/>
  <c r="A161" i="35"/>
  <c r="A161" i="34"/>
  <c r="A161" i="33"/>
  <c r="A161" i="24"/>
  <c r="A161" i="23"/>
  <c r="A161" i="22"/>
  <c r="A161" i="30"/>
  <c r="A161" i="28"/>
  <c r="A161" i="25"/>
  <c r="A161" i="31"/>
  <c r="A161" i="27"/>
  <c r="A161" i="7"/>
  <c r="A164" i="16"/>
  <c r="A161" i="29"/>
  <c r="A161" i="32"/>
  <c r="A161" i="26"/>
  <c r="A161" i="21"/>
  <c r="A166" i="8"/>
  <c r="A161" i="55"/>
  <c r="A161" i="54"/>
  <c r="A161" i="53"/>
  <c r="A161" i="52"/>
  <c r="A161" i="51"/>
  <c r="A161" i="48"/>
  <c r="A161" i="45"/>
  <c r="A161" i="49"/>
  <c r="A161" i="50"/>
  <c r="A161" i="47"/>
  <c r="A161" i="46"/>
  <c r="A161" i="44"/>
  <c r="A161" i="43"/>
  <c r="A161" i="42"/>
  <c r="A161" i="40"/>
  <c r="A161" i="41"/>
  <c r="A161" i="39"/>
  <c r="A161" i="38"/>
  <c r="A162" i="37"/>
  <c r="A162" i="36"/>
  <c r="A162" i="35"/>
  <c r="A162" i="34"/>
  <c r="A162" i="33"/>
  <c r="A162" i="32"/>
  <c r="A162" i="31"/>
  <c r="A162" i="30"/>
  <c r="A162" i="29"/>
  <c r="A162" i="28"/>
  <c r="A162" i="25"/>
  <c r="A162" i="27"/>
  <c r="A162" i="26"/>
  <c r="A162" i="23"/>
  <c r="A162" i="22"/>
  <c r="A162" i="21"/>
  <c r="A165" i="16"/>
  <c r="A162" i="24"/>
  <c r="A167" i="8"/>
  <c r="A162" i="7"/>
  <c r="A162" i="55"/>
  <c r="A162" i="53"/>
  <c r="A162" i="52"/>
  <c r="A162" i="50"/>
  <c r="A162" i="49"/>
  <c r="A162" i="51"/>
  <c r="A162" i="54"/>
  <c r="A162" i="47"/>
  <c r="A162" i="48"/>
  <c r="A162" i="46"/>
  <c r="A162" i="45"/>
  <c r="A162" i="43"/>
  <c r="A162" i="44"/>
  <c r="A162" i="42"/>
  <c r="A162" i="41"/>
  <c r="A162" i="38"/>
  <c r="A162" i="39"/>
  <c r="A162" i="40"/>
  <c r="A163" i="37"/>
  <c r="A163" i="36"/>
  <c r="A163" i="35"/>
  <c r="A163" i="34"/>
  <c r="A163" i="23"/>
  <c r="A163" i="22"/>
  <c r="A163" i="31"/>
  <c r="A163" i="24"/>
  <c r="A163" i="33"/>
  <c r="A163" i="32"/>
  <c r="A163" i="29"/>
  <c r="A163" i="28"/>
  <c r="A163" i="25"/>
  <c r="A163" i="7"/>
  <c r="A163" i="30"/>
  <c r="A163" i="27"/>
  <c r="A163" i="26"/>
  <c r="A166" i="16"/>
  <c r="A168" i="8"/>
  <c r="A163" i="21"/>
  <c r="A163" i="55"/>
  <c r="A163" i="54"/>
  <c r="A163" i="53"/>
  <c r="A163" i="52"/>
  <c r="A163" i="51"/>
  <c r="A163" i="50"/>
  <c r="A163" i="48"/>
  <c r="A163" i="49"/>
  <c r="A163" i="45"/>
  <c r="A163" i="46"/>
  <c r="A163" i="44"/>
  <c r="A163" i="47"/>
  <c r="A163" i="42"/>
  <c r="A163" i="43"/>
  <c r="A163" i="40"/>
  <c r="A163" i="41"/>
  <c r="A163" i="39"/>
  <c r="A163" i="38"/>
  <c r="A164" i="37"/>
  <c r="A164" i="36"/>
  <c r="A164" i="35"/>
  <c r="A164" i="34"/>
  <c r="A164" i="32"/>
  <c r="A164" i="31"/>
  <c r="A164" i="30"/>
  <c r="A164" i="29"/>
  <c r="A164" i="33"/>
  <c r="A164" i="25"/>
  <c r="A164" i="28"/>
  <c r="A164" i="26"/>
  <c r="A164" i="23"/>
  <c r="A164" i="22"/>
  <c r="A164" i="21"/>
  <c r="A167" i="16"/>
  <c r="A169" i="8"/>
  <c r="A164" i="27"/>
  <c r="A164" i="24"/>
  <c r="A164" i="7"/>
  <c r="A164" i="55"/>
  <c r="A164" i="54"/>
  <c r="A164" i="52"/>
  <c r="A164" i="53"/>
  <c r="A164" i="50"/>
  <c r="A164" i="51"/>
  <c r="A164" i="47"/>
  <c r="A164" i="45"/>
  <c r="A164" i="48"/>
  <c r="A164" i="44"/>
  <c r="A164" i="46"/>
  <c r="A164" i="49"/>
  <c r="A164" i="43"/>
  <c r="A164" i="42"/>
  <c r="A164" i="41"/>
  <c r="A164" i="38"/>
  <c r="A164" i="40"/>
  <c r="A164" i="39"/>
  <c r="A165" i="37"/>
  <c r="A165" i="36"/>
  <c r="A165" i="35"/>
  <c r="A165" i="34"/>
  <c r="A165" i="33"/>
  <c r="A165" i="26"/>
  <c r="A165" i="23"/>
  <c r="A165" i="22"/>
  <c r="A165" i="32"/>
  <c r="A165" i="29"/>
  <c r="A165" i="27"/>
  <c r="A165" i="24"/>
  <c r="A165" i="30"/>
  <c r="A165" i="21"/>
  <c r="A165" i="7"/>
  <c r="A165" i="25"/>
  <c r="A165" i="31"/>
  <c r="A165" i="28"/>
  <c r="A170" i="8"/>
  <c r="A168" i="16"/>
  <c r="A165" i="55"/>
  <c r="A165" i="54"/>
  <c r="A165" i="48"/>
  <c r="A165" i="52"/>
  <c r="A165" i="51"/>
  <c r="A165" i="53"/>
  <c r="A165" i="45"/>
  <c r="A165" i="47"/>
  <c r="A165" i="46"/>
  <c r="A165" i="50"/>
  <c r="A165" i="49"/>
  <c r="A165" i="42"/>
  <c r="A165" i="44"/>
  <c r="A165" i="43"/>
  <c r="A165" i="40"/>
  <c r="A165" i="41"/>
  <c r="A165" i="39"/>
  <c r="A165" i="38"/>
  <c r="A166" i="37"/>
  <c r="A166" i="36"/>
  <c r="A166" i="35"/>
  <c r="A166" i="34"/>
  <c r="A166" i="32"/>
  <c r="A166" i="31"/>
  <c r="A166" i="30"/>
  <c r="A166" i="29"/>
  <c r="A166" i="33"/>
  <c r="A166" i="27"/>
  <c r="A166" i="24"/>
  <c r="A166" i="25"/>
  <c r="A166" i="23"/>
  <c r="A166" i="22"/>
  <c r="A166" i="21"/>
  <c r="A169" i="16"/>
  <c r="A166" i="26"/>
  <c r="A166" i="28"/>
  <c r="A166" i="7"/>
  <c r="A171" i="8"/>
  <c r="A166" i="55"/>
  <c r="A166" i="53"/>
  <c r="A166" i="54"/>
  <c r="A166" i="52"/>
  <c r="A166" i="51"/>
  <c r="A166" i="50"/>
  <c r="A166" i="49"/>
  <c r="A166" i="47"/>
  <c r="A166" i="48"/>
  <c r="A166" i="45"/>
  <c r="A166" i="44"/>
  <c r="A166" i="46"/>
  <c r="A166" i="43"/>
  <c r="A166" i="42"/>
  <c r="A166" i="41"/>
  <c r="A166" i="40"/>
  <c r="A166" i="39"/>
  <c r="A166" i="38"/>
  <c r="A167" i="37"/>
  <c r="A167" i="36"/>
  <c r="A167" i="35"/>
  <c r="A167" i="34"/>
  <c r="A167" i="33"/>
  <c r="A167" i="23"/>
  <c r="A167" i="22"/>
  <c r="A167" i="30"/>
  <c r="A167" i="28"/>
  <c r="A167" i="26"/>
  <c r="A167" i="31"/>
  <c r="A167" i="27"/>
  <c r="A167" i="24"/>
  <c r="A167" i="7"/>
  <c r="A167" i="29"/>
  <c r="A167" i="25"/>
  <c r="A167" i="21"/>
  <c r="A172" i="8"/>
  <c r="A167" i="32"/>
  <c r="A170" i="16"/>
  <c r="A167" i="55"/>
  <c r="A167" i="54"/>
  <c r="A167" i="53"/>
  <c r="A167" i="52"/>
  <c r="A167" i="48"/>
  <c r="A167" i="50"/>
  <c r="A167" i="45"/>
  <c r="A167" i="51"/>
  <c r="A167" i="49"/>
  <c r="A167" i="47"/>
  <c r="A167" i="44"/>
  <c r="A167" i="46"/>
  <c r="A167" i="43"/>
  <c r="A167" i="42"/>
  <c r="A167" i="40"/>
  <c r="A167" i="41"/>
  <c r="A167" i="39"/>
  <c r="A167" i="38"/>
  <c r="A168" i="37"/>
  <c r="A168" i="36"/>
  <c r="A168" i="35"/>
  <c r="A168" i="34"/>
  <c r="A168" i="32"/>
  <c r="A168" i="31"/>
  <c r="A168" i="30"/>
  <c r="A168" i="29"/>
  <c r="A168" i="33"/>
  <c r="A168" i="28"/>
  <c r="A168" i="24"/>
  <c r="A168" i="27"/>
  <c r="A168" i="25"/>
  <c r="A168" i="23"/>
  <c r="A168" i="22"/>
  <c r="A168" i="21"/>
  <c r="A171" i="16"/>
  <c r="A168" i="7"/>
  <c r="A168" i="26"/>
  <c r="A173" i="8"/>
  <c r="A168" i="55"/>
  <c r="A168" i="53"/>
  <c r="A168" i="52"/>
  <c r="A168" i="54"/>
  <c r="A168" i="50"/>
  <c r="A168" i="51"/>
  <c r="A168" i="47"/>
  <c r="A168" i="49"/>
  <c r="A168" i="46"/>
  <c r="A168" i="48"/>
  <c r="A168" i="44"/>
  <c r="A168" i="43"/>
  <c r="A168" i="45"/>
  <c r="A168" i="42"/>
  <c r="A168" i="41"/>
  <c r="A168" i="38"/>
  <c r="A168" i="39"/>
  <c r="A168" i="40"/>
  <c r="A169" i="37"/>
  <c r="A169" i="36"/>
  <c r="A169" i="35"/>
  <c r="A169" i="34"/>
  <c r="A169" i="33"/>
  <c r="A169" i="25"/>
  <c r="A169" i="23"/>
  <c r="A169" i="22"/>
  <c r="A169" i="31"/>
  <c r="A169" i="26"/>
  <c r="A169" i="32"/>
  <c r="A169" i="29"/>
  <c r="A169" i="28"/>
  <c r="A169" i="24"/>
  <c r="A172" i="16"/>
  <c r="A174" i="8"/>
  <c r="A169" i="7"/>
  <c r="A169" i="30"/>
  <c r="A169" i="21"/>
  <c r="A169" i="27"/>
  <c r="A169" i="55"/>
  <c r="A169" i="54"/>
  <c r="A169" i="53"/>
  <c r="A169" i="49"/>
  <c r="A169" i="48"/>
  <c r="A169" i="52"/>
  <c r="A169" i="51"/>
  <c r="A169" i="50"/>
  <c r="A169" i="45"/>
  <c r="A169" i="47"/>
  <c r="A169" i="46"/>
  <c r="A169" i="44"/>
  <c r="A169" i="42"/>
  <c r="A169" i="43"/>
  <c r="A169" i="40"/>
  <c r="A169" i="41"/>
  <c r="A169" i="39"/>
  <c r="A169" i="38"/>
  <c r="A170" i="37"/>
  <c r="A170" i="36"/>
  <c r="A170" i="35"/>
  <c r="A170" i="34"/>
  <c r="A170" i="33"/>
  <c r="A170" i="32"/>
  <c r="A170" i="31"/>
  <c r="A170" i="30"/>
  <c r="A170" i="29"/>
  <c r="A170" i="26"/>
  <c r="A170" i="28"/>
  <c r="A170" i="24"/>
  <c r="A170" i="23"/>
  <c r="A170" i="22"/>
  <c r="A170" i="21"/>
  <c r="A173" i="16"/>
  <c r="A175" i="8"/>
  <c r="A170" i="7"/>
  <c r="A170" i="27"/>
  <c r="A170" i="25"/>
  <c r="B10" i="55"/>
  <c r="B10" i="54"/>
  <c r="B10" i="52"/>
  <c r="B10" i="53"/>
  <c r="B10" i="51"/>
  <c r="B10" i="50"/>
  <c r="B10" i="49"/>
  <c r="B10" i="46"/>
  <c r="B10" i="45"/>
  <c r="B10" i="44"/>
  <c r="B10" i="47"/>
  <c r="B10" i="42"/>
  <c r="B10" i="48"/>
  <c r="B10" i="43"/>
  <c r="B10" i="40"/>
  <c r="B10" i="39"/>
  <c r="B10" i="41"/>
  <c r="B10" i="38"/>
  <c r="B11" i="37"/>
  <c r="B11" i="36"/>
  <c r="B11" i="35"/>
  <c r="B11" i="34"/>
  <c r="B11" i="33"/>
  <c r="B11" i="32"/>
  <c r="B11" i="31"/>
  <c r="B11" i="30"/>
  <c r="B11" i="29"/>
  <c r="B11" i="28"/>
  <c r="B11" i="27"/>
  <c r="B11" i="26"/>
  <c r="B11" i="25"/>
  <c r="B11" i="21"/>
  <c r="B11" i="23"/>
  <c r="B11" i="22"/>
  <c r="B11" i="24"/>
  <c r="B14" i="16"/>
  <c r="B11" i="7"/>
  <c r="B16" i="8"/>
  <c r="C14" i="53"/>
  <c r="C14" i="55"/>
  <c r="C14" i="54"/>
  <c r="C14" i="51"/>
  <c r="C14" i="52"/>
  <c r="C14" i="49"/>
  <c r="C14" i="43"/>
  <c r="C14" i="46"/>
  <c r="C14" i="48"/>
  <c r="C14" i="47"/>
  <c r="C14" i="50"/>
  <c r="C14" i="45"/>
  <c r="C14" i="44"/>
  <c r="C14" i="42"/>
  <c r="C14" i="38"/>
  <c r="C14" i="40"/>
  <c r="C14" i="39"/>
  <c r="C14" i="41"/>
  <c r="C15" i="37"/>
  <c r="C15" i="36"/>
  <c r="C15" i="35"/>
  <c r="C15" i="34"/>
  <c r="C15" i="33"/>
  <c r="C15" i="32"/>
  <c r="C15" i="31"/>
  <c r="C15" i="30"/>
  <c r="C15" i="29"/>
  <c r="C15" i="28"/>
  <c r="C15" i="27"/>
  <c r="C15" i="25"/>
  <c r="C15" i="26"/>
  <c r="C20" i="8"/>
  <c r="C15" i="21"/>
  <c r="C15" i="23"/>
  <c r="C15" i="22"/>
  <c r="C15" i="24"/>
  <c r="C15" i="7"/>
  <c r="C18" i="16"/>
  <c r="C24" i="54"/>
  <c r="C24" i="55"/>
  <c r="C24" i="53"/>
  <c r="C24" i="52"/>
  <c r="C24" i="51"/>
  <c r="C24" i="49"/>
  <c r="C24" i="48"/>
  <c r="C24" i="47"/>
  <c r="C24" i="43"/>
  <c r="C24" i="44"/>
  <c r="C24" i="46"/>
  <c r="C24" i="45"/>
  <c r="C24" i="50"/>
  <c r="C24" i="42"/>
  <c r="C24" i="38"/>
  <c r="C24" i="41"/>
  <c r="C24" i="39"/>
  <c r="C24" i="40"/>
  <c r="C25" i="37"/>
  <c r="C25" i="36"/>
  <c r="C25" i="35"/>
  <c r="C25" i="34"/>
  <c r="C25" i="33"/>
  <c r="C25" i="32"/>
  <c r="C25" i="31"/>
  <c r="C25" i="30"/>
  <c r="C25" i="29"/>
  <c r="C25" i="28"/>
  <c r="C25" i="27"/>
  <c r="C25" i="26"/>
  <c r="C25" i="24"/>
  <c r="C25" i="21"/>
  <c r="C25" i="22"/>
  <c r="C30" i="8"/>
  <c r="C25" i="23"/>
  <c r="C28" i="16"/>
  <c r="C25" i="7"/>
  <c r="C25" i="25"/>
  <c r="B51" i="55"/>
  <c r="B51" i="54"/>
  <c r="B51" i="53"/>
  <c r="B51" i="52"/>
  <c r="B51" i="48"/>
  <c r="B51" i="50"/>
  <c r="B51" i="45"/>
  <c r="B51" i="51"/>
  <c r="B51" i="47"/>
  <c r="B51" i="44"/>
  <c r="B51" i="49"/>
  <c r="B51" i="46"/>
  <c r="B51" i="42"/>
  <c r="B51" i="43"/>
  <c r="B51" i="40"/>
  <c r="B51" i="41"/>
  <c r="B51" i="39"/>
  <c r="B51" i="38"/>
  <c r="B51" i="37"/>
  <c r="B51" i="36"/>
  <c r="B51" i="35"/>
  <c r="B51" i="34"/>
  <c r="B51" i="33"/>
  <c r="B51" i="32"/>
  <c r="B51" i="31"/>
  <c r="B51" i="30"/>
  <c r="B51" i="29"/>
  <c r="B51" i="28"/>
  <c r="B51" i="27"/>
  <c r="B51" i="26"/>
  <c r="B51" i="23"/>
  <c r="B51" i="22"/>
  <c r="B51" i="24"/>
  <c r="B54" i="16"/>
  <c r="B56" i="8"/>
  <c r="B51" i="25"/>
  <c r="B51" i="7"/>
  <c r="B51" i="21"/>
  <c r="B56" i="54"/>
  <c r="B56" i="55"/>
  <c r="B56" i="53"/>
  <c r="B56" i="51"/>
  <c r="B56" i="52"/>
  <c r="B56" i="50"/>
  <c r="B56" i="49"/>
  <c r="B56" i="47"/>
  <c r="B56" i="43"/>
  <c r="B56" i="45"/>
  <c r="B56" i="44"/>
  <c r="B56" i="46"/>
  <c r="B56" i="48"/>
  <c r="B56" i="42"/>
  <c r="B56" i="38"/>
  <c r="B56" i="41"/>
  <c r="B56" i="39"/>
  <c r="B56" i="40"/>
  <c r="B57" i="37"/>
  <c r="B57" i="36"/>
  <c r="B57" i="35"/>
  <c r="B57" i="34"/>
  <c r="B57" i="33"/>
  <c r="B57" i="32"/>
  <c r="B57" i="31"/>
  <c r="B57" i="30"/>
  <c r="B57" i="29"/>
  <c r="B57" i="28"/>
  <c r="B57" i="27"/>
  <c r="B57" i="26"/>
  <c r="B57" i="24"/>
  <c r="B57" i="21"/>
  <c r="B57" i="25"/>
  <c r="B57" i="22"/>
  <c r="B62" i="8"/>
  <c r="B57" i="23"/>
  <c r="B60" i="16"/>
  <c r="B57" i="7"/>
  <c r="B62" i="54"/>
  <c r="B62" i="55"/>
  <c r="B62" i="53"/>
  <c r="B62" i="51"/>
  <c r="B62" i="50"/>
  <c r="B62" i="49"/>
  <c r="B62" i="48"/>
  <c r="B62" i="43"/>
  <c r="B62" i="47"/>
  <c r="B62" i="46"/>
  <c r="B62" i="44"/>
  <c r="B62" i="45"/>
  <c r="B62" i="52"/>
  <c r="B62" i="42"/>
  <c r="B62" i="38"/>
  <c r="B62" i="40"/>
  <c r="B62" i="39"/>
  <c r="B62" i="41"/>
  <c r="B63" i="37"/>
  <c r="B63" i="36"/>
  <c r="B63" i="35"/>
  <c r="B63" i="34"/>
  <c r="B63" i="33"/>
  <c r="B63" i="32"/>
  <c r="B63" i="31"/>
  <c r="B63" i="30"/>
  <c r="B63" i="29"/>
  <c r="B63" i="28"/>
  <c r="B63" i="27"/>
  <c r="B63" i="25"/>
  <c r="B63" i="26"/>
  <c r="B63" i="22"/>
  <c r="B63" i="21"/>
  <c r="B63" i="23"/>
  <c r="B68" i="8"/>
  <c r="B63" i="24"/>
  <c r="B63" i="7"/>
  <c r="B66" i="16"/>
  <c r="B68" i="54"/>
  <c r="B68" i="55"/>
  <c r="B68" i="53"/>
  <c r="B68" i="51"/>
  <c r="B68" i="50"/>
  <c r="B68" i="49"/>
  <c r="B68" i="46"/>
  <c r="B68" i="48"/>
  <c r="B68" i="43"/>
  <c r="B68" i="52"/>
  <c r="B68" i="44"/>
  <c r="B68" i="47"/>
  <c r="B68" i="45"/>
  <c r="B68" i="42"/>
  <c r="B68" i="38"/>
  <c r="B68" i="40"/>
  <c r="B68" i="39"/>
  <c r="B68" i="41"/>
  <c r="B69" i="37"/>
  <c r="B69" i="36"/>
  <c r="B69" i="35"/>
  <c r="B69" i="34"/>
  <c r="B69" i="33"/>
  <c r="B69" i="32"/>
  <c r="B69" i="31"/>
  <c r="B69" i="30"/>
  <c r="B69" i="29"/>
  <c r="B69" i="28"/>
  <c r="B69" i="27"/>
  <c r="B69" i="25"/>
  <c r="B69" i="26"/>
  <c r="B69" i="23"/>
  <c r="B72" i="16"/>
  <c r="B69" i="24"/>
  <c r="B69" i="21"/>
  <c r="B69" i="22"/>
  <c r="B74" i="8"/>
  <c r="B69" i="7"/>
  <c r="B74" i="54"/>
  <c r="B74" i="55"/>
  <c r="B74" i="51"/>
  <c r="B74" i="53"/>
  <c r="B74" i="52"/>
  <c r="B74" i="47"/>
  <c r="B74" i="46"/>
  <c r="B74" i="49"/>
  <c r="B74" i="45"/>
  <c r="B74" i="43"/>
  <c r="B74" i="50"/>
  <c r="B74" i="44"/>
  <c r="B74" i="48"/>
  <c r="B74" i="42"/>
  <c r="B74" i="38"/>
  <c r="B74" i="39"/>
  <c r="B74" i="41"/>
  <c r="B74" i="40"/>
  <c r="B75" i="37"/>
  <c r="B75" i="36"/>
  <c r="B75" i="35"/>
  <c r="B75" i="34"/>
  <c r="B75" i="33"/>
  <c r="B75" i="32"/>
  <c r="B75" i="31"/>
  <c r="B75" i="30"/>
  <c r="B75" i="29"/>
  <c r="B75" i="28"/>
  <c r="B75" i="27"/>
  <c r="B75" i="25"/>
  <c r="B75" i="24"/>
  <c r="B75" i="22"/>
  <c r="B78" i="16"/>
  <c r="B75" i="26"/>
  <c r="B75" i="21"/>
  <c r="B80" i="8"/>
  <c r="B75" i="23"/>
  <c r="B75" i="7"/>
  <c r="B80" i="54"/>
  <c r="B80" i="55"/>
  <c r="B80" i="53"/>
  <c r="B80" i="51"/>
  <c r="B80" i="52"/>
  <c r="B80" i="49"/>
  <c r="B80" i="48"/>
  <c r="B80" i="47"/>
  <c r="B80" i="50"/>
  <c r="B80" i="43"/>
  <c r="B80" i="45"/>
  <c r="B80" i="44"/>
  <c r="B80" i="46"/>
  <c r="B80" i="42"/>
  <c r="B80" i="38"/>
  <c r="B80" i="41"/>
  <c r="B80" i="40"/>
  <c r="B80" i="39"/>
  <c r="B81" i="37"/>
  <c r="B81" i="36"/>
  <c r="B81" i="35"/>
  <c r="B81" i="34"/>
  <c r="B81" i="33"/>
  <c r="B81" i="32"/>
  <c r="B81" i="31"/>
  <c r="B81" i="30"/>
  <c r="B81" i="29"/>
  <c r="B81" i="28"/>
  <c r="B81" i="27"/>
  <c r="B81" i="25"/>
  <c r="B81" i="26"/>
  <c r="B81" i="23"/>
  <c r="B84" i="16"/>
  <c r="B81" i="22"/>
  <c r="B86" i="8"/>
  <c r="B81" i="24"/>
  <c r="B81" i="21"/>
  <c r="B81" i="7"/>
  <c r="B86" i="54"/>
  <c r="B86" i="55"/>
  <c r="B86" i="51"/>
  <c r="B86" i="53"/>
  <c r="B86" i="49"/>
  <c r="B86" i="52"/>
  <c r="B86" i="50"/>
  <c r="B86" i="46"/>
  <c r="B86" i="43"/>
  <c r="B86" i="47"/>
  <c r="B86" i="45"/>
  <c r="B86" i="48"/>
  <c r="B86" i="44"/>
  <c r="B86" i="42"/>
  <c r="B86" i="38"/>
  <c r="B86" i="40"/>
  <c r="B86" i="39"/>
  <c r="B86" i="41"/>
  <c r="B87" i="37"/>
  <c r="B87" i="36"/>
  <c r="B87" i="35"/>
  <c r="B87" i="34"/>
  <c r="B87" i="33"/>
  <c r="B87" i="32"/>
  <c r="B87" i="31"/>
  <c r="B87" i="30"/>
  <c r="B87" i="29"/>
  <c r="B87" i="28"/>
  <c r="B87" i="27"/>
  <c r="B87" i="26"/>
  <c r="B87" i="25"/>
  <c r="B87" i="23"/>
  <c r="B87" i="22"/>
  <c r="B87" i="24"/>
  <c r="B90" i="16"/>
  <c r="B92" i="8"/>
  <c r="B87" i="7"/>
  <c r="B87" i="21"/>
  <c r="B92" i="54"/>
  <c r="B92" i="55"/>
  <c r="B92" i="53"/>
  <c r="B92" i="51"/>
  <c r="B92" i="52"/>
  <c r="B92" i="50"/>
  <c r="B92" i="49"/>
  <c r="B92" i="47"/>
  <c r="B92" i="43"/>
  <c r="B92" i="46"/>
  <c r="B92" i="44"/>
  <c r="B92" i="48"/>
  <c r="B92" i="45"/>
  <c r="B92" i="42"/>
  <c r="B92" i="38"/>
  <c r="B92" i="41"/>
  <c r="B92" i="39"/>
  <c r="B92" i="40"/>
  <c r="B93" i="37"/>
  <c r="B93" i="36"/>
  <c r="B93" i="35"/>
  <c r="B93" i="34"/>
  <c r="B93" i="33"/>
  <c r="B93" i="32"/>
  <c r="B93" i="31"/>
  <c r="B93" i="30"/>
  <c r="B93" i="29"/>
  <c r="B93" i="28"/>
  <c r="B93" i="27"/>
  <c r="B93" i="26"/>
  <c r="B93" i="24"/>
  <c r="B93" i="21"/>
  <c r="B93" i="25"/>
  <c r="B93" i="22"/>
  <c r="B98" i="8"/>
  <c r="B93" i="23"/>
  <c r="B96" i="16"/>
  <c r="B93" i="7"/>
  <c r="B98" i="54"/>
  <c r="B98" i="55"/>
  <c r="B98" i="53"/>
  <c r="B98" i="51"/>
  <c r="B98" i="52"/>
  <c r="B98" i="50"/>
  <c r="B98" i="48"/>
  <c r="B98" i="43"/>
  <c r="B98" i="49"/>
  <c r="B98" i="45"/>
  <c r="B98" i="44"/>
  <c r="B98" i="47"/>
  <c r="B98" i="46"/>
  <c r="B98" i="42"/>
  <c r="B98" i="38"/>
  <c r="B98" i="40"/>
  <c r="B98" i="39"/>
  <c r="B98" i="41"/>
  <c r="B99" i="37"/>
  <c r="B99" i="36"/>
  <c r="B99" i="35"/>
  <c r="B99" i="34"/>
  <c r="B99" i="33"/>
  <c r="B99" i="32"/>
  <c r="B99" i="31"/>
  <c r="B99" i="30"/>
  <c r="B99" i="29"/>
  <c r="B99" i="28"/>
  <c r="B99" i="27"/>
  <c r="B99" i="25"/>
  <c r="B99" i="26"/>
  <c r="B99" i="22"/>
  <c r="B99" i="21"/>
  <c r="B99" i="23"/>
  <c r="B104" i="8"/>
  <c r="B99" i="24"/>
  <c r="B99" i="7"/>
  <c r="B102" i="16"/>
  <c r="B104" i="54"/>
  <c r="B104" i="55"/>
  <c r="B104" i="53"/>
  <c r="B104" i="51"/>
  <c r="B104" i="52"/>
  <c r="B104" i="50"/>
  <c r="B104" i="46"/>
  <c r="B104" i="49"/>
  <c r="B104" i="43"/>
  <c r="B104" i="47"/>
  <c r="B104" i="44"/>
  <c r="B104" i="45"/>
  <c r="B104" i="48"/>
  <c r="B104" i="42"/>
  <c r="B104" i="38"/>
  <c r="B104" i="40"/>
  <c r="B104" i="39"/>
  <c r="B104" i="41"/>
  <c r="B105" i="37"/>
  <c r="B105" i="36"/>
  <c r="B105" i="35"/>
  <c r="B105" i="34"/>
  <c r="B105" i="33"/>
  <c r="B105" i="32"/>
  <c r="B105" i="31"/>
  <c r="B105" i="30"/>
  <c r="B105" i="29"/>
  <c r="B105" i="28"/>
  <c r="B105" i="27"/>
  <c r="B105" i="25"/>
  <c r="B105" i="26"/>
  <c r="B105" i="23"/>
  <c r="B108" i="16"/>
  <c r="B105" i="21"/>
  <c r="B105" i="24"/>
  <c r="B110" i="8"/>
  <c r="B105" i="22"/>
  <c r="B105" i="7"/>
  <c r="B110" i="54"/>
  <c r="B110" i="55"/>
  <c r="B110" i="51"/>
  <c r="B110" i="50"/>
  <c r="B110" i="49"/>
  <c r="B110" i="53"/>
  <c r="B110" i="52"/>
  <c r="B110" i="47"/>
  <c r="B110" i="46"/>
  <c r="B110" i="45"/>
  <c r="B110" i="43"/>
  <c r="B110" i="48"/>
  <c r="B110" i="44"/>
  <c r="B110" i="42"/>
  <c r="B110" i="38"/>
  <c r="B110" i="39"/>
  <c r="B110" i="41"/>
  <c r="B110" i="40"/>
  <c r="B111" i="37"/>
  <c r="B111" i="36"/>
  <c r="B111" i="35"/>
  <c r="B111" i="34"/>
  <c r="B111" i="33"/>
  <c r="B111" i="32"/>
  <c r="B111" i="31"/>
  <c r="B111" i="30"/>
  <c r="B111" i="29"/>
  <c r="B111" i="28"/>
  <c r="B111" i="27"/>
  <c r="B111" i="24"/>
  <c r="B111" i="25"/>
  <c r="B114" i="16"/>
  <c r="B111" i="22"/>
  <c r="B111" i="21"/>
  <c r="B116" i="8"/>
  <c r="B111" i="26"/>
  <c r="B111" i="23"/>
  <c r="B111" i="7"/>
  <c r="B116" i="54"/>
  <c r="B116" i="55"/>
  <c r="B116" i="53"/>
  <c r="B116" i="51"/>
  <c r="B116" i="52"/>
  <c r="B116" i="48"/>
  <c r="B116" i="50"/>
  <c r="B116" i="47"/>
  <c r="B116" i="43"/>
  <c r="B116" i="45"/>
  <c r="B116" i="46"/>
  <c r="B116" i="49"/>
  <c r="B116" i="44"/>
  <c r="B116" i="42"/>
  <c r="B116" i="38"/>
  <c r="B116" i="41"/>
  <c r="B116" i="40"/>
  <c r="B116" i="39"/>
  <c r="B117" i="37"/>
  <c r="B117" i="36"/>
  <c r="B117" i="35"/>
  <c r="B117" i="34"/>
  <c r="B117" i="33"/>
  <c r="B117" i="32"/>
  <c r="B117" i="31"/>
  <c r="B117" i="30"/>
  <c r="B117" i="29"/>
  <c r="B117" i="28"/>
  <c r="B117" i="27"/>
  <c r="B117" i="24"/>
  <c r="B117" i="25"/>
  <c r="B117" i="22"/>
  <c r="B117" i="23"/>
  <c r="B120" i="16"/>
  <c r="B117" i="26"/>
  <c r="B122" i="8"/>
  <c r="B117" i="21"/>
  <c r="B117" i="7"/>
  <c r="B122" i="54"/>
  <c r="B122" i="55"/>
  <c r="B122" i="51"/>
  <c r="B122" i="53"/>
  <c r="B122" i="49"/>
  <c r="B122" i="52"/>
  <c r="B122" i="48"/>
  <c r="B122" i="46"/>
  <c r="B122" i="43"/>
  <c r="B122" i="45"/>
  <c r="B122" i="50"/>
  <c r="B122" i="47"/>
  <c r="B122" i="42"/>
  <c r="B122" i="44"/>
  <c r="B122" i="38"/>
  <c r="B122" i="40"/>
  <c r="B122" i="39"/>
  <c r="B122" i="41"/>
  <c r="B123" i="37"/>
  <c r="B123" i="36"/>
  <c r="B123" i="35"/>
  <c r="B123" i="34"/>
  <c r="B123" i="33"/>
  <c r="B123" i="32"/>
  <c r="B123" i="31"/>
  <c r="B123" i="30"/>
  <c r="B123" i="29"/>
  <c r="B123" i="28"/>
  <c r="B123" i="27"/>
  <c r="B123" i="26"/>
  <c r="B123" i="24"/>
  <c r="B123" i="23"/>
  <c r="B123" i="25"/>
  <c r="B126" i="16"/>
  <c r="B128" i="8"/>
  <c r="B123" i="22"/>
  <c r="B123" i="7"/>
  <c r="B123" i="21"/>
  <c r="B128" i="54"/>
  <c r="B128" i="55"/>
  <c r="B128" i="53"/>
  <c r="B128" i="51"/>
  <c r="B128" i="52"/>
  <c r="B128" i="50"/>
  <c r="B128" i="48"/>
  <c r="B128" i="47"/>
  <c r="B128" i="43"/>
  <c r="B128" i="49"/>
  <c r="B128" i="44"/>
  <c r="B128" i="46"/>
  <c r="B128" i="45"/>
  <c r="B128" i="42"/>
  <c r="B128" i="38"/>
  <c r="B128" i="41"/>
  <c r="B128" i="39"/>
  <c r="B128" i="40"/>
  <c r="B129" i="37"/>
  <c r="B129" i="36"/>
  <c r="B129" i="35"/>
  <c r="B129" i="34"/>
  <c r="B129" i="33"/>
  <c r="B129" i="32"/>
  <c r="B129" i="31"/>
  <c r="B129" i="30"/>
  <c r="B129" i="29"/>
  <c r="B129" i="28"/>
  <c r="B129" i="27"/>
  <c r="B129" i="26"/>
  <c r="B129" i="24"/>
  <c r="B129" i="21"/>
  <c r="B129" i="25"/>
  <c r="B129" i="22"/>
  <c r="B134" i="8"/>
  <c r="B129" i="23"/>
  <c r="B132" i="16"/>
  <c r="B129" i="7"/>
  <c r="B134" i="54"/>
  <c r="B134" i="55"/>
  <c r="B134" i="53"/>
  <c r="B134" i="51"/>
  <c r="B134" i="52"/>
  <c r="B134" i="50"/>
  <c r="B134" i="43"/>
  <c r="B134" i="47"/>
  <c r="B134" i="45"/>
  <c r="B134" i="48"/>
  <c r="B134" i="46"/>
  <c r="B134" i="44"/>
  <c r="B134" i="49"/>
  <c r="B134" i="42"/>
  <c r="B134" i="38"/>
  <c r="B134" i="40"/>
  <c r="B134" i="39"/>
  <c r="B134" i="41"/>
  <c r="B135" i="37"/>
  <c r="B135" i="36"/>
  <c r="B135" i="35"/>
  <c r="B135" i="34"/>
  <c r="B135" i="33"/>
  <c r="B135" i="32"/>
  <c r="B135" i="31"/>
  <c r="B135" i="30"/>
  <c r="B135" i="29"/>
  <c r="B135" i="28"/>
  <c r="B135" i="27"/>
  <c r="B135" i="25"/>
  <c r="B135" i="26"/>
  <c r="B135" i="24"/>
  <c r="B135" i="22"/>
  <c r="B135" i="21"/>
  <c r="B135" i="23"/>
  <c r="B140" i="8"/>
  <c r="B135" i="7"/>
  <c r="B138" i="16"/>
  <c r="B140" i="54"/>
  <c r="B140" i="55"/>
  <c r="B140" i="53"/>
  <c r="B140" i="51"/>
  <c r="B140" i="52"/>
  <c r="B140" i="50"/>
  <c r="B140" i="49"/>
  <c r="B140" i="44"/>
  <c r="B140" i="46"/>
  <c r="B140" i="48"/>
  <c r="B140" i="43"/>
  <c r="B140" i="45"/>
  <c r="B140" i="47"/>
  <c r="B140" i="42"/>
  <c r="B140" i="38"/>
  <c r="B140" i="40"/>
  <c r="B140" i="39"/>
  <c r="B140" i="41"/>
  <c r="B141" i="37"/>
  <c r="B141" i="36"/>
  <c r="B141" i="35"/>
  <c r="B141" i="34"/>
  <c r="B141" i="33"/>
  <c r="B141" i="32"/>
  <c r="B141" i="31"/>
  <c r="B141" i="30"/>
  <c r="B141" i="29"/>
  <c r="B141" i="28"/>
  <c r="B141" i="27"/>
  <c r="B141" i="25"/>
  <c r="B141" i="26"/>
  <c r="B141" i="23"/>
  <c r="B144" i="16"/>
  <c r="B141" i="21"/>
  <c r="B146" i="8"/>
  <c r="B141" i="22"/>
  <c r="B141" i="7"/>
  <c r="B141" i="24"/>
  <c r="B146" i="54"/>
  <c r="B146" i="55"/>
  <c r="B146" i="51"/>
  <c r="B146" i="53"/>
  <c r="B146" i="52"/>
  <c r="B146" i="44"/>
  <c r="B146" i="49"/>
  <c r="B146" i="47"/>
  <c r="B146" i="46"/>
  <c r="B146" i="48"/>
  <c r="B146" i="45"/>
  <c r="B146" i="43"/>
  <c r="B146" i="50"/>
  <c r="B146" i="42"/>
  <c r="B146" i="38"/>
  <c r="B146" i="39"/>
  <c r="B146" i="41"/>
  <c r="B146" i="40"/>
  <c r="B147" i="37"/>
  <c r="B147" i="36"/>
  <c r="B147" i="35"/>
  <c r="B147" i="34"/>
  <c r="B147" i="33"/>
  <c r="B147" i="32"/>
  <c r="B147" i="31"/>
  <c r="B147" i="30"/>
  <c r="B147" i="29"/>
  <c r="B147" i="28"/>
  <c r="B147" i="27"/>
  <c r="B147" i="24"/>
  <c r="B147" i="25"/>
  <c r="B147" i="26"/>
  <c r="B150" i="16"/>
  <c r="B147" i="22"/>
  <c r="B147" i="21"/>
  <c r="B152" i="8"/>
  <c r="B147" i="23"/>
  <c r="B147" i="7"/>
  <c r="B152" i="54"/>
  <c r="B152" i="55"/>
  <c r="B152" i="53"/>
  <c r="B152" i="51"/>
  <c r="B152" i="52"/>
  <c r="B152" i="48"/>
  <c r="B152" i="44"/>
  <c r="B152" i="47"/>
  <c r="B152" i="49"/>
  <c r="B152" i="43"/>
  <c r="B152" i="45"/>
  <c r="B152" i="50"/>
  <c r="B152" i="46"/>
  <c r="B152" i="42"/>
  <c r="B152" i="38"/>
  <c r="B152" i="41"/>
  <c r="B152" i="40"/>
  <c r="B152" i="39"/>
  <c r="B153" i="37"/>
  <c r="B153" i="36"/>
  <c r="B153" i="35"/>
  <c r="B153" i="34"/>
  <c r="B153" i="33"/>
  <c r="B153" i="32"/>
  <c r="B153" i="31"/>
  <c r="B153" i="30"/>
  <c r="B153" i="29"/>
  <c r="B153" i="28"/>
  <c r="B153" i="27"/>
  <c r="B153" i="24"/>
  <c r="B153" i="25"/>
  <c r="B153" i="22"/>
  <c r="B153" i="23"/>
  <c r="B156" i="16"/>
  <c r="B158" i="8"/>
  <c r="B153" i="26"/>
  <c r="B153" i="21"/>
  <c r="B153" i="7"/>
  <c r="B153" i="55"/>
  <c r="B153" i="54"/>
  <c r="B153" i="53"/>
  <c r="B153" i="52"/>
  <c r="B153" i="51"/>
  <c r="B153" i="50"/>
  <c r="B153" i="46"/>
  <c r="B153" i="45"/>
  <c r="B153" i="49"/>
  <c r="B153" i="48"/>
  <c r="B153" i="47"/>
  <c r="B153" i="42"/>
  <c r="B153" i="44"/>
  <c r="B153" i="43"/>
  <c r="B153" i="41"/>
  <c r="B153" i="38"/>
  <c r="B153" i="40"/>
  <c r="B153" i="39"/>
  <c r="B154" i="37"/>
  <c r="B154" i="34"/>
  <c r="B154" i="36"/>
  <c r="B154" i="33"/>
  <c r="B154" i="35"/>
  <c r="B154" i="32"/>
  <c r="B154" i="25"/>
  <c r="B154" i="30"/>
  <c r="B154" i="29"/>
  <c r="B154" i="23"/>
  <c r="B154" i="22"/>
  <c r="B154" i="28"/>
  <c r="B154" i="26"/>
  <c r="B154" i="31"/>
  <c r="B159" i="8"/>
  <c r="B154" i="24"/>
  <c r="B157" i="16"/>
  <c r="B154" i="7"/>
  <c r="B154" i="27"/>
  <c r="B154" i="21"/>
  <c r="B154" i="54"/>
  <c r="B154" i="55"/>
  <c r="B154" i="53"/>
  <c r="B154" i="52"/>
  <c r="B154" i="49"/>
  <c r="B154" i="51"/>
  <c r="B154" i="48"/>
  <c r="B154" i="47"/>
  <c r="B154" i="42"/>
  <c r="B154" i="46"/>
  <c r="B154" i="44"/>
  <c r="B154" i="50"/>
  <c r="B154" i="45"/>
  <c r="B154" i="43"/>
  <c r="B154" i="40"/>
  <c r="B154" i="41"/>
  <c r="B154" i="39"/>
  <c r="B154" i="38"/>
  <c r="B155" i="37"/>
  <c r="B155" i="36"/>
  <c r="B155" i="35"/>
  <c r="B155" i="34"/>
  <c r="B155" i="33"/>
  <c r="B155" i="32"/>
  <c r="B155" i="31"/>
  <c r="B155" i="30"/>
  <c r="B155" i="29"/>
  <c r="B155" i="28"/>
  <c r="B155" i="27"/>
  <c r="B155" i="26"/>
  <c r="B155" i="25"/>
  <c r="B155" i="24"/>
  <c r="B160" i="8"/>
  <c r="B155" i="21"/>
  <c r="B155" i="23"/>
  <c r="B155" i="22"/>
  <c r="B158" i="16"/>
  <c r="B155" i="7"/>
  <c r="B155" i="55"/>
  <c r="B155" i="52"/>
  <c r="B155" i="53"/>
  <c r="B155" i="54"/>
  <c r="B155" i="48"/>
  <c r="B155" i="46"/>
  <c r="B155" i="47"/>
  <c r="B155" i="44"/>
  <c r="B155" i="51"/>
  <c r="B155" i="45"/>
  <c r="B155" i="50"/>
  <c r="B155" i="42"/>
  <c r="B155" i="49"/>
  <c r="B155" i="43"/>
  <c r="B155" i="41"/>
  <c r="B155" i="38"/>
  <c r="B155" i="40"/>
  <c r="B155" i="39"/>
  <c r="B156" i="35"/>
  <c r="B156" i="33"/>
  <c r="B156" i="37"/>
  <c r="B156" i="30"/>
  <c r="B156" i="24"/>
  <c r="B156" i="34"/>
  <c r="B156" i="27"/>
  <c r="B156" i="36"/>
  <c r="B156" i="31"/>
  <c r="B156" i="25"/>
  <c r="B156" i="23"/>
  <c r="B156" i="22"/>
  <c r="B156" i="32"/>
  <c r="B156" i="7"/>
  <c r="B156" i="26"/>
  <c r="B159" i="16"/>
  <c r="B156" i="28"/>
  <c r="B156" i="29"/>
  <c r="B156" i="21"/>
  <c r="B161" i="8"/>
  <c r="B156" i="54"/>
  <c r="B156" i="55"/>
  <c r="B156" i="53"/>
  <c r="B156" i="52"/>
  <c r="B156" i="50"/>
  <c r="B156" i="51"/>
  <c r="B156" i="45"/>
  <c r="B156" i="48"/>
  <c r="B156" i="44"/>
  <c r="B156" i="42"/>
  <c r="B156" i="47"/>
  <c r="B156" i="46"/>
  <c r="B156" i="49"/>
  <c r="B156" i="43"/>
  <c r="B156" i="40"/>
  <c r="B156" i="41"/>
  <c r="B156" i="39"/>
  <c r="B156" i="38"/>
  <c r="B157" i="37"/>
  <c r="B157" i="36"/>
  <c r="B157" i="35"/>
  <c r="B157" i="34"/>
  <c r="B157" i="32"/>
  <c r="B157" i="31"/>
  <c r="B157" i="30"/>
  <c r="B157" i="29"/>
  <c r="B157" i="28"/>
  <c r="B157" i="27"/>
  <c r="B157" i="26"/>
  <c r="B157" i="25"/>
  <c r="B157" i="24"/>
  <c r="B157" i="33"/>
  <c r="B157" i="21"/>
  <c r="B162" i="8"/>
  <c r="B157" i="22"/>
  <c r="B157" i="23"/>
  <c r="B160" i="16"/>
  <c r="B157" i="7"/>
  <c r="B157" i="55"/>
  <c r="B157" i="53"/>
  <c r="B157" i="52"/>
  <c r="B157" i="54"/>
  <c r="B157" i="51"/>
  <c r="B157" i="49"/>
  <c r="B157" i="46"/>
  <c r="B157" i="50"/>
  <c r="B157" i="48"/>
  <c r="B157" i="47"/>
  <c r="B157" i="44"/>
  <c r="B157" i="45"/>
  <c r="B157" i="42"/>
  <c r="B157" i="43"/>
  <c r="B157" i="41"/>
  <c r="B157" i="38"/>
  <c r="B157" i="40"/>
  <c r="B157" i="39"/>
  <c r="B158" i="36"/>
  <c r="B158" i="35"/>
  <c r="B158" i="37"/>
  <c r="B158" i="34"/>
  <c r="B158" i="31"/>
  <c r="B158" i="33"/>
  <c r="B158" i="28"/>
  <c r="B158" i="24"/>
  <c r="B158" i="32"/>
  <c r="B158" i="29"/>
  <c r="B158" i="23"/>
  <c r="B158" i="22"/>
  <c r="B158" i="27"/>
  <c r="B158" i="25"/>
  <c r="B163" i="8"/>
  <c r="B158" i="26"/>
  <c r="B158" i="7"/>
  <c r="B161" i="16"/>
  <c r="B158" i="30"/>
  <c r="B158" i="21"/>
  <c r="B158" i="54"/>
  <c r="B158" i="55"/>
  <c r="B158" i="53"/>
  <c r="B158" i="52"/>
  <c r="B158" i="50"/>
  <c r="B158" i="51"/>
  <c r="B158" i="46"/>
  <c r="B158" i="49"/>
  <c r="B158" i="42"/>
  <c r="B158" i="44"/>
  <c r="B158" i="48"/>
  <c r="B158" i="45"/>
  <c r="B158" i="47"/>
  <c r="B158" i="43"/>
  <c r="B158" i="40"/>
  <c r="B158" i="41"/>
  <c r="B158" i="39"/>
  <c r="B158" i="38"/>
  <c r="B159" i="37"/>
  <c r="B159" i="36"/>
  <c r="B159" i="35"/>
  <c r="B159" i="34"/>
  <c r="B159" i="33"/>
  <c r="B159" i="32"/>
  <c r="B159" i="31"/>
  <c r="B159" i="30"/>
  <c r="B159" i="29"/>
  <c r="B159" i="28"/>
  <c r="B159" i="27"/>
  <c r="B159" i="26"/>
  <c r="B159" i="25"/>
  <c r="B159" i="24"/>
  <c r="B162" i="16"/>
  <c r="B164" i="8"/>
  <c r="B159" i="22"/>
  <c r="B159" i="21"/>
  <c r="B159" i="23"/>
  <c r="B159" i="7"/>
  <c r="B159" i="55"/>
  <c r="B159" i="54"/>
  <c r="B159" i="52"/>
  <c r="B159" i="53"/>
  <c r="B159" i="49"/>
  <c r="B159" i="46"/>
  <c r="B159" i="51"/>
  <c r="B159" i="48"/>
  <c r="B159" i="50"/>
  <c r="B159" i="47"/>
  <c r="B159" i="45"/>
  <c r="B159" i="44"/>
  <c r="B159" i="42"/>
  <c r="B159" i="43"/>
  <c r="B159" i="41"/>
  <c r="B159" i="38"/>
  <c r="B159" i="40"/>
  <c r="B159" i="39"/>
  <c r="B160" i="33"/>
  <c r="B160" i="37"/>
  <c r="B160" i="34"/>
  <c r="B160" i="32"/>
  <c r="B160" i="29"/>
  <c r="B160" i="26"/>
  <c r="B160" i="36"/>
  <c r="B160" i="30"/>
  <c r="B160" i="24"/>
  <c r="B160" i="23"/>
  <c r="B160" i="22"/>
  <c r="B160" i="28"/>
  <c r="B160" i="25"/>
  <c r="B160" i="21"/>
  <c r="B160" i="7"/>
  <c r="B165" i="8"/>
  <c r="B160" i="35"/>
  <c r="B160" i="31"/>
  <c r="B163" i="16"/>
  <c r="B160" i="27"/>
  <c r="B160" i="54"/>
  <c r="B160" i="55"/>
  <c r="B160" i="53"/>
  <c r="B160" i="52"/>
  <c r="B160" i="51"/>
  <c r="B160" i="50"/>
  <c r="B160" i="49"/>
  <c r="B160" i="47"/>
  <c r="B160" i="48"/>
  <c r="B160" i="46"/>
  <c r="B160" i="45"/>
  <c r="B160" i="42"/>
  <c r="B160" i="44"/>
  <c r="B160" i="43"/>
  <c r="B160" i="40"/>
  <c r="B160" i="41"/>
  <c r="B160" i="39"/>
  <c r="B160" i="38"/>
  <c r="B161" i="37"/>
  <c r="B161" i="36"/>
  <c r="B161" i="35"/>
  <c r="B161" i="34"/>
  <c r="B161" i="33"/>
  <c r="B161" i="32"/>
  <c r="B161" i="31"/>
  <c r="B161" i="30"/>
  <c r="B161" i="29"/>
  <c r="B161" i="28"/>
  <c r="B161" i="27"/>
  <c r="B161" i="26"/>
  <c r="B161" i="25"/>
  <c r="B161" i="24"/>
  <c r="B166" i="8"/>
  <c r="B161" i="23"/>
  <c r="B164" i="16"/>
  <c r="B161" i="21"/>
  <c r="B161" i="22"/>
  <c r="B161" i="7"/>
  <c r="B161" i="55"/>
  <c r="B161" i="53"/>
  <c r="B161" i="52"/>
  <c r="B161" i="54"/>
  <c r="B161" i="51"/>
  <c r="B161" i="49"/>
  <c r="B161" i="46"/>
  <c r="B161" i="50"/>
  <c r="B161" i="45"/>
  <c r="B161" i="47"/>
  <c r="B161" i="44"/>
  <c r="B161" i="48"/>
  <c r="B161" i="43"/>
  <c r="B161" i="42"/>
  <c r="B161" i="41"/>
  <c r="B161" i="38"/>
  <c r="B161" i="40"/>
  <c r="B161" i="39"/>
  <c r="B162" i="35"/>
  <c r="B162" i="37"/>
  <c r="B162" i="34"/>
  <c r="B162" i="36"/>
  <c r="B162" i="30"/>
  <c r="B162" i="27"/>
  <c r="B162" i="26"/>
  <c r="B162" i="31"/>
  <c r="B162" i="23"/>
  <c r="B162" i="22"/>
  <c r="B162" i="24"/>
  <c r="B162" i="21"/>
  <c r="B167" i="8"/>
  <c r="B162" i="29"/>
  <c r="B162" i="7"/>
  <c r="B162" i="32"/>
  <c r="B162" i="28"/>
  <c r="B162" i="33"/>
  <c r="B162" i="25"/>
  <c r="B165" i="16"/>
  <c r="B162" i="54"/>
  <c r="B162" i="55"/>
  <c r="B162" i="53"/>
  <c r="B162" i="52"/>
  <c r="B162" i="50"/>
  <c r="B162" i="48"/>
  <c r="B162" i="47"/>
  <c r="B162" i="42"/>
  <c r="B162" i="51"/>
  <c r="B162" i="49"/>
  <c r="B162" i="45"/>
  <c r="B162" i="44"/>
  <c r="B162" i="46"/>
  <c r="B162" i="43"/>
  <c r="B162" i="40"/>
  <c r="B162" i="41"/>
  <c r="B162" i="39"/>
  <c r="B162" i="38"/>
  <c r="B163" i="37"/>
  <c r="B163" i="36"/>
  <c r="B163" i="35"/>
  <c r="B163" i="34"/>
  <c r="B163" i="33"/>
  <c r="B163" i="32"/>
  <c r="B163" i="31"/>
  <c r="B163" i="30"/>
  <c r="B163" i="29"/>
  <c r="B163" i="28"/>
  <c r="B163" i="27"/>
  <c r="B163" i="26"/>
  <c r="B163" i="25"/>
  <c r="B163" i="24"/>
  <c r="B166" i="16"/>
  <c r="B163" i="22"/>
  <c r="B168" i="8"/>
  <c r="B163" i="21"/>
  <c r="B163" i="23"/>
  <c r="B163" i="7"/>
  <c r="B163" i="55"/>
  <c r="B163" i="54"/>
  <c r="B163" i="53"/>
  <c r="B163" i="52"/>
  <c r="B163" i="46"/>
  <c r="B163" i="49"/>
  <c r="B163" i="51"/>
  <c r="B163" i="48"/>
  <c r="B163" i="45"/>
  <c r="B163" i="44"/>
  <c r="B163" i="47"/>
  <c r="B163" i="43"/>
  <c r="B163" i="50"/>
  <c r="B163" i="42"/>
  <c r="B163" i="41"/>
  <c r="B163" i="38"/>
  <c r="B163" i="40"/>
  <c r="B163" i="39"/>
  <c r="B164" i="33"/>
  <c r="B164" i="36"/>
  <c r="B164" i="34"/>
  <c r="B164" i="31"/>
  <c r="B164" i="25"/>
  <c r="B164" i="28"/>
  <c r="B164" i="32"/>
  <c r="B164" i="29"/>
  <c r="B164" i="26"/>
  <c r="B164" i="23"/>
  <c r="B164" i="22"/>
  <c r="B164" i="35"/>
  <c r="B164" i="27"/>
  <c r="B169" i="8"/>
  <c r="B167" i="16"/>
  <c r="B164" i="7"/>
  <c r="B164" i="30"/>
  <c r="B164" i="21"/>
  <c r="B164" i="37"/>
  <c r="B164" i="24"/>
  <c r="B164" i="54"/>
  <c r="B164" i="55"/>
  <c r="B164" i="53"/>
  <c r="B164" i="52"/>
  <c r="B164" i="51"/>
  <c r="B164" i="49"/>
  <c r="B164" i="46"/>
  <c r="B164" i="42"/>
  <c r="B164" i="48"/>
  <c r="B164" i="44"/>
  <c r="B164" i="47"/>
  <c r="B164" i="50"/>
  <c r="B164" i="45"/>
  <c r="B164" i="43"/>
  <c r="B164" i="40"/>
  <c r="B164" i="41"/>
  <c r="B164" i="39"/>
  <c r="B164" i="38"/>
  <c r="B165" i="37"/>
  <c r="B165" i="36"/>
  <c r="B165" i="35"/>
  <c r="B165" i="34"/>
  <c r="B165" i="32"/>
  <c r="B165" i="31"/>
  <c r="B165" i="30"/>
  <c r="B165" i="29"/>
  <c r="B165" i="28"/>
  <c r="B165" i="27"/>
  <c r="B165" i="26"/>
  <c r="B165" i="25"/>
  <c r="B165" i="24"/>
  <c r="B165" i="33"/>
  <c r="B165" i="22"/>
  <c r="B170" i="8"/>
  <c r="B165" i="23"/>
  <c r="B168" i="16"/>
  <c r="B165" i="21"/>
  <c r="B165" i="7"/>
  <c r="B165" i="55"/>
  <c r="B165" i="53"/>
  <c r="B165" i="54"/>
  <c r="B165" i="52"/>
  <c r="B165" i="51"/>
  <c r="B165" i="50"/>
  <c r="B165" i="46"/>
  <c r="B165" i="49"/>
  <c r="B165" i="48"/>
  <c r="B165" i="45"/>
  <c r="B165" i="47"/>
  <c r="B165" i="44"/>
  <c r="B165" i="42"/>
  <c r="B165" i="43"/>
  <c r="B165" i="41"/>
  <c r="B165" i="38"/>
  <c r="B165" i="40"/>
  <c r="B165" i="39"/>
  <c r="B166" i="37"/>
  <c r="B166" i="34"/>
  <c r="B166" i="36"/>
  <c r="B166" i="33"/>
  <c r="B166" i="35"/>
  <c r="B166" i="32"/>
  <c r="B166" i="29"/>
  <c r="B166" i="25"/>
  <c r="B166" i="30"/>
  <c r="B166" i="23"/>
  <c r="B166" i="22"/>
  <c r="B166" i="28"/>
  <c r="B166" i="26"/>
  <c r="B166" i="27"/>
  <c r="B169" i="16"/>
  <c r="B166" i="7"/>
  <c r="B166" i="31"/>
  <c r="B166" i="24"/>
  <c r="B166" i="21"/>
  <c r="B171" i="8"/>
  <c r="B166" i="54"/>
  <c r="B166" i="55"/>
  <c r="B166" i="53"/>
  <c r="B166" i="52"/>
  <c r="B166" i="51"/>
  <c r="B166" i="48"/>
  <c r="B166" i="47"/>
  <c r="B166" i="42"/>
  <c r="B166" i="46"/>
  <c r="B166" i="45"/>
  <c r="B166" i="44"/>
  <c r="B166" i="50"/>
  <c r="B166" i="49"/>
  <c r="B166" i="43"/>
  <c r="B166" i="40"/>
  <c r="B166" i="41"/>
  <c r="B166" i="39"/>
  <c r="B166" i="38"/>
  <c r="B167" i="37"/>
  <c r="B167" i="36"/>
  <c r="B167" i="35"/>
  <c r="B167" i="34"/>
  <c r="B167" i="33"/>
  <c r="B167" i="32"/>
  <c r="B167" i="31"/>
  <c r="B167" i="30"/>
  <c r="B167" i="29"/>
  <c r="B167" i="28"/>
  <c r="B167" i="27"/>
  <c r="B167" i="26"/>
  <c r="B167" i="25"/>
  <c r="B167" i="24"/>
  <c r="B172" i="8"/>
  <c r="B167" i="21"/>
  <c r="B167" i="23"/>
  <c r="B167" i="22"/>
  <c r="B170" i="16"/>
  <c r="B167" i="7"/>
  <c r="B167" i="55"/>
  <c r="B167" i="54"/>
  <c r="B167" i="52"/>
  <c r="B167" i="50"/>
  <c r="B167" i="49"/>
  <c r="B167" i="53"/>
  <c r="B167" i="48"/>
  <c r="B167" i="46"/>
  <c r="B167" i="47"/>
  <c r="B167" i="45"/>
  <c r="B167" i="44"/>
  <c r="B167" i="42"/>
  <c r="B167" i="51"/>
  <c r="B167" i="43"/>
  <c r="B167" i="41"/>
  <c r="B167" i="38"/>
  <c r="B167" i="40"/>
  <c r="B167" i="39"/>
  <c r="B168" i="35"/>
  <c r="B168" i="33"/>
  <c r="B168" i="34"/>
  <c r="B168" i="36"/>
  <c r="B168" i="30"/>
  <c r="B168" i="24"/>
  <c r="B168" i="27"/>
  <c r="B168" i="31"/>
  <c r="B168" i="25"/>
  <c r="B168" i="23"/>
  <c r="B168" i="22"/>
  <c r="B168" i="37"/>
  <c r="B168" i="29"/>
  <c r="B168" i="28"/>
  <c r="B168" i="32"/>
  <c r="B171" i="16"/>
  <c r="B168" i="7"/>
  <c r="B173" i="8"/>
  <c r="B168" i="26"/>
  <c r="B168" i="21"/>
  <c r="B168" i="54"/>
  <c r="B168" i="55"/>
  <c r="B168" i="53"/>
  <c r="B168" i="52"/>
  <c r="B168" i="51"/>
  <c r="B168" i="50"/>
  <c r="B168" i="45"/>
  <c r="B168" i="44"/>
  <c r="B168" i="42"/>
  <c r="B168" i="49"/>
  <c r="B168" i="48"/>
  <c r="B168" i="47"/>
  <c r="B168" i="46"/>
  <c r="B168" i="43"/>
  <c r="B168" i="40"/>
  <c r="B168" i="41"/>
  <c r="B168" i="39"/>
  <c r="B168" i="38"/>
  <c r="B169" i="37"/>
  <c r="B169" i="36"/>
  <c r="B169" i="35"/>
  <c r="B169" i="34"/>
  <c r="B169" i="32"/>
  <c r="B169" i="31"/>
  <c r="B169" i="30"/>
  <c r="B169" i="29"/>
  <c r="B169" i="28"/>
  <c r="B169" i="27"/>
  <c r="B169" i="26"/>
  <c r="B169" i="25"/>
  <c r="B169" i="24"/>
  <c r="B169" i="21"/>
  <c r="B169" i="23"/>
  <c r="B169" i="22"/>
  <c r="B169" i="33"/>
  <c r="B169" i="7"/>
  <c r="B172" i="16"/>
  <c r="B174" i="8"/>
  <c r="B169" i="55"/>
  <c r="B169" i="53"/>
  <c r="B169" i="52"/>
  <c r="B169" i="54"/>
  <c r="B169" i="51"/>
  <c r="B169" i="46"/>
  <c r="B169" i="48"/>
  <c r="B169" i="50"/>
  <c r="B169" i="49"/>
  <c r="B169" i="47"/>
  <c r="B169" i="44"/>
  <c r="B169" i="45"/>
  <c r="B169" i="43"/>
  <c r="B169" i="42"/>
  <c r="B169" i="41"/>
  <c r="B169" i="38"/>
  <c r="B169" i="40"/>
  <c r="B169" i="39"/>
  <c r="B170" i="36"/>
  <c r="B170" i="35"/>
  <c r="B170" i="37"/>
  <c r="B170" i="34"/>
  <c r="B170" i="31"/>
  <c r="B170" i="28"/>
  <c r="B170" i="24"/>
  <c r="B170" i="32"/>
  <c r="B170" i="29"/>
  <c r="B170" i="23"/>
  <c r="B170" i="22"/>
  <c r="B170" i="33"/>
  <c r="B170" i="27"/>
  <c r="B170" i="25"/>
  <c r="B175" i="8"/>
  <c r="B170" i="30"/>
  <c r="B170" i="7"/>
  <c r="B170" i="26"/>
  <c r="B173" i="16"/>
  <c r="B170" i="21"/>
  <c r="B12" i="55"/>
  <c r="B12" i="53"/>
  <c r="B12" i="54"/>
  <c r="B12" i="51"/>
  <c r="B12" i="52"/>
  <c r="B12" i="50"/>
  <c r="B12" i="48"/>
  <c r="B12" i="42"/>
  <c r="B12" i="49"/>
  <c r="B12" i="47"/>
  <c r="B12" i="45"/>
  <c r="B12" i="46"/>
  <c r="B12" i="43"/>
  <c r="B12" i="44"/>
  <c r="B12" i="40"/>
  <c r="B12" i="41"/>
  <c r="B12" i="39"/>
  <c r="B12" i="38"/>
  <c r="B13" i="37"/>
  <c r="B13" i="36"/>
  <c r="B13" i="35"/>
  <c r="B13" i="34"/>
  <c r="B13" i="33"/>
  <c r="B13" i="32"/>
  <c r="B13" i="31"/>
  <c r="B13" i="30"/>
  <c r="B13" i="29"/>
  <c r="B13" i="28"/>
  <c r="B13" i="27"/>
  <c r="B13" i="26"/>
  <c r="B13" i="25"/>
  <c r="B13" i="24"/>
  <c r="B13" i="21"/>
  <c r="B13" i="22"/>
  <c r="B18" i="8"/>
  <c r="B13" i="23"/>
  <c r="B16" i="16"/>
  <c r="B13" i="7"/>
  <c r="C13" i="55"/>
  <c r="C13" i="54"/>
  <c r="C13" i="53"/>
  <c r="C13" i="52"/>
  <c r="C13" i="50"/>
  <c r="C13" i="49"/>
  <c r="C13" i="48"/>
  <c r="C13" i="47"/>
  <c r="C13" i="51"/>
  <c r="C13" i="45"/>
  <c r="C13" i="46"/>
  <c r="C13" i="44"/>
  <c r="C13" i="42"/>
  <c r="C13" i="43"/>
  <c r="C13" i="41"/>
  <c r="C13" i="40"/>
  <c r="C13" i="39"/>
  <c r="C13" i="38"/>
  <c r="C14" i="37"/>
  <c r="C14" i="36"/>
  <c r="C14" i="35"/>
  <c r="C14" i="34"/>
  <c r="C14" i="33"/>
  <c r="C14" i="32"/>
  <c r="C14" i="31"/>
  <c r="C14" i="30"/>
  <c r="C14" i="28"/>
  <c r="C14" i="24"/>
  <c r="C14" i="23"/>
  <c r="C14" i="27"/>
  <c r="C14" i="25"/>
  <c r="C14" i="26"/>
  <c r="C14" i="22"/>
  <c r="C14" i="7"/>
  <c r="C14" i="29"/>
  <c r="C17" i="16"/>
  <c r="C14" i="21"/>
  <c r="C19" i="8"/>
  <c r="C25" i="55"/>
  <c r="C25" i="54"/>
  <c r="C25" i="53"/>
  <c r="C25" i="52"/>
  <c r="C25" i="50"/>
  <c r="C25" i="49"/>
  <c r="C25" i="48"/>
  <c r="C25" i="51"/>
  <c r="C25" i="47"/>
  <c r="C25" i="45"/>
  <c r="C25" i="46"/>
  <c r="C25" i="44"/>
  <c r="C25" i="42"/>
  <c r="C25" i="43"/>
  <c r="C25" i="41"/>
  <c r="C25" i="40"/>
  <c r="C25" i="39"/>
  <c r="C25" i="38"/>
  <c r="C26" i="37"/>
  <c r="C26" i="36"/>
  <c r="C26" i="35"/>
  <c r="C26" i="33"/>
  <c r="C26" i="32"/>
  <c r="C26" i="31"/>
  <c r="C26" i="30"/>
  <c r="C26" i="34"/>
  <c r="C26" i="28"/>
  <c r="C26" i="24"/>
  <c r="C26" i="23"/>
  <c r="C26" i="27"/>
  <c r="C26" i="25"/>
  <c r="C26" i="29"/>
  <c r="C26" i="22"/>
  <c r="C26" i="7"/>
  <c r="C26" i="26"/>
  <c r="C29" i="16"/>
  <c r="C26" i="21"/>
  <c r="C31" i="8"/>
  <c r="B50" i="54"/>
  <c r="B50" i="55"/>
  <c r="B50" i="51"/>
  <c r="B50" i="53"/>
  <c r="B50" i="50"/>
  <c r="B50" i="49"/>
  <c r="B50" i="52"/>
  <c r="B50" i="48"/>
  <c r="B50" i="46"/>
  <c r="B50" i="43"/>
  <c r="B50" i="45"/>
  <c r="B50" i="47"/>
  <c r="B50" i="44"/>
  <c r="B50" i="42"/>
  <c r="B50" i="38"/>
  <c r="B50" i="40"/>
  <c r="B50" i="39"/>
  <c r="B50" i="41"/>
  <c r="B50" i="37"/>
  <c r="B50" i="36"/>
  <c r="B50" i="35"/>
  <c r="B50" i="34"/>
  <c r="B50" i="33"/>
  <c r="B50" i="32"/>
  <c r="B50" i="31"/>
  <c r="B50" i="30"/>
  <c r="B50" i="29"/>
  <c r="B50" i="28"/>
  <c r="B50" i="27"/>
  <c r="B50" i="26"/>
  <c r="B50" i="25"/>
  <c r="B50" i="21"/>
  <c r="B50" i="23"/>
  <c r="B50" i="22"/>
  <c r="B50" i="24"/>
  <c r="B53" i="16"/>
  <c r="B50" i="7"/>
  <c r="B55" i="8"/>
  <c r="B55" i="54"/>
  <c r="B55" i="53"/>
  <c r="B55" i="52"/>
  <c r="B55" i="51"/>
  <c r="B55" i="55"/>
  <c r="B55" i="48"/>
  <c r="B55" i="50"/>
  <c r="B55" i="42"/>
  <c r="B55" i="49"/>
  <c r="B55" i="45"/>
  <c r="B55" i="44"/>
  <c r="B55" i="47"/>
  <c r="B55" i="46"/>
  <c r="B55" i="43"/>
  <c r="B55" i="40"/>
  <c r="B55" i="41"/>
  <c r="B55" i="39"/>
  <c r="B55" i="38"/>
  <c r="B56" i="37"/>
  <c r="B56" i="36"/>
  <c r="B56" i="35"/>
  <c r="B56" i="34"/>
  <c r="B56" i="33"/>
  <c r="B56" i="32"/>
  <c r="B56" i="31"/>
  <c r="B56" i="30"/>
  <c r="B56" i="29"/>
  <c r="B56" i="28"/>
  <c r="B56" i="27"/>
  <c r="B56" i="26"/>
  <c r="B56" i="25"/>
  <c r="B56" i="24"/>
  <c r="B56" i="21"/>
  <c r="B56" i="22"/>
  <c r="B56" i="23"/>
  <c r="B61" i="8"/>
  <c r="B56" i="7"/>
  <c r="B59" i="16"/>
  <c r="B61" i="54"/>
  <c r="B61" i="53"/>
  <c r="B61" i="55"/>
  <c r="B61" i="50"/>
  <c r="B61" i="52"/>
  <c r="B61" i="51"/>
  <c r="B61" i="46"/>
  <c r="B61" i="42"/>
  <c r="B61" i="47"/>
  <c r="B61" i="48"/>
  <c r="B61" i="44"/>
  <c r="B61" i="45"/>
  <c r="B61" i="49"/>
  <c r="B61" i="43"/>
  <c r="B61" i="40"/>
  <c r="B61" i="41"/>
  <c r="B61" i="39"/>
  <c r="B61" i="38"/>
  <c r="B62" i="37"/>
  <c r="B62" i="36"/>
  <c r="B62" i="35"/>
  <c r="B62" i="34"/>
  <c r="B62" i="33"/>
  <c r="B62" i="32"/>
  <c r="B62" i="31"/>
  <c r="B62" i="30"/>
  <c r="B62" i="29"/>
  <c r="B62" i="28"/>
  <c r="B62" i="27"/>
  <c r="B62" i="26"/>
  <c r="B62" i="25"/>
  <c r="B65" i="16"/>
  <c r="B62" i="22"/>
  <c r="B62" i="21"/>
  <c r="B62" i="23"/>
  <c r="B62" i="24"/>
  <c r="B67" i="8"/>
  <c r="B62" i="7"/>
  <c r="B67" i="54"/>
  <c r="B67" i="53"/>
  <c r="B67" i="55"/>
  <c r="B67" i="51"/>
  <c r="B67" i="52"/>
  <c r="B67" i="50"/>
  <c r="B67" i="47"/>
  <c r="B67" i="49"/>
  <c r="B67" i="46"/>
  <c r="B67" i="45"/>
  <c r="B67" i="42"/>
  <c r="B67" i="48"/>
  <c r="B67" i="44"/>
  <c r="B67" i="43"/>
  <c r="B67" i="40"/>
  <c r="B67" i="41"/>
  <c r="B67" i="39"/>
  <c r="B67" i="38"/>
  <c r="B68" i="37"/>
  <c r="B68" i="36"/>
  <c r="B68" i="35"/>
  <c r="B68" i="34"/>
  <c r="B68" i="33"/>
  <c r="B68" i="32"/>
  <c r="B68" i="31"/>
  <c r="B68" i="30"/>
  <c r="B68" i="29"/>
  <c r="B68" i="28"/>
  <c r="B68" i="27"/>
  <c r="B68" i="26"/>
  <c r="B68" i="25"/>
  <c r="B68" i="23"/>
  <c r="B71" i="16"/>
  <c r="B68" i="24"/>
  <c r="B68" i="21"/>
  <c r="B68" i="22"/>
  <c r="B73" i="8"/>
  <c r="B68" i="7"/>
  <c r="B73" i="54"/>
  <c r="B73" i="53"/>
  <c r="B73" i="55"/>
  <c r="B73" i="52"/>
  <c r="B73" i="51"/>
  <c r="B73" i="48"/>
  <c r="B73" i="50"/>
  <c r="B73" i="47"/>
  <c r="B73" i="42"/>
  <c r="B73" i="45"/>
  <c r="B73" i="49"/>
  <c r="B73" i="46"/>
  <c r="B73" i="44"/>
  <c r="B73" i="43"/>
  <c r="B73" i="40"/>
  <c r="B73" i="41"/>
  <c r="B73" i="39"/>
  <c r="B73" i="38"/>
  <c r="B74" i="37"/>
  <c r="B74" i="36"/>
  <c r="B74" i="35"/>
  <c r="B74" i="34"/>
  <c r="B74" i="33"/>
  <c r="B74" i="32"/>
  <c r="B74" i="31"/>
  <c r="B74" i="30"/>
  <c r="B74" i="29"/>
  <c r="B74" i="28"/>
  <c r="B74" i="27"/>
  <c r="B74" i="26"/>
  <c r="B74" i="25"/>
  <c r="B74" i="24"/>
  <c r="B74" i="22"/>
  <c r="B74" i="23"/>
  <c r="B77" i="16"/>
  <c r="B74" i="21"/>
  <c r="B79" i="8"/>
  <c r="B74" i="7"/>
  <c r="B79" i="54"/>
  <c r="B79" i="53"/>
  <c r="B79" i="55"/>
  <c r="B79" i="52"/>
  <c r="B79" i="49"/>
  <c r="B79" i="51"/>
  <c r="B79" i="48"/>
  <c r="B79" i="46"/>
  <c r="B79" i="42"/>
  <c r="B79" i="50"/>
  <c r="B79" i="45"/>
  <c r="B79" i="47"/>
  <c r="B79" i="44"/>
  <c r="B79" i="43"/>
  <c r="B79" i="40"/>
  <c r="B79" i="41"/>
  <c r="B79" i="39"/>
  <c r="B79" i="38"/>
  <c r="B80" i="37"/>
  <c r="B80" i="36"/>
  <c r="B80" i="35"/>
  <c r="B80" i="34"/>
  <c r="B80" i="33"/>
  <c r="B80" i="32"/>
  <c r="B80" i="31"/>
  <c r="B80" i="30"/>
  <c r="B80" i="29"/>
  <c r="B80" i="28"/>
  <c r="B80" i="27"/>
  <c r="B80" i="26"/>
  <c r="B80" i="25"/>
  <c r="B80" i="23"/>
  <c r="B83" i="16"/>
  <c r="B80" i="24"/>
  <c r="B80" i="22"/>
  <c r="B80" i="7"/>
  <c r="B85" i="8"/>
  <c r="B80" i="21"/>
  <c r="B85" i="54"/>
  <c r="B85" i="53"/>
  <c r="B85" i="55"/>
  <c r="B85" i="52"/>
  <c r="B85" i="50"/>
  <c r="B85" i="48"/>
  <c r="B85" i="47"/>
  <c r="B85" i="42"/>
  <c r="B85" i="44"/>
  <c r="B85" i="51"/>
  <c r="B85" i="46"/>
  <c r="B85" i="49"/>
  <c r="B85" i="45"/>
  <c r="B85" i="43"/>
  <c r="B85" i="40"/>
  <c r="B85" i="41"/>
  <c r="B85" i="39"/>
  <c r="B85" i="38"/>
  <c r="B86" i="37"/>
  <c r="B86" i="36"/>
  <c r="B86" i="35"/>
  <c r="B86" i="34"/>
  <c r="B86" i="33"/>
  <c r="B86" i="32"/>
  <c r="B86" i="31"/>
  <c r="B86" i="30"/>
  <c r="B86" i="29"/>
  <c r="B86" i="28"/>
  <c r="B86" i="27"/>
  <c r="B86" i="26"/>
  <c r="B86" i="25"/>
  <c r="B86" i="21"/>
  <c r="B86" i="23"/>
  <c r="B86" i="22"/>
  <c r="B86" i="24"/>
  <c r="B89" i="16"/>
  <c r="B86" i="7"/>
  <c r="B91" i="8"/>
  <c r="B91" i="54"/>
  <c r="B91" i="53"/>
  <c r="B91" i="55"/>
  <c r="B91" i="52"/>
  <c r="B91" i="51"/>
  <c r="B91" i="49"/>
  <c r="B91" i="42"/>
  <c r="B91" i="47"/>
  <c r="B91" i="45"/>
  <c r="B91" i="46"/>
  <c r="B91" i="44"/>
  <c r="B91" i="48"/>
  <c r="B91" i="50"/>
  <c r="B91" i="43"/>
  <c r="B91" i="40"/>
  <c r="B91" i="41"/>
  <c r="B91" i="39"/>
  <c r="B91" i="38"/>
  <c r="B92" i="37"/>
  <c r="B92" i="36"/>
  <c r="B92" i="35"/>
  <c r="B92" i="34"/>
  <c r="B92" i="33"/>
  <c r="B92" i="32"/>
  <c r="B92" i="31"/>
  <c r="B92" i="30"/>
  <c r="B92" i="29"/>
  <c r="B92" i="28"/>
  <c r="B92" i="27"/>
  <c r="B92" i="26"/>
  <c r="B92" i="25"/>
  <c r="B92" i="24"/>
  <c r="B92" i="21"/>
  <c r="B92" i="23"/>
  <c r="B92" i="22"/>
  <c r="B97" i="8"/>
  <c r="B92" i="7"/>
  <c r="B95" i="16"/>
  <c r="B97" i="54"/>
  <c r="B97" i="53"/>
  <c r="B97" i="55"/>
  <c r="B97" i="52"/>
  <c r="B97" i="50"/>
  <c r="B97" i="49"/>
  <c r="B97" i="46"/>
  <c r="B97" i="48"/>
  <c r="B97" i="51"/>
  <c r="B97" i="42"/>
  <c r="B97" i="45"/>
  <c r="B97" i="44"/>
  <c r="B97" i="47"/>
  <c r="B97" i="43"/>
  <c r="B97" i="40"/>
  <c r="B97" i="41"/>
  <c r="B97" i="39"/>
  <c r="B97" i="38"/>
  <c r="B98" i="37"/>
  <c r="B98" i="36"/>
  <c r="B98" i="35"/>
  <c r="B98" i="34"/>
  <c r="B98" i="33"/>
  <c r="B98" i="32"/>
  <c r="B98" i="31"/>
  <c r="B98" i="30"/>
  <c r="B98" i="29"/>
  <c r="B98" i="28"/>
  <c r="B98" i="27"/>
  <c r="B98" i="26"/>
  <c r="B98" i="25"/>
  <c r="B101" i="16"/>
  <c r="B98" i="22"/>
  <c r="B98" i="21"/>
  <c r="B98" i="23"/>
  <c r="B98" i="24"/>
  <c r="B103" i="8"/>
  <c r="B98" i="7"/>
  <c r="B103" i="54"/>
  <c r="B103" i="53"/>
  <c r="B103" i="55"/>
  <c r="B103" i="51"/>
  <c r="B103" i="50"/>
  <c r="B103" i="52"/>
  <c r="B103" i="47"/>
  <c r="B103" i="46"/>
  <c r="B103" i="48"/>
  <c r="B103" i="45"/>
  <c r="B103" i="42"/>
  <c r="B103" i="49"/>
  <c r="B103" i="44"/>
  <c r="B103" i="43"/>
  <c r="B103" i="40"/>
  <c r="B103" i="41"/>
  <c r="B103" i="39"/>
  <c r="B103" i="38"/>
  <c r="B104" i="37"/>
  <c r="B104" i="36"/>
  <c r="B104" i="35"/>
  <c r="B104" i="34"/>
  <c r="B104" i="33"/>
  <c r="B104" i="32"/>
  <c r="B104" i="31"/>
  <c r="B104" i="30"/>
  <c r="B104" i="29"/>
  <c r="B104" i="28"/>
  <c r="B104" i="27"/>
  <c r="B104" i="26"/>
  <c r="B104" i="25"/>
  <c r="B104" i="24"/>
  <c r="B104" i="23"/>
  <c r="B107" i="16"/>
  <c r="B104" i="21"/>
  <c r="B104" i="22"/>
  <c r="B109" i="8"/>
  <c r="B104" i="7"/>
  <c r="B109" i="54"/>
  <c r="B109" i="53"/>
  <c r="B109" i="55"/>
  <c r="B109" i="52"/>
  <c r="B109" i="48"/>
  <c r="B109" i="51"/>
  <c r="B109" i="47"/>
  <c r="B109" i="42"/>
  <c r="B109" i="50"/>
  <c r="B109" i="44"/>
  <c r="B109" i="49"/>
  <c r="B109" i="46"/>
  <c r="B109" i="45"/>
  <c r="B109" i="43"/>
  <c r="B109" i="40"/>
  <c r="B109" i="41"/>
  <c r="B109" i="39"/>
  <c r="B109" i="38"/>
  <c r="B110" i="37"/>
  <c r="B110" i="36"/>
  <c r="B110" i="35"/>
  <c r="B110" i="34"/>
  <c r="B110" i="33"/>
  <c r="B110" i="32"/>
  <c r="B110" i="31"/>
  <c r="B110" i="30"/>
  <c r="B110" i="29"/>
  <c r="B110" i="28"/>
  <c r="B110" i="27"/>
  <c r="B110" i="26"/>
  <c r="B110" i="25"/>
  <c r="B110" i="24"/>
  <c r="B113" i="16"/>
  <c r="B110" i="22"/>
  <c r="B110" i="21"/>
  <c r="B110" i="23"/>
  <c r="B115" i="8"/>
  <c r="B110" i="7"/>
  <c r="B115" i="54"/>
  <c r="B115" i="53"/>
  <c r="B115" i="55"/>
  <c r="B115" i="51"/>
  <c r="B115" i="49"/>
  <c r="B115" i="52"/>
  <c r="B115" i="48"/>
  <c r="B115" i="46"/>
  <c r="B115" i="42"/>
  <c r="B115" i="50"/>
  <c r="B115" i="45"/>
  <c r="B115" i="47"/>
  <c r="B115" i="43"/>
  <c r="B115" i="44"/>
  <c r="B115" i="40"/>
  <c r="B115" i="41"/>
  <c r="B115" i="39"/>
  <c r="B115" i="38"/>
  <c r="B116" i="37"/>
  <c r="B116" i="36"/>
  <c r="B116" i="35"/>
  <c r="B116" i="34"/>
  <c r="B116" i="32"/>
  <c r="B116" i="31"/>
  <c r="B116" i="30"/>
  <c r="B116" i="29"/>
  <c r="B116" i="28"/>
  <c r="B116" i="27"/>
  <c r="B116" i="26"/>
  <c r="B116" i="25"/>
  <c r="B116" i="24"/>
  <c r="B116" i="33"/>
  <c r="B116" i="22"/>
  <c r="B116" i="23"/>
  <c r="B119" i="16"/>
  <c r="B116" i="21"/>
  <c r="B116" i="7"/>
  <c r="B121" i="8"/>
  <c r="B121" i="54"/>
  <c r="B121" i="55"/>
  <c r="B121" i="53"/>
  <c r="B121" i="52"/>
  <c r="B121" i="50"/>
  <c r="B121" i="47"/>
  <c r="B121" i="42"/>
  <c r="B121" i="46"/>
  <c r="B121" i="44"/>
  <c r="B121" i="49"/>
  <c r="B121" i="45"/>
  <c r="B121" i="51"/>
  <c r="B121" i="48"/>
  <c r="B121" i="43"/>
  <c r="B121" i="40"/>
  <c r="B121" i="41"/>
  <c r="B121" i="39"/>
  <c r="B121" i="38"/>
  <c r="B122" i="37"/>
  <c r="B122" i="36"/>
  <c r="B122" i="35"/>
  <c r="B122" i="34"/>
  <c r="B122" i="33"/>
  <c r="B122" i="32"/>
  <c r="B122" i="31"/>
  <c r="B122" i="30"/>
  <c r="B122" i="29"/>
  <c r="B122" i="28"/>
  <c r="B122" i="27"/>
  <c r="B122" i="26"/>
  <c r="B122" i="25"/>
  <c r="B122" i="24"/>
  <c r="B122" i="21"/>
  <c r="B122" i="23"/>
  <c r="B125" i="16"/>
  <c r="B122" i="22"/>
  <c r="B122" i="7"/>
  <c r="B127" i="8"/>
  <c r="B127" i="54"/>
  <c r="B127" i="55"/>
  <c r="B127" i="53"/>
  <c r="B127" i="52"/>
  <c r="B127" i="49"/>
  <c r="B127" i="51"/>
  <c r="B127" i="50"/>
  <c r="B127" i="42"/>
  <c r="B127" i="44"/>
  <c r="B127" i="48"/>
  <c r="B127" i="47"/>
  <c r="B127" i="46"/>
  <c r="B127" i="45"/>
  <c r="B127" i="43"/>
  <c r="B127" i="40"/>
  <c r="B127" i="41"/>
  <c r="B127" i="39"/>
  <c r="B127" i="38"/>
  <c r="B128" i="37"/>
  <c r="B128" i="36"/>
  <c r="B128" i="35"/>
  <c r="B128" i="34"/>
  <c r="B128" i="32"/>
  <c r="B128" i="31"/>
  <c r="B128" i="30"/>
  <c r="B128" i="29"/>
  <c r="B128" i="28"/>
  <c r="B128" i="27"/>
  <c r="B128" i="26"/>
  <c r="B128" i="25"/>
  <c r="B128" i="24"/>
  <c r="B128" i="33"/>
  <c r="B128" i="21"/>
  <c r="B128" i="22"/>
  <c r="B128" i="23"/>
  <c r="B133" i="8"/>
  <c r="B128" i="7"/>
  <c r="B131" i="16"/>
  <c r="B133" i="54"/>
  <c r="B133" i="55"/>
  <c r="B133" i="53"/>
  <c r="B133" i="52"/>
  <c r="B133" i="51"/>
  <c r="B133" i="50"/>
  <c r="B133" i="49"/>
  <c r="B133" i="48"/>
  <c r="B133" i="46"/>
  <c r="B133" i="42"/>
  <c r="B133" i="47"/>
  <c r="B133" i="45"/>
  <c r="B133" i="44"/>
  <c r="B133" i="43"/>
  <c r="B133" i="40"/>
  <c r="B133" i="41"/>
  <c r="B133" i="39"/>
  <c r="B133" i="38"/>
  <c r="B134" i="37"/>
  <c r="B134" i="36"/>
  <c r="B134" i="35"/>
  <c r="B134" i="34"/>
  <c r="B134" i="33"/>
  <c r="B134" i="32"/>
  <c r="B134" i="31"/>
  <c r="B134" i="30"/>
  <c r="B134" i="29"/>
  <c r="B134" i="28"/>
  <c r="B134" i="27"/>
  <c r="B134" i="26"/>
  <c r="B134" i="25"/>
  <c r="B134" i="24"/>
  <c r="B137" i="16"/>
  <c r="B134" i="22"/>
  <c r="B134" i="21"/>
  <c r="B134" i="23"/>
  <c r="B139" i="8"/>
  <c r="B134" i="7"/>
  <c r="B139" i="54"/>
  <c r="B139" i="55"/>
  <c r="B139" i="53"/>
  <c r="B139" i="51"/>
  <c r="B139" i="52"/>
  <c r="B139" i="50"/>
  <c r="B139" i="47"/>
  <c r="B139" i="46"/>
  <c r="B139" i="49"/>
  <c r="B139" i="45"/>
  <c r="B139" i="42"/>
  <c r="B139" i="44"/>
  <c r="B139" i="48"/>
  <c r="B139" i="43"/>
  <c r="B139" i="40"/>
  <c r="B139" i="41"/>
  <c r="B139" i="39"/>
  <c r="B139" i="38"/>
  <c r="B140" i="37"/>
  <c r="B140" i="36"/>
  <c r="B140" i="35"/>
  <c r="B140" i="34"/>
  <c r="B140" i="33"/>
  <c r="B140" i="32"/>
  <c r="B140" i="31"/>
  <c r="B140" i="30"/>
  <c r="B140" i="29"/>
  <c r="B140" i="28"/>
  <c r="B140" i="27"/>
  <c r="B140" i="26"/>
  <c r="B140" i="25"/>
  <c r="B140" i="24"/>
  <c r="B140" i="23"/>
  <c r="B143" i="16"/>
  <c r="B140" i="22"/>
  <c r="B140" i="21"/>
  <c r="B145" i="8"/>
  <c r="B140" i="7"/>
  <c r="B145" i="54"/>
  <c r="B145" i="55"/>
  <c r="B145" i="53"/>
  <c r="B145" i="52"/>
  <c r="B145" i="51"/>
  <c r="B145" i="50"/>
  <c r="B145" i="49"/>
  <c r="B145" i="48"/>
  <c r="B145" i="47"/>
  <c r="B145" i="42"/>
  <c r="B145" i="46"/>
  <c r="B145" i="45"/>
  <c r="B145" i="44"/>
  <c r="B145" i="43"/>
  <c r="B145" i="40"/>
  <c r="B145" i="41"/>
  <c r="B145" i="39"/>
  <c r="B145" i="38"/>
  <c r="B146" i="37"/>
  <c r="B146" i="36"/>
  <c r="B146" i="35"/>
  <c r="B146" i="34"/>
  <c r="B146" i="33"/>
  <c r="B146" i="32"/>
  <c r="B146" i="31"/>
  <c r="B146" i="30"/>
  <c r="B146" i="29"/>
  <c r="B146" i="28"/>
  <c r="B146" i="27"/>
  <c r="B146" i="26"/>
  <c r="B146" i="25"/>
  <c r="B146" i="24"/>
  <c r="B149" i="16"/>
  <c r="B146" i="22"/>
  <c r="B146" i="23"/>
  <c r="B146" i="21"/>
  <c r="B151" i="8"/>
  <c r="B146" i="7"/>
  <c r="B151" i="54"/>
  <c r="B151" i="55"/>
  <c r="B151" i="53"/>
  <c r="B151" i="52"/>
  <c r="B151" i="49"/>
  <c r="B151" i="51"/>
  <c r="B151" i="50"/>
  <c r="B151" i="46"/>
  <c r="B151" i="42"/>
  <c r="B151" i="48"/>
  <c r="B151" i="45"/>
  <c r="B151" i="44"/>
  <c r="B151" i="47"/>
  <c r="B151" i="43"/>
  <c r="B151" i="40"/>
  <c r="B151" i="41"/>
  <c r="B151" i="39"/>
  <c r="B151" i="38"/>
  <c r="B152" i="37"/>
  <c r="B152" i="36"/>
  <c r="B152" i="35"/>
  <c r="B152" i="34"/>
  <c r="B152" i="32"/>
  <c r="B152" i="31"/>
  <c r="B152" i="30"/>
  <c r="B152" i="29"/>
  <c r="B152" i="28"/>
  <c r="B152" i="27"/>
  <c r="B152" i="26"/>
  <c r="B152" i="25"/>
  <c r="B152" i="24"/>
  <c r="B152" i="33"/>
  <c r="B152" i="22"/>
  <c r="B152" i="23"/>
  <c r="B155" i="16"/>
  <c r="B152" i="21"/>
  <c r="B152" i="7"/>
  <c r="B157" i="8"/>
  <c r="C153" i="55"/>
  <c r="C153" i="53"/>
  <c r="C153" i="54"/>
  <c r="C153" i="50"/>
  <c r="C153" i="49"/>
  <c r="C153" i="51"/>
  <c r="C153" i="52"/>
  <c r="C153" i="46"/>
  <c r="C153" i="48"/>
  <c r="C153" i="47"/>
  <c r="C153" i="44"/>
  <c r="C153" i="43"/>
  <c r="C153" i="45"/>
  <c r="C153" i="42"/>
  <c r="C153" i="41"/>
  <c r="C153" i="40"/>
  <c r="C153" i="39"/>
  <c r="C153" i="38"/>
  <c r="C154" i="37"/>
  <c r="C154" i="36"/>
  <c r="C154" i="35"/>
  <c r="C154" i="34"/>
  <c r="C154" i="32"/>
  <c r="C154" i="31"/>
  <c r="C154" i="30"/>
  <c r="C154" i="29"/>
  <c r="C154" i="33"/>
  <c r="C154" i="25"/>
  <c r="C154" i="23"/>
  <c r="C154" i="22"/>
  <c r="C154" i="28"/>
  <c r="C154" i="26"/>
  <c r="C154" i="24"/>
  <c r="C157" i="16"/>
  <c r="C154" i="7"/>
  <c r="C154" i="27"/>
  <c r="C154" i="21"/>
  <c r="C159" i="8"/>
  <c r="C154" i="54"/>
  <c r="C154" i="55"/>
  <c r="C154" i="51"/>
  <c r="C154" i="52"/>
  <c r="C154" i="53"/>
  <c r="C154" i="49"/>
  <c r="C154" i="44"/>
  <c r="C154" i="48"/>
  <c r="C154" i="50"/>
  <c r="C154" i="46"/>
  <c r="C154" i="43"/>
  <c r="C154" i="47"/>
  <c r="C154" i="45"/>
  <c r="C154" i="42"/>
  <c r="C154" i="38"/>
  <c r="C154" i="40"/>
  <c r="C154" i="39"/>
  <c r="C154" i="41"/>
  <c r="C155" i="37"/>
  <c r="C155" i="36"/>
  <c r="C155" i="35"/>
  <c r="C155" i="34"/>
  <c r="C155" i="33"/>
  <c r="C155" i="32"/>
  <c r="C155" i="31"/>
  <c r="C155" i="30"/>
  <c r="C155" i="29"/>
  <c r="C155" i="28"/>
  <c r="C155" i="27"/>
  <c r="C155" i="26"/>
  <c r="C155" i="24"/>
  <c r="C155" i="23"/>
  <c r="C160" i="8"/>
  <c r="C158" i="16"/>
  <c r="C155" i="25"/>
  <c r="C155" i="22"/>
  <c r="C155" i="7"/>
  <c r="C155" i="21"/>
  <c r="C155" i="55"/>
  <c r="C155" i="54"/>
  <c r="C155" i="53"/>
  <c r="C155" i="51"/>
  <c r="C155" i="50"/>
  <c r="C155" i="49"/>
  <c r="C155" i="52"/>
  <c r="C155" i="46"/>
  <c r="C155" i="45"/>
  <c r="C155" i="44"/>
  <c r="C155" i="47"/>
  <c r="C155" i="48"/>
  <c r="C155" i="43"/>
  <c r="C155" i="42"/>
  <c r="C155" i="41"/>
  <c r="C155" i="40"/>
  <c r="C155" i="38"/>
  <c r="C155" i="39"/>
  <c r="C156" i="37"/>
  <c r="C156" i="36"/>
  <c r="C156" i="35"/>
  <c r="C156" i="34"/>
  <c r="C156" i="32"/>
  <c r="C156" i="31"/>
  <c r="C156" i="30"/>
  <c r="C156" i="29"/>
  <c r="C156" i="33"/>
  <c r="C156" i="27"/>
  <c r="C156" i="25"/>
  <c r="C156" i="23"/>
  <c r="C156" i="22"/>
  <c r="C156" i="26"/>
  <c r="C159" i="16"/>
  <c r="C156" i="7"/>
  <c r="C156" i="28"/>
  <c r="C156" i="21"/>
  <c r="C161" i="8"/>
  <c r="C156" i="24"/>
  <c r="C156" i="54"/>
  <c r="C156" i="55"/>
  <c r="C156" i="53"/>
  <c r="C156" i="51"/>
  <c r="C156" i="44"/>
  <c r="C156" i="50"/>
  <c r="C156" i="52"/>
  <c r="C156" i="49"/>
  <c r="C156" i="47"/>
  <c r="C156" i="43"/>
  <c r="C156" i="46"/>
  <c r="C156" i="45"/>
  <c r="C156" i="48"/>
  <c r="C156" i="42"/>
  <c r="C156" i="38"/>
  <c r="C156" i="41"/>
  <c r="C156" i="39"/>
  <c r="C156" i="40"/>
  <c r="C157" i="37"/>
  <c r="C157" i="36"/>
  <c r="C157" i="35"/>
  <c r="C157" i="34"/>
  <c r="C157" i="33"/>
  <c r="C157" i="32"/>
  <c r="C157" i="31"/>
  <c r="C157" i="30"/>
  <c r="C157" i="29"/>
  <c r="C157" i="28"/>
  <c r="C157" i="27"/>
  <c r="C157" i="26"/>
  <c r="C157" i="24"/>
  <c r="C157" i="21"/>
  <c r="C162" i="8"/>
  <c r="C157" i="22"/>
  <c r="C157" i="25"/>
  <c r="C157" i="23"/>
  <c r="C160" i="16"/>
  <c r="C157" i="7"/>
  <c r="C157" i="54"/>
  <c r="C157" i="55"/>
  <c r="C157" i="52"/>
  <c r="C157" i="50"/>
  <c r="C157" i="49"/>
  <c r="C157" i="53"/>
  <c r="C157" i="51"/>
  <c r="C157" i="48"/>
  <c r="C157" i="47"/>
  <c r="C157" i="44"/>
  <c r="C157" i="45"/>
  <c r="C157" i="42"/>
  <c r="C157" i="46"/>
  <c r="C157" i="43"/>
  <c r="C157" i="41"/>
  <c r="C157" i="40"/>
  <c r="C157" i="39"/>
  <c r="C157" i="38"/>
  <c r="C158" i="37"/>
  <c r="C158" i="36"/>
  <c r="C158" i="35"/>
  <c r="C158" i="34"/>
  <c r="C158" i="32"/>
  <c r="C158" i="31"/>
  <c r="C158" i="30"/>
  <c r="C158" i="29"/>
  <c r="C158" i="33"/>
  <c r="C158" i="28"/>
  <c r="C158" i="24"/>
  <c r="C158" i="23"/>
  <c r="C158" i="22"/>
  <c r="C158" i="27"/>
  <c r="C158" i="25"/>
  <c r="C158" i="26"/>
  <c r="C158" i="7"/>
  <c r="C161" i="16"/>
  <c r="C163" i="8"/>
  <c r="C158" i="21"/>
  <c r="C158" i="54"/>
  <c r="C158" i="55"/>
  <c r="C158" i="53"/>
  <c r="C158" i="51"/>
  <c r="C158" i="49"/>
  <c r="C158" i="50"/>
  <c r="C158" i="44"/>
  <c r="C158" i="45"/>
  <c r="C158" i="43"/>
  <c r="C158" i="48"/>
  <c r="C158" i="47"/>
  <c r="C158" i="52"/>
  <c r="C158" i="46"/>
  <c r="C158" i="42"/>
  <c r="C158" i="38"/>
  <c r="C158" i="40"/>
  <c r="C158" i="39"/>
  <c r="C158" i="41"/>
  <c r="C159" i="37"/>
  <c r="C159" i="36"/>
  <c r="C159" i="35"/>
  <c r="C159" i="34"/>
  <c r="C159" i="33"/>
  <c r="C159" i="32"/>
  <c r="C159" i="31"/>
  <c r="C159" i="30"/>
  <c r="C159" i="29"/>
  <c r="C159" i="28"/>
  <c r="C159" i="27"/>
  <c r="C159" i="25"/>
  <c r="C159" i="26"/>
  <c r="C159" i="22"/>
  <c r="C159" i="21"/>
  <c r="C159" i="24"/>
  <c r="C159" i="23"/>
  <c r="C159" i="7"/>
  <c r="C164" i="8"/>
  <c r="C162" i="16"/>
  <c r="C159" i="54"/>
  <c r="C159" i="55"/>
  <c r="C159" i="53"/>
  <c r="C159" i="50"/>
  <c r="C159" i="49"/>
  <c r="C159" i="52"/>
  <c r="C159" i="51"/>
  <c r="C159" i="47"/>
  <c r="C159" i="46"/>
  <c r="C159" i="45"/>
  <c r="C159" i="44"/>
  <c r="C159" i="48"/>
  <c r="C159" i="42"/>
  <c r="C159" i="43"/>
  <c r="C159" i="41"/>
  <c r="C159" i="40"/>
  <c r="C159" i="39"/>
  <c r="C159" i="38"/>
  <c r="C160" i="37"/>
  <c r="C160" i="36"/>
  <c r="C160" i="35"/>
  <c r="C160" i="34"/>
  <c r="C160" i="32"/>
  <c r="C160" i="31"/>
  <c r="C160" i="30"/>
  <c r="C160" i="29"/>
  <c r="C160" i="33"/>
  <c r="C160" i="24"/>
  <c r="C160" i="23"/>
  <c r="C160" i="22"/>
  <c r="C160" i="28"/>
  <c r="C160" i="25"/>
  <c r="C165" i="8"/>
  <c r="C160" i="7"/>
  <c r="C163" i="16"/>
  <c r="C160" i="27"/>
  <c r="C160" i="26"/>
  <c r="C160" i="21"/>
  <c r="C160" i="54"/>
  <c r="C160" i="55"/>
  <c r="C160" i="53"/>
  <c r="C160" i="51"/>
  <c r="C160" i="52"/>
  <c r="C160" i="50"/>
  <c r="C160" i="44"/>
  <c r="C160" i="48"/>
  <c r="C160" i="46"/>
  <c r="C160" i="43"/>
  <c r="C160" i="49"/>
  <c r="C160" i="47"/>
  <c r="C160" i="45"/>
  <c r="C160" i="42"/>
  <c r="C160" i="38"/>
  <c r="C160" i="40"/>
  <c r="C160" i="39"/>
  <c r="C160" i="41"/>
  <c r="C161" i="37"/>
  <c r="C161" i="36"/>
  <c r="C161" i="35"/>
  <c r="C161" i="34"/>
  <c r="C161" i="33"/>
  <c r="C161" i="32"/>
  <c r="C161" i="31"/>
  <c r="C161" i="30"/>
  <c r="C161" i="29"/>
  <c r="C161" i="28"/>
  <c r="C161" i="27"/>
  <c r="C161" i="25"/>
  <c r="C161" i="26"/>
  <c r="C161" i="23"/>
  <c r="C164" i="16"/>
  <c r="C161" i="24"/>
  <c r="C161" i="21"/>
  <c r="C161" i="22"/>
  <c r="C166" i="8"/>
  <c r="C161" i="7"/>
  <c r="C161" i="55"/>
  <c r="C161" i="54"/>
  <c r="C161" i="53"/>
  <c r="C161" i="50"/>
  <c r="C161" i="49"/>
  <c r="C161" i="52"/>
  <c r="C161" i="51"/>
  <c r="C161" i="46"/>
  <c r="C161" i="44"/>
  <c r="C161" i="48"/>
  <c r="C161" i="45"/>
  <c r="C161" i="47"/>
  <c r="C161" i="43"/>
  <c r="C161" i="42"/>
  <c r="C161" i="41"/>
  <c r="C161" i="40"/>
  <c r="C161" i="38"/>
  <c r="C161" i="39"/>
  <c r="C162" i="37"/>
  <c r="C162" i="36"/>
  <c r="C162" i="35"/>
  <c r="C162" i="34"/>
  <c r="C162" i="33"/>
  <c r="C162" i="32"/>
  <c r="C162" i="31"/>
  <c r="C162" i="30"/>
  <c r="C162" i="29"/>
  <c r="C162" i="27"/>
  <c r="C162" i="26"/>
  <c r="C162" i="23"/>
  <c r="C162" i="22"/>
  <c r="C162" i="24"/>
  <c r="C162" i="21"/>
  <c r="C167" i="8"/>
  <c r="C162" i="7"/>
  <c r="C162" i="28"/>
  <c r="C162" i="25"/>
  <c r="C165" i="16"/>
  <c r="C162" i="54"/>
  <c r="C162" i="55"/>
  <c r="C162" i="51"/>
  <c r="C162" i="53"/>
  <c r="C162" i="52"/>
  <c r="C162" i="44"/>
  <c r="C162" i="50"/>
  <c r="C162" i="47"/>
  <c r="C162" i="49"/>
  <c r="C162" i="46"/>
  <c r="C162" i="45"/>
  <c r="C162" i="43"/>
  <c r="C162" i="48"/>
  <c r="C162" i="42"/>
  <c r="C162" i="38"/>
  <c r="C162" i="39"/>
  <c r="C162" i="41"/>
  <c r="C162" i="40"/>
  <c r="C163" i="37"/>
  <c r="C163" i="36"/>
  <c r="C163" i="35"/>
  <c r="C163" i="34"/>
  <c r="C163" i="33"/>
  <c r="C163" i="32"/>
  <c r="C163" i="31"/>
  <c r="C163" i="30"/>
  <c r="C163" i="29"/>
  <c r="C163" i="28"/>
  <c r="C163" i="27"/>
  <c r="C163" i="24"/>
  <c r="C163" i="25"/>
  <c r="C166" i="16"/>
  <c r="C163" i="26"/>
  <c r="C163" i="22"/>
  <c r="C168" i="8"/>
  <c r="C163" i="21"/>
  <c r="C163" i="23"/>
  <c r="C163" i="7"/>
  <c r="C163" i="54"/>
  <c r="C163" i="53"/>
  <c r="C163" i="55"/>
  <c r="C163" i="52"/>
  <c r="C163" i="50"/>
  <c r="C163" i="49"/>
  <c r="C163" i="51"/>
  <c r="C163" i="48"/>
  <c r="C163" i="45"/>
  <c r="C163" i="47"/>
  <c r="C163" i="44"/>
  <c r="C163" i="46"/>
  <c r="C163" i="43"/>
  <c r="C163" i="42"/>
  <c r="C163" i="41"/>
  <c r="C163" i="40"/>
  <c r="C163" i="39"/>
  <c r="C163" i="38"/>
  <c r="C164" i="37"/>
  <c r="C164" i="36"/>
  <c r="C164" i="35"/>
  <c r="C164" i="34"/>
  <c r="C164" i="32"/>
  <c r="C164" i="31"/>
  <c r="C164" i="30"/>
  <c r="C164" i="29"/>
  <c r="C164" i="28"/>
  <c r="C164" i="26"/>
  <c r="C164" i="23"/>
  <c r="C164" i="22"/>
  <c r="C164" i="33"/>
  <c r="C164" i="27"/>
  <c r="C164" i="24"/>
  <c r="C164" i="21"/>
  <c r="C164" i="7"/>
  <c r="C164" i="25"/>
  <c r="C167" i="16"/>
  <c r="C169" i="8"/>
  <c r="C164" i="54"/>
  <c r="C164" i="55"/>
  <c r="C164" i="53"/>
  <c r="C164" i="51"/>
  <c r="C164" i="52"/>
  <c r="C164" i="50"/>
  <c r="C164" i="49"/>
  <c r="C164" i="48"/>
  <c r="C164" i="44"/>
  <c r="C164" i="47"/>
  <c r="C164" i="43"/>
  <c r="C164" i="46"/>
  <c r="C164" i="45"/>
  <c r="C164" i="42"/>
  <c r="C164" i="38"/>
  <c r="C164" i="41"/>
  <c r="C164" i="40"/>
  <c r="C164" i="39"/>
  <c r="C165" i="37"/>
  <c r="C165" i="36"/>
  <c r="C165" i="35"/>
  <c r="C165" i="34"/>
  <c r="C165" i="33"/>
  <c r="C165" i="32"/>
  <c r="C165" i="31"/>
  <c r="C165" i="30"/>
  <c r="C165" i="29"/>
  <c r="C165" i="28"/>
  <c r="C165" i="27"/>
  <c r="C165" i="24"/>
  <c r="C165" i="25"/>
  <c r="C165" i="22"/>
  <c r="C165" i="26"/>
  <c r="C170" i="8"/>
  <c r="C165" i="23"/>
  <c r="C168" i="16"/>
  <c r="C165" i="21"/>
  <c r="C165" i="7"/>
  <c r="C165" i="53"/>
  <c r="C165" i="55"/>
  <c r="C165" i="52"/>
  <c r="C165" i="50"/>
  <c r="C165" i="49"/>
  <c r="C165" i="54"/>
  <c r="C165" i="51"/>
  <c r="C165" i="46"/>
  <c r="C165" i="47"/>
  <c r="C165" i="45"/>
  <c r="C165" i="44"/>
  <c r="C165" i="43"/>
  <c r="C165" i="48"/>
  <c r="C165" i="42"/>
  <c r="C165" i="41"/>
  <c r="C165" i="40"/>
  <c r="C165" i="39"/>
  <c r="C165" i="38"/>
  <c r="C166" i="37"/>
  <c r="C166" i="36"/>
  <c r="C166" i="35"/>
  <c r="C166" i="34"/>
  <c r="C166" i="32"/>
  <c r="C166" i="31"/>
  <c r="C166" i="30"/>
  <c r="C166" i="29"/>
  <c r="C166" i="33"/>
  <c r="C166" i="25"/>
  <c r="C166" i="23"/>
  <c r="C166" i="22"/>
  <c r="C166" i="28"/>
  <c r="C166" i="26"/>
  <c r="C166" i="27"/>
  <c r="C169" i="16"/>
  <c r="C166" i="7"/>
  <c r="C166" i="24"/>
  <c r="C166" i="21"/>
  <c r="C171" i="8"/>
  <c r="C166" i="54"/>
  <c r="C166" i="55"/>
  <c r="C166" i="51"/>
  <c r="C166" i="53"/>
  <c r="C166" i="49"/>
  <c r="C166" i="52"/>
  <c r="C166" i="44"/>
  <c r="C166" i="50"/>
  <c r="C166" i="46"/>
  <c r="C166" i="43"/>
  <c r="C166" i="45"/>
  <c r="C166" i="48"/>
  <c r="C166" i="47"/>
  <c r="C166" i="42"/>
  <c r="C166" i="38"/>
  <c r="C166" i="40"/>
  <c r="C166" i="39"/>
  <c r="C166" i="41"/>
  <c r="C167" i="37"/>
  <c r="C167" i="36"/>
  <c r="C167" i="35"/>
  <c r="C167" i="34"/>
  <c r="C167" i="33"/>
  <c r="C167" i="32"/>
  <c r="C167" i="31"/>
  <c r="C167" i="30"/>
  <c r="C167" i="29"/>
  <c r="C167" i="28"/>
  <c r="C167" i="27"/>
  <c r="C167" i="26"/>
  <c r="C167" i="24"/>
  <c r="C167" i="25"/>
  <c r="C167" i="23"/>
  <c r="C172" i="8"/>
  <c r="C170" i="16"/>
  <c r="C167" i="22"/>
  <c r="C167" i="7"/>
  <c r="C167" i="21"/>
  <c r="C167" i="54"/>
  <c r="C167" i="55"/>
  <c r="C167" i="53"/>
  <c r="C167" i="52"/>
  <c r="C167" i="51"/>
  <c r="C167" i="50"/>
  <c r="C167" i="49"/>
  <c r="C167" i="46"/>
  <c r="C167" i="45"/>
  <c r="C167" i="48"/>
  <c r="C167" i="47"/>
  <c r="C167" i="42"/>
  <c r="C167" i="44"/>
  <c r="C167" i="43"/>
  <c r="C167" i="41"/>
  <c r="C167" i="40"/>
  <c r="C167" i="38"/>
  <c r="C167" i="39"/>
  <c r="C168" i="37"/>
  <c r="C168" i="36"/>
  <c r="C168" i="35"/>
  <c r="C168" i="34"/>
  <c r="C168" i="32"/>
  <c r="C168" i="31"/>
  <c r="C168" i="30"/>
  <c r="C168" i="29"/>
  <c r="C168" i="33"/>
  <c r="C168" i="27"/>
  <c r="C168" i="25"/>
  <c r="C168" i="23"/>
  <c r="C168" i="22"/>
  <c r="C168" i="26"/>
  <c r="C168" i="28"/>
  <c r="C168" i="24"/>
  <c r="C171" i="16"/>
  <c r="C168" i="7"/>
  <c r="C173" i="8"/>
  <c r="C168" i="21"/>
  <c r="C168" i="54"/>
  <c r="C168" i="55"/>
  <c r="C168" i="53"/>
  <c r="C168" i="51"/>
  <c r="C168" i="52"/>
  <c r="C168" i="47"/>
  <c r="C168" i="49"/>
  <c r="C168" i="44"/>
  <c r="C168" i="48"/>
  <c r="C168" i="43"/>
  <c r="C168" i="50"/>
  <c r="C168" i="46"/>
  <c r="C168" i="45"/>
  <c r="C168" i="42"/>
  <c r="C168" i="40"/>
  <c r="C168" i="38"/>
  <c r="C168" i="41"/>
  <c r="C168" i="39"/>
  <c r="C169" i="37"/>
  <c r="C169" i="36"/>
  <c r="C169" i="35"/>
  <c r="C169" i="34"/>
  <c r="C169" i="33"/>
  <c r="C169" i="32"/>
  <c r="C169" i="31"/>
  <c r="C169" i="30"/>
  <c r="C169" i="29"/>
  <c r="C169" i="28"/>
  <c r="C169" i="27"/>
  <c r="C169" i="26"/>
  <c r="C169" i="24"/>
  <c r="C169" i="21"/>
  <c r="C169" i="22"/>
  <c r="C169" i="23"/>
  <c r="C172" i="16"/>
  <c r="C174" i="8"/>
  <c r="C169" i="7"/>
  <c r="C169" i="25"/>
  <c r="C169" i="54"/>
  <c r="C169" i="55"/>
  <c r="C169" i="53"/>
  <c r="C169" i="52"/>
  <c r="C169" i="50"/>
  <c r="C169" i="49"/>
  <c r="C169" i="51"/>
  <c r="C169" i="48"/>
  <c r="C169" i="47"/>
  <c r="C169" i="44"/>
  <c r="C169" i="46"/>
  <c r="C169" i="45"/>
  <c r="C169" i="42"/>
  <c r="C169" i="43"/>
  <c r="C169" i="41"/>
  <c r="C169" i="40"/>
  <c r="C169" i="39"/>
  <c r="C169" i="38"/>
  <c r="C170" i="37"/>
  <c r="C170" i="36"/>
  <c r="C170" i="35"/>
  <c r="C170" i="34"/>
  <c r="C170" i="32"/>
  <c r="C170" i="31"/>
  <c r="C170" i="30"/>
  <c r="C170" i="29"/>
  <c r="C170" i="33"/>
  <c r="C170" i="28"/>
  <c r="C170" i="24"/>
  <c r="C170" i="23"/>
  <c r="C170" i="22"/>
  <c r="C170" i="27"/>
  <c r="C170" i="25"/>
  <c r="C175" i="8"/>
  <c r="C170" i="7"/>
  <c r="C170" i="26"/>
  <c r="C173" i="16"/>
  <c r="C170" i="21"/>
  <c r="B13" i="55"/>
  <c r="B13" i="53"/>
  <c r="B13" i="52"/>
  <c r="B13" i="54"/>
  <c r="B13" i="51"/>
  <c r="B13" i="46"/>
  <c r="B13" i="49"/>
  <c r="B13" i="48"/>
  <c r="B13" i="47"/>
  <c r="B13" i="45"/>
  <c r="B13" i="50"/>
  <c r="B13" i="44"/>
  <c r="B13" i="43"/>
  <c r="B13" i="42"/>
  <c r="B13" i="41"/>
  <c r="B13" i="39"/>
  <c r="B13" i="40"/>
  <c r="B13" i="38"/>
  <c r="B14" i="36"/>
  <c r="B14" i="35"/>
  <c r="B14" i="37"/>
  <c r="B14" i="34"/>
  <c r="B14" i="31"/>
  <c r="B14" i="28"/>
  <c r="B14" i="32"/>
  <c r="B14" i="24"/>
  <c r="B14" i="23"/>
  <c r="B14" i="27"/>
  <c r="B14" i="25"/>
  <c r="B14" i="33"/>
  <c r="B14" i="26"/>
  <c r="B14" i="22"/>
  <c r="B14" i="7"/>
  <c r="B14" i="29"/>
  <c r="B17" i="16"/>
  <c r="B14" i="30"/>
  <c r="B19" i="8"/>
  <c r="B14" i="21"/>
  <c r="C11" i="55"/>
  <c r="C11" i="54"/>
  <c r="C11" i="53"/>
  <c r="C11" i="50"/>
  <c r="C11" i="51"/>
  <c r="C11" i="49"/>
  <c r="C11" i="52"/>
  <c r="C11" i="46"/>
  <c r="C11" i="45"/>
  <c r="C11" i="48"/>
  <c r="C11" i="47"/>
  <c r="C11" i="44"/>
  <c r="C11" i="43"/>
  <c r="C11" i="42"/>
  <c r="C11" i="41"/>
  <c r="C11" i="40"/>
  <c r="C11" i="38"/>
  <c r="C11" i="39"/>
  <c r="C12" i="37"/>
  <c r="C12" i="36"/>
  <c r="C12" i="35"/>
  <c r="C12" i="33"/>
  <c r="C12" i="32"/>
  <c r="C12" i="31"/>
  <c r="C12" i="30"/>
  <c r="C12" i="27"/>
  <c r="C12" i="34"/>
  <c r="C12" i="25"/>
  <c r="C12" i="24"/>
  <c r="C12" i="23"/>
  <c r="C12" i="29"/>
  <c r="C12" i="26"/>
  <c r="C17" i="8"/>
  <c r="C15" i="16"/>
  <c r="C12" i="7"/>
  <c r="C12" i="28"/>
  <c r="C12" i="21"/>
  <c r="C12" i="22"/>
  <c r="C15" i="55"/>
  <c r="C15" i="53"/>
  <c r="C15" i="50"/>
  <c r="C15" i="51"/>
  <c r="C15" i="52"/>
  <c r="C15" i="49"/>
  <c r="C15" i="54"/>
  <c r="C15" i="47"/>
  <c r="C15" i="46"/>
  <c r="C15" i="48"/>
  <c r="C15" i="45"/>
  <c r="C15" i="44"/>
  <c r="C15" i="42"/>
  <c r="C15" i="43"/>
  <c r="C15" i="41"/>
  <c r="C15" i="40"/>
  <c r="C15" i="39"/>
  <c r="C15" i="38"/>
  <c r="C16" i="37"/>
  <c r="C16" i="36"/>
  <c r="C16" i="35"/>
  <c r="C16" i="33"/>
  <c r="C16" i="32"/>
  <c r="C16" i="31"/>
  <c r="C16" i="30"/>
  <c r="C16" i="29"/>
  <c r="C16" i="24"/>
  <c r="C16" i="23"/>
  <c r="C16" i="28"/>
  <c r="C16" i="25"/>
  <c r="C16" i="22"/>
  <c r="C16" i="7"/>
  <c r="C21" i="8"/>
  <c r="C16" i="34"/>
  <c r="C19" i="16"/>
  <c r="C16" i="26"/>
  <c r="C16" i="27"/>
  <c r="C16" i="21"/>
  <c r="C22" i="54"/>
  <c r="C22" i="55"/>
  <c r="C22" i="53"/>
  <c r="C22" i="52"/>
  <c r="C22" i="51"/>
  <c r="C22" i="50"/>
  <c r="C22" i="49"/>
  <c r="C22" i="46"/>
  <c r="C22" i="43"/>
  <c r="C22" i="45"/>
  <c r="C22" i="48"/>
  <c r="C22" i="47"/>
  <c r="C22" i="42"/>
  <c r="C22" i="44"/>
  <c r="C22" i="38"/>
  <c r="C22" i="40"/>
  <c r="C22" i="39"/>
  <c r="C22" i="41"/>
  <c r="C23" i="37"/>
  <c r="C23" i="36"/>
  <c r="C23" i="35"/>
  <c r="C23" i="34"/>
  <c r="C23" i="33"/>
  <c r="C23" i="32"/>
  <c r="C23" i="31"/>
  <c r="C23" i="30"/>
  <c r="C23" i="29"/>
  <c r="C23" i="28"/>
  <c r="C23" i="27"/>
  <c r="C23" i="26"/>
  <c r="C23" i="25"/>
  <c r="C23" i="23"/>
  <c r="C23" i="22"/>
  <c r="C23" i="24"/>
  <c r="C26" i="16"/>
  <c r="C28" i="8"/>
  <c r="C23" i="7"/>
  <c r="C23" i="21"/>
  <c r="B49" i="54"/>
  <c r="B49" i="53"/>
  <c r="B49" i="55"/>
  <c r="B49" i="52"/>
  <c r="B49" i="51"/>
  <c r="B49" i="50"/>
  <c r="B49" i="47"/>
  <c r="B49" i="42"/>
  <c r="B49" i="48"/>
  <c r="B49" i="46"/>
  <c r="B49" i="44"/>
  <c r="B49" i="49"/>
  <c r="B49" i="45"/>
  <c r="B49" i="43"/>
  <c r="B49" i="40"/>
  <c r="B49" i="41"/>
  <c r="B49" i="39"/>
  <c r="B49" i="38"/>
  <c r="B49" i="37"/>
  <c r="B49" i="36"/>
  <c r="B49" i="35"/>
  <c r="B49" i="34"/>
  <c r="B49" i="24"/>
  <c r="B49" i="23"/>
  <c r="B49" i="33"/>
  <c r="B49" i="30"/>
  <c r="B49" i="28"/>
  <c r="B49" i="26"/>
  <c r="B49" i="31"/>
  <c r="B49" i="27"/>
  <c r="B49" i="7"/>
  <c r="B49" i="32"/>
  <c r="B49" i="21"/>
  <c r="B54" i="8"/>
  <c r="B49" i="22"/>
  <c r="B49" i="29"/>
  <c r="B49" i="25"/>
  <c r="B52" i="16"/>
  <c r="B54" i="55"/>
  <c r="B54" i="54"/>
  <c r="B54" i="53"/>
  <c r="B54" i="50"/>
  <c r="B54" i="52"/>
  <c r="B54" i="49"/>
  <c r="B54" i="47"/>
  <c r="B54" i="51"/>
  <c r="B54" i="46"/>
  <c r="B54" i="48"/>
  <c r="B54" i="45"/>
  <c r="B54" i="44"/>
  <c r="B54" i="43"/>
  <c r="B54" i="42"/>
  <c r="B54" i="41"/>
  <c r="B54" i="38"/>
  <c r="B54" i="39"/>
  <c r="B54" i="40"/>
  <c r="B55" i="37"/>
  <c r="B55" i="36"/>
  <c r="B55" i="35"/>
  <c r="B55" i="34"/>
  <c r="B55" i="25"/>
  <c r="B55" i="24"/>
  <c r="B55" i="23"/>
  <c r="B55" i="31"/>
  <c r="B55" i="29"/>
  <c r="B55" i="26"/>
  <c r="B55" i="32"/>
  <c r="B55" i="28"/>
  <c r="B58" i="16"/>
  <c r="B55" i="7"/>
  <c r="B55" i="33"/>
  <c r="B55" i="27"/>
  <c r="B60" i="8"/>
  <c r="B55" i="21"/>
  <c r="B55" i="30"/>
  <c r="B55" i="22"/>
  <c r="B60" i="55"/>
  <c r="B60" i="53"/>
  <c r="B60" i="54"/>
  <c r="B60" i="51"/>
  <c r="B60" i="52"/>
  <c r="B60" i="47"/>
  <c r="B60" i="46"/>
  <c r="B60" i="48"/>
  <c r="B60" i="45"/>
  <c r="B60" i="44"/>
  <c r="B60" i="50"/>
  <c r="B60" i="49"/>
  <c r="B60" i="42"/>
  <c r="B60" i="43"/>
  <c r="B60" i="41"/>
  <c r="B60" i="38"/>
  <c r="B60" i="40"/>
  <c r="B60" i="39"/>
  <c r="B61" i="37"/>
  <c r="B61" i="36"/>
  <c r="B61" i="35"/>
  <c r="B61" i="34"/>
  <c r="B61" i="24"/>
  <c r="B61" i="23"/>
  <c r="B61" i="32"/>
  <c r="B61" i="27"/>
  <c r="B61" i="25"/>
  <c r="B61" i="33"/>
  <c r="B61" i="30"/>
  <c r="B61" i="29"/>
  <c r="B61" i="26"/>
  <c r="B61" i="7"/>
  <c r="B61" i="28"/>
  <c r="B64" i="16"/>
  <c r="B66" i="8"/>
  <c r="B61" i="22"/>
  <c r="B61" i="21"/>
  <c r="B61" i="31"/>
  <c r="B66" i="55"/>
  <c r="B66" i="54"/>
  <c r="B66" i="52"/>
  <c r="B66" i="50"/>
  <c r="B66" i="48"/>
  <c r="B66" i="47"/>
  <c r="B66" i="53"/>
  <c r="B66" i="51"/>
  <c r="B66" i="49"/>
  <c r="B66" i="44"/>
  <c r="B66" i="42"/>
  <c r="B66" i="46"/>
  <c r="B66" i="45"/>
  <c r="B66" i="43"/>
  <c r="B66" i="41"/>
  <c r="B66" i="40"/>
  <c r="B66" i="39"/>
  <c r="B66" i="38"/>
  <c r="B67" i="37"/>
  <c r="B67" i="36"/>
  <c r="B67" i="35"/>
  <c r="B67" i="34"/>
  <c r="B67" i="24"/>
  <c r="B67" i="23"/>
  <c r="B67" i="33"/>
  <c r="B67" i="30"/>
  <c r="B67" i="28"/>
  <c r="B67" i="25"/>
  <c r="B67" i="31"/>
  <c r="B67" i="27"/>
  <c r="B67" i="7"/>
  <c r="B67" i="29"/>
  <c r="B72" i="8"/>
  <c r="B70" i="16"/>
  <c r="B67" i="32"/>
  <c r="B67" i="26"/>
  <c r="B67" i="21"/>
  <c r="B67" i="22"/>
  <c r="B72" i="55"/>
  <c r="B72" i="53"/>
  <c r="B72" i="54"/>
  <c r="B72" i="51"/>
  <c r="B72" i="49"/>
  <c r="B72" i="50"/>
  <c r="B72" i="52"/>
  <c r="B72" i="47"/>
  <c r="B72" i="48"/>
  <c r="B72" i="46"/>
  <c r="B72" i="45"/>
  <c r="B72" i="42"/>
  <c r="B72" i="43"/>
  <c r="B72" i="44"/>
  <c r="B72" i="41"/>
  <c r="B72" i="38"/>
  <c r="B72" i="39"/>
  <c r="B72" i="40"/>
  <c r="B73" i="37"/>
  <c r="B73" i="36"/>
  <c r="B73" i="35"/>
  <c r="B73" i="34"/>
  <c r="B73" i="24"/>
  <c r="B73" i="23"/>
  <c r="B73" i="31"/>
  <c r="B73" i="29"/>
  <c r="B73" i="32"/>
  <c r="B73" i="28"/>
  <c r="B73" i="25"/>
  <c r="B73" i="7"/>
  <c r="B78" i="8"/>
  <c r="B73" i="22"/>
  <c r="B73" i="33"/>
  <c r="B73" i="30"/>
  <c r="B73" i="27"/>
  <c r="B73" i="26"/>
  <c r="B76" i="16"/>
  <c r="B73" i="21"/>
  <c r="B78" i="55"/>
  <c r="B78" i="54"/>
  <c r="B78" i="53"/>
  <c r="B78" i="52"/>
  <c r="B78" i="51"/>
  <c r="B78" i="50"/>
  <c r="B78" i="47"/>
  <c r="B78" i="49"/>
  <c r="B78" i="46"/>
  <c r="B78" i="44"/>
  <c r="B78" i="48"/>
  <c r="B78" i="45"/>
  <c r="B78" i="42"/>
  <c r="B78" i="43"/>
  <c r="B78" i="41"/>
  <c r="B78" i="38"/>
  <c r="B78" i="40"/>
  <c r="B78" i="39"/>
  <c r="B79" i="37"/>
  <c r="B79" i="36"/>
  <c r="B79" i="35"/>
  <c r="B79" i="34"/>
  <c r="B79" i="26"/>
  <c r="B79" i="24"/>
  <c r="B79" i="23"/>
  <c r="B79" i="32"/>
  <c r="B79" i="27"/>
  <c r="B79" i="33"/>
  <c r="B79" i="30"/>
  <c r="B79" i="29"/>
  <c r="B79" i="21"/>
  <c r="B79" i="7"/>
  <c r="B84" i="8"/>
  <c r="B79" i="22"/>
  <c r="B79" i="25"/>
  <c r="B79" i="31"/>
  <c r="B79" i="28"/>
  <c r="B82" i="16"/>
  <c r="B84" i="55"/>
  <c r="B84" i="53"/>
  <c r="B84" i="54"/>
  <c r="B84" i="51"/>
  <c r="B84" i="49"/>
  <c r="B84" i="52"/>
  <c r="B84" i="47"/>
  <c r="B84" i="50"/>
  <c r="B84" i="48"/>
  <c r="B84" i="44"/>
  <c r="B84" i="46"/>
  <c r="B84" i="45"/>
  <c r="B84" i="43"/>
  <c r="B84" i="42"/>
  <c r="B84" i="41"/>
  <c r="B84" i="40"/>
  <c r="B84" i="39"/>
  <c r="B84" i="38"/>
  <c r="B85" i="37"/>
  <c r="B85" i="36"/>
  <c r="B85" i="35"/>
  <c r="B85" i="34"/>
  <c r="B85" i="24"/>
  <c r="B85" i="23"/>
  <c r="B85" i="33"/>
  <c r="B85" i="30"/>
  <c r="B85" i="28"/>
  <c r="B85" i="26"/>
  <c r="B85" i="31"/>
  <c r="B85" i="27"/>
  <c r="B85" i="7"/>
  <c r="B85" i="25"/>
  <c r="B85" i="21"/>
  <c r="B90" i="8"/>
  <c r="B85" i="22"/>
  <c r="B85" i="32"/>
  <c r="B85" i="29"/>
  <c r="B88" i="16"/>
  <c r="B90" i="55"/>
  <c r="B90" i="53"/>
  <c r="B90" i="52"/>
  <c r="B90" i="54"/>
  <c r="B90" i="51"/>
  <c r="B90" i="50"/>
  <c r="B90" i="47"/>
  <c r="B90" i="48"/>
  <c r="B90" i="46"/>
  <c r="B90" i="45"/>
  <c r="B90" i="44"/>
  <c r="B90" i="49"/>
  <c r="B90" i="43"/>
  <c r="B90" i="42"/>
  <c r="B90" i="41"/>
  <c r="B90" i="38"/>
  <c r="B90" i="39"/>
  <c r="B90" i="40"/>
  <c r="B91" i="37"/>
  <c r="B91" i="36"/>
  <c r="B91" i="35"/>
  <c r="B91" i="34"/>
  <c r="B91" i="33"/>
  <c r="B91" i="25"/>
  <c r="B91" i="24"/>
  <c r="B91" i="23"/>
  <c r="B91" i="31"/>
  <c r="B91" i="29"/>
  <c r="B91" i="26"/>
  <c r="B91" i="32"/>
  <c r="B91" i="28"/>
  <c r="B94" i="16"/>
  <c r="B91" i="7"/>
  <c r="B91" i="30"/>
  <c r="B96" i="8"/>
  <c r="B91" i="21"/>
  <c r="B91" i="27"/>
  <c r="B91" i="22"/>
  <c r="B96" i="55"/>
  <c r="B96" i="54"/>
  <c r="B96" i="53"/>
  <c r="B96" i="51"/>
  <c r="B96" i="52"/>
  <c r="B96" i="47"/>
  <c r="B96" i="46"/>
  <c r="B96" i="50"/>
  <c r="B96" i="45"/>
  <c r="B96" i="49"/>
  <c r="B96" i="48"/>
  <c r="B96" i="44"/>
  <c r="B96" i="42"/>
  <c r="B96" i="43"/>
  <c r="B96" i="41"/>
  <c r="B96" i="38"/>
  <c r="B96" i="40"/>
  <c r="B96" i="39"/>
  <c r="B97" i="37"/>
  <c r="B97" i="36"/>
  <c r="B97" i="35"/>
  <c r="B97" i="34"/>
  <c r="B97" i="24"/>
  <c r="B97" i="23"/>
  <c r="B97" i="32"/>
  <c r="B97" i="27"/>
  <c r="B97" i="25"/>
  <c r="B97" i="33"/>
  <c r="B97" i="30"/>
  <c r="B97" i="29"/>
  <c r="B97" i="26"/>
  <c r="B97" i="7"/>
  <c r="B97" i="31"/>
  <c r="B100" i="16"/>
  <c r="B102" i="8"/>
  <c r="B97" i="22"/>
  <c r="B97" i="21"/>
  <c r="B97" i="28"/>
  <c r="B102" i="55"/>
  <c r="B102" i="54"/>
  <c r="B102" i="52"/>
  <c r="B102" i="53"/>
  <c r="B102" i="50"/>
  <c r="B102" i="49"/>
  <c r="B102" i="51"/>
  <c r="B102" i="48"/>
  <c r="B102" i="47"/>
  <c r="B102" i="46"/>
  <c r="B102" i="45"/>
  <c r="B102" i="44"/>
  <c r="B102" i="42"/>
  <c r="B102" i="43"/>
  <c r="B102" i="41"/>
  <c r="B102" i="40"/>
  <c r="B102" i="39"/>
  <c r="B102" i="38"/>
  <c r="B103" i="37"/>
  <c r="B103" i="36"/>
  <c r="B103" i="35"/>
  <c r="B103" i="34"/>
  <c r="B103" i="24"/>
  <c r="B103" i="23"/>
  <c r="B103" i="22"/>
  <c r="B103" i="33"/>
  <c r="B103" i="30"/>
  <c r="B103" i="28"/>
  <c r="B103" i="25"/>
  <c r="B103" i="31"/>
  <c r="B103" i="27"/>
  <c r="B103" i="26"/>
  <c r="B103" i="7"/>
  <c r="B103" i="32"/>
  <c r="B108" i="8"/>
  <c r="B106" i="16"/>
  <c r="B103" i="21"/>
  <c r="B103" i="29"/>
  <c r="B108" i="55"/>
  <c r="B108" i="54"/>
  <c r="B108" i="53"/>
  <c r="B108" i="52"/>
  <c r="B108" i="49"/>
  <c r="B108" i="50"/>
  <c r="B108" i="47"/>
  <c r="B108" i="46"/>
  <c r="B108" i="51"/>
  <c r="B108" i="45"/>
  <c r="B108" i="48"/>
  <c r="B108" i="43"/>
  <c r="B108" i="44"/>
  <c r="B108" i="42"/>
  <c r="B108" i="41"/>
  <c r="B108" i="38"/>
  <c r="B108" i="39"/>
  <c r="B108" i="40"/>
  <c r="B109" i="37"/>
  <c r="B109" i="36"/>
  <c r="B109" i="35"/>
  <c r="B109" i="34"/>
  <c r="B109" i="33"/>
  <c r="B109" i="23"/>
  <c r="B109" i="22"/>
  <c r="B109" i="31"/>
  <c r="B109" i="29"/>
  <c r="B109" i="24"/>
  <c r="B109" i="32"/>
  <c r="B109" i="28"/>
  <c r="B109" i="25"/>
  <c r="B109" i="7"/>
  <c r="B109" i="27"/>
  <c r="B114" i="8"/>
  <c r="B112" i="16"/>
  <c r="B109" i="26"/>
  <c r="B109" i="30"/>
  <c r="B109" i="21"/>
  <c r="B114" i="55"/>
  <c r="B114" i="54"/>
  <c r="B114" i="52"/>
  <c r="B114" i="53"/>
  <c r="B114" i="51"/>
  <c r="B114" i="50"/>
  <c r="B114" i="49"/>
  <c r="B114" i="47"/>
  <c r="B114" i="48"/>
  <c r="B114" i="44"/>
  <c r="B114" i="45"/>
  <c r="B114" i="46"/>
  <c r="B114" i="42"/>
  <c r="B114" i="43"/>
  <c r="B114" i="41"/>
  <c r="B114" i="38"/>
  <c r="B114" i="40"/>
  <c r="B114" i="39"/>
  <c r="B115" i="37"/>
  <c r="B115" i="36"/>
  <c r="B115" i="35"/>
  <c r="B115" i="34"/>
  <c r="B115" i="33"/>
  <c r="B115" i="26"/>
  <c r="B115" i="23"/>
  <c r="B115" i="22"/>
  <c r="B115" i="32"/>
  <c r="B115" i="27"/>
  <c r="B115" i="24"/>
  <c r="B115" i="30"/>
  <c r="B115" i="29"/>
  <c r="B115" i="21"/>
  <c r="B115" i="7"/>
  <c r="B115" i="28"/>
  <c r="B120" i="8"/>
  <c r="B115" i="25"/>
  <c r="B118" i="16"/>
  <c r="B115" i="31"/>
  <c r="B120" i="55"/>
  <c r="B120" i="54"/>
  <c r="B120" i="53"/>
  <c r="B120" i="52"/>
  <c r="B120" i="50"/>
  <c r="B120" i="47"/>
  <c r="B120" i="51"/>
  <c r="B120" i="49"/>
  <c r="B120" i="48"/>
  <c r="B120" i="46"/>
  <c r="B120" i="44"/>
  <c r="B120" i="45"/>
  <c r="B120" i="42"/>
  <c r="B120" i="43"/>
  <c r="B120" i="41"/>
  <c r="B120" i="40"/>
  <c r="B120" i="39"/>
  <c r="B120" i="38"/>
  <c r="B121" i="37"/>
  <c r="B121" i="36"/>
  <c r="B121" i="35"/>
  <c r="B121" i="34"/>
  <c r="B121" i="23"/>
  <c r="B121" i="22"/>
  <c r="B121" i="30"/>
  <c r="B121" i="28"/>
  <c r="B121" i="26"/>
  <c r="B121" i="33"/>
  <c r="B121" i="31"/>
  <c r="B121" i="27"/>
  <c r="B121" i="24"/>
  <c r="B121" i="7"/>
  <c r="B121" i="29"/>
  <c r="B121" i="21"/>
  <c r="B126" i="8"/>
  <c r="B121" i="25"/>
  <c r="B121" i="32"/>
  <c r="B124" i="16"/>
  <c r="B126" i="55"/>
  <c r="B126" i="53"/>
  <c r="B126" i="52"/>
  <c r="B126" i="50"/>
  <c r="B126" i="51"/>
  <c r="B126" i="54"/>
  <c r="B126" i="47"/>
  <c r="B126" i="46"/>
  <c r="B126" i="49"/>
  <c r="B126" i="45"/>
  <c r="B126" i="44"/>
  <c r="B126" i="48"/>
  <c r="B126" i="43"/>
  <c r="B126" i="42"/>
  <c r="B126" i="41"/>
  <c r="B126" i="38"/>
  <c r="B126" i="39"/>
  <c r="B126" i="40"/>
  <c r="B127" i="37"/>
  <c r="B127" i="36"/>
  <c r="B127" i="35"/>
  <c r="B127" i="34"/>
  <c r="B127" i="33"/>
  <c r="B127" i="25"/>
  <c r="B127" i="23"/>
  <c r="B127" i="22"/>
  <c r="B127" i="31"/>
  <c r="B127" i="29"/>
  <c r="B127" i="26"/>
  <c r="B127" i="32"/>
  <c r="B127" i="28"/>
  <c r="B130" i="16"/>
  <c r="B127" i="7"/>
  <c r="B132" i="8"/>
  <c r="B127" i="24"/>
  <c r="B127" i="21"/>
  <c r="B127" i="30"/>
  <c r="B127" i="27"/>
  <c r="B132" i="55"/>
  <c r="B132" i="54"/>
  <c r="B132" i="53"/>
  <c r="B132" i="51"/>
  <c r="B132" i="49"/>
  <c r="B132" i="47"/>
  <c r="B132" i="50"/>
  <c r="B132" i="48"/>
  <c r="B132" i="46"/>
  <c r="B132" i="45"/>
  <c r="B132" i="52"/>
  <c r="B132" i="44"/>
  <c r="B132" i="43"/>
  <c r="B132" i="42"/>
  <c r="B132" i="41"/>
  <c r="B132" i="38"/>
  <c r="B132" i="40"/>
  <c r="B132" i="39"/>
  <c r="B133" i="37"/>
  <c r="B133" i="36"/>
  <c r="B133" i="35"/>
  <c r="B133" i="34"/>
  <c r="B133" i="33"/>
  <c r="B133" i="23"/>
  <c r="B133" i="22"/>
  <c r="B133" i="32"/>
  <c r="B133" i="27"/>
  <c r="B133" i="25"/>
  <c r="B133" i="30"/>
  <c r="B133" i="29"/>
  <c r="B133" i="26"/>
  <c r="B133" i="7"/>
  <c r="B133" i="24"/>
  <c r="B136" i="16"/>
  <c r="B138" i="8"/>
  <c r="B133" i="31"/>
  <c r="B133" i="28"/>
  <c r="B133" i="21"/>
  <c r="B138" i="55"/>
  <c r="B138" i="54"/>
  <c r="B138" i="53"/>
  <c r="B138" i="52"/>
  <c r="B138" i="51"/>
  <c r="B138" i="48"/>
  <c r="B138" i="47"/>
  <c r="B138" i="50"/>
  <c r="B138" i="45"/>
  <c r="B138" i="49"/>
  <c r="B138" i="44"/>
  <c r="B138" i="42"/>
  <c r="B138" i="46"/>
  <c r="B138" i="43"/>
  <c r="B138" i="41"/>
  <c r="B138" i="40"/>
  <c r="B138" i="39"/>
  <c r="B138" i="38"/>
  <c r="B139" i="37"/>
  <c r="B139" i="36"/>
  <c r="B139" i="35"/>
  <c r="B139" i="34"/>
  <c r="B139" i="33"/>
  <c r="B139" i="24"/>
  <c r="B139" i="23"/>
  <c r="B139" i="22"/>
  <c r="B139" i="30"/>
  <c r="B139" i="28"/>
  <c r="B139" i="25"/>
  <c r="B139" i="31"/>
  <c r="B139" i="27"/>
  <c r="B139" i="7"/>
  <c r="B144" i="8"/>
  <c r="B139" i="26"/>
  <c r="B142" i="16"/>
  <c r="B139" i="32"/>
  <c r="B139" i="29"/>
  <c r="B139" i="21"/>
  <c r="B144" i="55"/>
  <c r="B144" i="53"/>
  <c r="B144" i="54"/>
  <c r="B144" i="52"/>
  <c r="B144" i="49"/>
  <c r="B144" i="50"/>
  <c r="B144" i="47"/>
  <c r="B144" i="46"/>
  <c r="B144" i="44"/>
  <c r="B144" i="51"/>
  <c r="B144" i="48"/>
  <c r="B144" i="45"/>
  <c r="B144" i="43"/>
  <c r="B144" i="42"/>
  <c r="B144" i="41"/>
  <c r="B144" i="38"/>
  <c r="B144" i="39"/>
  <c r="B144" i="40"/>
  <c r="B145" i="37"/>
  <c r="B145" i="36"/>
  <c r="B145" i="35"/>
  <c r="B145" i="34"/>
  <c r="B145" i="23"/>
  <c r="B145" i="22"/>
  <c r="B145" i="33"/>
  <c r="B145" i="31"/>
  <c r="B145" i="29"/>
  <c r="B145" i="24"/>
  <c r="B145" i="32"/>
  <c r="B145" i="28"/>
  <c r="B145" i="25"/>
  <c r="B145" i="7"/>
  <c r="B145" i="30"/>
  <c r="B145" i="26"/>
  <c r="B150" i="8"/>
  <c r="B148" i="16"/>
  <c r="B145" i="27"/>
  <c r="B145" i="21"/>
  <c r="B150" i="55"/>
  <c r="B150" i="54"/>
  <c r="B150" i="52"/>
  <c r="B150" i="53"/>
  <c r="B150" i="51"/>
  <c r="B150" i="50"/>
  <c r="B150" i="47"/>
  <c r="B150" i="48"/>
  <c r="B150" i="46"/>
  <c r="B150" i="49"/>
  <c r="B150" i="45"/>
  <c r="B150" i="44"/>
  <c r="B150" i="42"/>
  <c r="B150" i="43"/>
  <c r="B150" i="41"/>
  <c r="B150" i="38"/>
  <c r="B150" i="40"/>
  <c r="B150" i="39"/>
  <c r="B151" i="37"/>
  <c r="B151" i="36"/>
  <c r="B151" i="35"/>
  <c r="B151" i="34"/>
  <c r="B151" i="33"/>
  <c r="B151" i="26"/>
  <c r="B151" i="23"/>
  <c r="B151" i="22"/>
  <c r="B151" i="32"/>
  <c r="B151" i="27"/>
  <c r="B151" i="24"/>
  <c r="B151" i="30"/>
  <c r="B151" i="29"/>
  <c r="B151" i="25"/>
  <c r="B151" i="21"/>
  <c r="B151" i="7"/>
  <c r="B151" i="31"/>
  <c r="B156" i="8"/>
  <c r="B151" i="28"/>
  <c r="B154" i="16"/>
  <c r="A10" i="55"/>
  <c r="A10" i="54"/>
  <c r="A10" i="53"/>
  <c r="A10" i="51"/>
  <c r="A10" i="48"/>
  <c r="A10" i="45"/>
  <c r="A10" i="50"/>
  <c r="A10" i="46"/>
  <c r="A10" i="52"/>
  <c r="A10" i="49"/>
  <c r="A10" i="44"/>
  <c r="A10" i="47"/>
  <c r="A10" i="42"/>
  <c r="A10" i="43"/>
  <c r="A10" i="41"/>
  <c r="A10" i="39"/>
  <c r="A10" i="40"/>
  <c r="A10" i="38"/>
  <c r="A11" i="37"/>
  <c r="A11" i="36"/>
  <c r="A11" i="35"/>
  <c r="A11" i="34"/>
  <c r="A11" i="24"/>
  <c r="A11" i="23"/>
  <c r="A11" i="33"/>
  <c r="A11" i="30"/>
  <c r="A11" i="28"/>
  <c r="A11" i="26"/>
  <c r="A11" i="31"/>
  <c r="A11" i="27"/>
  <c r="A16" i="8"/>
  <c r="A11" i="7"/>
  <c r="A11" i="32"/>
  <c r="A11" i="21"/>
  <c r="A11" i="22"/>
  <c r="A11" i="29"/>
  <c r="A11" i="25"/>
  <c r="A14" i="16"/>
  <c r="A11" i="55"/>
  <c r="A11" i="54"/>
  <c r="A11" i="53"/>
  <c r="A11" i="52"/>
  <c r="A11" i="51"/>
  <c r="A11" i="48"/>
  <c r="A11" i="50"/>
  <c r="A11" i="45"/>
  <c r="A11" i="47"/>
  <c r="A11" i="44"/>
  <c r="A11" i="46"/>
  <c r="A11" i="49"/>
  <c r="A11" i="42"/>
  <c r="A11" i="43"/>
  <c r="A11" i="41"/>
  <c r="A11" i="39"/>
  <c r="A11" i="40"/>
  <c r="A11" i="38"/>
  <c r="A12" i="37"/>
  <c r="A12" i="36"/>
  <c r="A12" i="35"/>
  <c r="A12" i="33"/>
  <c r="A12" i="32"/>
  <c r="A12" i="31"/>
  <c r="A12" i="30"/>
  <c r="A12" i="28"/>
  <c r="A12" i="34"/>
  <c r="A12" i="27"/>
  <c r="A12" i="25"/>
  <c r="A12" i="24"/>
  <c r="A12" i="23"/>
  <c r="A12" i="22"/>
  <c r="A12" i="21"/>
  <c r="A15" i="16"/>
  <c r="A17" i="8"/>
  <c r="A12" i="26"/>
  <c r="A12" i="7"/>
  <c r="A12" i="29"/>
  <c r="A12" i="54"/>
  <c r="A12" i="53"/>
  <c r="A12" i="55"/>
  <c r="A12" i="50"/>
  <c r="A12" i="52"/>
  <c r="A12" i="47"/>
  <c r="A12" i="49"/>
  <c r="A12" i="48"/>
  <c r="A12" i="46"/>
  <c r="A12" i="51"/>
  <c r="A12" i="43"/>
  <c r="A12" i="42"/>
  <c r="A12" i="44"/>
  <c r="A12" i="45"/>
  <c r="A12" i="41"/>
  <c r="A12" i="39"/>
  <c r="A12" i="40"/>
  <c r="A12" i="38"/>
  <c r="A13" i="37"/>
  <c r="A13" i="36"/>
  <c r="A13" i="35"/>
  <c r="A13" i="34"/>
  <c r="A13" i="25"/>
  <c r="A13" i="24"/>
  <c r="A13" i="23"/>
  <c r="A13" i="31"/>
  <c r="A13" i="29"/>
  <c r="A13" i="26"/>
  <c r="A13" i="32"/>
  <c r="A13" i="28"/>
  <c r="A16" i="16"/>
  <c r="A13" i="7"/>
  <c r="A13" i="33"/>
  <c r="A13" i="27"/>
  <c r="A13" i="21"/>
  <c r="A13" i="22"/>
  <c r="A18" i="8"/>
  <c r="A13" i="30"/>
  <c r="A13" i="55"/>
  <c r="A13" i="54"/>
  <c r="A13" i="53"/>
  <c r="A13" i="52"/>
  <c r="A13" i="48"/>
  <c r="A13" i="49"/>
  <c r="A13" i="45"/>
  <c r="A13" i="50"/>
  <c r="A13" i="51"/>
  <c r="A13" i="46"/>
  <c r="A13" i="44"/>
  <c r="A13" i="47"/>
  <c r="A13" i="42"/>
  <c r="A13" i="43"/>
  <c r="A13" i="41"/>
  <c r="A13" i="39"/>
  <c r="A13" i="40"/>
  <c r="A13" i="38"/>
  <c r="A14" i="37"/>
  <c r="A14" i="36"/>
  <c r="A14" i="35"/>
  <c r="A14" i="34"/>
  <c r="A14" i="33"/>
  <c r="A14" i="32"/>
  <c r="A14" i="31"/>
  <c r="A14" i="30"/>
  <c r="A14" i="29"/>
  <c r="A14" i="26"/>
  <c r="A14" i="28"/>
  <c r="A14" i="24"/>
  <c r="A14" i="23"/>
  <c r="A14" i="22"/>
  <c r="A14" i="21"/>
  <c r="A17" i="16"/>
  <c r="A14" i="27"/>
  <c r="A19" i="8"/>
  <c r="A14" i="25"/>
  <c r="A14" i="7"/>
  <c r="A14" i="54"/>
  <c r="A14" i="53"/>
  <c r="A14" i="55"/>
  <c r="A14" i="50"/>
  <c r="A14" i="51"/>
  <c r="A14" i="47"/>
  <c r="A14" i="48"/>
  <c r="A14" i="46"/>
  <c r="A14" i="45"/>
  <c r="A14" i="44"/>
  <c r="A14" i="52"/>
  <c r="A14" i="49"/>
  <c r="A14" i="43"/>
  <c r="A14" i="42"/>
  <c r="A14" i="41"/>
  <c r="A14" i="38"/>
  <c r="A14" i="40"/>
  <c r="A14" i="39"/>
  <c r="A15" i="37"/>
  <c r="A15" i="36"/>
  <c r="A15" i="35"/>
  <c r="A15" i="34"/>
  <c r="A15" i="24"/>
  <c r="A15" i="23"/>
  <c r="A15" i="32"/>
  <c r="A15" i="27"/>
  <c r="A15" i="25"/>
  <c r="A15" i="33"/>
  <c r="A15" i="30"/>
  <c r="A15" i="29"/>
  <c r="A15" i="26"/>
  <c r="A15" i="7"/>
  <c r="A15" i="28"/>
  <c r="A18" i="16"/>
  <c r="A20" i="8"/>
  <c r="A15" i="21"/>
  <c r="A15" i="31"/>
  <c r="A15" i="22"/>
  <c r="A15" i="55"/>
  <c r="A15" i="54"/>
  <c r="A15" i="53"/>
  <c r="A15" i="48"/>
  <c r="A15" i="52"/>
  <c r="A15" i="45"/>
  <c r="A15" i="51"/>
  <c r="A15" i="50"/>
  <c r="A15" i="47"/>
  <c r="A15" i="44"/>
  <c r="A15" i="46"/>
  <c r="A15" i="49"/>
  <c r="A15" i="43"/>
  <c r="A15" i="42"/>
  <c r="A15" i="41"/>
  <c r="A15" i="39"/>
  <c r="A15" i="38"/>
  <c r="A15" i="40"/>
  <c r="A16" i="37"/>
  <c r="A16" i="36"/>
  <c r="A16" i="35"/>
  <c r="A16" i="33"/>
  <c r="A16" i="32"/>
  <c r="A16" i="31"/>
  <c r="A16" i="30"/>
  <c r="A16" i="34"/>
  <c r="A16" i="27"/>
  <c r="A16" i="26"/>
  <c r="A16" i="29"/>
  <c r="A16" i="24"/>
  <c r="A16" i="23"/>
  <c r="A16" i="22"/>
  <c r="A16" i="21"/>
  <c r="A19" i="16"/>
  <c r="A16" i="28"/>
  <c r="A16" i="25"/>
  <c r="A16" i="7"/>
  <c r="A21" i="8"/>
  <c r="A16" i="55"/>
  <c r="A16" i="54"/>
  <c r="A16" i="53"/>
  <c r="A16" i="52"/>
  <c r="A16" i="51"/>
  <c r="A16" i="48"/>
  <c r="A16" i="47"/>
  <c r="A16" i="49"/>
  <c r="A16" i="45"/>
  <c r="A16" i="50"/>
  <c r="A16" i="44"/>
  <c r="A16" i="42"/>
  <c r="A16" i="46"/>
  <c r="A16" i="43"/>
  <c r="A16" i="41"/>
  <c r="A16" i="39"/>
  <c r="A16" i="38"/>
  <c r="A16" i="40"/>
  <c r="A17" i="37"/>
  <c r="A17" i="36"/>
  <c r="A17" i="35"/>
  <c r="A17" i="34"/>
  <c r="A17" i="24"/>
  <c r="A17" i="23"/>
  <c r="A17" i="33"/>
  <c r="A17" i="30"/>
  <c r="A17" i="28"/>
  <c r="A17" i="25"/>
  <c r="A17" i="31"/>
  <c r="A17" i="27"/>
  <c r="A17" i="22"/>
  <c r="A22" i="8"/>
  <c r="A17" i="7"/>
  <c r="A17" i="29"/>
  <c r="A20" i="16"/>
  <c r="A17" i="32"/>
  <c r="A17" i="26"/>
  <c r="A17" i="21"/>
  <c r="A17" i="55"/>
  <c r="A17" i="54"/>
  <c r="A17" i="53"/>
  <c r="A17" i="48"/>
  <c r="A17" i="50"/>
  <c r="A17" i="45"/>
  <c r="A17" i="52"/>
  <c r="A17" i="44"/>
  <c r="A17" i="47"/>
  <c r="A17" i="49"/>
  <c r="A17" i="46"/>
  <c r="A17" i="51"/>
  <c r="A17" i="43"/>
  <c r="A17" i="42"/>
  <c r="A17" i="41"/>
  <c r="A17" i="39"/>
  <c r="A17" i="40"/>
  <c r="A17" i="38"/>
  <c r="A18" i="37"/>
  <c r="A18" i="36"/>
  <c r="A18" i="35"/>
  <c r="A18" i="33"/>
  <c r="A18" i="32"/>
  <c r="A18" i="31"/>
  <c r="A18" i="30"/>
  <c r="A18" i="34"/>
  <c r="A18" i="28"/>
  <c r="A18" i="25"/>
  <c r="A18" i="27"/>
  <c r="A18" i="26"/>
  <c r="A18" i="24"/>
  <c r="A18" i="23"/>
  <c r="A18" i="22"/>
  <c r="A18" i="21"/>
  <c r="A21" i="16"/>
  <c r="A18" i="29"/>
  <c r="A23" i="8"/>
  <c r="A18" i="7"/>
  <c r="A18" i="55"/>
  <c r="A18" i="53"/>
  <c r="A18" i="54"/>
  <c r="A18" i="51"/>
  <c r="A18" i="52"/>
  <c r="A18" i="49"/>
  <c r="A18" i="47"/>
  <c r="A18" i="48"/>
  <c r="A18" i="46"/>
  <c r="A18" i="50"/>
  <c r="A18" i="45"/>
  <c r="A18" i="42"/>
  <c r="A18" i="44"/>
  <c r="A18" i="43"/>
  <c r="A18" i="41"/>
  <c r="A18" i="40"/>
  <c r="A18" i="38"/>
  <c r="A18" i="39"/>
  <c r="A19" i="37"/>
  <c r="A19" i="36"/>
  <c r="A19" i="35"/>
  <c r="A19" i="24"/>
  <c r="A19" i="23"/>
  <c r="A19" i="31"/>
  <c r="A19" i="29"/>
  <c r="A19" i="34"/>
  <c r="A19" i="32"/>
  <c r="A19" i="28"/>
  <c r="A19" i="25"/>
  <c r="A19" i="7"/>
  <c r="A19" i="22"/>
  <c r="A19" i="30"/>
  <c r="A19" i="27"/>
  <c r="A19" i="26"/>
  <c r="A22" i="16"/>
  <c r="A19" i="33"/>
  <c r="A24" i="8"/>
  <c r="A19" i="21"/>
  <c r="A19" i="55"/>
  <c r="A19" i="54"/>
  <c r="A19" i="53"/>
  <c r="A19" i="52"/>
  <c r="A19" i="50"/>
  <c r="A19" i="48"/>
  <c r="A19" i="45"/>
  <c r="A19" i="49"/>
  <c r="A19" i="44"/>
  <c r="A19" i="46"/>
  <c r="A19" i="51"/>
  <c r="A19" i="47"/>
  <c r="A19" i="42"/>
  <c r="A19" i="43"/>
  <c r="A19" i="41"/>
  <c r="A19" i="39"/>
  <c r="A19" i="38"/>
  <c r="A19" i="40"/>
  <c r="A20" i="37"/>
  <c r="A20" i="36"/>
  <c r="A20" i="35"/>
  <c r="A20" i="33"/>
  <c r="A20" i="32"/>
  <c r="A20" i="31"/>
  <c r="A20" i="30"/>
  <c r="A20" i="29"/>
  <c r="A20" i="34"/>
  <c r="A20" i="25"/>
  <c r="A20" i="28"/>
  <c r="A20" i="26"/>
  <c r="A20" i="24"/>
  <c r="A20" i="23"/>
  <c r="A20" i="22"/>
  <c r="A20" i="21"/>
  <c r="A23" i="16"/>
  <c r="A25" i="8"/>
  <c r="A20" i="27"/>
  <c r="A20" i="7"/>
  <c r="A20" i="55"/>
  <c r="A20" i="54"/>
  <c r="A20" i="53"/>
  <c r="A20" i="51"/>
  <c r="A20" i="50"/>
  <c r="A20" i="52"/>
  <c r="A20" i="47"/>
  <c r="A20" i="45"/>
  <c r="A20" i="44"/>
  <c r="A20" i="49"/>
  <c r="A20" i="48"/>
  <c r="A20" i="46"/>
  <c r="A20" i="43"/>
  <c r="A20" i="42"/>
  <c r="A20" i="41"/>
  <c r="A20" i="40"/>
  <c r="A20" i="38"/>
  <c r="A20" i="39"/>
  <c r="A21" i="37"/>
  <c r="A21" i="36"/>
  <c r="A21" i="35"/>
  <c r="A21" i="34"/>
  <c r="A21" i="26"/>
  <c r="A21" i="24"/>
  <c r="A21" i="23"/>
  <c r="A21" i="32"/>
  <c r="A21" i="27"/>
  <c r="A21" i="33"/>
  <c r="A21" i="30"/>
  <c r="A21" i="29"/>
  <c r="A21" i="21"/>
  <c r="A21" i="7"/>
  <c r="A26" i="8"/>
  <c r="A21" i="25"/>
  <c r="A21" i="22"/>
  <c r="A21" i="31"/>
  <c r="A21" i="28"/>
  <c r="A24" i="16"/>
  <c r="A21" i="55"/>
  <c r="A21" i="54"/>
  <c r="A21" i="53"/>
  <c r="A21" i="48"/>
  <c r="A21" i="50"/>
  <c r="A21" i="45"/>
  <c r="A21" i="51"/>
  <c r="A21" i="47"/>
  <c r="A21" i="52"/>
  <c r="A21" i="46"/>
  <c r="A21" i="44"/>
  <c r="A21" i="49"/>
  <c r="A21" i="42"/>
  <c r="A21" i="43"/>
  <c r="A21" i="40"/>
  <c r="A21" i="41"/>
  <c r="A21" i="39"/>
  <c r="A21" i="38"/>
  <c r="A22" i="37"/>
  <c r="A22" i="36"/>
  <c r="A22" i="35"/>
  <c r="A22" i="34"/>
  <c r="A22" i="33"/>
  <c r="A22" i="32"/>
  <c r="A22" i="31"/>
  <c r="A22" i="30"/>
  <c r="A22" i="27"/>
  <c r="A22" i="29"/>
  <c r="A22" i="25"/>
  <c r="A22" i="24"/>
  <c r="A22" i="23"/>
  <c r="A22" i="22"/>
  <c r="A22" i="21"/>
  <c r="A25" i="16"/>
  <c r="A22" i="26"/>
  <c r="A22" i="28"/>
  <c r="A22" i="7"/>
  <c r="A27" i="8"/>
  <c r="A22" i="55"/>
  <c r="A22" i="53"/>
  <c r="A22" i="54"/>
  <c r="A22" i="52"/>
  <c r="A22" i="47"/>
  <c r="A22" i="50"/>
  <c r="A22" i="49"/>
  <c r="A22" i="48"/>
  <c r="A22" i="51"/>
  <c r="A22" i="46"/>
  <c r="A22" i="45"/>
  <c r="A22" i="43"/>
  <c r="A22" i="44"/>
  <c r="A22" i="42"/>
  <c r="A22" i="41"/>
  <c r="A22" i="40"/>
  <c r="A22" i="39"/>
  <c r="A22" i="38"/>
  <c r="A23" i="37"/>
  <c r="A23" i="36"/>
  <c r="A23" i="35"/>
  <c r="A23" i="34"/>
  <c r="A23" i="24"/>
  <c r="A23" i="23"/>
  <c r="A23" i="33"/>
  <c r="A23" i="30"/>
  <c r="A23" i="28"/>
  <c r="A23" i="26"/>
  <c r="A23" i="31"/>
  <c r="A23" i="27"/>
  <c r="A28" i="8"/>
  <c r="A23" i="7"/>
  <c r="A23" i="25"/>
  <c r="A23" i="21"/>
  <c r="A23" i="32"/>
  <c r="A23" i="29"/>
  <c r="A23" i="22"/>
  <c r="A26" i="16"/>
  <c r="A23" i="55"/>
  <c r="A23" i="54"/>
  <c r="A23" i="53"/>
  <c r="A23" i="52"/>
  <c r="A23" i="51"/>
  <c r="A23" i="48"/>
  <c r="A23" i="45"/>
  <c r="A23" i="47"/>
  <c r="A23" i="44"/>
  <c r="A23" i="49"/>
  <c r="A23" i="50"/>
  <c r="A23" i="46"/>
  <c r="A23" i="43"/>
  <c r="A23" i="42"/>
  <c r="A23" i="40"/>
  <c r="A23" i="41"/>
  <c r="A23" i="39"/>
  <c r="A23" i="38"/>
  <c r="A24" i="37"/>
  <c r="A24" i="36"/>
  <c r="A24" i="35"/>
  <c r="A24" i="34"/>
  <c r="A24" i="33"/>
  <c r="A24" i="32"/>
  <c r="A24" i="31"/>
  <c r="A24" i="30"/>
  <c r="A24" i="28"/>
  <c r="A24" i="27"/>
  <c r="A24" i="25"/>
  <c r="A24" i="24"/>
  <c r="A24" i="23"/>
  <c r="A24" i="22"/>
  <c r="A24" i="21"/>
  <c r="A27" i="16"/>
  <c r="A24" i="29"/>
  <c r="A29" i="8"/>
  <c r="A24" i="7"/>
  <c r="A24" i="26"/>
  <c r="A24" i="55"/>
  <c r="A24" i="53"/>
  <c r="A24" i="54"/>
  <c r="A24" i="50"/>
  <c r="A24" i="52"/>
  <c r="A24" i="47"/>
  <c r="A24" i="48"/>
  <c r="A24" i="51"/>
  <c r="A24" i="49"/>
  <c r="A24" i="46"/>
  <c r="A24" i="45"/>
  <c r="A24" i="43"/>
  <c r="A24" i="44"/>
  <c r="A24" i="42"/>
  <c r="A24" i="41"/>
  <c r="A24" i="38"/>
  <c r="A24" i="39"/>
  <c r="A24" i="40"/>
  <c r="A25" i="37"/>
  <c r="A25" i="36"/>
  <c r="A25" i="35"/>
  <c r="A25" i="25"/>
  <c r="A25" i="24"/>
  <c r="A25" i="23"/>
  <c r="A25" i="31"/>
  <c r="A25" i="29"/>
  <c r="A25" i="26"/>
  <c r="A25" i="34"/>
  <c r="A25" i="32"/>
  <c r="A25" i="28"/>
  <c r="A28" i="16"/>
  <c r="A25" i="7"/>
  <c r="A25" i="30"/>
  <c r="A25" i="21"/>
  <c r="A25" i="33"/>
  <c r="A25" i="22"/>
  <c r="A30" i="8"/>
  <c r="A25" i="27"/>
  <c r="A25" i="55"/>
  <c r="A25" i="54"/>
  <c r="A25" i="53"/>
  <c r="A25" i="48"/>
  <c r="A25" i="49"/>
  <c r="A25" i="45"/>
  <c r="A25" i="51"/>
  <c r="A25" i="50"/>
  <c r="A25" i="46"/>
  <c r="A25" i="44"/>
  <c r="A25" i="47"/>
  <c r="A25" i="52"/>
  <c r="A25" i="42"/>
  <c r="A25" i="43"/>
  <c r="A25" i="40"/>
  <c r="A25" i="41"/>
  <c r="A25" i="39"/>
  <c r="A25" i="38"/>
  <c r="A26" i="37"/>
  <c r="A26" i="36"/>
  <c r="A26" i="35"/>
  <c r="A26" i="34"/>
  <c r="A26" i="33"/>
  <c r="A26" i="32"/>
  <c r="A26" i="31"/>
  <c r="A26" i="30"/>
  <c r="A26" i="29"/>
  <c r="A26" i="26"/>
  <c r="A26" i="28"/>
  <c r="A26" i="24"/>
  <c r="A26" i="23"/>
  <c r="A26" i="22"/>
  <c r="A26" i="21"/>
  <c r="A29" i="16"/>
  <c r="A31" i="8"/>
  <c r="A26" i="7"/>
  <c r="A26" i="27"/>
  <c r="A26" i="25"/>
  <c r="A26" i="55"/>
  <c r="A26" i="54"/>
  <c r="A26" i="53"/>
  <c r="A26" i="51"/>
  <c r="A26" i="47"/>
  <c r="A26" i="50"/>
  <c r="A26" i="46"/>
  <c r="A26" i="45"/>
  <c r="A26" i="52"/>
  <c r="A26" i="44"/>
  <c r="A26" i="49"/>
  <c r="A26" i="48"/>
  <c r="A26" i="43"/>
  <c r="A26" i="42"/>
  <c r="A26" i="41"/>
  <c r="A26" i="38"/>
  <c r="A26" i="40"/>
  <c r="A26" i="39"/>
  <c r="A27" i="37"/>
  <c r="A27" i="36"/>
  <c r="A27" i="35"/>
  <c r="A27" i="24"/>
  <c r="A27" i="23"/>
  <c r="A27" i="32"/>
  <c r="A27" i="27"/>
  <c r="A27" i="25"/>
  <c r="A27" i="34"/>
  <c r="A27" i="33"/>
  <c r="A27" i="30"/>
  <c r="A27" i="29"/>
  <c r="A27" i="26"/>
  <c r="A27" i="7"/>
  <c r="A27" i="31"/>
  <c r="A30" i="16"/>
  <c r="A32" i="8"/>
  <c r="A27" i="21"/>
  <c r="A27" i="28"/>
  <c r="A27" i="22"/>
  <c r="A27" i="55"/>
  <c r="A27" i="53"/>
  <c r="A27" i="54"/>
  <c r="A27" i="48"/>
  <c r="A27" i="52"/>
  <c r="A27" i="50"/>
  <c r="A27" i="45"/>
  <c r="A27" i="49"/>
  <c r="A27" i="47"/>
  <c r="A27" i="44"/>
  <c r="A27" i="46"/>
  <c r="A27" i="51"/>
  <c r="A27" i="43"/>
  <c r="A27" i="42"/>
  <c r="A27" i="40"/>
  <c r="A27" i="41"/>
  <c r="A27" i="39"/>
  <c r="A27" i="38"/>
  <c r="A28" i="37"/>
  <c r="A28" i="36"/>
  <c r="A28" i="35"/>
  <c r="A28" i="34"/>
  <c r="A28" i="33"/>
  <c r="A28" i="32"/>
  <c r="A28" i="31"/>
  <c r="A28" i="30"/>
  <c r="A28" i="27"/>
  <c r="A28" i="26"/>
  <c r="A28" i="29"/>
  <c r="A28" i="24"/>
  <c r="A28" i="23"/>
  <c r="A28" i="22"/>
  <c r="A28" i="21"/>
  <c r="A31" i="16"/>
  <c r="A28" i="25"/>
  <c r="A28" i="7"/>
  <c r="A28" i="28"/>
  <c r="A33" i="8"/>
  <c r="A28" i="55"/>
  <c r="A28" i="54"/>
  <c r="A28" i="52"/>
  <c r="A28" i="51"/>
  <c r="A28" i="48"/>
  <c r="A28" i="47"/>
  <c r="A28" i="49"/>
  <c r="A28" i="53"/>
  <c r="A28" i="50"/>
  <c r="A28" i="45"/>
  <c r="A28" i="46"/>
  <c r="A28" i="44"/>
  <c r="A28" i="42"/>
  <c r="A28" i="43"/>
  <c r="A28" i="41"/>
  <c r="A28" i="40"/>
  <c r="A28" i="39"/>
  <c r="A28" i="38"/>
  <c r="A29" i="37"/>
  <c r="A29" i="36"/>
  <c r="A29" i="35"/>
  <c r="A29" i="34"/>
  <c r="A29" i="24"/>
  <c r="A29" i="23"/>
  <c r="A29" i="33"/>
  <c r="A29" i="30"/>
  <c r="A29" i="28"/>
  <c r="A29" i="25"/>
  <c r="A29" i="31"/>
  <c r="A29" i="27"/>
  <c r="A29" i="26"/>
  <c r="A29" i="22"/>
  <c r="A34" i="8"/>
  <c r="A29" i="7"/>
  <c r="A29" i="32"/>
  <c r="A32" i="16"/>
  <c r="A29" i="29"/>
  <c r="A29" i="21"/>
  <c r="A29" i="55"/>
  <c r="A29" i="54"/>
  <c r="A29" i="53"/>
  <c r="A29" i="51"/>
  <c r="A29" i="48"/>
  <c r="A29" i="45"/>
  <c r="A29" i="52"/>
  <c r="A29" i="49"/>
  <c r="A29" i="44"/>
  <c r="A29" i="50"/>
  <c r="A29" i="46"/>
  <c r="A29" i="47"/>
  <c r="A29" i="43"/>
  <c r="A29" i="42"/>
  <c r="A29" i="40"/>
  <c r="A29" i="41"/>
  <c r="A29" i="39"/>
  <c r="A29" i="38"/>
  <c r="A30" i="37"/>
  <c r="A30" i="36"/>
  <c r="A30" i="35"/>
  <c r="A30" i="34"/>
  <c r="A30" i="33"/>
  <c r="A30" i="32"/>
  <c r="A30" i="31"/>
  <c r="A30" i="30"/>
  <c r="A30" i="28"/>
  <c r="A30" i="25"/>
  <c r="A30" i="27"/>
  <c r="A30" i="26"/>
  <c r="A30" i="24"/>
  <c r="A30" i="23"/>
  <c r="A30" i="22"/>
  <c r="A30" i="21"/>
  <c r="A33" i="16"/>
  <c r="A35" i="8"/>
  <c r="A30" i="7"/>
  <c r="A30" i="29"/>
  <c r="A30" i="55"/>
  <c r="A30" i="54"/>
  <c r="A30" i="53"/>
  <c r="A30" i="51"/>
  <c r="A30" i="50"/>
  <c r="A30" i="49"/>
  <c r="A30" i="47"/>
  <c r="A30" i="46"/>
  <c r="A30" i="52"/>
  <c r="A30" i="45"/>
  <c r="A30" i="48"/>
  <c r="A30" i="44"/>
  <c r="A30" i="42"/>
  <c r="A30" i="43"/>
  <c r="A30" i="41"/>
  <c r="A30" i="38"/>
  <c r="A30" i="39"/>
  <c r="A30" i="40"/>
  <c r="A31" i="37"/>
  <c r="A31" i="36"/>
  <c r="A31" i="35"/>
  <c r="A31" i="34"/>
  <c r="A31" i="24"/>
  <c r="A31" i="23"/>
  <c r="A31" i="31"/>
  <c r="A31" i="29"/>
  <c r="A31" i="32"/>
  <c r="A31" i="28"/>
  <c r="A31" i="25"/>
  <c r="A31" i="7"/>
  <c r="A31" i="33"/>
  <c r="A31" i="27"/>
  <c r="A31" i="22"/>
  <c r="A34" i="16"/>
  <c r="A31" i="30"/>
  <c r="A36" i="8"/>
  <c r="A31" i="26"/>
  <c r="A31" i="21"/>
  <c r="A31" i="55"/>
  <c r="A31" i="54"/>
  <c r="A31" i="53"/>
  <c r="A31" i="50"/>
  <c r="A31" i="48"/>
  <c r="A31" i="52"/>
  <c r="A31" i="45"/>
  <c r="A31" i="51"/>
  <c r="A31" i="44"/>
  <c r="A31" i="47"/>
  <c r="A31" i="46"/>
  <c r="A31" i="49"/>
  <c r="A31" i="42"/>
  <c r="A31" i="43"/>
  <c r="A31" i="40"/>
  <c r="A31" i="41"/>
  <c r="A31" i="39"/>
  <c r="A31" i="38"/>
  <c r="A32" i="37"/>
  <c r="A32" i="36"/>
  <c r="A32" i="35"/>
  <c r="A32" i="34"/>
  <c r="A32" i="33"/>
  <c r="A32" i="32"/>
  <c r="A32" i="31"/>
  <c r="A32" i="30"/>
  <c r="A32" i="29"/>
  <c r="A32" i="25"/>
  <c r="A32" i="28"/>
  <c r="A32" i="26"/>
  <c r="A32" i="24"/>
  <c r="A32" i="23"/>
  <c r="A32" i="22"/>
  <c r="A32" i="21"/>
  <c r="A35" i="16"/>
  <c r="A32" i="27"/>
  <c r="A37" i="8"/>
  <c r="A32" i="7"/>
  <c r="A32" i="55"/>
  <c r="A32" i="54"/>
  <c r="A32" i="53"/>
  <c r="A32" i="52"/>
  <c r="A32" i="47"/>
  <c r="A32" i="49"/>
  <c r="A32" i="44"/>
  <c r="A32" i="51"/>
  <c r="A32" i="46"/>
  <c r="A32" i="48"/>
  <c r="A32" i="50"/>
  <c r="A32" i="45"/>
  <c r="A32" i="43"/>
  <c r="A32" i="42"/>
  <c r="A32" i="41"/>
  <c r="A32" i="38"/>
  <c r="A32" i="40"/>
  <c r="A32" i="39"/>
  <c r="A33" i="37"/>
  <c r="A33" i="36"/>
  <c r="A33" i="35"/>
  <c r="A33" i="34"/>
  <c r="A33" i="26"/>
  <c r="A33" i="24"/>
  <c r="A33" i="23"/>
  <c r="A33" i="32"/>
  <c r="A33" i="27"/>
  <c r="A33" i="33"/>
  <c r="A33" i="30"/>
  <c r="A33" i="29"/>
  <c r="A33" i="21"/>
  <c r="A33" i="7"/>
  <c r="A33" i="28"/>
  <c r="A38" i="8"/>
  <c r="A33" i="31"/>
  <c r="A33" i="25"/>
  <c r="A33" i="22"/>
  <c r="A36" i="16"/>
  <c r="A33" i="55"/>
  <c r="A33" i="54"/>
  <c r="A33" i="53"/>
  <c r="A33" i="52"/>
  <c r="A33" i="48"/>
  <c r="A33" i="45"/>
  <c r="A33" i="47"/>
  <c r="A33" i="49"/>
  <c r="A33" i="46"/>
  <c r="A33" i="44"/>
  <c r="A33" i="51"/>
  <c r="A33" i="50"/>
  <c r="A33" i="42"/>
  <c r="A33" i="43"/>
  <c r="A33" i="40"/>
  <c r="A33" i="41"/>
  <c r="A33" i="39"/>
  <c r="A33" i="38"/>
  <c r="A34" i="37"/>
  <c r="A34" i="36"/>
  <c r="A34" i="35"/>
  <c r="A34" i="34"/>
  <c r="A34" i="33"/>
  <c r="A34" i="32"/>
  <c r="A34" i="31"/>
  <c r="A34" i="30"/>
  <c r="A34" i="27"/>
  <c r="A34" i="29"/>
  <c r="A34" i="25"/>
  <c r="A34" i="24"/>
  <c r="A34" i="23"/>
  <c r="A34" i="22"/>
  <c r="A34" i="21"/>
  <c r="A37" i="16"/>
  <c r="A34" i="28"/>
  <c r="A34" i="26"/>
  <c r="A34" i="7"/>
  <c r="A39" i="8"/>
  <c r="A34" i="55"/>
  <c r="A34" i="54"/>
  <c r="A34" i="53"/>
  <c r="A34" i="47"/>
  <c r="A34" i="48"/>
  <c r="A34" i="52"/>
  <c r="A34" i="50"/>
  <c r="A34" i="51"/>
  <c r="A34" i="45"/>
  <c r="A34" i="49"/>
  <c r="A34" i="46"/>
  <c r="A34" i="42"/>
  <c r="A34" i="44"/>
  <c r="A34" i="43"/>
  <c r="A34" i="41"/>
  <c r="A34" i="40"/>
  <c r="A34" i="39"/>
  <c r="A34" i="38"/>
  <c r="A35" i="37"/>
  <c r="A35" i="36"/>
  <c r="A35" i="35"/>
  <c r="A35" i="34"/>
  <c r="A35" i="24"/>
  <c r="A35" i="23"/>
  <c r="A35" i="33"/>
  <c r="A35" i="30"/>
  <c r="A35" i="28"/>
  <c r="A35" i="26"/>
  <c r="A35" i="31"/>
  <c r="A35" i="27"/>
  <c r="A40" i="8"/>
  <c r="A35" i="22"/>
  <c r="A35" i="7"/>
  <c r="A35" i="29"/>
  <c r="A35" i="21"/>
  <c r="A35" i="25"/>
  <c r="A35" i="32"/>
  <c r="A38" i="16"/>
  <c r="A35" i="55"/>
  <c r="A35" i="54"/>
  <c r="A35" i="53"/>
  <c r="A35" i="52"/>
  <c r="A35" i="51"/>
  <c r="A35" i="48"/>
  <c r="A35" i="45"/>
  <c r="A35" i="47"/>
  <c r="A35" i="49"/>
  <c r="A35" i="44"/>
  <c r="A35" i="50"/>
  <c r="A35" i="46"/>
  <c r="A35" i="43"/>
  <c r="A35" i="42"/>
  <c r="A35" i="40"/>
  <c r="A35" i="41"/>
  <c r="A35" i="39"/>
  <c r="A35" i="38"/>
  <c r="A36" i="37"/>
  <c r="A36" i="36"/>
  <c r="A36" i="35"/>
  <c r="A36" i="34"/>
  <c r="A36" i="33"/>
  <c r="A36" i="32"/>
  <c r="A36" i="31"/>
  <c r="A36" i="30"/>
  <c r="A36" i="28"/>
  <c r="A36" i="27"/>
  <c r="A36" i="25"/>
  <c r="A36" i="24"/>
  <c r="A36" i="23"/>
  <c r="A36" i="22"/>
  <c r="A36" i="21"/>
  <c r="A39" i="16"/>
  <c r="A36" i="29"/>
  <c r="A36" i="26"/>
  <c r="A41" i="8"/>
  <c r="A36" i="7"/>
  <c r="A36" i="55"/>
  <c r="A36" i="53"/>
  <c r="A36" i="54"/>
  <c r="A36" i="50"/>
  <c r="A36" i="52"/>
  <c r="A36" i="47"/>
  <c r="A36" i="51"/>
  <c r="A36" i="49"/>
  <c r="A36" i="46"/>
  <c r="A36" i="45"/>
  <c r="A36" i="43"/>
  <c r="A36" i="48"/>
  <c r="A36" i="42"/>
  <c r="A36" i="44"/>
  <c r="A36" i="41"/>
  <c r="A36" i="38"/>
  <c r="A36" i="39"/>
  <c r="A36" i="40"/>
  <c r="A37" i="37"/>
  <c r="A37" i="36"/>
  <c r="A37" i="35"/>
  <c r="A37" i="34"/>
  <c r="A37" i="25"/>
  <c r="A37" i="24"/>
  <c r="A37" i="23"/>
  <c r="A37" i="31"/>
  <c r="A37" i="29"/>
  <c r="A37" i="26"/>
  <c r="A37" i="32"/>
  <c r="A37" i="28"/>
  <c r="A40" i="16"/>
  <c r="A42" i="8"/>
  <c r="A37" i="7"/>
  <c r="A37" i="22"/>
  <c r="A37" i="21"/>
  <c r="A37" i="30"/>
  <c r="A37" i="27"/>
  <c r="A37" i="33"/>
  <c r="A37" i="55"/>
  <c r="A37" i="54"/>
  <c r="A37" i="53"/>
  <c r="A37" i="48"/>
  <c r="A37" i="52"/>
  <c r="A37" i="50"/>
  <c r="A37" i="49"/>
  <c r="A37" i="45"/>
  <c r="A37" i="46"/>
  <c r="A37" i="44"/>
  <c r="A37" i="51"/>
  <c r="A37" i="47"/>
  <c r="A37" i="42"/>
  <c r="A37" i="43"/>
  <c r="A37" i="40"/>
  <c r="A37" i="41"/>
  <c r="A37" i="39"/>
  <c r="A37" i="38"/>
  <c r="A38" i="37"/>
  <c r="A38" i="36"/>
  <c r="A38" i="35"/>
  <c r="A38" i="34"/>
  <c r="A38" i="33"/>
  <c r="A38" i="32"/>
  <c r="A38" i="31"/>
  <c r="A38" i="30"/>
  <c r="A38" i="29"/>
  <c r="A38" i="26"/>
  <c r="A38" i="28"/>
  <c r="A38" i="24"/>
  <c r="A38" i="23"/>
  <c r="A38" i="22"/>
  <c r="A38" i="21"/>
  <c r="A41" i="16"/>
  <c r="A43" i="8"/>
  <c r="A38" i="25"/>
  <c r="A38" i="27"/>
  <c r="A38" i="7"/>
  <c r="A38" i="55"/>
  <c r="A38" i="54"/>
  <c r="A38" i="53"/>
  <c r="A38" i="47"/>
  <c r="A38" i="50"/>
  <c r="A38" i="46"/>
  <c r="A38" i="49"/>
  <c r="A38" i="45"/>
  <c r="A38" i="52"/>
  <c r="A38" i="48"/>
  <c r="A38" i="44"/>
  <c r="A38" i="51"/>
  <c r="A38" i="42"/>
  <c r="A38" i="43"/>
  <c r="A38" i="41"/>
  <c r="A38" i="38"/>
  <c r="A38" i="40"/>
  <c r="A38" i="39"/>
  <c r="A39" i="37"/>
  <c r="A39" i="36"/>
  <c r="A39" i="35"/>
  <c r="A39" i="34"/>
  <c r="A39" i="24"/>
  <c r="A39" i="23"/>
  <c r="A39" i="32"/>
  <c r="A39" i="27"/>
  <c r="A39" i="25"/>
  <c r="A39" i="33"/>
  <c r="A39" i="30"/>
  <c r="A39" i="29"/>
  <c r="A39" i="26"/>
  <c r="A39" i="7"/>
  <c r="A42" i="16"/>
  <c r="A39" i="31"/>
  <c r="A39" i="28"/>
  <c r="A39" i="21"/>
  <c r="A39" i="22"/>
  <c r="A44" i="8"/>
  <c r="A39" i="55"/>
  <c r="A39" i="53"/>
  <c r="A39" i="54"/>
  <c r="A39" i="52"/>
  <c r="A39" i="48"/>
  <c r="A39" i="45"/>
  <c r="A39" i="50"/>
  <c r="A39" i="49"/>
  <c r="A39" i="51"/>
  <c r="A39" i="47"/>
  <c r="A39" i="44"/>
  <c r="A39" i="46"/>
  <c r="A39" i="42"/>
  <c r="A39" i="43"/>
  <c r="A39" i="40"/>
  <c r="A39" i="41"/>
  <c r="A39" i="39"/>
  <c r="A39" i="38"/>
  <c r="A40" i="37"/>
  <c r="A40" i="36"/>
  <c r="A40" i="35"/>
  <c r="A40" i="34"/>
  <c r="A40" i="33"/>
  <c r="A40" i="32"/>
  <c r="A40" i="31"/>
  <c r="A40" i="30"/>
  <c r="A40" i="27"/>
  <c r="A40" i="26"/>
  <c r="A40" i="29"/>
  <c r="A40" i="24"/>
  <c r="A40" i="23"/>
  <c r="A40" i="22"/>
  <c r="A40" i="21"/>
  <c r="A43" i="16"/>
  <c r="A40" i="28"/>
  <c r="A45" i="8"/>
  <c r="A40" i="7"/>
  <c r="A40" i="25"/>
  <c r="A40" i="55"/>
  <c r="A40" i="54"/>
  <c r="A40" i="53"/>
  <c r="A40" i="52"/>
  <c r="A40" i="51"/>
  <c r="A40" i="50"/>
  <c r="A40" i="48"/>
  <c r="A40" i="47"/>
  <c r="A40" i="45"/>
  <c r="A40" i="49"/>
  <c r="A40" i="46"/>
  <c r="A40" i="44"/>
  <c r="A40" i="42"/>
  <c r="A40" i="43"/>
  <c r="A40" i="41"/>
  <c r="A40" i="40"/>
  <c r="A40" i="39"/>
  <c r="A40" i="38"/>
  <c r="A41" i="37"/>
  <c r="A41" i="36"/>
  <c r="A41" i="35"/>
  <c r="A41" i="34"/>
  <c r="A41" i="24"/>
  <c r="A41" i="23"/>
  <c r="A41" i="33"/>
  <c r="A41" i="30"/>
  <c r="A41" i="28"/>
  <c r="A41" i="25"/>
  <c r="A41" i="31"/>
  <c r="A41" i="27"/>
  <c r="A46" i="8"/>
  <c r="A41" i="22"/>
  <c r="A41" i="7"/>
  <c r="A41" i="26"/>
  <c r="A44" i="16"/>
  <c r="A41" i="32"/>
  <c r="A41" i="29"/>
  <c r="A41" i="21"/>
  <c r="A41" i="55"/>
  <c r="A41" i="54"/>
  <c r="A41" i="53"/>
  <c r="A41" i="51"/>
  <c r="A41" i="50"/>
  <c r="A41" i="48"/>
  <c r="A41" i="52"/>
  <c r="A41" i="45"/>
  <c r="A41" i="44"/>
  <c r="A41" i="49"/>
  <c r="A41" i="47"/>
  <c r="A41" i="46"/>
  <c r="A41" i="43"/>
  <c r="A41" i="42"/>
  <c r="A41" i="40"/>
  <c r="A41" i="41"/>
  <c r="A41" i="39"/>
  <c r="A41" i="38"/>
  <c r="A42" i="37"/>
  <c r="A42" i="36"/>
  <c r="A42" i="35"/>
  <c r="A42" i="34"/>
  <c r="A42" i="33"/>
  <c r="A42" i="32"/>
  <c r="A42" i="31"/>
  <c r="A42" i="30"/>
  <c r="A42" i="28"/>
  <c r="A42" i="25"/>
  <c r="A42" i="27"/>
  <c r="A42" i="26"/>
  <c r="A42" i="24"/>
  <c r="A42" i="23"/>
  <c r="A42" i="22"/>
  <c r="A42" i="21"/>
  <c r="A45" i="16"/>
  <c r="A47" i="8"/>
  <c r="A42" i="29"/>
  <c r="A42" i="7"/>
  <c r="A42" i="55"/>
  <c r="A42" i="53"/>
  <c r="A42" i="54"/>
  <c r="A42" i="52"/>
  <c r="A42" i="49"/>
  <c r="A42" i="51"/>
  <c r="A42" i="50"/>
  <c r="A42" i="47"/>
  <c r="A42" i="48"/>
  <c r="A42" i="46"/>
  <c r="A42" i="45"/>
  <c r="A42" i="42"/>
  <c r="A42" i="44"/>
  <c r="A42" i="43"/>
  <c r="A42" i="41"/>
  <c r="A42" i="38"/>
  <c r="A42" i="39"/>
  <c r="A42" i="40"/>
  <c r="A43" i="37"/>
  <c r="A43" i="36"/>
  <c r="A43" i="35"/>
  <c r="A43" i="34"/>
  <c r="A43" i="24"/>
  <c r="A43" i="23"/>
  <c r="A43" i="31"/>
  <c r="A43" i="29"/>
  <c r="A43" i="32"/>
  <c r="A43" i="28"/>
  <c r="A43" i="25"/>
  <c r="A43" i="7"/>
  <c r="A43" i="30"/>
  <c r="A43" i="26"/>
  <c r="A43" i="22"/>
  <c r="A43" i="33"/>
  <c r="A46" i="16"/>
  <c r="A43" i="27"/>
  <c r="A48" i="8"/>
  <c r="A43" i="21"/>
  <c r="A43" i="55"/>
  <c r="A43" i="53"/>
  <c r="A43" i="54"/>
  <c r="A43" i="51"/>
  <c r="A43" i="50"/>
  <c r="A43" i="48"/>
  <c r="A43" i="52"/>
  <c r="A43" i="45"/>
  <c r="A43" i="46"/>
  <c r="A43" i="44"/>
  <c r="A43" i="47"/>
  <c r="A43" i="49"/>
  <c r="A43" i="42"/>
  <c r="A43" i="43"/>
  <c r="A43" i="40"/>
  <c r="A43" i="41"/>
  <c r="A43" i="39"/>
  <c r="A43" i="38"/>
  <c r="A44" i="37"/>
  <c r="A44" i="36"/>
  <c r="A44" i="35"/>
  <c r="A44" i="34"/>
  <c r="A44" i="33"/>
  <c r="A44" i="32"/>
  <c r="A44" i="31"/>
  <c r="A44" i="30"/>
  <c r="A44" i="29"/>
  <c r="A44" i="25"/>
  <c r="A44" i="28"/>
  <c r="A44" i="26"/>
  <c r="A44" i="24"/>
  <c r="A44" i="23"/>
  <c r="A44" i="22"/>
  <c r="A44" i="21"/>
  <c r="A47" i="16"/>
  <c r="A49" i="8"/>
  <c r="A44" i="7"/>
  <c r="A44" i="27"/>
  <c r="A44" i="55"/>
  <c r="A44" i="54"/>
  <c r="A44" i="53"/>
  <c r="A44" i="51"/>
  <c r="A44" i="50"/>
  <c r="A44" i="52"/>
  <c r="A44" i="47"/>
  <c r="A44" i="49"/>
  <c r="A44" i="48"/>
  <c r="A44" i="44"/>
  <c r="A44" i="46"/>
  <c r="A44" i="45"/>
  <c r="A44" i="43"/>
  <c r="A44" i="42"/>
  <c r="A44" i="41"/>
  <c r="A44" i="38"/>
  <c r="A44" i="40"/>
  <c r="A44" i="39"/>
  <c r="A45" i="37"/>
  <c r="A45" i="36"/>
  <c r="A45" i="35"/>
  <c r="A45" i="34"/>
  <c r="A45" i="26"/>
  <c r="A45" i="24"/>
  <c r="A45" i="23"/>
  <c r="A45" i="32"/>
  <c r="A45" i="27"/>
  <c r="A45" i="33"/>
  <c r="A45" i="30"/>
  <c r="A45" i="29"/>
  <c r="A45" i="25"/>
  <c r="A45" i="21"/>
  <c r="A45" i="7"/>
  <c r="A45" i="31"/>
  <c r="A45" i="22"/>
  <c r="A50" i="8"/>
  <c r="A48" i="16"/>
  <c r="A45" i="28"/>
  <c r="B45" i="55"/>
  <c r="B45" i="54"/>
  <c r="B45" i="52"/>
  <c r="B45" i="48"/>
  <c r="B45" i="53"/>
  <c r="B45" i="50"/>
  <c r="B45" i="49"/>
  <c r="B45" i="45"/>
  <c r="B45" i="47"/>
  <c r="B45" i="46"/>
  <c r="B45" i="51"/>
  <c r="B45" i="44"/>
  <c r="B45" i="42"/>
  <c r="B45" i="43"/>
  <c r="B45" i="40"/>
  <c r="B45" i="41"/>
  <c r="B45" i="39"/>
  <c r="B45" i="38"/>
  <c r="B46" i="37"/>
  <c r="B46" i="36"/>
  <c r="B46" i="35"/>
  <c r="B46" i="34"/>
  <c r="B46" i="33"/>
  <c r="B46" i="32"/>
  <c r="B46" i="31"/>
  <c r="B46" i="30"/>
  <c r="B46" i="27"/>
  <c r="B46" i="29"/>
  <c r="B46" i="25"/>
  <c r="B46" i="24"/>
  <c r="B46" i="23"/>
  <c r="B46" i="22"/>
  <c r="B46" i="21"/>
  <c r="B49" i="16"/>
  <c r="B51" i="8"/>
  <c r="B46" i="7"/>
  <c r="B46" i="28"/>
  <c r="B46" i="26"/>
  <c r="B48" i="55"/>
  <c r="B48" i="53"/>
  <c r="B48" i="54"/>
  <c r="B48" i="47"/>
  <c r="B48" i="49"/>
  <c r="B48" i="52"/>
  <c r="B48" i="51"/>
  <c r="B48" i="45"/>
  <c r="B48" i="50"/>
  <c r="B48" i="48"/>
  <c r="B48" i="46"/>
  <c r="B48" i="44"/>
  <c r="B48" i="43"/>
  <c r="B48" i="42"/>
  <c r="B48" i="41"/>
  <c r="B48" i="40"/>
  <c r="B48" i="39"/>
  <c r="B48" i="38"/>
  <c r="B48" i="37"/>
  <c r="B48" i="36"/>
  <c r="B48" i="35"/>
  <c r="B48" i="34"/>
  <c r="B48" i="33"/>
  <c r="B48" i="32"/>
  <c r="B48" i="31"/>
  <c r="B48" i="30"/>
  <c r="B48" i="29"/>
  <c r="B48" i="25"/>
  <c r="B48" i="24"/>
  <c r="B48" i="23"/>
  <c r="B48" i="22"/>
  <c r="B48" i="28"/>
  <c r="B48" i="26"/>
  <c r="B51" i="16"/>
  <c r="B48" i="7"/>
  <c r="B48" i="27"/>
  <c r="B48" i="21"/>
  <c r="B53" i="8"/>
  <c r="B46" i="55"/>
  <c r="B46" i="54"/>
  <c r="B46" i="53"/>
  <c r="B46" i="52"/>
  <c r="B46" i="51"/>
  <c r="B46" i="50"/>
  <c r="B46" i="46"/>
  <c r="B46" i="49"/>
  <c r="B46" i="48"/>
  <c r="B46" i="45"/>
  <c r="B46" i="47"/>
  <c r="B46" i="44"/>
  <c r="B46" i="43"/>
  <c r="B46" i="42"/>
  <c r="B46" i="41"/>
  <c r="B46" i="38"/>
  <c r="B46" i="40"/>
  <c r="B46" i="39"/>
  <c r="B54" i="37"/>
  <c r="B54" i="36"/>
  <c r="B54" i="35"/>
  <c r="B54" i="34"/>
  <c r="B54" i="33"/>
  <c r="B54" i="32"/>
  <c r="B54" i="31"/>
  <c r="B54" i="30"/>
  <c r="B54" i="27"/>
  <c r="B54" i="25"/>
  <c r="B54" i="24"/>
  <c r="B54" i="23"/>
  <c r="B54" i="22"/>
  <c r="B54" i="29"/>
  <c r="B54" i="26"/>
  <c r="B57" i="16"/>
  <c r="B54" i="7"/>
  <c r="B54" i="28"/>
  <c r="B54" i="21"/>
  <c r="B59" i="8"/>
  <c r="B59" i="55"/>
  <c r="B59" i="54"/>
  <c r="B59" i="52"/>
  <c r="B59" i="50"/>
  <c r="B59" i="49"/>
  <c r="B59" i="53"/>
  <c r="B59" i="48"/>
  <c r="B59" i="47"/>
  <c r="B59" i="46"/>
  <c r="B59" i="51"/>
  <c r="B59" i="45"/>
  <c r="B59" i="44"/>
  <c r="B59" i="42"/>
  <c r="B59" i="43"/>
  <c r="B59" i="41"/>
  <c r="B59" i="40"/>
  <c r="B59" i="39"/>
  <c r="B59" i="38"/>
  <c r="B60" i="37"/>
  <c r="B60" i="36"/>
  <c r="B60" i="35"/>
  <c r="B60" i="34"/>
  <c r="B60" i="33"/>
  <c r="B60" i="32"/>
  <c r="B60" i="31"/>
  <c r="B60" i="30"/>
  <c r="B60" i="28"/>
  <c r="B60" i="24"/>
  <c r="B60" i="23"/>
  <c r="B60" i="22"/>
  <c r="B60" i="27"/>
  <c r="B60" i="25"/>
  <c r="B60" i="26"/>
  <c r="B60" i="7"/>
  <c r="B60" i="29"/>
  <c r="B63" i="16"/>
  <c r="B65" i="8"/>
  <c r="B60" i="21"/>
  <c r="B65" i="54"/>
  <c r="B65" i="53"/>
  <c r="B65" i="55"/>
  <c r="B65" i="50"/>
  <c r="B65" i="49"/>
  <c r="B65" i="52"/>
  <c r="B65" i="51"/>
  <c r="B65" i="47"/>
  <c r="B65" i="46"/>
  <c r="B65" i="45"/>
  <c r="B65" i="48"/>
  <c r="B65" i="43"/>
  <c r="B65" i="44"/>
  <c r="B65" i="42"/>
  <c r="B65" i="41"/>
  <c r="B65" i="40"/>
  <c r="B65" i="39"/>
  <c r="B65" i="38"/>
  <c r="B66" i="37"/>
  <c r="B66" i="36"/>
  <c r="B66" i="35"/>
  <c r="B66" i="34"/>
  <c r="B66" i="33"/>
  <c r="B66" i="32"/>
  <c r="B66" i="31"/>
  <c r="B66" i="30"/>
  <c r="B66" i="29"/>
  <c r="B66" i="24"/>
  <c r="B66" i="23"/>
  <c r="B66" i="22"/>
  <c r="B66" i="28"/>
  <c r="B66" i="25"/>
  <c r="B66" i="7"/>
  <c r="B69" i="16"/>
  <c r="B71" i="8"/>
  <c r="B66" i="26"/>
  <c r="B66" i="27"/>
  <c r="B66" i="21"/>
  <c r="B71" i="55"/>
  <c r="B71" i="54"/>
  <c r="B71" i="52"/>
  <c r="B71" i="53"/>
  <c r="B71" i="50"/>
  <c r="B71" i="49"/>
  <c r="B71" i="51"/>
  <c r="B71" i="48"/>
  <c r="B71" i="44"/>
  <c r="B71" i="47"/>
  <c r="B71" i="45"/>
  <c r="B71" i="46"/>
  <c r="B71" i="42"/>
  <c r="B71" i="43"/>
  <c r="B71" i="41"/>
  <c r="B71" i="40"/>
  <c r="B71" i="38"/>
  <c r="B71" i="39"/>
  <c r="B72" i="37"/>
  <c r="B72" i="36"/>
  <c r="B72" i="35"/>
  <c r="B72" i="34"/>
  <c r="B72" i="33"/>
  <c r="B72" i="32"/>
  <c r="B72" i="31"/>
  <c r="B72" i="30"/>
  <c r="B72" i="27"/>
  <c r="B72" i="26"/>
  <c r="B72" i="24"/>
  <c r="B72" i="23"/>
  <c r="B72" i="22"/>
  <c r="B72" i="29"/>
  <c r="B72" i="21"/>
  <c r="B72" i="7"/>
  <c r="B77" i="8"/>
  <c r="B72" i="28"/>
  <c r="B72" i="25"/>
  <c r="B75" i="16"/>
  <c r="B77" i="55"/>
  <c r="B77" i="54"/>
  <c r="B77" i="53"/>
  <c r="B77" i="50"/>
  <c r="B77" i="49"/>
  <c r="B77" i="52"/>
  <c r="B77" i="51"/>
  <c r="B77" i="48"/>
  <c r="B77" i="47"/>
  <c r="B77" i="46"/>
  <c r="B77" i="44"/>
  <c r="B77" i="45"/>
  <c r="B77" i="43"/>
  <c r="B77" i="42"/>
  <c r="B77" i="41"/>
  <c r="B77" i="40"/>
  <c r="B77" i="39"/>
  <c r="B77" i="38"/>
  <c r="B78" i="37"/>
  <c r="B78" i="36"/>
  <c r="B78" i="35"/>
  <c r="B78" i="34"/>
  <c r="B78" i="33"/>
  <c r="B78" i="32"/>
  <c r="B78" i="31"/>
  <c r="B78" i="30"/>
  <c r="B78" i="28"/>
  <c r="B78" i="26"/>
  <c r="B78" i="24"/>
  <c r="B78" i="23"/>
  <c r="B78" i="22"/>
  <c r="B78" i="27"/>
  <c r="B78" i="21"/>
  <c r="B78" i="7"/>
  <c r="B78" i="25"/>
  <c r="B83" i="8"/>
  <c r="B78" i="29"/>
  <c r="B81" i="16"/>
  <c r="B83" i="53"/>
  <c r="B83" i="55"/>
  <c r="B83" i="50"/>
  <c r="B83" i="49"/>
  <c r="B83" i="51"/>
  <c r="B83" i="46"/>
  <c r="B83" i="45"/>
  <c r="B83" i="52"/>
  <c r="B83" i="48"/>
  <c r="B83" i="44"/>
  <c r="B83" i="47"/>
  <c r="B83" i="43"/>
  <c r="B83" i="54"/>
  <c r="B83" i="42"/>
  <c r="B83" i="41"/>
  <c r="B83" i="40"/>
  <c r="B83" i="39"/>
  <c r="B83" i="38"/>
  <c r="B84" i="37"/>
  <c r="B84" i="36"/>
  <c r="B84" i="35"/>
  <c r="B84" i="34"/>
  <c r="B84" i="33"/>
  <c r="B84" i="32"/>
  <c r="B84" i="31"/>
  <c r="B84" i="30"/>
  <c r="B84" i="29"/>
  <c r="B84" i="25"/>
  <c r="B84" i="24"/>
  <c r="B84" i="23"/>
  <c r="B84" i="22"/>
  <c r="B84" i="28"/>
  <c r="B84" i="26"/>
  <c r="B84" i="27"/>
  <c r="B87" i="16"/>
  <c r="B84" i="7"/>
  <c r="B84" i="21"/>
  <c r="B89" i="8"/>
  <c r="B89" i="54"/>
  <c r="B89" i="55"/>
  <c r="B89" i="53"/>
  <c r="B89" i="51"/>
  <c r="B89" i="50"/>
  <c r="B89" i="49"/>
  <c r="B89" i="52"/>
  <c r="B89" i="48"/>
  <c r="B89" i="46"/>
  <c r="B89" i="45"/>
  <c r="B89" i="47"/>
  <c r="B89" i="44"/>
  <c r="B89" i="43"/>
  <c r="B89" i="42"/>
  <c r="B89" i="41"/>
  <c r="B89" i="40"/>
  <c r="B89" i="38"/>
  <c r="B89" i="39"/>
  <c r="B90" i="37"/>
  <c r="B90" i="36"/>
  <c r="B90" i="35"/>
  <c r="B90" i="34"/>
  <c r="B90" i="33"/>
  <c r="B90" i="32"/>
  <c r="B90" i="31"/>
  <c r="B90" i="30"/>
  <c r="B90" i="27"/>
  <c r="B90" i="25"/>
  <c r="B90" i="24"/>
  <c r="B90" i="23"/>
  <c r="B90" i="22"/>
  <c r="B90" i="29"/>
  <c r="B90" i="26"/>
  <c r="B90" i="28"/>
  <c r="B93" i="16"/>
  <c r="B90" i="7"/>
  <c r="B90" i="21"/>
  <c r="B95" i="8"/>
  <c r="B95" i="55"/>
  <c r="B95" i="54"/>
  <c r="B95" i="53"/>
  <c r="B95" i="52"/>
  <c r="B95" i="50"/>
  <c r="B95" i="49"/>
  <c r="B95" i="48"/>
  <c r="B95" i="47"/>
  <c r="B95" i="51"/>
  <c r="B95" i="45"/>
  <c r="B95" i="44"/>
  <c r="B95" i="42"/>
  <c r="B95" i="46"/>
  <c r="B95" i="43"/>
  <c r="B95" i="41"/>
  <c r="B95" i="40"/>
  <c r="B95" i="39"/>
  <c r="B95" i="38"/>
  <c r="B96" i="37"/>
  <c r="B96" i="36"/>
  <c r="B96" i="35"/>
  <c r="B96" i="34"/>
  <c r="B96" i="33"/>
  <c r="B96" i="32"/>
  <c r="B96" i="31"/>
  <c r="B96" i="30"/>
  <c r="B96" i="28"/>
  <c r="B96" i="24"/>
  <c r="B96" i="23"/>
  <c r="B96" i="22"/>
  <c r="B96" i="27"/>
  <c r="B96" i="25"/>
  <c r="B96" i="29"/>
  <c r="B96" i="7"/>
  <c r="B96" i="26"/>
  <c r="B99" i="16"/>
  <c r="B101" i="8"/>
  <c r="B96" i="21"/>
  <c r="B101" i="53"/>
  <c r="B101" i="54"/>
  <c r="B101" i="50"/>
  <c r="B101" i="49"/>
  <c r="B101" i="55"/>
  <c r="B101" i="51"/>
  <c r="B101" i="52"/>
  <c r="B101" i="47"/>
  <c r="B101" i="46"/>
  <c r="B101" i="48"/>
  <c r="B101" i="45"/>
  <c r="B101" i="43"/>
  <c r="B101" i="42"/>
  <c r="B101" i="44"/>
  <c r="B101" i="41"/>
  <c r="B101" i="40"/>
  <c r="B101" i="39"/>
  <c r="B101" i="38"/>
  <c r="B102" i="37"/>
  <c r="B102" i="36"/>
  <c r="B102" i="35"/>
  <c r="B102" i="34"/>
  <c r="B102" i="33"/>
  <c r="B102" i="32"/>
  <c r="B102" i="31"/>
  <c r="B102" i="30"/>
  <c r="B102" i="29"/>
  <c r="B102" i="24"/>
  <c r="B102" i="23"/>
  <c r="B102" i="22"/>
  <c r="B102" i="28"/>
  <c r="B102" i="25"/>
  <c r="B102" i="26"/>
  <c r="B102" i="7"/>
  <c r="B102" i="27"/>
  <c r="B105" i="16"/>
  <c r="B107" i="8"/>
  <c r="B102" i="21"/>
  <c r="B107" i="54"/>
  <c r="B107" i="52"/>
  <c r="B107" i="55"/>
  <c r="B107" i="53"/>
  <c r="B107" i="50"/>
  <c r="B107" i="49"/>
  <c r="B107" i="51"/>
  <c r="B107" i="48"/>
  <c r="B107" i="46"/>
  <c r="B107" i="44"/>
  <c r="B107" i="45"/>
  <c r="B107" i="47"/>
  <c r="B107" i="43"/>
  <c r="B107" i="42"/>
  <c r="B107" i="41"/>
  <c r="B107" i="40"/>
  <c r="B107" i="38"/>
  <c r="B107" i="39"/>
  <c r="B108" i="37"/>
  <c r="B108" i="36"/>
  <c r="B108" i="35"/>
  <c r="B108" i="34"/>
  <c r="B108" i="33"/>
  <c r="B108" i="32"/>
  <c r="B108" i="31"/>
  <c r="B108" i="30"/>
  <c r="B108" i="27"/>
  <c r="B108" i="26"/>
  <c r="B108" i="23"/>
  <c r="B108" i="22"/>
  <c r="B108" i="29"/>
  <c r="B108" i="24"/>
  <c r="B108" i="25"/>
  <c r="B108" i="21"/>
  <c r="B108" i="7"/>
  <c r="B108" i="28"/>
  <c r="B113" i="8"/>
  <c r="B111" i="16"/>
  <c r="B113" i="55"/>
  <c r="B113" i="54"/>
  <c r="B113" i="53"/>
  <c r="B113" i="52"/>
  <c r="B113" i="50"/>
  <c r="B113" i="49"/>
  <c r="B113" i="51"/>
  <c r="B113" i="47"/>
  <c r="B113" i="44"/>
  <c r="B113" i="48"/>
  <c r="B113" i="45"/>
  <c r="B113" i="46"/>
  <c r="B113" i="42"/>
  <c r="B113" i="43"/>
  <c r="B113" i="41"/>
  <c r="B113" i="40"/>
  <c r="B113" i="39"/>
  <c r="B113" i="38"/>
  <c r="B114" i="37"/>
  <c r="B114" i="36"/>
  <c r="B114" i="35"/>
  <c r="B114" i="34"/>
  <c r="B114" i="32"/>
  <c r="B114" i="31"/>
  <c r="B114" i="30"/>
  <c r="B114" i="28"/>
  <c r="B114" i="26"/>
  <c r="B114" i="23"/>
  <c r="B114" i="22"/>
  <c r="B114" i="27"/>
  <c r="B114" i="24"/>
  <c r="B114" i="21"/>
  <c r="B114" i="7"/>
  <c r="B114" i="33"/>
  <c r="B114" i="29"/>
  <c r="B119" i="8"/>
  <c r="B114" i="25"/>
  <c r="B117" i="16"/>
  <c r="B119" i="55"/>
  <c r="B119" i="54"/>
  <c r="B119" i="53"/>
  <c r="B119" i="52"/>
  <c r="B119" i="50"/>
  <c r="B119" i="49"/>
  <c r="B119" i="51"/>
  <c r="B119" i="46"/>
  <c r="B119" i="48"/>
  <c r="B119" i="47"/>
  <c r="B119" i="44"/>
  <c r="B119" i="43"/>
  <c r="B119" i="45"/>
  <c r="B119" i="42"/>
  <c r="B119" i="41"/>
  <c r="B119" i="40"/>
  <c r="B119" i="39"/>
  <c r="B119" i="38"/>
  <c r="B120" i="37"/>
  <c r="B120" i="36"/>
  <c r="B120" i="35"/>
  <c r="B120" i="34"/>
  <c r="B120" i="32"/>
  <c r="B120" i="31"/>
  <c r="B120" i="30"/>
  <c r="B120" i="33"/>
  <c r="B120" i="29"/>
  <c r="B120" i="25"/>
  <c r="B120" i="23"/>
  <c r="B120" i="22"/>
  <c r="B120" i="28"/>
  <c r="B120" i="26"/>
  <c r="B123" i="16"/>
  <c r="B120" i="7"/>
  <c r="B120" i="21"/>
  <c r="B125" i="8"/>
  <c r="B120" i="27"/>
  <c r="B120" i="24"/>
  <c r="B125" i="53"/>
  <c r="B125" i="54"/>
  <c r="B125" i="51"/>
  <c r="B125" i="50"/>
  <c r="B125" i="49"/>
  <c r="B125" i="55"/>
  <c r="B125" i="52"/>
  <c r="B125" i="48"/>
  <c r="B125" i="46"/>
  <c r="B125" i="45"/>
  <c r="B125" i="44"/>
  <c r="B125" i="47"/>
  <c r="B125" i="43"/>
  <c r="B125" i="42"/>
  <c r="B125" i="41"/>
  <c r="B125" i="40"/>
  <c r="B125" i="38"/>
  <c r="B125" i="39"/>
  <c r="B126" i="37"/>
  <c r="B126" i="36"/>
  <c r="B126" i="35"/>
  <c r="B126" i="34"/>
  <c r="B126" i="32"/>
  <c r="B126" i="31"/>
  <c r="B126" i="30"/>
  <c r="B126" i="33"/>
  <c r="B126" i="27"/>
  <c r="B126" i="25"/>
  <c r="B126" i="23"/>
  <c r="B126" i="22"/>
  <c r="B126" i="29"/>
  <c r="B126" i="26"/>
  <c r="B129" i="16"/>
  <c r="B126" i="7"/>
  <c r="B126" i="24"/>
  <c r="B126" i="21"/>
  <c r="B131" i="8"/>
  <c r="B126" i="28"/>
  <c r="B131" i="54"/>
  <c r="B131" i="55"/>
  <c r="B131" i="52"/>
  <c r="B131" i="50"/>
  <c r="B131" i="49"/>
  <c r="B131" i="53"/>
  <c r="B131" i="48"/>
  <c r="B131" i="47"/>
  <c r="B131" i="46"/>
  <c r="B131" i="45"/>
  <c r="B131" i="51"/>
  <c r="B131" i="44"/>
  <c r="B131" i="42"/>
  <c r="B131" i="43"/>
  <c r="B131" i="41"/>
  <c r="B131" i="40"/>
  <c r="B131" i="39"/>
  <c r="B131" i="38"/>
  <c r="B132" i="37"/>
  <c r="B132" i="36"/>
  <c r="B132" i="35"/>
  <c r="B132" i="34"/>
  <c r="B132" i="32"/>
  <c r="B132" i="31"/>
  <c r="B132" i="30"/>
  <c r="B132" i="33"/>
  <c r="B132" i="28"/>
  <c r="B132" i="24"/>
  <c r="B132" i="23"/>
  <c r="B132" i="22"/>
  <c r="B132" i="27"/>
  <c r="B132" i="25"/>
  <c r="B132" i="7"/>
  <c r="B135" i="16"/>
  <c r="B137" i="8"/>
  <c r="B132" i="29"/>
  <c r="B132" i="26"/>
  <c r="B132" i="21"/>
  <c r="B137" i="53"/>
  <c r="B137" i="54"/>
  <c r="B137" i="55"/>
  <c r="B137" i="50"/>
  <c r="B137" i="49"/>
  <c r="B137" i="51"/>
  <c r="B137" i="47"/>
  <c r="B137" i="48"/>
  <c r="B137" i="46"/>
  <c r="B137" i="45"/>
  <c r="B137" i="52"/>
  <c r="B137" i="44"/>
  <c r="B137" i="42"/>
  <c r="B137" i="43"/>
  <c r="B137" i="41"/>
  <c r="B137" i="40"/>
  <c r="B137" i="39"/>
  <c r="B137" i="38"/>
  <c r="B138" i="37"/>
  <c r="B138" i="36"/>
  <c r="B138" i="35"/>
  <c r="B138" i="34"/>
  <c r="B138" i="32"/>
  <c r="B138" i="31"/>
  <c r="B138" i="30"/>
  <c r="B138" i="29"/>
  <c r="B138" i="24"/>
  <c r="B138" i="23"/>
  <c r="B138" i="22"/>
  <c r="B138" i="28"/>
  <c r="B138" i="33"/>
  <c r="B138" i="25"/>
  <c r="B138" i="27"/>
  <c r="B138" i="7"/>
  <c r="B138" i="26"/>
  <c r="B141" i="16"/>
  <c r="B143" i="8"/>
  <c r="B138" i="21"/>
  <c r="B143" i="55"/>
  <c r="B143" i="54"/>
  <c r="B143" i="53"/>
  <c r="B143" i="52"/>
  <c r="B143" i="50"/>
  <c r="B143" i="49"/>
  <c r="B143" i="51"/>
  <c r="B143" i="45"/>
  <c r="B143" i="44"/>
  <c r="B143" i="47"/>
  <c r="B143" i="46"/>
  <c r="B143" i="48"/>
  <c r="B143" i="43"/>
  <c r="B143" i="42"/>
  <c r="B143" i="41"/>
  <c r="B143" i="40"/>
  <c r="B143" i="38"/>
  <c r="B143" i="39"/>
  <c r="B144" i="37"/>
  <c r="B144" i="36"/>
  <c r="B144" i="35"/>
  <c r="B144" i="34"/>
  <c r="B144" i="33"/>
  <c r="B144" i="32"/>
  <c r="B144" i="31"/>
  <c r="B144" i="30"/>
  <c r="B144" i="27"/>
  <c r="B144" i="26"/>
  <c r="B144" i="23"/>
  <c r="B144" i="22"/>
  <c r="B144" i="29"/>
  <c r="B144" i="24"/>
  <c r="B144" i="28"/>
  <c r="B144" i="21"/>
  <c r="B144" i="7"/>
  <c r="B144" i="25"/>
  <c r="B149" i="8"/>
  <c r="B147" i="16"/>
  <c r="B149" i="54"/>
  <c r="B149" i="53"/>
  <c r="B149" i="55"/>
  <c r="B149" i="52"/>
  <c r="B149" i="50"/>
  <c r="B149" i="49"/>
  <c r="B149" i="51"/>
  <c r="B149" i="48"/>
  <c r="B149" i="45"/>
  <c r="B149" i="47"/>
  <c r="B149" i="44"/>
  <c r="B149" i="46"/>
  <c r="B149" i="42"/>
  <c r="B149" i="43"/>
  <c r="B149" i="41"/>
  <c r="B149" i="40"/>
  <c r="B149" i="39"/>
  <c r="B149" i="38"/>
  <c r="B150" i="37"/>
  <c r="B150" i="36"/>
  <c r="B150" i="35"/>
  <c r="B150" i="34"/>
  <c r="B150" i="32"/>
  <c r="B150" i="31"/>
  <c r="B150" i="30"/>
  <c r="B150" i="29"/>
  <c r="B150" i="33"/>
  <c r="B150" i="28"/>
  <c r="B150" i="26"/>
  <c r="B150" i="23"/>
  <c r="B150" i="22"/>
  <c r="B150" i="27"/>
  <c r="B150" i="24"/>
  <c r="B150" i="25"/>
  <c r="B150" i="21"/>
  <c r="B150" i="7"/>
  <c r="B155" i="8"/>
  <c r="B153" i="16"/>
  <c r="B11" i="55"/>
  <c r="B11" i="54"/>
  <c r="B11" i="52"/>
  <c r="B11" i="53"/>
  <c r="B11" i="48"/>
  <c r="B11" i="46"/>
  <c r="B11" i="47"/>
  <c r="B11" i="50"/>
  <c r="B11" i="45"/>
  <c r="B11" i="49"/>
  <c r="B11" i="51"/>
  <c r="B11" i="44"/>
  <c r="B11" i="42"/>
  <c r="B11" i="43"/>
  <c r="B11" i="41"/>
  <c r="B11" i="40"/>
  <c r="B11" i="38"/>
  <c r="B11" i="39"/>
  <c r="B12" i="34"/>
  <c r="B12" i="35"/>
  <c r="B12" i="37"/>
  <c r="B12" i="33"/>
  <c r="B12" i="30"/>
  <c r="B12" i="27"/>
  <c r="B12" i="36"/>
  <c r="B12" i="31"/>
  <c r="B12" i="25"/>
  <c r="B12" i="24"/>
  <c r="B12" i="23"/>
  <c r="B12" i="29"/>
  <c r="B12" i="32"/>
  <c r="B12" i="22"/>
  <c r="B17" i="8"/>
  <c r="B12" i="7"/>
  <c r="B12" i="26"/>
  <c r="B15" i="16"/>
  <c r="B12" i="28"/>
  <c r="B12" i="21"/>
  <c r="B14" i="55"/>
  <c r="B14" i="54"/>
  <c r="B14" i="51"/>
  <c r="B14" i="50"/>
  <c r="B14" i="53"/>
  <c r="B14" i="52"/>
  <c r="B14" i="42"/>
  <c r="B14" i="45"/>
  <c r="B14" i="46"/>
  <c r="B14" i="49"/>
  <c r="B14" i="48"/>
  <c r="B14" i="47"/>
  <c r="B14" i="43"/>
  <c r="B14" i="44"/>
  <c r="B14" i="40"/>
  <c r="B14" i="41"/>
  <c r="B14" i="39"/>
  <c r="B14" i="38"/>
  <c r="B15" i="37"/>
  <c r="B15" i="36"/>
  <c r="B15" i="35"/>
  <c r="B15" i="34"/>
  <c r="B15" i="33"/>
  <c r="B15" i="32"/>
  <c r="B15" i="31"/>
  <c r="B15" i="30"/>
  <c r="B15" i="29"/>
  <c r="B15" i="28"/>
  <c r="B15" i="27"/>
  <c r="B15" i="26"/>
  <c r="B15" i="25"/>
  <c r="B18" i="16"/>
  <c r="B20" i="8"/>
  <c r="B15" i="21"/>
  <c r="B15" i="23"/>
  <c r="B15" i="24"/>
  <c r="B15" i="22"/>
  <c r="B15" i="7"/>
  <c r="B15" i="55"/>
  <c r="B15" i="53"/>
  <c r="B15" i="54"/>
  <c r="B15" i="52"/>
  <c r="B15" i="50"/>
  <c r="B15" i="49"/>
  <c r="B15" i="46"/>
  <c r="B15" i="51"/>
  <c r="B15" i="48"/>
  <c r="B15" i="44"/>
  <c r="B15" i="47"/>
  <c r="B15" i="45"/>
  <c r="B15" i="43"/>
  <c r="B15" i="42"/>
  <c r="B15" i="41"/>
  <c r="B15" i="39"/>
  <c r="B15" i="38"/>
  <c r="B15" i="40"/>
  <c r="B16" i="34"/>
  <c r="B16" i="37"/>
  <c r="B16" i="32"/>
  <c r="B16" i="26"/>
  <c r="B16" i="36"/>
  <c r="B16" i="29"/>
  <c r="B16" i="33"/>
  <c r="B16" i="30"/>
  <c r="B16" i="24"/>
  <c r="B16" i="23"/>
  <c r="B16" i="28"/>
  <c r="B16" i="25"/>
  <c r="B16" i="21"/>
  <c r="B16" i="7"/>
  <c r="B16" i="22"/>
  <c r="B21" i="8"/>
  <c r="B16" i="35"/>
  <c r="B16" i="27"/>
  <c r="B16" i="31"/>
  <c r="B19" i="16"/>
  <c r="B16" i="54"/>
  <c r="B16" i="55"/>
  <c r="B16" i="51"/>
  <c r="B16" i="52"/>
  <c r="B16" i="49"/>
  <c r="B16" i="47"/>
  <c r="B16" i="50"/>
  <c r="B16" i="48"/>
  <c r="B16" i="46"/>
  <c r="B16" i="53"/>
  <c r="B16" i="45"/>
  <c r="B16" i="42"/>
  <c r="B16" i="44"/>
  <c r="B16" i="43"/>
  <c r="B16" i="40"/>
  <c r="B16" i="41"/>
  <c r="B16" i="39"/>
  <c r="B16" i="38"/>
  <c r="B17" i="37"/>
  <c r="B17" i="36"/>
  <c r="B17" i="35"/>
  <c r="B17" i="33"/>
  <c r="B17" i="32"/>
  <c r="B17" i="31"/>
  <c r="B17" i="30"/>
  <c r="B17" i="29"/>
  <c r="B17" i="28"/>
  <c r="B17" i="27"/>
  <c r="B17" i="26"/>
  <c r="B17" i="25"/>
  <c r="B17" i="34"/>
  <c r="B17" i="23"/>
  <c r="B20" i="16"/>
  <c r="B17" i="24"/>
  <c r="B17" i="21"/>
  <c r="B17" i="22"/>
  <c r="B22" i="8"/>
  <c r="B17" i="7"/>
  <c r="B17" i="55"/>
  <c r="B17" i="53"/>
  <c r="B17" i="52"/>
  <c r="B17" i="54"/>
  <c r="B17" i="51"/>
  <c r="B17" i="46"/>
  <c r="B17" i="50"/>
  <c r="B17" i="49"/>
  <c r="B17" i="47"/>
  <c r="B17" i="45"/>
  <c r="B17" i="48"/>
  <c r="B17" i="42"/>
  <c r="B17" i="43"/>
  <c r="B17" i="44"/>
  <c r="B17" i="41"/>
  <c r="B17" i="40"/>
  <c r="B17" i="38"/>
  <c r="B17" i="39"/>
  <c r="B18" i="35"/>
  <c r="B18" i="37"/>
  <c r="B18" i="34"/>
  <c r="B18" i="36"/>
  <c r="B18" i="33"/>
  <c r="B18" i="30"/>
  <c r="B18" i="27"/>
  <c r="B18" i="26"/>
  <c r="B18" i="31"/>
  <c r="B18" i="24"/>
  <c r="B18" i="23"/>
  <c r="B18" i="29"/>
  <c r="B18" i="21"/>
  <c r="B23" i="8"/>
  <c r="B18" i="7"/>
  <c r="B18" i="22"/>
  <c r="B18" i="28"/>
  <c r="B18" i="32"/>
  <c r="B18" i="25"/>
  <c r="B21" i="16"/>
  <c r="B18" i="54"/>
  <c r="B18" i="53"/>
  <c r="B18" i="55"/>
  <c r="B18" i="52"/>
  <c r="B18" i="51"/>
  <c r="B18" i="50"/>
  <c r="B18" i="48"/>
  <c r="B18" i="47"/>
  <c r="B18" i="42"/>
  <c r="B18" i="49"/>
  <c r="B18" i="46"/>
  <c r="B18" i="45"/>
  <c r="B18" i="44"/>
  <c r="B18" i="43"/>
  <c r="B18" i="40"/>
  <c r="B18" i="41"/>
  <c r="B18" i="39"/>
  <c r="B18" i="38"/>
  <c r="B19" i="37"/>
  <c r="B19" i="36"/>
  <c r="B19" i="35"/>
  <c r="B19" i="34"/>
  <c r="B19" i="33"/>
  <c r="B19" i="32"/>
  <c r="B19" i="31"/>
  <c r="B19" i="30"/>
  <c r="B19" i="29"/>
  <c r="B19" i="28"/>
  <c r="B19" i="27"/>
  <c r="B19" i="26"/>
  <c r="B19" i="25"/>
  <c r="B19" i="22"/>
  <c r="B19" i="24"/>
  <c r="B22" i="16"/>
  <c r="B24" i="8"/>
  <c r="B19" i="21"/>
  <c r="B19" i="23"/>
  <c r="B19" i="7"/>
  <c r="B19" i="55"/>
  <c r="B19" i="54"/>
  <c r="B19" i="53"/>
  <c r="B19" i="52"/>
  <c r="B19" i="51"/>
  <c r="B19" i="46"/>
  <c r="B19" i="48"/>
  <c r="B19" i="50"/>
  <c r="B19" i="45"/>
  <c r="B19" i="47"/>
  <c r="B19" i="43"/>
  <c r="B19" i="49"/>
  <c r="B19" i="44"/>
  <c r="B19" i="42"/>
  <c r="B19" i="41"/>
  <c r="B19" i="40"/>
  <c r="B19" i="39"/>
  <c r="B19" i="38"/>
  <c r="B20" i="36"/>
  <c r="B20" i="34"/>
  <c r="B20" i="31"/>
  <c r="B20" i="25"/>
  <c r="B20" i="28"/>
  <c r="B20" i="32"/>
  <c r="B20" i="26"/>
  <c r="B20" i="24"/>
  <c r="B20" i="23"/>
  <c r="B20" i="35"/>
  <c r="B20" i="27"/>
  <c r="B20" i="37"/>
  <c r="B23" i="16"/>
  <c r="B20" i="30"/>
  <c r="B20" i="21"/>
  <c r="B20" i="7"/>
  <c r="B20" i="33"/>
  <c r="B20" i="22"/>
  <c r="B20" i="29"/>
  <c r="B25" i="8"/>
  <c r="B20" i="54"/>
  <c r="B20" i="53"/>
  <c r="B20" i="51"/>
  <c r="B20" i="52"/>
  <c r="B20" i="55"/>
  <c r="B20" i="49"/>
  <c r="B20" i="46"/>
  <c r="B20" i="42"/>
  <c r="B20" i="50"/>
  <c r="B20" i="47"/>
  <c r="B20" i="48"/>
  <c r="B20" i="45"/>
  <c r="B20" i="44"/>
  <c r="B20" i="43"/>
  <c r="B20" i="40"/>
  <c r="B20" i="41"/>
  <c r="B20" i="39"/>
  <c r="B20" i="38"/>
  <c r="B21" i="37"/>
  <c r="B21" i="36"/>
  <c r="B21" i="35"/>
  <c r="B21" i="33"/>
  <c r="B21" i="32"/>
  <c r="B21" i="31"/>
  <c r="B21" i="30"/>
  <c r="B21" i="29"/>
  <c r="B21" i="28"/>
  <c r="B21" i="27"/>
  <c r="B21" i="26"/>
  <c r="B21" i="25"/>
  <c r="B21" i="34"/>
  <c r="B21" i="22"/>
  <c r="B26" i="8"/>
  <c r="B21" i="23"/>
  <c r="B24" i="16"/>
  <c r="B21" i="24"/>
  <c r="B21" i="7"/>
  <c r="B21" i="21"/>
  <c r="B21" i="55"/>
  <c r="B21" i="53"/>
  <c r="B21" i="54"/>
  <c r="B21" i="52"/>
  <c r="B21" i="50"/>
  <c r="B21" i="51"/>
  <c r="B21" i="46"/>
  <c r="B21" i="49"/>
  <c r="B21" i="48"/>
  <c r="B21" i="45"/>
  <c r="B21" i="47"/>
  <c r="B21" i="44"/>
  <c r="B21" i="42"/>
  <c r="B21" i="43"/>
  <c r="B21" i="41"/>
  <c r="B21" i="40"/>
  <c r="B21" i="38"/>
  <c r="B21" i="39"/>
  <c r="B22" i="37"/>
  <c r="B22" i="36"/>
  <c r="B22" i="35"/>
  <c r="B22" i="34"/>
  <c r="B22" i="32"/>
  <c r="B22" i="29"/>
  <c r="B22" i="25"/>
  <c r="B22" i="33"/>
  <c r="B22" i="30"/>
  <c r="B22" i="24"/>
  <c r="B22" i="23"/>
  <c r="B22" i="28"/>
  <c r="B22" i="26"/>
  <c r="B22" i="27"/>
  <c r="B25" i="16"/>
  <c r="B22" i="7"/>
  <c r="B22" i="31"/>
  <c r="B22" i="21"/>
  <c r="B27" i="8"/>
  <c r="B22" i="22"/>
  <c r="B22" i="54"/>
  <c r="B22" i="53"/>
  <c r="B22" i="55"/>
  <c r="B22" i="51"/>
  <c r="B22" i="52"/>
  <c r="B22" i="48"/>
  <c r="B22" i="47"/>
  <c r="B22" i="42"/>
  <c r="B22" i="46"/>
  <c r="B22" i="44"/>
  <c r="B22" i="45"/>
  <c r="B22" i="49"/>
  <c r="B22" i="50"/>
  <c r="B22" i="43"/>
  <c r="B22" i="40"/>
  <c r="B22" i="41"/>
  <c r="B22" i="39"/>
  <c r="B22" i="38"/>
  <c r="B23" i="37"/>
  <c r="B23" i="36"/>
  <c r="B23" i="35"/>
  <c r="B23" i="34"/>
  <c r="B23" i="33"/>
  <c r="B23" i="32"/>
  <c r="B23" i="31"/>
  <c r="B23" i="30"/>
  <c r="B23" i="29"/>
  <c r="B23" i="28"/>
  <c r="B23" i="27"/>
  <c r="B23" i="26"/>
  <c r="B23" i="25"/>
  <c r="B23" i="21"/>
  <c r="B23" i="23"/>
  <c r="B23" i="22"/>
  <c r="B23" i="24"/>
  <c r="B26" i="16"/>
  <c r="B28" i="8"/>
  <c r="B23" i="7"/>
  <c r="B23" i="55"/>
  <c r="B23" i="54"/>
  <c r="B23" i="52"/>
  <c r="B23" i="53"/>
  <c r="B23" i="51"/>
  <c r="B23" i="48"/>
  <c r="B23" i="46"/>
  <c r="B23" i="47"/>
  <c r="B23" i="50"/>
  <c r="B23" i="49"/>
  <c r="B23" i="44"/>
  <c r="B23" i="42"/>
  <c r="B23" i="45"/>
  <c r="B23" i="43"/>
  <c r="B23" i="41"/>
  <c r="B23" i="38"/>
  <c r="B23" i="40"/>
  <c r="B23" i="39"/>
  <c r="B24" i="35"/>
  <c r="B24" i="36"/>
  <c r="B24" i="33"/>
  <c r="B24" i="30"/>
  <c r="B24" i="27"/>
  <c r="B24" i="31"/>
  <c r="B24" i="25"/>
  <c r="B24" i="24"/>
  <c r="B24" i="23"/>
  <c r="B24" i="37"/>
  <c r="B24" i="29"/>
  <c r="B24" i="22"/>
  <c r="B24" i="28"/>
  <c r="B29" i="8"/>
  <c r="B24" i="7"/>
  <c r="B24" i="34"/>
  <c r="B24" i="32"/>
  <c r="B27" i="16"/>
  <c r="B24" i="26"/>
  <c r="B24" i="21"/>
  <c r="B24" i="54"/>
  <c r="B24" i="53"/>
  <c r="B24" i="55"/>
  <c r="B24" i="51"/>
  <c r="B24" i="52"/>
  <c r="B24" i="50"/>
  <c r="B24" i="49"/>
  <c r="B24" i="42"/>
  <c r="B24" i="47"/>
  <c r="B24" i="46"/>
  <c r="B24" i="45"/>
  <c r="B24" i="48"/>
  <c r="B24" i="44"/>
  <c r="B24" i="43"/>
  <c r="B24" i="40"/>
  <c r="B24" i="41"/>
  <c r="B24" i="39"/>
  <c r="B24" i="38"/>
  <c r="B25" i="37"/>
  <c r="B25" i="36"/>
  <c r="B25" i="35"/>
  <c r="B25" i="34"/>
  <c r="B25" i="33"/>
  <c r="B25" i="32"/>
  <c r="B25" i="31"/>
  <c r="B25" i="30"/>
  <c r="B25" i="29"/>
  <c r="B25" i="28"/>
  <c r="B25" i="27"/>
  <c r="B25" i="26"/>
  <c r="B25" i="25"/>
  <c r="B25" i="24"/>
  <c r="B25" i="21"/>
  <c r="B25" i="22"/>
  <c r="B30" i="8"/>
  <c r="B25" i="23"/>
  <c r="B25" i="7"/>
  <c r="B28" i="16"/>
  <c r="B25" i="55"/>
  <c r="B25" i="53"/>
  <c r="B25" i="52"/>
  <c r="B25" i="51"/>
  <c r="B25" i="50"/>
  <c r="B25" i="54"/>
  <c r="B25" i="46"/>
  <c r="B25" i="48"/>
  <c r="B25" i="47"/>
  <c r="B25" i="45"/>
  <c r="B25" i="49"/>
  <c r="B25" i="44"/>
  <c r="B25" i="43"/>
  <c r="B25" i="42"/>
  <c r="B25" i="41"/>
  <c r="B25" i="38"/>
  <c r="B25" i="40"/>
  <c r="B25" i="39"/>
  <c r="B26" i="36"/>
  <c r="B26" i="35"/>
  <c r="B26" i="34"/>
  <c r="B26" i="37"/>
  <c r="B26" i="31"/>
  <c r="B26" i="28"/>
  <c r="B26" i="32"/>
  <c r="B26" i="24"/>
  <c r="B26" i="23"/>
  <c r="B26" i="27"/>
  <c r="B26" i="25"/>
  <c r="B26" i="30"/>
  <c r="B26" i="29"/>
  <c r="B26" i="22"/>
  <c r="B26" i="33"/>
  <c r="B26" i="7"/>
  <c r="B26" i="26"/>
  <c r="B29" i="16"/>
  <c r="B26" i="21"/>
  <c r="B31" i="8"/>
  <c r="B26" i="54"/>
  <c r="B26" i="53"/>
  <c r="B26" i="55"/>
  <c r="B26" i="51"/>
  <c r="B26" i="52"/>
  <c r="B26" i="50"/>
  <c r="B26" i="49"/>
  <c r="B26" i="42"/>
  <c r="B26" i="46"/>
  <c r="B26" i="47"/>
  <c r="B26" i="48"/>
  <c r="B26" i="43"/>
  <c r="B26" i="45"/>
  <c r="B26" i="44"/>
  <c r="B26" i="40"/>
  <c r="B26" i="41"/>
  <c r="B26" i="39"/>
  <c r="B26" i="38"/>
  <c r="B27" i="37"/>
  <c r="B27" i="36"/>
  <c r="B27" i="35"/>
  <c r="B27" i="34"/>
  <c r="B27" i="33"/>
  <c r="B27" i="32"/>
  <c r="B27" i="31"/>
  <c r="B27" i="30"/>
  <c r="B27" i="29"/>
  <c r="B27" i="28"/>
  <c r="B27" i="27"/>
  <c r="B27" i="26"/>
  <c r="B27" i="25"/>
  <c r="B30" i="16"/>
  <c r="B32" i="8"/>
  <c r="B27" i="21"/>
  <c r="B27" i="23"/>
  <c r="B27" i="24"/>
  <c r="B27" i="22"/>
  <c r="B27" i="7"/>
  <c r="B27" i="55"/>
  <c r="B27" i="54"/>
  <c r="B27" i="52"/>
  <c r="B27" i="53"/>
  <c r="B27" i="49"/>
  <c r="B27" i="46"/>
  <c r="B27" i="44"/>
  <c r="B27" i="50"/>
  <c r="B27" i="48"/>
  <c r="B27" i="45"/>
  <c r="B27" i="51"/>
  <c r="B27" i="47"/>
  <c r="B27" i="42"/>
  <c r="B27" i="43"/>
  <c r="B27" i="41"/>
  <c r="B27" i="38"/>
  <c r="B27" i="40"/>
  <c r="B27" i="39"/>
  <c r="B28" i="37"/>
  <c r="B28" i="36"/>
  <c r="B28" i="32"/>
  <c r="B28" i="26"/>
  <c r="B28" i="34"/>
  <c r="B28" i="29"/>
  <c r="B28" i="35"/>
  <c r="B28" i="33"/>
  <c r="B28" i="30"/>
  <c r="B28" i="24"/>
  <c r="B28" i="23"/>
  <c r="B28" i="28"/>
  <c r="B28" i="31"/>
  <c r="B28" i="21"/>
  <c r="B28" i="7"/>
  <c r="B28" i="25"/>
  <c r="B28" i="22"/>
  <c r="B28" i="27"/>
  <c r="B33" i="8"/>
  <c r="B31" i="16"/>
  <c r="B28" i="54"/>
  <c r="B28" i="53"/>
  <c r="B28" i="55"/>
  <c r="B28" i="51"/>
  <c r="B28" i="50"/>
  <c r="B28" i="52"/>
  <c r="B28" i="48"/>
  <c r="B28" i="47"/>
  <c r="B28" i="46"/>
  <c r="B28" i="45"/>
  <c r="B28" i="42"/>
  <c r="B28" i="49"/>
  <c r="B28" i="44"/>
  <c r="B28" i="43"/>
  <c r="B28" i="40"/>
  <c r="B28" i="41"/>
  <c r="B28" i="39"/>
  <c r="B28" i="38"/>
  <c r="B29" i="37"/>
  <c r="B29" i="36"/>
  <c r="B29" i="35"/>
  <c r="B29" i="34"/>
  <c r="B29" i="33"/>
  <c r="B29" i="32"/>
  <c r="B29" i="31"/>
  <c r="B29" i="30"/>
  <c r="B29" i="29"/>
  <c r="B29" i="28"/>
  <c r="B29" i="27"/>
  <c r="B29" i="26"/>
  <c r="B29" i="25"/>
  <c r="B29" i="23"/>
  <c r="B32" i="16"/>
  <c r="B29" i="24"/>
  <c r="B29" i="21"/>
  <c r="B29" i="7"/>
  <c r="B29" i="22"/>
  <c r="B34" i="8"/>
  <c r="B29" i="55"/>
  <c r="B29" i="53"/>
  <c r="B29" i="52"/>
  <c r="B29" i="54"/>
  <c r="B29" i="46"/>
  <c r="B29" i="50"/>
  <c r="B29" i="47"/>
  <c r="B29" i="49"/>
  <c r="B29" i="48"/>
  <c r="B29" i="51"/>
  <c r="B29" i="45"/>
  <c r="B29" i="43"/>
  <c r="B29" i="44"/>
  <c r="B29" i="42"/>
  <c r="B29" i="41"/>
  <c r="B29" i="38"/>
  <c r="B29" i="40"/>
  <c r="B29" i="39"/>
  <c r="B30" i="35"/>
  <c r="B30" i="37"/>
  <c r="B30" i="34"/>
  <c r="B30" i="36"/>
  <c r="B30" i="33"/>
  <c r="B30" i="30"/>
  <c r="B30" i="27"/>
  <c r="B30" i="26"/>
  <c r="B30" i="31"/>
  <c r="B30" i="24"/>
  <c r="B30" i="23"/>
  <c r="B30" i="22"/>
  <c r="B30" i="29"/>
  <c r="B30" i="32"/>
  <c r="B30" i="25"/>
  <c r="B30" i="21"/>
  <c r="B35" i="8"/>
  <c r="B30" i="7"/>
  <c r="B30" i="28"/>
  <c r="B33" i="16"/>
  <c r="B30" i="54"/>
  <c r="B30" i="53"/>
  <c r="B30" i="55"/>
  <c r="B30" i="52"/>
  <c r="B30" i="51"/>
  <c r="B30" i="48"/>
  <c r="B30" i="50"/>
  <c r="B30" i="49"/>
  <c r="B30" i="47"/>
  <c r="B30" i="42"/>
  <c r="B30" i="45"/>
  <c r="B30" i="44"/>
  <c r="B30" i="46"/>
  <c r="B30" i="43"/>
  <c r="B30" i="40"/>
  <c r="B30" i="41"/>
  <c r="B30" i="39"/>
  <c r="B30" i="38"/>
  <c r="B31" i="37"/>
  <c r="B31" i="36"/>
  <c r="B31" i="35"/>
  <c r="B31" i="34"/>
  <c r="B31" i="33"/>
  <c r="B31" i="32"/>
  <c r="B31" i="31"/>
  <c r="B31" i="30"/>
  <c r="B31" i="29"/>
  <c r="B31" i="28"/>
  <c r="B31" i="27"/>
  <c r="B31" i="26"/>
  <c r="B31" i="25"/>
  <c r="B31" i="24"/>
  <c r="B31" i="22"/>
  <c r="B34" i="16"/>
  <c r="B36" i="8"/>
  <c r="B31" i="21"/>
  <c r="B31" i="23"/>
  <c r="B31" i="7"/>
  <c r="B31" i="55"/>
  <c r="B31" i="53"/>
  <c r="B31" i="52"/>
  <c r="B31" i="54"/>
  <c r="B31" i="50"/>
  <c r="B31" i="51"/>
  <c r="B31" i="46"/>
  <c r="B31" i="48"/>
  <c r="B31" i="47"/>
  <c r="B31" i="45"/>
  <c r="B31" i="49"/>
  <c r="B31" i="43"/>
  <c r="B31" i="44"/>
  <c r="B31" i="42"/>
  <c r="B31" i="41"/>
  <c r="B31" i="38"/>
  <c r="B31" i="40"/>
  <c r="B31" i="39"/>
  <c r="B32" i="36"/>
  <c r="B32" i="34"/>
  <c r="B32" i="31"/>
  <c r="B32" i="25"/>
  <c r="B32" i="35"/>
  <c r="B32" i="28"/>
  <c r="B32" i="37"/>
  <c r="B32" i="32"/>
  <c r="B32" i="26"/>
  <c r="B32" i="24"/>
  <c r="B32" i="23"/>
  <c r="B32" i="22"/>
  <c r="B32" i="27"/>
  <c r="B32" i="33"/>
  <c r="B35" i="16"/>
  <c r="B32" i="7"/>
  <c r="B32" i="21"/>
  <c r="B32" i="29"/>
  <c r="B32" i="30"/>
  <c r="B37" i="8"/>
  <c r="B32" i="54"/>
  <c r="B32" i="53"/>
  <c r="B32" i="55"/>
  <c r="B32" i="51"/>
  <c r="B32" i="52"/>
  <c r="B32" i="49"/>
  <c r="B32" i="50"/>
  <c r="B32" i="48"/>
  <c r="B32" i="46"/>
  <c r="B32" i="42"/>
  <c r="B32" i="45"/>
  <c r="B32" i="47"/>
  <c r="B32" i="43"/>
  <c r="B32" i="44"/>
  <c r="B32" i="40"/>
  <c r="B32" i="41"/>
  <c r="B32" i="39"/>
  <c r="B32" i="38"/>
  <c r="B33" i="37"/>
  <c r="B33" i="36"/>
  <c r="B33" i="35"/>
  <c r="B33" i="34"/>
  <c r="B33" i="33"/>
  <c r="B33" i="32"/>
  <c r="B33" i="31"/>
  <c r="B33" i="30"/>
  <c r="B33" i="29"/>
  <c r="B33" i="28"/>
  <c r="B33" i="27"/>
  <c r="B33" i="26"/>
  <c r="B33" i="25"/>
  <c r="B38" i="8"/>
  <c r="B33" i="23"/>
  <c r="B33" i="22"/>
  <c r="B36" i="16"/>
  <c r="B33" i="24"/>
  <c r="B33" i="7"/>
  <c r="B33" i="21"/>
  <c r="B33" i="55"/>
  <c r="B33" i="54"/>
  <c r="B33" i="53"/>
  <c r="B33" i="52"/>
  <c r="B33" i="50"/>
  <c r="B33" i="51"/>
  <c r="B33" i="46"/>
  <c r="B33" i="49"/>
  <c r="B33" i="45"/>
  <c r="B33" i="48"/>
  <c r="B33" i="44"/>
  <c r="B33" i="47"/>
  <c r="B33" i="42"/>
  <c r="B33" i="43"/>
  <c r="B33" i="41"/>
  <c r="B33" i="38"/>
  <c r="B33" i="40"/>
  <c r="B33" i="39"/>
  <c r="B34" i="37"/>
  <c r="B34" i="36"/>
  <c r="B34" i="34"/>
  <c r="B34" i="35"/>
  <c r="B34" i="32"/>
  <c r="B34" i="29"/>
  <c r="B34" i="25"/>
  <c r="B34" i="33"/>
  <c r="B34" i="30"/>
  <c r="B34" i="24"/>
  <c r="B34" i="23"/>
  <c r="B34" i="22"/>
  <c r="B34" i="28"/>
  <c r="B34" i="26"/>
  <c r="B37" i="16"/>
  <c r="B34" i="7"/>
  <c r="B34" i="21"/>
  <c r="B39" i="8"/>
  <c r="B34" i="31"/>
  <c r="B34" i="27"/>
  <c r="B34" i="54"/>
  <c r="B34" i="53"/>
  <c r="B34" i="55"/>
  <c r="B34" i="51"/>
  <c r="B34" i="50"/>
  <c r="B34" i="52"/>
  <c r="B34" i="47"/>
  <c r="B34" i="42"/>
  <c r="B34" i="45"/>
  <c r="B34" i="44"/>
  <c r="B34" i="49"/>
  <c r="B34" i="48"/>
  <c r="B34" i="46"/>
  <c r="B34" i="43"/>
  <c r="B34" i="40"/>
  <c r="B34" i="41"/>
  <c r="B34" i="39"/>
  <c r="B34" i="38"/>
  <c r="B35" i="37"/>
  <c r="B35" i="36"/>
  <c r="B35" i="35"/>
  <c r="B35" i="34"/>
  <c r="B35" i="33"/>
  <c r="B35" i="32"/>
  <c r="B35" i="31"/>
  <c r="B35" i="30"/>
  <c r="B35" i="29"/>
  <c r="B35" i="28"/>
  <c r="B35" i="27"/>
  <c r="B35" i="26"/>
  <c r="B35" i="25"/>
  <c r="B35" i="21"/>
  <c r="B40" i="8"/>
  <c r="B35" i="23"/>
  <c r="B35" i="24"/>
  <c r="B35" i="22"/>
  <c r="B38" i="16"/>
  <c r="B35" i="7"/>
  <c r="B35" i="55"/>
  <c r="B35" i="52"/>
  <c r="B35" i="54"/>
  <c r="B35" i="53"/>
  <c r="B35" i="51"/>
  <c r="B35" i="50"/>
  <c r="B35" i="48"/>
  <c r="B35" i="46"/>
  <c r="B35" i="47"/>
  <c r="B35" i="49"/>
  <c r="B35" i="45"/>
  <c r="B35" i="44"/>
  <c r="B35" i="42"/>
  <c r="B35" i="43"/>
  <c r="B35" i="41"/>
  <c r="B35" i="38"/>
  <c r="B35" i="40"/>
  <c r="B35" i="39"/>
  <c r="B36" i="35"/>
  <c r="B36" i="33"/>
  <c r="B36" i="30"/>
  <c r="B36" i="37"/>
  <c r="B36" i="27"/>
  <c r="B36" i="31"/>
  <c r="B36" i="25"/>
  <c r="B36" i="24"/>
  <c r="B36" i="23"/>
  <c r="B36" i="22"/>
  <c r="B36" i="29"/>
  <c r="B36" i="26"/>
  <c r="B36" i="34"/>
  <c r="B36" i="7"/>
  <c r="B36" i="36"/>
  <c r="B39" i="16"/>
  <c r="B41" i="8"/>
  <c r="B36" i="28"/>
  <c r="B36" i="32"/>
  <c r="B36" i="21"/>
  <c r="B36" i="54"/>
  <c r="B36" i="53"/>
  <c r="B36" i="55"/>
  <c r="B36" i="51"/>
  <c r="B36" i="52"/>
  <c r="B36" i="49"/>
  <c r="B36" i="48"/>
  <c r="B36" i="42"/>
  <c r="B36" i="47"/>
  <c r="B36" i="50"/>
  <c r="B36" i="46"/>
  <c r="B36" i="45"/>
  <c r="B36" i="43"/>
  <c r="B36" i="44"/>
  <c r="B36" i="40"/>
  <c r="B36" i="41"/>
  <c r="B36" i="39"/>
  <c r="B36" i="38"/>
  <c r="B37" i="37"/>
  <c r="B37" i="36"/>
  <c r="B37" i="35"/>
  <c r="B37" i="34"/>
  <c r="B37" i="33"/>
  <c r="B37" i="32"/>
  <c r="B37" i="31"/>
  <c r="B37" i="30"/>
  <c r="B37" i="29"/>
  <c r="B37" i="28"/>
  <c r="B37" i="27"/>
  <c r="B37" i="26"/>
  <c r="B37" i="25"/>
  <c r="B37" i="24"/>
  <c r="B37" i="22"/>
  <c r="B37" i="21"/>
  <c r="B37" i="23"/>
  <c r="B42" i="8"/>
  <c r="B37" i="7"/>
  <c r="B40" i="16"/>
  <c r="B37" i="55"/>
  <c r="B37" i="54"/>
  <c r="B37" i="53"/>
  <c r="B37" i="52"/>
  <c r="B37" i="51"/>
  <c r="B37" i="46"/>
  <c r="B37" i="47"/>
  <c r="B37" i="50"/>
  <c r="B37" i="45"/>
  <c r="B37" i="49"/>
  <c r="B37" i="48"/>
  <c r="B37" i="43"/>
  <c r="B37" i="44"/>
  <c r="B37" i="42"/>
  <c r="B37" i="41"/>
  <c r="B37" i="38"/>
  <c r="B37" i="40"/>
  <c r="B37" i="39"/>
  <c r="B38" i="36"/>
  <c r="B38" i="35"/>
  <c r="B38" i="37"/>
  <c r="B38" i="31"/>
  <c r="B38" i="28"/>
  <c r="B38" i="32"/>
  <c r="B38" i="24"/>
  <c r="B38" i="23"/>
  <c r="B38" i="22"/>
  <c r="B38" i="34"/>
  <c r="B38" i="27"/>
  <c r="B38" i="25"/>
  <c r="B38" i="7"/>
  <c r="B38" i="30"/>
  <c r="B43" i="8"/>
  <c r="B41" i="16"/>
  <c r="B38" i="33"/>
  <c r="B38" i="29"/>
  <c r="B38" i="26"/>
  <c r="B38" i="21"/>
  <c r="B38" i="54"/>
  <c r="B38" i="53"/>
  <c r="B38" i="55"/>
  <c r="B38" i="51"/>
  <c r="B38" i="50"/>
  <c r="B38" i="46"/>
  <c r="B38" i="48"/>
  <c r="B38" i="42"/>
  <c r="B38" i="49"/>
  <c r="B38" i="47"/>
  <c r="B38" i="45"/>
  <c r="B38" i="43"/>
  <c r="B38" i="52"/>
  <c r="B38" i="44"/>
  <c r="B38" i="40"/>
  <c r="B38" i="41"/>
  <c r="B38" i="39"/>
  <c r="B38" i="38"/>
  <c r="B39" i="37"/>
  <c r="B39" i="36"/>
  <c r="B39" i="35"/>
  <c r="B39" i="34"/>
  <c r="B39" i="33"/>
  <c r="B39" i="32"/>
  <c r="B39" i="31"/>
  <c r="B39" i="30"/>
  <c r="B39" i="29"/>
  <c r="B39" i="28"/>
  <c r="B39" i="27"/>
  <c r="B39" i="26"/>
  <c r="B39" i="25"/>
  <c r="B42" i="16"/>
  <c r="B39" i="21"/>
  <c r="B39" i="23"/>
  <c r="B39" i="22"/>
  <c r="B39" i="24"/>
  <c r="B44" i="8"/>
  <c r="B39" i="7"/>
  <c r="B39" i="55"/>
  <c r="B39" i="54"/>
  <c r="B39" i="52"/>
  <c r="B39" i="53"/>
  <c r="B39" i="49"/>
  <c r="B39" i="46"/>
  <c r="B39" i="48"/>
  <c r="B39" i="44"/>
  <c r="B39" i="47"/>
  <c r="B39" i="45"/>
  <c r="B39" i="51"/>
  <c r="B39" i="50"/>
  <c r="B39" i="43"/>
  <c r="B39" i="42"/>
  <c r="B39" i="41"/>
  <c r="B39" i="38"/>
  <c r="B39" i="40"/>
  <c r="B39" i="39"/>
  <c r="B40" i="37"/>
  <c r="B40" i="34"/>
  <c r="B40" i="35"/>
  <c r="B40" i="32"/>
  <c r="B40" i="26"/>
  <c r="B40" i="29"/>
  <c r="B40" i="33"/>
  <c r="B40" i="30"/>
  <c r="B40" i="24"/>
  <c r="B40" i="23"/>
  <c r="B40" i="22"/>
  <c r="B40" i="36"/>
  <c r="B40" i="28"/>
  <c r="B40" i="21"/>
  <c r="B40" i="27"/>
  <c r="B45" i="8"/>
  <c r="B40" i="7"/>
  <c r="B40" i="31"/>
  <c r="B40" i="25"/>
  <c r="B43" i="16"/>
  <c r="B40" i="54"/>
  <c r="B40" i="53"/>
  <c r="B40" i="55"/>
  <c r="B40" i="51"/>
  <c r="B40" i="52"/>
  <c r="B40" i="47"/>
  <c r="B40" i="46"/>
  <c r="B40" i="45"/>
  <c r="B40" i="42"/>
  <c r="B40" i="49"/>
  <c r="B40" i="48"/>
  <c r="B40" i="44"/>
  <c r="B40" i="50"/>
  <c r="B40" i="43"/>
  <c r="B40" i="40"/>
  <c r="B40" i="41"/>
  <c r="B40" i="39"/>
  <c r="B40" i="38"/>
  <c r="B41" i="37"/>
  <c r="B41" i="36"/>
  <c r="B41" i="35"/>
  <c r="B41" i="34"/>
  <c r="B41" i="33"/>
  <c r="B41" i="32"/>
  <c r="B41" i="31"/>
  <c r="B41" i="30"/>
  <c r="B41" i="29"/>
  <c r="B41" i="28"/>
  <c r="B41" i="27"/>
  <c r="B41" i="26"/>
  <c r="B41" i="25"/>
  <c r="B41" i="23"/>
  <c r="B44" i="16"/>
  <c r="B41" i="24"/>
  <c r="B41" i="21"/>
  <c r="B46" i="8"/>
  <c r="B41" i="22"/>
  <c r="B41" i="7"/>
  <c r="B41" i="55"/>
  <c r="B41" i="53"/>
  <c r="B41" i="54"/>
  <c r="B41" i="52"/>
  <c r="B41" i="46"/>
  <c r="B41" i="51"/>
  <c r="B41" i="49"/>
  <c r="B41" i="50"/>
  <c r="B41" i="48"/>
  <c r="B41" i="47"/>
  <c r="B41" i="45"/>
  <c r="B41" i="42"/>
  <c r="B41" i="44"/>
  <c r="B41" i="43"/>
  <c r="B41" i="41"/>
  <c r="B41" i="38"/>
  <c r="B41" i="40"/>
  <c r="B41" i="39"/>
  <c r="B42" i="35"/>
  <c r="B42" i="37"/>
  <c r="B42" i="34"/>
  <c r="B42" i="36"/>
  <c r="B42" i="33"/>
  <c r="B42" i="30"/>
  <c r="B42" i="27"/>
  <c r="B42" i="26"/>
  <c r="B42" i="31"/>
  <c r="B42" i="24"/>
  <c r="B42" i="23"/>
  <c r="B42" i="22"/>
  <c r="B42" i="29"/>
  <c r="B47" i="8"/>
  <c r="B42" i="28"/>
  <c r="B42" i="21"/>
  <c r="B42" i="7"/>
  <c r="B42" i="32"/>
  <c r="B42" i="25"/>
  <c r="B45" i="16"/>
  <c r="B42" i="54"/>
  <c r="B42" i="53"/>
  <c r="B42" i="55"/>
  <c r="B42" i="52"/>
  <c r="B42" i="51"/>
  <c r="B42" i="49"/>
  <c r="B42" i="48"/>
  <c r="B42" i="47"/>
  <c r="B42" i="42"/>
  <c r="B42" i="45"/>
  <c r="B42" i="50"/>
  <c r="B42" i="44"/>
  <c r="B42" i="46"/>
  <c r="B42" i="43"/>
  <c r="B42" i="40"/>
  <c r="B42" i="41"/>
  <c r="B42" i="39"/>
  <c r="B42" i="38"/>
  <c r="B43" i="37"/>
  <c r="B43" i="36"/>
  <c r="B43" i="35"/>
  <c r="B43" i="34"/>
  <c r="B43" i="33"/>
  <c r="B43" i="32"/>
  <c r="B43" i="31"/>
  <c r="B43" i="30"/>
  <c r="B43" i="29"/>
  <c r="B43" i="28"/>
  <c r="B43" i="27"/>
  <c r="B43" i="26"/>
  <c r="B43" i="25"/>
  <c r="B43" i="24"/>
  <c r="B43" i="22"/>
  <c r="B46" i="16"/>
  <c r="B48" i="8"/>
  <c r="B43" i="23"/>
  <c r="B43" i="21"/>
  <c r="B43" i="7"/>
  <c r="B43" i="55"/>
  <c r="B43" i="53"/>
  <c r="B43" i="52"/>
  <c r="B43" i="54"/>
  <c r="B43" i="50"/>
  <c r="B43" i="46"/>
  <c r="B43" i="45"/>
  <c r="B43" i="51"/>
  <c r="B43" i="47"/>
  <c r="B43" i="49"/>
  <c r="B43" i="48"/>
  <c r="B43" i="43"/>
  <c r="B43" i="42"/>
  <c r="B43" i="44"/>
  <c r="B43" i="41"/>
  <c r="B43" i="38"/>
  <c r="B43" i="40"/>
  <c r="B43" i="39"/>
  <c r="B44" i="36"/>
  <c r="B44" i="35"/>
  <c r="B44" i="37"/>
  <c r="B44" i="31"/>
  <c r="B44" i="25"/>
  <c r="B44" i="28"/>
  <c r="B44" i="34"/>
  <c r="B44" i="32"/>
  <c r="B44" i="26"/>
  <c r="B44" i="24"/>
  <c r="B44" i="23"/>
  <c r="B44" i="22"/>
  <c r="B44" i="27"/>
  <c r="B44" i="30"/>
  <c r="B47" i="16"/>
  <c r="B49" i="8"/>
  <c r="B44" i="29"/>
  <c r="B44" i="33"/>
  <c r="B44" i="21"/>
  <c r="B44" i="7"/>
  <c r="B44" i="54"/>
  <c r="B44" i="53"/>
  <c r="B44" i="55"/>
  <c r="B44" i="49"/>
  <c r="B44" i="51"/>
  <c r="B44" i="52"/>
  <c r="B44" i="50"/>
  <c r="B44" i="46"/>
  <c r="B44" i="42"/>
  <c r="B44" i="48"/>
  <c r="B44" i="47"/>
  <c r="B44" i="45"/>
  <c r="B44" i="44"/>
  <c r="B44" i="43"/>
  <c r="B44" i="40"/>
  <c r="B44" i="41"/>
  <c r="B44" i="39"/>
  <c r="B44" i="38"/>
  <c r="B45" i="37"/>
  <c r="B45" i="36"/>
  <c r="B45" i="35"/>
  <c r="B45" i="34"/>
  <c r="B45" i="33"/>
  <c r="B45" i="32"/>
  <c r="B45" i="31"/>
  <c r="B45" i="30"/>
  <c r="B45" i="29"/>
  <c r="B45" i="28"/>
  <c r="B45" i="27"/>
  <c r="B45" i="26"/>
  <c r="B45" i="25"/>
  <c r="B45" i="24"/>
  <c r="B50" i="8"/>
  <c r="B45" i="23"/>
  <c r="B48" i="16"/>
  <c r="B45" i="22"/>
  <c r="B45" i="7"/>
  <c r="B45" i="21"/>
  <c r="B47" i="53"/>
  <c r="B47" i="55"/>
  <c r="B47" i="54"/>
  <c r="B47" i="50"/>
  <c r="B47" i="49"/>
  <c r="B47" i="51"/>
  <c r="B47" i="52"/>
  <c r="B47" i="48"/>
  <c r="B47" i="46"/>
  <c r="B47" i="47"/>
  <c r="B47" i="45"/>
  <c r="B47" i="44"/>
  <c r="B47" i="43"/>
  <c r="B47" i="42"/>
  <c r="B47" i="41"/>
  <c r="B47" i="40"/>
  <c r="B47" i="39"/>
  <c r="B47" i="38"/>
  <c r="B47" i="37"/>
  <c r="B47" i="34"/>
  <c r="B47" i="36"/>
  <c r="B47" i="35"/>
  <c r="B47" i="32"/>
  <c r="B47" i="29"/>
  <c r="B47" i="25"/>
  <c r="B47" i="33"/>
  <c r="B47" i="30"/>
  <c r="B47" i="24"/>
  <c r="B47" i="23"/>
  <c r="B47" i="22"/>
  <c r="B47" i="28"/>
  <c r="B47" i="26"/>
  <c r="B47" i="31"/>
  <c r="B50" i="16"/>
  <c r="B47" i="7"/>
  <c r="B47" i="27"/>
  <c r="B47" i="21"/>
  <c r="B52" i="8"/>
  <c r="B53" i="55"/>
  <c r="B53" i="54"/>
  <c r="B53" i="53"/>
  <c r="B53" i="51"/>
  <c r="B53" i="50"/>
  <c r="B53" i="49"/>
  <c r="B53" i="52"/>
  <c r="B53" i="46"/>
  <c r="B53" i="45"/>
  <c r="B53" i="44"/>
  <c r="B53" i="47"/>
  <c r="B53" i="48"/>
  <c r="B53" i="42"/>
  <c r="B53" i="43"/>
  <c r="B53" i="41"/>
  <c r="B53" i="40"/>
  <c r="B53" i="38"/>
  <c r="B53" i="39"/>
  <c r="B53" i="35"/>
  <c r="B53" i="37"/>
  <c r="B53" i="33"/>
  <c r="B53" i="30"/>
  <c r="B53" i="34"/>
  <c r="B53" i="27"/>
  <c r="B53" i="36"/>
  <c r="B53" i="31"/>
  <c r="B53" i="25"/>
  <c r="B53" i="24"/>
  <c r="B53" i="23"/>
  <c r="B53" i="22"/>
  <c r="B53" i="29"/>
  <c r="B53" i="32"/>
  <c r="B53" i="7"/>
  <c r="B53" i="26"/>
  <c r="B56" i="16"/>
  <c r="B53" i="28"/>
  <c r="B53" i="21"/>
  <c r="B58" i="8"/>
  <c r="B58" i="55"/>
  <c r="B58" i="53"/>
  <c r="B58" i="52"/>
  <c r="B58" i="54"/>
  <c r="B58" i="50"/>
  <c r="B58" i="46"/>
  <c r="B58" i="49"/>
  <c r="B58" i="47"/>
  <c r="B58" i="48"/>
  <c r="B58" i="51"/>
  <c r="B58" i="45"/>
  <c r="B58" i="43"/>
  <c r="B58" i="42"/>
  <c r="B58" i="44"/>
  <c r="B58" i="41"/>
  <c r="B58" i="38"/>
  <c r="B58" i="40"/>
  <c r="B58" i="39"/>
  <c r="B59" i="36"/>
  <c r="B59" i="35"/>
  <c r="B59" i="37"/>
  <c r="B59" i="34"/>
  <c r="B59" i="31"/>
  <c r="B59" i="28"/>
  <c r="B59" i="32"/>
  <c r="B59" i="24"/>
  <c r="B59" i="23"/>
  <c r="B59" i="22"/>
  <c r="B59" i="27"/>
  <c r="B59" i="25"/>
  <c r="B59" i="33"/>
  <c r="B59" i="26"/>
  <c r="B59" i="7"/>
  <c r="B59" i="29"/>
  <c r="B62" i="16"/>
  <c r="B59" i="30"/>
  <c r="B59" i="21"/>
  <c r="B64" i="8"/>
  <c r="B64" i="55"/>
  <c r="B64" i="54"/>
  <c r="B64" i="52"/>
  <c r="B64" i="53"/>
  <c r="B64" i="51"/>
  <c r="B64" i="49"/>
  <c r="B64" i="46"/>
  <c r="B64" i="48"/>
  <c r="B64" i="50"/>
  <c r="B64" i="44"/>
  <c r="B64" i="45"/>
  <c r="B64" i="47"/>
  <c r="B64" i="43"/>
  <c r="B64" i="42"/>
  <c r="B64" i="41"/>
  <c r="B64" i="38"/>
  <c r="B64" i="40"/>
  <c r="B64" i="39"/>
  <c r="B65" i="37"/>
  <c r="B65" i="34"/>
  <c r="B65" i="32"/>
  <c r="B65" i="26"/>
  <c r="B65" i="36"/>
  <c r="B65" i="29"/>
  <c r="B65" i="33"/>
  <c r="B65" i="30"/>
  <c r="B65" i="24"/>
  <c r="B65" i="23"/>
  <c r="B65" i="22"/>
  <c r="B65" i="28"/>
  <c r="B65" i="25"/>
  <c r="B65" i="21"/>
  <c r="B65" i="7"/>
  <c r="B65" i="27"/>
  <c r="B65" i="35"/>
  <c r="B65" i="31"/>
  <c r="B68" i="16"/>
  <c r="B70" i="8"/>
  <c r="B70" i="55"/>
  <c r="B70" i="53"/>
  <c r="B70" i="52"/>
  <c r="B70" i="54"/>
  <c r="B70" i="49"/>
  <c r="B70" i="46"/>
  <c r="B70" i="50"/>
  <c r="B70" i="47"/>
  <c r="B70" i="44"/>
  <c r="B70" i="51"/>
  <c r="B70" i="45"/>
  <c r="B70" i="48"/>
  <c r="B70" i="42"/>
  <c r="B70" i="43"/>
  <c r="B70" i="41"/>
  <c r="B70" i="38"/>
  <c r="B70" i="40"/>
  <c r="B70" i="39"/>
  <c r="B71" i="35"/>
  <c r="B71" i="37"/>
  <c r="B71" i="34"/>
  <c r="B71" i="36"/>
  <c r="B71" i="33"/>
  <c r="B71" i="30"/>
  <c r="B71" i="27"/>
  <c r="B71" i="26"/>
  <c r="B71" i="31"/>
  <c r="B71" i="24"/>
  <c r="B71" i="23"/>
  <c r="B71" i="22"/>
  <c r="B71" i="29"/>
  <c r="B71" i="21"/>
  <c r="B71" i="7"/>
  <c r="B71" i="28"/>
  <c r="B71" i="32"/>
  <c r="B71" i="25"/>
  <c r="B74" i="16"/>
  <c r="B76" i="8"/>
  <c r="B76" i="55"/>
  <c r="B76" i="54"/>
  <c r="B76" i="53"/>
  <c r="B76" i="52"/>
  <c r="B76" i="50"/>
  <c r="B76" i="51"/>
  <c r="B76" i="46"/>
  <c r="B76" i="49"/>
  <c r="B76" i="47"/>
  <c r="B76" i="44"/>
  <c r="B76" i="48"/>
  <c r="B76" i="43"/>
  <c r="B76" i="45"/>
  <c r="B76" i="42"/>
  <c r="B76" i="41"/>
  <c r="B76" i="38"/>
  <c r="B76" i="40"/>
  <c r="B76" i="39"/>
  <c r="B77" i="36"/>
  <c r="B77" i="34"/>
  <c r="B77" i="31"/>
  <c r="B77" i="25"/>
  <c r="B77" i="28"/>
  <c r="B77" i="32"/>
  <c r="B77" i="26"/>
  <c r="B77" i="24"/>
  <c r="B77" i="23"/>
  <c r="B77" i="22"/>
  <c r="B77" i="35"/>
  <c r="B77" i="27"/>
  <c r="B80" i="16"/>
  <c r="B77" i="7"/>
  <c r="B77" i="30"/>
  <c r="B77" i="21"/>
  <c r="B77" i="29"/>
  <c r="B77" i="33"/>
  <c r="B77" i="37"/>
  <c r="B82" i="8"/>
  <c r="B82" i="55"/>
  <c r="B82" i="53"/>
  <c r="B82" i="54"/>
  <c r="B82" i="52"/>
  <c r="B82" i="51"/>
  <c r="B82" i="50"/>
  <c r="B82" i="46"/>
  <c r="B82" i="48"/>
  <c r="B82" i="45"/>
  <c r="B82" i="44"/>
  <c r="B82" i="47"/>
  <c r="B82" i="49"/>
  <c r="B82" i="43"/>
  <c r="B82" i="42"/>
  <c r="B82" i="41"/>
  <c r="B82" i="38"/>
  <c r="B82" i="40"/>
  <c r="B82" i="39"/>
  <c r="B83" i="37"/>
  <c r="B83" i="34"/>
  <c r="B83" i="36"/>
  <c r="B83" i="35"/>
  <c r="B83" i="32"/>
  <c r="B83" i="29"/>
  <c r="B83" i="25"/>
  <c r="B83" i="33"/>
  <c r="B83" i="30"/>
  <c r="B83" i="24"/>
  <c r="B83" i="23"/>
  <c r="B83" i="22"/>
  <c r="B83" i="28"/>
  <c r="B83" i="26"/>
  <c r="B83" i="27"/>
  <c r="B86" i="16"/>
  <c r="B83" i="7"/>
  <c r="B83" i="31"/>
  <c r="B83" i="21"/>
  <c r="B88" i="8"/>
  <c r="B88" i="55"/>
  <c r="B88" i="54"/>
  <c r="B88" i="52"/>
  <c r="B88" i="51"/>
  <c r="B88" i="53"/>
  <c r="B88" i="49"/>
  <c r="B88" i="48"/>
  <c r="B88" i="46"/>
  <c r="B88" i="50"/>
  <c r="B88" i="47"/>
  <c r="B88" i="45"/>
  <c r="B88" i="44"/>
  <c r="B88" i="42"/>
  <c r="B88" i="43"/>
  <c r="B88" i="41"/>
  <c r="B88" i="38"/>
  <c r="B88" i="40"/>
  <c r="B88" i="39"/>
  <c r="B89" i="35"/>
  <c r="B89" i="34"/>
  <c r="B89" i="36"/>
  <c r="B89" i="33"/>
  <c r="B89" i="30"/>
  <c r="B89" i="27"/>
  <c r="B89" i="31"/>
  <c r="B89" i="25"/>
  <c r="B89" i="24"/>
  <c r="B89" i="23"/>
  <c r="B89" i="22"/>
  <c r="B89" i="37"/>
  <c r="B89" i="29"/>
  <c r="B89" i="28"/>
  <c r="B89" i="7"/>
  <c r="B89" i="32"/>
  <c r="B92" i="16"/>
  <c r="B89" i="26"/>
  <c r="B89" i="21"/>
  <c r="B94" i="8"/>
  <c r="B94" i="55"/>
  <c r="B94" i="53"/>
  <c r="B94" i="52"/>
  <c r="B94" i="51"/>
  <c r="B94" i="46"/>
  <c r="B94" i="49"/>
  <c r="B94" i="47"/>
  <c r="B94" i="48"/>
  <c r="B94" i="54"/>
  <c r="B94" i="50"/>
  <c r="B94" i="45"/>
  <c r="B94" i="44"/>
  <c r="B94" i="42"/>
  <c r="B94" i="43"/>
  <c r="B94" i="41"/>
  <c r="B94" i="38"/>
  <c r="B94" i="40"/>
  <c r="B94" i="39"/>
  <c r="B95" i="36"/>
  <c r="B95" i="35"/>
  <c r="B95" i="37"/>
  <c r="B95" i="34"/>
  <c r="B95" i="31"/>
  <c r="B95" i="28"/>
  <c r="B95" i="32"/>
  <c r="B95" i="24"/>
  <c r="B95" i="23"/>
  <c r="B95" i="22"/>
  <c r="B95" i="27"/>
  <c r="B95" i="25"/>
  <c r="B95" i="30"/>
  <c r="B95" i="29"/>
  <c r="B95" i="7"/>
  <c r="B95" i="33"/>
  <c r="B95" i="26"/>
  <c r="B98" i="16"/>
  <c r="B100" i="8"/>
  <c r="B95" i="21"/>
  <c r="B100" i="55"/>
  <c r="B100" i="54"/>
  <c r="B100" i="52"/>
  <c r="B100" i="53"/>
  <c r="B100" i="49"/>
  <c r="B100" i="51"/>
  <c r="B100" i="46"/>
  <c r="B100" i="50"/>
  <c r="B100" i="45"/>
  <c r="B100" i="44"/>
  <c r="B100" i="48"/>
  <c r="B100" i="47"/>
  <c r="B100" i="43"/>
  <c r="B100" i="42"/>
  <c r="B100" i="41"/>
  <c r="B100" i="38"/>
  <c r="B100" i="40"/>
  <c r="B100" i="39"/>
  <c r="B101" i="37"/>
  <c r="B101" i="34"/>
  <c r="B101" i="36"/>
  <c r="B101" i="32"/>
  <c r="B101" i="26"/>
  <c r="B101" i="29"/>
  <c r="B101" i="35"/>
  <c r="B101" i="33"/>
  <c r="B101" i="30"/>
  <c r="B101" i="24"/>
  <c r="B101" i="23"/>
  <c r="B101" i="22"/>
  <c r="B101" i="28"/>
  <c r="B101" i="31"/>
  <c r="B101" i="21"/>
  <c r="B101" i="7"/>
  <c r="B101" i="25"/>
  <c r="B101" i="27"/>
  <c r="B104" i="16"/>
  <c r="B106" i="8"/>
  <c r="B106" i="55"/>
  <c r="B106" i="53"/>
  <c r="B106" i="52"/>
  <c r="B106" i="54"/>
  <c r="B106" i="51"/>
  <c r="B106" i="46"/>
  <c r="B106" i="49"/>
  <c r="B106" i="48"/>
  <c r="B106" i="47"/>
  <c r="B106" i="44"/>
  <c r="B106" i="50"/>
  <c r="B106" i="45"/>
  <c r="B106" i="42"/>
  <c r="B106" i="43"/>
  <c r="B106" i="41"/>
  <c r="B106" i="38"/>
  <c r="B106" i="40"/>
  <c r="B106" i="39"/>
  <c r="B107" i="35"/>
  <c r="B107" i="37"/>
  <c r="B107" i="34"/>
  <c r="B107" i="36"/>
  <c r="B107" i="33"/>
  <c r="B107" i="30"/>
  <c r="B107" i="27"/>
  <c r="B107" i="26"/>
  <c r="B107" i="31"/>
  <c r="B107" i="23"/>
  <c r="B107" i="22"/>
  <c r="B107" i="29"/>
  <c r="B107" i="24"/>
  <c r="B107" i="32"/>
  <c r="B107" i="25"/>
  <c r="B107" i="21"/>
  <c r="B107" i="7"/>
  <c r="B107" i="28"/>
  <c r="B110" i="16"/>
  <c r="B112" i="8"/>
  <c r="B112" i="55"/>
  <c r="B112" i="53"/>
  <c r="B112" i="52"/>
  <c r="B112" i="54"/>
  <c r="B112" i="51"/>
  <c r="B112" i="46"/>
  <c r="B112" i="50"/>
  <c r="B112" i="49"/>
  <c r="B112" i="48"/>
  <c r="B112" i="44"/>
  <c r="B112" i="47"/>
  <c r="B112" i="45"/>
  <c r="B112" i="43"/>
  <c r="B112" i="42"/>
  <c r="B112" i="41"/>
  <c r="B112" i="38"/>
  <c r="B112" i="40"/>
  <c r="B112" i="39"/>
  <c r="B113" i="33"/>
  <c r="B113" i="36"/>
  <c r="B113" i="31"/>
  <c r="B113" i="25"/>
  <c r="B113" i="35"/>
  <c r="B113" i="28"/>
  <c r="B113" i="37"/>
  <c r="B113" i="32"/>
  <c r="B113" i="26"/>
  <c r="B113" i="23"/>
  <c r="B113" i="22"/>
  <c r="B113" i="27"/>
  <c r="B113" i="34"/>
  <c r="B113" i="24"/>
  <c r="B116" i="16"/>
  <c r="B113" i="7"/>
  <c r="B113" i="21"/>
  <c r="B113" i="29"/>
  <c r="B113" i="30"/>
  <c r="B118" i="8"/>
  <c r="B118" i="55"/>
  <c r="B118" i="54"/>
  <c r="B118" i="53"/>
  <c r="B118" i="52"/>
  <c r="B118" i="51"/>
  <c r="B118" i="50"/>
  <c r="B118" i="49"/>
  <c r="B118" i="46"/>
  <c r="B118" i="45"/>
  <c r="B118" i="48"/>
  <c r="B118" i="47"/>
  <c r="B118" i="44"/>
  <c r="B118" i="43"/>
  <c r="B118" i="42"/>
  <c r="B118" i="41"/>
  <c r="B118" i="38"/>
  <c r="B118" i="40"/>
  <c r="B118" i="39"/>
  <c r="B119" i="37"/>
  <c r="B119" i="34"/>
  <c r="B119" i="36"/>
  <c r="B119" i="33"/>
  <c r="B119" i="35"/>
  <c r="B119" i="32"/>
  <c r="B119" i="29"/>
  <c r="B119" i="25"/>
  <c r="B119" i="30"/>
  <c r="B119" i="23"/>
  <c r="B119" i="22"/>
  <c r="B119" i="28"/>
  <c r="B119" i="26"/>
  <c r="B122" i="16"/>
  <c r="B119" i="7"/>
  <c r="B119" i="21"/>
  <c r="B119" i="27"/>
  <c r="B119" i="24"/>
  <c r="B119" i="31"/>
  <c r="B124" i="8"/>
  <c r="B124" i="55"/>
  <c r="B124" i="52"/>
  <c r="B124" i="54"/>
  <c r="B124" i="51"/>
  <c r="B124" i="53"/>
  <c r="B124" i="48"/>
  <c r="B124" i="46"/>
  <c r="B124" i="47"/>
  <c r="B124" i="49"/>
  <c r="B124" i="45"/>
  <c r="B124" i="50"/>
  <c r="B124" i="44"/>
  <c r="B124" i="42"/>
  <c r="B124" i="43"/>
  <c r="B124" i="41"/>
  <c r="B124" i="38"/>
  <c r="B124" i="40"/>
  <c r="B124" i="39"/>
  <c r="B125" i="35"/>
  <c r="B125" i="33"/>
  <c r="B125" i="30"/>
  <c r="B125" i="24"/>
  <c r="B125" i="37"/>
  <c r="B125" i="27"/>
  <c r="B125" i="31"/>
  <c r="B125" i="25"/>
  <c r="B125" i="23"/>
  <c r="B125" i="22"/>
  <c r="B125" i="34"/>
  <c r="B125" i="29"/>
  <c r="B125" i="26"/>
  <c r="B125" i="36"/>
  <c r="B125" i="7"/>
  <c r="B128" i="16"/>
  <c r="B125" i="28"/>
  <c r="B125" i="32"/>
  <c r="B125" i="21"/>
  <c r="B130" i="8"/>
  <c r="B130" i="55"/>
  <c r="B130" i="54"/>
  <c r="B130" i="53"/>
  <c r="B130" i="52"/>
  <c r="B130" i="51"/>
  <c r="B130" i="46"/>
  <c r="B130" i="49"/>
  <c r="B130" i="47"/>
  <c r="B130" i="48"/>
  <c r="B130" i="50"/>
  <c r="B130" i="45"/>
  <c r="B130" i="44"/>
  <c r="B130" i="42"/>
  <c r="B130" i="43"/>
  <c r="B130" i="41"/>
  <c r="B130" i="38"/>
  <c r="B130" i="40"/>
  <c r="B130" i="39"/>
  <c r="B131" i="36"/>
  <c r="B131" i="35"/>
  <c r="B131" i="37"/>
  <c r="B131" i="34"/>
  <c r="B131" i="33"/>
  <c r="B131" i="31"/>
  <c r="B131" i="28"/>
  <c r="B131" i="24"/>
  <c r="B131" i="32"/>
  <c r="B131" i="23"/>
  <c r="B131" i="22"/>
  <c r="B131" i="27"/>
  <c r="B131" i="25"/>
  <c r="B131" i="7"/>
  <c r="B131" i="30"/>
  <c r="B134" i="16"/>
  <c r="B131" i="29"/>
  <c r="B131" i="26"/>
  <c r="B136" i="8"/>
  <c r="B131" i="21"/>
  <c r="B136" i="55"/>
  <c r="B136" i="54"/>
  <c r="B136" i="52"/>
  <c r="B136" i="53"/>
  <c r="B136" i="51"/>
  <c r="B136" i="50"/>
  <c r="B136" i="49"/>
  <c r="B136" i="46"/>
  <c r="B136" i="48"/>
  <c r="B136" i="44"/>
  <c r="B136" i="47"/>
  <c r="B136" i="45"/>
  <c r="B136" i="43"/>
  <c r="B136" i="42"/>
  <c r="B136" i="41"/>
  <c r="B136" i="38"/>
  <c r="B136" i="40"/>
  <c r="B136" i="39"/>
  <c r="B137" i="33"/>
  <c r="B137" i="37"/>
  <c r="B137" i="34"/>
  <c r="B137" i="35"/>
  <c r="B137" i="32"/>
  <c r="B137" i="26"/>
  <c r="B137" i="29"/>
  <c r="B137" i="30"/>
  <c r="B137" i="24"/>
  <c r="B137" i="23"/>
  <c r="B137" i="22"/>
  <c r="B137" i="36"/>
  <c r="B137" i="28"/>
  <c r="B137" i="21"/>
  <c r="B137" i="27"/>
  <c r="B137" i="31"/>
  <c r="B137" i="7"/>
  <c r="B137" i="25"/>
  <c r="B140" i="16"/>
  <c r="B142" i="8"/>
  <c r="B142" i="55"/>
  <c r="B142" i="53"/>
  <c r="B142" i="54"/>
  <c r="B142" i="52"/>
  <c r="B142" i="51"/>
  <c r="B142" i="46"/>
  <c r="B142" i="48"/>
  <c r="B142" i="49"/>
  <c r="B142" i="50"/>
  <c r="B142" i="47"/>
  <c r="B142" i="44"/>
  <c r="B142" i="45"/>
  <c r="B142" i="43"/>
  <c r="B142" i="42"/>
  <c r="B142" i="41"/>
  <c r="B142" i="38"/>
  <c r="B142" i="40"/>
  <c r="B142" i="39"/>
  <c r="B143" i="35"/>
  <c r="B143" i="37"/>
  <c r="B143" i="34"/>
  <c r="B143" i="36"/>
  <c r="B143" i="30"/>
  <c r="B143" i="27"/>
  <c r="B143" i="26"/>
  <c r="B143" i="33"/>
  <c r="B143" i="31"/>
  <c r="B143" i="23"/>
  <c r="B143" i="22"/>
  <c r="B143" i="29"/>
  <c r="B143" i="24"/>
  <c r="B143" i="28"/>
  <c r="B143" i="21"/>
  <c r="B143" i="7"/>
  <c r="B143" i="32"/>
  <c r="B143" i="25"/>
  <c r="B146" i="16"/>
  <c r="B148" i="8"/>
  <c r="B148" i="55"/>
  <c r="B148" i="53"/>
  <c r="B148" i="52"/>
  <c r="B148" i="54"/>
  <c r="B148" i="49"/>
  <c r="B148" i="46"/>
  <c r="B148" i="51"/>
  <c r="B148" i="50"/>
  <c r="B148" i="47"/>
  <c r="B148" i="48"/>
  <c r="B148" i="45"/>
  <c r="B148" i="44"/>
  <c r="B148" i="43"/>
  <c r="B148" i="42"/>
  <c r="B148" i="41"/>
  <c r="B148" i="38"/>
  <c r="B148" i="40"/>
  <c r="B148" i="39"/>
  <c r="B149" i="33"/>
  <c r="B149" i="36"/>
  <c r="B149" i="35"/>
  <c r="B149" i="37"/>
  <c r="B149" i="31"/>
  <c r="B149" i="25"/>
  <c r="B149" i="28"/>
  <c r="B149" i="34"/>
  <c r="B149" i="32"/>
  <c r="B149" i="26"/>
  <c r="B149" i="23"/>
  <c r="B149" i="22"/>
  <c r="B149" i="27"/>
  <c r="B149" i="30"/>
  <c r="B152" i="16"/>
  <c r="B149" i="29"/>
  <c r="B149" i="7"/>
  <c r="B149" i="24"/>
  <c r="B149" i="21"/>
  <c r="B154" i="8"/>
  <c r="M168" i="4" l="1"/>
  <c r="M167" i="4" s="1"/>
  <c r="L167" i="4"/>
  <c r="K167" i="4"/>
  <c r="K18" i="4" s="1"/>
  <c r="M18" i="4"/>
  <c r="L18" i="4"/>
  <c r="I15" i="1"/>
  <c r="M35" i="4"/>
  <c r="EM11" i="7"/>
  <c r="EG24" i="8"/>
  <c r="J11" i="7"/>
  <c r="EG46" i="8"/>
  <c r="EG19" i="8"/>
  <c r="H13" i="4"/>
  <c r="K13" i="4" s="1"/>
  <c r="J17" i="1"/>
  <c r="J15" i="1" s="1"/>
  <c r="J23" i="1"/>
  <c r="EM14" i="7" l="1"/>
  <c r="J14" i="7"/>
  <c r="EM19" i="7"/>
  <c r="J19" i="7"/>
  <c r="EM41" i="7"/>
  <c r="EG47" i="8"/>
  <c r="J41" i="7"/>
  <c r="H10" i="4"/>
  <c r="EM42" i="7" l="1"/>
  <c r="EG50" i="8"/>
  <c r="J42" i="7"/>
  <c r="K10" i="4"/>
  <c r="M10" i="4" l="1"/>
  <c r="M12" i="4"/>
  <c r="EM45" i="7"/>
  <c r="J45" i="7"/>
</calcChain>
</file>

<file path=xl/sharedStrings.xml><?xml version="1.0" encoding="utf-8"?>
<sst xmlns="http://schemas.openxmlformats.org/spreadsheetml/2006/main" count="172834" uniqueCount="750">
  <si>
    <t xml:space="preserve">Номер группы инвестиционных проектов </t>
  </si>
  <si>
    <t xml:space="preserve">Наименование инвестиционного проекта (наименование группы инвестиционных проектов) </t>
  </si>
  <si>
    <t xml:space="preserve">Идентификатор инвестиционного проекта </t>
  </si>
  <si>
    <t xml:space="preserve">Год начала реализации инвестиционного проекта </t>
  </si>
  <si>
    <t xml:space="preserve">Год окончания реализации инвестиционного проекта </t>
  </si>
  <si>
    <t xml:space="preserve">Полная сметная стоимость инвестиционного проекта в соответствии с утвержденной проектной документацией </t>
  </si>
  <si>
    <t xml:space="preserve">Оценка полной стоимости инвестиционного проекта в прогнозных ценах соответствующих лет, млн рублей (с НДС) </t>
  </si>
  <si>
    <t xml:space="preserve">Остаток финансирования капитальных вложений в прогнозных ценах соответствующих лет, млн рублей (с НДС) </t>
  </si>
  <si>
    <t xml:space="preserve">Финансирование капитальных вложений в прогнозных ценах соответствующих лет, млн рублей (с НДС) </t>
  </si>
  <si>
    <t xml:space="preserve">План </t>
  </si>
  <si>
    <t xml:space="preserve">Итого (план) </t>
  </si>
  <si>
    <t xml:space="preserve">в базисном уровне цен, млн рублей (с НДС) </t>
  </si>
  <si>
    <t xml:space="preserve">в ценах, сложившихся со времени составления сметной документации, млн. рублей (с НДС) </t>
  </si>
  <si>
    <t xml:space="preserve">месяц и год составления сметной документации </t>
  </si>
  <si>
    <t xml:space="preserve">Общий объем финансирования, в том числе за счет: </t>
  </si>
  <si>
    <t xml:space="preserve">федерального бюджета </t>
  </si>
  <si>
    <t xml:space="preserve">бюджетов субъектов Российской Федерации и муниципальных образований </t>
  </si>
  <si>
    <t xml:space="preserve">средств, полученных от оказания услуг, реализации товаров по регулируемым государством ценам (тарифам) </t>
  </si>
  <si>
    <t xml:space="preserve">иных источников финансирования </t>
  </si>
  <si>
    <t>11.1</t>
  </si>
  <si>
    <t>11.2</t>
  </si>
  <si>
    <t>11.3</t>
  </si>
  <si>
    <t>11.4</t>
  </si>
  <si>
    <t>11.5</t>
  </si>
  <si>
    <t>11.6</t>
  </si>
  <si>
    <t>11.7</t>
  </si>
  <si>
    <t>11.8</t>
  </si>
  <si>
    <t>11.9</t>
  </si>
  <si>
    <t>11.10</t>
  </si>
  <si>
    <t>11.11</t>
  </si>
  <si>
    <t>11.12</t>
  </si>
  <si>
    <t>11.13</t>
  </si>
  <si>
    <t>11.14</t>
  </si>
  <si>
    <t>11.15</t>
  </si>
  <si>
    <t>Оценка полной стоимости в прогнозных ценах соответствующих лет, млн рублей (без НДС)</t>
  </si>
  <si>
    <t>Освоение капитальных вложений в прогнозных ценах соответствующих лет, млн рублей (без НДС)</t>
  </si>
  <si>
    <t>План</t>
  </si>
  <si>
    <t>Всего, в т.ч.:</t>
  </si>
  <si>
    <t>проектно-изыскательские работы</t>
  </si>
  <si>
    <t>строительные работы, реконструкция, монтаж оборудования</t>
  </si>
  <si>
    <t>оборудование</t>
  </si>
  <si>
    <t>прочие затраты</t>
  </si>
  <si>
    <t>в базисном уровне цен</t>
  </si>
  <si>
    <t>в прогнозных ценах соответствующих лет</t>
  </si>
  <si>
    <t>Утвержденный план</t>
  </si>
  <si>
    <t>14.1</t>
  </si>
  <si>
    <t>14.2</t>
  </si>
  <si>
    <t>14.3</t>
  </si>
  <si>
    <t>0</t>
  </si>
  <si>
    <t>ВСЕГО по инвестиционной программе, в том числе:</t>
  </si>
  <si>
    <t>Г</t>
  </si>
  <si>
    <t>нд</t>
  </si>
  <si>
    <t>0.1</t>
  </si>
  <si>
    <t>Реконструкция, всего</t>
  </si>
  <si>
    <t>0.2</t>
  </si>
  <si>
    <t>0.3</t>
  </si>
  <si>
    <t>0.4</t>
  </si>
  <si>
    <t>Покупка земельных участков для целей реализации инвестиционных проектов, всего</t>
  </si>
  <si>
    <t>0.5</t>
  </si>
  <si>
    <t>Прочие инвестиционные проекты, всего</t>
  </si>
  <si>
    <t>1.1</t>
  </si>
  <si>
    <t>1.1.1</t>
  </si>
  <si>
    <t>1.1.1.1</t>
  </si>
  <si>
    <t>1.1.1.2</t>
  </si>
  <si>
    <t>Реконструкция прочих объектов основных средств всего, в том числе:</t>
  </si>
  <si>
    <t>1.1.2</t>
  </si>
  <si>
    <t>1.1.3</t>
  </si>
  <si>
    <t>1.2</t>
  </si>
  <si>
    <t>1.2.1</t>
  </si>
  <si>
    <t>1.2.1.1</t>
  </si>
  <si>
    <t>1.2.1.2</t>
  </si>
  <si>
    <t>Модернизация, техническое перевооружение прочих объектов основных средств всего, в том числе:</t>
  </si>
  <si>
    <t>1.2.2</t>
  </si>
  <si>
    <t>1.2.3</t>
  </si>
  <si>
    <t>1.3</t>
  </si>
  <si>
    <t>1.3.1</t>
  </si>
  <si>
    <t>1.3.2</t>
  </si>
  <si>
    <t>1.3.3</t>
  </si>
  <si>
    <t>1.3.3.1</t>
  </si>
  <si>
    <t>1.3.4</t>
  </si>
  <si>
    <t>1.4</t>
  </si>
  <si>
    <t>Покупка земельных участков для целей реализации инвестиционных проектов, всего, в том числе:</t>
  </si>
  <si>
    <t>1.5</t>
  </si>
  <si>
    <t>нематериальные активы</t>
  </si>
  <si>
    <t>основные средства</t>
  </si>
  <si>
    <t>млн рублей (без НДС)</t>
  </si>
  <si>
    <t xml:space="preserve">МВ x А </t>
  </si>
  <si>
    <t xml:space="preserve">Мвар </t>
  </si>
  <si>
    <t xml:space="preserve">км ЛЭП </t>
  </si>
  <si>
    <t xml:space="preserve">МВт </t>
  </si>
  <si>
    <t>Другое</t>
  </si>
  <si>
    <t>Номер группы инвестиционных проектов</t>
  </si>
  <si>
    <t>Наименование инвестиционного проекта (группы инвестиционных проектов)</t>
  </si>
  <si>
    <t>Идентификатор инвестиционного проекта</t>
  </si>
  <si>
    <t>Год начала реализации инвестиционного проекта</t>
  </si>
  <si>
    <t>Год окончания реализации инвестиционного проекта</t>
  </si>
  <si>
    <t>Полная сметная стоимость инвестиционного проекта в соответствии с утвержденной проектной документацией в базисном уровне цен, млн рублей (без НДС)</t>
  </si>
  <si>
    <t>Остаток освоения капитальных вложений, млн рублей (без НДС)</t>
  </si>
  <si>
    <t>Итого (план)</t>
  </si>
  <si>
    <t>4.1.1</t>
  </si>
  <si>
    <t>4.1.2</t>
  </si>
  <si>
    <t>4.1.3</t>
  </si>
  <si>
    <t>4.1.4</t>
  </si>
  <si>
    <t>4.1.5</t>
  </si>
  <si>
    <t>4.1.6</t>
  </si>
  <si>
    <t>4.1.7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</si>
  <si>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</si>
  <si>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</si>
  <si>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Идентифика-тор инвестицион-ного проекта</t>
  </si>
  <si>
    <t>Характеристики объекта электроэнергетики (объекта инвестиционной деятельности)</t>
  </si>
  <si>
    <t>Ввод объектов инвестиционной деятельности (мощностей) в эксплуатацию</t>
  </si>
  <si>
    <t xml:space="preserve">2020 год </t>
  </si>
  <si>
    <t xml:space="preserve">2021 год </t>
  </si>
  <si>
    <t>Итого</t>
  </si>
  <si>
    <t xml:space="preserve">км ВЛ 1-цеп </t>
  </si>
  <si>
    <t xml:space="preserve">км ВЛ 2-цеп </t>
  </si>
  <si>
    <t xml:space="preserve">км КЛ </t>
  </si>
  <si>
    <t>5.1.1</t>
  </si>
  <si>
    <t>5.1.2</t>
  </si>
  <si>
    <t>5.1.3</t>
  </si>
  <si>
    <t>5.1.4</t>
  </si>
  <si>
    <t>5.1.5</t>
  </si>
  <si>
    <t>5.1.6</t>
  </si>
  <si>
    <t>5.1.7</t>
  </si>
  <si>
    <t>6.1.1</t>
  </si>
  <si>
    <t>6.1.2</t>
  </si>
  <si>
    <t>6.1.3</t>
  </si>
  <si>
    <t>6.1.4</t>
  </si>
  <si>
    <t>6.1.5</t>
  </si>
  <si>
    <t>6.1.6</t>
  </si>
  <si>
    <t>6.1.7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</si>
  <si>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</si>
  <si>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</t>
  </si>
  <si>
    <t>4</t>
  </si>
  <si>
    <t>1.1.3.1</t>
  </si>
  <si>
    <t>1.1.3.2</t>
  </si>
  <si>
    <t>1.1.4</t>
  </si>
  <si>
    <t>1.4.1</t>
  </si>
  <si>
    <t>Перечни инвестиционных проектов</t>
  </si>
  <si>
    <t>Плановые показатели реализации инвестиционной программы</t>
  </si>
  <si>
    <t>2021 год</t>
  </si>
  <si>
    <t xml:space="preserve">2022 год </t>
  </si>
  <si>
    <t>План на 01.01.2020 год</t>
  </si>
  <si>
    <t>1.5.1</t>
  </si>
  <si>
    <t>1.5.2</t>
  </si>
  <si>
    <t>Раздел 1. План финансирования капитальных вложений по инвестиционным проектам</t>
  </si>
  <si>
    <t xml:space="preserve">               полное наименование субъекта электроэнергетики</t>
  </si>
  <si>
    <t>Утвержденный план 2020 года</t>
  </si>
  <si>
    <t>Утвержденный план 2021 года</t>
  </si>
  <si>
    <t>Утвержденный план 2022 года</t>
  </si>
  <si>
    <t>Раздел 2. План освоения капитальных вложений по инвестиционным проектам</t>
  </si>
  <si>
    <t>полное наименование субъекта электроэнергетики</t>
  </si>
  <si>
    <t xml:space="preserve">Утвержденный план </t>
  </si>
  <si>
    <t xml:space="preserve">Раздел 3. Цели реализации инвестиционных проектов на 2020 год </t>
  </si>
  <si>
    <t>Цели реализации инвестиционных проектов и плановые значения количественных показателей, характеризующие достижение таких целей</t>
  </si>
  <si>
    <t>Развитие электрической сети/усиление существующей электрической сети, связанное с подключением новых потребителей</t>
  </si>
  <si>
    <t>Замещение (обновление) электрической сети/повышение экономической эффективности (мероприятия направленные на снижение эксплуатационных затрат) оказания услуг в сфере электроэнергетики</t>
  </si>
  <si>
    <t>Повышение надежности оказываемых услуг в сфере электроэнергетики</t>
  </si>
  <si>
    <t>Повышение качества оказываемых услуг в сфере электроэнергетики</t>
  </si>
  <si>
    <t>Выполнение требований законодательства Российской Федерации, предписаний органов исполнительной власти, регламентов рынков электрической энергии</t>
  </si>
  <si>
    <t>Обеспечение текущей деятельности в сфере электроэнергетики, в том числе развитие информационной инфраструктуры, хозяйственное обеспечение деятельности</t>
  </si>
  <si>
    <t>Инвестиции, связанные с деятельностью, не относящейся к сфере электроэнергетики</t>
  </si>
  <si>
    <t>6</t>
  </si>
  <si>
    <t>7</t>
  </si>
  <si>
    <t>8</t>
  </si>
  <si>
    <t>9</t>
  </si>
  <si>
    <t>I кв.</t>
  </si>
  <si>
    <t>II кв.</t>
  </si>
  <si>
    <t>III кв.</t>
  </si>
  <si>
    <t>IV кв.</t>
  </si>
  <si>
    <t>МВ*А</t>
  </si>
  <si>
    <t>Мвар</t>
  </si>
  <si>
    <t>км ЛЭП</t>
  </si>
  <si>
    <t>План ввода основных средств</t>
  </si>
  <si>
    <t xml:space="preserve">             полное наименование субъекта электроэнергетики</t>
  </si>
  <si>
    <t>Утвержденный план принятия основных средств и нематериальных активов к бухгалтерскому учету на год</t>
  </si>
  <si>
    <t>Итого утвержденный план за год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</si>
  <si>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</si>
  <si>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</si>
  <si>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</si>
  <si>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</si>
  <si>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</si>
  <si>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</si>
  <si>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</si>
  <si>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</si>
  <si>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</si>
  <si>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</si>
  <si>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</si>
  <si>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</si>
  <si>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</si>
  <si>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</si>
  <si>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4.4.3</t>
  </si>
  <si>
    <t>4.4.4</t>
  </si>
  <si>
    <t>4.4.5</t>
  </si>
  <si>
    <t>4.4.6</t>
  </si>
  <si>
    <t>4.5.1</t>
  </si>
  <si>
    <t>4.5.2</t>
  </si>
  <si>
    <t>4.5.3</t>
  </si>
  <si>
    <t>4.5.4</t>
  </si>
  <si>
    <t>4.5.5</t>
  </si>
  <si>
    <t>4.5.6</t>
  </si>
  <si>
    <t>Раздел 2. Ввод объектов инвестиционной деятельности (мощностей) в эксплуатацию</t>
  </si>
  <si>
    <t>Приложение № 1</t>
  </si>
  <si>
    <t>к приказу Службы по государственному регулированию цен и тарифов Калининградской области</t>
  </si>
  <si>
    <t>Приложение № 4</t>
  </si>
  <si>
    <t>Раздел 1. План принятия основных средств и нематериальных активов к бухгалтерскому учету на 2020 год с распределением по кварталам</t>
  </si>
  <si>
    <t>Раздел 1. План принятия основных средств и нематериальных активов к бухгалтерскому учету</t>
  </si>
  <si>
    <t xml:space="preserve"> Акционерное Общество "Калининградская генерирующая компания" </t>
  </si>
  <si>
    <t xml:space="preserve"> АО "Калининградская генерирующая компания" </t>
  </si>
  <si>
    <t>Акционерное Общество "Калининградская генерирующая компания"</t>
  </si>
  <si>
    <t>Акционерное Общество  "Калининградская генерирующая компания"</t>
  </si>
  <si>
    <t xml:space="preserve"> Акционерное Общество  "Калининградская генерирующая компания" </t>
  </si>
  <si>
    <t xml:space="preserve"> Акционерное Общество "Калининградская генерирующая компания"</t>
  </si>
  <si>
    <t>от _____________ 2019 года № ХХ-ХХэ/19</t>
  </si>
  <si>
    <t>11.16</t>
  </si>
  <si>
    <t>11.17</t>
  </si>
  <si>
    <t>11.18</t>
  </si>
  <si>
    <t>11.19</t>
  </si>
  <si>
    <t>11.20</t>
  </si>
  <si>
    <t>11.21</t>
  </si>
  <si>
    <t>11.22</t>
  </si>
  <si>
    <t>11.23</t>
  </si>
  <si>
    <t>11.24</t>
  </si>
  <si>
    <t>11.25</t>
  </si>
  <si>
    <t>11.26</t>
  </si>
  <si>
    <t>11.27</t>
  </si>
  <si>
    <t>11.28</t>
  </si>
  <si>
    <t>11.29</t>
  </si>
  <si>
    <t>11.30</t>
  </si>
  <si>
    <t>11.31</t>
  </si>
  <si>
    <t>11.32</t>
  </si>
  <si>
    <t>11.33</t>
  </si>
  <si>
    <t>11.34</t>
  </si>
  <si>
    <t>11.35</t>
  </si>
  <si>
    <t>11.36</t>
  </si>
  <si>
    <t>11.37</t>
  </si>
  <si>
    <t>11.38</t>
  </si>
  <si>
    <t>11.39</t>
  </si>
  <si>
    <t>11.40</t>
  </si>
  <si>
    <t>11.41</t>
  </si>
  <si>
    <t>11.42</t>
  </si>
  <si>
    <t>11.43</t>
  </si>
  <si>
    <t>11.44</t>
  </si>
  <si>
    <t>11.45</t>
  </si>
  <si>
    <t>11.46</t>
  </si>
  <si>
    <t>11.47</t>
  </si>
  <si>
    <t>11.48</t>
  </si>
  <si>
    <t>11.49</t>
  </si>
  <si>
    <t>11.50</t>
  </si>
  <si>
    <t>11.51</t>
  </si>
  <si>
    <t>11.52</t>
  </si>
  <si>
    <t>11.53</t>
  </si>
  <si>
    <t>11.54</t>
  </si>
  <si>
    <t>11.55</t>
  </si>
  <si>
    <t>11.56</t>
  </si>
  <si>
    <t>11.57</t>
  </si>
  <si>
    <t>11.58</t>
  </si>
  <si>
    <t>11.59</t>
  </si>
  <si>
    <t>11.60</t>
  </si>
  <si>
    <t>11.61</t>
  </si>
  <si>
    <t>11.62</t>
  </si>
  <si>
    <t>11.63</t>
  </si>
  <si>
    <t>11.64</t>
  </si>
  <si>
    <t>11.65</t>
  </si>
  <si>
    <t>11.66</t>
  </si>
  <si>
    <t>11.67</t>
  </si>
  <si>
    <t>11.68</t>
  </si>
  <si>
    <t>11.69</t>
  </si>
  <si>
    <t>11.70</t>
  </si>
  <si>
    <t>11.71</t>
  </si>
  <si>
    <t>11.72</t>
  </si>
  <si>
    <t>11.73</t>
  </si>
  <si>
    <t>11.74</t>
  </si>
  <si>
    <t>11.75</t>
  </si>
  <si>
    <t>11.76</t>
  </si>
  <si>
    <t>11.77</t>
  </si>
  <si>
    <t>11.78</t>
  </si>
  <si>
    <t>11.79</t>
  </si>
  <si>
    <t>11.80</t>
  </si>
  <si>
    <t>Утвержденный план 2023 года</t>
  </si>
  <si>
    <t>Утвержденный план 2024 года</t>
  </si>
  <si>
    <t>Утвержденный план 2025 года</t>
  </si>
  <si>
    <t>Утвержденный план 2026 года</t>
  </si>
  <si>
    <t>Утвержденный план 2027 года</t>
  </si>
  <si>
    <t>Утвержденный план 2028 года</t>
  </si>
  <si>
    <t>Утвержденный план 2029 года</t>
  </si>
  <si>
    <t>Утвержденный план 2030 года</t>
  </si>
  <si>
    <t>Утвержденный план 2031 года</t>
  </si>
  <si>
    <t>Утвержденный план 2032 года</t>
  </si>
  <si>
    <t>Утвержденный план 2033 года</t>
  </si>
  <si>
    <t>Утвержденный план 2034 года</t>
  </si>
  <si>
    <t>Утвержденный план 2035 года</t>
  </si>
  <si>
    <t>Утвержденный план 2019 года</t>
  </si>
  <si>
    <t>11.81</t>
  </si>
  <si>
    <t>11.82</t>
  </si>
  <si>
    <t>11.83</t>
  </si>
  <si>
    <t>11.84</t>
  </si>
  <si>
    <t>11.85</t>
  </si>
  <si>
    <t>Технологическое присоединение (подключение), всего, в том числе: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</si>
  <si>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</si>
  <si>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Наименование объекта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</si>
  <si>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</si>
  <si>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1.1.2.1</t>
  </si>
  <si>
    <t>Наименование объекта по производству электрической энергии,  всего, в том числе:</t>
  </si>
  <si>
    <t>1.1.2.2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</si>
  <si>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</si>
  <si>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</si>
  <si>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</si>
  <si>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1.1.3.3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</si>
  <si>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</si>
  <si>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1.1.3.4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</si>
  <si>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</si>
  <si>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1.1.3.5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</si>
  <si>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</si>
  <si>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</si>
  <si>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</si>
  <si>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</si>
  <si>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производственного объекта "Гусевская ТЭЦ" г. Гусев</t>
  </si>
  <si>
    <t>J_KGK_01</t>
  </si>
  <si>
    <t>Реконструкция Зеленоградской ВЭС без изменения установленной мощности с переносом места расположения в п. Ушаково</t>
  </si>
  <si>
    <t>H_KGK_03</t>
  </si>
  <si>
    <t>Реконструкция котельных всего, в том числе:</t>
  </si>
  <si>
    <t>Реконструкция тепловых сетей всего, в том числе:</t>
  </si>
  <si>
    <t>1.2.4</t>
  </si>
  <si>
    <t>Модернизация, техническое перевооружение, всего, в том числе:</t>
  </si>
  <si>
    <t>Модернизация, техническое перевооружение объектов по производству электрической энергии всего, в том числе:</t>
  </si>
  <si>
    <t>Модернизация, техническое перевооружение котельных всего, в том числе:</t>
  </si>
  <si>
    <t>Модернизация, техническое перевооружение тепловых сетей всего, в том числе:</t>
  </si>
  <si>
    <t>Техническое перевооружение тепловых сетей города Гусев</t>
  </si>
  <si>
    <t>J_KGK_02</t>
  </si>
  <si>
    <t>в том числе:</t>
  </si>
  <si>
    <t>от ТЭЦ до ТК-38</t>
  </si>
  <si>
    <t>от ТК 40а через ТК40до ТК41</t>
  </si>
  <si>
    <t>от ТК41 до ТК41а и ввода Ломоносова,6</t>
  </si>
  <si>
    <t>от ТК1- по Молодежке, до врезки в Мол.1,2</t>
  </si>
  <si>
    <t>от ТЭЦ - до общежития по Советсой 19</t>
  </si>
  <si>
    <t>Вводы по пер.Сосновому</t>
  </si>
  <si>
    <t>Вводы по ул. Глинки</t>
  </si>
  <si>
    <t>Разработка проектной документации</t>
  </si>
  <si>
    <t>от ТК15  до врезки Ленина23, АК и до ТП Ленина47</t>
  </si>
  <si>
    <t>от ТК 28 до тк 26</t>
  </si>
  <si>
    <t>от ТК до врезки в ГИБДД</t>
  </si>
  <si>
    <t>от ТК 26 до ТК 25, от ТК 25 до ТК 25а</t>
  </si>
  <si>
    <t>вводы ул. Октябрьская</t>
  </si>
  <si>
    <t>ввод ул. 9 Мая</t>
  </si>
  <si>
    <t>ввод Д/с №11 ул. Сапёрная</t>
  </si>
  <si>
    <t>ввод Д/с №14 ул. Ульяновых</t>
  </si>
  <si>
    <t>МБУ"Центр психолого педагогической реабилитации, ул. Ломоносова</t>
  </si>
  <si>
    <t>ввод Штаб бригады, ул. Зои Космодемьянской</t>
  </si>
  <si>
    <t>ввод Дом Культуры, ул. Красноармейская</t>
  </si>
  <si>
    <t>ввод Автосервис ул. Малахова</t>
  </si>
  <si>
    <t>ввод ДЮСШ ул. Красноармейская,1</t>
  </si>
  <si>
    <t>ввод "Маяк" ул. Московская</t>
  </si>
  <si>
    <t>ввод ГБУ СО КО центр Росток ул. Зои Космодемьянской</t>
  </si>
  <si>
    <t>ввод Соцзащита пр. Ленина</t>
  </si>
  <si>
    <t>ввод Центр гигиены ул. Ломоносова</t>
  </si>
  <si>
    <t>ввод Дегем ул. Лесная</t>
  </si>
  <si>
    <t>ввод ГУМ пр. Ленина</t>
  </si>
  <si>
    <t>ввод РЦ-Гусев ул. Победы</t>
  </si>
  <si>
    <t>ввод Морг ул. Московская</t>
  </si>
  <si>
    <t>от ТК13 до ТК15 и врезок в по четным дома Москов.</t>
  </si>
  <si>
    <t>от ТК 24 до ж/д по Сосновому</t>
  </si>
  <si>
    <t>от ТК21 до врезок Победы 15,14,12,10 и до Менделеева,14</t>
  </si>
  <si>
    <t>от ТК5 до врез-ки в Советская,1, до ТК22, до ТК21, до ТК55</t>
  </si>
  <si>
    <t>вводы ул. Первомайская</t>
  </si>
  <si>
    <t>ввод Администрация ул. Ульяновых</t>
  </si>
  <si>
    <t>ввод Пожарная часть ул. Правобережная</t>
  </si>
  <si>
    <t>ввод Военный городок ул. Советская</t>
  </si>
  <si>
    <t>ввод Дом офицеров ул. Артиллерийская</t>
  </si>
  <si>
    <t>ввод СОШ №1 ул. Красноармейская</t>
  </si>
  <si>
    <t>ввод СОШ №5 пер. Павлова</t>
  </si>
  <si>
    <t>ввод гостиница Королевский двор ул. Зои Космодемьянской</t>
  </si>
  <si>
    <t>вводы Раминте и Восток ул. Победы</t>
  </si>
  <si>
    <t>ввод ТЦ "Орбита" ул. Московская</t>
  </si>
  <si>
    <t>ввод Автоколонна 1802 ул. Толстого</t>
  </si>
  <si>
    <t>ввод Почта ул. Тимирязева</t>
  </si>
  <si>
    <t>вводы ГПТ ул. Ульяновых, пр. Ленина</t>
  </si>
  <si>
    <t>вводы ГАПК ул. Тимирязева, ул. Советская</t>
  </si>
  <si>
    <t>ввод Городской Суд ул. Московская</t>
  </si>
  <si>
    <t>ввод ДШИ ул. Ульяновых</t>
  </si>
  <si>
    <t>ввод ДС №5 ул. Железнодорожная</t>
  </si>
  <si>
    <t>ввод ДС №6 ул. Зои Космодемьянской</t>
  </si>
  <si>
    <t xml:space="preserve">от ТК 55 до к/театра и ДШИ; до Ульян 9; от ТК 38 до в гостиницу и РайПО </t>
  </si>
  <si>
    <t>от ТК 20 до ТК17</t>
  </si>
  <si>
    <t>от ТК 17 до прокуратуры и с/зала СХТ</t>
  </si>
  <si>
    <t>вводы ул. Советская</t>
  </si>
  <si>
    <t>вводы ул. Молодёжная</t>
  </si>
  <si>
    <t>вводы ул. Малахова</t>
  </si>
  <si>
    <t>от ТК 21 до ТК20- ТК 49</t>
  </si>
  <si>
    <t>от ТК49 до ТК51</t>
  </si>
  <si>
    <t>от ТК51 до Загородной</t>
  </si>
  <si>
    <t>вводы ул. Красноармейская</t>
  </si>
  <si>
    <t>вводы ул. Менделеева</t>
  </si>
  <si>
    <t>вводы ул. Ульяновых</t>
  </si>
  <si>
    <t>от ТК44 до ТК45 и врезки Московская 69, 64</t>
  </si>
  <si>
    <t>от врезки в т/трассу ТК21-ТК20 до врезки в Победы 33</t>
  </si>
  <si>
    <t>от ТК2 до ТК29, до вводов в ж/д Сов.17/1, до ТК30, до Сов 9</t>
  </si>
  <si>
    <t>от разветвл т/трассы у Сов.13 до ТК б/н у Сов 13а и 13б</t>
  </si>
  <si>
    <t>вводы ул. Железнодорожная</t>
  </si>
  <si>
    <t>вводы ул. Победы</t>
  </si>
  <si>
    <t>от ТК30 по эстак по Сов 7,5, по нечет стор Первомай до врезки ж/д 20 и 22</t>
  </si>
  <si>
    <t>от ТК30 по четн стороне 9мая до врезки в ж/д Глин-ки 21</t>
  </si>
  <si>
    <t>21от эстак через 9Мая по нечет 9Мая до врезки в ж/д Глинки 5,7</t>
  </si>
  <si>
    <t>вводы ул. Вокзальная</t>
  </si>
  <si>
    <t>вводы ул. Зои Космодемьянской</t>
  </si>
  <si>
    <t>вводы ул. Школьная</t>
  </si>
  <si>
    <t>ввод ул. Тимирязева 6</t>
  </si>
  <si>
    <t>вводы ул. Загородная</t>
  </si>
  <si>
    <t>вводы ул. Лесная</t>
  </si>
  <si>
    <t>от врез. в ТК43 до врезки в новый д/с и ж/д К/фл. 3</t>
  </si>
  <si>
    <t>от ТК41 до  ТК стар СОШ3  и до врез. в ж/д Пионерский 2</t>
  </si>
  <si>
    <t>от ТК29 по четн  Октябрь до врезки в ж/д Окт 24</t>
  </si>
  <si>
    <t xml:space="preserve">от врезки в трассу около Окт 3 по нечет.стор Окт до врезки в ж/дом 19 </t>
  </si>
  <si>
    <t>от ТК7до ТК8, до ТК9 Ленина 11</t>
  </si>
  <si>
    <t>вводы ул. Московская</t>
  </si>
  <si>
    <t>вводы пр. Ленина</t>
  </si>
  <si>
    <t>от ТК16 до Ленина, 53</t>
  </si>
  <si>
    <t>от ТК9а до Ленин ,3</t>
  </si>
  <si>
    <t xml:space="preserve">от ТК9 до д/с №11 </t>
  </si>
  <si>
    <t>от ТК9  до ТК 13 и "Орбита"</t>
  </si>
  <si>
    <t>вводы ул. Артиллерийская</t>
  </si>
  <si>
    <t>вводы ул. Ломоносова</t>
  </si>
  <si>
    <t>вводы ул. Гагарина</t>
  </si>
  <si>
    <t>вводы ул. Морская</t>
  </si>
  <si>
    <t>вводы ул. Сапёрная</t>
  </si>
  <si>
    <t>вводы ул. Правобережная</t>
  </si>
  <si>
    <t>вводы ул. Пушкина</t>
  </si>
  <si>
    <t>от ТК 13 до СЭС и Ломонос,17</t>
  </si>
  <si>
    <t>от ТК 48-ТК СОШ5 до врезок в дома по Матросова</t>
  </si>
  <si>
    <t>от врезок в трассу ТК48-СОШ5 по Артиллер по Московской до ТК44 (Моск 63)</t>
  </si>
  <si>
    <t>вводы пер. Павлова</t>
  </si>
  <si>
    <t>ввод ул. Арзамасская 1</t>
  </si>
  <si>
    <t>вводы ул. Юрия Смирнова</t>
  </si>
  <si>
    <t>ввод ул. Краснофлотская 3</t>
  </si>
  <si>
    <t>вводы ул. Матросова</t>
  </si>
  <si>
    <t>ввод пер. Пионерский 2</t>
  </si>
  <si>
    <t>ввод ул. Почтовая 2</t>
  </si>
  <si>
    <t>вводы ул. Толстого</t>
  </si>
  <si>
    <t>Инвестиционные проекты, реализация которых обуславливается схемами теплоснабжения, всего, в том числе:</t>
  </si>
  <si>
    <t>Наименование поселения (городского округа)</t>
  </si>
  <si>
    <t>1.4.1.1</t>
  </si>
  <si>
    <t>Строительство, реконструкция, модернизация и техническое перевооружение источников тепловой энергии, всего, в том числе:</t>
  </si>
  <si>
    <t>1.4.1.2</t>
  </si>
  <si>
    <t>Строительство, реконструкция, модернизация и техническое перевооружение тепловых сетей, всего, в том числе:</t>
  </si>
  <si>
    <t>1.4.2</t>
  </si>
  <si>
    <t>1.4.2.1</t>
  </si>
  <si>
    <t>1.4.2.2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</si>
  <si>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</si>
  <si>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</si>
  <si>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</si>
  <si>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1.5.3</t>
  </si>
  <si>
    <t>Новое строительство тепловых сетей, всего, в том числе:</t>
  </si>
  <si>
    <t>1.5.4</t>
  </si>
  <si>
    <t>Прочее новое строительство, всего, в том числе:</t>
  </si>
  <si>
    <t>1.6</t>
  </si>
  <si>
    <t>1.7</t>
  </si>
  <si>
    <t>Прочие инвестиционные проекты всего, в том числе:</t>
  </si>
  <si>
    <t>1.7.1</t>
  </si>
  <si>
    <t>Технические средства безопасности Калининградского филиала "ТЭЦ-1"</t>
  </si>
  <si>
    <t>J_KGK_04</t>
  </si>
  <si>
    <t>1.7.2</t>
  </si>
  <si>
    <t>Технические средстав безопасности Гусевского филиала "Гусевская ТЭЦ"</t>
  </si>
  <si>
    <t>J_KGK_05</t>
  </si>
  <si>
    <t>2017</t>
  </si>
  <si>
    <t>11.2017</t>
  </si>
  <si>
    <t>04.2019</t>
  </si>
  <si>
    <t>Новое строительство, всего</t>
  </si>
  <si>
    <t>0.6</t>
  </si>
  <si>
    <t>Технологическое присоединение (подключение), всего</t>
  </si>
  <si>
    <t>Модернизация, техническое перевооружение, всего</t>
  </si>
  <si>
    <t>Инвестиционные проекты, реализация которых обуславливается схемами теплоснабжения, всего</t>
  </si>
  <si>
    <t>0.7</t>
  </si>
  <si>
    <t>14.4</t>
  </si>
  <si>
    <t>14.5</t>
  </si>
  <si>
    <t>14.6</t>
  </si>
  <si>
    <t>14.7</t>
  </si>
  <si>
    <t>14.8</t>
  </si>
  <si>
    <t>14.9</t>
  </si>
  <si>
    <t>14.10</t>
  </si>
  <si>
    <t>14.11</t>
  </si>
  <si>
    <t>14.12</t>
  </si>
  <si>
    <t>14.13</t>
  </si>
  <si>
    <t>14.14</t>
  </si>
  <si>
    <t>14.15</t>
  </si>
  <si>
    <t>14.16</t>
  </si>
  <si>
    <t>14.17</t>
  </si>
  <si>
    <t>Наименование количественного показателя, соответствующего цели</t>
  </si>
  <si>
    <t>предписаний иных органов государственной власти (указать наименования органов исполнительной власти)</t>
  </si>
  <si>
    <t>Предписание Росгвардии № 52/2018-ТЭК от 29.10.2018</t>
  </si>
  <si>
    <t>Предписание Росгвардии № 4/2019-ТЭК от 25.02.2019</t>
  </si>
  <si>
    <t>Потери тепловой энергии, %</t>
  </si>
  <si>
    <t xml:space="preserve">2019 год </t>
  </si>
  <si>
    <t>5.1.8</t>
  </si>
  <si>
    <t>5.1.9</t>
  </si>
  <si>
    <t>5.1.10</t>
  </si>
  <si>
    <t>5.1.11</t>
  </si>
  <si>
    <t>5.1.12</t>
  </si>
  <si>
    <t>5.1.13</t>
  </si>
  <si>
    <t>5.1.14</t>
  </si>
  <si>
    <t>5.1.15</t>
  </si>
  <si>
    <t>5.1.16</t>
  </si>
  <si>
    <t>5.1.17</t>
  </si>
  <si>
    <t>5.1.18</t>
  </si>
  <si>
    <t>5.1.19</t>
  </si>
  <si>
    <t>5.1.20</t>
  </si>
  <si>
    <t>5.1.21</t>
  </si>
  <si>
    <t>5.1.22</t>
  </si>
  <si>
    <t>5.1.23</t>
  </si>
  <si>
    <t>5.1.24</t>
  </si>
  <si>
    <t>5.1.25</t>
  </si>
  <si>
    <t>5.1.26</t>
  </si>
  <si>
    <t>5.1.27</t>
  </si>
  <si>
    <t>5.1.28</t>
  </si>
  <si>
    <t xml:space="preserve">2023 год </t>
  </si>
  <si>
    <t xml:space="preserve">2024 год </t>
  </si>
  <si>
    <t xml:space="preserve">2025 год </t>
  </si>
  <si>
    <t xml:space="preserve">2026 год </t>
  </si>
  <si>
    <t xml:space="preserve">2027 год </t>
  </si>
  <si>
    <t xml:space="preserve">2028 год </t>
  </si>
  <si>
    <t xml:space="preserve">2029 год </t>
  </si>
  <si>
    <t xml:space="preserve">2030 год </t>
  </si>
  <si>
    <t xml:space="preserve">2031 год </t>
  </si>
  <si>
    <t xml:space="preserve">2032 год </t>
  </si>
  <si>
    <t xml:space="preserve">2033 год </t>
  </si>
  <si>
    <t xml:space="preserve">2034 год </t>
  </si>
  <si>
    <t xml:space="preserve">2035 год </t>
  </si>
  <si>
    <t>5.1.29</t>
  </si>
  <si>
    <t>5.1.30</t>
  </si>
  <si>
    <t>5.1.31</t>
  </si>
  <si>
    <t>5.1.32</t>
  </si>
  <si>
    <t>5.1.33</t>
  </si>
  <si>
    <t>5.1.34</t>
  </si>
  <si>
    <t>5.1.35</t>
  </si>
  <si>
    <t>5.1.36</t>
  </si>
  <si>
    <t>5.1.37</t>
  </si>
  <si>
    <t>5.1.38</t>
  </si>
  <si>
    <t>5.1.39</t>
  </si>
  <si>
    <t>5.1.40</t>
  </si>
  <si>
    <t>5.1.41</t>
  </si>
  <si>
    <t>5.1.42</t>
  </si>
  <si>
    <t>5.1.43</t>
  </si>
  <si>
    <t>5.1.44</t>
  </si>
  <si>
    <t>5.1.45</t>
  </si>
  <si>
    <t>5.1.46</t>
  </si>
  <si>
    <t>5.1.47</t>
  </si>
  <si>
    <t>5.1.48</t>
  </si>
  <si>
    <t>5.1.49</t>
  </si>
  <si>
    <t>5.1.50</t>
  </si>
  <si>
    <t>5.1.51</t>
  </si>
  <si>
    <t>5.1.52</t>
  </si>
  <si>
    <t>5.1.53</t>
  </si>
  <si>
    <t>5.1.54</t>
  </si>
  <si>
    <t>5.1.55</t>
  </si>
  <si>
    <t>5.1.56</t>
  </si>
  <si>
    <t>5.1.57</t>
  </si>
  <si>
    <t>5.1.58</t>
  </si>
  <si>
    <t>5.1.59</t>
  </si>
  <si>
    <t>5.1.60</t>
  </si>
  <si>
    <t>5.1.61</t>
  </si>
  <si>
    <t>5.1.62</t>
  </si>
  <si>
    <t>5.1.63</t>
  </si>
  <si>
    <t>5.1.64</t>
  </si>
  <si>
    <t>5.1.65</t>
  </si>
  <si>
    <t>5.1.66</t>
  </si>
  <si>
    <t>5.1.67</t>
  </si>
  <si>
    <t>5.1.68</t>
  </si>
  <si>
    <t>5.1.69</t>
  </si>
  <si>
    <t>5.1.70</t>
  </si>
  <si>
    <t>5.1.71</t>
  </si>
  <si>
    <t>5.1.72</t>
  </si>
  <si>
    <t>5.1.73</t>
  </si>
  <si>
    <t>5.1.74</t>
  </si>
  <si>
    <t>5.1.75</t>
  </si>
  <si>
    <t>5.1.76</t>
  </si>
  <si>
    <t>5.1.77</t>
  </si>
  <si>
    <t>5.1.78</t>
  </si>
  <si>
    <t>5.1.79</t>
  </si>
  <si>
    <t>5.1.80</t>
  </si>
  <si>
    <t>5.1.81</t>
  </si>
  <si>
    <t>5.1.82</t>
  </si>
  <si>
    <t>5.1.83</t>
  </si>
  <si>
    <t>5.1.84</t>
  </si>
  <si>
    <t>5.1.85</t>
  </si>
  <si>
    <t>5.1.86</t>
  </si>
  <si>
    <t>5.1.87</t>
  </si>
  <si>
    <t>5.1.88</t>
  </si>
  <si>
    <t>5.1.89</t>
  </si>
  <si>
    <t>5.1.90</t>
  </si>
  <si>
    <t>5.1.91</t>
  </si>
  <si>
    <t>5.1.92</t>
  </si>
  <si>
    <t>5.1.93</t>
  </si>
  <si>
    <t>5.1.94</t>
  </si>
  <si>
    <t>5.1.95</t>
  </si>
  <si>
    <t>5.1.96</t>
  </si>
  <si>
    <t>5.1.97</t>
  </si>
  <si>
    <t>5.1.98</t>
  </si>
  <si>
    <t>5.1.99</t>
  </si>
  <si>
    <t>5.1.100</t>
  </si>
  <si>
    <t>5.1.101</t>
  </si>
  <si>
    <t>5.1.102</t>
  </si>
  <si>
    <t>5.1.103</t>
  </si>
  <si>
    <t>5.1.104</t>
  </si>
  <si>
    <t>5.1.105</t>
  </si>
  <si>
    <t>5.1.106</t>
  </si>
  <si>
    <t>5.1.107</t>
  </si>
  <si>
    <t>5.1.108</t>
  </si>
  <si>
    <t>5.1.109</t>
  </si>
  <si>
    <t>5.1.110</t>
  </si>
  <si>
    <t>5.1.111</t>
  </si>
  <si>
    <t>5.1.112</t>
  </si>
  <si>
    <t>5.1.113</t>
  </si>
  <si>
    <t>5.1.114</t>
  </si>
  <si>
    <t>5.1.115</t>
  </si>
  <si>
    <t>5.1.116</t>
  </si>
  <si>
    <t>5.1.117</t>
  </si>
  <si>
    <t>5.1.118</t>
  </si>
  <si>
    <t>5.1.119</t>
  </si>
  <si>
    <t>5.1.120</t>
  </si>
  <si>
    <t>5.1.121</t>
  </si>
  <si>
    <t>5.1.122</t>
  </si>
  <si>
    <t>5.1.123</t>
  </si>
  <si>
    <t>5.1.124</t>
  </si>
  <si>
    <t>5.1.125</t>
  </si>
  <si>
    <t>5.1.126</t>
  </si>
  <si>
    <t>2020 год</t>
  </si>
  <si>
    <t>2019 год</t>
  </si>
  <si>
    <t>Раздел 1. План принятия основных средств и нематериальных активов к бухгалтерскому учету на 2030 год с распределением по кварталам</t>
  </si>
  <si>
    <t>Раздел 1. План принятия основных средств и нематериальных активов к бухгалтерскому учету на 2035 год с распределением по кварталам</t>
  </si>
  <si>
    <t>Раздел 1. План принятия основных средств и нематериальных активов к бухгалтерскому учету на 2034 год с распределением по кварталам</t>
  </si>
  <si>
    <t>Раздел 1. План принятия основных средств и нематериальных активов к бухгалтерскому учету на 2033 год с распределением по кварталам</t>
  </si>
  <si>
    <t>Раздел 1. План принятия основных средств и нематериальных активов к бухгалтерскому учету на 2032 год с распределением по кварталам</t>
  </si>
  <si>
    <t>Раздел 1. План принятия основных средств и нематериальных активов к бухгалтерскому учету на 2031 год с распределением по кварталам</t>
  </si>
  <si>
    <t xml:space="preserve">2018 год </t>
  </si>
  <si>
    <t>Раздел 1. План принятия основных средств и нематериальных активов к бухгалтерскому учету на 2018 год с распределением по кварталам</t>
  </si>
  <si>
    <t>Раздел 1. План принятия основных средств и нематериальных активов к бухгалтерскому учету на 2019 год с распределением по кварталам</t>
  </si>
  <si>
    <t>Раздел 1. План принятия основных средств и нематериальных активов к бухгалтерскому учету на 2021 год с распределением по кварталам</t>
  </si>
  <si>
    <t>Раздел 1. План принятия основных средств и нематериальных активов к бухгалтерскому учету на 2022 год с распределением по кварталам</t>
  </si>
  <si>
    <t>Раздел 1. План принятия основных средств и нематериальных активов к бухгалтерскому учету на 2023 год с распределением по кварталам</t>
  </si>
  <si>
    <t>Раздел 1. План принятия основных средств и нематериальных активов к бухгалтерскому учету на 2024 год с распределением по кварталам</t>
  </si>
  <si>
    <t>Раздел 1. План принятия основных средств и нематериальных активов к бухгалтерскому учету на 2025 год с распределением по кварталам</t>
  </si>
  <si>
    <t>Раздел 1. План принятия основных средств и нематериальных активов к бухгалтерскому учету на 2026 год с распределением по кварталам</t>
  </si>
  <si>
    <t>Раздел 1. План принятия основных средств и нематериальных активов к бухгалтерскому учету на 2027 год с распределением по кварталам</t>
  </si>
  <si>
    <t>Раздел 1. План принятия основных средств и нематериальных активов к бухгалтерскому учету на 2028 год с распределением по кварталам</t>
  </si>
  <si>
    <t>Раздел 1. План принятия основных средств и нематериальных активов к бухгалтерскому учету на 2029 год с распределением по кварталам</t>
  </si>
  <si>
    <t>2018 год</t>
  </si>
  <si>
    <t>МВт</t>
  </si>
  <si>
    <t>4.2.7</t>
  </si>
  <si>
    <t>4.3.7</t>
  </si>
  <si>
    <t>4.4.7</t>
  </si>
  <si>
    <t>4.5.7</t>
  </si>
  <si>
    <t>Другое (км)</t>
  </si>
  <si>
    <t>Удельный расход условного топлива, т.у.т./Гкал</t>
  </si>
  <si>
    <t>Коэффициент использования установленной мощности, %</t>
  </si>
  <si>
    <t xml:space="preserve">Раздел 3. Цели реализации инвестиционных проектов на 2018 год </t>
  </si>
  <si>
    <t>5</t>
  </si>
  <si>
    <t>10.1</t>
  </si>
  <si>
    <t>10.2</t>
  </si>
  <si>
    <t xml:space="preserve">Раздел 3. Цели реализации инвестиционных проектов на 2019 год </t>
  </si>
  <si>
    <t xml:space="preserve">Раздел 3. Цели реализации инвестиционных проектов на 2021 год </t>
  </si>
  <si>
    <t xml:space="preserve">Раздел 3. Цели реализации инвестиционных проектов на 2022 год </t>
  </si>
  <si>
    <t xml:space="preserve">Раздел 3. Цели реализации инвестиционных проектов на 2023 год </t>
  </si>
  <si>
    <t xml:space="preserve">Раздел 3. Цели реализации инвестиционных проектов на 2024 год </t>
  </si>
  <si>
    <t xml:space="preserve">Раздел 3. Цели реализации инвестиционных проектов на 2025 год </t>
  </si>
  <si>
    <t xml:space="preserve">Раздел 3. Цели реализации инвестиционных проектов на 2026 год </t>
  </si>
  <si>
    <t xml:space="preserve">Раздел 3. Цели реализации инвестиционных проектов на 2027 год </t>
  </si>
  <si>
    <t xml:space="preserve">Раздел 3. Цели реализации инвестиционных проектов на 2028 год </t>
  </si>
  <si>
    <t xml:space="preserve">Раздел 3. Цели реализации инвестиционных проектов на 2029 год </t>
  </si>
  <si>
    <t xml:space="preserve">Раздел 3. Цели реализации инвестиционных проектов на 2030 год </t>
  </si>
  <si>
    <t xml:space="preserve">Раздел 3. Цели реализации инвестиционных проектов на 2031 год </t>
  </si>
  <si>
    <t xml:space="preserve">Раздел 3. Цели реализации инвестиционных проектов на 2032 год </t>
  </si>
  <si>
    <t xml:space="preserve">Раздел 3. Цели реализации инвестиционных проектов на 2033 год </t>
  </si>
  <si>
    <t xml:space="preserve">Раздел 3. Цели реализации инвестиционных проектов на 2034 год </t>
  </si>
  <si>
    <t xml:space="preserve">Раздел 3. Цели реализации инвестиционных проектов на 2035 год </t>
  </si>
  <si>
    <t>11.86</t>
  </si>
  <si>
    <t>11.87</t>
  </si>
  <si>
    <t>11.88</t>
  </si>
  <si>
    <t>11.89</t>
  </si>
  <si>
    <t>11.90</t>
  </si>
  <si>
    <t>14.18</t>
  </si>
  <si>
    <t>Отношение величины технологических потерь тепловой энергии, теплоносителя к материальной характеристике тепловой сети</t>
  </si>
  <si>
    <t>10.3</t>
  </si>
  <si>
    <t>10.4</t>
  </si>
  <si>
    <t>10.5</t>
  </si>
  <si>
    <t>Количество прекращений подачи тепловой энергии, теплоносителя в результате технологических нарушений на источниках тепловой энергии на 1 Гкал/час установленной мощности</t>
  </si>
  <si>
    <t>Количество прекращений подачи тепловой энергии, теплоносителя в результате технологических нарушений на тепловых сетях, ед.</t>
  </si>
  <si>
    <t>10.6</t>
  </si>
  <si>
    <t>10.7</t>
  </si>
  <si>
    <t>Потери тепловой энергии, Гкал в год</t>
  </si>
  <si>
    <t>Потери теплоносителя, куб. м в год</t>
  </si>
  <si>
    <t>Факт 2018 года</t>
  </si>
  <si>
    <t>Таблица № 1</t>
  </si>
  <si>
    <t>Таблица № 2</t>
  </si>
  <si>
    <t xml:space="preserve">    </t>
  </si>
  <si>
    <t>Таблица № 3.1</t>
  </si>
  <si>
    <t>Таблица № 3.2</t>
  </si>
  <si>
    <t>Таблица № 3.3</t>
  </si>
  <si>
    <t>Таблица № 3.4</t>
  </si>
  <si>
    <t>Таблица № 3.5</t>
  </si>
  <si>
    <t>Таблица № 3.6</t>
  </si>
  <si>
    <t>Таблица № 3.7</t>
  </si>
  <si>
    <t>Таблица № 3.8</t>
  </si>
  <si>
    <t>Таблица № 3.9</t>
  </si>
  <si>
    <t>Таблица № 3.10</t>
  </si>
  <si>
    <t>Таблица № 3.11</t>
  </si>
  <si>
    <t>Таблица № 3.12</t>
  </si>
  <si>
    <t>Таблица № 3.13</t>
  </si>
  <si>
    <t>Таблица № 3.14</t>
  </si>
  <si>
    <t>Таблица № 3.15</t>
  </si>
  <si>
    <t>Таблица № 3.16</t>
  </si>
  <si>
    <t>Таблица № 3.17</t>
  </si>
  <si>
    <t>Таблица № 3.18</t>
  </si>
  <si>
    <t>Таблица № 4.1</t>
  </si>
  <si>
    <t>Таблица № 4.2</t>
  </si>
  <si>
    <t>Таблица № 4.3</t>
  </si>
  <si>
    <t>Таблица № 4.5</t>
  </si>
  <si>
    <t>Таблица № 4.4</t>
  </si>
  <si>
    <t>Таблица № 4.6</t>
  </si>
  <si>
    <t>Таблица № 4.7</t>
  </si>
  <si>
    <t>Таблица № 4.8</t>
  </si>
  <si>
    <t>Таблица № 4.9</t>
  </si>
  <si>
    <t>Таблица № 4.10</t>
  </si>
  <si>
    <t>Таблица № 4.11</t>
  </si>
  <si>
    <t>Таблица № 4.12</t>
  </si>
  <si>
    <t>Таблица № 4.13</t>
  </si>
  <si>
    <t>Таблица № 4.14</t>
  </si>
  <si>
    <t>Таблица № 4.15</t>
  </si>
  <si>
    <t>Таблица № 4.16</t>
  </si>
  <si>
    <t>Таблица № 4.17</t>
  </si>
  <si>
    <t>Таблица № 4.18</t>
  </si>
  <si>
    <t>Таблица № 5</t>
  </si>
  <si>
    <t>Таблица № 6</t>
  </si>
  <si>
    <t>1.7.3</t>
  </si>
  <si>
    <t>1.7.4</t>
  </si>
  <si>
    <t>1.7.5</t>
  </si>
  <si>
    <t>1.7.6</t>
  </si>
  <si>
    <t>Техническое перевооружение установки постоянного тока (инв. №36656)</t>
  </si>
  <si>
    <t>K_KGK_01</t>
  </si>
  <si>
    <t>Техническое перевооружение транспортного учаска (покупка ГАЗ 330210)</t>
  </si>
  <si>
    <t>K_KGK_02</t>
  </si>
  <si>
    <t>Техническое перевооружение участка ТАИ (ТЭЦ-1)</t>
  </si>
  <si>
    <t>K_KGK_03</t>
  </si>
  <si>
    <t>Техническое перевооружение участка ТАИ (РТСЮ)</t>
  </si>
  <si>
    <t>K_KGK_04</t>
  </si>
  <si>
    <t>12.2019</t>
  </si>
  <si>
    <t>02.2020</t>
  </si>
  <si>
    <t>от ________________ 2020 года № __-__э/20</t>
  </si>
  <si>
    <t>План на 01.01.2020 года</t>
  </si>
  <si>
    <t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t>
  </si>
  <si>
    <t>Стандарт организации ПАО Россети от 2017г п. 33.8 СТО 34.01-23.1-001-2017 «Объём и нормы испытания электрооборудования»</t>
  </si>
  <si>
    <t>Федеральный закон от 01.07.2011 N 170-ФЗ (ред. от 01.04.2020) "О техническом осмотре транспортных средств и о внесении изменений в отдельные законодательные акты Российской Федерации"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</si>
</sst>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.0"/>
    <numFmt numFmtId="165" formatCode="0.0"/>
    <numFmt numFmtId="166" formatCode="_-* #,##0.00_р_._-;\-* #,##0.00_р_._-;_-* &quot;-&quot;??_р_._-;_-@_-"/>
    <numFmt numFmtId="167" formatCode="#,##0_ ;\-#,##0\ "/>
    <numFmt numFmtId="168" formatCode="_-* #,##0.00\ _р_._-;\-* #,##0.00\ _р_._-;_-* &quot;-&quot;??\ _р_._-;_-@_-"/>
    <numFmt numFmtId="169" formatCode="#,##0.000"/>
    <numFmt numFmtId="170" formatCode="#,##0.0000"/>
  </numFmts>
  <fonts count="46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sz val="11"/>
      <color rgb="FF000000"/>
      <name val="SimSun"/>
      <family val="2"/>
      <charset val="204"/>
    </font>
    <font>
      <sz val="14"/>
      <name val="Times New Roman"/>
      <family val="1"/>
      <charset val="204"/>
    </font>
    <font>
      <sz val="13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20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0"/>
      <name val="Arial"/>
      <family val="2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0"/>
      <name val="Helv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4"/>
      <name val="Franklin Gothic Medium"/>
      <family val="2"/>
      <charset val="204"/>
    </font>
    <font>
      <b/>
      <sz val="9"/>
      <name val="Tahoma"/>
      <family val="2"/>
      <charset val="204"/>
    </font>
    <font>
      <sz val="9"/>
      <name val="Tahoma"/>
      <family val="2"/>
      <charset val="204"/>
    </font>
    <font>
      <b/>
      <sz val="24"/>
      <name val="Times New Roman"/>
      <family val="1"/>
      <charset val="204"/>
    </font>
    <font>
      <sz val="8"/>
      <name val="Calibri"/>
      <family val="2"/>
      <charset val="204"/>
      <scheme val="minor"/>
    </font>
    <font>
      <u/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u/>
      <sz val="14"/>
      <name val="Times New Roman"/>
      <family val="1"/>
      <charset val="204"/>
    </font>
    <font>
      <b/>
      <u/>
      <sz val="14"/>
      <name val="Times New Roman"/>
      <family val="1"/>
      <charset val="204"/>
    </font>
    <font>
      <sz val="8"/>
      <name val="Times New Roman"/>
      <family val="1"/>
      <charset val="204"/>
    </font>
    <font>
      <b/>
      <sz val="11"/>
      <name val="Times New Roman"/>
      <family val="1"/>
      <charset val="204"/>
    </font>
  </fonts>
  <fills count="3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76">
    <xf numFmtId="0" fontId="0" fillId="0" borderId="0"/>
    <xf numFmtId="0" fontId="1" fillId="0" borderId="0"/>
    <xf numFmtId="0" fontId="3" fillId="0" borderId="0"/>
    <xf numFmtId="0" fontId="1" fillId="0" borderId="0"/>
    <xf numFmtId="0" fontId="5" fillId="0" borderId="0"/>
    <xf numFmtId="0" fontId="5" fillId="0" borderId="0"/>
    <xf numFmtId="0" fontId="9" fillId="0" borderId="0"/>
    <xf numFmtId="0" fontId="1" fillId="0" borderId="0"/>
    <xf numFmtId="0" fontId="1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9" borderId="0" applyNumberFormat="0" applyBorder="0" applyAlignment="0" applyProtection="0"/>
    <xf numFmtId="0" fontId="13" fillId="12" borderId="0" applyNumberFormat="0" applyBorder="0" applyAlignment="0" applyProtection="0"/>
    <xf numFmtId="0" fontId="13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" fillId="0" borderId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3" borderId="0" applyNumberFormat="0" applyBorder="0" applyAlignment="0" applyProtection="0"/>
    <xf numFmtId="0" fontId="16" fillId="11" borderId="7" applyNumberFormat="0" applyAlignment="0" applyProtection="0"/>
    <xf numFmtId="0" fontId="17" fillId="24" borderId="8" applyNumberFormat="0" applyAlignment="0" applyProtection="0"/>
    <xf numFmtId="0" fontId="18" fillId="24" borderId="7" applyNumberFormat="0" applyAlignment="0" applyProtection="0"/>
    <xf numFmtId="0" fontId="19" fillId="0" borderId="9" applyNumberFormat="0" applyFill="0" applyAlignment="0" applyProtection="0"/>
    <xf numFmtId="0" fontId="20" fillId="0" borderId="10" applyNumberFormat="0" applyFill="0" applyAlignment="0" applyProtection="0"/>
    <xf numFmtId="0" fontId="21" fillId="0" borderId="11" applyNumberFormat="0" applyFill="0" applyAlignment="0" applyProtection="0"/>
    <xf numFmtId="0" fontId="21" fillId="0" borderId="0" applyNumberFormat="0" applyFill="0" applyBorder="0" applyAlignment="0" applyProtection="0"/>
    <xf numFmtId="0" fontId="22" fillId="0" borderId="12" applyNumberFormat="0" applyFill="0" applyAlignment="0" applyProtection="0"/>
    <xf numFmtId="0" fontId="23" fillId="25" borderId="13" applyNumberFormat="0" applyAlignment="0" applyProtection="0"/>
    <xf numFmtId="0" fontId="24" fillId="0" borderId="0" applyNumberFormat="0" applyFill="0" applyBorder="0" applyAlignment="0" applyProtection="0"/>
    <xf numFmtId="0" fontId="25" fillId="26" borderId="0" applyNumberFormat="0" applyBorder="0" applyAlignment="0" applyProtection="0"/>
    <xf numFmtId="0" fontId="8" fillId="0" borderId="0"/>
    <xf numFmtId="0" fontId="26" fillId="0" borderId="0"/>
    <xf numFmtId="0" fontId="27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28" fillId="7" borderId="0" applyNumberFormat="0" applyBorder="0" applyAlignment="0" applyProtection="0"/>
    <xf numFmtId="0" fontId="29" fillId="0" borderId="0" applyNumberFormat="0" applyFill="0" applyBorder="0" applyAlignment="0" applyProtection="0"/>
    <xf numFmtId="0" fontId="13" fillId="27" borderId="14" applyNumberFormat="0" applyFont="0" applyAlignment="0" applyProtection="0"/>
    <xf numFmtId="9" fontId="2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15" applyNumberFormat="0" applyFill="0" applyAlignment="0" applyProtection="0"/>
    <xf numFmtId="0" fontId="31" fillId="0" borderId="0"/>
    <xf numFmtId="0" fontId="32" fillId="0" borderId="0" applyNumberFormat="0" applyFill="0" applyBorder="0" applyAlignment="0" applyProtection="0"/>
    <xf numFmtId="166" fontId="8" fillId="0" borderId="0" applyFont="0" applyFill="0" applyBorder="0" applyAlignment="0" applyProtection="0"/>
    <xf numFmtId="167" fontId="26" fillId="0" borderId="0" applyFont="0" applyFill="0" applyBorder="0" applyAlignment="0" applyProtection="0"/>
    <xf numFmtId="168" fontId="8" fillId="0" borderId="0" applyFont="0" applyFill="0" applyBorder="0" applyAlignment="0" applyProtection="0"/>
    <xf numFmtId="0" fontId="33" fillId="8" borderId="0" applyNumberFormat="0" applyBorder="0" applyAlignment="0" applyProtection="0"/>
    <xf numFmtId="0" fontId="27" fillId="0" borderId="0"/>
    <xf numFmtId="0" fontId="34" fillId="0" borderId="0" applyBorder="0">
      <alignment horizontal="center" vertical="center" wrapText="1"/>
    </xf>
    <xf numFmtId="0" fontId="35" fillId="0" borderId="17" applyBorder="0">
      <alignment horizontal="center" vertical="center" wrapText="1"/>
    </xf>
    <xf numFmtId="4" fontId="36" fillId="29" borderId="0" applyBorder="0">
      <alignment horizontal="right"/>
    </xf>
    <xf numFmtId="9" fontId="13" fillId="0" borderId="0" applyFont="0" applyFill="0" applyBorder="0" applyAlignment="0" applyProtection="0"/>
    <xf numFmtId="4" fontId="36" fillId="30" borderId="1" applyBorder="0">
      <alignment horizontal="right"/>
    </xf>
    <xf numFmtId="0" fontId="26" fillId="0" borderId="0"/>
  </cellStyleXfs>
  <cellXfs count="198">
    <xf numFmtId="0" fontId="0" fillId="0" borderId="0" xfId="0"/>
    <xf numFmtId="0" fontId="1" fillId="0" borderId="1" xfId="0" applyFont="1" applyFill="1" applyBorder="1" applyAlignment="1">
      <alignment horizontal="center" vertical="center" wrapText="1"/>
    </xf>
    <xf numFmtId="0" fontId="1" fillId="0" borderId="0" xfId="6" applyFont="1"/>
    <xf numFmtId="0" fontId="1" fillId="0" borderId="0" xfId="6" applyFont="1" applyFill="1"/>
    <xf numFmtId="0" fontId="10" fillId="0" borderId="0" xfId="6" applyFont="1"/>
    <xf numFmtId="164" fontId="1" fillId="0" borderId="0" xfId="6" applyNumberFormat="1" applyFont="1"/>
    <xf numFmtId="0" fontId="1" fillId="0" borderId="1" xfId="6" applyFont="1" applyFill="1" applyBorder="1" applyAlignment="1">
      <alignment horizontal="center" vertical="center" wrapText="1"/>
    </xf>
    <xf numFmtId="0" fontId="1" fillId="3" borderId="0" xfId="6" applyFont="1" applyFill="1"/>
    <xf numFmtId="0" fontId="1" fillId="2" borderId="0" xfId="6" applyFont="1" applyFill="1"/>
    <xf numFmtId="164" fontId="1" fillId="0" borderId="1" xfId="6" applyNumberFormat="1" applyFont="1" applyFill="1" applyBorder="1" applyAlignment="1">
      <alignment horizontal="center" vertical="center" wrapText="1"/>
    </xf>
    <xf numFmtId="0" fontId="1" fillId="0" borderId="0" xfId="6" applyFont="1" applyAlignment="1"/>
    <xf numFmtId="0" fontId="1" fillId="0" borderId="0" xfId="6" applyFont="1" applyAlignment="1">
      <alignment vertical="top"/>
    </xf>
    <xf numFmtId="0" fontId="10" fillId="0" borderId="0" xfId="6" applyFont="1" applyFill="1" applyAlignment="1">
      <alignment wrapText="1"/>
    </xf>
    <xf numFmtId="0" fontId="1" fillId="0" borderId="0" xfId="0" applyFont="1" applyFill="1" applyAlignment="1">
      <alignment vertical="center"/>
    </xf>
    <xf numFmtId="0" fontId="1" fillId="4" borderId="0" xfId="6" applyFont="1" applyFill="1"/>
    <xf numFmtId="0" fontId="37" fillId="0" borderId="0" xfId="4" applyFont="1" applyFill="1" applyBorder="1" applyAlignment="1"/>
    <xf numFmtId="0" fontId="2" fillId="0" borderId="0" xfId="2" applyFont="1" applyFill="1" applyAlignment="1">
      <alignment vertical="center"/>
    </xf>
    <xf numFmtId="0" fontId="1" fillId="0" borderId="0" xfId="6" applyFont="1" applyAlignment="1">
      <alignment horizontal="left"/>
    </xf>
    <xf numFmtId="49" fontId="1" fillId="4" borderId="1" xfId="2" applyNumberFormat="1" applyFont="1" applyFill="1" applyBorder="1" applyAlignment="1">
      <alignment horizontal="center" vertical="center"/>
    </xf>
    <xf numFmtId="164" fontId="1" fillId="2" borderId="0" xfId="6" applyNumberFormat="1" applyFont="1" applyFill="1"/>
    <xf numFmtId="0" fontId="1" fillId="2" borderId="1" xfId="6" applyFont="1" applyFill="1" applyBorder="1" applyAlignment="1">
      <alignment horizontal="center" vertical="center" wrapText="1"/>
    </xf>
    <xf numFmtId="0" fontId="1" fillId="2" borderId="0" xfId="0" applyFont="1" applyFill="1"/>
    <xf numFmtId="0" fontId="1" fillId="0" borderId="0" xfId="0" applyFont="1" applyFill="1"/>
    <xf numFmtId="0" fontId="1" fillId="0" borderId="0" xfId="0" applyFont="1"/>
    <xf numFmtId="0" fontId="2" fillId="0" borderId="0" xfId="0" applyFont="1" applyFill="1" applyAlignment="1">
      <alignment horizontal="center"/>
    </xf>
    <xf numFmtId="0" fontId="2" fillId="0" borderId="0" xfId="0" applyFont="1" applyFill="1" applyAlignment="1"/>
    <xf numFmtId="0" fontId="11" fillId="0" borderId="0" xfId="7" applyFont="1" applyFill="1" applyBorder="1" applyAlignment="1"/>
    <xf numFmtId="0" fontId="1" fillId="2" borderId="0" xfId="0" applyFont="1" applyFill="1" applyBorder="1"/>
    <xf numFmtId="0" fontId="1" fillId="2" borderId="1" xfId="0" applyFont="1" applyFill="1" applyBorder="1" applyAlignment="1">
      <alignment horizontal="center" vertical="center" textRotation="90" wrapText="1"/>
    </xf>
    <xf numFmtId="164" fontId="1" fillId="4" borderId="0" xfId="6" applyNumberFormat="1" applyFont="1" applyFill="1"/>
    <xf numFmtId="164" fontId="1" fillId="2" borderId="1" xfId="6" applyNumberFormat="1" applyFont="1" applyFill="1" applyBorder="1" applyAlignment="1">
      <alignment horizontal="center" vertical="center" wrapText="1"/>
    </xf>
    <xf numFmtId="164" fontId="1" fillId="2" borderId="1" xfId="6" applyNumberFormat="1" applyFont="1" applyFill="1" applyBorder="1" applyAlignment="1">
      <alignment horizontal="center" vertical="center"/>
    </xf>
    <xf numFmtId="0" fontId="10" fillId="0" borderId="1" xfId="1" applyFont="1" applyFill="1" applyBorder="1" applyAlignment="1">
      <alignment horizontal="center" vertical="center" wrapText="1"/>
    </xf>
    <xf numFmtId="164" fontId="10" fillId="0" borderId="1" xfId="1" applyNumberFormat="1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165" fontId="1" fillId="0" borderId="1" xfId="0" applyNumberFormat="1" applyFont="1" applyFill="1" applyBorder="1" applyAlignment="1">
      <alignment horizontal="center" vertical="center" wrapText="1"/>
    </xf>
    <xf numFmtId="49" fontId="1" fillId="0" borderId="1" xfId="2" applyNumberFormat="1" applyFont="1" applyFill="1" applyBorder="1" applyAlignment="1">
      <alignment horizontal="center" vertical="center"/>
    </xf>
    <xf numFmtId="49" fontId="1" fillId="0" borderId="1" xfId="2" applyNumberFormat="1" applyFont="1" applyFill="1" applyBorder="1" applyAlignment="1">
      <alignment horizontal="left" vertical="center" wrapText="1"/>
    </xf>
    <xf numFmtId="165" fontId="4" fillId="0" borderId="1" xfId="6" applyNumberFormat="1" applyFont="1" applyFill="1" applyBorder="1" applyAlignment="1">
      <alignment horizontal="center" vertical="center" wrapText="1"/>
    </xf>
    <xf numFmtId="164" fontId="4" fillId="0" borderId="1" xfId="6" applyNumberFormat="1" applyFont="1" applyFill="1" applyBorder="1" applyAlignment="1">
      <alignment horizontal="center" vertical="center" wrapText="1"/>
    </xf>
    <xf numFmtId="165" fontId="4" fillId="0" borderId="1" xfId="6" applyNumberFormat="1" applyFont="1" applyFill="1" applyBorder="1" applyAlignment="1">
      <alignment horizontal="center" vertical="center"/>
    </xf>
    <xf numFmtId="49" fontId="4" fillId="0" borderId="1" xfId="2" applyNumberFormat="1" applyFont="1" applyFill="1" applyBorder="1" applyAlignment="1">
      <alignment horizontal="left" vertical="center" wrapText="1"/>
    </xf>
    <xf numFmtId="0" fontId="1" fillId="2" borderId="0" xfId="0" applyFont="1" applyFill="1" applyAlignment="1">
      <alignment vertical="center"/>
    </xf>
    <xf numFmtId="164" fontId="1" fillId="0" borderId="1" xfId="5" applyNumberFormat="1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1" xfId="2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2" fillId="0" borderId="16" xfId="0" applyFont="1" applyFill="1" applyBorder="1" applyAlignment="1">
      <alignment horizontal="center" vertical="center"/>
    </xf>
    <xf numFmtId="1" fontId="10" fillId="0" borderId="1" xfId="2" applyNumberFormat="1" applyFont="1" applyFill="1" applyBorder="1" applyAlignment="1">
      <alignment horizontal="center" vertical="center"/>
    </xf>
    <xf numFmtId="0" fontId="10" fillId="0" borderId="1" xfId="2" applyFont="1" applyFill="1" applyBorder="1" applyAlignment="1">
      <alignment horizontal="center" vertical="center" wrapText="1"/>
    </xf>
    <xf numFmtId="164" fontId="2" fillId="0" borderId="0" xfId="0" applyNumberFormat="1" applyFont="1" applyFill="1" applyAlignment="1">
      <alignment horizontal="center"/>
    </xf>
    <xf numFmtId="0" fontId="40" fillId="0" borderId="0" xfId="0" applyFont="1"/>
    <xf numFmtId="0" fontId="2" fillId="0" borderId="0" xfId="2" applyFont="1" applyAlignment="1">
      <alignment vertical="center"/>
    </xf>
    <xf numFmtId="0" fontId="1" fillId="0" borderId="0" xfId="2" applyFont="1" applyAlignment="1">
      <alignment vertical="top"/>
    </xf>
    <xf numFmtId="0" fontId="1" fillId="2" borderId="1" xfId="5" applyFont="1" applyFill="1" applyBorder="1" applyAlignment="1">
      <alignment horizontal="center" vertical="center" textRotation="90" wrapText="1"/>
    </xf>
    <xf numFmtId="49" fontId="1" fillId="2" borderId="1" xfId="5" applyNumberFormat="1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 vertical="center" wrapText="1"/>
    </xf>
    <xf numFmtId="0" fontId="41" fillId="0" borderId="1" xfId="0" applyFont="1" applyBorder="1" applyAlignment="1">
      <alignment horizontal="center" vertical="center"/>
    </xf>
    <xf numFmtId="0" fontId="41" fillId="2" borderId="1" xfId="0" applyFont="1" applyFill="1" applyBorder="1" applyAlignment="1">
      <alignment horizontal="center" vertical="center"/>
    </xf>
    <xf numFmtId="164" fontId="1" fillId="2" borderId="1" xfId="5" applyNumberFormat="1" applyFont="1" applyFill="1" applyBorder="1" applyAlignment="1">
      <alignment horizontal="center" vertical="center"/>
    </xf>
    <xf numFmtId="0" fontId="1" fillId="0" borderId="1" xfId="2" applyFont="1" applyFill="1" applyBorder="1" applyAlignment="1">
      <alignment horizontal="center" wrapText="1"/>
    </xf>
    <xf numFmtId="0" fontId="1" fillId="4" borderId="1" xfId="2" applyFont="1" applyFill="1" applyBorder="1" applyAlignment="1">
      <alignment horizontal="center" wrapText="1"/>
    </xf>
    <xf numFmtId="0" fontId="40" fillId="0" borderId="0" xfId="0" applyFont="1" applyAlignment="1">
      <alignment horizontal="left"/>
    </xf>
    <xf numFmtId="0" fontId="1" fillId="0" borderId="1" xfId="2" applyFont="1" applyFill="1" applyBorder="1" applyAlignment="1">
      <alignment horizontal="left" vertical="center" wrapText="1"/>
    </xf>
    <xf numFmtId="0" fontId="1" fillId="0" borderId="1" xfId="2" applyFont="1" applyFill="1" applyBorder="1" applyAlignment="1">
      <alignment horizontal="left" wrapText="1"/>
    </xf>
    <xf numFmtId="0" fontId="1" fillId="4" borderId="1" xfId="2" applyFont="1" applyFill="1" applyBorder="1" applyAlignment="1">
      <alignment horizontal="left" wrapText="1"/>
    </xf>
    <xf numFmtId="0" fontId="1" fillId="0" borderId="1" xfId="6" applyFont="1" applyFill="1" applyBorder="1" applyAlignment="1">
      <alignment horizontal="left" vertical="center" wrapText="1"/>
    </xf>
    <xf numFmtId="164" fontId="1" fillId="0" borderId="0" xfId="6" applyNumberFormat="1" applyFont="1" applyFill="1"/>
    <xf numFmtId="0" fontId="11" fillId="2" borderId="0" xfId="0" applyFont="1" applyFill="1" applyAlignment="1">
      <alignment vertical="center"/>
    </xf>
    <xf numFmtId="0" fontId="10" fillId="0" borderId="0" xfId="2" applyFont="1" applyAlignment="1">
      <alignment vertical="center"/>
    </xf>
    <xf numFmtId="0" fontId="1" fillId="0" borderId="0" xfId="2" applyFont="1" applyAlignment="1">
      <alignment vertical="center"/>
    </xf>
    <xf numFmtId="0" fontId="1" fillId="2" borderId="0" xfId="0" applyFont="1" applyFill="1" applyAlignment="1">
      <alignment horizontal="left" vertical="center"/>
    </xf>
    <xf numFmtId="0" fontId="11" fillId="2" borderId="0" xfId="0" applyFont="1" applyFill="1" applyAlignment="1">
      <alignment horizontal="center" vertical="center"/>
    </xf>
    <xf numFmtId="0" fontId="10" fillId="0" borderId="1" xfId="5" applyFont="1" applyFill="1" applyBorder="1" applyAlignment="1">
      <alignment horizontal="center" vertical="center" textRotation="90" wrapText="1"/>
    </xf>
    <xf numFmtId="49" fontId="1" fillId="0" borderId="1" xfId="5" applyNumberFormat="1" applyFont="1" applyFill="1" applyBorder="1" applyAlignment="1">
      <alignment horizontal="center" vertical="center"/>
    </xf>
    <xf numFmtId="1" fontId="1" fillId="0" borderId="1" xfId="2" applyNumberFormat="1" applyFont="1" applyFill="1" applyBorder="1" applyAlignment="1">
      <alignment horizontal="center" vertical="center"/>
    </xf>
    <xf numFmtId="0" fontId="1" fillId="0" borderId="1" xfId="2" applyNumberFormat="1" applyFont="1" applyFill="1" applyBorder="1" applyAlignment="1">
      <alignment horizontal="left" vertical="center" wrapText="1"/>
    </xf>
    <xf numFmtId="165" fontId="1" fillId="0" borderId="1" xfId="5" applyNumberFormat="1" applyFont="1" applyFill="1" applyBorder="1" applyAlignment="1">
      <alignment horizontal="center" vertical="center"/>
    </xf>
    <xf numFmtId="0" fontId="1" fillId="0" borderId="1" xfId="5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horizontal="left"/>
    </xf>
    <xf numFmtId="4" fontId="1" fillId="0" borderId="1" xfId="5" applyNumberFormat="1" applyFont="1" applyFill="1" applyBorder="1" applyAlignment="1">
      <alignment horizontal="center" vertical="center"/>
    </xf>
    <xf numFmtId="0" fontId="37" fillId="0" borderId="0" xfId="4" applyFont="1" applyFill="1" applyBorder="1" applyAlignment="1">
      <alignment horizontal="left"/>
    </xf>
    <xf numFmtId="0" fontId="43" fillId="0" borderId="0" xfId="2" applyFont="1" applyFill="1" applyAlignment="1">
      <alignment vertical="center"/>
    </xf>
    <xf numFmtId="0" fontId="2" fillId="0" borderId="0" xfId="2" applyFont="1" applyFill="1" applyAlignment="1">
      <alignment horizontal="left" vertical="center"/>
    </xf>
    <xf numFmtId="0" fontId="1" fillId="2" borderId="0" xfId="0" applyFont="1" applyFill="1" applyAlignment="1">
      <alignment horizontal="center" vertical="center"/>
    </xf>
    <xf numFmtId="169" fontId="1" fillId="0" borderId="1" xfId="5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 textRotation="90" wrapText="1"/>
    </xf>
    <xf numFmtId="164" fontId="1" fillId="0" borderId="1" xfId="0" applyNumberFormat="1" applyFont="1" applyBorder="1" applyAlignment="1">
      <alignment horizontal="center" vertical="center" textRotation="90" wrapText="1"/>
    </xf>
    <xf numFmtId="164" fontId="40" fillId="0" borderId="0" xfId="0" applyNumberFormat="1" applyFont="1"/>
    <xf numFmtId="16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0" fontId="40" fillId="5" borderId="0" xfId="0" applyFont="1" applyFill="1"/>
    <xf numFmtId="164" fontId="1" fillId="0" borderId="1" xfId="5" applyNumberFormat="1" applyFont="1" applyFill="1" applyBorder="1" applyAlignment="1">
      <alignment vertical="center"/>
    </xf>
    <xf numFmtId="0" fontId="45" fillId="2" borderId="0" xfId="0" applyFont="1" applyFill="1" applyAlignment="1">
      <alignment vertical="center"/>
    </xf>
    <xf numFmtId="49" fontId="10" fillId="0" borderId="1" xfId="0" applyNumberFormat="1" applyFont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 wrapText="1"/>
    </xf>
    <xf numFmtId="0" fontId="4" fillId="28" borderId="0" xfId="0" applyFont="1" applyFill="1" applyAlignment="1">
      <alignment vertical="center"/>
    </xf>
    <xf numFmtId="3" fontId="2" fillId="0" borderId="0" xfId="0" applyNumberFormat="1" applyFont="1" applyFill="1" applyAlignment="1"/>
    <xf numFmtId="3" fontId="1" fillId="0" borderId="1" xfId="0" applyNumberFormat="1" applyFont="1" applyBorder="1" applyAlignment="1">
      <alignment horizontal="center" vertical="center" textRotation="90" wrapText="1"/>
    </xf>
    <xf numFmtId="3" fontId="1" fillId="0" borderId="1" xfId="0" applyNumberFormat="1" applyFont="1" applyFill="1" applyBorder="1" applyAlignment="1">
      <alignment horizontal="center" vertical="center" wrapText="1"/>
    </xf>
    <xf numFmtId="3" fontId="40" fillId="0" borderId="0" xfId="0" applyNumberFormat="1" applyFont="1"/>
    <xf numFmtId="0" fontId="1" fillId="0" borderId="0" xfId="0" applyFont="1" applyFill="1" applyAlignment="1"/>
    <xf numFmtId="0" fontId="6" fillId="0" borderId="0" xfId="0" applyFont="1" applyFill="1" applyAlignment="1"/>
    <xf numFmtId="0" fontId="6" fillId="0" borderId="19" xfId="0" applyFont="1" applyFill="1" applyBorder="1" applyAlignment="1"/>
    <xf numFmtId="0" fontId="4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left"/>
    </xf>
    <xf numFmtId="0" fontId="44" fillId="0" borderId="3" xfId="2" applyFont="1" applyBorder="1" applyAlignment="1">
      <alignment horizontal="center" vertical="top"/>
    </xf>
    <xf numFmtId="0" fontId="1" fillId="0" borderId="3" xfId="2" applyFont="1" applyBorder="1" applyAlignment="1">
      <alignment horizontal="center" vertical="top"/>
    </xf>
    <xf numFmtId="0" fontId="1" fillId="0" borderId="3" xfId="2" applyFont="1" applyBorder="1" applyAlignment="1"/>
    <xf numFmtId="0" fontId="1" fillId="2" borderId="0" xfId="0" applyFont="1" applyFill="1" applyAlignment="1">
      <alignment horizontal="right" vertical="center"/>
    </xf>
    <xf numFmtId="0" fontId="2" fillId="0" borderId="0" xfId="2" applyFont="1" applyFill="1" applyAlignment="1">
      <alignment horizontal="right" vertical="center"/>
    </xf>
    <xf numFmtId="0" fontId="1" fillId="0" borderId="0" xfId="0" applyFont="1" applyFill="1" applyAlignment="1">
      <alignment horizontal="center"/>
    </xf>
    <xf numFmtId="0" fontId="40" fillId="0" borderId="0" xfId="0" applyFont="1" applyAlignment="1">
      <alignment horizontal="center"/>
    </xf>
    <xf numFmtId="1" fontId="40" fillId="0" borderId="0" xfId="0" applyNumberFormat="1" applyFont="1"/>
    <xf numFmtId="1" fontId="1" fillId="0" borderId="1" xfId="0" applyNumberFormat="1" applyFont="1" applyFill="1" applyBorder="1" applyAlignment="1">
      <alignment horizontal="center" vertical="center" wrapText="1"/>
    </xf>
    <xf numFmtId="2" fontId="1" fillId="0" borderId="1" xfId="0" applyNumberFormat="1" applyFont="1" applyFill="1" applyBorder="1" applyAlignment="1">
      <alignment horizontal="center" vertical="center" wrapText="1"/>
    </xf>
    <xf numFmtId="170" fontId="1" fillId="0" borderId="1" xfId="5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4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 wrapText="1"/>
    </xf>
    <xf numFmtId="0" fontId="1" fillId="2" borderId="1" xfId="5" applyFont="1" applyFill="1" applyBorder="1" applyAlignment="1">
      <alignment horizontal="center" vertical="center" wrapText="1"/>
    </xf>
    <xf numFmtId="0" fontId="1" fillId="0" borderId="1" xfId="5" applyFont="1" applyFill="1" applyBorder="1" applyAlignment="1">
      <alignment horizontal="center" vertical="center"/>
    </xf>
    <xf numFmtId="0" fontId="1" fillId="0" borderId="1" xfId="5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horizontal="center" vertical="center"/>
    </xf>
    <xf numFmtId="0" fontId="39" fillId="2" borderId="0" xfId="0" applyFont="1" applyFill="1" applyAlignment="1">
      <alignment horizontal="center" vertical="center"/>
    </xf>
    <xf numFmtId="0" fontId="44" fillId="0" borderId="0" xfId="0" applyFont="1" applyAlignment="1">
      <alignment horizontal="center" vertical="center"/>
    </xf>
    <xf numFmtId="0" fontId="44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42" fillId="0" borderId="0" xfId="2" applyFont="1" applyAlignment="1">
      <alignment horizontal="center" vertical="center"/>
    </xf>
    <xf numFmtId="0" fontId="6" fillId="0" borderId="0" xfId="0" applyFont="1" applyFill="1" applyAlignment="1">
      <alignment horizontal="center"/>
    </xf>
    <xf numFmtId="0" fontId="10" fillId="0" borderId="0" xfId="2" applyFont="1" applyAlignment="1">
      <alignment horizontal="center" vertical="top"/>
    </xf>
    <xf numFmtId="0" fontId="1" fillId="0" borderId="1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3" fontId="1" fillId="0" borderId="5" xfId="5" applyNumberFormat="1" applyFont="1" applyFill="1" applyBorder="1" applyAlignment="1">
      <alignment horizontal="center" vertical="center"/>
    </xf>
    <xf numFmtId="3" fontId="1" fillId="0" borderId="6" xfId="5" applyNumberFormat="1" applyFont="1" applyFill="1" applyBorder="1" applyAlignment="1">
      <alignment horizontal="center" vertical="center"/>
    </xf>
    <xf numFmtId="3" fontId="1" fillId="0" borderId="2" xfId="5" applyNumberFormat="1" applyFont="1" applyFill="1" applyBorder="1" applyAlignment="1">
      <alignment horizontal="center" vertical="center"/>
    </xf>
    <xf numFmtId="164" fontId="1" fillId="0" borderId="5" xfId="5" applyNumberFormat="1" applyFont="1" applyFill="1" applyBorder="1" applyAlignment="1">
      <alignment horizontal="center" vertical="center"/>
    </xf>
    <xf numFmtId="164" fontId="1" fillId="0" borderId="6" xfId="5" applyNumberFormat="1" applyFont="1" applyFill="1" applyBorder="1" applyAlignment="1">
      <alignment horizontal="center" vertical="center"/>
    </xf>
    <xf numFmtId="164" fontId="1" fillId="0" borderId="2" xfId="5" applyNumberFormat="1" applyFont="1" applyFill="1" applyBorder="1" applyAlignment="1">
      <alignment horizontal="center" vertical="center"/>
    </xf>
    <xf numFmtId="0" fontId="1" fillId="2" borderId="1" xfId="5" applyFont="1" applyFill="1" applyBorder="1" applyAlignment="1">
      <alignment horizontal="center" vertical="center" wrapText="1"/>
    </xf>
    <xf numFmtId="0" fontId="6" fillId="0" borderId="0" xfId="4" applyFont="1" applyFill="1" applyBorder="1" applyAlignment="1">
      <alignment horizontal="center"/>
    </xf>
    <xf numFmtId="0" fontId="6" fillId="0" borderId="0" xfId="2" applyFont="1" applyAlignment="1">
      <alignment horizontal="center"/>
    </xf>
    <xf numFmtId="0" fontId="6" fillId="0" borderId="0" xfId="2" applyFont="1" applyAlignment="1">
      <alignment horizontal="center" vertical="center"/>
    </xf>
    <xf numFmtId="0" fontId="1" fillId="0" borderId="16" xfId="7" applyFont="1" applyFill="1" applyBorder="1" applyAlignment="1">
      <alignment horizontal="right"/>
    </xf>
    <xf numFmtId="0" fontId="4" fillId="0" borderId="0" xfId="0" applyFont="1" applyAlignment="1">
      <alignment horizontal="right" vertical="center"/>
    </xf>
    <xf numFmtId="0" fontId="1" fillId="0" borderId="0" xfId="0" applyFont="1" applyAlignment="1">
      <alignment horizontal="right" vertical="center"/>
    </xf>
    <xf numFmtId="0" fontId="1" fillId="2" borderId="5" xfId="5" applyFont="1" applyFill="1" applyBorder="1" applyAlignment="1">
      <alignment horizontal="center" vertical="center" wrapText="1"/>
    </xf>
    <xf numFmtId="0" fontId="1" fillId="2" borderId="6" xfId="5" applyFont="1" applyFill="1" applyBorder="1" applyAlignment="1">
      <alignment horizontal="center" vertical="center" wrapText="1"/>
    </xf>
    <xf numFmtId="0" fontId="1" fillId="2" borderId="2" xfId="5" applyFont="1" applyFill="1" applyBorder="1" applyAlignment="1">
      <alignment horizontal="center" vertical="center" wrapText="1"/>
    </xf>
    <xf numFmtId="0" fontId="1" fillId="2" borderId="5" xfId="5" applyFont="1" applyFill="1" applyBorder="1" applyAlignment="1">
      <alignment horizontal="center" vertical="center" textRotation="90" wrapText="1"/>
    </xf>
    <xf numFmtId="0" fontId="1" fillId="2" borderId="6" xfId="5" applyFont="1" applyFill="1" applyBorder="1" applyAlignment="1">
      <alignment horizontal="center" vertical="center" textRotation="90" wrapText="1"/>
    </xf>
    <xf numFmtId="0" fontId="1" fillId="2" borderId="2" xfId="5" applyFont="1" applyFill="1" applyBorder="1" applyAlignment="1">
      <alignment horizontal="center" vertical="center" textRotation="90" wrapText="1"/>
    </xf>
    <xf numFmtId="0" fontId="1" fillId="2" borderId="1" xfId="5" applyFont="1" applyFill="1" applyBorder="1" applyAlignment="1">
      <alignment horizontal="center" vertical="center"/>
    </xf>
    <xf numFmtId="0" fontId="11" fillId="0" borderId="16" xfId="7" applyFont="1" applyFill="1" applyBorder="1" applyAlignment="1">
      <alignment horizontal="right"/>
    </xf>
    <xf numFmtId="0" fontId="1" fillId="0" borderId="16" xfId="7" applyFont="1" applyFill="1" applyBorder="1" applyAlignment="1">
      <alignment horizontal="center"/>
    </xf>
    <xf numFmtId="0" fontId="11" fillId="0" borderId="16" xfId="7" applyFont="1" applyFill="1" applyBorder="1" applyAlignment="1">
      <alignment horizontal="center"/>
    </xf>
    <xf numFmtId="0" fontId="44" fillId="0" borderId="16" xfId="2" applyFont="1" applyBorder="1" applyAlignment="1">
      <alignment horizontal="center" vertical="top"/>
    </xf>
    <xf numFmtId="0" fontId="37" fillId="0" borderId="0" xfId="4" applyFont="1" applyFill="1" applyBorder="1" applyAlignment="1">
      <alignment horizontal="center"/>
    </xf>
    <xf numFmtId="0" fontId="4" fillId="0" borderId="0" xfId="0" applyFont="1" applyAlignment="1">
      <alignment horizontal="right" vertical="top" wrapText="1"/>
    </xf>
    <xf numFmtId="0" fontId="1" fillId="0" borderId="1" xfId="5" applyFont="1" applyFill="1" applyBorder="1" applyAlignment="1">
      <alignment horizontal="center" vertical="center"/>
    </xf>
    <xf numFmtId="0" fontId="1" fillId="0" borderId="1" xfId="5" applyFont="1" applyFill="1" applyBorder="1" applyAlignment="1">
      <alignment horizontal="center" vertical="center" wrapText="1"/>
    </xf>
    <xf numFmtId="0" fontId="1" fillId="0" borderId="5" xfId="5" applyFont="1" applyFill="1" applyBorder="1" applyAlignment="1">
      <alignment horizontal="center" vertical="center" wrapText="1"/>
    </xf>
    <xf numFmtId="0" fontId="1" fillId="0" borderId="6" xfId="5" applyFont="1" applyFill="1" applyBorder="1" applyAlignment="1">
      <alignment horizontal="center" vertical="center" wrapText="1"/>
    </xf>
    <xf numFmtId="0" fontId="1" fillId="0" borderId="2" xfId="5" applyFont="1" applyFill="1" applyBorder="1" applyAlignment="1">
      <alignment horizontal="center" vertical="center" wrapText="1"/>
    </xf>
    <xf numFmtId="0" fontId="1" fillId="0" borderId="18" xfId="5" applyFont="1" applyFill="1" applyBorder="1" applyAlignment="1">
      <alignment horizontal="center" vertical="center"/>
    </xf>
    <xf numFmtId="0" fontId="1" fillId="0" borderId="3" xfId="5" applyFont="1" applyFill="1" applyBorder="1" applyAlignment="1">
      <alignment horizontal="center" vertical="center"/>
    </xf>
    <xf numFmtId="0" fontId="1" fillId="0" borderId="4" xfId="5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1" fillId="0" borderId="1" xfId="6" applyFont="1" applyFill="1" applyBorder="1" applyAlignment="1">
      <alignment horizontal="center" vertical="top" wrapText="1"/>
    </xf>
    <xf numFmtId="0" fontId="7" fillId="0" borderId="1" xfId="5" applyFont="1" applyFill="1" applyBorder="1" applyAlignment="1">
      <alignment horizontal="center" vertical="center" wrapText="1"/>
    </xf>
    <xf numFmtId="0" fontId="1" fillId="0" borderId="1" xfId="5" applyFont="1" applyFill="1" applyBorder="1" applyAlignment="1">
      <alignment horizontal="center" vertical="top" wrapText="1"/>
    </xf>
    <xf numFmtId="0" fontId="7" fillId="0" borderId="1" xfId="6" applyFont="1" applyFill="1" applyBorder="1" applyAlignment="1">
      <alignment horizontal="center" vertical="center" wrapText="1"/>
    </xf>
    <xf numFmtId="0" fontId="1" fillId="0" borderId="3" xfId="7" applyFont="1" applyFill="1" applyBorder="1" applyAlignment="1">
      <alignment horizontal="center" vertical="center" wrapText="1"/>
    </xf>
    <xf numFmtId="0" fontId="1" fillId="0" borderId="4" xfId="7" applyFont="1" applyFill="1" applyBorder="1" applyAlignment="1">
      <alignment horizontal="center" vertical="center" wrapText="1"/>
    </xf>
    <xf numFmtId="164" fontId="41" fillId="0" borderId="1" xfId="0" applyNumberFormat="1" applyFont="1" applyBorder="1" applyAlignment="1">
      <alignment horizontal="center" vertical="center"/>
    </xf>
    <xf numFmtId="0" fontId="4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Border="1" applyAlignment="1">
      <alignment horizontal="center" vertical="center"/>
    </xf>
    <xf numFmtId="0" fontId="44" fillId="0" borderId="0" xfId="2" applyFont="1" applyFill="1" applyAlignment="1">
      <alignment horizontal="center" vertical="top"/>
    </xf>
    <xf numFmtId="0" fontId="1" fillId="0" borderId="0" xfId="2" applyFont="1" applyFill="1" applyAlignment="1">
      <alignment horizontal="center" vertical="top"/>
    </xf>
    <xf numFmtId="0" fontId="1" fillId="0" borderId="0" xfId="2" applyFont="1" applyFill="1" applyAlignment="1">
      <alignment vertical="top"/>
    </xf>
    <xf numFmtId="0" fontId="1" fillId="0" borderId="16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4" fillId="0" borderId="1" xfId="0" applyFont="1" applyFill="1" applyBorder="1" applyAlignment="1">
      <alignment horizontal="center" vertical="top" wrapText="1"/>
    </xf>
    <xf numFmtId="0" fontId="11" fillId="0" borderId="0" xfId="0" applyFont="1" applyFill="1" applyBorder="1" applyAlignment="1">
      <alignment horizontal="center" vertical="center" wrapText="1"/>
    </xf>
    <xf numFmtId="49" fontId="4" fillId="0" borderId="1" xfId="2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vertical="center"/>
    </xf>
    <xf numFmtId="14" fontId="4" fillId="0" borderId="1" xfId="0" applyNumberFormat="1" applyFont="1" applyFill="1" applyBorder="1" applyAlignment="1">
      <alignment horizontal="center" vertical="center" wrapText="1"/>
    </xf>
  </cellXfs>
  <cellStyles count="76">
    <cellStyle name="20% - Акцент1 2" xfId="9" xr:uid="{00000000-0005-0000-0000-000000000000}"/>
    <cellStyle name="20% - Акцент2 2" xfId="10" xr:uid="{00000000-0005-0000-0000-000001000000}"/>
    <cellStyle name="20% - Акцент3 2" xfId="11" xr:uid="{00000000-0005-0000-0000-000002000000}"/>
    <cellStyle name="20% - Акцент4 2" xfId="12" xr:uid="{00000000-0005-0000-0000-000003000000}"/>
    <cellStyle name="20% - Акцент5 2" xfId="13" xr:uid="{00000000-0005-0000-0000-000004000000}"/>
    <cellStyle name="20% - Акцент6 2" xfId="14" xr:uid="{00000000-0005-0000-0000-000005000000}"/>
    <cellStyle name="40% - Акцент1 2" xfId="15" xr:uid="{00000000-0005-0000-0000-000006000000}"/>
    <cellStyle name="40% - Акцент2 2" xfId="16" xr:uid="{00000000-0005-0000-0000-000007000000}"/>
    <cellStyle name="40% - Акцент3 2" xfId="17" xr:uid="{00000000-0005-0000-0000-000008000000}"/>
    <cellStyle name="40% - Акцент4 2" xfId="18" xr:uid="{00000000-0005-0000-0000-000009000000}"/>
    <cellStyle name="40% - Акцент5 2" xfId="19" xr:uid="{00000000-0005-0000-0000-00000A000000}"/>
    <cellStyle name="40% - Акцент6 2" xfId="20" xr:uid="{00000000-0005-0000-0000-00000B000000}"/>
    <cellStyle name="60% - Акцент1 2" xfId="21" xr:uid="{00000000-0005-0000-0000-00000C000000}"/>
    <cellStyle name="60% - Акцент2 2" xfId="22" xr:uid="{00000000-0005-0000-0000-00000D000000}"/>
    <cellStyle name="60% - Акцент3 2" xfId="23" xr:uid="{00000000-0005-0000-0000-00000E000000}"/>
    <cellStyle name="60% - Акцент4 2" xfId="24" xr:uid="{00000000-0005-0000-0000-00000F000000}"/>
    <cellStyle name="60% - Акцент5 2" xfId="25" xr:uid="{00000000-0005-0000-0000-000010000000}"/>
    <cellStyle name="60% - Акцент6 2" xfId="26" xr:uid="{00000000-0005-0000-0000-000011000000}"/>
    <cellStyle name="Normal 2" xfId="27" xr:uid="{00000000-0005-0000-0000-000012000000}"/>
    <cellStyle name="Акцент1 2" xfId="28" xr:uid="{00000000-0005-0000-0000-000013000000}"/>
    <cellStyle name="Акцент2 2" xfId="29" xr:uid="{00000000-0005-0000-0000-000014000000}"/>
    <cellStyle name="Акцент3 2" xfId="30" xr:uid="{00000000-0005-0000-0000-000015000000}"/>
    <cellStyle name="Акцент4 2" xfId="31" xr:uid="{00000000-0005-0000-0000-000016000000}"/>
    <cellStyle name="Акцент5 2" xfId="32" xr:uid="{00000000-0005-0000-0000-000017000000}"/>
    <cellStyle name="Акцент6 2" xfId="33" xr:uid="{00000000-0005-0000-0000-000018000000}"/>
    <cellStyle name="Ввод  2" xfId="34" xr:uid="{00000000-0005-0000-0000-000019000000}"/>
    <cellStyle name="Вывод 2" xfId="35" xr:uid="{00000000-0005-0000-0000-00001A000000}"/>
    <cellStyle name="Вычисление 2" xfId="36" xr:uid="{00000000-0005-0000-0000-00001B000000}"/>
    <cellStyle name="Заголовок" xfId="70" xr:uid="{00000000-0005-0000-0000-00001C000000}"/>
    <cellStyle name="Заголовок 1 2" xfId="37" xr:uid="{00000000-0005-0000-0000-00001D000000}"/>
    <cellStyle name="Заголовок 2 2" xfId="38" xr:uid="{00000000-0005-0000-0000-00001E000000}"/>
    <cellStyle name="Заголовок 3 2" xfId="39" xr:uid="{00000000-0005-0000-0000-00001F000000}"/>
    <cellStyle name="Заголовок 4 2" xfId="40" xr:uid="{00000000-0005-0000-0000-000020000000}"/>
    <cellStyle name="ЗаголовокСтолбца" xfId="71" xr:uid="{00000000-0005-0000-0000-000021000000}"/>
    <cellStyle name="Значение" xfId="74" xr:uid="{00000000-0005-0000-0000-000022000000}"/>
    <cellStyle name="Итог 2" xfId="41" xr:uid="{00000000-0005-0000-0000-000023000000}"/>
    <cellStyle name="Контрольная ячейка 2" xfId="42" xr:uid="{00000000-0005-0000-0000-000024000000}"/>
    <cellStyle name="Название 2" xfId="43" xr:uid="{00000000-0005-0000-0000-000025000000}"/>
    <cellStyle name="Нейтральный 2" xfId="44" xr:uid="{00000000-0005-0000-0000-000026000000}"/>
    <cellStyle name="Обычный" xfId="0" builtinId="0"/>
    <cellStyle name="Обычный 10" xfId="69" xr:uid="{00000000-0005-0000-0000-000028000000}"/>
    <cellStyle name="Обычный 11 2 2" xfId="45" xr:uid="{00000000-0005-0000-0000-000029000000}"/>
    <cellStyle name="Обычный 12 2" xfId="46" xr:uid="{00000000-0005-0000-0000-00002A000000}"/>
    <cellStyle name="Обычный 2" xfId="1" xr:uid="{00000000-0005-0000-0000-00002B000000}"/>
    <cellStyle name="Обычный 2 2" xfId="75" xr:uid="{00000000-0005-0000-0000-00002C000000}"/>
    <cellStyle name="Обычный 2 26 2" xfId="47" xr:uid="{00000000-0005-0000-0000-00002D000000}"/>
    <cellStyle name="Обычный 3" xfId="3" xr:uid="{00000000-0005-0000-0000-00002E000000}"/>
    <cellStyle name="Обычный 3 2" xfId="8" xr:uid="{00000000-0005-0000-0000-00002F000000}"/>
    <cellStyle name="Обычный 3 2 2" xfId="48" xr:uid="{00000000-0005-0000-0000-000030000000}"/>
    <cellStyle name="Обычный 3 2 2 2" xfId="49" xr:uid="{00000000-0005-0000-0000-000031000000}"/>
    <cellStyle name="Обычный 3 21" xfId="50" xr:uid="{00000000-0005-0000-0000-000032000000}"/>
    <cellStyle name="Обычный 4" xfId="4" xr:uid="{00000000-0005-0000-0000-000033000000}"/>
    <cellStyle name="Обычный 4 2" xfId="51" xr:uid="{00000000-0005-0000-0000-000034000000}"/>
    <cellStyle name="Обычный 5" xfId="5" xr:uid="{00000000-0005-0000-0000-000035000000}"/>
    <cellStyle name="Обычный 6" xfId="6" xr:uid="{00000000-0005-0000-0000-000036000000}"/>
    <cellStyle name="Обычный 6 2" xfId="52" xr:uid="{00000000-0005-0000-0000-000037000000}"/>
    <cellStyle name="Обычный 6 2 2" xfId="53" xr:uid="{00000000-0005-0000-0000-000038000000}"/>
    <cellStyle name="Обычный 6 2 3" xfId="54" xr:uid="{00000000-0005-0000-0000-000039000000}"/>
    <cellStyle name="Обычный 7" xfId="2" xr:uid="{00000000-0005-0000-0000-00003A000000}"/>
    <cellStyle name="Обычный 7 2" xfId="55" xr:uid="{00000000-0005-0000-0000-00003B000000}"/>
    <cellStyle name="Обычный 8" xfId="56" xr:uid="{00000000-0005-0000-0000-00003C000000}"/>
    <cellStyle name="Обычный_Форматы по компаниям_last" xfId="7" xr:uid="{00000000-0005-0000-0000-00003D000000}"/>
    <cellStyle name="Плохой 2" xfId="57" xr:uid="{00000000-0005-0000-0000-00003E000000}"/>
    <cellStyle name="Пояснение 2" xfId="58" xr:uid="{00000000-0005-0000-0000-00003F000000}"/>
    <cellStyle name="Примечание 2" xfId="59" xr:uid="{00000000-0005-0000-0000-000040000000}"/>
    <cellStyle name="Процентный 2" xfId="60" xr:uid="{00000000-0005-0000-0000-000041000000}"/>
    <cellStyle name="Процентный 3" xfId="61" xr:uid="{00000000-0005-0000-0000-000042000000}"/>
    <cellStyle name="Процентный 5" xfId="73" xr:uid="{00000000-0005-0000-0000-000043000000}"/>
    <cellStyle name="Связанная ячейка 2" xfId="62" xr:uid="{00000000-0005-0000-0000-000044000000}"/>
    <cellStyle name="Стиль 1" xfId="63" xr:uid="{00000000-0005-0000-0000-000045000000}"/>
    <cellStyle name="Текст предупреждения 2" xfId="64" xr:uid="{00000000-0005-0000-0000-000046000000}"/>
    <cellStyle name="Финансовый 2" xfId="65" xr:uid="{00000000-0005-0000-0000-000047000000}"/>
    <cellStyle name="Финансовый 2 2 2 2 2" xfId="66" xr:uid="{00000000-0005-0000-0000-000048000000}"/>
    <cellStyle name="Финансовый 3" xfId="67" xr:uid="{00000000-0005-0000-0000-000049000000}"/>
    <cellStyle name="Формула_GRES.2007.5" xfId="72" xr:uid="{00000000-0005-0000-0000-00004A000000}"/>
    <cellStyle name="Хороший 2" xfId="68" xr:uid="{00000000-0005-0000-0000-00004B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2.xml"/><Relationship Id="rId47" Type="http://schemas.openxmlformats.org/officeDocument/2006/relationships/externalLink" Target="externalLinks/externalLink7.xml"/><Relationship Id="rId50" Type="http://schemas.openxmlformats.org/officeDocument/2006/relationships/externalLink" Target="externalLinks/externalLink10.xml"/><Relationship Id="rId55" Type="http://schemas.openxmlformats.org/officeDocument/2006/relationships/externalLink" Target="externalLinks/externalLink1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5.xml"/><Relationship Id="rId53" Type="http://schemas.openxmlformats.org/officeDocument/2006/relationships/externalLink" Target="externalLinks/externalLink1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3.xml"/><Relationship Id="rId48" Type="http://schemas.openxmlformats.org/officeDocument/2006/relationships/externalLink" Target="externalLinks/externalLink8.xml"/><Relationship Id="rId56" Type="http://schemas.openxmlformats.org/officeDocument/2006/relationships/externalLink" Target="externalLinks/externalLink16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6.xml"/><Relationship Id="rId59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.xml"/><Relationship Id="rId54" Type="http://schemas.openxmlformats.org/officeDocument/2006/relationships/externalLink" Target="externalLinks/externalLink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9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4.xml"/><Relationship Id="rId52" Type="http://schemas.openxmlformats.org/officeDocument/2006/relationships/externalLink" Target="externalLinks/externalLink12.xml"/><Relationship Id="rId60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retsova\&#1086;&#1073;&#1097;&#1080;&#1077;\WINNT\Profiles\vostretsova\&#1051;&#1080;&#1095;&#1085;&#1072;&#1103;\&#1052;&#1086;&#1080;%20&#1076;&#1086;&#1082;&#1091;&#1084;&#1077;&#1085;&#1090;&#1099;\&#1086;&#1073;&#1097;&#1080;&#1077;\&#1088;&#1077;&#1075;&#1083;&#1072;&#1084;&#1077;&#1085;&#1090;&#1099;%20&#1080;%20&#1087;&#1086;&#1083;&#1086;&#1078;&#1077;&#1085;&#1080;&#1103;\&#1055;&#1088;&#1086;&#1080;&#1079;&#1074;&#1086;&#1076;&#1089;&#1090;&#1074;&#1077;&#1085;&#1085;&#1099;&#1081;%20&#1073;&#1102;&#1076;&#1078;&#1077;&#1090;\&#1052;&#1086;&#1080;%20&#1076;&#1086;&#1082;&#1091;&#1084;&#1077;&#1085;&#1090;&#1099;\&#1076;&#1083;&#1103;%20&#1074;&#1089;&#1077;&#1093;\&#1052;&#1086;&#1080;%20&#1076;&#1086;&#1082;&#1091;&#1084;&#1077;&#1085;&#1090;&#1099;\&#1089;&#1077;&#1073;&#1077;&#1089;&#1090;&#1086;&#1080;&#1084;&#1086;&#1089;&#1090;&#1100;\&#1072;&#1085;&#1072;&#1083;&#1080;&#1079;%20&#1077;&#1078;&#1077;&#1084;&#1077;&#1089;&#1103;&#1095;&#1085;&#1086;\&#1040;&#1085;&#1072;&#1083;&#1080;&#1079;-6-2000(&#1086;&#1078;&#1080;&#1076;.&#1087;&#1086;&#1083;&#1091;&#1075;&#1086;&#1076;&#1080;&#1077;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60;&#1080;&#1085;&#1072;&#1085;&#1089;&#1086;&#1074;&#1086;&#1077;%20&#1091;&#1087;&#1088;&#1072;&#1074;&#1083;&#1077;&#1085;&#1080;&#1077;%20-%20UF/&#1054;&#1090;&#1076;&#1077;&#1083;%20&#1092;&#1080;&#1085;&#1072;&#1085;&#1089;&#1086;&#1074;&#1086;&#1075;&#1086;%20&#1082;&#1086;&#1085;&#1090;&#1088;&#1086;&#1083;&#1083;&#1080;&#1085;&#1075;&#1072;/&#1048;&#1085;&#1074;&#1077;&#1089;&#1090;&#1080;&#1094;&#1080;&#1080;%20-%20UFI/!%20&#1048;&#1055;&#1056;%202017-2021/15.08.2016/1)%20%20&#1048;&#1055;&#1056;%20&#1085;&#1072;%202017-2021%20&#1075;&#1088;&#1091;&#1087;&#1087;&#1072;%20&#1052;&#1069;&#1057;%2010.08.2016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60;&#1080;&#1085;&#1072;&#1085;&#1089;&#1086;&#1074;&#1086;&#1077;%20&#1091;&#1087;&#1088;&#1072;&#1074;&#1083;&#1077;&#1085;&#1080;&#1077;%20-%20UF/&#1054;&#1090;&#1076;&#1077;&#1083;%20&#1092;&#1080;&#1085;&#1072;&#1085;&#1089;&#1086;&#1074;&#1086;&#1075;&#1086;%20&#1082;&#1086;&#1085;&#1090;&#1088;&#1086;&#1083;&#1083;&#1080;&#1085;&#1075;&#1072;/&#1059;&#1087;&#1088;&#1072;&#1074;&#1083;&#1077;&#1085;&#1080;&#1077;%20&#1079;&#1072;&#1076;&#1086;&#1083;&#1078;&#1077;&#1085;&#1085;&#1086;&#1089;&#1090;&#1100;&#1102;%20-%20UFFO/&#1048;&#1085;&#1074;&#1077;&#1089;&#1090;&#1087;&#1088;&#1086;&#1075;&#1088;&#1072;&#1084;&#1084;&#1072;/&#1088;&#1072;&#1073;&#1086;&#1095;&#1072;&#1103;%20&#1087;&#1072;&#1087;&#1082;&#1072;%20(&#1060;&#1086;&#1084;&#1077;&#1085;&#1082;&#1086;)/2013%201%20&#1082;&#1074;&#1072;&#1088;&#1090;&#1072;&#1083;/&#1056;&#1069;&#1050;_&#1058;&#1069;&#1050;&#1052;&#1054;/&#1052;&#1086;&#1089;&#1101;&#1085;&#1077;&#1088;&#1075;&#1086;&#1089;&#1073;&#1099;&#1090;%20NET.INV.2011&#1080;&#1079;&#1084;.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4;&#1073;&#1084;&#1077;&#1085;%20&#1084;&#1077;&#1078;&#1076;&#1091;%20&#1041;&#1083;&#1086;&#1082;&#1086;&#1084;%20&#1101;&#1082;&#1086;&#1085;&#1086;&#1084;&#1080;&#1082;&#1080;%20&#1080;%20&#1092;&#1080;&#1085;&#1072;&#1085;&#1089;&#1086;&#1074;%20-%20BEF/&#1041;&#1080;&#1079;&#1085;&#1077;&#1089;-&#1087;&#1083;&#1072;&#1085;/2012/&#1040;&#1083;&#1100;&#1073;&#1086;&#1084;_&#1092;&#1086;&#1088;&#1084;_27.09_&#1052;&#1069;&#1057;_%20&#1080;&#1089;&#1087;&#1088;%20&#1057;&#1090;_1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8;&#1085;&#1074;&#1077;&#1089;&#1090;&#1080;&#1094;&#1080;&#1086;&#1085;&#1085;&#1072;&#1103;%20&#1087;&#1088;&#1086;&#1075;&#1088;&#1072;&#1084;&#1084;&#1072;/&#1048;&#1055;%202020/!!!&#1055;&#1056;&#1048;&#1050;&#1040;&#1047;%20&#1057;&#1051;&#1059;&#1046;&#1041;&#1067;%20&#1086;&#1090;%2007.10.2019%20&#8470;%2075-01&#1101;_19/&#1050;&#1085;&#1080;&#1075;&#1072;1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2;&#1086;&#1089;&#1089;&#1090;&#1072;&#1085;&#1086;&#1074;&#1083;&#1077;&#1085;&#1085;&#1072;&#1103;_&#1074;&#1085;&#1077;&#1096;&#1085;&#1103;&#1103;_&#1089;&#1089;&#1099;&#1083;&#1082;&#1072;1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new/&#1044;&#1077;&#1087;&#1072;&#1088;&#1090;&#1072;&#1084;&#1077;&#1085;&#1090;%20&#1080;&#1085;&#1074;&#1077;&#1089;&#1090;&#1080;&#1094;&#1080;&#1081;/&#1054;&#1073;&#1097;&#1072;&#1103;/=&#1040;&#1056;&#1061;&#1048;&#1042;=/&#1048;&#1055;&#1056;/2014-2019/&#1056;&#1086;&#1089;&#1089;&#1080;&#1081;&#1089;&#1082;&#1080;&#1077;%20&#1044;&#1047;&#1054;/16%20&#1048;&#1053;&#1058;&#1045;&#1056;%20&#1056;&#1040;&#1054;%20-%20&#1069;&#1083;&#1077;&#1082;&#1090;&#1088;&#1086;&#1075;&#1077;&#1085;&#1077;&#1088;&#1072;&#1094;&#1080;&#1103;/&#1048;&#1055;&#1056;_14-19_&#1048;&#1056;&#1040;&#1054;_&#1069;&#1043;_&#1057;&#1042;&#1054;&#1044;_(13.5.2014).xlsb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&#1051;&#1077;&#1085;&#1072;/&#1052;&#1086;&#1080;%20&#1076;&#1086;&#1082;&#1091;&#1084;&#1077;&#1085;&#1090;&#1099;/Downloads/&#1080;&#1085;&#1074;&#1077;&#1089;&#1090;%202%20&#1082;&#1074;.2012/2012/&#1054;&#1090;&#1095;&#1077;&#1090;%20&#1086;%20&#1082;&#1072;&#1087;.&#1074;&#1083;&#1086;&#1078;/&#1058;&#1069;&#1050;&#1052;&#1054;/2%20&#1082;&#1074;/&#1050;&#1086;&#1087;&#1080;&#1103;%20&#1042;&#1099;&#1087;&#1086;&#1083;&#1085;&#1077;&#1085;&#1080;&#1077;%20&#1087;&#1083;&#1072;&#1085;&#1072;%20&#1082;&#1072;&#1087;.%20&#1074;&#1083;&#1086;&#1078;&#1077;&#1085;&#1080;&#1081;%20&#1079;&#1072;%202%20&#1082;&#1074;.%202012%20&#1075;.%20&#1058;&#1069;&#1050;&#1052;&#1054;xls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9M2005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pakhomenkovaaa/Application%20Data/Microsoft/Excel/&#1048;&#1085;&#1074;&#1077;&#1089;&#1090;&#1087;&#1088;&#1086;&#1075;&#1088;&#1072;&#1084;&#1084;&#1072;%20%202012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60;&#1080;&#1085;&#1072;&#1085;&#1089;&#1086;&#1074;&#1086;&#1077;%20&#1091;&#1087;&#1088;&#1072;&#1074;&#1083;&#1077;&#1085;&#1080;&#1077;%20-%20UF/&#1054;&#1090;&#1076;&#1077;&#1083;%20&#1092;&#1080;&#1085;&#1072;&#1085;&#1089;&#1086;&#1074;&#1086;&#1075;&#1086;%20&#1082;&#1086;&#1085;&#1090;&#1088;&#1086;&#1083;&#1083;&#1080;&#1085;&#1075;&#1072;/&#1048;&#1085;&#1074;&#1077;&#1089;&#1090;&#1080;&#1094;&#1080;&#1080;%20-%20UFI/2)%20&#1052;&#1086;&#1089;&#1082;&#1074;&#1072;/2017-2/&#1048;&#1055;&#1056;%202017%20&#1088;&#1072;&#1073;&#1086;&#1095;&#1080;&#1081;%20+&#1087;&#1088;&#1086;&#1077;&#1082;&#1090;&#1099;%202016%20&#1075;&#1086;&#1076;&#1072;.xlsb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nikiniv/Local%20Settings/Temporary%20Internet%20Files/Content.Outlook/2LIP7N5A/2011%20&#1089;&#1074;&#1086;&#1076;%20&#1056;&#1069;&#1050;%20&#1080;%20&#1058;&#1069;&#1050;&#1052;&#1054;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new/&#1044;&#1077;&#1087;&#1072;&#1088;&#1090;&#1072;&#1084;&#1077;&#1085;&#1090;%20&#1080;&#1085;&#1074;&#1077;&#1089;&#1090;&#1080;&#1094;&#1080;&#1081;/&#1054;&#1073;&#1097;&#1072;&#1103;/=&#1040;&#1056;&#1061;&#1048;&#1042;=/&#1056;&#1077;&#1075;&#1083;&#1072;&#1084;&#1077;&#1085;&#1090;&#1099;/1%20%20&#1048;&#1053;&#1058;&#1045;&#1056;%20&#1056;&#1040;&#1054;%20&#1045;&#1069;&#1057;/&#1056;&#1077;&#1075;&#1083;&#1072;&#1084;&#1077;&#1085;&#1090;%20&#1087;&#1086;%20&#1080;&#1085;&#1074;&#1077;&#1089;&#1090;&#1080;&#1094;&#1080;&#1086;&#1085;&#1085;&#1086;&#1081;%20&#1076;&#1077;&#1103;&#1090;&#1077;&#1083;&#1100;&#1085;&#1086;&#1089;&#1090;&#1080;/2.%20&#1056;&#1077;&#1076;&#1072;&#1082;&#1094;&#1080;&#1103;%20&#1089;%20&#1080;&#1079;&#1084;&#1077;&#1085;&#1077;&#1085;&#1080;&#1103;&#1084;&#1080;%20&#1086;&#1090;%2013.08.2013/&#1055;&#1088;&#1080;&#1083;&#1086;&#1078;&#1077;&#1085;&#1080;&#1077;_2_&#1082;_&#1056;&#1077;&#1075;&#1083;&#1072;&#1084;&#1077;&#1085;&#1090;&#1091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1&#1040;&#1083;&#1100;&#1073;&#1086;&#1084;&#1099;%20&#1054;&#1069;&#1057;&#1050;\2012\&#1048;&#1089;&#1087;&#1086;&#1083;&#1085;&#1077;&#1085;&#1080;&#1077;%20&#1041;&#1055;%202012\&#1060;&#1086;&#1088;&#1084;&#1072;&#1090;%20&#1048;&#1056;&#1040;&#1054;%202012\2%20&#1082;&#1074;&#1072;&#1088;&#1090;&#1072;&#1083;\&#1086;&#1090;&#1095;&#1077;&#1090;%20&#1087;&#1086;%20&#1041;&#1055;%20(&#1089;&#1073;&#1099;&#1090;&#1099;)%20&#1052;&#1086;&#1089;&#1101;&#1085;&#1077;&#1088;&#1075;&#1086;&#1089;&#1073;&#1099;&#1090;%20&#1089;%20&#1055;&#1059;&#1048;%20&#1092;&#1072;&#1082;&#1090;%202%20&#1082;&#1074;.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60;&#1080;&#1085;&#1072;&#1085;&#1089;&#1086;&#1074;&#1086;&#1077;%20&#1091;&#1087;&#1088;&#1072;&#1074;&#1083;&#1077;&#1085;&#1080;&#1077;%20-%20UF/&#1054;&#1090;&#1076;&#1077;&#1083;%20&#1092;&#1080;&#1085;&#1072;&#1085;&#1089;&#1086;&#1074;&#1086;&#1075;&#1086;%20&#1082;&#1086;&#1085;&#1090;&#1088;&#1086;&#1083;&#1083;&#1080;&#1085;&#1075;&#1072;/&#1048;&#1085;&#1074;&#1077;&#1089;&#1090;&#1080;&#1094;&#1080;&#1080;%20-%20UFI/&#1052;&#1086;&#1089;&#1082;&#1086;&#1074;&#1089;&#1082;&#1072;&#1103;%20&#1086;&#1073;&#1083;&#1072;&#1089;&#1090;&#1100;/2013/&#1060;&#1080;&#1085;&#1072;&#1085;&#1089;&#1086;&#1074;&#1099;&#1081;%20&#1087;&#1083;&#1072;&#1085;/&#1052;&#1069;&#1057;_&#1057;&#1057;&#1055;&#1056;_2013-2017&#1075;&#1075;(19.06.2012)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pakhomenkovaaa/Local%20Settings/Temporary%20Internet%20Files/Content.Outlook/4VTNBWEZ/2013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нцерн"/>
      <sheetName val="Концерн (2)"/>
      <sheetName val="Кедровский"/>
      <sheetName val="Моховский"/>
      <sheetName val="Сартаки"/>
      <sheetName val="Караканский"/>
      <sheetName val="Бачатский"/>
      <sheetName val="Красный Брод"/>
      <sheetName val="Киселевский"/>
      <sheetName val="Вахрушевразрезуголь"/>
      <sheetName val="Талдинский"/>
      <sheetName val="Ерунаковский"/>
      <sheetName val="Листвянский"/>
      <sheetName val="Калтанский"/>
      <sheetName val="Осинниковский"/>
      <sheetName val="внепр.расходы"/>
      <sheetName val="структура (месяц)"/>
      <sheetName val="структура (снг)"/>
      <sheetName val="ф.5-тп"/>
      <sheetName val="себест. (для бухг.)"/>
      <sheetName val="себест.-расш.(месяц)"/>
      <sheetName val="себест.-расш.(снг)"/>
      <sheetName val="сравн.с пр.годом"/>
      <sheetName val="сравн.с пр.годом (2)"/>
      <sheetName val="Структ.(расш.пр.ден)"/>
      <sheetName val="услуги"/>
      <sheetName val="прочие денежные"/>
      <sheetName val="Справочник"/>
      <sheetName val="Анализ-6-2000(ожид.полугодие)"/>
      <sheetName val="FES"/>
      <sheetName val="Лист1 (2)"/>
      <sheetName val="KnWgen"/>
      <sheetName val="статьи"/>
      <sheetName val="список статей"/>
      <sheetName val="ОХР"/>
      <sheetName val="Справочники"/>
      <sheetName val="ValueList_Help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ok"/>
      <sheetName val="Группа МЭС ИПР 2017-2021"/>
      <sheetName val="МЭС ИПР 2017-2021"/>
      <sheetName val="Факторы неисполнения"/>
      <sheetName val="форма ОПС"/>
      <sheetName val="справка БУ"/>
      <sheetName val="ИИТ ИПР 2017-2021"/>
      <sheetName val="ИПР 2016-2021 "/>
      <sheetName val="Лист1"/>
      <sheetName val="ИИТ ИПР 2016-2021"/>
      <sheetName val="Лист2"/>
    </sheetNames>
    <sheetDataSet>
      <sheetData sheetId="0">
        <row r="1">
          <cell r="P1">
            <v>2017</v>
          </cell>
        </row>
        <row r="2">
          <cell r="O2">
            <v>2016</v>
          </cell>
        </row>
        <row r="3">
          <cell r="J3" t="str">
            <v>ИА ОАО «Интер РАО»</v>
          </cell>
          <cell r="O3">
            <v>2017</v>
          </cell>
        </row>
        <row r="4">
          <cell r="J4" t="str">
            <v>АО «ИНТЕР РАО – Электрогенерация»</v>
          </cell>
          <cell r="O4">
            <v>2018</v>
          </cell>
        </row>
        <row r="5">
          <cell r="J5" t="str">
            <v>ООО «Башкирская генерирующая компания»</v>
          </cell>
          <cell r="O5">
            <v>2019</v>
          </cell>
        </row>
        <row r="6">
          <cell r="J6" t="str">
            <v>ЗАО «Нижневартовская ГРЭС»</v>
          </cell>
          <cell r="O6">
            <v>2020</v>
          </cell>
        </row>
        <row r="7">
          <cell r="J7" t="str">
            <v>ООО «ПГУ "ТЭЦ-5"</v>
          </cell>
          <cell r="O7">
            <v>2021</v>
          </cell>
        </row>
        <row r="8">
          <cell r="J8" t="str">
            <v>АО «ТГК-11»</v>
          </cell>
          <cell r="O8">
            <v>2022</v>
          </cell>
        </row>
        <row r="9">
          <cell r="J9" t="str">
            <v>ООО «РТ-Энерготрейдинг»</v>
          </cell>
          <cell r="O9">
            <v>2023</v>
          </cell>
        </row>
        <row r="10">
          <cell r="J10" t="str">
            <v>АО «Алтайэнергосбыт»</v>
          </cell>
          <cell r="O10">
            <v>2024</v>
          </cell>
        </row>
        <row r="11">
          <cell r="J11" t="str">
            <v>ПАО «Мосэнергосбыт»</v>
          </cell>
          <cell r="O11">
            <v>2025</v>
          </cell>
        </row>
        <row r="12">
          <cell r="J12" t="str">
            <v>ООО «ИНТЕР РАО - Орловский Энергосбыт»</v>
          </cell>
          <cell r="O12">
            <v>2026</v>
          </cell>
        </row>
        <row r="13">
          <cell r="J13" t="str">
            <v>АО «Петербургская сбытовая компания»</v>
          </cell>
          <cell r="O13">
            <v>2027</v>
          </cell>
        </row>
        <row r="14">
          <cell r="J14" t="str">
            <v>ООО «РН-Энерго»</v>
          </cell>
          <cell r="O14">
            <v>2028</v>
          </cell>
        </row>
        <row r="15">
          <cell r="J15" t="str">
            <v>ПАО «Саратовэнерго»</v>
          </cell>
          <cell r="O15">
            <v>2029</v>
          </cell>
        </row>
        <row r="16">
          <cell r="J16" t="str">
            <v>ПАО «Тамбовская энергосбытовая компания»</v>
          </cell>
          <cell r="O16">
            <v>2030</v>
          </cell>
        </row>
        <row r="17">
          <cell r="J17" t="str">
            <v>ПАО «Томскэнергосбыт»</v>
          </cell>
        </row>
        <row r="18">
          <cell r="J18" t="str">
            <v>ООО «ИНТЕР РАО Инвест»</v>
          </cell>
        </row>
        <row r="19">
          <cell r="J19" t="str">
            <v>ЗАО «ИНТЕР РАО Капитал»</v>
          </cell>
        </row>
        <row r="20">
          <cell r="J20" t="str">
            <v>ООО «ИНТЕР РАО – Центр управления закупками"</v>
          </cell>
        </row>
        <row r="21">
          <cell r="J21" t="str">
            <v>ООО «ИНТЕР РАО СЕРВИС»</v>
          </cell>
        </row>
        <row r="22">
          <cell r="J22" t="str">
            <v>ООО «Интер РАО ИТ»</v>
          </cell>
        </row>
        <row r="23">
          <cell r="J23" t="str">
            <v xml:space="preserve">ООО «Центр энергоэффективности ИНТЕР РАО ЕЭС» </v>
          </cell>
        </row>
        <row r="24">
          <cell r="J24" t="str">
            <v>АО «Электролуч»</v>
          </cell>
        </row>
        <row r="25">
          <cell r="J25" t="str">
            <v>ООО «КВАРЦ – Новые Технологии»</v>
          </cell>
        </row>
        <row r="26">
          <cell r="J26" t="str">
            <v>ООО «КВАРЦ Групп»</v>
          </cell>
        </row>
        <row r="27">
          <cell r="J27" t="str">
            <v>ОАО «УТТ»</v>
          </cell>
        </row>
        <row r="28">
          <cell r="J28" t="str">
            <v>Лукоморье</v>
          </cell>
        </row>
        <row r="29">
          <cell r="J29" t="str">
            <v>ООО «ИНТЕР РАО - Инжиниринг»</v>
          </cell>
        </row>
        <row r="30">
          <cell r="J30" t="str">
            <v>ООО «БашРТС»</v>
          </cell>
        </row>
        <row r="31">
          <cell r="J31" t="str">
            <v>ООО КП «ЭнергоСоюз»</v>
          </cell>
        </row>
        <row r="32">
          <cell r="J32" t="str">
            <v>ООО «ИнтерРАО-УорлиПарсонс»</v>
          </cell>
        </row>
        <row r="33">
          <cell r="J33" t="str">
            <v>ООО «ИНТЕР РАО - Экспорт»</v>
          </cell>
        </row>
        <row r="34">
          <cell r="J34" t="str">
            <v>ООО «Угольный разрез»</v>
          </cell>
        </row>
        <row r="35">
          <cell r="J35" t="str">
            <v>ООО «ИНТЕР РАО – Управление электрогенерацией»</v>
          </cell>
        </row>
        <row r="36">
          <cell r="J36" t="str">
            <v>АО «ОмскРТС»</v>
          </cell>
        </row>
        <row r="37">
          <cell r="J37" t="str">
            <v>АО «Томская генерация»</v>
          </cell>
        </row>
        <row r="38">
          <cell r="J38" t="str">
            <v>АО «ТомскРТС»</v>
          </cell>
        </row>
        <row r="39">
          <cell r="J39" t="str">
            <v>ООО «Национальные Дата-центры»</v>
          </cell>
        </row>
        <row r="40">
          <cell r="J40" t="str">
            <v>ЗАО «Молдавская ГРЭС»</v>
          </cell>
        </row>
        <row r="41">
          <cell r="J41" t="str">
            <v>АО «Станция Экибастузская ГРЭС-2»</v>
          </cell>
        </row>
        <row r="42">
          <cell r="J42" t="str">
            <v>АО «Храми ГЭС-1»</v>
          </cell>
        </row>
        <row r="43">
          <cell r="J43" t="str">
            <v>АО «Храми ГЭС-2»</v>
          </cell>
        </row>
        <row r="44">
          <cell r="J44" t="str">
            <v>ООО «Мтквари Энергетика»</v>
          </cell>
        </row>
        <row r="45">
          <cell r="J45" t="str">
            <v>АО «Теласи»</v>
          </cell>
        </row>
        <row r="46">
          <cell r="J46" t="str">
            <v xml:space="preserve">TRAKYA ELEKTRİK </v>
          </cell>
        </row>
        <row r="55">
          <cell r="B55" t="str">
            <v>-</v>
          </cell>
        </row>
        <row r="56">
          <cell r="B56" t="str">
            <v>тыс. USD</v>
          </cell>
        </row>
        <row r="57">
          <cell r="B57" t="str">
            <v>тыс. EUR</v>
          </cell>
        </row>
        <row r="58">
          <cell r="B58" t="str">
            <v>тыс. RUR</v>
          </cell>
        </row>
        <row r="59">
          <cell r="B59" t="str">
            <v>тыс. Рубль ПМР</v>
          </cell>
        </row>
        <row r="60">
          <cell r="B60" t="str">
            <v>тыс. Тенге</v>
          </cell>
        </row>
        <row r="61">
          <cell r="B61" t="str">
            <v>тыс. Драм</v>
          </cell>
        </row>
        <row r="62">
          <cell r="B62" t="str">
            <v>тыс. Лари</v>
          </cell>
        </row>
        <row r="63">
          <cell r="B63" t="str">
            <v>тыс. JPY</v>
          </cell>
        </row>
        <row r="64">
          <cell r="B64" t="str">
            <v>тыс. AUD</v>
          </cell>
        </row>
        <row r="65">
          <cell r="B65" t="str">
            <v>тыс. CHF</v>
          </cell>
        </row>
        <row r="71">
          <cell r="B71" t="str">
            <v>АТП</v>
          </cell>
        </row>
        <row r="72">
          <cell r="B72" t="str">
            <v>АПП</v>
          </cell>
        </row>
        <row r="73">
          <cell r="B73" t="str">
            <v>ПТП</v>
          </cell>
        </row>
        <row r="74">
          <cell r="B74" t="str">
            <v>ППП</v>
          </cell>
        </row>
        <row r="75">
          <cell r="B75" t="str">
            <v xml:space="preserve">НДС </v>
          </cell>
        </row>
        <row r="76">
          <cell r="B76" t="str">
            <v>ЭА</v>
          </cell>
        </row>
        <row r="77">
          <cell r="B77" t="str">
            <v>ПС: УК</v>
          </cell>
        </row>
        <row r="78">
          <cell r="B78" t="str">
            <v>ПС: ТБР</v>
          </cell>
        </row>
        <row r="79">
          <cell r="B79" t="str">
            <v>ПС: ТП</v>
          </cell>
        </row>
        <row r="80">
          <cell r="B80" t="str">
            <v>ПС:  ПР</v>
          </cell>
        </row>
        <row r="81">
          <cell r="B81" t="str">
            <v>ЦФ</v>
          </cell>
        </row>
        <row r="82">
          <cell r="B82" t="str">
            <v>БК</v>
          </cell>
        </row>
        <row r="83">
          <cell r="B83" t="str">
            <v>ЗМ: КЗ</v>
          </cell>
        </row>
        <row r="84">
          <cell r="B84" t="str">
            <v>ЗМ: ПЗ</v>
          </cell>
        </row>
        <row r="85">
          <cell r="B85" t="str">
            <v>ДУ</v>
          </cell>
        </row>
        <row r="86">
          <cell r="B86" t="str">
            <v>ПРПР</v>
          </cell>
        </row>
        <row r="87">
          <cell r="B87" t="str">
            <v>КИ</v>
          </cell>
        </row>
        <row r="100">
          <cell r="B100" t="str">
            <v>ЭЭ</v>
          </cell>
        </row>
        <row r="101">
          <cell r="B101" t="str">
            <v>УРН</v>
          </cell>
        </row>
        <row r="102">
          <cell r="B102" t="str">
            <v>СПРА</v>
          </cell>
        </row>
        <row r="103">
          <cell r="B103" t="str">
            <v>СТС</v>
          </cell>
        </row>
        <row r="104">
          <cell r="B104" t="str">
            <v>ПРО</v>
          </cell>
        </row>
        <row r="105">
          <cell r="B105" t="str">
            <v>-</v>
          </cell>
        </row>
        <row r="108">
          <cell r="B108" t="str">
            <v>ЦЭП</v>
          </cell>
        </row>
        <row r="109">
          <cell r="B109" t="str">
            <v>ПЭПЭ</v>
          </cell>
        </row>
        <row r="110">
          <cell r="B110" t="str">
            <v>ЕБРР</v>
          </cell>
        </row>
        <row r="111">
          <cell r="B111" t="str">
            <v>ПВВ</v>
          </cell>
        </row>
        <row r="112">
          <cell r="B112" t="str">
            <v>ПУИ</v>
          </cell>
        </row>
        <row r="113">
          <cell r="B113" t="str">
            <v>ИНР</v>
          </cell>
        </row>
        <row r="114">
          <cell r="B114" t="str">
            <v>-</v>
          </cell>
        </row>
        <row r="117">
          <cell r="B117" t="str">
            <v>ИПР</v>
          </cell>
        </row>
        <row r="118">
          <cell r="B118" t="str">
            <v>Отчет за 1 квартал</v>
          </cell>
        </row>
        <row r="119">
          <cell r="B119" t="str">
            <v>Отчет за 2 квартал</v>
          </cell>
        </row>
        <row r="120">
          <cell r="B120" t="str">
            <v>Отчет за 3 квартал</v>
          </cell>
        </row>
        <row r="121">
          <cell r="B121" t="str">
            <v>Отчет за 4 квартал</v>
          </cell>
        </row>
      </sheetData>
      <sheetData sheetId="1"/>
      <sheetData sheetId="2">
        <row r="13">
          <cell r="AM13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Prov"/>
      <sheetName val="Инструкция по работе"/>
      <sheetName val="Инструкция по заполнению"/>
      <sheetName val="Выбор субъекта РФ"/>
      <sheetName val="Титульный"/>
      <sheetName val="Список листов"/>
      <sheetName val="Справочник"/>
      <sheetName val="Свод"/>
      <sheetName val="CO1"/>
      <sheetName val="CO2"/>
      <sheetName val="CO3"/>
      <sheetName val="Комментарии"/>
      <sheetName val="Проверка"/>
      <sheetName val="modDblClick"/>
      <sheetName val="et_union"/>
      <sheetName val="TEHSHEET"/>
      <sheetName val="AllSheetsInThisWorkbook"/>
      <sheetName val="REESTR_FILTERED"/>
      <sheetName val="REESTR_MO"/>
      <sheetName val="REESTR_ORG"/>
      <sheetName val="modfrmReestr"/>
      <sheetName val="modfrmDateChoose"/>
      <sheetName val="modfrmMonthYearChoose"/>
      <sheetName val="modCommandButton"/>
      <sheetName val="modReestr"/>
      <sheetName val="modChange"/>
      <sheetName val="mod_SPRAV"/>
      <sheetName val="modInfo"/>
      <sheetName val="mod_CO1"/>
      <sheetName val="mod_CO2"/>
      <sheetName val="mod_CO3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F9">
            <v>2013</v>
          </cell>
        </row>
      </sheetData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Содержание"/>
      <sheetName val="БДР"/>
      <sheetName val="БДДС "/>
      <sheetName val="Ф-1"/>
      <sheetName val="Ф-2"/>
      <sheetName val="для фк не удалять з"/>
      <sheetName val="для фк (не удалять) н"/>
      <sheetName val="ДПН"/>
      <sheetName val="Лист2"/>
      <sheetName val="OR0"/>
      <sheetName val="Списки OR"/>
      <sheetName val="OR0_Р"/>
      <sheetName val="OR1"/>
      <sheetName val="OR1_Р"/>
      <sheetName val="OR2"/>
      <sheetName val="OR2_Р"/>
      <sheetName val="OR3"/>
      <sheetName val="OR3_Р"/>
      <sheetName val="OR4"/>
      <sheetName val="OR4_Р"/>
      <sheetName val="OR5"/>
      <sheetName val="OR5_Р"/>
      <sheetName val="OR6"/>
      <sheetName val="OR6_Р"/>
      <sheetName val="OR7 R1"/>
      <sheetName val="OR7 R2"/>
      <sheetName val="OR7_Р"/>
      <sheetName val="OR8"/>
      <sheetName val="OR8_Р"/>
      <sheetName val="OR9 R1"/>
      <sheetName val="OR9 R2"/>
      <sheetName val="OR9_Р"/>
      <sheetName val="OR10"/>
      <sheetName val="OR10_Р"/>
      <sheetName val="OR11"/>
      <sheetName val="OR11_Р"/>
      <sheetName val="Kr2"/>
      <sheetName val="Кr4"/>
      <sheetName val="Kr6 "/>
      <sheetName val="Kr7"/>
      <sheetName val="Р1"/>
      <sheetName val="P2"/>
      <sheetName val="P4"/>
      <sheetName val="1.2"/>
      <sheetName val="1.2а"/>
      <sheetName val="1.2б"/>
      <sheetName val="2.3"/>
      <sheetName val="2.3а"/>
      <sheetName val="2.3б"/>
      <sheetName val="2.4"/>
      <sheetName val="2.5"/>
      <sheetName val="list"/>
      <sheetName val="Комментарии к таблицам OR"/>
      <sheetName val="Проверки OR"/>
      <sheetName val="NB!OR"/>
      <sheetName val="КПЭ и КП кварт."/>
      <sheetName val="Расчет КПЭ_инв кварт."/>
      <sheetName val="КПЭ и КП год."/>
      <sheetName val="Расчет КПЭ_инв год."/>
      <sheetName val="Лист1"/>
      <sheetName val="Лист3"/>
    </sheetNames>
    <sheetDataSet>
      <sheetData sheetId="0"/>
      <sheetData sheetId="1"/>
      <sheetData sheetId="2">
        <row r="199">
          <cell r="D199">
            <v>98512.982414999977</v>
          </cell>
        </row>
      </sheetData>
      <sheetData sheetId="3"/>
      <sheetData sheetId="4"/>
      <sheetData sheetId="5"/>
      <sheetData sheetId="6"/>
      <sheetData sheetId="7"/>
      <sheetData sheetId="8">
        <row r="377">
          <cell r="Q377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387">
          <cell r="L387">
            <v>371.7</v>
          </cell>
        </row>
      </sheetData>
      <sheetData sheetId="45"/>
      <sheetData sheetId="46"/>
      <sheetData sheetId="47">
        <row r="367">
          <cell r="F367">
            <v>2649381.6110169492</v>
          </cell>
        </row>
      </sheetData>
      <sheetData sheetId="48"/>
      <sheetData sheetId="49"/>
      <sheetData sheetId="50"/>
      <sheetData sheetId="51">
        <row r="19">
          <cell r="C19">
            <v>419195.38854147564</v>
          </cell>
        </row>
      </sheetData>
      <sheetData sheetId="52">
        <row r="1">
          <cell r="A1" t="str">
            <v>Собственные источники</v>
          </cell>
        </row>
        <row r="2">
          <cell r="A2" t="str">
            <v>Привлеченные источники</v>
          </cell>
        </row>
        <row r="3">
          <cell r="A3" t="str">
            <v>Собственные источники, привлеченные источники</v>
          </cell>
        </row>
        <row r="6">
          <cell r="A6" t="str">
            <v xml:space="preserve">Амортизация  </v>
          </cell>
        </row>
        <row r="7">
          <cell r="A7" t="str">
            <v>Прибыль</v>
          </cell>
        </row>
        <row r="8">
          <cell r="A8" t="str">
            <v>Привлеченные источники</v>
          </cell>
        </row>
        <row r="9">
          <cell r="A9" t="str">
            <v>Амортизация, прибыль</v>
          </cell>
        </row>
        <row r="10">
          <cell r="A10" t="str">
            <v>Амортизация, прибыль, привлеченные источники</v>
          </cell>
        </row>
        <row r="11">
          <cell r="A11" t="str">
            <v>Прибыль, привлеченные источники</v>
          </cell>
        </row>
      </sheetData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ица 7"/>
      <sheetName val="Книга1"/>
    </sheetNames>
    <definedNames>
      <definedName name="Loan_Start" refersTo="#ССЫЛКА!"/>
      <definedName name="obnyl_no" refersTo="#ССЫЛКА!"/>
      <definedName name="opr_sp_dnr" refersTo="#ССЫЛКА!"/>
      <definedName name="poisk" refersTo="#ССЫЛКА!"/>
      <definedName name="redak_el_d9" refersTo="#ССЫЛКА!"/>
      <definedName name="sbros_all1" refersTo="#ССЫЛКА!"/>
      <definedName name="sbros_all2" refersTo="#ССЫЛКА!"/>
      <definedName name="sp_add" refersTo="#ССЫЛКА!"/>
      <definedName name="sp_change" refersTo="#ССЫЛКА!"/>
      <definedName name="sp_zam" refersTo="#ССЫЛКА!"/>
      <definedName name="tek_formula_yes" refersTo="#ССЫЛКА!"/>
      <definedName name="vid_all1" refersTo="#ССЫЛКА!"/>
      <definedName name="vid_all2" refersTo="#ССЫЛКА!"/>
      <definedName name="videl_list" refersTo="#ССЫЛКА!"/>
    </definedNames>
    <sheetDataSet>
      <sheetData sheetId="0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Sheet"/>
      <sheetName val="23"/>
      <sheetName val="Заголовок2"/>
      <sheetName val="Инструкция"/>
      <sheetName val="Заголовок"/>
      <sheetName val="Справочник"/>
      <sheetName val="Свод"/>
      <sheetName val="Сетевые организации"/>
      <sheetName val="Сбытовые организации"/>
      <sheetName val="ЭСО"/>
      <sheetName val="TEHSHEET"/>
      <sheetName val="Мос Обл(кр)"/>
      <sheetName val="Москва(кр)"/>
      <sheetName val="Мос Обл (пр)"/>
      <sheetName val="Москва (пр)"/>
      <sheetName val="по ЦФО"/>
      <sheetName val="Лист1"/>
      <sheetName val="Мос Обл(кр) СПА"/>
      <sheetName val="измемнения по М_МО"/>
      <sheetName val="измемнения ист."/>
      <sheetName val="по ЦФО (ср. окуп.)"/>
      <sheetName val="Мос Обл(кр) СПА (поквартально)"/>
      <sheetName val="Москва(кр)в БП_АРМ"/>
      <sheetName val="Москва_РЕГУЛЯТОР"/>
      <sheetName val="Соглашение "/>
      <sheetName val="Москва(кр)СПА"/>
      <sheetName val="ИФ(по АРМ_БП)"/>
      <sheetName val="БДР МЦП_янв-май"/>
      <sheetName val="БДР_МЦП_май_к служебке"/>
      <sheetName val="БДДС_нов"/>
      <sheetName val="БДДС"/>
      <sheetName val="КЭС_структура_нов"/>
      <sheetName val="НС_АИР"/>
      <sheetName val="all"/>
      <sheetName val="Группа_эфф_отчет_накоп 12.3"/>
      <sheetName val="актив_ЮЛ"/>
      <sheetName val="Лист3"/>
      <sheetName val="Цифры по 2004 (2)"/>
      <sheetName val="Цифры по 2004"/>
      <sheetName val="2003"/>
      <sheetName val="Фонд зп"/>
      <sheetName val="Макро"/>
      <sheetName val="Красноуральск"/>
      <sheetName val="Серов"/>
      <sheetName val="Краснотурьинск"/>
      <sheetName val="Кировоград"/>
      <sheetName val="Первоуральск"/>
      <sheetName val="Полевской"/>
      <sheetName val="Ревда"/>
      <sheetName val="Н.Тагил"/>
      <sheetName val="ГАЗЭКС"/>
      <sheetName val="ДанныеТех паспортов"/>
      <sheetName val="списки"/>
      <sheetName val="Оборудование_стоим"/>
      <sheetName val="Donn?es"/>
      <sheetName val="Pgarde"/>
      <sheetName val="Données"/>
      <sheetName val="Graphes HS"/>
      <sheetName val="Heures Sup"/>
      <sheetName val="HS REGPT"/>
      <sheetName val="HS Annuel"/>
      <sheetName val="Compar HS Cum"/>
      <sheetName val="Feuil15"/>
      <sheetName val="Feuil14"/>
      <sheetName val="Feuil13"/>
      <sheetName val="Feuil12"/>
      <sheetName val="Feuil11"/>
      <sheetName val="Feuil10"/>
      <sheetName val="Feuil9"/>
      <sheetName val="Feuil4"/>
      <sheetName val="Feuil3"/>
      <sheetName val="Feuil2"/>
      <sheetName val="Feuil1"/>
      <sheetName val="Feuil8"/>
      <sheetName val="Feuil7"/>
      <sheetName val="Feuil6"/>
      <sheetName val="Feuil5"/>
      <sheetName val="БДР IV квартал 2004 МЭБ"/>
      <sheetName val="БДР IVQ 2004 Екатеринбург"/>
      <sheetName val="БДР IVQ 2004 Пермь"/>
      <sheetName val="БДДС МЭБ"/>
      <sheetName val="БДДС Екатеринбург"/>
      <sheetName val="БДДС Пермь"/>
      <sheetName val="Титульный лист"/>
      <sheetName val="КПЭ"/>
      <sheetName val="Интегральные показатели"/>
      <sheetName val="Выручка"/>
      <sheetName val="Э -энегрия и инфрастуктура"/>
      <sheetName val="ОПиУ (с доп. деятельн.)"/>
      <sheetName val="ОПиУ"/>
      <sheetName val="Собственные расходы"/>
      <sheetName val="ФОТ"/>
      <sheetName val="ДПН план"/>
      <sheetName val="ДПН факт"/>
      <sheetName val="ДПН анализ"/>
      <sheetName val="Анализ ДЗ"/>
      <sheetName val="Баланс"/>
      <sheetName val="мат затраты на обсл. абонен"/>
      <sheetName val="основные статьи расходов"/>
      <sheetName val="Интегральные показатели (2)"/>
      <sheetName val="ПО"/>
      <sheetName val="БДР"/>
      <sheetName val="ФОТ месяц"/>
      <sheetName val="Фот год"/>
      <sheetName val="осн. статьи затрат"/>
      <sheetName val="норм. статьи затрат"/>
      <sheetName val="Транспортный бюджет"/>
      <sheetName val="Сценарные условия"/>
      <sheetName val="факт 2010г"/>
      <sheetName val="ФОТ 2010"/>
      <sheetName val="стандарты"/>
      <sheetName val="орг-ка"/>
      <sheetName val="мебель нормат"/>
      <sheetName val="норматив по ШР"/>
      <sheetName val="Инвестиции"/>
      <sheetName val="мат затраты на обсл. абонентов"/>
      <sheetName val="Э -энегрия и инфраструктура"/>
      <sheetName val="ДПН -анализ"/>
      <sheetName val="ОПиУ (вар-т - наш)"/>
      <sheetName val="Начало"/>
      <sheetName val="Аудит "/>
      <sheetName val="Ввод"/>
      <sheetName val="Расчеты"/>
      <sheetName val="Результаты"/>
      <sheetName val="Отчет о движении ден. средств"/>
      <sheetName val="Отчет о прибылях и убытках"/>
      <sheetName val="Операционные расходы"/>
      <sheetName val="Основные средства"/>
      <sheetName val="Налоги"/>
      <sheetName val="Финансирование"/>
      <sheetName val="Финансовые коэффициенты"/>
      <sheetName val="График NPV"/>
      <sheetName val="Восстановленная_внешняя_ссылка1"/>
      <sheetName val="ДПН"/>
      <sheetName val="Master Summary"/>
      <sheetName val="Master Cashflows - Contractual"/>
      <sheetName val="Master Cashflows - Received"/>
      <sheetName val="Master Cashflows - Variance"/>
      <sheetName val="Executive Summary"/>
      <sheetName val="CNC Funding"/>
      <sheetName val="Archive"/>
      <sheetName val="Personnel"/>
      <sheetName val="SMetstrait"/>
      <sheetName val="Result9398"/>
      <sheetName val="Grafsoud"/>
      <sheetName val="Fuelsoude"/>
      <sheetName val="AmFfiAtAssur"/>
      <sheetName val="BUD Normal"/>
      <sheetName val="BUD mois Avril"/>
      <sheetName val="коэфф"/>
      <sheetName val="Конс_отчет"/>
      <sheetName val="деньги-реализ"/>
      <sheetName val="prezent"/>
      <sheetName val="Дозакл-new"/>
      <sheetName val="Rual Trade (ДОЗАКЛ)"/>
      <sheetName val="Форма РУАЛ"/>
      <sheetName val="справка_ден"/>
      <sheetName val="Пл_Сметы"/>
      <sheetName val="Операции"/>
      <sheetName val="статьи"/>
      <sheetName val="Ульянов-СМЗ"/>
      <sheetName val="Лист2"/>
      <sheetName val="Центры_затрат"/>
      <sheetName val="Деб_кред_задолж  "/>
      <sheetName val="Дозакл-new (2)"/>
      <sheetName val="c 91 сентябрь"/>
      <sheetName val="Инструкция_новая"/>
      <sheetName val="меропр_ДЗ"/>
      <sheetName val="меропр_КЗ"/>
      <sheetName val="отч_мер_ДЗ"/>
      <sheetName val="отч_мер_КЗ"/>
      <sheetName val="УС-44"/>
      <sheetName val="УС-45"/>
      <sheetName val="УС-46"/>
      <sheetName val="УК-47"/>
      <sheetName val="УК48"/>
      <sheetName val="18"/>
      <sheetName val="19"/>
      <sheetName val="20 "/>
      <sheetName val="Формат БДР (для отчета в АСФУ)"/>
      <sheetName val="подст"/>
      <sheetName val="График"/>
      <sheetName val="Лист11"/>
      <sheetName val="Лист9"/>
      <sheetName val="Январь 1997 г"/>
      <sheetName val="Февраль 1997"/>
      <sheetName val="2  месяца 1997"/>
      <sheetName val="МАРТ"/>
      <sheetName val="1 квартал 1997"/>
      <sheetName val="АПРЕЛ Ь"/>
      <sheetName val="МАЙ 1997"/>
      <sheetName val="ИЮНЬ 1997"/>
      <sheetName val="2 квартал 1997"/>
      <sheetName val="Лист13"/>
      <sheetName val="Лист14"/>
      <sheetName val="В $"/>
      <sheetName val="Лист12"/>
      <sheetName val="1полуг"/>
      <sheetName val="июнь"/>
      <sheetName val="7м-в"/>
      <sheetName val="8 мес"/>
      <sheetName val="август"/>
      <sheetName val="сент"/>
      <sheetName val="3кв97"/>
      <sheetName val="9м-в97"/>
      <sheetName val="Октябрь"/>
      <sheetName val="10 м - в"/>
      <sheetName val="нбр97"/>
      <sheetName val="11м-в97"/>
      <sheetName val="дкбр97"/>
      <sheetName val="4кв97"/>
      <sheetName val="97г"/>
      <sheetName val="янв98 "/>
      <sheetName val="фвр98"/>
      <sheetName val="2мес98"/>
      <sheetName val="март98"/>
      <sheetName val="1кв98"/>
      <sheetName val="апр98"/>
      <sheetName val="4 мес 98"/>
      <sheetName val="май 98"/>
      <sheetName val="5 мес 98"/>
      <sheetName val="июнь98"/>
      <sheetName val="2 кв98"/>
      <sheetName val="1 пгд98старый формат"/>
      <sheetName val="1 пгд98 (2)образец формата"/>
      <sheetName val="1 пгд98 "/>
      <sheetName val="июль98"/>
      <sheetName val="7 мес 98"/>
      <sheetName val="авг 98"/>
      <sheetName val="8 мес 98"/>
      <sheetName val="сент 98"/>
      <sheetName val="3 кв 98"/>
      <sheetName val="9 мес 98"/>
      <sheetName val="окт 98"/>
      <sheetName val="10 мес 98"/>
      <sheetName val="нбр 98"/>
      <sheetName val="11 мес 98"/>
      <sheetName val="дкб98"/>
      <sheetName val="4 кв98"/>
      <sheetName val="1998"/>
      <sheetName val="Отч 98 к 97"/>
      <sheetName val="Янв 99"/>
      <sheetName val="Фвр 99"/>
      <sheetName val="2 мес99"/>
      <sheetName val="Мрт 99"/>
      <sheetName val="1 кв 99"/>
      <sheetName val="Ф апр к март"/>
      <sheetName val=" апр 9 к апр 8"/>
      <sheetName val="Апр 99"/>
      <sheetName val="4 мес 99"/>
      <sheetName val="Май 9"/>
      <sheetName val="5 мес 9"/>
      <sheetName val="1 пг9 к 1 пг8"/>
      <sheetName val="июнь9"/>
      <sheetName val="2 кв9"/>
      <sheetName val="1 пг9"/>
      <sheetName val="июль99"/>
      <sheetName val="7 мес99"/>
      <sheetName val="авг99"/>
      <sheetName val="8 мес99"/>
      <sheetName val="сент99"/>
      <sheetName val="3 кв99"/>
      <sheetName val="9мес99"/>
      <sheetName val="окт99"/>
      <sheetName val="10мес99"/>
      <sheetName val="нбр99"/>
      <sheetName val="11мес99"/>
      <sheetName val="дкб99"/>
      <sheetName val="4 кв99"/>
      <sheetName val="1999"/>
      <sheetName val="1999 $$"/>
      <sheetName val="Янв_01"/>
      <sheetName val="Фвр_01"/>
      <sheetName val="2 мес"/>
      <sheetName val="Легенда"/>
      <sheetName val="I "/>
      <sheetName val="I.1"/>
      <sheetName val="1.1.1"/>
      <sheetName val="1.1.2"/>
      <sheetName val="1.1.3"/>
      <sheetName val="1.1.4"/>
      <sheetName val="1.1.5"/>
      <sheetName val="1.1.6"/>
      <sheetName val="1.1.7"/>
      <sheetName val="1.1.8"/>
      <sheetName val="1.1.9"/>
      <sheetName val="1.1.10"/>
      <sheetName val="1.1.11"/>
      <sheetName val="1.1.12"/>
      <sheetName val="I.2"/>
      <sheetName val="1.2.1"/>
      <sheetName val="1.2.2"/>
      <sheetName val="1.2.3"/>
      <sheetName val="1.2.4"/>
      <sheetName val="1.2.5"/>
      <sheetName val="1.2.6"/>
      <sheetName val="I.3"/>
      <sheetName val="1.3.1"/>
      <sheetName val="1.3.2"/>
      <sheetName val="1.3.3 "/>
      <sheetName val="1.3.4"/>
      <sheetName val="I.4"/>
      <sheetName val="1.4.1"/>
      <sheetName val="1.4.2"/>
      <sheetName val="II "/>
      <sheetName val="II.1"/>
      <sheetName val="2.1.1 "/>
      <sheetName val="2.1.2"/>
      <sheetName val="2.1.3"/>
      <sheetName val="2.1.4"/>
      <sheetName val="2.1.5"/>
      <sheetName val="2.1.6"/>
      <sheetName val="2.1.1 (2)"/>
      <sheetName val="2.1.2 (2)"/>
      <sheetName val="2.1.4 (2)"/>
      <sheetName val="2.1.3 (2)"/>
      <sheetName val="2.1.6 (2)"/>
      <sheetName val="2.1.5(2)"/>
      <sheetName val="2.1.7"/>
      <sheetName val="2.1.8"/>
      <sheetName val="2.1.9"/>
      <sheetName val="2.1.10"/>
      <sheetName val="2.1.11"/>
      <sheetName val="II.2"/>
      <sheetName val="2.2.1"/>
      <sheetName val="2.2.2"/>
      <sheetName val="2.2.3"/>
      <sheetName val="2.2.4"/>
      <sheetName val="2.2.5"/>
      <sheetName val="2.2.7"/>
      <sheetName val="2.2.6"/>
      <sheetName val="II.3"/>
      <sheetName val="2.3.1"/>
      <sheetName val="2.3.2"/>
      <sheetName val="2.3.3"/>
      <sheetName val="2.3.4"/>
      <sheetName val="2.3.5"/>
      <sheetName val="2.3.6"/>
      <sheetName val="2.3.7"/>
      <sheetName val="2.3.8"/>
      <sheetName val="2.3.9"/>
      <sheetName val="2.3.10"/>
      <sheetName val="2.3.11"/>
      <sheetName val="2.3.12"/>
      <sheetName val="2.3.13"/>
      <sheetName val="2.3.14"/>
      <sheetName val="2.3.15"/>
      <sheetName val="2.3.17"/>
      <sheetName val="2.3.16"/>
      <sheetName val="2.3.18"/>
      <sheetName val="2.3.19"/>
      <sheetName val="2.3.20"/>
      <sheetName val="2.3.21"/>
      <sheetName val="2.3.22"/>
      <sheetName val="2.3.23"/>
      <sheetName val="2.3.24"/>
      <sheetName val="2.3.25"/>
      <sheetName val="II.5"/>
      <sheetName val="2.5.1"/>
      <sheetName val="2.5.2"/>
      <sheetName val="2.5.3"/>
      <sheetName val="2.5.4"/>
      <sheetName val="2.5.5"/>
      <sheetName val="III"/>
      <sheetName val="III.2"/>
      <sheetName val="3.2.1"/>
      <sheetName val="3.2.2"/>
      <sheetName val="3.2.2.а"/>
      <sheetName val="3.2.2.б"/>
      <sheetName val="3.2.2.в"/>
      <sheetName val="3.2.2.г"/>
      <sheetName val="3.2.2.д"/>
      <sheetName val="III.3"/>
      <sheetName val="3.3.1"/>
      <sheetName val="3.3.2"/>
      <sheetName val="постоянные затраты"/>
      <sheetName val="маржинальный доход"/>
      <sheetName val="Операционный бюджет"/>
      <sheetName val="БДР 2011 (новый формат)"/>
      <sheetName val="БДР 2011 (старый формат)"/>
      <sheetName val="аренда"/>
      <sheetName val="бумага"/>
      <sheetName val="нормативные !!!"/>
      <sheetName val="связь"/>
      <sheetName val="транспорт"/>
      <sheetName val="ФОТ по месяцам"/>
      <sheetName val="охрана"/>
      <sheetName val="черновик"/>
      <sheetName val="1 квартал"/>
      <sheetName val="БДР ЦОП "/>
      <sheetName val="БДР ЦОП (с ЭБ)"/>
      <sheetName val="На 2000 человек, инд с середины"/>
      <sheetName val="Позиция"/>
      <sheetName val="осн. статьи затрат (2)"/>
      <sheetName val="ШР"/>
      <sheetName val="Лист4"/>
      <sheetName val="БДР в сравнении"/>
      <sheetName val="Ожид.факт2010"/>
      <sheetName val="факторы"/>
      <sheetName val="Новый Бизнес  (С-Посад) v5"/>
      <sheetName val="Справка"/>
      <sheetName val="КПЭ год "/>
      <sheetName val="КПЭ кв"/>
      <sheetName val="КПЭ мес"/>
      <sheetName val="Факт 2010"/>
      <sheetName val="норматив по ШР (2)"/>
      <sheetName val="НВВ 2011"/>
      <sheetName val="распределение чистой прибыли"/>
      <sheetName val="ДПН-факт"/>
      <sheetName val="ДПН-план"/>
      <sheetName val="НДС"/>
      <sheetName val="Использование прибыли"/>
      <sheetName val="Оглавление"/>
      <sheetName val="БДР (факт)"/>
      <sheetName val="КПЭ год."/>
      <sheetName val="КПЭ кв."/>
      <sheetName val="КПЭ мес."/>
      <sheetName val="ПОЯСНЕНИЕ"/>
      <sheetName val="Расчет НДС"/>
      <sheetName val="доп офис"/>
      <sheetName val="Исп прибыли"/>
      <sheetName val="КПЭ год"/>
      <sheetName val="Сценарн.усл.12 пл"/>
      <sheetName val="Сценарн.усл.12 (ф)"/>
      <sheetName val="Новая бумага 12"/>
      <sheetName val="ФОТ месяц 12"/>
      <sheetName val="ФОТ-ГОД (с 01 апр 2011)"/>
      <sheetName val="Причины отклон"/>
      <sheetName val="распр прибыли 2010"/>
      <sheetName val="Егорьевск-НДС"/>
      <sheetName val="НВВ"/>
      <sheetName val="Трансп бюджет--СВ"/>
      <sheetName val="мат затр на обсл. абон-СВ"/>
      <sheetName val="норм. статьи затрат--СВ"/>
      <sheetName val="ФОТ месяц--СВЕТЛ"/>
      <sheetName val="осн. статьи затрат--СВ"/>
      <sheetName val="Норматив по ШР 2"/>
      <sheetName val="исп прибыли 2010"/>
      <sheetName val="титул"/>
      <sheetName val="1 Общ свед"/>
      <sheetName val="2 Оцен пок"/>
      <sheetName val="3 Выручка"/>
      <sheetName val="Закупка_ЭлЭн"/>
      <sheetName val="6 Смета затрат"/>
      <sheetName val="7 Ремонты"/>
      <sheetName val="8 Инвестиции-свод"/>
      <sheetName val="8 Инвестиции-программа"/>
      <sheetName val="9а Закупки"/>
      <sheetName val="10 Оплата труда"/>
      <sheetName val="11 Прочие"/>
      <sheetName val="12 Прибыль"/>
      <sheetName val="13 Прог.баланс"/>
      <sheetName val="14а ДПН план"/>
      <sheetName val="14б ДПН отчет"/>
      <sheetName val="Динамика_ДЗ"/>
      <sheetName val="Реестр_ДЗ_КЗ"/>
      <sheetName val="Protocol"/>
      <sheetName val="Данные"/>
      <sheetName val="Неопл_11-02"/>
      <sheetName val="Свод_неопл"/>
      <sheetName val="реестр_бюджет"/>
      <sheetName val="поступления"/>
      <sheetName val="Реестр_ГУТА"/>
      <sheetName val="в"/>
      <sheetName val="Энергосбыт"/>
      <sheetName val="Лист6"/>
      <sheetName val="Эк.эффект проекта"/>
      <sheetName val="тит лист"/>
      <sheetName val="Описание"/>
      <sheetName val="Показатели проекта"/>
      <sheetName val="схема работы"/>
      <sheetName val="Показатели"/>
      <sheetName val="constanta"/>
      <sheetName val="Смета"/>
      <sheetName val="Эффект"/>
      <sheetName val="Расчет"/>
      <sheetName val="инвест.затрат"/>
      <sheetName val="орг.затраты"/>
      <sheetName val="отчет"/>
      <sheetName val="налоги и аморт(вспомогат)"/>
      <sheetName val="Лист согласов"/>
      <sheetName val="налоги и аморт(не печат!)"/>
      <sheetName val="Смета(не печатать)"/>
      <sheetName val="Main"/>
      <sheetName val="2001"/>
      <sheetName val="46-ээ"/>
      <sheetName val="Потребление"/>
      <sheetName val="План оплаты по потребителям"/>
      <sheetName val="по отраслям"/>
      <sheetName val="План"/>
      <sheetName val="опер.отчет"/>
      <sheetName val="Еж-ка"/>
      <sheetName val="для_контроля"/>
      <sheetName val="Оплата по дням(план)"/>
      <sheetName val="Опер.отчет по отр."/>
      <sheetName val="FES"/>
      <sheetName val="Январь"/>
      <sheetName val="Отопление"/>
      <sheetName val="ИД"/>
      <sheetName val="БДДС (2)"/>
      <sheetName val="БДР1"/>
      <sheetName val="ГК"/>
      <sheetName val="БДР_Банк"/>
      <sheetName val="График КС"/>
      <sheetName val="1.КС"/>
      <sheetName val="2.ОС"/>
      <sheetName val="3.ОС УППР+смола"/>
      <sheetName val="4.ГПР"/>
      <sheetName val="Сводная КапВложения"/>
      <sheetName val="Калькуляция"/>
      <sheetName val="6.ЗП"/>
      <sheetName val="7.ППР"/>
      <sheetName val="кредит"/>
      <sheetName val="дисконт"/>
      <sheetName val="прог.произв."/>
      <sheetName val="Баланс (2)"/>
      <sheetName val="3.ОС УППР+смола (2)"/>
      <sheetName val="Итоги"/>
      <sheetName val="1.БДДС"/>
      <sheetName val="2.БДР"/>
      <sheetName val="3.ББЛ"/>
      <sheetName val="5.ГПР_4г"/>
      <sheetName val="6.ГПР_18л"/>
      <sheetName val="7.ГПР_св"/>
      <sheetName val="8. 1-я очередь"/>
      <sheetName val="9. 2-я очередь"/>
      <sheetName val="10. 3-я очередь"/>
      <sheetName val="11. Пр-во_Сбыт"/>
      <sheetName val="12. Общие расходы"/>
      <sheetName val="13. Персонал"/>
      <sheetName val="14. Расх. на персонал"/>
      <sheetName val="15. Налоги"/>
      <sheetName val="16. Кредиты"/>
      <sheetName val="17. Дивиденды"/>
      <sheetName val="H"/>
      <sheetName val="2@"/>
      <sheetName val="Форма2"/>
      <sheetName val="Энергия ХН 2003 (3)"/>
      <sheetName val="Sheet1"/>
      <sheetName val="Sheet2"/>
      <sheetName val="Sheet3"/>
      <sheetName val="Параметры"/>
      <sheetName val="Титул1"/>
      <sheetName val="ОснПок2"/>
      <sheetName val="Производство3"/>
      <sheetName val="Добыча нефти4"/>
      <sheetName val="ПроизвПрогр5"/>
      <sheetName val="АнТрнНефт5_1"/>
      <sheetName val="АнУМГ6"/>
      <sheetName val="АнЭмба7"/>
      <sheetName val="АнАНПЗ"/>
      <sheetName val="АНПЗ7_1"/>
      <sheetName val="АНПЗ7_2"/>
      <sheetName val="Продактс"/>
      <sheetName val="Продактс капвл"/>
      <sheetName val="КапВл8"/>
      <sheetName val="КапСтроит9"/>
      <sheetName val="СтрСоцНазн10"/>
      <sheetName val="Маркетинг12"/>
      <sheetName val="поставка сравн13"/>
      <sheetName val="цены14"/>
      <sheetName val="ЦеныНефтепрод15"/>
      <sheetName val="цены16"/>
      <sheetName val="Доход17"/>
      <sheetName val="Чдоход18"/>
      <sheetName val="Капвл.всего"/>
      <sheetName val="ПлатВбюджет19"/>
      <sheetName val="ДебКр20"/>
      <sheetName val="ДвДенСредств21"/>
      <sheetName val="Инв Прог22"/>
      <sheetName val="Все пок23_24"/>
      <sheetName val="Ст. 06.02."/>
      <sheetName val="content"/>
      <sheetName val="sensitiv"/>
      <sheetName val="Kz BS"/>
      <sheetName val="FixedAssets"/>
      <sheetName val="P&amp;L"/>
      <sheetName val="CashFlowА3"/>
      <sheetName val="CurrentLiabilities"/>
      <sheetName val="APC_Depts"/>
      <sheetName val="Taxes"/>
      <sheetName val="CurrentAssets"/>
      <sheetName val="AP А3"/>
      <sheetName val="Investment"/>
      <sheetName val="Financing_Equity"/>
      <sheetName val="Sales_Debtors А3"/>
      <sheetName val="Production"/>
      <sheetName val="Fuel_Tenge"/>
      <sheetName val="Financial ratios А3"/>
      <sheetName val="А3.1"/>
      <sheetName val="А3.3."/>
      <sheetName val="А3.2"/>
      <sheetName val="масла-свод"/>
      <sheetName val="А3.4"/>
      <sheetName val="А 3.6"/>
      <sheetName val="А4.1"/>
      <sheetName val="А 7.2 и А 17.33"/>
      <sheetName val="А 7.5"/>
      <sheetName val="А 7.6"/>
      <sheetName val="А 7.7."/>
      <sheetName val="А 7.8."/>
      <sheetName val="А7.9"/>
      <sheetName val="А 7.9.1"/>
      <sheetName val="А7.9.2"/>
      <sheetName val="А7.10-7.11"/>
      <sheetName val="А 7.12"/>
      <sheetName val="А 8"/>
      <sheetName val="А10"/>
      <sheetName val="расшФОТ"/>
      <sheetName val="А12"/>
      <sheetName val="А11,А12.4"/>
      <sheetName val="А12.8"/>
      <sheetName val="А17.1"/>
      <sheetName val="А17.2"/>
      <sheetName val="А17.6"/>
      <sheetName val="А17.12-17.16"/>
      <sheetName val="А17.9.3"/>
      <sheetName val="пут"/>
      <sheetName val="А17.10"/>
      <sheetName val="А17.15"/>
      <sheetName val="А17.16"/>
      <sheetName val="А17.17"/>
      <sheetName val="А17.18-17.19"/>
      <sheetName val="А17.20"/>
      <sheetName val="А17.21"/>
      <sheetName val="А 7.29."/>
      <sheetName val="РП1.1"/>
      <sheetName val="РП 1.2"/>
      <sheetName val="РП 1.4"/>
      <sheetName val="МОП"/>
      <sheetName val="Р2"/>
      <sheetName val="ЦДС"/>
      <sheetName val="УКХ "/>
      <sheetName val="теплоход"/>
      <sheetName val="транс.ПФ"/>
      <sheetName val="#ССЫЛКА"/>
      <sheetName val="Памятка"/>
      <sheetName val="Форма1"/>
      <sheetName val="Форма3"/>
      <sheetName val="Форма4"/>
      <sheetName val="Форма5"/>
      <sheetName val="Форма6"/>
      <sheetName val="Форма7"/>
      <sheetName val="Форма8"/>
      <sheetName val="титфин"/>
      <sheetName val="Пр.М"/>
      <sheetName val="Ф7"/>
      <sheetName val="Ф10"/>
      <sheetName val="Пр1"/>
      <sheetName val="Пр2"/>
      <sheetName val="Пр2.2"/>
      <sheetName val="Пр3"/>
      <sheetName val="Пр4"/>
      <sheetName val="Расчеты ОСД"/>
      <sheetName val="Info"/>
      <sheetName val="Ф11"/>
      <sheetName val="Пр4 (2)"/>
      <sheetName val="потр"/>
      <sheetName val="СН"/>
      <sheetName val="Ф3РД"/>
      <sheetName val="Ф3УДТГ"/>
      <sheetName val="Ф3УПГ"/>
      <sheetName val="Ф3УДТВ"/>
      <sheetName val="ТЭПиКПД"/>
      <sheetName val="Пр.план"/>
      <sheetName val="ОТМ"/>
      <sheetName val="ДоходСбыт"/>
      <sheetName val="ПрЗатр"/>
      <sheetName val="РасхПер."/>
      <sheetName val="КВЛ"/>
      <sheetName val="1NK"/>
      <sheetName val="2.2 ОтклОТМ"/>
      <sheetName val="1.3.2 ОТМ"/>
      <sheetName val="Предпр"/>
      <sheetName val="ЦентрЗатр"/>
      <sheetName val="ЕдИзм"/>
      <sheetName val="2NK"/>
      <sheetName val="3NK"/>
      <sheetName val="4NK"/>
      <sheetName val="5NK "/>
      <sheetName val="5NK КТГ_ИЦА_Шатекову"/>
      <sheetName val="Налоги 2002-2006"/>
      <sheetName val="Cashflows"/>
      <sheetName val="July_03_Pg8"/>
      <sheetName val="cant sim"/>
      <sheetName val="Нефть"/>
      <sheetName val="предприятия"/>
      <sheetName val="TEI $"/>
      <sheetName val="группа"/>
      <sheetName val="BP_Update for WCM"/>
      <sheetName val="Структура"/>
      <sheetName val="Алгоритм"/>
      <sheetName val="1.1 Паспорт"/>
      <sheetName val="1.2 Сценарий"/>
      <sheetName val="1.3.1 ОбъемПроизв"/>
      <sheetName val="Поставки"/>
      <sheetName val="1.3.2 ОТМ (УМГ)"/>
      <sheetName val="1.3.2 ОТМ (ЭМГ)"/>
      <sheetName val="1.4 ПланСоцЗатр"/>
      <sheetName val="1.5 ПСнижЗатр"/>
      <sheetName val="ПСнижЗатрЭМГ"/>
      <sheetName val="ПСнижЗатрУМГ"/>
      <sheetName val="1.6 КФУ"/>
      <sheetName val="1.7 ИнвестПроекты"/>
      <sheetName val="1.8 Займы"/>
      <sheetName val="2.1 Доходы"/>
      <sheetName val="промеж. себестоим"/>
      <sheetName val="2.3 Себестоимость"/>
      <sheetName val="2.3 Себестоимость УМГ"/>
      <sheetName val="2.3 Себестоимость ЭМГ"/>
      <sheetName val="2.4 Непроизв. расходы"/>
      <sheetName val="2.4 Непроизв. расходы УМГ"/>
      <sheetName val="2.4 Непроизв. расходы ЭМГ"/>
      <sheetName val="2.4 Непроизв. расходы ЦА"/>
      <sheetName val="промеж. КВЛ"/>
      <sheetName val="2.5 КВЛ"/>
      <sheetName val="2.5 КВЛ_УМГ"/>
      <sheetName val="2.5 КВЛ_ЭМГ"/>
      <sheetName val="2.5 КВЛ_ЦА"/>
      <sheetName val="Займы в валюте"/>
      <sheetName val="4061-KZ"/>
      <sheetName val="3744-KZ"/>
      <sheetName val="Султанат Оман"/>
      <sheetName val="BNP Paribas"/>
      <sheetName val="2.6 Займы в тенге"/>
      <sheetName val="2.7 Налоги"/>
      <sheetName val="2.8 Труд"/>
      <sheetName val="2.8 Труд УМГ"/>
      <sheetName val="2.8 Труд ЭМГ"/>
      <sheetName val="2.8 Труд ЦА"/>
      <sheetName val="3 Справ"/>
      <sheetName val="Cash_All"/>
      <sheetName val="Ден.поток"/>
      <sheetName val="KPI"/>
      <sheetName val="Dir_Cash"/>
      <sheetName val="Indir_Cash"/>
      <sheetName val="1БП"/>
      <sheetName val="2.1БП"/>
      <sheetName val="2.2БП"/>
      <sheetName val="3БП"/>
      <sheetName val="4БП"/>
      <sheetName val="5БП"/>
      <sheetName val="6БП"/>
      <sheetName val="7БП"/>
      <sheetName val="8БП"/>
      <sheetName val="9БП"/>
      <sheetName val="10БП"/>
      <sheetName val="5NK"/>
      <sheetName val="6NK"/>
      <sheetName val="FC"/>
      <sheetName val="проект 2007г."/>
      <sheetName val="Капитализ_рем"/>
      <sheetName val="Пр_строит"/>
      <sheetName val="автотр.ЦА"/>
      <sheetName val="автотр_фил"/>
      <sheetName val="децентр ОС"/>
      <sheetName val="обоснов_здание Акмол_ОДТ"/>
      <sheetName val="Предст_в РФ"/>
      <sheetName val="Предст_Китай"/>
      <sheetName val="Лист7"/>
      <sheetName val="Пок"/>
      <sheetName val="элементы"/>
      <sheetName val="флормиро"/>
      <sheetName val="Форма 7.1."/>
      <sheetName val="Форма 7 (2)"/>
      <sheetName val="Форма 7 балансировка (2)"/>
      <sheetName val="Форма 7 балансировка"/>
      <sheetName val="Форма 7 пр"/>
      <sheetName val="Форма 1"/>
      <sheetName val="Форма 2"/>
      <sheetName val="Форма 2.1."/>
      <sheetName val="Форма 3"/>
      <sheetName val="Форма 3.1"/>
      <sheetName val="Форма3.2"/>
      <sheetName val="Форма3.3"/>
      <sheetName val="Форма3.4"/>
      <sheetName val="Форма3.5"/>
      <sheetName val="Форма3.6"/>
      <sheetName val="Форма3.7"/>
      <sheetName val="Форма3.8"/>
      <sheetName val="Форма3.9"/>
      <sheetName val="Форма 3.10"/>
      <sheetName val="Форма5.1"/>
      <sheetName val="Форма5.2"/>
      <sheetName val="Форма6.1"/>
      <sheetName val="Форма 7."/>
      <sheetName val="Форма 7 фин"/>
      <sheetName val="Форма 7 кас (2)"/>
      <sheetName val="Форма 7 кас (3)"/>
      <sheetName val="Форма 7 кас"/>
      <sheetName val="Форма 7 .1"/>
      <sheetName val="Форма7."/>
      <sheetName val="Форма 6стара"/>
      <sheetName val="Форма 7"/>
      <sheetName val="Форма 8"/>
      <sheetName val="Форма 11"/>
      <sheetName val="BALANCE"/>
      <sheetName val="PROGNOS"/>
      <sheetName val="PROJECT"/>
      <sheetName val="REPORT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ZR"/>
      <sheetName val="ZE"/>
      <sheetName val="REP"/>
      <sheetName val="PRN"/>
      <sheetName val="GOT"/>
      <sheetName val="GOC"/>
      <sheetName val="REED"/>
      <sheetName val="MD1"/>
      <sheetName val="MD2"/>
      <sheetName val="MD3"/>
      <sheetName val="Справка ИЦА"/>
      <sheetName val="Итоговая таблица"/>
      <sheetName val="УСО-СЭОМХ ДЭО 07.01"/>
      <sheetName val="УСО-СКТО ДЭО 07.02"/>
      <sheetName val="УСО-СЭТО ДЭО 07.03"/>
      <sheetName val="УСО-экол.ДТР 08.01.02"/>
      <sheetName val="УСО-ТБ.ДТР 08.01.03"/>
      <sheetName val="УСО-КТГ.ДТР 08.02"/>
      <sheetName val="УСО-ЭТГ.ДТР 08.03"/>
      <sheetName val="УСО-ГР РЗА.ДТР 08.04"/>
      <sheetName val="УСО-ЛМиС.ДТР 08.05"/>
      <sheetName val="УСО-ГМХ.ДТР 08.06"/>
      <sheetName val="УСО-ГХВО.ДТР 08.07"/>
      <sheetName val="УСО ДРО-Данияру"/>
      <sheetName val="УСО-ДРО"/>
      <sheetName val="УСО-СРЗАИ"/>
      <sheetName val="УСО-СРЗАИ (метрология)"/>
      <sheetName val="Форма-СРЗАИ"/>
      <sheetName val="УСО-ОТ и ТБ"/>
      <sheetName val="УСО-АХО ДПО"/>
      <sheetName val="УСО-АГ ДПО"/>
      <sheetName val="УСО-БО ДПО"/>
      <sheetName val="УСО-ГО,ЧС ДПО"/>
      <sheetName val="УСО-Общее"/>
      <sheetName val="УСО-вкл.в УСО,были в ТМЦ"/>
      <sheetName val="УСО-Общее (2)"/>
      <sheetName val="Полищуку"/>
      <sheetName val="Ф17 ФОТ"/>
      <sheetName val="1_3_2 ОТМ"/>
      <sheetName val="2_2 ОтклОТМ"/>
      <sheetName val="Comp06"/>
      <sheetName val="из сем"/>
      <sheetName val="ФБ"/>
      <sheetName val="1БО"/>
      <sheetName val="2БО"/>
      <sheetName val="3 БО"/>
      <sheetName val="4 БО"/>
      <sheetName val="ФБК"/>
      <sheetName val="5 БО"/>
      <sheetName val="6БО"/>
      <sheetName val="7БО"/>
      <sheetName val="1БК"/>
      <sheetName val="2БК"/>
      <sheetName val="3БК"/>
      <sheetName val="4БК"/>
      <sheetName val="5БК"/>
      <sheetName val="6БК"/>
      <sheetName val="проект цены 5-90 год"/>
      <sheetName val="Бюджет 2008"/>
      <sheetName val="Закл1"/>
      <sheetName val="7БК"/>
      <sheetName val="Форма 2Дох. "/>
      <sheetName val="2008г. помес."/>
      <sheetName val="Прил.2008г. пом"/>
      <sheetName val="Показатели 09-10.г.г."/>
      <sheetName val="2008г. (тариф-6,94 т.эн)"/>
      <sheetName val="субс. ЖГРЭС 07.08 1(0,5)"/>
      <sheetName val="субс. ЖГРЭС 07.08 1(0,43) "/>
      <sheetName val="ЖГРЭС 07.08 1(0,5) (изм объ )"/>
      <sheetName val="ЖГРЭС 07.08 1(0,43) (изм объ"/>
      <sheetName val="От Зарины"/>
      <sheetName val="ЖГРЭС по июль фактОбъм по прог "/>
      <sheetName val=" газ07-08"/>
      <sheetName val="мазут 07-08"/>
      <sheetName val="2005"/>
      <sheetName val="Справка 2"/>
      <sheetName val="на 10.02.06"/>
      <sheetName val="обрасх"/>
      <sheetName val="топл затр"/>
      <sheetName val="пок.ээ"/>
      <sheetName val="дисп"/>
      <sheetName val="хв,кан ОЦ"/>
      <sheetName val="газ ОЦ"/>
      <sheetName val="хв2009"/>
      <sheetName val="трЖЭС 09"/>
      <sheetName val="Бак 1"/>
      <sheetName val="Бак2"/>
      <sheetName val="Бак 3"/>
      <sheetName val="Бак № 8"/>
      <sheetName val="Бак №9"/>
      <sheetName val="Бак №10"/>
      <sheetName val="Бак12"/>
      <sheetName val="Бак № 11 "/>
      <sheetName val="Бак 6"/>
      <sheetName val="Бак 7"/>
      <sheetName val="Эксплуат.затраты"/>
      <sheetName val="э.энергия"/>
    </sheetNames>
    <sheetDataSet>
      <sheetData sheetId="0">
        <row r="267">
          <cell r="M267">
            <v>9490620.2100000009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">
          <cell r="B2">
            <v>29.4</v>
          </cell>
        </row>
        <row r="42">
          <cell r="I42" t="str">
            <v>Новое строительство и расширение</v>
          </cell>
        </row>
        <row r="43">
          <cell r="I43" t="str">
            <v>Техническое перевооружение и реконструкция</v>
          </cell>
        </row>
        <row r="44">
          <cell r="I44" t="str">
            <v>Приобретение объектов основных средств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>
        <row r="2">
          <cell r="C2" t="str">
            <v>Бюджет движения денежных средств ЗАО "КЭС" на 2005г., USD</v>
          </cell>
        </row>
      </sheetData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>
        <row r="70">
          <cell r="A70">
            <v>1</v>
          </cell>
        </row>
      </sheetData>
      <sheetData sheetId="92"/>
      <sheetData sheetId="93" refreshError="1"/>
      <sheetData sheetId="94" refreshError="1"/>
      <sheetData sheetId="95">
        <row r="3">
          <cell r="D3">
            <v>1</v>
          </cell>
        </row>
      </sheetData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>
        <row r="70">
          <cell r="A70">
            <v>1</v>
          </cell>
        </row>
      </sheetData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>
        <row r="5">
          <cell r="B5" t="str">
            <v>План</v>
          </cell>
        </row>
      </sheetData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>
        <row r="3">
          <cell r="D3">
            <v>1</v>
          </cell>
        </row>
      </sheetData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 refreshError="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 refreshError="1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/>
      <sheetData sheetId="335" refreshError="1"/>
      <sheetData sheetId="336" refreshError="1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>
        <row r="3">
          <cell r="D3">
            <v>1</v>
          </cell>
        </row>
      </sheetData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/>
      <sheetData sheetId="375"/>
      <sheetData sheetId="376"/>
      <sheetData sheetId="377"/>
      <sheetData sheetId="378"/>
      <sheetData sheetId="379"/>
      <sheetData sheetId="380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"/>
      <sheetName val="Отчет(простой)"/>
      <sheetName val="Отчет(произвольный)"/>
      <sheetName val="Общий"/>
      <sheetName val="СВОД"/>
      <sheetName val="ГОГРЭС"/>
      <sheetName val="ЧГРЭС"/>
      <sheetName val="КосГРЭС"/>
      <sheetName val="ЮУГРЭС"/>
      <sheetName val="ПечГРЭС"/>
      <sheetName val="ХГРЭС"/>
      <sheetName val="ДжТЭС"/>
      <sheetName val="ВТГРЭС"/>
      <sheetName val="ИГРЭС"/>
      <sheetName val="КашГРЭС"/>
      <sheetName val="ПермГРЭС"/>
      <sheetName val="УГРЭС"/>
      <sheetName val="ИвПГУ"/>
      <sheetName val="КТЭЦ2"/>
      <sheetName val="СЗТЭЦ"/>
      <sheetName val="СТЭС"/>
      <sheetName val="ИА"/>
      <sheetName val="Списки"/>
      <sheetName val="t_филиалы"/>
      <sheetName val="Табл.ПЗ"/>
      <sheetName val="Табл.1.2 ПЗ"/>
      <sheetName val="Список"/>
      <sheetName val="Список2"/>
      <sheetName val="ИПР_14-19_ИРАО_ЭГ_СВОД_(13.5"/>
    </sheetNames>
    <sheetDataSet>
      <sheetData sheetId="0">
        <row r="18">
          <cell r="C18">
            <v>9.5424747067734877E-2</v>
          </cell>
        </row>
        <row r="21">
          <cell r="K21">
            <v>0.1</v>
          </cell>
        </row>
      </sheetData>
      <sheetData sheetId="1">
        <row r="9">
          <cell r="C9">
            <v>2014</v>
          </cell>
        </row>
      </sheetData>
      <sheetData sheetId="2">
        <row r="9">
          <cell r="C9">
            <v>2014</v>
          </cell>
        </row>
      </sheetData>
      <sheetData sheetId="3">
        <row r="9">
          <cell r="C9">
            <v>2014</v>
          </cell>
          <cell r="E9">
            <v>2015</v>
          </cell>
          <cell r="F9">
            <v>2016</v>
          </cell>
          <cell r="G9">
            <v>2017</v>
          </cell>
          <cell r="H9">
            <v>2018</v>
          </cell>
          <cell r="I9">
            <v>2019</v>
          </cell>
        </row>
        <row r="73">
          <cell r="B73" t="str">
            <v>ОАО "ОГК-1"</v>
          </cell>
        </row>
        <row r="74">
          <cell r="B74" t="str">
            <v>ОАО "ОГК-3"</v>
          </cell>
        </row>
        <row r="75">
          <cell r="B75" t="str">
            <v>ОАО "ИНТЕР РАО - Электрогенерация"</v>
          </cell>
        </row>
        <row r="76">
          <cell r="B76" t="str">
            <v>ООО "ИНТЕР РАО - Управление электрогенерацией"</v>
          </cell>
        </row>
        <row r="77">
          <cell r="B77" t="str">
            <v>ЗАО "Нижневартовская ГРЭС"</v>
          </cell>
        </row>
        <row r="78">
          <cell r="B78" t="str">
            <v>ОАО "СП "Лукоморье"</v>
          </cell>
        </row>
        <row r="79">
          <cell r="B79" t="str">
            <v>ОАО "УТТ"</v>
          </cell>
        </row>
        <row r="80">
          <cell r="B80" t="str">
            <v>ОАО "РСП Костромской ГРЭС"</v>
          </cell>
        </row>
        <row r="81">
          <cell r="B81" t="str">
            <v>ОАО "ТСК"</v>
          </cell>
        </row>
        <row r="82">
          <cell r="B82" t="str">
            <v>ООО "Угольный разрез"</v>
          </cell>
        </row>
        <row r="89">
          <cell r="B89" t="str">
            <v>"Верхнетагильская ГРЭС"</v>
          </cell>
        </row>
        <row r="90">
          <cell r="B90" t="str">
            <v>"Ириклинская ГРЭС"</v>
          </cell>
        </row>
        <row r="91">
          <cell r="B91" t="str">
            <v>"Каширская ГРЭС"</v>
          </cell>
        </row>
        <row r="92">
          <cell r="B92" t="str">
            <v>"Пермская ГРЭС"</v>
          </cell>
        </row>
        <row r="93">
          <cell r="B93" t="str">
            <v>"Уренгойская ГРЭС"</v>
          </cell>
        </row>
        <row r="94">
          <cell r="B94" t="str">
            <v/>
          </cell>
        </row>
        <row r="95">
          <cell r="B95" t="str">
            <v>"Гусиноозерская ГРЭС"</v>
          </cell>
        </row>
        <row r="96">
          <cell r="B96" t="str">
            <v>"Харанорская ГРЭС"</v>
          </cell>
        </row>
        <row r="97">
          <cell r="B97" t="str">
            <v>"Черепетская ГРЭС им. Д.Г. Жимерина"</v>
          </cell>
        </row>
        <row r="98">
          <cell r="B98" t="str">
            <v>"Печорская ГРЭС"</v>
          </cell>
        </row>
        <row r="99">
          <cell r="B99" t="str">
            <v>"Южноуральская ГРЭС"</v>
          </cell>
        </row>
        <row r="100">
          <cell r="B100" t="str">
            <v>"Костромская ГРЭС"</v>
          </cell>
        </row>
        <row r="101">
          <cell r="B101" t="str">
            <v>"Джубгинская ТЭС"</v>
          </cell>
        </row>
        <row r="102">
          <cell r="B102" t="str">
            <v/>
          </cell>
        </row>
        <row r="103">
          <cell r="B103" t="str">
            <v>"Северозападная ТЭЦ"</v>
          </cell>
        </row>
        <row r="104">
          <cell r="B104" t="str">
            <v>"Калининградская ТЭЦ-2"</v>
          </cell>
        </row>
        <row r="105">
          <cell r="B105" t="str">
            <v>"Сочинская ТЭС"</v>
          </cell>
        </row>
        <row r="106">
          <cell r="B106" t="str">
            <v>"Ивановские ПГУ"</v>
          </cell>
        </row>
        <row r="107">
          <cell r="B107" t="str">
            <v>Исполнительный аппарат</v>
          </cell>
        </row>
        <row r="373">
          <cell r="B373" t="str">
            <v>Кондратьева Наталья</v>
          </cell>
        </row>
        <row r="374">
          <cell r="B374" t="str">
            <v>Мосолова Татьяна</v>
          </cell>
        </row>
        <row r="375">
          <cell r="B375" t="str">
            <v>Перфилова Алла</v>
          </cell>
        </row>
        <row r="376">
          <cell r="B376" t="str">
            <v>Садыков Артем</v>
          </cell>
        </row>
        <row r="377">
          <cell r="B377" t="str">
            <v>Трофимов Александр</v>
          </cell>
        </row>
        <row r="389">
          <cell r="B389" t="str">
            <v>Затраты ТПиР</v>
          </cell>
        </row>
        <row r="390">
          <cell r="B390" t="str">
            <v>Выкуп имущества</v>
          </cell>
        </row>
        <row r="391">
          <cell r="B391" t="str">
            <v>Рекультивация ЗО</v>
          </cell>
        </row>
        <row r="392">
          <cell r="B392" t="str">
            <v>ЦУЗ агентские</v>
          </cell>
        </row>
        <row r="456">
          <cell r="B456" t="str">
            <v>БПД</v>
          </cell>
        </row>
        <row r="457">
          <cell r="B457" t="str">
            <v>БИ</v>
          </cell>
        </row>
        <row r="458">
          <cell r="B458" t="str">
            <v>ББР</v>
          </cell>
        </row>
        <row r="459">
          <cell r="B459" t="str">
            <v>ИТ</v>
          </cell>
        </row>
        <row r="460">
          <cell r="B460" t="str">
            <v>А. Г. Борис</v>
          </cell>
        </row>
        <row r="461">
          <cell r="B461" t="str">
            <v>БРБ</v>
          </cell>
        </row>
        <row r="462">
          <cell r="B462" t="str">
            <v>БСИ</v>
          </cell>
        </row>
        <row r="478">
          <cell r="B478" t="str">
            <v>Классификация ИП</v>
          </cell>
        </row>
        <row r="479">
          <cell r="B479" t="str">
            <v>Кураторы ИПКВ в УЭГ</v>
          </cell>
        </row>
        <row r="480">
          <cell r="B480" t="str">
            <v>Кураторы ИПКВ для КПЭ</v>
          </cell>
        </row>
        <row r="481">
          <cell r="B481" t="str">
            <v>Доп.классификация ИП</v>
          </cell>
        </row>
        <row r="482">
          <cell r="B482" t="str">
            <v>Признак ДПМ</v>
          </cell>
        </row>
        <row r="483">
          <cell r="B483" t="str">
            <v>Доп.классификатор6</v>
          </cell>
        </row>
        <row r="484">
          <cell r="B484" t="str">
            <v>Доп.классификатор7</v>
          </cell>
        </row>
        <row r="485">
          <cell r="B485" t="str">
            <v>Доп.классификатор8</v>
          </cell>
        </row>
        <row r="486">
          <cell r="B486" t="str">
            <v>Доп.классификатор9</v>
          </cell>
        </row>
        <row r="487">
          <cell r="B487" t="str">
            <v>Доп.классификатор10</v>
          </cell>
        </row>
      </sheetData>
      <sheetData sheetId="4">
        <row r="1162">
          <cell r="A1162" t="str">
            <v>1.4.1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2">
          <cell r="B2" t="str">
            <v>Классификация ИП</v>
          </cell>
        </row>
        <row r="3">
          <cell r="B3" t="str">
            <v>Пожарная</v>
          </cell>
        </row>
        <row r="4">
          <cell r="B4" t="str">
            <v>АИИСКУЭ (АСКУЭ)</v>
          </cell>
        </row>
        <row r="5">
          <cell r="B5" t="str">
            <v>АСУ ТП</v>
          </cell>
        </row>
        <row r="6">
          <cell r="B6" t="str">
            <v>Выкуп земли</v>
          </cell>
        </row>
        <row r="7">
          <cell r="B7" t="str">
            <v>Выкуп имущества</v>
          </cell>
        </row>
        <row r="8">
          <cell r="B8" t="str">
            <v>Затраты ТПиР</v>
          </cell>
        </row>
        <row r="9">
          <cell r="B9" t="str">
            <v>Золоотвал</v>
          </cell>
        </row>
        <row r="10">
          <cell r="B10" t="str">
            <v>ИТСО</v>
          </cell>
        </row>
        <row r="11">
          <cell r="B11" t="str">
            <v>КСКД</v>
          </cell>
        </row>
        <row r="12">
          <cell r="B12" t="str">
            <v>КСПД</v>
          </cell>
        </row>
        <row r="13">
          <cell r="B13" t="str">
            <v>Легковые автомобили</v>
          </cell>
        </row>
        <row r="14">
          <cell r="B14" t="str">
            <v>Непредвиденные</v>
          </cell>
        </row>
        <row r="15">
          <cell r="B15" t="str">
            <v>ОНМ</v>
          </cell>
        </row>
        <row r="16">
          <cell r="B16" t="str">
            <v>Освещение</v>
          </cell>
        </row>
        <row r="17">
          <cell r="B17" t="str">
            <v>Проценты</v>
          </cell>
        </row>
        <row r="18">
          <cell r="B18" t="str">
            <v>ПТК ИБ</v>
          </cell>
        </row>
        <row r="19">
          <cell r="B19" t="str">
            <v>СЗУ</v>
          </cell>
        </row>
        <row r="20">
          <cell r="B20" t="str">
            <v>Спецтехника</v>
          </cell>
        </row>
        <row r="21">
          <cell r="B21" t="str">
            <v>Спецтранспорт</v>
          </cell>
        </row>
        <row r="22">
          <cell r="B22" t="str">
            <v>СУДГ</v>
          </cell>
        </row>
        <row r="23">
          <cell r="B23" t="str">
            <v>ЦУЗ агентские</v>
          </cell>
        </row>
        <row r="24">
          <cell r="B24" t="str">
            <v>ПГУ 450 УГРЭС</v>
          </cell>
        </row>
        <row r="25">
          <cell r="B25" t="str">
            <v>Бл.3 ХГРЭС</v>
          </cell>
        </row>
        <row r="26">
          <cell r="B26" t="str">
            <v>Вывод</v>
          </cell>
        </row>
        <row r="27">
          <cell r="B27" t="str">
            <v>Тахографы</v>
          </cell>
        </row>
        <row r="28">
          <cell r="B28" t="str">
            <v>ВКС</v>
          </cell>
        </row>
        <row r="29">
          <cell r="B29" t="str">
            <v>ДПМкромеПроцентов</v>
          </cell>
        </row>
        <row r="53">
          <cell r="B53" t="str">
            <v>УИ</v>
          </cell>
        </row>
        <row r="54">
          <cell r="B54" t="str">
            <v>ОТПиР</v>
          </cell>
        </row>
        <row r="55">
          <cell r="B55" t="str">
            <v>УБ</v>
          </cell>
        </row>
        <row r="56">
          <cell r="B56" t="str">
            <v>ОИТ</v>
          </cell>
        </row>
        <row r="57">
          <cell r="B57" t="str">
            <v>УОО</v>
          </cell>
        </row>
        <row r="58">
          <cell r="B58" t="str">
            <v>УОЗ</v>
          </cell>
        </row>
        <row r="59">
          <cell r="B59" t="str">
            <v>Прочие</v>
          </cell>
        </row>
        <row r="104">
          <cell r="B104" t="str">
            <v>ОТПиР</v>
          </cell>
        </row>
        <row r="105">
          <cell r="B105" t="str">
            <v>УБ</v>
          </cell>
        </row>
        <row r="106">
          <cell r="B106" t="str">
            <v>ОИТ</v>
          </cell>
        </row>
        <row r="107">
          <cell r="B107" t="str">
            <v>УИ</v>
          </cell>
        </row>
        <row r="108">
          <cell r="B108" t="str">
            <v>Прочие</v>
          </cell>
        </row>
        <row r="203">
          <cell r="B203" t="str">
            <v>Вне ДПМ</v>
          </cell>
        </row>
        <row r="204">
          <cell r="B204" t="str">
            <v>ДПМ</v>
          </cell>
        </row>
      </sheetData>
      <sheetData sheetId="23"/>
      <sheetData sheetId="24"/>
      <sheetData sheetId="25"/>
      <sheetData sheetId="26"/>
      <sheetData sheetId="27"/>
      <sheetData sheetId="2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подписями) "/>
      <sheetName val="москва"/>
    </sheetNames>
    <sheetDataSet>
      <sheetData sheetId="0"/>
      <sheetData sheetId="1">
        <row r="8">
          <cell r="B8" t="str">
            <v>Источники финансирования (план)  амортизация -192 000 тыс.руб.,прибыль-211 000 тыс.руб., прибыль прошлых лет - 355 542 тыс. руб.</v>
          </cell>
        </row>
        <row r="9">
          <cell r="B9" t="str">
            <v>Наименование объекта</v>
          </cell>
          <cell r="C9" t="str">
            <v>Цель проекта</v>
          </cell>
        </row>
        <row r="11">
          <cell r="B11" t="str">
            <v>Итого, по ОАО "Мосэнергосбыт"</v>
          </cell>
        </row>
        <row r="12">
          <cell r="B12" t="str">
            <v>Техническое перевооружение и реконструкция, в т.ч.:</v>
          </cell>
        </row>
        <row r="13">
          <cell r="B13" t="str">
            <v>Создание автоматизированной системы контроля качества электрической энергии (АСККЭ) у крупных потребителей</v>
          </cell>
        </row>
        <row r="14">
          <cell r="B14" t="str">
            <v>Создание автоматизированной системы контроля качества электрической энергии (АСККЭ)на ОАО "Олимпийский комплекс "Лужники"</v>
          </cell>
          <cell r="C14" t="str">
            <v xml:space="preserve"> Обеспечение управления качеством посталяемой э/энергии для VIP потребителей путем мониторинга и взаимодействия с сетевыми организациями.</v>
          </cell>
        </row>
        <row r="15">
          <cell r="B15" t="str">
            <v>Создание автоматизированной системы контроля качества электрической энергии (АСККЭ) у крупных потребителей</v>
          </cell>
        </row>
        <row r="16">
          <cell r="B16" t="str">
            <v>Создание технологии снятия показаний приборов учёта в многоквартирных жилых домах г.Москвы с использованием Bluetooth</v>
          </cell>
          <cell r="C16" t="str">
            <v>Повышение производительности снятия показаний и обеспечение доступа к приборам учета</v>
          </cell>
        </row>
        <row r="17">
          <cell r="B17" t="str">
            <v>Установка интерактивных терминалов с организацией рабочего места консультанта по энергосбережению в фронт-офисах ОАО "Мосэнергосбыт"</v>
          </cell>
          <cell r="C17" t="str">
            <v>Продвижение энергосберегающих технологий клиентам компании</v>
          </cell>
        </row>
        <row r="18">
          <cell r="B18" t="str">
            <v>Приобретение и внедрение системы  "виртуализации серверов"</v>
          </cell>
          <cell r="C18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19">
          <cell r="B19" t="str">
            <v>Поставка и выполнение работ по модернизации телефонной сети в  отделениях ОАО "Мосэнергосбыт"</v>
          </cell>
          <cell r="C19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20">
          <cell r="B20" t="str">
            <v>Приобретение и инсталляция системы автономного энергоснабжения центров обработки данных</v>
          </cell>
          <cell r="C20" t="str">
            <v>Обеспечение непрерывного функционирования  бизнес-процессов Общества</v>
          </cell>
        </row>
        <row r="21">
          <cell r="B21" t="str">
            <v>Развитие ПАК контактного центра</v>
          </cell>
          <cell r="C21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22">
          <cell r="B22" t="str">
            <v>Развитие инфраструктуры проекта "Платежная система"</v>
          </cell>
          <cell r="C22" t="str">
            <v>Обеспечение непрерывного функционирования  бизнес-процессов Общества</v>
          </cell>
        </row>
        <row r="23">
          <cell r="B23" t="str">
            <v>Интегрирование существующей телефонной сети с КВС ОАО "Мосэнергосбыт"</v>
          </cell>
          <cell r="C23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24">
          <cell r="B24" t="str">
            <v>Приобретение оборудования для резервирования системы "Контактный центр"</v>
          </cell>
          <cell r="C24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25">
          <cell r="B25" t="str">
            <v xml:space="preserve">Приобретение  KVN консолей и источников бесперебойного питания  для серверного оборудования </v>
          </cell>
          <cell r="C25" t="str">
            <v>Обеспечение непрерывного функционирования  бизнес-процессов Общества</v>
          </cell>
        </row>
        <row r="26">
          <cell r="B26" t="str">
            <v>Создание интегрированной информационной системы  между ГУИС и ОАО "Мосэнергосбыт"</v>
          </cell>
          <cell r="C26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27">
          <cell r="B27" t="str">
            <v>Приобретение  компьютеров  для нужд ОАО "Мосэнергосбыт"</v>
          </cell>
          <cell r="C27" t="str">
            <v xml:space="preserve">Плановая замена устаревших и изношенных моделей, выработавших свой ресурс и не отвечающих современным требованиям </v>
          </cell>
        </row>
        <row r="28">
          <cell r="B28" t="str">
            <v>Приобретение принтерной техники для нужд ОАО "Мосэнергосбыт"</v>
          </cell>
          <cell r="C28" t="str">
            <v xml:space="preserve">Плановая замена устаревших и изношенных моделей, выработавших свой ресурс и не отвечающих современным требованиям </v>
          </cell>
        </row>
        <row r="29">
          <cell r="B29" t="str">
            <v>Поставка и внедрение информационных систем ОАО "Мосэнергосбыт"</v>
          </cell>
          <cell r="C29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30">
          <cell r="B30" t="str">
            <v>Приобретение нежилого помещения для процессингового центра</v>
          </cell>
          <cell r="C30" t="str">
            <v>Сокращение затрат на эксплуатационное содержание зданий</v>
          </cell>
        </row>
        <row r="31">
          <cell r="B31" t="str">
            <v>Приобретение нежилых помещений в г.Москвe  для размещения сотрудников Северо-Восточного отделения</v>
          </cell>
          <cell r="C31" t="str">
            <v>Сокращение затрат на эксплуатационное содержание зданий</v>
          </cell>
        </row>
        <row r="32">
          <cell r="B32" t="str">
            <v>Приобретение нежилох помещений для Юго-Западного отделения</v>
          </cell>
          <cell r="C32" t="str">
            <v>Сокращение затрат на эксплуатационное содержание зданий</v>
          </cell>
        </row>
        <row r="33">
          <cell r="B33" t="str">
            <v>Создание здания повышенной энергетической эффективности на базе центрального офиса ОАО "Мосэнергосбыт"</v>
          </cell>
          <cell r="C33" t="str">
            <v>обеспечение Общества собственными независимыми источниками энергоснабжения</v>
          </cell>
        </row>
        <row r="34">
          <cell r="B34" t="str">
            <v xml:space="preserve">Устройство фотоэлектрической установки для независимого энергоснабжения источников бесперебойного питания серверного оборудования административного здания ОАО "Мосэнергосбыт" </v>
          </cell>
        </row>
        <row r="35">
          <cell r="B35" t="str">
            <v>Установка теплонакопителей по 9 объектам, находящимся в собственности ОАО "Мосэнергосбыт"</v>
          </cell>
        </row>
        <row r="36">
          <cell r="B36" t="str">
            <v>Создание систем безопасности при чрезвычайных ситуациях (внедрение элементов ОЧС (Оповещение при  чрезвычайных ситуациях))</v>
          </cell>
          <cell r="C36" t="str">
            <v>Обеспечение безопасности сотрудников, клиентов и материальных ценностей Общества, создание условия для эффективной работы Общества.</v>
          </cell>
        </row>
        <row r="37">
          <cell r="B37" t="str">
            <v>Усиление мер безопасности (внедрение элементов ЕТАСО (Единая техническая автоматизированная система охраны))</v>
          </cell>
          <cell r="C37" t="str">
            <v>Обеспечение безопасности сотрудников, клиентов и материальных ценностей Общества, создание условия для эффективной работы Общества.</v>
          </cell>
        </row>
        <row r="38">
          <cell r="B38" t="str">
            <v>Создание системы пожарной сигнализации</v>
          </cell>
          <cell r="C38" t="str">
            <v>Обеспечение безопасности сотрудников, клиентов и материальных ценностей Общества, создание условия для эффективной работы Общества.</v>
          </cell>
        </row>
        <row r="39">
          <cell r="B39" t="str">
            <v>Прокладка  кабеля к зданию по адресу: г.Москва, Вавилова,9 для получение дополнительных мощностей</v>
          </cell>
          <cell r="C39" t="str">
            <v>Обеспечение Общества необходимой мощностью</v>
          </cell>
        </row>
        <row r="40">
          <cell r="B40" t="str">
            <v>Прочие затраты на необходимые коммуникации для реализации программы качества ОАО "Мосэнергосбыт"</v>
          </cell>
          <cell r="C40" t="str">
            <v>Обеспечение непрерывного функционирования  бизнес-процессов Общества</v>
          </cell>
        </row>
        <row r="41">
          <cell r="B41" t="str">
            <v>Поставка сервера БД для запуска  информационной системы управления энергосбытовой деятельностью в промышленную эксплуатацию</v>
          </cell>
          <cell r="C41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42">
          <cell r="B42" t="str">
            <v>Модернизация КВС ЭД для повышения пропускной способности серверной подсети</v>
          </cell>
          <cell r="C42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43">
          <cell r="B43" t="str">
            <v xml:space="preserve">Приобретение  сетевого оборудования для отделений ОАО "Мосэнергосбыт" </v>
          </cell>
          <cell r="C43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44">
          <cell r="B44" t="str">
            <v>Монтаж структурированной кабельной сети (СКС) в отделениях ОАО "Мосэнергосбыт"</v>
          </cell>
          <cell r="C44" t="str">
            <v>Обеспечение непрерывного функционирования  бизнес-процессов Общества</v>
          </cell>
        </row>
        <row r="45">
          <cell r="B45" t="str">
            <v>Создание центра печати</v>
          </cell>
          <cell r="C45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46">
          <cell r="B46" t="str">
            <v>Приобретение и инсталяция систем электронного управления очередью в отделениях ОАО "Мосэнергосбыт"</v>
          </cell>
          <cell r="C46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47">
          <cell r="B47" t="str">
            <v>Создание корпоративного хранилища данных</v>
          </cell>
          <cell r="C47" t="str">
            <v>Обеспечение непрерывного функционирования  бизнес-процессов Общества</v>
          </cell>
        </row>
        <row r="48">
          <cell r="B48" t="str">
            <v>Приобретение и установка кондиционеров в отделениях ОАО "Мосэнергосбыт"</v>
          </cell>
          <cell r="C48" t="str">
            <v>Обеспечение непрерывного функционирования  бизнес-процессов Общества</v>
          </cell>
        </row>
        <row r="49">
          <cell r="B49" t="str">
            <v xml:space="preserve">Приобретение автотранспорта </v>
          </cell>
          <cell r="C49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50">
          <cell r="B50" t="str">
            <v>Новое строительство и расширение, в т.ч.</v>
          </cell>
        </row>
        <row r="51">
          <cell r="B51" t="str">
            <v>ПИР для строительства будущих лет, в т.ч.</v>
          </cell>
        </row>
        <row r="52">
          <cell r="B52" t="str">
            <v>Капитальные вложения в строительство непроизводственной сферы, в т.ч.</v>
          </cell>
        </row>
        <row r="53">
          <cell r="B53" t="str">
            <v>Инвестиции в нематериальные активы</v>
          </cell>
        </row>
        <row r="54">
          <cell r="B54" t="str">
            <v>Модернизация АРМ расчетов балансов электроэнергии</v>
          </cell>
          <cell r="C54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55">
          <cell r="B55" t="str">
            <v>Внедрение на новых объектах, создание обновлений к существующей версии ПО и БД АСУ ЭД "ПРОМ", создание новой версии ПО АСУ ЭД "ПРОМ"</v>
          </cell>
          <cell r="C55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56">
          <cell r="B56" t="str">
            <v>Внедрение на новых объектах, создание обновлений к существующей версии ПО и БД АСУ ЭД "БЫТ", создание новой версии ПО АСУ ЭД "БЫТ"</v>
          </cell>
          <cell r="C56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57">
          <cell r="B57" t="str">
            <v xml:space="preserve">Внедрение новой централизованной биллинговой системы создания единой базы данных </v>
          </cell>
          <cell r="C57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58">
          <cell r="B58" t="str">
            <v>Модернизация информационной системы ОАО "Мосэнергосбыт" (программное обеспечение)</v>
          </cell>
          <cell r="C58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59">
          <cell r="B59" t="str">
            <v>Модернизация Информационной системы управления энергосбытовой деятельности (ИСУ ЭСД)</v>
          </cell>
          <cell r="C59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60">
          <cell r="B60" t="str">
            <v>Создание центра  мониторинга и контроля качества</v>
          </cell>
          <cell r="C60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61">
          <cell r="B61" t="str">
            <v xml:space="preserve">Разработка и наполнение единой базы энергосберегающих технологий </v>
          </cell>
          <cell r="C61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62">
          <cell r="B62" t="str">
            <v>Разработка программного обеспечения для учебных программ Консультационного центра по энергосбережению</v>
          </cell>
          <cell r="C62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63">
          <cell r="B63" t="str">
            <v>Создание новой версии сайта и развитие дополнительных сервисов</v>
          </cell>
          <cell r="C63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68">
          <cell r="B68" t="str">
            <v>Первый заместительуправляющего директора</v>
          </cell>
        </row>
        <row r="71">
          <cell r="B71" t="str">
            <v>Начальник экономического управления</v>
          </cell>
        </row>
        <row r="74">
          <cell r="B74" t="str">
            <v>Главный бухгалтер</v>
          </cell>
        </row>
        <row r="77">
          <cell r="B77" t="str">
            <v>Начальник отдела бизнес-планирования и экономического анализа</v>
          </cell>
        </row>
        <row r="80">
          <cell r="B80" t="str">
            <v>Исполнитель:</v>
          </cell>
        </row>
        <row r="81">
          <cell r="B81" t="str">
            <v xml:space="preserve">Начальник отдела бизнес-планирования и экономического анализа </v>
          </cell>
        </row>
        <row r="82">
          <cell r="B82" t="str">
            <v xml:space="preserve">       А.М. Капустин</v>
          </cell>
        </row>
        <row r="83">
          <cell r="B83" t="str">
            <v xml:space="preserve">       тел. (499) 132-80-41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быча-план"/>
      <sheetName val="Добыча-план кв."/>
      <sheetName val="Добыча-факт"/>
      <sheetName val="Добыча-факт кв."/>
      <sheetName val="Добыча-факт (пр.год)"/>
      <sheetName val="Вскрыша-план"/>
      <sheetName val="Вскрыша-план кв."/>
      <sheetName val="Вскрыша-факт"/>
      <sheetName val="Вскрыша-факт кв."/>
      <sheetName val="Вскрыша-факт (пр.год)"/>
      <sheetName val="Числ.рабочих"/>
      <sheetName val="Числ.рабочих (пр.год)"/>
      <sheetName val="Ср.сп.числ-ть"/>
      <sheetName val="Ср.сп.числ-ть (пр.год)"/>
      <sheetName val="Пр-ть экс."/>
      <sheetName val="Пр-ть экс. за сентябрь"/>
      <sheetName val="Пр-ть экс. за 3 кв."/>
      <sheetName val="Пр-ть экс. (пр.год)"/>
      <sheetName val="Пр-ть экс.по маркам"/>
      <sheetName val="Пр-ть экс.по маркам за сентябрь"/>
      <sheetName val="Пр-ть экс.по маркам (пр.год)"/>
      <sheetName val="Вскрыша с кап.работ"/>
      <sheetName val="Вскрыша с кап.работ пр.год"/>
      <sheetName val="Остатки угля"/>
      <sheetName val="Запасы угля"/>
      <sheetName val="Запасы угля-пр.год"/>
      <sheetName val="УФ-28"/>
      <sheetName val="титул БДР"/>
      <sheetName val="Списки"/>
      <sheetName val="Титул"/>
      <sheetName val="даты"/>
      <sheetName val="ВО1"/>
      <sheetName val="ИФ1.2"/>
      <sheetName val="Лист1 (2)"/>
      <sheetName val="KnWgen"/>
      <sheetName val="Таблицы для расчето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по ЦФО"/>
      <sheetName val="Москва 263,8 млн (было)"/>
      <sheetName val="Москва 252,8 млн (стало)"/>
      <sheetName val="30.12.2010"/>
      <sheetName val="2012 по ЦФО"/>
      <sheetName val="Сравнение БП и Регулятора (v.4)"/>
      <sheetName val="Сравнение БП и Регулятора"/>
      <sheetName val="Свод по ЦФО (скорр.)"/>
      <sheetName val="МосОбл (ИНТЕР РАО)"/>
      <sheetName val="Москва (ИНТЕР РАО)"/>
      <sheetName val="Москва (ИНТЕР РАО) (корр РЭК)цв"/>
      <sheetName val="Москва (ИНТЕР РАО) (корр РЭ (2)"/>
      <sheetName val="Москва (ИНТЕР РАО) (корр РЭ (3)"/>
      <sheetName val="Москва"/>
      <sheetName val="МосОбл"/>
      <sheetName val="2011 по ЦФО"/>
      <sheetName val="Изменения по Москве"/>
      <sheetName val="Мос Обл 396 млн"/>
      <sheetName val="изменения по МО"/>
      <sheetName val="Мос Обл БЫЛО на 855 млн"/>
      <sheetName val="Мос Обл отправленная 583 млн"/>
      <sheetName val="Корректировка источников МО"/>
      <sheetName val="Корректировка источников Мо (2)"/>
      <sheetName val="Свод"/>
      <sheetName val="Амортизация"/>
      <sheetName val="MPS-500"/>
      <sheetName val="пояснения к программам"/>
    </sheetNames>
    <sheetDataSet>
      <sheetData sheetId="0"/>
      <sheetData sheetId="1"/>
      <sheetData sheetId="2">
        <row r="4">
          <cell r="B4" t="str">
            <v>Согласовано:</v>
          </cell>
          <cell r="F4" t="str">
            <v>Согласовано:</v>
          </cell>
        </row>
        <row r="5">
          <cell r="B5" t="str">
            <v xml:space="preserve">Председатель Региональной </v>
          </cell>
          <cell r="F5" t="str">
            <v>Руководитель департамента</v>
          </cell>
        </row>
        <row r="6">
          <cell r="B6" t="str">
            <v>Энергетической комиссии</v>
          </cell>
          <cell r="F6" t="str">
            <v>топливно- энергетического хозяйства</v>
          </cell>
        </row>
        <row r="7">
          <cell r="B7" t="str">
            <v>г. Москвы</v>
          </cell>
          <cell r="F7" t="str">
            <v>города Москвы</v>
          </cell>
        </row>
        <row r="8">
          <cell r="B8" t="str">
            <v xml:space="preserve">              Ю.В. Росляк</v>
          </cell>
          <cell r="F8" t="str">
            <v>Е.В. Скляров</v>
          </cell>
        </row>
        <row r="9">
          <cell r="F9" t="str">
            <v>"______"__________________2010 г.</v>
          </cell>
        </row>
        <row r="10">
          <cell r="B10" t="str">
            <v>"_____"____________2010 г.</v>
          </cell>
        </row>
        <row r="13">
          <cell r="B13">
            <v>1</v>
          </cell>
          <cell r="C13">
            <v>2</v>
          </cell>
          <cell r="D13">
            <v>3</v>
          </cell>
          <cell r="E13">
            <v>4</v>
          </cell>
          <cell r="F13">
            <v>5</v>
          </cell>
          <cell r="G13">
            <v>6</v>
          </cell>
          <cell r="H13">
            <v>7</v>
          </cell>
          <cell r="I13">
            <v>8</v>
          </cell>
          <cell r="J13">
            <v>9</v>
          </cell>
        </row>
        <row r="14">
          <cell r="B14" t="str">
            <v>Наименование компании, инвестиционного проекта, объекта и работ</v>
          </cell>
          <cell r="C14" t="str">
            <v>Вид деятельности (сбытовая, энергоснабжающая, сетевая организация)</v>
          </cell>
          <cell r="D14" t="str">
            <v>Сроки выполнения работ (проектов):</v>
          </cell>
          <cell r="F14" t="str">
            <v>Физические параметры объекта *</v>
          </cell>
          <cell r="I14" t="str">
            <v>Сметная стоимость в тек. ценах, тыс.руб.</v>
          </cell>
          <cell r="J14" t="str">
            <v>Итого за счет регулируемых тарифов, тыс.руб.</v>
          </cell>
        </row>
        <row r="15">
          <cell r="F15" t="str">
            <v>Вводимая мощность, протяженность сетей</v>
          </cell>
          <cell r="G15" t="str">
            <v>План по вводу на период регулирования</v>
          </cell>
          <cell r="H15" t="str">
            <v>Ед.изм. (км., МВА)</v>
          </cell>
        </row>
        <row r="16">
          <cell r="D16" t="str">
            <v>Начало</v>
          </cell>
          <cell r="E16" t="str">
            <v>Окончание</v>
          </cell>
        </row>
        <row r="17">
          <cell r="B17">
            <v>2</v>
          </cell>
          <cell r="C17">
            <v>3</v>
          </cell>
          <cell r="D17">
            <v>4</v>
          </cell>
          <cell r="E17">
            <v>5</v>
          </cell>
          <cell r="F17">
            <v>6</v>
          </cell>
          <cell r="G17">
            <v>7</v>
          </cell>
          <cell r="H17">
            <v>8</v>
          </cell>
          <cell r="I17">
            <v>9</v>
          </cell>
          <cell r="J17">
            <v>10</v>
          </cell>
        </row>
        <row r="18">
          <cell r="B18" t="str">
            <v>Всего по субъекту РФ:</v>
          </cell>
        </row>
        <row r="19">
          <cell r="B19" t="str">
            <v>Период регулирования:</v>
          </cell>
        </row>
        <row r="20">
          <cell r="B20" t="str">
            <v>Наименование организации:</v>
          </cell>
          <cell r="C20" t="str">
            <v>ОАО "Мосэнергосбыт"</v>
          </cell>
          <cell r="I20">
            <v>586888.02</v>
          </cell>
          <cell r="J20">
            <v>426672.06999999995</v>
          </cell>
        </row>
        <row r="21">
          <cell r="B21" t="str">
            <v>Техническое перевооружение и реконструкция, в т.ч.:</v>
          </cell>
          <cell r="C21" t="str">
            <v>сбытовая</v>
          </cell>
          <cell r="I21">
            <v>514975.76999999996</v>
          </cell>
          <cell r="J21">
            <v>375416.76999999996</v>
          </cell>
        </row>
        <row r="22">
          <cell r="B22" t="str">
            <v>Создание автоматизированной системы контроля качества электрической энергии(АСККЭ) у крупных потребителей г. Москвы</v>
          </cell>
          <cell r="D22" t="str">
            <v>01.2011</v>
          </cell>
          <cell r="E22" t="str">
            <v>12.2011</v>
          </cell>
          <cell r="I22">
            <v>193424</v>
          </cell>
          <cell r="J22">
            <v>193424</v>
          </cell>
        </row>
        <row r="23">
          <cell r="B23" t="str">
            <v>Покупка оборудования для модернизации системы хранения данных</v>
          </cell>
          <cell r="D23" t="str">
            <v>01.2011</v>
          </cell>
          <cell r="E23" t="str">
            <v>12.2011</v>
          </cell>
          <cell r="I23">
            <v>29237</v>
          </cell>
          <cell r="J23">
            <v>29237</v>
          </cell>
        </row>
        <row r="24">
          <cell r="B24" t="str">
            <v>Покупка сервера для системы аналитической отчетности</v>
          </cell>
          <cell r="D24" t="str">
            <v>01.2011</v>
          </cell>
          <cell r="E24" t="str">
            <v>12.2011</v>
          </cell>
          <cell r="I24">
            <v>4560</v>
          </cell>
          <cell r="J24">
            <v>4560</v>
          </cell>
        </row>
        <row r="25">
          <cell r="B25" t="str">
            <v>Приобретение принтеров для офисной печати и печати счетов абонентов</v>
          </cell>
          <cell r="D25" t="str">
            <v>01.2011</v>
          </cell>
          <cell r="E25" t="str">
            <v>12.2011</v>
          </cell>
          <cell r="I25">
            <v>1785</v>
          </cell>
          <cell r="J25">
            <v>1785</v>
          </cell>
        </row>
        <row r="26">
          <cell r="B26" t="str">
            <v>Приобретение компьютеров для нужд Мосэнергосбыта в рамках плановой замены</v>
          </cell>
          <cell r="D26" t="str">
            <v>01.2011</v>
          </cell>
          <cell r="E26" t="str">
            <v>12.2011</v>
          </cell>
          <cell r="I26">
            <v>3727.08</v>
          </cell>
          <cell r="J26">
            <v>3727.08</v>
          </cell>
        </row>
        <row r="27">
          <cell r="B27" t="str">
            <v>Приобретение автотранспорта для дирекции ОАО "Мосэнергосбыт"</v>
          </cell>
          <cell r="D27" t="str">
            <v>01.2011</v>
          </cell>
          <cell r="E27" t="str">
            <v>12.2011</v>
          </cell>
          <cell r="I27">
            <v>3800</v>
          </cell>
          <cell r="J27">
            <v>3800</v>
          </cell>
        </row>
        <row r="28">
          <cell r="B28" t="str">
            <v>Реконструкция вентиляции ком. 230, монтаж вентиляции в учебном классе, монтаж вентиляции ком. 225-233 в здании по адресу ул. Вавилова, д. 9</v>
          </cell>
          <cell r="D28" t="str">
            <v>01.2011</v>
          </cell>
          <cell r="E28" t="str">
            <v>12.2011</v>
          </cell>
          <cell r="I28">
            <v>3500</v>
          </cell>
          <cell r="J28">
            <v>3500</v>
          </cell>
        </row>
        <row r="29">
          <cell r="B29" t="str">
            <v>Приобретение нежилых помещений в г. Москве для размещения процессингового центра</v>
          </cell>
          <cell r="D29" t="str">
            <v>01.2010</v>
          </cell>
          <cell r="E29" t="str">
            <v>12.2011</v>
          </cell>
          <cell r="I29">
            <v>162633</v>
          </cell>
          <cell r="J29">
            <v>66374</v>
          </cell>
        </row>
        <row r="30">
          <cell r="B30" t="str">
            <v>Установка охранно-пожарной сигнализации с выводом на пульт вневедомственной охраны МВД РФ</v>
          </cell>
          <cell r="D30" t="str">
            <v>01.2011</v>
          </cell>
          <cell r="E30" t="str">
            <v>12.2011</v>
          </cell>
          <cell r="I30">
            <v>6879.69</v>
          </cell>
          <cell r="J30">
            <v>6879.69</v>
          </cell>
        </row>
        <row r="31">
          <cell r="B31" t="str">
            <v>Приобретение серверного оборудования и комплектующих для создания Центра мониторинга АСКУЭ</v>
          </cell>
          <cell r="D31" t="str">
            <v>01.2010</v>
          </cell>
          <cell r="E31" t="str">
            <v>12.2011</v>
          </cell>
          <cell r="I31">
            <v>4300</v>
          </cell>
          <cell r="J31">
            <v>2000</v>
          </cell>
        </row>
        <row r="32">
          <cell r="B32" t="str">
            <v>Монтаж структурированной кабельной сети (СКС)</v>
          </cell>
          <cell r="D32" t="str">
            <v>01.2011</v>
          </cell>
          <cell r="E32" t="str">
            <v>12.2011</v>
          </cell>
          <cell r="I32">
            <v>2000</v>
          </cell>
          <cell r="J32">
            <v>2000</v>
          </cell>
        </row>
        <row r="33">
          <cell r="B33" t="str">
            <v>Создание модуля конвертации корреспонденции центра печати (2 этап реализации проекта Создание центра печати)</v>
          </cell>
          <cell r="D33" t="str">
            <v>01.2010</v>
          </cell>
          <cell r="E33" t="str">
            <v>12.2011</v>
          </cell>
          <cell r="I33">
            <v>61000</v>
          </cell>
          <cell r="J33">
            <v>20000</v>
          </cell>
        </row>
        <row r="34">
          <cell r="B34" t="str">
            <v>Приобретение  50 ip-телефонов с пакетом расширений</v>
          </cell>
          <cell r="D34" t="str">
            <v>01.2011</v>
          </cell>
          <cell r="E34" t="str">
            <v>12.2011</v>
          </cell>
          <cell r="I34">
            <v>6000</v>
          </cell>
          <cell r="J34">
            <v>6000</v>
          </cell>
        </row>
        <row r="35">
          <cell r="B35" t="str">
            <v>Закупка оборудования для вновь создаваемых  мини офисов</v>
          </cell>
          <cell r="D35" t="str">
            <v>01.2011</v>
          </cell>
          <cell r="E35" t="str">
            <v>12.2011</v>
          </cell>
          <cell r="I35">
            <v>32130</v>
          </cell>
          <cell r="J35">
            <v>32130</v>
          </cell>
        </row>
        <row r="36">
          <cell r="B36" t="str">
            <v>Новое строительство и расширение, в т.ч.</v>
          </cell>
          <cell r="C36" t="str">
            <v>сбытовая</v>
          </cell>
          <cell r="I36">
            <v>0</v>
          </cell>
          <cell r="J36">
            <v>0</v>
          </cell>
        </row>
        <row r="37">
          <cell r="B37" t="str">
            <v>ПИР для строительства будущих лет, в т.ч.</v>
          </cell>
          <cell r="I37">
            <v>0</v>
          </cell>
          <cell r="J37">
            <v>0</v>
          </cell>
        </row>
        <row r="38">
          <cell r="B38" t="str">
            <v>Капитальные вложения в строительство непроизводственной сферы, в т.ч.</v>
          </cell>
          <cell r="I38">
            <v>0</v>
          </cell>
          <cell r="J38">
            <v>0</v>
          </cell>
        </row>
        <row r="39">
          <cell r="B39" t="str">
            <v>Инвестиции в нематериальные активы</v>
          </cell>
          <cell r="C39" t="str">
            <v>сбытовая</v>
          </cell>
          <cell r="I39">
            <v>71912.25</v>
          </cell>
          <cell r="J39">
            <v>51255.3</v>
          </cell>
        </row>
        <row r="40">
          <cell r="B40" t="str">
            <v>Модернизация Информационной системы управления энергосбытовой деятельности (ИСУ ЭСД)</v>
          </cell>
          <cell r="D40" t="str">
            <v>01.2010</v>
          </cell>
          <cell r="E40" t="str">
            <v>12.2011</v>
          </cell>
          <cell r="I40">
            <v>35966</v>
          </cell>
          <cell r="J40">
            <v>22366.05</v>
          </cell>
        </row>
        <row r="41">
          <cell r="B41" t="str">
            <v>Модернизация программного обеспечения "АРМ расчетов балансов электороэнергии"</v>
          </cell>
          <cell r="D41" t="str">
            <v>01.2010</v>
          </cell>
          <cell r="E41" t="str">
            <v>12.2011</v>
          </cell>
          <cell r="I41">
            <v>15982</v>
          </cell>
          <cell r="J41">
            <v>8925</v>
          </cell>
        </row>
        <row r="42">
          <cell r="B42" t="str">
            <v>Создание системы управления персоналом контактного центра, с целью оптимизации пиковых нагрузок на 1 сотрудника.</v>
          </cell>
          <cell r="D42" t="str">
            <v>01.2011</v>
          </cell>
          <cell r="E42" t="str">
            <v>12.2011</v>
          </cell>
          <cell r="I42">
            <v>5000</v>
          </cell>
          <cell r="J42">
            <v>5000</v>
          </cell>
        </row>
        <row r="43">
          <cell r="B43" t="str">
            <v>Разработка программного обеспечения для реализации системы персонального учета данных абонента с использованием пластиковых карт</v>
          </cell>
          <cell r="D43" t="str">
            <v>01.2011</v>
          </cell>
          <cell r="E43" t="str">
            <v>12.2011</v>
          </cell>
          <cell r="I43">
            <v>14964.25</v>
          </cell>
          <cell r="J43">
            <v>14964.25</v>
          </cell>
        </row>
        <row r="45">
          <cell r="B45" t="str">
            <v>Согласовано:</v>
          </cell>
        </row>
        <row r="46">
          <cell r="B46" t="str">
            <v>Первый заместитель руководителя</v>
          </cell>
        </row>
        <row r="47">
          <cell r="B47" t="str">
            <v>Департамента экономической политики и</v>
          </cell>
        </row>
        <row r="48">
          <cell r="B48" t="str">
            <v>развития города Москвы</v>
          </cell>
        </row>
        <row r="50">
          <cell r="B50" t="str">
            <v xml:space="preserve">                                             В.А. Жаров</v>
          </cell>
        </row>
        <row r="52">
          <cell r="B52" t="str">
            <v>"___"____________2010 г.</v>
          </cell>
          <cell r="I52" t="str">
            <v>Москва</v>
          </cell>
          <cell r="J52" t="str">
            <v>мос обл</v>
          </cell>
        </row>
        <row r="55">
          <cell r="B55">
            <v>1</v>
          </cell>
          <cell r="C55">
            <v>2</v>
          </cell>
          <cell r="D55">
            <v>3</v>
          </cell>
          <cell r="E55">
            <v>4</v>
          </cell>
          <cell r="F55">
            <v>5</v>
          </cell>
          <cell r="G55">
            <v>6</v>
          </cell>
          <cell r="H55">
            <v>7</v>
          </cell>
          <cell r="I55">
            <v>8</v>
          </cell>
          <cell r="J55">
            <v>9</v>
          </cell>
        </row>
        <row r="56">
          <cell r="B56">
            <v>1</v>
          </cell>
          <cell r="C56">
            <v>2</v>
          </cell>
          <cell r="D56">
            <v>3</v>
          </cell>
          <cell r="E56">
            <v>4</v>
          </cell>
          <cell r="F56">
            <v>5</v>
          </cell>
          <cell r="G56">
            <v>6</v>
          </cell>
          <cell r="H56">
            <v>7</v>
          </cell>
          <cell r="I56">
            <v>8</v>
          </cell>
          <cell r="J56">
            <v>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">
          <cell r="B3" t="str">
            <v>Утверждено:</v>
          </cell>
        </row>
        <row r="4">
          <cell r="B4" t="str">
            <v xml:space="preserve"> -Председатель Топливно</v>
          </cell>
        </row>
        <row r="5">
          <cell r="B5" t="str">
            <v>энергетического комитета</v>
          </cell>
        </row>
        <row r="6">
          <cell r="B6" t="str">
            <v>Московской области</v>
          </cell>
        </row>
        <row r="7">
          <cell r="B7" t="str">
            <v>_____________________Ц.Д. Цагадаев</v>
          </cell>
        </row>
        <row r="8">
          <cell r="D8" t="str">
            <v xml:space="preserve"> </v>
          </cell>
        </row>
        <row r="9">
          <cell r="B9" t="str">
            <v>"_____"____________2010 г.</v>
          </cell>
        </row>
        <row r="11">
          <cell r="B11">
            <v>1</v>
          </cell>
          <cell r="C11">
            <v>2</v>
          </cell>
          <cell r="D11">
            <v>3</v>
          </cell>
          <cell r="E11">
            <v>4</v>
          </cell>
          <cell r="F11">
            <v>5</v>
          </cell>
          <cell r="G11">
            <v>6</v>
          </cell>
          <cell r="H11">
            <v>7</v>
          </cell>
          <cell r="I11">
            <v>8</v>
          </cell>
          <cell r="J11">
            <v>9</v>
          </cell>
          <cell r="K11">
            <v>10</v>
          </cell>
          <cell r="L11">
            <v>11</v>
          </cell>
          <cell r="M11">
            <v>12</v>
          </cell>
          <cell r="N11">
            <v>13</v>
          </cell>
        </row>
        <row r="12">
          <cell r="B12" t="str">
            <v>Наименование компании, инвестиционного проекта, объекта и работ</v>
          </cell>
          <cell r="C12" t="str">
            <v>Вид деятельности (сбытовая, энергоснабжающая, сетевая организация)</v>
          </cell>
          <cell r="D12" t="str">
            <v>Сроки выполнения работ (проектов):</v>
          </cell>
          <cell r="F12" t="str">
            <v>Физические параметры объекта *</v>
          </cell>
          <cell r="I12" t="str">
            <v>Сметная стоимость в тек. ценах, тыс.руб.</v>
          </cell>
          <cell r="J12" t="str">
            <v>2010 год</v>
          </cell>
          <cell r="N12" t="str">
            <v>Итого за счет регулируемых тарифов, тыс.руб.</v>
          </cell>
        </row>
        <row r="13">
          <cell r="F13" t="str">
            <v>Вводимая мощность, протяжен-ность сетей</v>
          </cell>
          <cell r="G13" t="str">
            <v>План по вводу на период регулирования</v>
          </cell>
          <cell r="H13" t="str">
            <v>Ед.изм. (км., МВА)</v>
          </cell>
          <cell r="J13" t="str">
            <v>1 кв. 2010 г.</v>
          </cell>
          <cell r="K13" t="str">
            <v>2 кв. 2010 г.</v>
          </cell>
          <cell r="L13" t="str">
            <v>3 кв. 2010 г.</v>
          </cell>
          <cell r="M13" t="str">
            <v>4 кв. 2010 г.</v>
          </cell>
        </row>
        <row r="14">
          <cell r="D14" t="str">
            <v>Начало</v>
          </cell>
          <cell r="E14" t="str">
            <v>Окончание</v>
          </cell>
        </row>
        <row r="15">
          <cell r="B15">
            <v>2</v>
          </cell>
          <cell r="C15">
            <v>3</v>
          </cell>
          <cell r="D15">
            <v>4</v>
          </cell>
          <cell r="E15">
            <v>5</v>
          </cell>
          <cell r="F15">
            <v>6</v>
          </cell>
          <cell r="G15">
            <v>7</v>
          </cell>
          <cell r="H15">
            <v>8</v>
          </cell>
          <cell r="I15">
            <v>9</v>
          </cell>
          <cell r="J15">
            <v>10</v>
          </cell>
          <cell r="K15">
            <v>11</v>
          </cell>
          <cell r="L15">
            <v>12</v>
          </cell>
          <cell r="M15">
            <v>13</v>
          </cell>
          <cell r="N15">
            <v>14</v>
          </cell>
        </row>
        <row r="16">
          <cell r="B16" t="str">
            <v>Всего по субъекту РФ:</v>
          </cell>
        </row>
        <row r="17">
          <cell r="B17" t="str">
            <v>Период регулирования:</v>
          </cell>
        </row>
        <row r="18">
          <cell r="B18" t="str">
            <v>Наименование организации:</v>
          </cell>
          <cell r="C18" t="str">
            <v>ОАО"Мосэнергосбыт"</v>
          </cell>
          <cell r="I18">
            <v>396641.18060000002</v>
          </cell>
          <cell r="J18" t="e">
            <v>#REF!</v>
          </cell>
          <cell r="K18" t="e">
            <v>#REF!</v>
          </cell>
          <cell r="L18" t="e">
            <v>#REF!</v>
          </cell>
          <cell r="M18" t="e">
            <v>#REF!</v>
          </cell>
          <cell r="N18">
            <v>388448.13060000003</v>
          </cell>
        </row>
        <row r="19">
          <cell r="B19" t="str">
            <v>Техническое перевооружение и реконструкция, в т.ч.:</v>
          </cell>
          <cell r="C19" t="str">
            <v>сбытовая</v>
          </cell>
          <cell r="I19">
            <v>350865.7806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349072.7806</v>
          </cell>
        </row>
        <row r="20">
          <cell r="B20" t="str">
            <v>Организация учета на границе балансовой принадлежности на вводах в жилые дома в г. Щелково</v>
          </cell>
          <cell r="D20" t="str">
            <v>01.2011</v>
          </cell>
          <cell r="E20" t="str">
            <v>12.2011</v>
          </cell>
          <cell r="I20">
            <v>8872.52</v>
          </cell>
          <cell r="N20">
            <v>8872.52</v>
          </cell>
        </row>
        <row r="21">
          <cell r="B21" t="str">
            <v>Организация учета на границе балансовой принадлежности на вводах в жилые дома в г. Раменское</v>
          </cell>
          <cell r="D21" t="str">
            <v>01.2011</v>
          </cell>
          <cell r="E21" t="str">
            <v>12.2011</v>
          </cell>
          <cell r="I21">
            <v>15077.95</v>
          </cell>
          <cell r="N21">
            <v>15077.95</v>
          </cell>
        </row>
        <row r="22">
          <cell r="B22" t="str">
            <v>Создание автоматизированной системы контроля качества электрической энергии (АСККЭ) у промышленных потребителей Московской области</v>
          </cell>
          <cell r="D22" t="str">
            <v>01.2011</v>
          </cell>
          <cell r="E22" t="str">
            <v>12.2011</v>
          </cell>
          <cell r="I22">
            <v>19600</v>
          </cell>
          <cell r="N22">
            <v>19600</v>
          </cell>
        </row>
        <row r="23">
          <cell r="B23" t="str">
            <v>Создание автоматизированной системы коммерческого учета электрической энергии (АСКУЭ) у промышленных потребителей Московской области</v>
          </cell>
          <cell r="D23" t="str">
            <v>01.2011</v>
          </cell>
          <cell r="E23" t="str">
            <v>12.2011</v>
          </cell>
          <cell r="I23">
            <v>17500</v>
          </cell>
          <cell r="N23">
            <v>17500</v>
          </cell>
        </row>
        <row r="24">
          <cell r="B24" t="str">
            <v>Создание АСКУЭ бытовых потребителей в Московской области</v>
          </cell>
          <cell r="D24" t="str">
            <v>01.2011</v>
          </cell>
          <cell r="E24" t="str">
            <v>12.2011</v>
          </cell>
          <cell r="I24">
            <v>50957.25</v>
          </cell>
          <cell r="N24">
            <v>50957.25</v>
          </cell>
        </row>
        <row r="25">
          <cell r="B25" t="str">
            <v>Приобретение принтеров для офисной печати и печати счетов абонентов</v>
          </cell>
          <cell r="D25" t="str">
            <v>01.2011</v>
          </cell>
          <cell r="E25" t="str">
            <v>12.2011</v>
          </cell>
          <cell r="I25">
            <v>1215</v>
          </cell>
          <cell r="N25">
            <v>1215</v>
          </cell>
        </row>
        <row r="26">
          <cell r="B26" t="str">
            <v>Приобретение компьютеров для нужд Мосэнергосбыта в рамках плановой замены</v>
          </cell>
          <cell r="D26" t="str">
            <v>01.2011</v>
          </cell>
          <cell r="E26" t="str">
            <v>12.2011</v>
          </cell>
          <cell r="I26">
            <v>2536.92</v>
          </cell>
          <cell r="N26">
            <v>2536.92</v>
          </cell>
        </row>
        <row r="27">
          <cell r="B27" t="str">
            <v>Выкуп земельных участков</v>
          </cell>
          <cell r="I27">
            <v>267</v>
          </cell>
          <cell r="N27">
            <v>267</v>
          </cell>
        </row>
        <row r="28">
          <cell r="B28" t="str">
            <v>Московская область, Коломна</v>
          </cell>
          <cell r="D28" t="str">
            <v>01.2011</v>
          </cell>
          <cell r="E28" t="str">
            <v>12.2011</v>
          </cell>
          <cell r="I28">
            <v>90</v>
          </cell>
          <cell r="N28">
            <v>90</v>
          </cell>
        </row>
        <row r="29">
          <cell r="B29" t="str">
            <v>Московская область, пос. Лотошино</v>
          </cell>
          <cell r="D29" t="str">
            <v>01.2011</v>
          </cell>
          <cell r="E29" t="str">
            <v>12.2011</v>
          </cell>
          <cell r="I29">
            <v>27.210599999999999</v>
          </cell>
          <cell r="N29">
            <v>27.210599999999999</v>
          </cell>
        </row>
        <row r="30">
          <cell r="B30" t="str">
            <v>Московская область, п. Тучково</v>
          </cell>
          <cell r="D30" t="str">
            <v>01.2011</v>
          </cell>
          <cell r="E30" t="str">
            <v>12.2011</v>
          </cell>
          <cell r="I30">
            <v>150</v>
          </cell>
          <cell r="N30">
            <v>150</v>
          </cell>
        </row>
        <row r="31">
          <cell r="B31" t="str">
            <v>Приобретение нежилых помещений в г. Москве для размещения процессингового центра</v>
          </cell>
          <cell r="D31" t="str">
            <v>01.2010</v>
          </cell>
          <cell r="E31" t="str">
            <v>12.2011</v>
          </cell>
          <cell r="I31">
            <v>73067</v>
          </cell>
          <cell r="N31">
            <v>71274</v>
          </cell>
        </row>
        <row r="32">
          <cell r="B32" t="str">
            <v xml:space="preserve">Приобретение нежилых помещений в г. Ступино </v>
          </cell>
          <cell r="D32" t="str">
            <v>01.2011</v>
          </cell>
          <cell r="E32" t="str">
            <v>12.2011</v>
          </cell>
          <cell r="I32">
            <v>19200</v>
          </cell>
          <cell r="N32">
            <v>19200</v>
          </cell>
        </row>
        <row r="33">
          <cell r="B33" t="str">
            <v>Приобретение нежилых помещений в г.Дмитров</v>
          </cell>
          <cell r="D33" t="str">
            <v>01.2011</v>
          </cell>
          <cell r="E33" t="str">
            <v>12.2011</v>
          </cell>
          <cell r="I33">
            <v>86050</v>
          </cell>
          <cell r="N33">
            <v>86050</v>
          </cell>
        </row>
        <row r="34">
          <cell r="B34" t="str">
            <v>Приобретение нежилых помещений в г.Московский</v>
          </cell>
          <cell r="D34" t="str">
            <v>01.2011</v>
          </cell>
          <cell r="E34" t="str">
            <v>12.2011</v>
          </cell>
          <cell r="I34">
            <v>12000</v>
          </cell>
          <cell r="N34">
            <v>12000</v>
          </cell>
        </row>
        <row r="35">
          <cell r="B35" t="str">
            <v>Установка охранно-пожарной сигнализации с выводом на пульт вневедомственной охраны МВД РФ</v>
          </cell>
          <cell r="D35" t="str">
            <v>01.2011</v>
          </cell>
          <cell r="E35" t="str">
            <v>12.2011</v>
          </cell>
          <cell r="I35">
            <v>9466.1799999999985</v>
          </cell>
          <cell r="N35">
            <v>9466.1799999999985</v>
          </cell>
        </row>
        <row r="36">
          <cell r="B36" t="str">
            <v>Монтаж структурированной кабельной сети (СКС)</v>
          </cell>
          <cell r="D36" t="str">
            <v>01.2011</v>
          </cell>
          <cell r="E36" t="str">
            <v>12.2011</v>
          </cell>
          <cell r="I36">
            <v>3000</v>
          </cell>
          <cell r="N36">
            <v>3000</v>
          </cell>
        </row>
        <row r="37">
          <cell r="B37" t="str">
            <v>Закупка оборудования для вновь создаваемых  мини офисов</v>
          </cell>
          <cell r="D37" t="str">
            <v>01.2011</v>
          </cell>
          <cell r="E37" t="str">
            <v>12.2011</v>
          </cell>
          <cell r="I37">
            <v>21870</v>
          </cell>
          <cell r="N37">
            <v>21870</v>
          </cell>
        </row>
        <row r="38">
          <cell r="B38" t="str">
            <v>Разработка программного обеспечения для реализации системы персонального учета данных абонента с использованием пластиковых карт</v>
          </cell>
          <cell r="D38" t="str">
            <v>01.2011</v>
          </cell>
          <cell r="E38" t="str">
            <v>12.2011</v>
          </cell>
          <cell r="I38">
            <v>10185.75</v>
          </cell>
          <cell r="N38">
            <v>10185.75</v>
          </cell>
        </row>
        <row r="39">
          <cell r="B39" t="str">
            <v>Новое строительство и расширение, в т.ч.</v>
          </cell>
          <cell r="C39" t="str">
            <v>сбытовая</v>
          </cell>
          <cell r="I39">
            <v>0</v>
          </cell>
          <cell r="J39" t="e">
            <v>#REF!</v>
          </cell>
          <cell r="K39" t="e">
            <v>#REF!</v>
          </cell>
          <cell r="L39" t="e">
            <v>#REF!</v>
          </cell>
          <cell r="M39" t="e">
            <v>#REF!</v>
          </cell>
          <cell r="N39">
            <v>0</v>
          </cell>
        </row>
        <row r="40">
          <cell r="B40" t="str">
            <v>ПИР для строительства будущих лет, в т.ч.</v>
          </cell>
          <cell r="I40">
            <v>4151.3999999999996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4151.3999999999996</v>
          </cell>
        </row>
        <row r="41">
          <cell r="B41" t="str">
            <v>Разработка ПИР для строительства здания по адресу: МО, г. Шатура, ул. Клары цеткин 19/2</v>
          </cell>
          <cell r="D41" t="str">
            <v>01.2011</v>
          </cell>
          <cell r="E41" t="str">
            <v>12.2011</v>
          </cell>
          <cell r="I41">
            <v>4151.3999999999996</v>
          </cell>
          <cell r="N41">
            <v>4151.3999999999996</v>
          </cell>
        </row>
        <row r="42">
          <cell r="B42" t="str">
            <v>Капитальные вложения в строительство непроизводственной сферы, в т.ч.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</row>
        <row r="43">
          <cell r="B43" t="str">
            <v>Инвестиции в нематериальные активы</v>
          </cell>
          <cell r="C43" t="str">
            <v>сбытовая</v>
          </cell>
          <cell r="I43">
            <v>41624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35223.949999999997</v>
          </cell>
        </row>
        <row r="44">
          <cell r="B44" t="str">
            <v>Моденизация интернет сайта в части личного кабинета клиента с целью увеличения производительности обработки запросов и данных</v>
          </cell>
          <cell r="D44" t="str">
            <v>01.2011</v>
          </cell>
          <cell r="E44" t="str">
            <v>12.2011</v>
          </cell>
          <cell r="I44">
            <v>5000</v>
          </cell>
          <cell r="N44">
            <v>5000</v>
          </cell>
        </row>
        <row r="45">
          <cell r="B45" t="str">
            <v>Модернизация Информационной системы управления энергосбытовой деятельности (ИСУ ЭСД)</v>
          </cell>
          <cell r="D45" t="str">
            <v>01.2010</v>
          </cell>
          <cell r="E45" t="str">
            <v>12.2011</v>
          </cell>
          <cell r="I45">
            <v>21624</v>
          </cell>
          <cell r="N45">
            <v>15223.95</v>
          </cell>
        </row>
        <row r="46">
          <cell r="B46" t="str">
            <v>Модернизация существующей программы взаимодествия с клиентами для новой системы управления энергосбытовой деятельностью</v>
          </cell>
          <cell r="D46" t="str">
            <v>01.2011</v>
          </cell>
          <cell r="E46" t="str">
            <v>12.2011</v>
          </cell>
          <cell r="I46">
            <v>15000</v>
          </cell>
          <cell r="N46">
            <v>15000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Группа МЭС ИПР 2016-2021"/>
      <sheetName val="Идентификатор"/>
      <sheetName val="ИПР М 2017"/>
      <sheetName val="П 1.1"/>
      <sheetName val="П 1.2 (2016)"/>
      <sheetName val="П 1.2 (2017)"/>
      <sheetName val="П 1.2 (2018)"/>
      <sheetName val="1.4"/>
      <sheetName val="П 2.2"/>
      <sheetName val="П 4.2"/>
      <sheetName val="Проекты в ТБР"/>
      <sheetName val="ИПР МО 2016"/>
      <sheetName val="ИПР М 2016"/>
      <sheetName val="ИПР МО 2017"/>
      <sheetName val="П 1.1 (МО)"/>
      <sheetName val="П 1.2 (МО)"/>
      <sheetName val="П 2.2 (МО)"/>
      <sheetName val="П 4.2 (МО)"/>
      <sheetName val="ИПР 2017-2021"/>
      <sheetName val="МЭС ИПР 2016-2021"/>
      <sheetName val="ИПР М 2016 кор."/>
      <sheetName val="Платежка, СУВК, API"/>
      <sheetName val="Роботрон"/>
      <sheetName val="Биллинг"/>
      <sheetName val="Исходные для ТБР"/>
      <sheetName val="ИИТ ИПР 2016-2021"/>
      <sheetName val="Факторы неисполнения"/>
      <sheetName val="Валютная форма"/>
      <sheetName val="форма ОПС"/>
      <sheetName val="справка БУ"/>
      <sheetName val="Лист2"/>
      <sheetName val="Лист 5"/>
      <sheetName val="Лист1"/>
      <sheetName val="Лист3"/>
      <sheetName val="Лист4"/>
      <sheetName val="П 5"/>
      <sheetName val="П 6.1"/>
      <sheetName val="П 6.2"/>
      <sheetName val="7.1"/>
      <sheetName val="Тарифные решения"/>
      <sheetName val="Лист8"/>
      <sheetName val="ОПС 2017"/>
      <sheetName val="ЕСУ 17-21"/>
      <sheetName val="МО 2016 перераспр."/>
      <sheetName val="АСВД"/>
      <sheetName val="Защит инф. МЭС"/>
    </sheetNames>
    <sheetDataSet>
      <sheetData sheetId="0"/>
      <sheetData sheetId="1"/>
      <sheetData sheetId="2"/>
      <sheetData sheetId="3">
        <row r="33">
          <cell r="B33" t="str">
            <v>1.5.1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33">
          <cell r="C33" t="str">
            <v>Создание и внедрение единой системы ведения нормативно-справочной информации (НСИ)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Свод МОСКВА"/>
      <sheetName val="Расчет ДДС"/>
      <sheetName val="договора ЦОП"/>
      <sheetName val="Лист1"/>
      <sheetName val="по ЦФО (ср. окуп.)"/>
      <sheetName val="Свод Мос ОБЛ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B3">
            <v>1</v>
          </cell>
          <cell r="C3">
            <v>2</v>
          </cell>
          <cell r="D3">
            <v>3</v>
          </cell>
          <cell r="E3">
            <v>4</v>
          </cell>
          <cell r="F3">
            <v>5</v>
          </cell>
          <cell r="G3">
            <v>6</v>
          </cell>
          <cell r="H3">
            <v>7</v>
          </cell>
          <cell r="I3">
            <v>8</v>
          </cell>
          <cell r="J3">
            <v>9</v>
          </cell>
          <cell r="K3">
            <v>10</v>
          </cell>
          <cell r="L3">
            <v>11</v>
          </cell>
          <cell r="M3">
            <v>12</v>
          </cell>
          <cell r="N3">
            <v>13</v>
          </cell>
          <cell r="O3">
            <v>14</v>
          </cell>
          <cell r="P3">
            <v>15</v>
          </cell>
          <cell r="Q3">
            <v>16</v>
          </cell>
          <cell r="R3">
            <v>17</v>
          </cell>
          <cell r="S3">
            <v>18</v>
          </cell>
          <cell r="T3">
            <v>19</v>
          </cell>
          <cell r="U3">
            <v>20</v>
          </cell>
          <cell r="V3">
            <v>21</v>
          </cell>
          <cell r="W3">
            <v>22</v>
          </cell>
          <cell r="X3">
            <v>23</v>
          </cell>
          <cell r="Y3">
            <v>24</v>
          </cell>
          <cell r="Z3">
            <v>25</v>
          </cell>
          <cell r="AA3">
            <v>26</v>
          </cell>
          <cell r="AB3">
            <v>27</v>
          </cell>
          <cell r="AC3">
            <v>28</v>
          </cell>
          <cell r="AD3">
            <v>29</v>
          </cell>
          <cell r="AE3">
            <v>30</v>
          </cell>
          <cell r="AF3">
            <v>31</v>
          </cell>
          <cell r="AG3">
            <v>32</v>
          </cell>
          <cell r="AH3">
            <v>33</v>
          </cell>
        </row>
        <row r="4">
          <cell r="B4">
            <v>1</v>
          </cell>
          <cell r="C4">
            <v>1150257.3367900001</v>
          </cell>
          <cell r="D4">
            <v>391715.11716090003</v>
          </cell>
          <cell r="E4">
            <v>758541.9160191</v>
          </cell>
          <cell r="F4" t="e">
            <v>#NAME?</v>
          </cell>
          <cell r="G4" t="e">
            <v>#NAME?</v>
          </cell>
          <cell r="H4" t="e">
            <v>#NAME?</v>
          </cell>
          <cell r="I4" t="e">
            <v>#NAME?</v>
          </cell>
          <cell r="J4" t="e">
            <v>#NAME?</v>
          </cell>
          <cell r="K4" t="e">
            <v>#NAME?</v>
          </cell>
          <cell r="L4" t="e">
            <v>#NAME?</v>
          </cell>
          <cell r="M4" t="e">
            <v>#NAME?</v>
          </cell>
          <cell r="N4" t="e">
            <v>#NAME?</v>
          </cell>
          <cell r="O4" t="e">
            <v>#NAME?</v>
          </cell>
          <cell r="Y4" t="str">
            <v>МОСКВА</v>
          </cell>
        </row>
        <row r="5">
          <cell r="B5">
            <v>1</v>
          </cell>
          <cell r="C5" t="e">
            <v>#NAME?</v>
          </cell>
          <cell r="D5" t="e">
            <v>#NAME?</v>
          </cell>
          <cell r="E5" t="e">
            <v>#NAME?</v>
          </cell>
          <cell r="F5" t="e">
            <v>#NAME?</v>
          </cell>
          <cell r="H5" t="e">
            <v>#NAME?</v>
          </cell>
          <cell r="I5" t="e">
            <v>#NAME?</v>
          </cell>
          <cell r="S5">
            <v>1</v>
          </cell>
          <cell r="Z5" t="e">
            <v>#NAME?</v>
          </cell>
          <cell r="AA5" t="e">
            <v>#NAME?</v>
          </cell>
          <cell r="AB5" t="e">
            <v>#NAME?</v>
          </cell>
          <cell r="AC5" t="e">
            <v>#NAME?</v>
          </cell>
          <cell r="AD5">
            <v>0</v>
          </cell>
          <cell r="AE5" t="e">
            <v>#NAME?</v>
          </cell>
          <cell r="AF5" t="e">
            <v>#NAME?</v>
          </cell>
          <cell r="AG5" t="e">
            <v>#NAME?</v>
          </cell>
          <cell r="AH5" t="e">
            <v>#NAME?</v>
          </cell>
        </row>
        <row r="6">
          <cell r="B6" t="str">
            <v>Ответственное ЦФО,наименование инвестиционного проекта, объекта и работ</v>
          </cell>
          <cell r="C6" t="str">
            <v>Всего затраты по проекту</v>
          </cell>
          <cell r="D6" t="str">
            <v xml:space="preserve"> Московская область</v>
          </cell>
          <cell r="E6" t="str">
            <v xml:space="preserve">  Москва</v>
          </cell>
          <cell r="G6" t="str">
            <v>всего ИСТОЧНИКОВ ФИНАНСИРОВАНИЯ</v>
          </cell>
          <cell r="H6" t="str">
            <v>МО</v>
          </cell>
          <cell r="I6" t="str">
            <v>МОСКВА</v>
          </cell>
          <cell r="J6" t="str">
            <v>амортизация</v>
          </cell>
          <cell r="K6" t="str">
            <v>МО</v>
          </cell>
          <cell r="L6" t="str">
            <v>МОСКВА</v>
          </cell>
          <cell r="M6" t="str">
            <v xml:space="preserve">прибыль </v>
          </cell>
          <cell r="N6" t="str">
            <v>МО</v>
          </cell>
          <cell r="O6" t="str">
            <v>МОСКВА</v>
          </cell>
          <cell r="P6" t="str">
            <v>кредит</v>
          </cell>
          <cell r="Q6" t="str">
            <v>МО</v>
          </cell>
          <cell r="R6" t="str">
            <v>МОСКВА</v>
          </cell>
          <cell r="S6" t="str">
            <v>прибыль прошлых лет</v>
          </cell>
          <cell r="Y6">
            <v>758541.99000000011</v>
          </cell>
          <cell r="Z6">
            <v>4030</v>
          </cell>
          <cell r="AA6">
            <v>195768.6225</v>
          </cell>
          <cell r="AB6">
            <v>66583.593500000003</v>
          </cell>
          <cell r="AC6">
            <v>492159.77400000009</v>
          </cell>
          <cell r="AE6">
            <v>2835</v>
          </cell>
          <cell r="AF6">
            <v>45022</v>
          </cell>
          <cell r="AG6">
            <v>80480</v>
          </cell>
          <cell r="AH6">
            <v>263378</v>
          </cell>
        </row>
        <row r="7">
          <cell r="C7" t="str">
            <v>Всего затраты по проекту</v>
          </cell>
          <cell r="D7" t="str">
            <v xml:space="preserve"> Московская область</v>
          </cell>
          <cell r="E7" t="str">
            <v xml:space="preserve">  Москва</v>
          </cell>
          <cell r="G7">
            <v>649695.3334</v>
          </cell>
          <cell r="H7">
            <v>100702</v>
          </cell>
          <cell r="I7">
            <v>192000.84999999998</v>
          </cell>
          <cell r="J7">
            <v>296002.57219999994</v>
          </cell>
          <cell r="K7">
            <v>134666</v>
          </cell>
          <cell r="L7">
            <v>211000</v>
          </cell>
          <cell r="M7">
            <v>353692.76120000007</v>
          </cell>
          <cell r="N7">
            <v>0</v>
          </cell>
          <cell r="O7">
            <v>0</v>
          </cell>
          <cell r="Q7">
            <v>0</v>
          </cell>
          <cell r="R7">
            <v>0</v>
          </cell>
          <cell r="S7">
            <v>511888.99</v>
          </cell>
          <cell r="T7" t="e">
            <v>#NAME?</v>
          </cell>
        </row>
        <row r="8">
          <cell r="B8" t="str">
            <v>ВСЕГО:</v>
          </cell>
          <cell r="C8" t="e">
            <v>#NAME?</v>
          </cell>
          <cell r="D8" t="e">
            <v>#NAME?</v>
          </cell>
          <cell r="E8" t="e">
            <v>#NAME?</v>
          </cell>
          <cell r="G8" t="e">
            <v>#NAME?</v>
          </cell>
          <cell r="H8" t="e">
            <v>#NAME?</v>
          </cell>
          <cell r="I8" t="e">
            <v>#NAME?</v>
          </cell>
          <cell r="J8" t="e">
            <v>#NAME?</v>
          </cell>
          <cell r="K8" t="e">
            <v>#NAME?</v>
          </cell>
          <cell r="L8" t="e">
            <v>#NAME?</v>
          </cell>
          <cell r="M8" t="e">
            <v>#NAME?</v>
          </cell>
          <cell r="N8" t="e">
            <v>#NAME?</v>
          </cell>
          <cell r="O8" t="e">
            <v>#NAME?</v>
          </cell>
          <cell r="P8" t="e">
            <v>#NAME?</v>
          </cell>
          <cell r="Q8" t="e">
            <v>#NAME?</v>
          </cell>
          <cell r="R8" t="e">
            <v>#NAME?</v>
          </cell>
          <cell r="S8" t="e">
            <v>#NAME?</v>
          </cell>
          <cell r="T8" t="e">
            <v>#NAME?</v>
          </cell>
          <cell r="U8" t="e">
            <v>#NAME?</v>
          </cell>
          <cell r="V8" t="e">
            <v>#NAME?</v>
          </cell>
          <cell r="W8" t="e">
            <v>#NAME?</v>
          </cell>
          <cell r="X8" t="e">
            <v>#NAME?</v>
          </cell>
          <cell r="Y8" t="e">
            <v>#NAME?</v>
          </cell>
          <cell r="Z8" t="e">
            <v>#NAME?</v>
          </cell>
          <cell r="AA8" t="e">
            <v>#NAME?</v>
          </cell>
          <cell r="AB8" t="e">
            <v>#NAME?</v>
          </cell>
          <cell r="AC8" t="e">
            <v>#NAME?</v>
          </cell>
          <cell r="AE8" t="e">
            <v>#NAME?</v>
          </cell>
          <cell r="AF8" t="e">
            <v>#NAME?</v>
          </cell>
          <cell r="AG8" t="e">
            <v>#NAME?</v>
          </cell>
          <cell r="AH8" t="e">
            <v>#NAME?</v>
          </cell>
        </row>
        <row r="9">
          <cell r="B9" t="str">
            <v>переходящих проектов с 2009 года</v>
          </cell>
          <cell r="C9">
            <v>311714.49146000005</v>
          </cell>
          <cell r="D9">
            <v>101059.03734089999</v>
          </cell>
          <cell r="E9">
            <v>210655.60550909999</v>
          </cell>
          <cell r="G9" t="e">
            <v>#NAME?</v>
          </cell>
          <cell r="H9">
            <v>0</v>
          </cell>
          <cell r="I9">
            <v>174670.92832000004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 t="e">
            <v>#NAME?</v>
          </cell>
          <cell r="R9" t="e">
            <v>#NAME?</v>
          </cell>
          <cell r="S9" t="e">
            <v>#NAME?</v>
          </cell>
        </row>
        <row r="10">
          <cell r="B10" t="str">
            <v>проектов  2010 года</v>
          </cell>
          <cell r="C10" t="e">
            <v>#NAME?</v>
          </cell>
          <cell r="D10" t="e">
            <v>#NAME?</v>
          </cell>
          <cell r="E10" t="e">
            <v>#NAME?</v>
          </cell>
          <cell r="G10" t="e">
            <v>#NAME?</v>
          </cell>
          <cell r="H10" t="e">
            <v>#NAME?</v>
          </cell>
          <cell r="I10" t="e">
            <v>#NAME?</v>
          </cell>
          <cell r="J10" t="e">
            <v>#NAME?</v>
          </cell>
          <cell r="K10" t="e">
            <v>#NAME?</v>
          </cell>
          <cell r="L10" t="e">
            <v>#NAME?</v>
          </cell>
          <cell r="M10" t="e">
            <v>#NAME?</v>
          </cell>
          <cell r="N10" t="e">
            <v>#NAME?</v>
          </cell>
          <cell r="O10" t="e">
            <v>#NAME?</v>
          </cell>
          <cell r="P10" t="e">
            <v>#NAME?</v>
          </cell>
          <cell r="Q10">
            <v>0</v>
          </cell>
          <cell r="R10" t="e">
            <v>#NAME?</v>
          </cell>
          <cell r="S10" t="e">
            <v>#NAME?</v>
          </cell>
        </row>
        <row r="11">
          <cell r="B11" t="str">
            <v>ЦФО 2 - Майер А.С.</v>
          </cell>
          <cell r="C11" t="e">
            <v>#NAME?</v>
          </cell>
          <cell r="D11" t="e">
            <v>#NAME?</v>
          </cell>
          <cell r="E11" t="e">
            <v>#NAME?</v>
          </cell>
          <cell r="G11">
            <v>0</v>
          </cell>
          <cell r="J11">
            <v>0</v>
          </cell>
          <cell r="M11">
            <v>0</v>
          </cell>
          <cell r="P11">
            <v>0</v>
          </cell>
          <cell r="S11">
            <v>0</v>
          </cell>
        </row>
        <row r="12">
          <cell r="B12" t="str">
            <v xml:space="preserve">Внедрение системы АСКУЭ у бытовых потребителей </v>
          </cell>
          <cell r="C12" t="e">
            <v>#NAME?</v>
          </cell>
          <cell r="D12" t="e">
            <v>#NAME?</v>
          </cell>
          <cell r="G12" t="e">
            <v>#NAME?</v>
          </cell>
          <cell r="H12" t="e">
            <v>#NAME?</v>
          </cell>
          <cell r="J12" t="e">
            <v>#NAME?</v>
          </cell>
          <cell r="K12" t="e">
            <v>#NAME?</v>
          </cell>
          <cell r="M12" t="e">
            <v>#NAME?</v>
          </cell>
          <cell r="N12" t="e">
            <v>#NAME?</v>
          </cell>
          <cell r="P12" t="e">
            <v>#NAME?</v>
          </cell>
          <cell r="S12">
            <v>0</v>
          </cell>
          <cell r="T12" t="e">
            <v>#NAME?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AD12" t="e">
            <v>#NAME?</v>
          </cell>
        </row>
        <row r="13">
          <cell r="B13" t="str">
            <v>Создание АСКУЭ бытовых потребителей в г.Дубна</v>
          </cell>
          <cell r="C13">
            <v>35715</v>
          </cell>
          <cell r="D13">
            <v>35715</v>
          </cell>
          <cell r="G13">
            <v>0</v>
          </cell>
          <cell r="J13">
            <v>0</v>
          </cell>
          <cell r="M13">
            <v>0</v>
          </cell>
          <cell r="P13">
            <v>0</v>
          </cell>
          <cell r="S13">
            <v>0</v>
          </cell>
          <cell r="T13" t="e">
            <v>#NAME?</v>
          </cell>
          <cell r="U13" t="e">
            <v>#NAME?</v>
          </cell>
          <cell r="V13" t="e">
            <v>#NAME?</v>
          </cell>
          <cell r="W13" t="e">
            <v>#NAME?</v>
          </cell>
          <cell r="X13" t="e">
            <v>#NAME?</v>
          </cell>
          <cell r="AD13" t="e">
            <v>#NAME?</v>
          </cell>
          <cell r="AE13" t="e">
            <v>#NAME?</v>
          </cell>
          <cell r="AF13" t="e">
            <v>#NAME?</v>
          </cell>
          <cell r="AG13" t="e">
            <v>#NAME?</v>
          </cell>
          <cell r="AH13" t="e">
            <v>#NAME?</v>
          </cell>
        </row>
        <row r="14">
          <cell r="B14" t="str">
            <v>Создание АСКУЭ бытовых потребителей в г.Пущино</v>
          </cell>
          <cell r="C14">
            <v>3124</v>
          </cell>
          <cell r="D14">
            <v>3124</v>
          </cell>
          <cell r="G14">
            <v>0</v>
          </cell>
          <cell r="J14">
            <v>0</v>
          </cell>
          <cell r="M14">
            <v>0</v>
          </cell>
          <cell r="P14">
            <v>0</v>
          </cell>
          <cell r="S14">
            <v>0</v>
          </cell>
          <cell r="T14" t="e">
            <v>#NAME?</v>
          </cell>
          <cell r="U14" t="e">
            <v>#NAME?</v>
          </cell>
          <cell r="V14" t="e">
            <v>#NAME?</v>
          </cell>
          <cell r="W14" t="e">
            <v>#NAME?</v>
          </cell>
          <cell r="X14" t="e">
            <v>#NAME?</v>
          </cell>
          <cell r="AD14" t="e">
            <v>#NAME?</v>
          </cell>
          <cell r="AE14" t="e">
            <v>#NAME?</v>
          </cell>
          <cell r="AF14" t="e">
            <v>#NAME?</v>
          </cell>
          <cell r="AG14" t="e">
            <v>#NAME?</v>
          </cell>
          <cell r="AH14" t="e">
            <v>#NAME?</v>
          </cell>
        </row>
        <row r="15">
          <cell r="B15" t="str">
            <v>Создание АСКУЭ бытовых потребителей г.Пушкино</v>
          </cell>
          <cell r="C15">
            <v>34414</v>
          </cell>
          <cell r="D15">
            <v>34414</v>
          </cell>
          <cell r="G15">
            <v>0</v>
          </cell>
          <cell r="J15">
            <v>0</v>
          </cell>
          <cell r="M15">
            <v>0</v>
          </cell>
          <cell r="P15">
            <v>0</v>
          </cell>
          <cell r="S15">
            <v>0</v>
          </cell>
          <cell r="T15" t="e">
            <v>#NAME?</v>
          </cell>
          <cell r="U15" t="e">
            <v>#NAME?</v>
          </cell>
          <cell r="V15" t="e">
            <v>#NAME?</v>
          </cell>
          <cell r="W15" t="e">
            <v>#NAME?</v>
          </cell>
          <cell r="X15" t="e">
            <v>#NAME?</v>
          </cell>
          <cell r="AD15" t="e">
            <v>#NAME?</v>
          </cell>
          <cell r="AE15" t="e">
            <v>#NAME?</v>
          </cell>
          <cell r="AF15" t="e">
            <v>#NAME?</v>
          </cell>
          <cell r="AG15" t="e">
            <v>#NAME?</v>
          </cell>
          <cell r="AH15" t="e">
            <v>#NAME?</v>
          </cell>
        </row>
        <row r="16">
          <cell r="B16" t="str">
            <v xml:space="preserve">Создание АСКУЭ освещения г. Раменское </v>
          </cell>
          <cell r="C16">
            <v>5000</v>
          </cell>
          <cell r="D16">
            <v>5000</v>
          </cell>
          <cell r="T16" t="e">
            <v>#NAME?</v>
          </cell>
          <cell r="U16" t="e">
            <v>#NAME?</v>
          </cell>
          <cell r="V16" t="e">
            <v>#NAME?</v>
          </cell>
          <cell r="W16" t="e">
            <v>#NAME?</v>
          </cell>
          <cell r="X16" t="e">
            <v>#NAME?</v>
          </cell>
          <cell r="AD16" t="e">
            <v>#NAME?</v>
          </cell>
          <cell r="AE16" t="e">
            <v>#NAME?</v>
          </cell>
          <cell r="AF16" t="e">
            <v>#NAME?</v>
          </cell>
          <cell r="AG16" t="e">
            <v>#NAME?</v>
          </cell>
          <cell r="AH16" t="e">
            <v>#NAME?</v>
          </cell>
        </row>
        <row r="17">
          <cell r="B17" t="str">
            <v>Закупка образцовх счетчиков</v>
          </cell>
          <cell r="C17">
            <v>2467</v>
          </cell>
          <cell r="D17">
            <v>2467</v>
          </cell>
          <cell r="T17" t="e">
            <v>#NAME?</v>
          </cell>
          <cell r="U17" t="e">
            <v>#NAME?</v>
          </cell>
          <cell r="V17" t="e">
            <v>#NAME?</v>
          </cell>
          <cell r="W17" t="e">
            <v>#NAME?</v>
          </cell>
          <cell r="X17" t="e">
            <v>#NAME?</v>
          </cell>
          <cell r="AD17" t="e">
            <v>#NAME?</v>
          </cell>
          <cell r="AE17" t="e">
            <v>#NAME?</v>
          </cell>
          <cell r="AF17" t="e">
            <v>#NAME?</v>
          </cell>
          <cell r="AG17" t="e">
            <v>#NAME?</v>
          </cell>
          <cell r="AH17" t="e">
            <v>#NAME?</v>
          </cell>
        </row>
        <row r="18">
          <cell r="B18" t="str">
            <v>Пилотный проект г. Зеленоград</v>
          </cell>
          <cell r="C18">
            <v>7400</v>
          </cell>
          <cell r="D18">
            <v>7400</v>
          </cell>
          <cell r="T18" t="e">
            <v>#NAME?</v>
          </cell>
          <cell r="U18" t="e">
            <v>#NAME?</v>
          </cell>
          <cell r="V18" t="e">
            <v>#NAME?</v>
          </cell>
          <cell r="W18" t="e">
            <v>#NAME?</v>
          </cell>
          <cell r="X18" t="e">
            <v>#NAME?</v>
          </cell>
          <cell r="AD18" t="e">
            <v>#NAME?</v>
          </cell>
          <cell r="AE18" t="e">
            <v>#NAME?</v>
          </cell>
          <cell r="AF18" t="e">
            <v>#NAME?</v>
          </cell>
          <cell r="AG18" t="e">
            <v>#NAME?</v>
          </cell>
          <cell r="AH18" t="e">
            <v>#NAME?</v>
          </cell>
        </row>
        <row r="19">
          <cell r="B19" t="str">
            <v>Внедрение автоматизированной системы контроля качества электрической энергии (АСККЭ) у промышленных потребителей Московской области</v>
          </cell>
          <cell r="C19" t="e">
            <v>#NAME?</v>
          </cell>
          <cell r="D19" t="e">
            <v>#NAME?</v>
          </cell>
          <cell r="G19" t="e">
            <v>#NAME?</v>
          </cell>
          <cell r="H19" t="e">
            <v>#NAME?</v>
          </cell>
          <cell r="J19" t="e">
            <v>#NAME?</v>
          </cell>
          <cell r="K19" t="e">
            <v>#NAME?</v>
          </cell>
          <cell r="M19" t="e">
            <v>#NAME?</v>
          </cell>
          <cell r="N19" t="e">
            <v>#NAME?</v>
          </cell>
          <cell r="P19" t="e">
            <v>#NAME?</v>
          </cell>
          <cell r="S19">
            <v>0</v>
          </cell>
          <cell r="T19" t="e">
            <v>#NAME?</v>
          </cell>
          <cell r="U19" t="e">
            <v>#NAME?</v>
          </cell>
          <cell r="V19" t="e">
            <v>#NAME?</v>
          </cell>
          <cell r="W19" t="e">
            <v>#NAME?</v>
          </cell>
          <cell r="X19" t="e">
            <v>#NAME?</v>
          </cell>
          <cell r="AD19" t="e">
            <v>#NAME?</v>
          </cell>
          <cell r="AE19" t="e">
            <v>#NAME?</v>
          </cell>
          <cell r="AF19" t="e">
            <v>#NAME?</v>
          </cell>
          <cell r="AG19" t="e">
            <v>#NAME?</v>
          </cell>
          <cell r="AH19" t="e">
            <v>#NAME?</v>
          </cell>
        </row>
        <row r="22">
          <cell r="B22" t="str">
            <v>Внедрение автоматизированной системы контроля качества электрической энергии (АСККЭ) у крупных потребителей</v>
          </cell>
          <cell r="C22">
            <v>19992</v>
          </cell>
          <cell r="E22" t="e">
            <v>#NAME?</v>
          </cell>
          <cell r="G22" t="e">
            <v>#NAME?</v>
          </cell>
          <cell r="I22" t="e">
            <v>#NAME?</v>
          </cell>
          <cell r="J22" t="e">
            <v>#NAME?</v>
          </cell>
          <cell r="L22" t="e">
            <v>#NAME?</v>
          </cell>
          <cell r="M22" t="e">
            <v>#NAME?</v>
          </cell>
          <cell r="O22" t="e">
            <v>#NAME?</v>
          </cell>
          <cell r="P22" t="e">
            <v>#NAME?</v>
          </cell>
          <cell r="S22">
            <v>0</v>
          </cell>
          <cell r="T22" t="e">
            <v>#NAME?</v>
          </cell>
          <cell r="U22" t="e">
            <v>#NAME?</v>
          </cell>
          <cell r="V22" t="e">
            <v>#NAME?</v>
          </cell>
          <cell r="W22" t="e">
            <v>#NAME?</v>
          </cell>
          <cell r="X22">
            <v>0</v>
          </cell>
          <cell r="Y22" t="e">
            <v>#NAME?</v>
          </cell>
          <cell r="Z22" t="e">
            <v>#NAME?</v>
          </cell>
          <cell r="AA22" t="e">
            <v>#NAME?</v>
          </cell>
          <cell r="AB22" t="e">
            <v>#NAME?</v>
          </cell>
          <cell r="AD22">
            <v>0</v>
          </cell>
        </row>
        <row r="23">
          <cell r="B23" t="str">
            <v>Внедрение автоматизированной системы контроля качества электрической энергии (АСККЭ)на ОАО "Олимпийский комплекс "Лужники"</v>
          </cell>
          <cell r="C23">
            <v>10192</v>
          </cell>
          <cell r="E23">
            <v>10192</v>
          </cell>
          <cell r="G23">
            <v>0</v>
          </cell>
          <cell r="J23">
            <v>0</v>
          </cell>
          <cell r="M23">
            <v>0</v>
          </cell>
          <cell r="P23">
            <v>0</v>
          </cell>
          <cell r="S23">
            <v>0</v>
          </cell>
          <cell r="T23" t="e">
            <v>#NAME?</v>
          </cell>
          <cell r="U23" t="e">
            <v>#NAME?</v>
          </cell>
          <cell r="V23" t="e">
            <v>#NAME?</v>
          </cell>
          <cell r="W23" t="e">
            <v>#NAME?</v>
          </cell>
          <cell r="X23" t="e">
            <v>#NAME?</v>
          </cell>
          <cell r="Y23" t="e">
            <v>#NAME?</v>
          </cell>
          <cell r="Z23" t="e">
            <v>#NAME?</v>
          </cell>
          <cell r="AA23" t="e">
            <v>#NAME?</v>
          </cell>
          <cell r="AB23" t="e">
            <v>#NAME?</v>
          </cell>
          <cell r="AC23" t="e">
            <v>#NAME?</v>
          </cell>
          <cell r="AD23">
            <v>0</v>
          </cell>
        </row>
        <row r="24">
          <cell r="B24" t="str">
            <v>Внедрение автоматизированной системы контроля качества электрической энергии (АСККЭ) у крупных потребителей_</v>
          </cell>
          <cell r="C24">
            <v>9800</v>
          </cell>
          <cell r="E24">
            <v>9800</v>
          </cell>
          <cell r="G24">
            <v>0</v>
          </cell>
          <cell r="J24">
            <v>0</v>
          </cell>
          <cell r="M24">
            <v>0</v>
          </cell>
          <cell r="O24">
            <v>0</v>
          </cell>
          <cell r="P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9800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9800</v>
          </cell>
          <cell r="AD24">
            <v>0</v>
          </cell>
        </row>
        <row r="25">
          <cell r="B25" t="str">
            <v>Установка интерактивных терминалов с организацией рабочего места консультанта по энергосбережению в фронт-офисах ОАО "Мосэнергосбыт"</v>
          </cell>
          <cell r="C25" t="e">
            <v>#NAME?</v>
          </cell>
          <cell r="D25" t="e">
            <v>#NAME?</v>
          </cell>
          <cell r="E25" t="e">
            <v>#NAME?</v>
          </cell>
          <cell r="G25" t="e">
            <v>#NAME?</v>
          </cell>
          <cell r="H25" t="e">
            <v>#NAME?</v>
          </cell>
          <cell r="I25" t="e">
            <v>#NAME?</v>
          </cell>
          <cell r="J25" t="e">
            <v>#NAME?</v>
          </cell>
          <cell r="K25" t="e">
            <v>#NAME?</v>
          </cell>
          <cell r="L25" t="e">
            <v>#NAME?</v>
          </cell>
          <cell r="M25" t="e">
            <v>#NAME?</v>
          </cell>
          <cell r="N25" t="e">
            <v>#NAME?</v>
          </cell>
          <cell r="O25" t="e">
            <v>#NAME?</v>
          </cell>
          <cell r="P25" t="e">
            <v>#NAME?</v>
          </cell>
          <cell r="S25">
            <v>0</v>
          </cell>
          <cell r="T25" t="e">
            <v>#NAME?</v>
          </cell>
          <cell r="U25" t="e">
            <v>#NAME?</v>
          </cell>
          <cell r="V25" t="e">
            <v>#NAME?</v>
          </cell>
          <cell r="W25" t="e">
            <v>#NAME?</v>
          </cell>
          <cell r="X25" t="e">
            <v>#NAME?</v>
          </cell>
          <cell r="Y25" t="e">
            <v>#NAME?</v>
          </cell>
          <cell r="Z25" t="e">
            <v>#NAME?</v>
          </cell>
          <cell r="AA25" t="e">
            <v>#NAME?</v>
          </cell>
          <cell r="AB25" t="e">
            <v>#NAME?</v>
          </cell>
          <cell r="AC25" t="e">
            <v>#NAME?</v>
          </cell>
          <cell r="AD25" t="e">
            <v>#NAME?</v>
          </cell>
          <cell r="AE25" t="e">
            <v>#NAME?</v>
          </cell>
          <cell r="AF25" t="e">
            <v>#NAME?</v>
          </cell>
          <cell r="AG25" t="e">
            <v>#NAME?</v>
          </cell>
          <cell r="AH25" t="e">
            <v>#NAME?</v>
          </cell>
        </row>
        <row r="26">
          <cell r="B26" t="str">
            <v>Внедрение системы АСКУЭ у бытовых потребителей в Рублево-Успенском</v>
          </cell>
          <cell r="C26">
            <v>6880.9516099999992</v>
          </cell>
          <cell r="D26">
            <v>6881.1</v>
          </cell>
          <cell r="G26">
            <v>6881</v>
          </cell>
          <cell r="I26">
            <v>6881.1</v>
          </cell>
          <cell r="K26">
            <v>0</v>
          </cell>
          <cell r="Q26">
            <v>6881</v>
          </cell>
          <cell r="S26">
            <v>6881</v>
          </cell>
          <cell r="T26">
            <v>4.8390000000836153E-2</v>
          </cell>
          <cell r="U26">
            <v>0</v>
          </cell>
          <cell r="V26">
            <v>0</v>
          </cell>
          <cell r="W26">
            <v>6881</v>
          </cell>
          <cell r="X26">
            <v>0</v>
          </cell>
          <cell r="Y26">
            <v>0</v>
          </cell>
          <cell r="AD26">
            <v>-0.1000000000003638</v>
          </cell>
          <cell r="AE26">
            <v>0</v>
          </cell>
          <cell r="AF26">
            <v>0</v>
          </cell>
          <cell r="AG26">
            <v>6881</v>
          </cell>
        </row>
        <row r="27">
          <cell r="B27" t="str">
            <v>Внедрение технологии снятия показаний приборов учёта в многоквартирных жилых домах г.Москвы с использованием Bluetooth</v>
          </cell>
          <cell r="C27">
            <v>1170.5</v>
          </cell>
          <cell r="D27">
            <v>0</v>
          </cell>
          <cell r="E27">
            <v>1170.5</v>
          </cell>
          <cell r="G27" t="e">
            <v>#NAME?</v>
          </cell>
          <cell r="I27">
            <v>1170.4699900000001</v>
          </cell>
          <cell r="K27">
            <v>0</v>
          </cell>
          <cell r="R27" t="e">
            <v>#NAME?</v>
          </cell>
          <cell r="S27" t="e">
            <v>#NAME?</v>
          </cell>
          <cell r="T27" t="e">
            <v>#NAME?</v>
          </cell>
          <cell r="U27" t="e">
            <v>#NAME?</v>
          </cell>
          <cell r="V27" t="e">
            <v>#NAME?</v>
          </cell>
          <cell r="W27" t="e">
            <v>#NAME?</v>
          </cell>
          <cell r="X27" t="e">
            <v>#NAME?</v>
          </cell>
          <cell r="Y27" t="e">
            <v>#NAME?</v>
          </cell>
          <cell r="Z27" t="e">
            <v>#NAME?</v>
          </cell>
          <cell r="AA27" t="e">
            <v>#NAME?</v>
          </cell>
          <cell r="AB27" t="e">
            <v>#NAME?</v>
          </cell>
          <cell r="AC27" t="e">
            <v>#NAME?</v>
          </cell>
          <cell r="AD27">
            <v>0</v>
          </cell>
        </row>
        <row r="28">
          <cell r="B28" t="str">
            <v>Инвестиции в нематериальные активы</v>
          </cell>
        </row>
        <row r="29">
          <cell r="B29" t="str">
            <v>Создание центра  мониторинга и контроля качества</v>
          </cell>
          <cell r="C29" t="e">
            <v>#NAME?</v>
          </cell>
          <cell r="E29" t="e">
            <v>#NAME?</v>
          </cell>
          <cell r="G29" t="e">
            <v>#NAME?</v>
          </cell>
          <cell r="I29" t="e">
            <v>#NAME?</v>
          </cell>
          <cell r="J29" t="e">
            <v>#NAME?</v>
          </cell>
          <cell r="L29" t="e">
            <v>#NAME?</v>
          </cell>
          <cell r="M29" t="e">
            <v>#NAME?</v>
          </cell>
          <cell r="O29" t="e">
            <v>#NAME?</v>
          </cell>
          <cell r="P29" t="e">
            <v>#NAME?</v>
          </cell>
          <cell r="S29">
            <v>0</v>
          </cell>
          <cell r="T29" t="e">
            <v>#NAME?</v>
          </cell>
          <cell r="U29" t="e">
            <v>#NAME?</v>
          </cell>
          <cell r="V29" t="e">
            <v>#NAME?</v>
          </cell>
          <cell r="W29" t="e">
            <v>#NAME?</v>
          </cell>
          <cell r="X29" t="e">
            <v>#NAME?</v>
          </cell>
          <cell r="Y29" t="e">
            <v>#NAME?</v>
          </cell>
          <cell r="Z29" t="e">
            <v>#NAME?</v>
          </cell>
          <cell r="AA29" t="e">
            <v>#NAME?</v>
          </cell>
          <cell r="AB29" t="e">
            <v>#NAME?</v>
          </cell>
          <cell r="AC29" t="e">
            <v>#NAME?</v>
          </cell>
          <cell r="AD29">
            <v>0</v>
          </cell>
        </row>
        <row r="30">
          <cell r="B30" t="str">
            <v xml:space="preserve">Разработка и наполнение единой базы энергосберегающих технологий </v>
          </cell>
          <cell r="C30" t="e">
            <v>#NAME?</v>
          </cell>
          <cell r="D30" t="e">
            <v>#NAME?</v>
          </cell>
          <cell r="E30" t="e">
            <v>#NAME?</v>
          </cell>
          <cell r="G30" t="e">
            <v>#NAME?</v>
          </cell>
          <cell r="H30" t="e">
            <v>#NAME?</v>
          </cell>
          <cell r="I30" t="e">
            <v>#NAME?</v>
          </cell>
          <cell r="J30" t="e">
            <v>#NAME?</v>
          </cell>
          <cell r="K30" t="e">
            <v>#NAME?</v>
          </cell>
          <cell r="L30" t="e">
            <v>#NAME?</v>
          </cell>
          <cell r="M30" t="e">
            <v>#NAME?</v>
          </cell>
          <cell r="N30" t="e">
            <v>#NAME?</v>
          </cell>
          <cell r="O30" t="e">
            <v>#NAME?</v>
          </cell>
          <cell r="P30" t="e">
            <v>#NAME?</v>
          </cell>
          <cell r="S30">
            <v>0</v>
          </cell>
          <cell r="T30" t="e">
            <v>#NAME?</v>
          </cell>
          <cell r="U30" t="e">
            <v>#NAME?</v>
          </cell>
          <cell r="V30" t="e">
            <v>#NAME?</v>
          </cell>
          <cell r="W30" t="e">
            <v>#NAME?</v>
          </cell>
          <cell r="X30" t="e">
            <v>#NAME?</v>
          </cell>
          <cell r="Y30" t="e">
            <v>#NAME?</v>
          </cell>
          <cell r="Z30" t="e">
            <v>#NAME?</v>
          </cell>
          <cell r="AA30" t="e">
            <v>#NAME?</v>
          </cell>
          <cell r="AB30" t="e">
            <v>#NAME?</v>
          </cell>
          <cell r="AC30" t="e">
            <v>#NAME?</v>
          </cell>
          <cell r="AD30" t="e">
            <v>#NAME?</v>
          </cell>
          <cell r="AE30" t="e">
            <v>#NAME?</v>
          </cell>
          <cell r="AF30" t="e">
            <v>#NAME?</v>
          </cell>
          <cell r="AG30" t="e">
            <v>#NAME?</v>
          </cell>
          <cell r="AH30" t="e">
            <v>#NAME?</v>
          </cell>
        </row>
        <row r="31">
          <cell r="B31" t="str">
            <v>Разработка программного обеспечения для учебных программ Консультационного центра по энергосбережению</v>
          </cell>
          <cell r="C31" t="e">
            <v>#NAME?</v>
          </cell>
          <cell r="D31" t="e">
            <v>#NAME?</v>
          </cell>
          <cell r="E31" t="e">
            <v>#NAME?</v>
          </cell>
          <cell r="G31" t="e">
            <v>#NAME?</v>
          </cell>
          <cell r="H31" t="e">
            <v>#NAME?</v>
          </cell>
          <cell r="I31" t="e">
            <v>#NAME?</v>
          </cell>
          <cell r="J31" t="e">
            <v>#NAME?</v>
          </cell>
          <cell r="K31" t="e">
            <v>#NAME?</v>
          </cell>
          <cell r="L31" t="e">
            <v>#NAME?</v>
          </cell>
          <cell r="M31" t="e">
            <v>#NAME?</v>
          </cell>
          <cell r="N31" t="e">
            <v>#NAME?</v>
          </cell>
          <cell r="O31" t="e">
            <v>#NAME?</v>
          </cell>
          <cell r="P31" t="e">
            <v>#NAME?</v>
          </cell>
          <cell r="S31">
            <v>0</v>
          </cell>
          <cell r="T31" t="e">
            <v>#NAME?</v>
          </cell>
          <cell r="U31" t="e">
            <v>#NAME?</v>
          </cell>
          <cell r="V31" t="e">
            <v>#NAME?</v>
          </cell>
          <cell r="W31" t="e">
            <v>#NAME?</v>
          </cell>
          <cell r="X31" t="e">
            <v>#NAME?</v>
          </cell>
          <cell r="Y31" t="e">
            <v>#NAME?</v>
          </cell>
          <cell r="Z31" t="e">
            <v>#NAME?</v>
          </cell>
          <cell r="AA31" t="e">
            <v>#NAME?</v>
          </cell>
          <cell r="AB31" t="e">
            <v>#NAME?</v>
          </cell>
          <cell r="AC31" t="e">
            <v>#NAME?</v>
          </cell>
          <cell r="AD31" t="e">
            <v>#NAME?</v>
          </cell>
          <cell r="AE31" t="e">
            <v>#NAME?</v>
          </cell>
          <cell r="AF31" t="e">
            <v>#NAME?</v>
          </cell>
          <cell r="AG31" t="e">
            <v>#NAME?</v>
          </cell>
          <cell r="AH31" t="e">
            <v>#NAME?</v>
          </cell>
        </row>
        <row r="32">
          <cell r="B32" t="str">
            <v>ЦФО 7 - Кузьмин В.В.</v>
          </cell>
          <cell r="C32" t="e">
            <v>#NAME?</v>
          </cell>
          <cell r="D32" t="e">
            <v>#NAME?</v>
          </cell>
          <cell r="E32" t="e">
            <v>#NAME?</v>
          </cell>
          <cell r="G32">
            <v>0</v>
          </cell>
          <cell r="J32">
            <v>0</v>
          </cell>
          <cell r="M32">
            <v>0</v>
          </cell>
          <cell r="P32">
            <v>0</v>
          </cell>
          <cell r="S32">
            <v>0</v>
          </cell>
          <cell r="T32" t="e">
            <v>#NAME?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 t="e">
            <v>#NAME?</v>
          </cell>
          <cell r="AD32" t="e">
            <v>#NAME?</v>
          </cell>
        </row>
        <row r="33">
          <cell r="B33" t="str">
            <v>Приобретение  компьютеров  для нужд ОАО "Мосэнергосбыт"</v>
          </cell>
          <cell r="C33">
            <v>15687.81033</v>
          </cell>
          <cell r="D33">
            <v>6770.9898200000007</v>
          </cell>
          <cell r="E33">
            <v>8916.8205099999996</v>
          </cell>
          <cell r="G33" t="e">
            <v>#NAME?</v>
          </cell>
          <cell r="H33" t="e">
            <v>#NAME?</v>
          </cell>
          <cell r="I33" t="e">
            <v>#NAME?</v>
          </cell>
          <cell r="J33" t="e">
            <v>#NAME?</v>
          </cell>
          <cell r="K33" t="e">
            <v>#NAME?</v>
          </cell>
          <cell r="L33" t="e">
            <v>#NAME?</v>
          </cell>
          <cell r="M33" t="e">
            <v>#NAME?</v>
          </cell>
          <cell r="N33" t="e">
            <v>#NAME?</v>
          </cell>
          <cell r="O33" t="e">
            <v>#NAME?</v>
          </cell>
          <cell r="P33" t="e">
            <v>#NAME?</v>
          </cell>
          <cell r="S33">
            <v>0</v>
          </cell>
          <cell r="T33" t="e">
            <v>#NAME?</v>
          </cell>
          <cell r="U33" t="e">
            <v>#NAME?</v>
          </cell>
          <cell r="V33" t="e">
            <v>#NAME?</v>
          </cell>
          <cell r="W33" t="e">
            <v>#NAME?</v>
          </cell>
          <cell r="X33" t="e">
            <v>#NAME?</v>
          </cell>
          <cell r="Y33" t="e">
            <v>#NAME?</v>
          </cell>
          <cell r="Z33" t="e">
            <v>#NAME?</v>
          </cell>
          <cell r="AA33" t="e">
            <v>#NAME?</v>
          </cell>
          <cell r="AB33" t="e">
            <v>#NAME?</v>
          </cell>
          <cell r="AC33" t="e">
            <v>#NAME?</v>
          </cell>
          <cell r="AD33" t="e">
            <v>#NAME?</v>
          </cell>
          <cell r="AE33" t="e">
            <v>#NAME?</v>
          </cell>
          <cell r="AF33" t="e">
            <v>#NAME?</v>
          </cell>
          <cell r="AG33" t="e">
            <v>#NAME?</v>
          </cell>
          <cell r="AH33" t="e">
            <v>#NAME?</v>
          </cell>
        </row>
        <row r="34">
          <cell r="B34" t="str">
            <v>Приобретение принтерной техники для нужд ОАО "Мосэнергосбыт"</v>
          </cell>
          <cell r="C34">
            <v>21656</v>
          </cell>
          <cell r="D34">
            <v>11352</v>
          </cell>
          <cell r="E34">
            <v>10304</v>
          </cell>
          <cell r="G34" t="e">
            <v>#NAME?</v>
          </cell>
          <cell r="H34" t="e">
            <v>#NAME?</v>
          </cell>
          <cell r="I34" t="e">
            <v>#NAME?</v>
          </cell>
          <cell r="J34" t="e">
            <v>#NAME?</v>
          </cell>
          <cell r="K34" t="e">
            <v>#NAME?</v>
          </cell>
          <cell r="L34" t="e">
            <v>#NAME?</v>
          </cell>
          <cell r="M34" t="e">
            <v>#NAME?</v>
          </cell>
          <cell r="N34" t="e">
            <v>#NAME?</v>
          </cell>
          <cell r="O34" t="e">
            <v>#NAME?</v>
          </cell>
          <cell r="P34" t="e">
            <v>#NAME?</v>
          </cell>
          <cell r="S34">
            <v>0</v>
          </cell>
          <cell r="T34" t="e">
            <v>#NAME?</v>
          </cell>
          <cell r="U34" t="e">
            <v>#NAME?</v>
          </cell>
          <cell r="V34" t="e">
            <v>#NAME?</v>
          </cell>
          <cell r="W34" t="e">
            <v>#NAME?</v>
          </cell>
          <cell r="X34" t="e">
            <v>#NAME?</v>
          </cell>
          <cell r="Y34" t="e">
            <v>#NAME?</v>
          </cell>
          <cell r="Z34" t="e">
            <v>#NAME?</v>
          </cell>
          <cell r="AA34" t="e">
            <v>#NAME?</v>
          </cell>
          <cell r="AB34" t="e">
            <v>#NAME?</v>
          </cell>
          <cell r="AC34" t="e">
            <v>#NAME?</v>
          </cell>
          <cell r="AD34" t="e">
            <v>#NAME?</v>
          </cell>
          <cell r="AE34" t="e">
            <v>#NAME?</v>
          </cell>
          <cell r="AF34" t="e">
            <v>#NAME?</v>
          </cell>
          <cell r="AG34" t="e">
            <v>#NAME?</v>
          </cell>
          <cell r="AH34" t="e">
            <v>#NAME?</v>
          </cell>
        </row>
        <row r="35">
          <cell r="B35" t="str">
            <v>Интегрирование существующей телефонной сети с КВС ОАО "Мосэнергосбыт"</v>
          </cell>
          <cell r="C35">
            <v>2276</v>
          </cell>
          <cell r="D35" t="e">
            <v>#NAME?</v>
          </cell>
          <cell r="E35" t="e">
            <v>#NAME?</v>
          </cell>
          <cell r="G35" t="e">
            <v>#NAME?</v>
          </cell>
          <cell r="H35" t="e">
            <v>#NAME?</v>
          </cell>
          <cell r="I35" t="e">
            <v>#NAME?</v>
          </cell>
          <cell r="J35" t="e">
            <v>#NAME?</v>
          </cell>
          <cell r="K35" t="e">
            <v>#NAME?</v>
          </cell>
          <cell r="L35" t="e">
            <v>#NAME?</v>
          </cell>
          <cell r="M35" t="e">
            <v>#NAME?</v>
          </cell>
          <cell r="N35" t="e">
            <v>#NAME?</v>
          </cell>
          <cell r="O35" t="e">
            <v>#NAME?</v>
          </cell>
          <cell r="P35" t="e">
            <v>#NAME?</v>
          </cell>
          <cell r="S35">
            <v>0</v>
          </cell>
          <cell r="T35" t="e">
            <v>#NAME?</v>
          </cell>
          <cell r="U35" t="e">
            <v>#NAME?</v>
          </cell>
          <cell r="V35" t="e">
            <v>#NAME?</v>
          </cell>
          <cell r="W35" t="e">
            <v>#NAME?</v>
          </cell>
          <cell r="X35" t="e">
            <v>#NAME?</v>
          </cell>
          <cell r="Y35" t="e">
            <v>#NAME?</v>
          </cell>
          <cell r="Z35" t="e">
            <v>#NAME?</v>
          </cell>
          <cell r="AA35" t="e">
            <v>#NAME?</v>
          </cell>
          <cell r="AB35" t="e">
            <v>#NAME?</v>
          </cell>
          <cell r="AC35" t="e">
            <v>#NAME?</v>
          </cell>
          <cell r="AD35" t="e">
            <v>#NAME?</v>
          </cell>
          <cell r="AE35" t="e">
            <v>#NAME?</v>
          </cell>
          <cell r="AF35" t="e">
            <v>#NAME?</v>
          </cell>
          <cell r="AG35" t="e">
            <v>#NAME?</v>
          </cell>
          <cell r="AH35" t="e">
            <v>#NAME?</v>
          </cell>
        </row>
        <row r="36">
          <cell r="B36" t="str">
            <v>Создание корпоративного хранилища данных</v>
          </cell>
          <cell r="C36">
            <v>11400</v>
          </cell>
          <cell r="D36" t="e">
            <v>#NAME?</v>
          </cell>
          <cell r="E36" t="e">
            <v>#NAME?</v>
          </cell>
          <cell r="G36" t="e">
            <v>#NAME?</v>
          </cell>
          <cell r="H36" t="e">
            <v>#NAME?</v>
          </cell>
          <cell r="I36" t="e">
            <v>#NAME?</v>
          </cell>
          <cell r="J36" t="e">
            <v>#NAME?</v>
          </cell>
          <cell r="K36" t="e">
            <v>#NAME?</v>
          </cell>
          <cell r="L36" t="e">
            <v>#NAME?</v>
          </cell>
          <cell r="M36" t="e">
            <v>#NAME?</v>
          </cell>
          <cell r="N36" t="e">
            <v>#NAME?</v>
          </cell>
          <cell r="O36" t="e">
            <v>#NAME?</v>
          </cell>
          <cell r="P36" t="e">
            <v>#NAME?</v>
          </cell>
          <cell r="S36">
            <v>0</v>
          </cell>
          <cell r="T36" t="e">
            <v>#NAME?</v>
          </cell>
          <cell r="U36" t="e">
            <v>#NAME?</v>
          </cell>
          <cell r="V36" t="e">
            <v>#NAME?</v>
          </cell>
          <cell r="W36" t="e">
            <v>#NAME?</v>
          </cell>
          <cell r="X36" t="e">
            <v>#NAME?</v>
          </cell>
          <cell r="Y36" t="e">
            <v>#NAME?</v>
          </cell>
          <cell r="Z36" t="e">
            <v>#NAME?</v>
          </cell>
          <cell r="AA36" t="e">
            <v>#NAME?</v>
          </cell>
          <cell r="AB36" t="e">
            <v>#NAME?</v>
          </cell>
          <cell r="AC36" t="e">
            <v>#NAME?</v>
          </cell>
          <cell r="AD36" t="e">
            <v>#NAME?</v>
          </cell>
          <cell r="AE36" t="e">
            <v>#NAME?</v>
          </cell>
          <cell r="AF36" t="e">
            <v>#NAME?</v>
          </cell>
          <cell r="AG36" t="e">
            <v>#NAME?</v>
          </cell>
          <cell r="AH36" t="e">
            <v>#NAME?</v>
          </cell>
        </row>
        <row r="37">
          <cell r="B37" t="str">
            <v>Приобретение и внедрение системы  "виртуализации серверов"</v>
          </cell>
          <cell r="C37">
            <v>24257.24</v>
          </cell>
          <cell r="D37" t="e">
            <v>#NAME?</v>
          </cell>
          <cell r="E37" t="e">
            <v>#NAME?</v>
          </cell>
          <cell r="G37" t="e">
            <v>#NAME?</v>
          </cell>
          <cell r="H37" t="e">
            <v>#NAME?</v>
          </cell>
          <cell r="I37" t="e">
            <v>#NAME?</v>
          </cell>
          <cell r="J37" t="e">
            <v>#NAME?</v>
          </cell>
          <cell r="K37" t="e">
            <v>#NAME?</v>
          </cell>
          <cell r="L37" t="e">
            <v>#NAME?</v>
          </cell>
          <cell r="M37" t="e">
            <v>#NAME?</v>
          </cell>
          <cell r="N37" t="e">
            <v>#NAME?</v>
          </cell>
          <cell r="O37" t="e">
            <v>#NAME?</v>
          </cell>
          <cell r="P37" t="e">
            <v>#NAME?</v>
          </cell>
          <cell r="S37">
            <v>0</v>
          </cell>
          <cell r="T37" t="e">
            <v>#NAME?</v>
          </cell>
          <cell r="U37" t="e">
            <v>#NAME?</v>
          </cell>
          <cell r="V37" t="e">
            <v>#NAME?</v>
          </cell>
          <cell r="W37" t="e">
            <v>#NAME?</v>
          </cell>
          <cell r="X37" t="e">
            <v>#NAME?</v>
          </cell>
          <cell r="Y37" t="e">
            <v>#NAME?</v>
          </cell>
          <cell r="Z37" t="e">
            <v>#NAME?</v>
          </cell>
          <cell r="AA37" t="e">
            <v>#NAME?</v>
          </cell>
          <cell r="AB37" t="e">
            <v>#NAME?</v>
          </cell>
          <cell r="AC37" t="e">
            <v>#NAME?</v>
          </cell>
          <cell r="AD37" t="e">
            <v>#NAME?</v>
          </cell>
          <cell r="AE37" t="e">
            <v>#NAME?</v>
          </cell>
          <cell r="AF37" t="e">
            <v>#NAME?</v>
          </cell>
          <cell r="AG37" t="e">
            <v>#NAME?</v>
          </cell>
          <cell r="AH37" t="e">
            <v>#NAME?</v>
          </cell>
        </row>
        <row r="38">
          <cell r="B38" t="str">
            <v>Приобретение и инсталляция системы автономного энергоснабжения центров обработки данных</v>
          </cell>
          <cell r="C38">
            <v>6320</v>
          </cell>
          <cell r="E38" t="e">
            <v>#NAME?</v>
          </cell>
          <cell r="G38" t="e">
            <v>#NAME?</v>
          </cell>
          <cell r="I38" t="e">
            <v>#NAME?</v>
          </cell>
          <cell r="J38" t="e">
            <v>#NAME?</v>
          </cell>
          <cell r="L38" t="e">
            <v>#NAME?</v>
          </cell>
          <cell r="M38" t="e">
            <v>#NAME?</v>
          </cell>
          <cell r="O38" t="e">
            <v>#NAME?</v>
          </cell>
          <cell r="P38" t="e">
            <v>#NAME?</v>
          </cell>
          <cell r="S38">
            <v>0</v>
          </cell>
          <cell r="T38" t="e">
            <v>#NAME?</v>
          </cell>
          <cell r="U38" t="e">
            <v>#NAME?</v>
          </cell>
          <cell r="V38" t="e">
            <v>#NAME?</v>
          </cell>
          <cell r="W38" t="e">
            <v>#NAME?</v>
          </cell>
          <cell r="X38" t="e">
            <v>#NAME?</v>
          </cell>
          <cell r="Y38" t="e">
            <v>#NAME?</v>
          </cell>
          <cell r="Z38" t="e">
            <v>#NAME?</v>
          </cell>
          <cell r="AA38" t="e">
            <v>#NAME?</v>
          </cell>
          <cell r="AB38" t="e">
            <v>#NAME?</v>
          </cell>
          <cell r="AC38" t="e">
            <v>#NAME?</v>
          </cell>
          <cell r="AD38">
            <v>0</v>
          </cell>
        </row>
        <row r="39">
          <cell r="B39" t="str">
            <v xml:space="preserve">Приобретение запасных частей для серверного оборудования HP и IBM </v>
          </cell>
          <cell r="C39" t="e">
            <v>#NAME?</v>
          </cell>
          <cell r="D39" t="e">
            <v>#NAME?</v>
          </cell>
          <cell r="G39" t="e">
            <v>#NAME?</v>
          </cell>
          <cell r="H39" t="e">
            <v>#NAME?</v>
          </cell>
          <cell r="J39" t="e">
            <v>#NAME?</v>
          </cell>
          <cell r="K39" t="e">
            <v>#NAME?</v>
          </cell>
          <cell r="M39" t="e">
            <v>#NAME?</v>
          </cell>
          <cell r="N39" t="e">
            <v>#NAME?</v>
          </cell>
          <cell r="P39" t="e">
            <v>#NAME?</v>
          </cell>
          <cell r="S39">
            <v>0</v>
          </cell>
          <cell r="T39" t="e">
            <v>#NAME?</v>
          </cell>
          <cell r="U39" t="e">
            <v>#NAME?</v>
          </cell>
          <cell r="V39" t="e">
            <v>#NAME?</v>
          </cell>
          <cell r="W39" t="e">
            <v>#NAME?</v>
          </cell>
          <cell r="X39" t="e">
            <v>#NAME?</v>
          </cell>
          <cell r="Y39">
            <v>0</v>
          </cell>
          <cell r="AD39" t="e">
            <v>#NAME?</v>
          </cell>
          <cell r="AE39" t="e">
            <v>#NAME?</v>
          </cell>
          <cell r="AF39" t="e">
            <v>#NAME?</v>
          </cell>
          <cell r="AG39" t="e">
            <v>#NAME?</v>
          </cell>
          <cell r="AH39" t="e">
            <v>#NAME?</v>
          </cell>
        </row>
        <row r="40">
          <cell r="B40" t="str">
            <v>Развитие ПАК спутниковой связи</v>
          </cell>
          <cell r="C40">
            <v>2000</v>
          </cell>
          <cell r="D40" t="e">
            <v>#NAME?</v>
          </cell>
          <cell r="G40" t="e">
            <v>#NAME?</v>
          </cell>
          <cell r="H40" t="e">
            <v>#NAME?</v>
          </cell>
          <cell r="J40" t="e">
            <v>#NAME?</v>
          </cell>
          <cell r="K40" t="e">
            <v>#NAME?</v>
          </cell>
          <cell r="M40" t="e">
            <v>#NAME?</v>
          </cell>
          <cell r="N40" t="e">
            <v>#NAME?</v>
          </cell>
          <cell r="P40" t="e">
            <v>#NAME?</v>
          </cell>
          <cell r="S40">
            <v>0</v>
          </cell>
          <cell r="T40" t="e">
            <v>#NAME?</v>
          </cell>
          <cell r="U40" t="e">
            <v>#NAME?</v>
          </cell>
          <cell r="V40" t="e">
            <v>#NAME?</v>
          </cell>
          <cell r="W40" t="e">
            <v>#NAME?</v>
          </cell>
          <cell r="X40" t="e">
            <v>#NAME?</v>
          </cell>
          <cell r="Y40">
            <v>0</v>
          </cell>
          <cell r="AD40" t="e">
            <v>#NAME?</v>
          </cell>
          <cell r="AE40" t="e">
            <v>#NAME?</v>
          </cell>
          <cell r="AF40" t="e">
            <v>#NAME?</v>
          </cell>
          <cell r="AG40" t="e">
            <v>#NAME?</v>
          </cell>
          <cell r="AH40" t="e">
            <v>#NAME?</v>
          </cell>
        </row>
        <row r="41">
          <cell r="B41" t="str">
            <v>Модернизация каналов связи</v>
          </cell>
          <cell r="C41">
            <v>0</v>
          </cell>
          <cell r="G41">
            <v>0</v>
          </cell>
          <cell r="H41" t="e">
            <v>#NAME?</v>
          </cell>
          <cell r="I41" t="e">
            <v>#NAME?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AD41">
            <v>0</v>
          </cell>
        </row>
        <row r="42">
          <cell r="B42" t="str">
            <v>Развитие инфраструктуры проекта "Платежная система"</v>
          </cell>
          <cell r="C42">
            <v>5000</v>
          </cell>
          <cell r="D42" t="e">
            <v>#NAME?</v>
          </cell>
          <cell r="E42" t="e">
            <v>#NAME?</v>
          </cell>
          <cell r="G42" t="e">
            <v>#NAME?</v>
          </cell>
          <cell r="H42" t="e">
            <v>#NAME?</v>
          </cell>
          <cell r="I42" t="e">
            <v>#NAME?</v>
          </cell>
          <cell r="J42" t="e">
            <v>#NAME?</v>
          </cell>
          <cell r="K42" t="e">
            <v>#NAME?</v>
          </cell>
          <cell r="L42" t="e">
            <v>#NAME?</v>
          </cell>
          <cell r="M42" t="e">
            <v>#NAME?</v>
          </cell>
          <cell r="N42" t="e">
            <v>#NAME?</v>
          </cell>
          <cell r="O42" t="e">
            <v>#NAME?</v>
          </cell>
          <cell r="P42" t="e">
            <v>#NAME?</v>
          </cell>
          <cell r="S42">
            <v>0</v>
          </cell>
          <cell r="T42" t="e">
            <v>#NAME?</v>
          </cell>
          <cell r="U42" t="e">
            <v>#NAME?</v>
          </cell>
          <cell r="V42" t="e">
            <v>#NAME?</v>
          </cell>
          <cell r="W42" t="e">
            <v>#NAME?</v>
          </cell>
          <cell r="X42" t="e">
            <v>#NAME?</v>
          </cell>
          <cell r="Y42" t="e">
            <v>#NAME?</v>
          </cell>
          <cell r="Z42" t="e">
            <v>#NAME?</v>
          </cell>
          <cell r="AA42" t="e">
            <v>#NAME?</v>
          </cell>
          <cell r="AB42" t="e">
            <v>#NAME?</v>
          </cell>
          <cell r="AC42" t="e">
            <v>#NAME?</v>
          </cell>
          <cell r="AD42" t="e">
            <v>#NAME?</v>
          </cell>
          <cell r="AE42" t="e">
            <v>#NAME?</v>
          </cell>
          <cell r="AF42" t="e">
            <v>#NAME?</v>
          </cell>
          <cell r="AG42" t="e">
            <v>#NAME?</v>
          </cell>
          <cell r="AH42" t="e">
            <v>#NAME?</v>
          </cell>
        </row>
        <row r="43">
          <cell r="B43" t="str">
            <v>Приобретение и инсталяция систем электронного управления очередью в отделениях ОАО "Мосэнергосбыт"</v>
          </cell>
          <cell r="C43">
            <v>4500</v>
          </cell>
          <cell r="D43" t="e">
            <v>#NAME?</v>
          </cell>
          <cell r="E43" t="e">
            <v>#NAME?</v>
          </cell>
          <cell r="G43" t="e">
            <v>#NAME?</v>
          </cell>
          <cell r="H43" t="e">
            <v>#NAME?</v>
          </cell>
          <cell r="I43" t="e">
            <v>#NAME?</v>
          </cell>
          <cell r="J43" t="e">
            <v>#NAME?</v>
          </cell>
          <cell r="K43" t="e">
            <v>#NAME?</v>
          </cell>
          <cell r="L43" t="e">
            <v>#NAME?</v>
          </cell>
          <cell r="M43" t="e">
            <v>#NAME?</v>
          </cell>
          <cell r="N43" t="e">
            <v>#NAME?</v>
          </cell>
          <cell r="O43" t="e">
            <v>#NAME?</v>
          </cell>
          <cell r="P43" t="e">
            <v>#NAME?</v>
          </cell>
          <cell r="S43">
            <v>0</v>
          </cell>
          <cell r="T43" t="e">
            <v>#NAME?</v>
          </cell>
          <cell r="U43" t="e">
            <v>#NAME?</v>
          </cell>
          <cell r="V43" t="e">
            <v>#NAME?</v>
          </cell>
          <cell r="W43" t="e">
            <v>#NAME?</v>
          </cell>
          <cell r="X43" t="e">
            <v>#NAME?</v>
          </cell>
          <cell r="Y43" t="e">
            <v>#NAME?</v>
          </cell>
          <cell r="Z43" t="e">
            <v>#NAME?</v>
          </cell>
          <cell r="AA43" t="e">
            <v>#NAME?</v>
          </cell>
          <cell r="AB43" t="e">
            <v>#NAME?</v>
          </cell>
          <cell r="AC43" t="e">
            <v>#NAME?</v>
          </cell>
          <cell r="AD43" t="e">
            <v>#NAME?</v>
          </cell>
          <cell r="AE43" t="e">
            <v>#NAME?</v>
          </cell>
          <cell r="AF43" t="e">
            <v>#NAME?</v>
          </cell>
          <cell r="AG43" t="e">
            <v>#NAME?</v>
          </cell>
          <cell r="AH43" t="e">
            <v>#NAME?</v>
          </cell>
        </row>
        <row r="44">
          <cell r="B44" t="str">
            <v xml:space="preserve">Приобретение  сетевого оборудования для отделений ОАО "Мосэнергосбыт" </v>
          </cell>
          <cell r="C44" t="e">
            <v>#NAME?</v>
          </cell>
          <cell r="D44" t="e">
            <v>#NAME?</v>
          </cell>
          <cell r="G44" t="e">
            <v>#NAME?</v>
          </cell>
          <cell r="H44" t="e">
            <v>#NAME?</v>
          </cell>
          <cell r="J44" t="e">
            <v>#NAME?</v>
          </cell>
          <cell r="K44" t="e">
            <v>#NAME?</v>
          </cell>
          <cell r="M44" t="e">
            <v>#NAME?</v>
          </cell>
          <cell r="N44" t="e">
            <v>#NAME?</v>
          </cell>
          <cell r="P44" t="e">
            <v>#NAME?</v>
          </cell>
          <cell r="S44">
            <v>0</v>
          </cell>
          <cell r="T44" t="e">
            <v>#NAME?</v>
          </cell>
          <cell r="U44" t="e">
            <v>#NAME?</v>
          </cell>
          <cell r="V44" t="e">
            <v>#NAME?</v>
          </cell>
          <cell r="W44" t="e">
            <v>#NAME?</v>
          </cell>
          <cell r="X44" t="e">
            <v>#NAME?</v>
          </cell>
          <cell r="Y44" t="e">
            <v>#NAME?</v>
          </cell>
          <cell r="Z44" t="e">
            <v>#NAME?</v>
          </cell>
          <cell r="AA44" t="e">
            <v>#NAME?</v>
          </cell>
          <cell r="AB44" t="e">
            <v>#NAME?</v>
          </cell>
          <cell r="AD44" t="e">
            <v>#NAME?</v>
          </cell>
          <cell r="AE44" t="e">
            <v>#NAME?</v>
          </cell>
          <cell r="AG44" t="e">
            <v>#NAME?</v>
          </cell>
          <cell r="AH44" t="e">
            <v>#NAME?</v>
          </cell>
        </row>
        <row r="45">
          <cell r="B45" t="str">
            <v>Оптимизация каналов связи</v>
          </cell>
          <cell r="C45">
            <v>0</v>
          </cell>
          <cell r="G45">
            <v>0</v>
          </cell>
          <cell r="H45" t="e">
            <v>#NAME?</v>
          </cell>
          <cell r="I45" t="e">
            <v>#NAME?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AD45">
            <v>0</v>
          </cell>
        </row>
        <row r="46">
          <cell r="B46" t="str">
            <v>Создание интегрированной информационной системы  между ГУИС и ОАО "Мосэнергосбыт"</v>
          </cell>
          <cell r="C46">
            <v>38000</v>
          </cell>
          <cell r="E46">
            <v>38000</v>
          </cell>
          <cell r="G46" t="e">
            <v>#NAME?</v>
          </cell>
          <cell r="I46" t="e">
            <v>#NAME?</v>
          </cell>
          <cell r="J46" t="e">
            <v>#NAME?</v>
          </cell>
          <cell r="L46" t="e">
            <v>#NAME?</v>
          </cell>
          <cell r="M46" t="e">
            <v>#NAME?</v>
          </cell>
          <cell r="O46" t="e">
            <v>#NAME?</v>
          </cell>
          <cell r="P46" t="e">
            <v>#NAME?</v>
          </cell>
          <cell r="S46">
            <v>0</v>
          </cell>
          <cell r="T46" t="e">
            <v>#NAME?</v>
          </cell>
          <cell r="U46" t="e">
            <v>#NAME?</v>
          </cell>
          <cell r="V46" t="e">
            <v>#NAME?</v>
          </cell>
          <cell r="W46" t="e">
            <v>#NAME?</v>
          </cell>
          <cell r="X46" t="e">
            <v>#NAME?</v>
          </cell>
          <cell r="Y46" t="e">
            <v>#NAME?</v>
          </cell>
          <cell r="Z46" t="e">
            <v>#NAME?</v>
          </cell>
          <cell r="AA46" t="e">
            <v>#NAME?</v>
          </cell>
          <cell r="AB46" t="e">
            <v>#NAME?</v>
          </cell>
          <cell r="AC46" t="e">
            <v>#NAME?</v>
          </cell>
          <cell r="AD46">
            <v>0</v>
          </cell>
        </row>
        <row r="47"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AD47">
            <v>0</v>
          </cell>
        </row>
        <row r="48"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AD48">
            <v>0</v>
          </cell>
        </row>
        <row r="49">
          <cell r="B49" t="str">
            <v xml:space="preserve">Поставка и выполнение работ по модернизации телефонной сети в межрайонных и муниципальных отделениях </v>
          </cell>
          <cell r="C49">
            <v>12469.839750000001</v>
          </cell>
          <cell r="D49">
            <v>9362.5136911000009</v>
          </cell>
          <cell r="E49">
            <v>3107.3260589000001</v>
          </cell>
          <cell r="G49" t="e">
            <v>#NAME?</v>
          </cell>
          <cell r="I49">
            <v>12469.839749999999</v>
          </cell>
          <cell r="K49">
            <v>0</v>
          </cell>
          <cell r="Q49" t="e">
            <v>#NAME?</v>
          </cell>
          <cell r="R49" t="e">
            <v>#NAME?</v>
          </cell>
          <cell r="S49" t="e">
            <v>#NAME?</v>
          </cell>
          <cell r="T49" t="e">
            <v>#NAME?</v>
          </cell>
          <cell r="U49" t="e">
            <v>#NAME?</v>
          </cell>
          <cell r="V49" t="e">
            <v>#NAME?</v>
          </cell>
          <cell r="W49" t="e">
            <v>#NAME?</v>
          </cell>
          <cell r="X49" t="e">
            <v>#NAME?</v>
          </cell>
          <cell r="Y49" t="e">
            <v>#NAME?</v>
          </cell>
          <cell r="Z49" t="e">
            <v>#NAME?</v>
          </cell>
          <cell r="AA49" t="e">
            <v>#NAME?</v>
          </cell>
          <cell r="AB49" t="e">
            <v>#NAME?</v>
          </cell>
          <cell r="AC49" t="e">
            <v>#NAME?</v>
          </cell>
          <cell r="AD49" t="e">
            <v>#NAME?</v>
          </cell>
          <cell r="AE49" t="e">
            <v>#NAME?</v>
          </cell>
          <cell r="AF49" t="e">
            <v>#NAME?</v>
          </cell>
          <cell r="AG49" t="e">
            <v>#NAME?</v>
          </cell>
          <cell r="AH49" t="e">
            <v>#NAME?</v>
          </cell>
        </row>
        <row r="50">
          <cell r="B50" t="str">
            <v>Устройство структурированной кабельной сети (СКС) в отделениях ОАО "Мосэнергосбыт"</v>
          </cell>
          <cell r="C50">
            <v>8449.9540099999995</v>
          </cell>
          <cell r="D50">
            <v>2215</v>
          </cell>
          <cell r="E50">
            <v>6234.9540099999995</v>
          </cell>
          <cell r="G50" t="e">
            <v>#NAME?</v>
          </cell>
          <cell r="I50">
            <v>8450</v>
          </cell>
          <cell r="K50">
            <v>0</v>
          </cell>
          <cell r="Q50">
            <v>2215</v>
          </cell>
          <cell r="R50" t="e">
            <v>#NAME?</v>
          </cell>
          <cell r="S50" t="e">
            <v>#NAME?</v>
          </cell>
          <cell r="T50" t="e">
            <v>#NAME?</v>
          </cell>
          <cell r="U50" t="e">
            <v>#NAME?</v>
          </cell>
          <cell r="V50" t="e">
            <v>#NAME?</v>
          </cell>
          <cell r="W50" t="e">
            <v>#NAME?</v>
          </cell>
          <cell r="X50" t="e">
            <v>#NAME?</v>
          </cell>
          <cell r="Y50" t="e">
            <v>#NAME?</v>
          </cell>
          <cell r="Z50" t="e">
            <v>#NAME?</v>
          </cell>
          <cell r="AA50" t="e">
            <v>#NAME?</v>
          </cell>
          <cell r="AB50" t="e">
            <v>#NAME?</v>
          </cell>
          <cell r="AC50" t="e">
            <v>#NAME?</v>
          </cell>
          <cell r="AD50">
            <v>0</v>
          </cell>
          <cell r="AG50">
            <v>2215</v>
          </cell>
        </row>
        <row r="51">
          <cell r="B51" t="str">
            <v>Модернизация КВС ЭД для повышения пропускной способности серверной подсети</v>
          </cell>
          <cell r="C51">
            <v>5674.7224500000002</v>
          </cell>
          <cell r="D51">
            <v>0</v>
          </cell>
          <cell r="E51">
            <v>5674.7224500000002</v>
          </cell>
          <cell r="G51" t="e">
            <v>#NAME?</v>
          </cell>
          <cell r="I51">
            <v>5674.7224500000002</v>
          </cell>
          <cell r="K51">
            <v>0</v>
          </cell>
          <cell r="R51" t="e">
            <v>#NAME?</v>
          </cell>
          <cell r="S51" t="e">
            <v>#NAME?</v>
          </cell>
          <cell r="T51" t="e">
            <v>#NAME?</v>
          </cell>
          <cell r="U51" t="e">
            <v>#NAME?</v>
          </cell>
          <cell r="V51" t="e">
            <v>#NAME?</v>
          </cell>
          <cell r="W51" t="e">
            <v>#NAME?</v>
          </cell>
          <cell r="X51" t="e">
            <v>#NAME?</v>
          </cell>
          <cell r="Y51" t="e">
            <v>#NAME?</v>
          </cell>
          <cell r="Z51" t="e">
            <v>#NAME?</v>
          </cell>
          <cell r="AA51" t="e">
            <v>#NAME?</v>
          </cell>
          <cell r="AB51" t="e">
            <v>#NAME?</v>
          </cell>
          <cell r="AC51" t="e">
            <v>#NAME?</v>
          </cell>
          <cell r="AD51">
            <v>0</v>
          </cell>
        </row>
        <row r="52"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AD52">
            <v>0</v>
          </cell>
        </row>
        <row r="53"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AD53">
            <v>0</v>
          </cell>
        </row>
        <row r="54">
          <cell r="B54" t="str">
            <v>Закупка и инсталляция техники под развитие офисов компании</v>
          </cell>
          <cell r="C54">
            <v>0</v>
          </cell>
          <cell r="G54">
            <v>0</v>
          </cell>
          <cell r="K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AD54">
            <v>0</v>
          </cell>
        </row>
        <row r="55">
          <cell r="B55" t="str">
            <v>Поставка и внедрение информационных систем ОАО "Мосэнергосбыт"</v>
          </cell>
          <cell r="C55">
            <v>13474.152539999999</v>
          </cell>
          <cell r="D55">
            <v>0</v>
          </cell>
          <cell r="E55">
            <v>13474.152539999999</v>
          </cell>
          <cell r="G55" t="e">
            <v>#NAME?</v>
          </cell>
          <cell r="I55">
            <v>13474.152539999999</v>
          </cell>
          <cell r="K55">
            <v>0</v>
          </cell>
          <cell r="R55" t="e">
            <v>#NAME?</v>
          </cell>
          <cell r="S55" t="e">
            <v>#NAME?</v>
          </cell>
          <cell r="T55" t="e">
            <v>#NAME?</v>
          </cell>
          <cell r="U55" t="e">
            <v>#NAME?</v>
          </cell>
          <cell r="V55" t="e">
            <v>#NAME?</v>
          </cell>
          <cell r="W55" t="e">
            <v>#NAME?</v>
          </cell>
          <cell r="X55" t="e">
            <v>#NAME?</v>
          </cell>
          <cell r="Y55" t="e">
            <v>#NAME?</v>
          </cell>
          <cell r="Z55" t="e">
            <v>#NAME?</v>
          </cell>
          <cell r="AA55" t="e">
            <v>#NAME?</v>
          </cell>
          <cell r="AB55" t="e">
            <v>#NAME?</v>
          </cell>
          <cell r="AC55" t="e">
            <v>#NAME?</v>
          </cell>
          <cell r="AD55">
            <v>0</v>
          </cell>
        </row>
        <row r="56">
          <cell r="B56" t="str">
            <v>Поставка сервера БД для запуска  информационной системы управления энергосбытовой деятельностью в промышленную эксплуатацию</v>
          </cell>
          <cell r="C56">
            <v>78000</v>
          </cell>
          <cell r="D56">
            <v>0</v>
          </cell>
          <cell r="E56">
            <v>78000</v>
          </cell>
          <cell r="G56" t="e">
            <v>#NAME?</v>
          </cell>
          <cell r="I56">
            <v>78000</v>
          </cell>
          <cell r="K56">
            <v>0</v>
          </cell>
          <cell r="R56" t="e">
            <v>#NAME?</v>
          </cell>
          <cell r="S56" t="e">
            <v>#NAME?</v>
          </cell>
          <cell r="T56" t="e">
            <v>#NAME?</v>
          </cell>
          <cell r="U56" t="e">
            <v>#NAME?</v>
          </cell>
          <cell r="V56" t="e">
            <v>#NAME?</v>
          </cell>
          <cell r="W56" t="e">
            <v>#NAME?</v>
          </cell>
          <cell r="X56" t="e">
            <v>#NAME?</v>
          </cell>
          <cell r="Y56" t="e">
            <v>#NAME?</v>
          </cell>
          <cell r="Z56" t="e">
            <v>#NAME?</v>
          </cell>
          <cell r="AA56" t="e">
            <v>#NAME?</v>
          </cell>
          <cell r="AB56" t="e">
            <v>#NAME?</v>
          </cell>
          <cell r="AC56" t="e">
            <v>#NAME?</v>
          </cell>
          <cell r="AD56">
            <v>0</v>
          </cell>
        </row>
        <row r="57">
          <cell r="B57" t="str">
            <v>Приобретение  сетевого оборудования для отделений ОАО "Мосэнергосбыт"  _</v>
          </cell>
          <cell r="C57">
            <v>12884</v>
          </cell>
          <cell r="D57">
            <v>10000</v>
          </cell>
          <cell r="E57">
            <v>2884</v>
          </cell>
          <cell r="G57">
            <v>12884</v>
          </cell>
          <cell r="I57">
            <v>12884</v>
          </cell>
          <cell r="K57">
            <v>0</v>
          </cell>
          <cell r="Q57">
            <v>10000</v>
          </cell>
          <cell r="R57">
            <v>2884</v>
          </cell>
          <cell r="S57">
            <v>12884</v>
          </cell>
          <cell r="T57">
            <v>0</v>
          </cell>
          <cell r="U57">
            <v>0</v>
          </cell>
          <cell r="V57">
            <v>10000</v>
          </cell>
          <cell r="W57">
            <v>0</v>
          </cell>
          <cell r="X57">
            <v>2884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2884</v>
          </cell>
          <cell r="AD57">
            <v>0</v>
          </cell>
          <cell r="AE57">
            <v>0</v>
          </cell>
          <cell r="AF57">
            <v>10000</v>
          </cell>
          <cell r="AG57">
            <v>0</v>
          </cell>
          <cell r="AH57">
            <v>0</v>
          </cell>
        </row>
        <row r="58">
          <cell r="B58" t="str">
            <v xml:space="preserve">Развитие системы хранения данных </v>
          </cell>
          <cell r="C58">
            <v>0</v>
          </cell>
          <cell r="G58">
            <v>0</v>
          </cell>
          <cell r="K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AD58">
            <v>0</v>
          </cell>
        </row>
        <row r="59">
          <cell r="B59" t="str">
            <v>Создание гермозоны промышленных серверов БД</v>
          </cell>
          <cell r="C59">
            <v>15353.057049999999</v>
          </cell>
          <cell r="D59">
            <v>15353.057049999999</v>
          </cell>
          <cell r="E59">
            <v>0</v>
          </cell>
          <cell r="G59" t="e">
            <v>#NAME?</v>
          </cell>
          <cell r="I59">
            <v>15353.057050000003</v>
          </cell>
          <cell r="K59">
            <v>0</v>
          </cell>
          <cell r="Q59" t="e">
            <v>#NAME?</v>
          </cell>
          <cell r="S59" t="e">
            <v>#NAME?</v>
          </cell>
          <cell r="T59" t="e">
            <v>#NAME?</v>
          </cell>
          <cell r="U59" t="e">
            <v>#NAME?</v>
          </cell>
          <cell r="V59" t="e">
            <v>#NAME?</v>
          </cell>
          <cell r="W59" t="e">
            <v>#NAME?</v>
          </cell>
          <cell r="X59" t="e">
            <v>#NAME?</v>
          </cell>
          <cell r="Y59">
            <v>0</v>
          </cell>
          <cell r="AD59" t="e">
            <v>#NAME?</v>
          </cell>
          <cell r="AE59" t="e">
            <v>#NAME?</v>
          </cell>
          <cell r="AF59" t="e">
            <v>#NAME?</v>
          </cell>
          <cell r="AG59" t="e">
            <v>#NAME?</v>
          </cell>
          <cell r="AH59" t="e">
            <v>#NAME?</v>
          </cell>
        </row>
        <row r="60">
          <cell r="B60" t="str">
            <v>Создание инфраструктуры резервного ЦОД</v>
          </cell>
          <cell r="C60">
            <v>5000</v>
          </cell>
          <cell r="D60">
            <v>5000</v>
          </cell>
          <cell r="E60">
            <v>0</v>
          </cell>
          <cell r="G60" t="e">
            <v>#NAME?</v>
          </cell>
          <cell r="I60">
            <v>5000</v>
          </cell>
          <cell r="K60">
            <v>0</v>
          </cell>
          <cell r="Q60" t="e">
            <v>#NAME?</v>
          </cell>
          <cell r="S60" t="e">
            <v>#NAME?</v>
          </cell>
          <cell r="T60" t="e">
            <v>#NAME?</v>
          </cell>
          <cell r="U60" t="e">
            <v>#NAME?</v>
          </cell>
          <cell r="V60" t="e">
            <v>#NAME?</v>
          </cell>
          <cell r="W60" t="e">
            <v>#NAME?</v>
          </cell>
          <cell r="X60" t="e">
            <v>#NAME?</v>
          </cell>
          <cell r="Y60">
            <v>0</v>
          </cell>
          <cell r="AD60" t="e">
            <v>#NAME?</v>
          </cell>
          <cell r="AE60" t="e">
            <v>#NAME?</v>
          </cell>
          <cell r="AF60" t="e">
            <v>#NAME?</v>
          </cell>
          <cell r="AG60" t="e">
            <v>#NAME?</v>
          </cell>
          <cell r="AH60" t="e">
            <v>#NAME?</v>
          </cell>
        </row>
        <row r="61">
          <cell r="B61" t="str">
            <v>Инвестиции в нематериальные активы</v>
          </cell>
        </row>
        <row r="62">
          <cell r="B62" t="str">
            <v>Внедрение на новых объектах, создание обновлений к существующей версии ПО и БД АСУ ЭД "ПРОМ", создание новой версии ПО АСУ ЭД "ПРОМ"</v>
          </cell>
          <cell r="C62" t="e">
            <v>#NAME?</v>
          </cell>
          <cell r="D62" t="e">
            <v>#NAME?</v>
          </cell>
          <cell r="E62">
            <v>6167</v>
          </cell>
          <cell r="G62" t="e">
            <v>#NAME?</v>
          </cell>
          <cell r="H62" t="e">
            <v>#NAME?</v>
          </cell>
          <cell r="I62" t="e">
            <v>#NAME?</v>
          </cell>
          <cell r="J62" t="e">
            <v>#NAME?</v>
          </cell>
          <cell r="K62" t="e">
            <v>#NAME?</v>
          </cell>
          <cell r="L62" t="e">
            <v>#NAME?</v>
          </cell>
          <cell r="M62" t="e">
            <v>#NAME?</v>
          </cell>
          <cell r="N62" t="e">
            <v>#NAME?</v>
          </cell>
          <cell r="O62" t="e">
            <v>#NAME?</v>
          </cell>
          <cell r="P62" t="e">
            <v>#NAME?</v>
          </cell>
          <cell r="S62">
            <v>0</v>
          </cell>
          <cell r="T62" t="e">
            <v>#NAME?</v>
          </cell>
          <cell r="U62" t="e">
            <v>#NAME?</v>
          </cell>
          <cell r="V62" t="e">
            <v>#NAME?</v>
          </cell>
          <cell r="W62" t="e">
            <v>#NAME?</v>
          </cell>
          <cell r="X62" t="e">
            <v>#NAME?</v>
          </cell>
          <cell r="Y62" t="e">
            <v>#NAME?</v>
          </cell>
          <cell r="Z62" t="e">
            <v>#NAME?</v>
          </cell>
          <cell r="AA62" t="e">
            <v>#NAME?</v>
          </cell>
          <cell r="AB62" t="e">
            <v>#NAME?</v>
          </cell>
          <cell r="AC62">
            <v>6167</v>
          </cell>
          <cell r="AD62" t="e">
            <v>#NAME?</v>
          </cell>
          <cell r="AE62" t="e">
            <v>#NAME?</v>
          </cell>
          <cell r="AF62" t="e">
            <v>#NAME?</v>
          </cell>
          <cell r="AG62" t="e">
            <v>#NAME?</v>
          </cell>
          <cell r="AH62" t="e">
            <v>#NAME?</v>
          </cell>
        </row>
        <row r="63">
          <cell r="B63" t="str">
            <v>Внедрение на новых объектах, создание обновлений к существующей версии ПО и БД АСУ ЭД "БЫТ", создание новой версии ПО АСУ ЭД "БЫТ"</v>
          </cell>
          <cell r="C63" t="e">
            <v>#NAME?</v>
          </cell>
          <cell r="D63" t="e">
            <v>#NAME?</v>
          </cell>
          <cell r="E63">
            <v>6312</v>
          </cell>
          <cell r="G63" t="e">
            <v>#NAME?</v>
          </cell>
          <cell r="H63" t="e">
            <v>#NAME?</v>
          </cell>
          <cell r="I63" t="e">
            <v>#NAME?</v>
          </cell>
          <cell r="J63" t="e">
            <v>#NAME?</v>
          </cell>
          <cell r="K63" t="e">
            <v>#NAME?</v>
          </cell>
          <cell r="L63" t="e">
            <v>#NAME?</v>
          </cell>
          <cell r="M63" t="e">
            <v>#NAME?</v>
          </cell>
          <cell r="N63" t="e">
            <v>#NAME?</v>
          </cell>
          <cell r="O63" t="e">
            <v>#NAME?</v>
          </cell>
          <cell r="P63" t="e">
            <v>#NAME?</v>
          </cell>
          <cell r="S63">
            <v>0</v>
          </cell>
          <cell r="T63" t="e">
            <v>#NAME?</v>
          </cell>
          <cell r="U63" t="e">
            <v>#NAME?</v>
          </cell>
          <cell r="V63" t="e">
            <v>#NAME?</v>
          </cell>
          <cell r="W63" t="e">
            <v>#NAME?</v>
          </cell>
          <cell r="X63" t="e">
            <v>#NAME?</v>
          </cell>
          <cell r="Y63" t="e">
            <v>#NAME?</v>
          </cell>
          <cell r="Z63" t="e">
            <v>#NAME?</v>
          </cell>
          <cell r="AA63" t="e">
            <v>#NAME?</v>
          </cell>
          <cell r="AB63" t="e">
            <v>#NAME?</v>
          </cell>
          <cell r="AC63">
            <v>6312</v>
          </cell>
          <cell r="AD63" t="e">
            <v>#NAME?</v>
          </cell>
          <cell r="AE63" t="e">
            <v>#NAME?</v>
          </cell>
          <cell r="AF63" t="e">
            <v>#NAME?</v>
          </cell>
          <cell r="AG63" t="e">
            <v>#NAME?</v>
          </cell>
          <cell r="AH63" t="e">
            <v>#NAME?</v>
          </cell>
        </row>
        <row r="64">
          <cell r="B64" t="str">
            <v>Развитие, создание новой версии Сайта</v>
          </cell>
          <cell r="C64">
            <v>3100</v>
          </cell>
          <cell r="D64" t="e">
            <v>#NAME?</v>
          </cell>
          <cell r="E64" t="e">
            <v>#NAME?</v>
          </cell>
          <cell r="G64" t="e">
            <v>#NAME?</v>
          </cell>
          <cell r="H64" t="e">
            <v>#NAME?</v>
          </cell>
          <cell r="I64" t="e">
            <v>#NAME?</v>
          </cell>
          <cell r="J64" t="e">
            <v>#NAME?</v>
          </cell>
          <cell r="K64" t="e">
            <v>#NAME?</v>
          </cell>
          <cell r="L64" t="e">
            <v>#NAME?</v>
          </cell>
          <cell r="M64" t="e">
            <v>#NAME?</v>
          </cell>
          <cell r="N64" t="e">
            <v>#NAME?</v>
          </cell>
          <cell r="O64" t="e">
            <v>#NAME?</v>
          </cell>
          <cell r="P64" t="e">
            <v>#NAME?</v>
          </cell>
          <cell r="S64">
            <v>0</v>
          </cell>
          <cell r="T64" t="e">
            <v>#NAME?</v>
          </cell>
          <cell r="U64" t="e">
            <v>#NAME?</v>
          </cell>
          <cell r="V64" t="e">
            <v>#NAME?</v>
          </cell>
          <cell r="W64" t="e">
            <v>#NAME?</v>
          </cell>
          <cell r="X64" t="e">
            <v>#NAME?</v>
          </cell>
          <cell r="Y64" t="e">
            <v>#NAME?</v>
          </cell>
          <cell r="Z64" t="e">
            <v>#NAME?</v>
          </cell>
          <cell r="AA64" t="e">
            <v>#NAME?</v>
          </cell>
          <cell r="AB64" t="e">
            <v>#NAME?</v>
          </cell>
          <cell r="AC64" t="e">
            <v>#NAME?</v>
          </cell>
          <cell r="AD64" t="e">
            <v>#NAME?</v>
          </cell>
          <cell r="AE64" t="e">
            <v>#NAME?</v>
          </cell>
          <cell r="AF64" t="e">
            <v>#NAME?</v>
          </cell>
          <cell r="AG64" t="e">
            <v>#NAME?</v>
          </cell>
          <cell r="AH64" t="e">
            <v>#NAME?</v>
          </cell>
        </row>
        <row r="65">
          <cell r="B65" t="str">
            <v>Расширение функциональности "ИСУ ЭСД", Создание и внедрение системы аналитической отчетности энергосбытовой деятельности ("САО ЭСД")</v>
          </cell>
          <cell r="C65">
            <v>20000</v>
          </cell>
          <cell r="D65" t="e">
            <v>#NAME?</v>
          </cell>
          <cell r="E65" t="e">
            <v>#NAME?</v>
          </cell>
          <cell r="G65" t="e">
            <v>#NAME?</v>
          </cell>
          <cell r="H65" t="e">
            <v>#NAME?</v>
          </cell>
          <cell r="I65" t="e">
            <v>#NAME?</v>
          </cell>
          <cell r="J65" t="e">
            <v>#NAME?</v>
          </cell>
          <cell r="K65" t="e">
            <v>#NAME?</v>
          </cell>
          <cell r="L65" t="e">
            <v>#NAME?</v>
          </cell>
          <cell r="M65" t="e">
            <v>#NAME?</v>
          </cell>
          <cell r="N65" t="e">
            <v>#NAME?</v>
          </cell>
          <cell r="O65" t="e">
            <v>#NAME?</v>
          </cell>
          <cell r="P65" t="e">
            <v>#NAME?</v>
          </cell>
          <cell r="S65">
            <v>0</v>
          </cell>
          <cell r="T65" t="e">
            <v>#NAME?</v>
          </cell>
          <cell r="U65" t="e">
            <v>#NAME?</v>
          </cell>
          <cell r="V65" t="e">
            <v>#NAME?</v>
          </cell>
          <cell r="W65" t="e">
            <v>#NAME?</v>
          </cell>
          <cell r="X65" t="e">
            <v>#NAME?</v>
          </cell>
          <cell r="Y65" t="e">
            <v>#NAME?</v>
          </cell>
          <cell r="Z65" t="e">
            <v>#NAME?</v>
          </cell>
          <cell r="AA65" t="e">
            <v>#NAME?</v>
          </cell>
          <cell r="AB65" t="e">
            <v>#NAME?</v>
          </cell>
          <cell r="AC65" t="e">
            <v>#NAME?</v>
          </cell>
          <cell r="AD65" t="e">
            <v>#NAME?</v>
          </cell>
          <cell r="AE65" t="e">
            <v>#NAME?</v>
          </cell>
          <cell r="AF65" t="e">
            <v>#NAME?</v>
          </cell>
          <cell r="AG65" t="e">
            <v>#NAME?</v>
          </cell>
          <cell r="AH65" t="e">
            <v>#NAME?</v>
          </cell>
        </row>
        <row r="66">
          <cell r="B66" t="str">
            <v>Разработка  программного обеспечения АПК "Сервер коммерческого учета"</v>
          </cell>
          <cell r="C66">
            <v>10378</v>
          </cell>
          <cell r="D66" t="e">
            <v>#NAME?</v>
          </cell>
          <cell r="E66" t="e">
            <v>#NAME?</v>
          </cell>
          <cell r="G66" t="e">
            <v>#NAME?</v>
          </cell>
          <cell r="H66" t="e">
            <v>#NAME?</v>
          </cell>
          <cell r="I66" t="e">
            <v>#NAME?</v>
          </cell>
          <cell r="J66" t="e">
            <v>#NAME?</v>
          </cell>
          <cell r="K66" t="e">
            <v>#NAME?</v>
          </cell>
          <cell r="L66" t="e">
            <v>#NAME?</v>
          </cell>
          <cell r="M66" t="e">
            <v>#NAME?</v>
          </cell>
          <cell r="N66" t="e">
            <v>#NAME?</v>
          </cell>
          <cell r="O66" t="e">
            <v>#NAME?</v>
          </cell>
          <cell r="P66" t="e">
            <v>#NAME?</v>
          </cell>
          <cell r="S66">
            <v>0</v>
          </cell>
          <cell r="T66" t="e">
            <v>#NAME?</v>
          </cell>
          <cell r="U66" t="e">
            <v>#NAME?</v>
          </cell>
          <cell r="V66" t="e">
            <v>#NAME?</v>
          </cell>
          <cell r="W66" t="e">
            <v>#NAME?</v>
          </cell>
          <cell r="X66" t="e">
            <v>#NAME?</v>
          </cell>
          <cell r="Y66" t="e">
            <v>#NAME?</v>
          </cell>
          <cell r="Z66" t="e">
            <v>#NAME?</v>
          </cell>
          <cell r="AA66" t="e">
            <v>#NAME?</v>
          </cell>
          <cell r="AB66" t="e">
            <v>#NAME?</v>
          </cell>
          <cell r="AC66" t="e">
            <v>#NAME?</v>
          </cell>
          <cell r="AD66" t="e">
            <v>#NAME?</v>
          </cell>
          <cell r="AE66" t="e">
            <v>#NAME?</v>
          </cell>
          <cell r="AF66" t="e">
            <v>#NAME?</v>
          </cell>
          <cell r="AG66" t="e">
            <v>#NAME?</v>
          </cell>
          <cell r="AH66" t="e">
            <v>#NAME?</v>
          </cell>
        </row>
        <row r="67">
          <cell r="B67" t="str">
            <v>Реализация программы модернизация информационной системы ОАО "Мосэнергосбыт" (программное обеспечение)</v>
          </cell>
          <cell r="C67">
            <v>15313.586540000002</v>
          </cell>
          <cell r="D67">
            <v>12495.036089800002</v>
          </cell>
          <cell r="E67">
            <v>2818.5504502000008</v>
          </cell>
          <cell r="G67" t="e">
            <v>#NAME?</v>
          </cell>
          <cell r="I67">
            <v>15313.586540000006</v>
          </cell>
          <cell r="K67">
            <v>0</v>
          </cell>
          <cell r="Q67" t="e">
            <v>#NAME?</v>
          </cell>
          <cell r="R67" t="e">
            <v>#NAME?</v>
          </cell>
          <cell r="S67" t="e">
            <v>#NAME?</v>
          </cell>
          <cell r="T67" t="e">
            <v>#NAME?</v>
          </cell>
          <cell r="U67" t="e">
            <v>#NAME?</v>
          </cell>
          <cell r="V67" t="e">
            <v>#NAME?</v>
          </cell>
          <cell r="W67" t="e">
            <v>#NAME?</v>
          </cell>
          <cell r="X67" t="e">
            <v>#NAME?</v>
          </cell>
          <cell r="Y67" t="e">
            <v>#NAME?</v>
          </cell>
          <cell r="Z67" t="e">
            <v>#NAME?</v>
          </cell>
          <cell r="AA67" t="e">
            <v>#NAME?</v>
          </cell>
          <cell r="AB67" t="e">
            <v>#NAME?</v>
          </cell>
          <cell r="AC67" t="e">
            <v>#NAME?</v>
          </cell>
          <cell r="AD67" t="e">
            <v>#NAME?</v>
          </cell>
          <cell r="AE67" t="e">
            <v>#NAME?</v>
          </cell>
          <cell r="AF67" t="e">
            <v>#NAME?</v>
          </cell>
          <cell r="AG67" t="e">
            <v>#NAME?</v>
          </cell>
          <cell r="AH67" t="e">
            <v>#NAME?</v>
          </cell>
        </row>
        <row r="68">
          <cell r="B68" t="str">
            <v>Биллинг</v>
          </cell>
        </row>
        <row r="69">
          <cell r="B69" t="str">
            <v xml:space="preserve">Внедрение новой централизованной биллинговой системы создания единой базы данных </v>
          </cell>
          <cell r="C69">
            <v>116105.1</v>
          </cell>
          <cell r="D69">
            <v>55825.09</v>
          </cell>
          <cell r="E69">
            <v>60280.01</v>
          </cell>
          <cell r="G69" t="e">
            <v>#NAME?</v>
          </cell>
          <cell r="H69" t="e">
            <v>#NAME?</v>
          </cell>
          <cell r="J69" t="e">
            <v>#NAME?</v>
          </cell>
          <cell r="K69" t="e">
            <v>#NAME?</v>
          </cell>
          <cell r="M69" t="e">
            <v>#NAME?</v>
          </cell>
          <cell r="N69" t="e">
            <v>#NAME?</v>
          </cell>
          <cell r="P69" t="e">
            <v>#NAME?</v>
          </cell>
          <cell r="S69">
            <v>0</v>
          </cell>
          <cell r="T69" t="e">
            <v>#NAME?</v>
          </cell>
          <cell r="U69" t="e">
            <v>#NAME?</v>
          </cell>
          <cell r="V69" t="e">
            <v>#NAME?</v>
          </cell>
          <cell r="W69" t="e">
            <v>#NAME?</v>
          </cell>
          <cell r="X69" t="e">
            <v>#NAME?</v>
          </cell>
          <cell r="Y69" t="e">
            <v>#NAME?</v>
          </cell>
          <cell r="Z69" t="e">
            <v>#NAME?</v>
          </cell>
          <cell r="AA69" t="e">
            <v>#NAME?</v>
          </cell>
          <cell r="AB69" t="e">
            <v>#NAME?</v>
          </cell>
          <cell r="AC69" t="e">
            <v>#NAME?</v>
          </cell>
          <cell r="AD69" t="e">
            <v>#NAME?</v>
          </cell>
          <cell r="AE69" t="e">
            <v>#NAME?</v>
          </cell>
          <cell r="AF69" t="e">
            <v>#NAME?</v>
          </cell>
          <cell r="AG69" t="e">
            <v>#NAME?</v>
          </cell>
          <cell r="AH69" t="e">
            <v>#NAME?</v>
          </cell>
        </row>
        <row r="71">
          <cell r="B71" t="str">
            <v>ЦФО 8 - Терехин В.М.</v>
          </cell>
          <cell r="C71" t="e">
            <v>#NAME?</v>
          </cell>
          <cell r="D71" t="e">
            <v>#NAME?</v>
          </cell>
          <cell r="E71" t="e">
            <v>#NAME?</v>
          </cell>
          <cell r="G71">
            <v>0</v>
          </cell>
          <cell r="J71">
            <v>0</v>
          </cell>
          <cell r="M71">
            <v>0</v>
          </cell>
          <cell r="P71">
            <v>0</v>
          </cell>
          <cell r="S71">
            <v>0</v>
          </cell>
          <cell r="T71" t="e">
            <v>#NAME?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 t="e">
            <v>#NAME?</v>
          </cell>
          <cell r="AD71" t="e">
            <v>#NAME?</v>
          </cell>
        </row>
        <row r="72">
          <cell r="B72" t="str">
            <v>Отдел снабжения</v>
          </cell>
          <cell r="C72" t="e">
            <v>#NAME?</v>
          </cell>
          <cell r="D72">
            <v>10800</v>
          </cell>
          <cell r="E72" t="e">
            <v>#NAME?</v>
          </cell>
          <cell r="G72">
            <v>0</v>
          </cell>
          <cell r="J72">
            <v>0</v>
          </cell>
          <cell r="M72">
            <v>0</v>
          </cell>
          <cell r="P72">
            <v>0</v>
          </cell>
          <cell r="S72">
            <v>0</v>
          </cell>
          <cell r="T72" t="e">
            <v>#NAME?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 t="e">
            <v>#NAME?</v>
          </cell>
          <cell r="AD72">
            <v>-10800</v>
          </cell>
        </row>
        <row r="73">
          <cell r="B73" t="str">
            <v xml:space="preserve">Приобретение автотранспорта </v>
          </cell>
          <cell r="C73" t="e">
            <v>#NAME?</v>
          </cell>
          <cell r="D73">
            <v>10800</v>
          </cell>
          <cell r="E73" t="e">
            <v>#NAME?</v>
          </cell>
          <cell r="G73" t="e">
            <v>#NAME?</v>
          </cell>
          <cell r="I73" t="e">
            <v>#NAME?</v>
          </cell>
          <cell r="J73" t="e">
            <v>#NAME?</v>
          </cell>
          <cell r="L73" t="e">
            <v>#NAME?</v>
          </cell>
          <cell r="M73" t="e">
            <v>#NAME?</v>
          </cell>
          <cell r="O73" t="e">
            <v>#NAME?</v>
          </cell>
          <cell r="P73" t="e">
            <v>#NAME?</v>
          </cell>
          <cell r="S73">
            <v>0</v>
          </cell>
          <cell r="T73" t="e">
            <v>#NAME?</v>
          </cell>
          <cell r="U73" t="e">
            <v>#NAME?</v>
          </cell>
          <cell r="V73" t="e">
            <v>#NAME?</v>
          </cell>
          <cell r="W73" t="e">
            <v>#NAME?</v>
          </cell>
          <cell r="X73" t="e">
            <v>#NAME?</v>
          </cell>
          <cell r="Y73" t="e">
            <v>#NAME?</v>
          </cell>
          <cell r="Z73" t="e">
            <v>#NAME?</v>
          </cell>
          <cell r="AA73" t="e">
            <v>#NAME?</v>
          </cell>
          <cell r="AB73" t="e">
            <v>#NAME?</v>
          </cell>
          <cell r="AC73" t="e">
            <v>#NAME?</v>
          </cell>
          <cell r="AD73">
            <v>0</v>
          </cell>
          <cell r="AE73">
            <v>0</v>
          </cell>
          <cell r="AF73">
            <v>0</v>
          </cell>
          <cell r="AG73">
            <v>10800</v>
          </cell>
          <cell r="AH73">
            <v>0</v>
          </cell>
        </row>
        <row r="75">
          <cell r="B75" t="str">
            <v>Техническое обслуживание зданий</v>
          </cell>
          <cell r="C75" t="e">
            <v>#NAME?</v>
          </cell>
          <cell r="D75" t="e">
            <v>#NAME?</v>
          </cell>
          <cell r="E75" t="e">
            <v>#NAME?</v>
          </cell>
          <cell r="G75">
            <v>0</v>
          </cell>
          <cell r="J75">
            <v>0</v>
          </cell>
          <cell r="M75">
            <v>0</v>
          </cell>
          <cell r="P75">
            <v>0</v>
          </cell>
          <cell r="S75">
            <v>0</v>
          </cell>
          <cell r="T75" t="e">
            <v>#NAME?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 t="e">
            <v>#NAME?</v>
          </cell>
          <cell r="AD75" t="e">
            <v>#NAME?</v>
          </cell>
        </row>
        <row r="76">
          <cell r="B76" t="str">
            <v>Создание на базе Северного межрайонного отделения ОАО "Мосэнергосбыт" (г.Мытищи) энергоэффективного здания</v>
          </cell>
          <cell r="C76" t="e">
            <v>#NAME?</v>
          </cell>
          <cell r="D76" t="e">
            <v>#NAME?</v>
          </cell>
          <cell r="G76" t="e">
            <v>#NAME?</v>
          </cell>
          <cell r="H76" t="e">
            <v>#NAME?</v>
          </cell>
          <cell r="J76" t="e">
            <v>#NAME?</v>
          </cell>
          <cell r="K76" t="e">
            <v>#NAME?</v>
          </cell>
          <cell r="M76" t="e">
            <v>#NAME?</v>
          </cell>
          <cell r="N76" t="e">
            <v>#NAME?</v>
          </cell>
          <cell r="P76" t="e">
            <v>#NAME?</v>
          </cell>
          <cell r="S76">
            <v>0</v>
          </cell>
          <cell r="T76" t="e">
            <v>#NAME?</v>
          </cell>
          <cell r="U76" t="e">
            <v>#NAME?</v>
          </cell>
          <cell r="V76" t="e">
            <v>#NAME?</v>
          </cell>
          <cell r="W76" t="e">
            <v>#NAME?</v>
          </cell>
          <cell r="X76" t="e">
            <v>#NAME?</v>
          </cell>
          <cell r="Y76">
            <v>0</v>
          </cell>
          <cell r="AD76" t="e">
            <v>#NAME?</v>
          </cell>
          <cell r="AE76" t="e">
            <v>#NAME?</v>
          </cell>
          <cell r="AF76" t="e">
            <v>#NAME?</v>
          </cell>
          <cell r="AG76" t="e">
            <v>#NAME?</v>
          </cell>
          <cell r="AH76" t="e">
            <v>#NAME?</v>
          </cell>
        </row>
        <row r="77">
          <cell r="B77" t="str">
            <v>Создание здания повышенной энергетической эффективности на базе Центрального офиса ОАО "Мосэнергосбыт"</v>
          </cell>
          <cell r="C77" t="e">
            <v>#NAME?</v>
          </cell>
          <cell r="E77" t="e">
            <v>#NAME?</v>
          </cell>
          <cell r="G77" t="e">
            <v>#NAME?</v>
          </cell>
          <cell r="I77" t="e">
            <v>#NAME?</v>
          </cell>
          <cell r="J77" t="e">
            <v>#NAME?</v>
          </cell>
          <cell r="L77" t="e">
            <v>#NAME?</v>
          </cell>
          <cell r="M77" t="e">
            <v>#NAME?</v>
          </cell>
          <cell r="O77" t="e">
            <v>#NAME?</v>
          </cell>
          <cell r="P77" t="e">
            <v>#NAME?</v>
          </cell>
          <cell r="S77">
            <v>0</v>
          </cell>
          <cell r="T77" t="e">
            <v>#NAME?</v>
          </cell>
          <cell r="U77" t="e">
            <v>#NAME?</v>
          </cell>
          <cell r="V77" t="e">
            <v>#NAME?</v>
          </cell>
          <cell r="W77" t="e">
            <v>#NAME?</v>
          </cell>
          <cell r="X77" t="e">
            <v>#NAME?</v>
          </cell>
          <cell r="Y77" t="e">
            <v>#NAME?</v>
          </cell>
          <cell r="Z77" t="e">
            <v>#NAME?</v>
          </cell>
          <cell r="AA77" t="e">
            <v>#NAME?</v>
          </cell>
          <cell r="AB77" t="e">
            <v>#NAME?</v>
          </cell>
          <cell r="AC77" t="e">
            <v>#NAME?</v>
          </cell>
          <cell r="AD77">
            <v>0</v>
          </cell>
        </row>
        <row r="78">
          <cell r="B78" t="str">
            <v xml:space="preserve">Устройство фотоэлектрической установки для независимого энергоснабжения источников бесперебойного питания серверного оборудования административного здания ОАО "Мосэнергосбыт" </v>
          </cell>
          <cell r="C78" t="e">
            <v>#NAME?</v>
          </cell>
          <cell r="E78" t="e">
            <v>#NAME?</v>
          </cell>
          <cell r="G78" t="e">
            <v>#NAME?</v>
          </cell>
          <cell r="I78" t="e">
            <v>#NAME?</v>
          </cell>
          <cell r="J78" t="e">
            <v>#NAME?</v>
          </cell>
          <cell r="L78" t="e">
            <v>#NAME?</v>
          </cell>
          <cell r="M78" t="e">
            <v>#NAME?</v>
          </cell>
          <cell r="O78" t="e">
            <v>#NAME?</v>
          </cell>
          <cell r="P78" t="e">
            <v>#NAME?</v>
          </cell>
          <cell r="S78">
            <v>0</v>
          </cell>
          <cell r="T78" t="e">
            <v>#NAME?</v>
          </cell>
          <cell r="U78" t="e">
            <v>#NAME?</v>
          </cell>
          <cell r="V78" t="e">
            <v>#NAME?</v>
          </cell>
          <cell r="W78" t="e">
            <v>#NAME?</v>
          </cell>
          <cell r="X78" t="e">
            <v>#NAME?</v>
          </cell>
          <cell r="Y78" t="e">
            <v>#NAME?</v>
          </cell>
          <cell r="Z78" t="e">
            <v>#NAME?</v>
          </cell>
          <cell r="AA78" t="e">
            <v>#NAME?</v>
          </cell>
          <cell r="AB78" t="e">
            <v>#NAME?</v>
          </cell>
          <cell r="AC78" t="e">
            <v>#NAME?</v>
          </cell>
          <cell r="AD78">
            <v>0</v>
          </cell>
        </row>
        <row r="79">
          <cell r="B79" t="str">
            <v>Установка теплонакопителей по 9 объектам, находящимся в собственности ОАО "Мосэнергосбыт"</v>
          </cell>
          <cell r="C79" t="e">
            <v>#NAME?</v>
          </cell>
          <cell r="E79" t="e">
            <v>#NAME?</v>
          </cell>
          <cell r="G79" t="e">
            <v>#NAME?</v>
          </cell>
          <cell r="I79" t="e">
            <v>#NAME?</v>
          </cell>
          <cell r="J79" t="e">
            <v>#NAME?</v>
          </cell>
          <cell r="L79" t="e">
            <v>#NAME?</v>
          </cell>
          <cell r="M79" t="e">
            <v>#NAME?</v>
          </cell>
          <cell r="O79" t="e">
            <v>#NAME?</v>
          </cell>
          <cell r="P79" t="e">
            <v>#NAME?</v>
          </cell>
          <cell r="S79">
            <v>0</v>
          </cell>
          <cell r="T79" t="e">
            <v>#NAME?</v>
          </cell>
          <cell r="U79" t="e">
            <v>#NAME?</v>
          </cell>
          <cell r="V79" t="e">
            <v>#NAME?</v>
          </cell>
          <cell r="W79" t="e">
            <v>#NAME?</v>
          </cell>
          <cell r="X79" t="e">
            <v>#NAME?</v>
          </cell>
          <cell r="Y79" t="e">
            <v>#NAME?</v>
          </cell>
          <cell r="Z79" t="e">
            <v>#NAME?</v>
          </cell>
          <cell r="AA79" t="e">
            <v>#NAME?</v>
          </cell>
          <cell r="AB79" t="e">
            <v>#NAME?</v>
          </cell>
          <cell r="AC79" t="e">
            <v>#NAME?</v>
          </cell>
          <cell r="AD79">
            <v>0</v>
          </cell>
        </row>
        <row r="80">
          <cell r="B80" t="str">
            <v>Приобретение и установка кондиционеров в отделениях ОАО "Мосэнергосбыт"</v>
          </cell>
          <cell r="C80">
            <v>2025</v>
          </cell>
          <cell r="D80" t="e">
            <v>#NAME?</v>
          </cell>
          <cell r="E80" t="e">
            <v>#NAME?</v>
          </cell>
          <cell r="G80" t="e">
            <v>#NAME?</v>
          </cell>
          <cell r="H80" t="e">
            <v>#NAME?</v>
          </cell>
          <cell r="I80" t="e">
            <v>#NAME?</v>
          </cell>
          <cell r="J80" t="e">
            <v>#NAME?</v>
          </cell>
          <cell r="K80" t="e">
            <v>#NAME?</v>
          </cell>
          <cell r="L80" t="e">
            <v>#NAME?</v>
          </cell>
          <cell r="M80" t="e">
            <v>#NAME?</v>
          </cell>
          <cell r="N80" t="e">
            <v>#NAME?</v>
          </cell>
          <cell r="O80" t="e">
            <v>#NAME?</v>
          </cell>
          <cell r="P80" t="e">
            <v>#NAME?</v>
          </cell>
          <cell r="S80">
            <v>0</v>
          </cell>
          <cell r="T80" t="e">
            <v>#NAME?</v>
          </cell>
          <cell r="U80" t="e">
            <v>#NAME?</v>
          </cell>
          <cell r="V80" t="e">
            <v>#NAME?</v>
          </cell>
          <cell r="W80" t="e">
            <v>#NAME?</v>
          </cell>
          <cell r="X80" t="e">
            <v>#NAME?</v>
          </cell>
          <cell r="Y80" t="e">
            <v>#NAME?</v>
          </cell>
          <cell r="Z80" t="e">
            <v>#NAME?</v>
          </cell>
          <cell r="AA80" t="e">
            <v>#NAME?</v>
          </cell>
          <cell r="AB80" t="e">
            <v>#NAME?</v>
          </cell>
          <cell r="AC80" t="e">
            <v>#NAME?</v>
          </cell>
          <cell r="AD80" t="e">
            <v>#NAME?</v>
          </cell>
          <cell r="AE80" t="e">
            <v>#NAME?</v>
          </cell>
          <cell r="AF80" t="e">
            <v>#NAME?</v>
          </cell>
          <cell r="AG80" t="e">
            <v>#NAME?</v>
          </cell>
          <cell r="AH80" t="e">
            <v>#NAME?</v>
          </cell>
        </row>
        <row r="81">
          <cell r="B81" t="str">
            <v>Строительство административного здания МО г. Раменское, ул. Красная, д. 5</v>
          </cell>
          <cell r="C81" t="e">
            <v>#NAME?</v>
          </cell>
          <cell r="D81" t="e">
            <v>#NAME?</v>
          </cell>
          <cell r="G81" t="e">
            <v>#NAME?</v>
          </cell>
          <cell r="H81" t="e">
            <v>#NAME?</v>
          </cell>
          <cell r="J81" t="e">
            <v>#NAME?</v>
          </cell>
          <cell r="K81" t="e">
            <v>#NAME?</v>
          </cell>
          <cell r="M81" t="e">
            <v>#NAME?</v>
          </cell>
          <cell r="N81" t="e">
            <v>#NAME?</v>
          </cell>
          <cell r="P81" t="e">
            <v>#NAME?</v>
          </cell>
          <cell r="S81">
            <v>0</v>
          </cell>
          <cell r="T81" t="e">
            <v>#NAME?</v>
          </cell>
          <cell r="U81" t="e">
            <v>#NAME?</v>
          </cell>
          <cell r="V81" t="e">
            <v>#NAME?</v>
          </cell>
          <cell r="W81" t="e">
            <v>#NAME?</v>
          </cell>
          <cell r="X81" t="e">
            <v>#NAME?</v>
          </cell>
          <cell r="Y81">
            <v>0</v>
          </cell>
          <cell r="AD81" t="e">
            <v>#NAME?</v>
          </cell>
          <cell r="AE81" t="e">
            <v>#NAME?</v>
          </cell>
          <cell r="AF81" t="e">
            <v>#NAME?</v>
          </cell>
          <cell r="AG81" t="e">
            <v>#NAME?</v>
          </cell>
          <cell r="AH81" t="e">
            <v>#NAME?</v>
          </cell>
        </row>
        <row r="82">
          <cell r="B82" t="str">
            <v>Услуги по монтажу вычислительных и телефонных сетей в отделениях ОАО "Мосэнергосбыт"</v>
          </cell>
          <cell r="C82">
            <v>3410</v>
          </cell>
          <cell r="D82" t="e">
            <v>#NAME?</v>
          </cell>
          <cell r="G82" t="e">
            <v>#NAME?</v>
          </cell>
          <cell r="H82" t="e">
            <v>#NAME?</v>
          </cell>
          <cell r="J82" t="e">
            <v>#NAME?</v>
          </cell>
          <cell r="K82" t="e">
            <v>#NAME?</v>
          </cell>
          <cell r="M82" t="e">
            <v>#NAME?</v>
          </cell>
          <cell r="N82" t="e">
            <v>#NAME?</v>
          </cell>
          <cell r="P82" t="e">
            <v>#NAME?</v>
          </cell>
          <cell r="S82">
            <v>0</v>
          </cell>
          <cell r="T82" t="e">
            <v>#NAME?</v>
          </cell>
          <cell r="U82" t="e">
            <v>#NAME?</v>
          </cell>
          <cell r="V82" t="e">
            <v>#NAME?</v>
          </cell>
          <cell r="W82" t="e">
            <v>#NAME?</v>
          </cell>
          <cell r="X82" t="e">
            <v>#NAME?</v>
          </cell>
          <cell r="Y82">
            <v>0</v>
          </cell>
          <cell r="AD82" t="e">
            <v>#NAME?</v>
          </cell>
          <cell r="AE82" t="e">
            <v>#NAME?</v>
          </cell>
          <cell r="AF82" t="e">
            <v>#NAME?</v>
          </cell>
          <cell r="AG82" t="e">
            <v>#NAME?</v>
          </cell>
          <cell r="AH82" t="e">
            <v>#NAME?</v>
          </cell>
        </row>
        <row r="83">
          <cell r="B83" t="str">
            <v>Отделка вновь приобретенных помещений по адресу: г. Пушкино, ул. Островского, д.22.  площадью  653 кв.м.</v>
          </cell>
          <cell r="C83">
            <v>6530</v>
          </cell>
          <cell r="D83">
            <v>6530</v>
          </cell>
          <cell r="G83" t="e">
            <v>#NAME?</v>
          </cell>
          <cell r="Q83" t="e">
            <v>#NAME?</v>
          </cell>
          <cell r="S83" t="e">
            <v>#NAME?</v>
          </cell>
          <cell r="T83" t="e">
            <v>#NAME?</v>
          </cell>
          <cell r="U83" t="e">
            <v>#NAME?</v>
          </cell>
          <cell r="V83" t="e">
            <v>#NAME?</v>
          </cell>
          <cell r="W83" t="e">
            <v>#NAME?</v>
          </cell>
          <cell r="X83" t="e">
            <v>#NAME?</v>
          </cell>
          <cell r="Y83">
            <v>0</v>
          </cell>
          <cell r="AD83" t="e">
            <v>#NAME?</v>
          </cell>
          <cell r="AE83" t="e">
            <v>#NAME?</v>
          </cell>
          <cell r="AF83" t="e">
            <v>#NAME?</v>
          </cell>
          <cell r="AG83" t="e">
            <v>#NAME?</v>
          </cell>
          <cell r="AH83" t="e">
            <v>#NAME?</v>
          </cell>
        </row>
        <row r="84">
          <cell r="B84" t="str">
            <v>Прокладка  кабеля к зданию по адресу: г.Москва, Вавилова,9 для получение дополнительных мощностей</v>
          </cell>
          <cell r="C84">
            <v>3000</v>
          </cell>
          <cell r="D84">
            <v>0</v>
          </cell>
          <cell r="E84">
            <v>3000</v>
          </cell>
          <cell r="G84" t="e">
            <v>#NAME?</v>
          </cell>
          <cell r="R84" t="e">
            <v>#NAME?</v>
          </cell>
          <cell r="S84" t="e">
            <v>#NAME?</v>
          </cell>
          <cell r="T84" t="e">
            <v>#NAME?</v>
          </cell>
          <cell r="U84" t="e">
            <v>#NAME?</v>
          </cell>
          <cell r="V84" t="e">
            <v>#NAME?</v>
          </cell>
          <cell r="W84" t="e">
            <v>#NAME?</v>
          </cell>
          <cell r="X84" t="e">
            <v>#NAME?</v>
          </cell>
          <cell r="Y84" t="e">
            <v>#NAME?</v>
          </cell>
          <cell r="Z84" t="e">
            <v>#NAME?</v>
          </cell>
          <cell r="AA84" t="e">
            <v>#NAME?</v>
          </cell>
          <cell r="AB84" t="e">
            <v>#NAME?</v>
          </cell>
          <cell r="AC84" t="e">
            <v>#NAME?</v>
          </cell>
          <cell r="AD84">
            <v>0</v>
          </cell>
        </row>
        <row r="85">
          <cell r="B85" t="str">
            <v>Прокладка кабеля к зданию Сергиево-Посадского муниципального  отделения (г.Хотьково, ул. Станционная д.5)</v>
          </cell>
          <cell r="C85">
            <v>4330</v>
          </cell>
          <cell r="D85">
            <v>4330</v>
          </cell>
          <cell r="G85" t="e">
            <v>#NAME?</v>
          </cell>
          <cell r="Q85" t="e">
            <v>#NAME?</v>
          </cell>
          <cell r="S85" t="e">
            <v>#NAME?</v>
          </cell>
          <cell r="T85" t="e">
            <v>#NAME?</v>
          </cell>
          <cell r="U85" t="e">
            <v>#NAME?</v>
          </cell>
          <cell r="V85" t="e">
            <v>#NAME?</v>
          </cell>
          <cell r="W85" t="e">
            <v>#NAME?</v>
          </cell>
          <cell r="X85" t="e">
            <v>#NAME?</v>
          </cell>
          <cell r="Y85">
            <v>0</v>
          </cell>
          <cell r="AD85" t="e">
            <v>#NAME?</v>
          </cell>
          <cell r="AE85" t="e">
            <v>#NAME?</v>
          </cell>
          <cell r="AF85" t="e">
            <v>#NAME?</v>
          </cell>
          <cell r="AG85" t="e">
            <v>#NAME?</v>
          </cell>
          <cell r="AH85" t="e">
            <v>#NAME?</v>
          </cell>
        </row>
        <row r="86">
          <cell r="B86" t="str">
            <v xml:space="preserve">Устройство ограждений территории зданий </v>
          </cell>
          <cell r="C86">
            <v>1731.4969999999998</v>
          </cell>
          <cell r="D86">
            <v>1731.5</v>
          </cell>
          <cell r="G86" t="e">
            <v>#NAME?</v>
          </cell>
          <cell r="Q86" t="e">
            <v>#NAME?</v>
          </cell>
          <cell r="S86" t="e">
            <v>#NAME?</v>
          </cell>
          <cell r="T86" t="e">
            <v>#NAME?</v>
          </cell>
          <cell r="U86" t="e">
            <v>#NAME?</v>
          </cell>
          <cell r="V86" t="e">
            <v>#NAME?</v>
          </cell>
          <cell r="W86" t="e">
            <v>#NAME?</v>
          </cell>
          <cell r="X86" t="e">
            <v>#NAME?</v>
          </cell>
          <cell r="Y86">
            <v>0</v>
          </cell>
          <cell r="AD86" t="e">
            <v>#NAME?</v>
          </cell>
          <cell r="AE86" t="e">
            <v>#NAME?</v>
          </cell>
          <cell r="AF86" t="e">
            <v>#NAME?</v>
          </cell>
          <cell r="AG86" t="e">
            <v>#NAME?</v>
          </cell>
          <cell r="AH86" t="e">
            <v>#NAME?</v>
          </cell>
        </row>
        <row r="87">
          <cell r="B87" t="str">
            <v>Разработка и согласование проектно-сметной документации для строительства здания Московская область, г. Раменское</v>
          </cell>
          <cell r="C87">
            <v>2052.8305099999998</v>
          </cell>
          <cell r="D87">
            <v>2052.8305099999998</v>
          </cell>
          <cell r="G87" t="e">
            <v>#NAME?</v>
          </cell>
          <cell r="Q87" t="e">
            <v>#NAME?</v>
          </cell>
          <cell r="S87" t="e">
            <v>#NAME?</v>
          </cell>
          <cell r="T87" t="e">
            <v>#NAME?</v>
          </cell>
          <cell r="U87" t="e">
            <v>#NAME?</v>
          </cell>
          <cell r="V87" t="e">
            <v>#NAME?</v>
          </cell>
          <cell r="W87" t="e">
            <v>#NAME?</v>
          </cell>
          <cell r="X87" t="e">
            <v>#NAME?</v>
          </cell>
          <cell r="Y87">
            <v>0</v>
          </cell>
          <cell r="AD87" t="e">
            <v>#NAME?</v>
          </cell>
          <cell r="AE87" t="e">
            <v>#NAME?</v>
          </cell>
          <cell r="AF87" t="e">
            <v>#NAME?</v>
          </cell>
          <cell r="AG87" t="e">
            <v>#NAME?</v>
          </cell>
          <cell r="AH87" t="e">
            <v>#NAME?</v>
          </cell>
        </row>
        <row r="88">
          <cell r="B88" t="str">
            <v>Разработка проектной документации для устройства ограждений территории зданий ОАО "Мосэнергосбыт"</v>
          </cell>
          <cell r="C88">
            <v>100</v>
          </cell>
          <cell r="D88">
            <v>100</v>
          </cell>
          <cell r="G88" t="e">
            <v>#NAME?</v>
          </cell>
          <cell r="Q88" t="e">
            <v>#NAME?</v>
          </cell>
          <cell r="S88" t="e">
            <v>#NAME?</v>
          </cell>
          <cell r="T88" t="e">
            <v>#NAME?</v>
          </cell>
          <cell r="U88" t="e">
            <v>#NAME?</v>
          </cell>
          <cell r="V88" t="e">
            <v>#NAME?</v>
          </cell>
          <cell r="W88" t="e">
            <v>#NAME?</v>
          </cell>
          <cell r="X88" t="e">
            <v>#NAME?</v>
          </cell>
          <cell r="Y88">
            <v>0</v>
          </cell>
          <cell r="AD88" t="e">
            <v>#NAME?</v>
          </cell>
          <cell r="AE88" t="e">
            <v>#NAME?</v>
          </cell>
          <cell r="AF88" t="e">
            <v>#NAME?</v>
          </cell>
          <cell r="AG88" t="e">
            <v>#NAME?</v>
          </cell>
          <cell r="AH88" t="e">
            <v>#NAME?</v>
          </cell>
        </row>
        <row r="89">
          <cell r="B89" t="str">
            <v>Управление собственностью</v>
          </cell>
          <cell r="C89" t="e">
            <v>#NAME?</v>
          </cell>
          <cell r="D89" t="e">
            <v>#NAME?</v>
          </cell>
          <cell r="E89" t="e">
            <v>#NAME?</v>
          </cell>
          <cell r="G89">
            <v>0</v>
          </cell>
          <cell r="J89">
            <v>0</v>
          </cell>
          <cell r="M89">
            <v>0</v>
          </cell>
          <cell r="P89">
            <v>0</v>
          </cell>
          <cell r="S89">
            <v>0</v>
          </cell>
          <cell r="T89" t="e">
            <v>#NAME?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 t="e">
            <v>#NAME?</v>
          </cell>
          <cell r="AD89" t="e">
            <v>#NAME?</v>
          </cell>
        </row>
        <row r="90">
          <cell r="B90" t="str">
            <v>Выкуп земельных участков</v>
          </cell>
          <cell r="C90" t="e">
            <v>#NAME?</v>
          </cell>
          <cell r="D90" t="e">
            <v>#NAME?</v>
          </cell>
          <cell r="G90" t="e">
            <v>#NAME?</v>
          </cell>
          <cell r="H90" t="e">
            <v>#NAME?</v>
          </cell>
          <cell r="J90" t="e">
            <v>#NAME?</v>
          </cell>
          <cell r="K90" t="e">
            <v>#NAME?</v>
          </cell>
          <cell r="M90" t="e">
            <v>#NAME?</v>
          </cell>
          <cell r="N90" t="e">
            <v>#NAME?</v>
          </cell>
          <cell r="P90" t="e">
            <v>#NAME?</v>
          </cell>
          <cell r="S90">
            <v>0</v>
          </cell>
          <cell r="T90" t="e">
            <v>#NAME?</v>
          </cell>
          <cell r="U90" t="e">
            <v>#NAME?</v>
          </cell>
          <cell r="V90" t="e">
            <v>#NAME?</v>
          </cell>
          <cell r="W90" t="e">
            <v>#NAME?</v>
          </cell>
          <cell r="X90">
            <v>0</v>
          </cell>
          <cell r="Y90">
            <v>0</v>
          </cell>
          <cell r="AD90" t="e">
            <v>#NAME?</v>
          </cell>
          <cell r="AE90" t="e">
            <v>#NAME?</v>
          </cell>
          <cell r="AF90" t="e">
            <v>#NAME?</v>
          </cell>
          <cell r="AG90" t="e">
            <v>#NAME?</v>
          </cell>
        </row>
        <row r="91">
          <cell r="B91" t="str">
            <v>Московская область, пос.Шаховская</v>
          </cell>
          <cell r="C91" t="e">
            <v>#NAME?</v>
          </cell>
          <cell r="D91" t="e">
            <v>#NAME?</v>
          </cell>
          <cell r="G91" t="e">
            <v>#NAME?</v>
          </cell>
          <cell r="H91" t="e">
            <v>#NAME?</v>
          </cell>
          <cell r="J91" t="e">
            <v>#NAME?</v>
          </cell>
          <cell r="K91" t="e">
            <v>#NAME?</v>
          </cell>
          <cell r="M91" t="e">
            <v>#NAME?</v>
          </cell>
          <cell r="N91" t="e">
            <v>#NAME?</v>
          </cell>
          <cell r="P91" t="e">
            <v>#NAME?</v>
          </cell>
          <cell r="S91">
            <v>0</v>
          </cell>
          <cell r="T91" t="e">
            <v>#NAME?</v>
          </cell>
          <cell r="U91" t="e">
            <v>#NAME?</v>
          </cell>
          <cell r="V91" t="e">
            <v>#NAME?</v>
          </cell>
          <cell r="W91" t="e">
            <v>#NAME?</v>
          </cell>
          <cell r="X91" t="e">
            <v>#NAME?</v>
          </cell>
          <cell r="Y91">
            <v>0</v>
          </cell>
          <cell r="AD91" t="e">
            <v>#NAME?</v>
          </cell>
          <cell r="AE91" t="e">
            <v>#NAME?</v>
          </cell>
          <cell r="AF91" t="e">
            <v>#NAME?</v>
          </cell>
          <cell r="AG91" t="e">
            <v>#NAME?</v>
          </cell>
          <cell r="AH91" t="e">
            <v>#NAME?</v>
          </cell>
        </row>
        <row r="92">
          <cell r="B92" t="str">
            <v>Московская область, пос. Лотошино</v>
          </cell>
          <cell r="C92" t="e">
            <v>#NAME?</v>
          </cell>
          <cell r="D92" t="e">
            <v>#NAME?</v>
          </cell>
          <cell r="G92" t="e">
            <v>#NAME?</v>
          </cell>
          <cell r="H92" t="e">
            <v>#NAME?</v>
          </cell>
          <cell r="J92" t="e">
            <v>#NAME?</v>
          </cell>
          <cell r="K92" t="e">
            <v>#NAME?</v>
          </cell>
          <cell r="M92" t="e">
            <v>#NAME?</v>
          </cell>
          <cell r="N92" t="e">
            <v>#NAME?</v>
          </cell>
          <cell r="P92" t="e">
            <v>#NAME?</v>
          </cell>
          <cell r="S92">
            <v>0</v>
          </cell>
          <cell r="T92" t="e">
            <v>#NAME?</v>
          </cell>
          <cell r="U92" t="e">
            <v>#NAME?</v>
          </cell>
          <cell r="V92" t="e">
            <v>#NAME?</v>
          </cell>
          <cell r="W92" t="e">
            <v>#NAME?</v>
          </cell>
          <cell r="X92" t="e">
            <v>#NAME?</v>
          </cell>
          <cell r="Y92">
            <v>0</v>
          </cell>
          <cell r="AD92" t="e">
            <v>#NAME?</v>
          </cell>
          <cell r="AE92" t="e">
            <v>#NAME?</v>
          </cell>
          <cell r="AF92" t="e">
            <v>#NAME?</v>
          </cell>
          <cell r="AG92" t="e">
            <v>#NAME?</v>
          </cell>
          <cell r="AH92" t="e">
            <v>#NAME?</v>
          </cell>
        </row>
        <row r="93">
          <cell r="B93" t="str">
            <v>Приобретение нежилого помещения для процессингового центра</v>
          </cell>
          <cell r="C93" t="e">
            <v>#NAME?</v>
          </cell>
          <cell r="D93" t="e">
            <v>#NAME?</v>
          </cell>
          <cell r="E93" t="e">
            <v>#NAME?</v>
          </cell>
          <cell r="G93" t="e">
            <v>#NAME?</v>
          </cell>
          <cell r="H93" t="e">
            <v>#NAME?</v>
          </cell>
          <cell r="I93" t="e">
            <v>#NAME?</v>
          </cell>
          <cell r="J93" t="e">
            <v>#NAME?</v>
          </cell>
          <cell r="K93" t="e">
            <v>#NAME?</v>
          </cell>
          <cell r="L93" t="e">
            <v>#NAME?</v>
          </cell>
          <cell r="M93" t="e">
            <v>#NAME?</v>
          </cell>
          <cell r="N93" t="e">
            <v>#NAME?</v>
          </cell>
          <cell r="O93" t="e">
            <v>#NAME?</v>
          </cell>
          <cell r="P93" t="e">
            <v>#NAME?</v>
          </cell>
          <cell r="S93">
            <v>0</v>
          </cell>
          <cell r="T93" t="e">
            <v>#NAME?</v>
          </cell>
          <cell r="U93" t="e">
            <v>#NAME?</v>
          </cell>
          <cell r="V93" t="e">
            <v>#NAME?</v>
          </cell>
          <cell r="W93" t="e">
            <v>#NAME?</v>
          </cell>
          <cell r="X93" t="e">
            <v>#NAME?</v>
          </cell>
          <cell r="Y93" t="e">
            <v>#NAME?</v>
          </cell>
          <cell r="Z93" t="e">
            <v>#NAME?</v>
          </cell>
          <cell r="AA93" t="e">
            <v>#NAME?</v>
          </cell>
          <cell r="AB93" t="e">
            <v>#NAME?</v>
          </cell>
          <cell r="AC93" t="e">
            <v>#NAME?</v>
          </cell>
          <cell r="AD93" t="e">
            <v>#NAME?</v>
          </cell>
          <cell r="AE93" t="e">
            <v>#NAME?</v>
          </cell>
          <cell r="AF93" t="e">
            <v>#NAME?</v>
          </cell>
          <cell r="AG93" t="e">
            <v>#NAME?</v>
          </cell>
          <cell r="AH93" t="e">
            <v>#NAME?</v>
          </cell>
        </row>
        <row r="94">
          <cell r="B94" t="str">
            <v>Приобретение нежилого помещения для создания фронт- офиса в Западном отделении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AD94">
            <v>0</v>
          </cell>
        </row>
        <row r="95">
          <cell r="B95" t="str">
            <v>Приобретение нежилых помещений в г.Москвe  для размещения сотрудников Северо-Восточного отделения</v>
          </cell>
          <cell r="C95" t="e">
            <v>#NAME?</v>
          </cell>
          <cell r="E95" t="e">
            <v>#NAME?</v>
          </cell>
          <cell r="G95" t="e">
            <v>#NAME?</v>
          </cell>
          <cell r="I95" t="e">
            <v>#NAME?</v>
          </cell>
          <cell r="J95" t="e">
            <v>#NAME?</v>
          </cell>
          <cell r="L95" t="e">
            <v>#NAME?</v>
          </cell>
          <cell r="M95" t="e">
            <v>#NAME?</v>
          </cell>
          <cell r="O95" t="e">
            <v>#NAME?</v>
          </cell>
          <cell r="P95" t="e">
            <v>#NAME?</v>
          </cell>
          <cell r="S95">
            <v>0</v>
          </cell>
          <cell r="T95" t="e">
            <v>#NAME?</v>
          </cell>
          <cell r="U95" t="e">
            <v>#NAME?</v>
          </cell>
          <cell r="V95" t="e">
            <v>#NAME?</v>
          </cell>
          <cell r="W95" t="e">
            <v>#NAME?</v>
          </cell>
          <cell r="X95" t="e">
            <v>#NAME?</v>
          </cell>
          <cell r="Y95" t="e">
            <v>#NAME?</v>
          </cell>
          <cell r="Z95" t="e">
            <v>#NAME?</v>
          </cell>
          <cell r="AA95" t="e">
            <v>#NAME?</v>
          </cell>
          <cell r="AB95" t="e">
            <v>#NAME?</v>
          </cell>
          <cell r="AC95" t="e">
            <v>#NAME?</v>
          </cell>
          <cell r="AD95">
            <v>0</v>
          </cell>
        </row>
        <row r="96">
          <cell r="B96" t="str">
            <v>Приобретение нежилых помещений в г.Москве для размещения сотрудников ГО "Центр- 1"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AD96">
            <v>0</v>
          </cell>
        </row>
        <row r="97">
          <cell r="B97" t="str">
            <v>Приобретение нежилох помещений для Юго-Западного отделения</v>
          </cell>
          <cell r="C97">
            <v>88000</v>
          </cell>
          <cell r="D97">
            <v>0</v>
          </cell>
          <cell r="E97">
            <v>88000</v>
          </cell>
          <cell r="G97" t="e">
            <v>#NAME?</v>
          </cell>
          <cell r="R97" t="e">
            <v>#NAME?</v>
          </cell>
          <cell r="S97" t="e">
            <v>#NAME?</v>
          </cell>
          <cell r="T97" t="e">
            <v>#NAME?</v>
          </cell>
          <cell r="U97" t="e">
            <v>#NAME?</v>
          </cell>
          <cell r="V97" t="e">
            <v>#NAME?</v>
          </cell>
          <cell r="W97" t="e">
            <v>#NAME?</v>
          </cell>
          <cell r="X97" t="e">
            <v>#NAME?</v>
          </cell>
          <cell r="Y97" t="e">
            <v>#NAME?</v>
          </cell>
          <cell r="Z97" t="e">
            <v>#NAME?</v>
          </cell>
          <cell r="AA97" t="e">
            <v>#NAME?</v>
          </cell>
          <cell r="AB97" t="e">
            <v>#NAME?</v>
          </cell>
          <cell r="AC97" t="e">
            <v>#NAME?</v>
          </cell>
          <cell r="AD97">
            <v>0</v>
          </cell>
        </row>
        <row r="98">
          <cell r="B98" t="str">
            <v>Приобретение нежилых помещений в г. Щелково</v>
          </cell>
          <cell r="C98">
            <v>24850</v>
          </cell>
          <cell r="D98">
            <v>24850</v>
          </cell>
          <cell r="G98" t="e">
            <v>#NAME?</v>
          </cell>
          <cell r="Q98" t="e">
            <v>#NAME?</v>
          </cell>
          <cell r="S98" t="e">
            <v>#NAME?</v>
          </cell>
          <cell r="T98" t="e">
            <v>#NAME?</v>
          </cell>
          <cell r="U98" t="e">
            <v>#NAME?</v>
          </cell>
          <cell r="V98" t="e">
            <v>#NAME?</v>
          </cell>
          <cell r="W98" t="e">
            <v>#NAME?</v>
          </cell>
          <cell r="X98" t="e">
            <v>#NAME?</v>
          </cell>
          <cell r="Y98">
            <v>0</v>
          </cell>
          <cell r="AD98" t="e">
            <v>#NAME?</v>
          </cell>
          <cell r="AE98" t="e">
            <v>#NAME?</v>
          </cell>
          <cell r="AF98" t="e">
            <v>#NAME?</v>
          </cell>
          <cell r="AG98" t="e">
            <v>#NAME?</v>
          </cell>
          <cell r="AH98" t="e">
            <v>#NAME?</v>
          </cell>
        </row>
        <row r="99">
          <cell r="B99" t="str">
            <v>Выкуп земельных участков г.Чехов</v>
          </cell>
          <cell r="C99">
            <v>158</v>
          </cell>
          <cell r="D99">
            <v>158</v>
          </cell>
          <cell r="G99">
            <v>158</v>
          </cell>
          <cell r="Q99">
            <v>158</v>
          </cell>
          <cell r="S99">
            <v>158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158</v>
          </cell>
          <cell r="Y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158</v>
          </cell>
        </row>
        <row r="100">
          <cell r="B100" t="str">
            <v xml:space="preserve"> ЦФО 11 - Акуленко В.С.</v>
          </cell>
          <cell r="C100" t="e">
            <v>#NAME?</v>
          </cell>
          <cell r="D100" t="e">
            <v>#NAME?</v>
          </cell>
          <cell r="E100" t="e">
            <v>#NAME?</v>
          </cell>
          <cell r="G100">
            <v>0</v>
          </cell>
          <cell r="J100">
            <v>0</v>
          </cell>
          <cell r="M100">
            <v>0</v>
          </cell>
          <cell r="P100">
            <v>0</v>
          </cell>
          <cell r="S100">
            <v>0</v>
          </cell>
          <cell r="T100" t="e">
            <v>#NAME?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 t="e">
            <v>#NAME?</v>
          </cell>
          <cell r="AD100" t="e">
            <v>#NAME?</v>
          </cell>
        </row>
        <row r="101">
          <cell r="B101" t="str">
            <v>Создание систем безопасности при чрезвычайных ситуациях (внедрение элементов ОЧС (Оповещение при  чрезвычайных ситуациях))</v>
          </cell>
          <cell r="C101" t="e">
            <v>#NAME?</v>
          </cell>
          <cell r="E101" t="e">
            <v>#NAME?</v>
          </cell>
          <cell r="G101" t="e">
            <v>#NAME?</v>
          </cell>
          <cell r="I101" t="e">
            <v>#NAME?</v>
          </cell>
          <cell r="J101" t="e">
            <v>#NAME?</v>
          </cell>
          <cell r="L101" t="e">
            <v>#NAME?</v>
          </cell>
          <cell r="M101" t="e">
            <v>#NAME?</v>
          </cell>
          <cell r="O101" t="e">
            <v>#NAME?</v>
          </cell>
          <cell r="P101" t="e">
            <v>#NAME?</v>
          </cell>
          <cell r="S101">
            <v>0</v>
          </cell>
          <cell r="T101" t="e">
            <v>#NAME?</v>
          </cell>
          <cell r="U101" t="e">
            <v>#NAME?</v>
          </cell>
          <cell r="V101" t="e">
            <v>#NAME?</v>
          </cell>
          <cell r="W101" t="e">
            <v>#NAME?</v>
          </cell>
          <cell r="X101" t="e">
            <v>#NAME?</v>
          </cell>
          <cell r="Y101" t="e">
            <v>#NAME?</v>
          </cell>
          <cell r="Z101" t="e">
            <v>#NAME?</v>
          </cell>
          <cell r="AA101" t="e">
            <v>#NAME?</v>
          </cell>
          <cell r="AB101" t="e">
            <v>#NAME?</v>
          </cell>
          <cell r="AC101" t="e">
            <v>#NAME?</v>
          </cell>
          <cell r="AD101">
            <v>0</v>
          </cell>
        </row>
        <row r="102">
          <cell r="B102" t="str">
            <v xml:space="preserve">Северное ГО </v>
          </cell>
          <cell r="C102">
            <v>1045.1600000000001</v>
          </cell>
          <cell r="G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T102">
            <v>-1045.1600000000001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AD102">
            <v>0</v>
          </cell>
        </row>
        <row r="103">
          <cell r="B103" t="str">
            <v>Центр-2 ГО (собственное помещение)</v>
          </cell>
          <cell r="C103">
            <v>483.68799999999999</v>
          </cell>
          <cell r="G103">
            <v>0</v>
          </cell>
          <cell r="J103">
            <v>0</v>
          </cell>
          <cell r="M103">
            <v>0</v>
          </cell>
          <cell r="P103">
            <v>0</v>
          </cell>
          <cell r="S103">
            <v>0</v>
          </cell>
          <cell r="T103">
            <v>-483.68799999999999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AD103">
            <v>0</v>
          </cell>
        </row>
        <row r="104">
          <cell r="B104" t="str">
            <v xml:space="preserve">Северо-Западное ГО </v>
          </cell>
          <cell r="C104">
            <v>666.16800000000001</v>
          </cell>
          <cell r="G104">
            <v>0</v>
          </cell>
          <cell r="J104">
            <v>0</v>
          </cell>
          <cell r="M104">
            <v>0</v>
          </cell>
          <cell r="P104">
            <v>0</v>
          </cell>
          <cell r="S104">
            <v>0</v>
          </cell>
          <cell r="T104">
            <v>-666.16800000000001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AD104">
            <v>0</v>
          </cell>
        </row>
        <row r="105">
          <cell r="B105" t="str">
            <v xml:space="preserve">Отдел технического обеспечения зданий - архив ОДО </v>
          </cell>
          <cell r="C105">
            <v>447.71</v>
          </cell>
          <cell r="G105">
            <v>0</v>
          </cell>
          <cell r="J105">
            <v>0</v>
          </cell>
          <cell r="M105">
            <v>0</v>
          </cell>
          <cell r="P105">
            <v>0</v>
          </cell>
          <cell r="S105">
            <v>0</v>
          </cell>
          <cell r="T105">
            <v>-447.71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AD105">
            <v>0</v>
          </cell>
        </row>
        <row r="106">
          <cell r="B106" t="str">
            <v>Южное ГО</v>
          </cell>
          <cell r="C106">
            <v>545.57000000000005</v>
          </cell>
          <cell r="G106">
            <v>0</v>
          </cell>
          <cell r="J106">
            <v>0</v>
          </cell>
          <cell r="M106">
            <v>0</v>
          </cell>
          <cell r="P106">
            <v>0</v>
          </cell>
          <cell r="S106">
            <v>0</v>
          </cell>
          <cell r="T106">
            <v>-545.57000000000005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AD106">
            <v>0</v>
          </cell>
        </row>
        <row r="107">
          <cell r="B107" t="str">
            <v xml:space="preserve">Контактный центр </v>
          </cell>
          <cell r="C107">
            <v>680.91</v>
          </cell>
          <cell r="G107">
            <v>0</v>
          </cell>
          <cell r="J107">
            <v>0</v>
          </cell>
          <cell r="M107">
            <v>0</v>
          </cell>
          <cell r="P107">
            <v>0</v>
          </cell>
          <cell r="S107">
            <v>0</v>
          </cell>
          <cell r="T107">
            <v>-680.91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AD107">
            <v>0</v>
          </cell>
        </row>
        <row r="108">
          <cell r="B108" t="str">
            <v xml:space="preserve">Восточное ГО </v>
          </cell>
          <cell r="C108">
            <v>429.64</v>
          </cell>
          <cell r="G108">
            <v>0</v>
          </cell>
          <cell r="J108">
            <v>0</v>
          </cell>
          <cell r="M108">
            <v>0</v>
          </cell>
          <cell r="P108">
            <v>0</v>
          </cell>
          <cell r="S108">
            <v>0</v>
          </cell>
          <cell r="T108">
            <v>-429.64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AD108">
            <v>0</v>
          </cell>
        </row>
        <row r="109">
          <cell r="B109" t="str">
            <v>Москва, ул. Дубравная, д.40 (Митинский участок МЦП)</v>
          </cell>
          <cell r="C109">
            <v>76.552000000000007</v>
          </cell>
          <cell r="G109">
            <v>0</v>
          </cell>
          <cell r="J109">
            <v>0</v>
          </cell>
          <cell r="M109">
            <v>0</v>
          </cell>
          <cell r="P109">
            <v>0</v>
          </cell>
          <cell r="S109">
            <v>0</v>
          </cell>
          <cell r="T109">
            <v>-76.552000000000007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D109">
            <v>0</v>
          </cell>
        </row>
        <row r="110">
          <cell r="B110" t="str">
            <v>Москва, Зеленоград,корп. 438 (Зеленоградское ГО)</v>
          </cell>
          <cell r="C110">
            <v>157.24799999999999</v>
          </cell>
          <cell r="G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0</v>
          </cell>
          <cell r="T110">
            <v>-157.24799999999999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AD110">
            <v>0</v>
          </cell>
        </row>
        <row r="111">
          <cell r="B111" t="str">
            <v>Москва, ул. Фортунатовская, д.33/44, стр. 1 (Восточное МРО)</v>
          </cell>
          <cell r="C111">
            <v>361.97300000000001</v>
          </cell>
          <cell r="G111">
            <v>0</v>
          </cell>
          <cell r="J111">
            <v>0</v>
          </cell>
          <cell r="M111">
            <v>0</v>
          </cell>
          <cell r="P111">
            <v>0</v>
          </cell>
          <cell r="S111">
            <v>0</v>
          </cell>
          <cell r="T111">
            <v>-361.97300000000001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AD111">
            <v>0</v>
          </cell>
        </row>
        <row r="112">
          <cell r="B112" t="str">
            <v>Москва, ул. Кантемировская, д.29, корп. 2  (Южное 2 ГО МЦП)</v>
          </cell>
          <cell r="C112">
            <v>315.32</v>
          </cell>
          <cell r="G112">
            <v>0</v>
          </cell>
          <cell r="J112">
            <v>0</v>
          </cell>
          <cell r="M112">
            <v>0</v>
          </cell>
          <cell r="P112">
            <v>0</v>
          </cell>
          <cell r="S112">
            <v>0</v>
          </cell>
          <cell r="T112">
            <v>-315.32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AD112">
            <v>0</v>
          </cell>
        </row>
        <row r="113">
          <cell r="B113" t="str">
            <v>Москва, Волгоградский пр-кт, д.163, стр.2 (Юго-Восточное ГО)</v>
          </cell>
          <cell r="C113">
            <v>1071.25</v>
          </cell>
          <cell r="G113">
            <v>0</v>
          </cell>
          <cell r="J113">
            <v>0</v>
          </cell>
          <cell r="M113">
            <v>0</v>
          </cell>
          <cell r="P113">
            <v>0</v>
          </cell>
          <cell r="S113">
            <v>0</v>
          </cell>
          <cell r="T113">
            <v>-1071.25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AD113">
            <v>0</v>
          </cell>
        </row>
        <row r="114">
          <cell r="B114" t="str">
            <v>Москва, ул. Винокурова, д.3 (Юго-Западное ГО МЦП)</v>
          </cell>
          <cell r="C114">
            <v>181.77</v>
          </cell>
          <cell r="G114">
            <v>0</v>
          </cell>
          <cell r="J114">
            <v>0</v>
          </cell>
          <cell r="M114">
            <v>0</v>
          </cell>
          <cell r="P114">
            <v>0</v>
          </cell>
          <cell r="S114">
            <v>0</v>
          </cell>
          <cell r="T114">
            <v>-181.77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AD114">
            <v>0</v>
          </cell>
        </row>
        <row r="115">
          <cell r="B115" t="str">
            <v>Усиление мер безопасности (Внедрение элементов ЕТАСО (Единая техническая автоматизированная система охраны))</v>
          </cell>
          <cell r="C115">
            <v>9147.875</v>
          </cell>
          <cell r="D115" t="e">
            <v>#NAME?</v>
          </cell>
          <cell r="E115" t="e">
            <v>#NAME?</v>
          </cell>
          <cell r="G115" t="e">
            <v>#NAME?</v>
          </cell>
          <cell r="H115" t="e">
            <v>#NAME?</v>
          </cell>
          <cell r="I115" t="e">
            <v>#NAME?</v>
          </cell>
          <cell r="J115" t="e">
            <v>#NAME?</v>
          </cell>
          <cell r="K115" t="e">
            <v>#NAME?</v>
          </cell>
          <cell r="L115" t="e">
            <v>#NAME?</v>
          </cell>
          <cell r="M115" t="e">
            <v>#NAME?</v>
          </cell>
          <cell r="N115" t="e">
            <v>#NAME?</v>
          </cell>
          <cell r="O115" t="e">
            <v>#NAME?</v>
          </cell>
          <cell r="P115" t="e">
            <v>#NAME?</v>
          </cell>
          <cell r="S115">
            <v>0</v>
          </cell>
          <cell r="T115" t="e">
            <v>#NAME?</v>
          </cell>
          <cell r="U115" t="e">
            <v>#NAME?</v>
          </cell>
          <cell r="V115" t="e">
            <v>#NAME?</v>
          </cell>
          <cell r="W115" t="e">
            <v>#NAME?</v>
          </cell>
          <cell r="X115" t="e">
            <v>#NAME?</v>
          </cell>
          <cell r="Y115" t="e">
            <v>#NAME?</v>
          </cell>
          <cell r="Z115" t="e">
            <v>#NAME?</v>
          </cell>
          <cell r="AA115" t="e">
            <v>#NAME?</v>
          </cell>
          <cell r="AB115" t="e">
            <v>#NAME?</v>
          </cell>
          <cell r="AC115" t="e">
            <v>#NAME?</v>
          </cell>
          <cell r="AD115" t="e">
            <v>#NAME?</v>
          </cell>
          <cell r="AE115" t="e">
            <v>#NAME?</v>
          </cell>
          <cell r="AF115" t="e">
            <v>#NAME?</v>
          </cell>
          <cell r="AG115" t="e">
            <v>#NAME?</v>
          </cell>
          <cell r="AH115" t="e">
            <v>#NAME?</v>
          </cell>
        </row>
        <row r="116">
          <cell r="B116" t="str">
            <v>Москва, ул. Винокурова, д.3 (Юго-Западное ГО МЦП)</v>
          </cell>
          <cell r="C116">
            <v>1621.0329999999999</v>
          </cell>
          <cell r="T116">
            <v>-1621.0329999999999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AD116">
            <v>0</v>
          </cell>
        </row>
        <row r="117">
          <cell r="B117" t="str">
            <v>Москва, ул. Дубравная, д.40 (Митинский участок МЦП)</v>
          </cell>
          <cell r="C117">
            <v>1398.24</v>
          </cell>
          <cell r="G117">
            <v>0</v>
          </cell>
          <cell r="J117">
            <v>0</v>
          </cell>
          <cell r="M117">
            <v>0</v>
          </cell>
          <cell r="P117">
            <v>0</v>
          </cell>
          <cell r="S117">
            <v>0</v>
          </cell>
          <cell r="T117">
            <v>-1398.24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AD117">
            <v>0</v>
          </cell>
        </row>
        <row r="118">
          <cell r="B118" t="str">
            <v>Москва, ул. Кантемировская, д.29 (Южное 2 ГО МЦП)</v>
          </cell>
          <cell r="C118">
            <v>4591.3119999999999</v>
          </cell>
          <cell r="G118">
            <v>0</v>
          </cell>
          <cell r="J118">
            <v>0</v>
          </cell>
          <cell r="M118">
            <v>0</v>
          </cell>
          <cell r="P118">
            <v>0</v>
          </cell>
          <cell r="S118">
            <v>0</v>
          </cell>
          <cell r="T118">
            <v>-4591.3119999999999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AD118">
            <v>0</v>
          </cell>
        </row>
        <row r="119">
          <cell r="B119" t="str">
            <v>Москов. Область, г. Волоколамск, ул. Колхозная, д. 9           (Волоколамское МРО)</v>
          </cell>
          <cell r="C119">
            <v>1537.29</v>
          </cell>
          <cell r="G119">
            <v>0</v>
          </cell>
          <cell r="J119">
            <v>0</v>
          </cell>
          <cell r="M119">
            <v>0</v>
          </cell>
          <cell r="P119">
            <v>0</v>
          </cell>
          <cell r="S119">
            <v>0</v>
          </cell>
          <cell r="T119">
            <v>-1537.29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</row>
        <row r="120">
          <cell r="B120" t="str">
            <v>Создание системы пожарной сигнализации</v>
          </cell>
          <cell r="C120">
            <v>1940.3400000000001</v>
          </cell>
          <cell r="E120" t="e">
            <v>#NAME?</v>
          </cell>
          <cell r="G120" t="e">
            <v>#NAME?</v>
          </cell>
          <cell r="I120" t="e">
            <v>#NAME?</v>
          </cell>
          <cell r="J120" t="e">
            <v>#NAME?</v>
          </cell>
          <cell r="L120" t="e">
            <v>#NAME?</v>
          </cell>
          <cell r="M120" t="e">
            <v>#NAME?</v>
          </cell>
          <cell r="O120" t="e">
            <v>#NAME?</v>
          </cell>
          <cell r="P120" t="e">
            <v>#NAME?</v>
          </cell>
          <cell r="S120">
            <v>0</v>
          </cell>
          <cell r="T120" t="e">
            <v>#NAME?</v>
          </cell>
          <cell r="U120" t="e">
            <v>#NAME?</v>
          </cell>
          <cell r="V120" t="e">
            <v>#NAME?</v>
          </cell>
          <cell r="W120" t="e">
            <v>#NAME?</v>
          </cell>
          <cell r="X120" t="e">
            <v>#NAME?</v>
          </cell>
          <cell r="Y120" t="e">
            <v>#NAME?</v>
          </cell>
          <cell r="Z120" t="e">
            <v>#NAME?</v>
          </cell>
          <cell r="AA120" t="e">
            <v>#NAME?</v>
          </cell>
          <cell r="AB120" t="e">
            <v>#NAME?</v>
          </cell>
          <cell r="AC120" t="e">
            <v>#NAME?</v>
          </cell>
          <cell r="AD120">
            <v>0</v>
          </cell>
        </row>
        <row r="121">
          <cell r="B121" t="str">
            <v>Москва, Волгоградский пр-кт, д.163. корп. 2  (Юго-Восточное ГО)</v>
          </cell>
          <cell r="C121">
            <v>724.12</v>
          </cell>
          <cell r="G121">
            <v>0</v>
          </cell>
          <cell r="J121">
            <v>0</v>
          </cell>
          <cell r="M121">
            <v>0</v>
          </cell>
          <cell r="P121">
            <v>0</v>
          </cell>
          <cell r="S121">
            <v>0</v>
          </cell>
          <cell r="T121">
            <v>-724.12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AD121">
            <v>0</v>
          </cell>
        </row>
        <row r="122">
          <cell r="B122" t="str">
            <v>Москва, Каширское шоссе, д. 110  (Контактный центр)</v>
          </cell>
          <cell r="C122">
            <v>1216.22</v>
          </cell>
          <cell r="G122">
            <v>0</v>
          </cell>
          <cell r="J122">
            <v>0</v>
          </cell>
          <cell r="M122">
            <v>0</v>
          </cell>
          <cell r="P122">
            <v>0</v>
          </cell>
          <cell r="S122">
            <v>0</v>
          </cell>
          <cell r="T122">
            <v>-1216.22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AD122">
            <v>0</v>
          </cell>
        </row>
        <row r="123">
          <cell r="B123" t="str">
            <v xml:space="preserve"> ЦФО 9 (Мосэнергосбыт-центр продаж)</v>
          </cell>
          <cell r="C123">
            <v>45200</v>
          </cell>
          <cell r="D123">
            <v>0</v>
          </cell>
          <cell r="E123" t="e">
            <v>#NAME?</v>
          </cell>
          <cell r="G123">
            <v>0</v>
          </cell>
          <cell r="J123">
            <v>0</v>
          </cell>
          <cell r="M123">
            <v>0</v>
          </cell>
          <cell r="P123">
            <v>0</v>
          </cell>
          <cell r="S123">
            <v>0</v>
          </cell>
          <cell r="T123">
            <v>-45200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 t="e">
            <v>#NAME?</v>
          </cell>
          <cell r="AD123">
            <v>0</v>
          </cell>
        </row>
        <row r="124">
          <cell r="B124" t="str">
            <v>Приобретение  сетевого оборудования для отделений ОАО "Мосэнергосбыт" _</v>
          </cell>
          <cell r="C124">
            <v>3500</v>
          </cell>
          <cell r="E124">
            <v>3500</v>
          </cell>
          <cell r="G124">
            <v>3500</v>
          </cell>
          <cell r="I124">
            <v>3500</v>
          </cell>
          <cell r="J124">
            <v>3500</v>
          </cell>
          <cell r="L124">
            <v>0</v>
          </cell>
          <cell r="M124">
            <v>0</v>
          </cell>
          <cell r="O124">
            <v>0</v>
          </cell>
          <cell r="P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3500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3500</v>
          </cell>
          <cell r="AD124">
            <v>0</v>
          </cell>
          <cell r="AE124">
            <v>0</v>
          </cell>
          <cell r="AG124">
            <v>0</v>
          </cell>
          <cell r="AH124">
            <v>0</v>
          </cell>
        </row>
        <row r="125">
          <cell r="B125" t="str">
            <v xml:space="preserve">Приобретение  KVN консолей и источников бесперебойного питания  для серверного оборудования </v>
          </cell>
          <cell r="C125">
            <v>700</v>
          </cell>
          <cell r="E125" t="e">
            <v>#NAME?</v>
          </cell>
          <cell r="G125" t="e">
            <v>#NAME?</v>
          </cell>
          <cell r="I125" t="e">
            <v>#NAME?</v>
          </cell>
          <cell r="J125" t="e">
            <v>#NAME?</v>
          </cell>
          <cell r="L125" t="e">
            <v>#NAME?</v>
          </cell>
          <cell r="M125" t="e">
            <v>#NAME?</v>
          </cell>
          <cell r="O125" t="e">
            <v>#NAME?</v>
          </cell>
          <cell r="P125" t="e">
            <v>#NAME?</v>
          </cell>
          <cell r="S125">
            <v>0</v>
          </cell>
          <cell r="T125" t="e">
            <v>#NAME?</v>
          </cell>
          <cell r="U125" t="e">
            <v>#NAME?</v>
          </cell>
          <cell r="V125" t="e">
            <v>#NAME?</v>
          </cell>
          <cell r="W125" t="e">
            <v>#NAME?</v>
          </cell>
          <cell r="X125" t="e">
            <v>#NAME?</v>
          </cell>
          <cell r="Y125" t="e">
            <v>#NAME?</v>
          </cell>
          <cell r="Z125" t="e">
            <v>#NAME?</v>
          </cell>
          <cell r="AA125" t="e">
            <v>#NAME?</v>
          </cell>
          <cell r="AB125" t="e">
            <v>#NAME?</v>
          </cell>
          <cell r="AC125" t="e">
            <v>#NAME?</v>
          </cell>
          <cell r="AD125">
            <v>0</v>
          </cell>
        </row>
        <row r="126">
          <cell r="B126" t="str">
            <v>Создание центра печати</v>
          </cell>
          <cell r="C126">
            <v>41000</v>
          </cell>
          <cell r="E126">
            <v>41000</v>
          </cell>
          <cell r="G126" t="e">
            <v>#NAME?</v>
          </cell>
          <cell r="I126" t="e">
            <v>#NAME?</v>
          </cell>
          <cell r="J126" t="e">
            <v>#NAME?</v>
          </cell>
          <cell r="L126" t="e">
            <v>#NAME?</v>
          </cell>
          <cell r="M126" t="e">
            <v>#NAME?</v>
          </cell>
          <cell r="O126" t="e">
            <v>#NAME?</v>
          </cell>
          <cell r="P126" t="e">
            <v>#NAME?</v>
          </cell>
          <cell r="R126" t="e">
            <v>#NAME?</v>
          </cell>
          <cell r="S126" t="e">
            <v>#NAME?</v>
          </cell>
          <cell r="T126" t="e">
            <v>#NAME?</v>
          </cell>
          <cell r="U126" t="e">
            <v>#NAME?</v>
          </cell>
          <cell r="V126" t="e">
            <v>#NAME?</v>
          </cell>
          <cell r="W126" t="e">
            <v>#NAME?</v>
          </cell>
          <cell r="X126" t="e">
            <v>#NAME?</v>
          </cell>
          <cell r="Y126" t="e">
            <v>#NAME?</v>
          </cell>
          <cell r="Z126" t="e">
            <v>#NAME?</v>
          </cell>
          <cell r="AA126" t="e">
            <v>#NAME?</v>
          </cell>
          <cell r="AB126" t="e">
            <v>#NAME?</v>
          </cell>
          <cell r="AC126" t="e">
            <v>#NAME?</v>
          </cell>
          <cell r="AD126">
            <v>0</v>
          </cell>
        </row>
        <row r="127">
          <cell r="B127" t="str">
            <v xml:space="preserve"> ЦФО 14 Гайрабеков Б.И.</v>
          </cell>
          <cell r="C127" t="e">
            <v>#NAME?</v>
          </cell>
          <cell r="D127">
            <v>0</v>
          </cell>
          <cell r="E127" t="e">
            <v>#NAME?</v>
          </cell>
          <cell r="G127" t="e">
            <v>#NAME?</v>
          </cell>
          <cell r="H127">
            <v>0</v>
          </cell>
          <cell r="I127" t="e">
            <v>#NAME?</v>
          </cell>
          <cell r="J127" t="e">
            <v>#NAME?</v>
          </cell>
          <cell r="K127">
            <v>0</v>
          </cell>
          <cell r="L127" t="e">
            <v>#NAME?</v>
          </cell>
          <cell r="M127" t="e">
            <v>#NAME?</v>
          </cell>
          <cell r="N127">
            <v>0</v>
          </cell>
          <cell r="O127" t="e">
            <v>#NAME?</v>
          </cell>
          <cell r="P127" t="e">
            <v>#NAME?</v>
          </cell>
          <cell r="Q127">
            <v>0</v>
          </cell>
          <cell r="R127">
            <v>0</v>
          </cell>
          <cell r="S127">
            <v>0</v>
          </cell>
          <cell r="T127" t="e">
            <v>#NAME?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 t="e">
            <v>#NAME?</v>
          </cell>
          <cell r="AD127">
            <v>0</v>
          </cell>
        </row>
        <row r="128">
          <cell r="B128" t="str">
            <v>Приобретение оборудования для резервирования системы "Контактный центр"</v>
          </cell>
          <cell r="C128" t="e">
            <v>#NAME?</v>
          </cell>
          <cell r="E128" t="e">
            <v>#NAME?</v>
          </cell>
          <cell r="G128" t="e">
            <v>#NAME?</v>
          </cell>
          <cell r="I128" t="e">
            <v>#NAME?</v>
          </cell>
          <cell r="J128" t="e">
            <v>#NAME?</v>
          </cell>
          <cell r="L128" t="e">
            <v>#NAME?</v>
          </cell>
          <cell r="M128" t="e">
            <v>#NAME?</v>
          </cell>
          <cell r="O128" t="e">
            <v>#NAME?</v>
          </cell>
          <cell r="P128" t="e">
            <v>#NAME?</v>
          </cell>
          <cell r="S128">
            <v>0</v>
          </cell>
          <cell r="T128" t="e">
            <v>#NAME?</v>
          </cell>
          <cell r="U128" t="e">
            <v>#NAME?</v>
          </cell>
          <cell r="V128" t="e">
            <v>#NAME?</v>
          </cell>
          <cell r="W128" t="e">
            <v>#NAME?</v>
          </cell>
          <cell r="X128" t="e">
            <v>#NAME?</v>
          </cell>
          <cell r="Y128" t="e">
            <v>#NAME?</v>
          </cell>
          <cell r="Z128" t="e">
            <v>#NAME?</v>
          </cell>
          <cell r="AA128" t="e">
            <v>#NAME?</v>
          </cell>
          <cell r="AB128" t="e">
            <v>#NAME?</v>
          </cell>
          <cell r="AC128" t="e">
            <v>#NAME?</v>
          </cell>
          <cell r="AD128">
            <v>0</v>
          </cell>
        </row>
        <row r="129">
          <cell r="B129" t="str">
            <v>Развитие ПАК контактного центра</v>
          </cell>
          <cell r="C129" t="e">
            <v>#NAME?</v>
          </cell>
          <cell r="E129" t="e">
            <v>#NAME?</v>
          </cell>
          <cell r="G129" t="e">
            <v>#NAME?</v>
          </cell>
          <cell r="I129" t="e">
            <v>#NAME?</v>
          </cell>
          <cell r="J129" t="e">
            <v>#NAME?</v>
          </cell>
          <cell r="L129" t="e">
            <v>#NAME?</v>
          </cell>
          <cell r="M129" t="e">
            <v>#NAME?</v>
          </cell>
          <cell r="O129" t="e">
            <v>#NAME?</v>
          </cell>
          <cell r="P129" t="e">
            <v>#NAME?</v>
          </cell>
          <cell r="S129">
            <v>0</v>
          </cell>
          <cell r="T129" t="e">
            <v>#NAME?</v>
          </cell>
          <cell r="U129" t="e">
            <v>#NAME?</v>
          </cell>
          <cell r="V129" t="e">
            <v>#NAME?</v>
          </cell>
          <cell r="W129" t="e">
            <v>#NAME?</v>
          </cell>
          <cell r="X129" t="e">
            <v>#NAME?</v>
          </cell>
          <cell r="Y129" t="e">
            <v>#NAME?</v>
          </cell>
          <cell r="Z129" t="e">
            <v>#NAME?</v>
          </cell>
          <cell r="AA129" t="e">
            <v>#NAME?</v>
          </cell>
          <cell r="AB129" t="e">
            <v>#NAME?</v>
          </cell>
          <cell r="AC129" t="e">
            <v>#NAME?</v>
          </cell>
          <cell r="AD129">
            <v>0</v>
          </cell>
        </row>
        <row r="130">
          <cell r="B130" t="str">
            <v>ПИР для строительства будущих лет, в т.ч.</v>
          </cell>
          <cell r="C130" t="e">
            <v>#NAME?</v>
          </cell>
          <cell r="D130" t="e">
            <v>#NAME?</v>
          </cell>
          <cell r="E130" t="e">
            <v>#NAME?</v>
          </cell>
          <cell r="G130" t="e">
            <v>#NAME?</v>
          </cell>
          <cell r="I130" t="e">
            <v>#NAME?</v>
          </cell>
          <cell r="J130" t="e">
            <v>#NAME?</v>
          </cell>
          <cell r="O130" t="e">
            <v>#NAME?</v>
          </cell>
          <cell r="S130">
            <v>0</v>
          </cell>
          <cell r="T130" t="e">
            <v>#NAME?</v>
          </cell>
          <cell r="U130" t="e">
            <v>#NAME?</v>
          </cell>
          <cell r="V130" t="e">
            <v>#NAME?</v>
          </cell>
          <cell r="W130" t="e">
            <v>#NAME?</v>
          </cell>
          <cell r="X130" t="e">
            <v>#NAME?</v>
          </cell>
          <cell r="Y130" t="e">
            <v>#NAME?</v>
          </cell>
          <cell r="Z130" t="e">
            <v>#NAME?</v>
          </cell>
          <cell r="AA130" t="e">
            <v>#NAME?</v>
          </cell>
          <cell r="AB130" t="e">
            <v>#NAME?</v>
          </cell>
          <cell r="AC130" t="e">
            <v>#NAME?</v>
          </cell>
          <cell r="AD130" t="e">
            <v>#NAME?</v>
          </cell>
        </row>
        <row r="131">
          <cell r="B131" t="str">
            <v>Прочие затраты на необходимые коммуникации для реализации программы качества ОАО "Мосэнергосбыт"</v>
          </cell>
          <cell r="C131">
            <v>6291.4</v>
          </cell>
          <cell r="E131">
            <v>6291.4</v>
          </cell>
          <cell r="G131" t="e">
            <v>#NAME?</v>
          </cell>
          <cell r="R131" t="e">
            <v>#NAME?</v>
          </cell>
          <cell r="S131" t="e">
            <v>#NAME?</v>
          </cell>
          <cell r="T131" t="e">
            <v>#NAME?</v>
          </cell>
          <cell r="U131" t="e">
            <v>#NAME?</v>
          </cell>
          <cell r="V131" t="e">
            <v>#NAME?</v>
          </cell>
          <cell r="W131" t="e">
            <v>#NAME?</v>
          </cell>
          <cell r="X131" t="e">
            <v>#NAME?</v>
          </cell>
          <cell r="Y131" t="e">
            <v>#NAME?</v>
          </cell>
          <cell r="Z131" t="e">
            <v>#NAME?</v>
          </cell>
          <cell r="AA131" t="e">
            <v>#NAME?</v>
          </cell>
          <cell r="AB131" t="e">
            <v>#NAME?</v>
          </cell>
          <cell r="AC131" t="e">
            <v>#NAME?</v>
          </cell>
          <cell r="AD131">
            <v>0</v>
          </cell>
        </row>
        <row r="132">
          <cell r="B132" t="str">
            <v>Защита персональных данных (ОЭСК)</v>
          </cell>
          <cell r="C132">
            <v>44500</v>
          </cell>
          <cell r="D132">
            <v>30704.999999999996</v>
          </cell>
          <cell r="E132">
            <v>13795</v>
          </cell>
          <cell r="T132">
            <v>0</v>
          </cell>
          <cell r="U132">
            <v>0</v>
          </cell>
          <cell r="X132">
            <v>44500</v>
          </cell>
        </row>
        <row r="133">
          <cell r="B133" t="str">
            <v>Внесение доли в Уставный капитал ДЗО</v>
          </cell>
          <cell r="C133">
            <v>14970</v>
          </cell>
          <cell r="D133">
            <v>0</v>
          </cell>
          <cell r="E133">
            <v>14970</v>
          </cell>
          <cell r="T133">
            <v>-0.3999999999996362</v>
          </cell>
          <cell r="W133">
            <v>10000</v>
          </cell>
          <cell r="X133">
            <v>4969.6000000000004</v>
          </cell>
        </row>
        <row r="135">
          <cell r="B135" t="str">
            <v>Прочие затраты на необходимые коммуникации</v>
          </cell>
          <cell r="C135">
            <v>18708.553420000069</v>
          </cell>
          <cell r="D135">
            <v>7296.3358338000271</v>
          </cell>
          <cell r="E135">
            <v>11412.217586200042</v>
          </cell>
          <cell r="G135">
            <v>0</v>
          </cell>
        </row>
        <row r="143">
          <cell r="B143" t="str">
            <v>всего "коммуникации" в 2010 году, они "спрятаны" в проектах:</v>
          </cell>
          <cell r="C143">
            <v>18708.553420000069</v>
          </cell>
          <cell r="D143">
            <v>7296.3358338000271</v>
          </cell>
          <cell r="E143">
            <v>11412.217586200042</v>
          </cell>
          <cell r="J143">
            <v>4080</v>
          </cell>
          <cell r="M143" t="e">
            <v>#NAME?</v>
          </cell>
        </row>
        <row r="144">
          <cell r="B144" t="str">
            <v>сумма в энергоэффективном здании Мытищи</v>
          </cell>
          <cell r="C144">
            <v>5503</v>
          </cell>
          <cell r="D144">
            <v>5503</v>
          </cell>
          <cell r="J144">
            <v>8606</v>
          </cell>
          <cell r="M144" t="e">
            <v>#NAME?</v>
          </cell>
        </row>
        <row r="145">
          <cell r="B145" t="str">
            <v>сумма в процессинге</v>
          </cell>
          <cell r="C145">
            <v>13205.553420000069</v>
          </cell>
          <cell r="D145">
            <v>1793.3358338000271</v>
          </cell>
          <cell r="E145">
            <v>11412.217586200042</v>
          </cell>
        </row>
        <row r="146">
          <cell r="D146" t="str">
            <v>МО</v>
          </cell>
          <cell r="E146" t="str">
            <v>М</v>
          </cell>
          <cell r="G146" t="e">
            <v>#NAME?</v>
          </cell>
        </row>
        <row r="147">
          <cell r="B147" t="str">
            <v>изначально было заложено на процессинг:</v>
          </cell>
          <cell r="C147">
            <v>206918.2</v>
          </cell>
          <cell r="D147">
            <v>46642.2</v>
          </cell>
          <cell r="E147">
            <v>160276</v>
          </cell>
        </row>
        <row r="148">
          <cell r="B148" t="str">
            <v>сумма проходящая в 2010 году по процессингу</v>
          </cell>
          <cell r="C148" t="e">
            <v>#NAME?</v>
          </cell>
          <cell r="D148">
            <v>1793.3358338000271</v>
          </cell>
          <cell r="E148" t="e">
            <v>#NAME?</v>
          </cell>
        </row>
        <row r="149">
          <cell r="B149" t="str">
            <v>Итого в 2010 году на процессинг:</v>
          </cell>
          <cell r="C149" t="e">
            <v>#NAME?</v>
          </cell>
          <cell r="E149" t="e">
            <v>#NAME?</v>
          </cell>
        </row>
        <row r="151">
          <cell r="B151" t="str">
            <v>нужно заложить в 2011 году на процессинг</v>
          </cell>
          <cell r="C151" t="e">
            <v>#NAME?</v>
          </cell>
          <cell r="D151">
            <v>46642.2</v>
          </cell>
          <cell r="E151" t="e">
            <v>#NAME?</v>
          </cell>
          <cell r="J151">
            <v>2016</v>
          </cell>
        </row>
        <row r="154">
          <cell r="C154">
            <v>2380</v>
          </cell>
        </row>
        <row r="155">
          <cell r="C155">
            <v>75424</v>
          </cell>
          <cell r="D155">
            <v>73630.664166199975</v>
          </cell>
        </row>
        <row r="156">
          <cell r="C156">
            <v>77804</v>
          </cell>
        </row>
        <row r="160">
          <cell r="C160" t="str">
            <v>БЫЛО в Тарифе</v>
          </cell>
          <cell r="G160" t="str">
            <v>СТАЛО в ТАРИФЕ</v>
          </cell>
        </row>
        <row r="161">
          <cell r="B161" t="str">
            <v>в ТАРИФЕ  на процессинг</v>
          </cell>
          <cell r="C161" t="str">
            <v>всего</v>
          </cell>
          <cell r="D161" t="str">
            <v>МО</v>
          </cell>
          <cell r="E161" t="str">
            <v>М</v>
          </cell>
          <cell r="G161" t="str">
            <v>всего</v>
          </cell>
          <cell r="H161" t="str">
            <v>МО</v>
          </cell>
          <cell r="I161" t="str">
            <v>М</v>
          </cell>
        </row>
        <row r="162">
          <cell r="B162" t="str">
            <v>ВСЕГО на процессинг</v>
          </cell>
          <cell r="C162">
            <v>235700</v>
          </cell>
          <cell r="D162">
            <v>75424</v>
          </cell>
          <cell r="E162">
            <v>160276</v>
          </cell>
          <cell r="G162">
            <v>235700</v>
          </cell>
          <cell r="H162">
            <v>75424</v>
          </cell>
          <cell r="I162">
            <v>160276</v>
          </cell>
        </row>
        <row r="163">
          <cell r="B163" t="str">
            <v>2010 год</v>
          </cell>
          <cell r="C163">
            <v>235700</v>
          </cell>
          <cell r="D163">
            <v>75424</v>
          </cell>
          <cell r="E163">
            <v>160276</v>
          </cell>
          <cell r="G163">
            <v>162069</v>
          </cell>
          <cell r="H163">
            <v>1793</v>
          </cell>
          <cell r="I163">
            <v>160276</v>
          </cell>
        </row>
        <row r="164">
          <cell r="B164" t="str">
            <v>необходимо в 2011 году</v>
          </cell>
          <cell r="G164">
            <v>73631</v>
          </cell>
          <cell r="H164">
            <v>73631</v>
          </cell>
        </row>
        <row r="165">
          <cell r="G165" t="str">
            <v>в Бизнес-плане</v>
          </cell>
        </row>
        <row r="166">
          <cell r="G166" t="str">
            <v>всего</v>
          </cell>
          <cell r="H166" t="str">
            <v>МО</v>
          </cell>
          <cell r="I166" t="str">
            <v>М</v>
          </cell>
        </row>
        <row r="167">
          <cell r="B167" t="str">
            <v>В БИЗНЕС-ПЛАНЕ на процессинг</v>
          </cell>
          <cell r="G167" t="e">
            <v>#NAME?</v>
          </cell>
          <cell r="H167" t="e">
            <v>#NAME?</v>
          </cell>
          <cell r="I167" t="e">
            <v>#NAME?</v>
          </cell>
        </row>
        <row r="168">
          <cell r="B168" t="str">
            <v>2010 год</v>
          </cell>
          <cell r="G168">
            <v>98052.815833800036</v>
          </cell>
          <cell r="H168" t="e">
            <v>#NAME?</v>
          </cell>
          <cell r="I168" t="e">
            <v>#NAME?</v>
          </cell>
        </row>
        <row r="169">
          <cell r="B169" t="str">
            <v>необходимо в 2011 году</v>
          </cell>
          <cell r="G169" t="e">
            <v>#NAME?</v>
          </cell>
          <cell r="H169" t="e">
            <v>#NAME?</v>
          </cell>
          <cell r="I169" t="e">
            <v>#NAME?</v>
          </cell>
        </row>
        <row r="170">
          <cell r="C170">
            <v>160276</v>
          </cell>
        </row>
        <row r="171">
          <cell r="G171">
            <v>235700</v>
          </cell>
          <cell r="H171">
            <v>73067</v>
          </cell>
          <cell r="I171">
            <v>162633</v>
          </cell>
        </row>
      </sheetData>
      <sheetData sheetId="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ерсия Бух."/>
      <sheetName val="сч.07"/>
      <sheetName val="сч.58-01"/>
      <sheetName val="версия ДИП БУИИЗ"/>
      <sheetName val="список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B2" t="str">
            <v>1 квартал 2013</v>
          </cell>
        </row>
        <row r="3">
          <cell r="B3" t="str">
            <v>2 квартал 2013</v>
          </cell>
        </row>
        <row r="4">
          <cell r="B4" t="str">
            <v>3 квартал 2013</v>
          </cell>
        </row>
        <row r="5">
          <cell r="B5" t="str">
            <v>4 квартал 2013</v>
          </cell>
        </row>
        <row r="6">
          <cell r="B6" t="str">
            <v>2013 год</v>
          </cell>
        </row>
        <row r="7">
          <cell r="B7" t="str">
            <v>1 квартал 2014</v>
          </cell>
        </row>
        <row r="8">
          <cell r="B8" t="str">
            <v>2 квартал 2014</v>
          </cell>
        </row>
        <row r="9">
          <cell r="B9" t="str">
            <v>3 квартал 2014</v>
          </cell>
        </row>
        <row r="10">
          <cell r="B10" t="str">
            <v>4 квартал 2014</v>
          </cell>
        </row>
        <row r="11">
          <cell r="B11" t="str">
            <v>2014 год</v>
          </cell>
        </row>
        <row r="12">
          <cell r="B12" t="str">
            <v>1 квартал 2015</v>
          </cell>
        </row>
        <row r="13">
          <cell r="B13" t="str">
            <v>2 квартал 2015</v>
          </cell>
        </row>
        <row r="14">
          <cell r="B14" t="str">
            <v>3 квартал 2015</v>
          </cell>
        </row>
        <row r="15">
          <cell r="B15" t="str">
            <v>4 квартал 2015</v>
          </cell>
        </row>
        <row r="16">
          <cell r="B16" t="str">
            <v>2015 год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Баланс мощности"/>
      <sheetName val="Лист3"/>
      <sheetName val="Список форм"/>
      <sheetName val="1-ПТ показатели"/>
      <sheetName val="2-Программа продаж"/>
      <sheetName val="3-Программа закупок"/>
      <sheetName val="4-Расходы"/>
      <sheetName val="5-Оплата труда"/>
      <sheetName val="6-Ремонты"/>
      <sheetName val="7-Прочие др"/>
      <sheetName val="8-ПиУ"/>
      <sheetName val="9.1 ИП_осв"/>
      <sheetName val="9.2 ИП_фин"/>
      <sheetName val="9.3 ИП_ввод"/>
      <sheetName val="9.4 Источники"/>
      <sheetName val="10 Запасы"/>
      <sheetName val="11-РБП"/>
      <sheetName val="12-ДДС"/>
      <sheetName val="Приложение к балансу"/>
      <sheetName val="Приложение ИП"/>
      <sheetName val="Лист1"/>
      <sheetName val="ВГ1"/>
      <sheetName val="ВГ2"/>
      <sheetName val="ВГ3"/>
      <sheetName val="Ремонт 1"/>
      <sheetName val="Ремонт 2"/>
      <sheetName val="13-Баланс"/>
      <sheetName val="КПЭ год"/>
      <sheetName val="КПЭ кварт."/>
      <sheetName val="Лист2"/>
    </sheetNames>
    <sheetDataSet>
      <sheetData sheetId="0">
        <row r="24">
          <cell r="B24" t="str">
            <v>6 мес.</v>
          </cell>
        </row>
      </sheetData>
      <sheetData sheetId="1"/>
      <sheetData sheetId="2">
        <row r="4">
          <cell r="C4">
            <v>2012</v>
          </cell>
        </row>
        <row r="5">
          <cell r="C5">
            <v>2013</v>
          </cell>
        </row>
        <row r="6">
          <cell r="C6">
            <v>2014</v>
          </cell>
        </row>
        <row r="7">
          <cell r="C7">
            <v>2015</v>
          </cell>
        </row>
        <row r="8">
          <cell r="C8">
            <v>2016</v>
          </cell>
        </row>
        <row r="9">
          <cell r="C9">
            <v>2017</v>
          </cell>
        </row>
        <row r="10">
          <cell r="C10">
            <v>2018</v>
          </cell>
        </row>
        <row r="11">
          <cell r="C11">
            <v>2019</v>
          </cell>
        </row>
        <row r="12">
          <cell r="C12">
            <v>2020</v>
          </cell>
        </row>
        <row r="13">
          <cell r="C13">
            <v>2021</v>
          </cell>
        </row>
        <row r="14">
          <cell r="C14">
            <v>2022</v>
          </cell>
        </row>
        <row r="15">
          <cell r="C15">
            <v>2023</v>
          </cell>
        </row>
        <row r="16">
          <cell r="C16">
            <v>2024</v>
          </cell>
        </row>
        <row r="17">
          <cell r="C17">
            <v>2025</v>
          </cell>
        </row>
        <row r="18">
          <cell r="C18">
            <v>2026</v>
          </cell>
        </row>
        <row r="19">
          <cell r="C19">
            <v>2027</v>
          </cell>
        </row>
        <row r="20">
          <cell r="C20">
            <v>2028</v>
          </cell>
        </row>
        <row r="21">
          <cell r="C21">
            <v>2029</v>
          </cell>
        </row>
        <row r="22">
          <cell r="C22">
            <v>2030</v>
          </cell>
        </row>
        <row r="23">
          <cell r="C23">
            <v>2031</v>
          </cell>
        </row>
        <row r="24">
          <cell r="C24">
            <v>2032</v>
          </cell>
        </row>
        <row r="25">
          <cell r="C25">
            <v>2033</v>
          </cell>
        </row>
        <row r="26">
          <cell r="C26">
            <v>2034</v>
          </cell>
        </row>
        <row r="27">
          <cell r="C27">
            <v>2035</v>
          </cell>
        </row>
        <row r="28">
          <cell r="C28">
            <v>2036</v>
          </cell>
        </row>
        <row r="29">
          <cell r="C29">
            <v>2037</v>
          </cell>
        </row>
        <row r="30">
          <cell r="C30">
            <v>2038</v>
          </cell>
        </row>
        <row r="31">
          <cell r="C31">
            <v>2039</v>
          </cell>
        </row>
        <row r="32">
          <cell r="C32">
            <v>2040</v>
          </cell>
        </row>
        <row r="33">
          <cell r="C33">
            <v>2041</v>
          </cell>
        </row>
        <row r="34">
          <cell r="C34">
            <v>2042</v>
          </cell>
        </row>
        <row r="35">
          <cell r="C35">
            <v>2043</v>
          </cell>
        </row>
        <row r="36">
          <cell r="C36">
            <v>2044</v>
          </cell>
        </row>
        <row r="37">
          <cell r="C37">
            <v>2045</v>
          </cell>
        </row>
        <row r="38">
          <cell r="C38">
            <v>2046</v>
          </cell>
        </row>
      </sheetData>
      <sheetData sheetId="3"/>
      <sheetData sheetId="4"/>
      <sheetData sheetId="5">
        <row r="23">
          <cell r="E23">
            <v>19459.675660000001</v>
          </cell>
        </row>
      </sheetData>
      <sheetData sheetId="6">
        <row r="75">
          <cell r="D75">
            <v>65305076.985969968</v>
          </cell>
        </row>
      </sheetData>
      <sheetData sheetId="7">
        <row r="93">
          <cell r="C93">
            <v>186861848.01734769</v>
          </cell>
        </row>
      </sheetData>
      <sheetData sheetId="8"/>
      <sheetData sheetId="9"/>
      <sheetData sheetId="10">
        <row r="10">
          <cell r="C10">
            <v>221718</v>
          </cell>
        </row>
      </sheetData>
      <sheetData sheetId="11">
        <row r="34">
          <cell r="C34">
            <v>4142461.5024518636</v>
          </cell>
        </row>
      </sheetData>
      <sheetData sheetId="12"/>
      <sheetData sheetId="13"/>
      <sheetData sheetId="14"/>
      <sheetData sheetId="15"/>
      <sheetData sheetId="16"/>
      <sheetData sheetId="17"/>
      <sheetData sheetId="18">
        <row r="10">
          <cell r="K10">
            <v>264618889.61120841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Баланс мощности"/>
      <sheetName val="Лист3"/>
      <sheetName val="Список форм"/>
      <sheetName val="1-ПТ показатели"/>
      <sheetName val="2-Программа продаж"/>
      <sheetName val="3-Программа закупок"/>
      <sheetName val="4-Расходы"/>
      <sheetName val="5-Оплата труда"/>
      <sheetName val="6-Ремонты"/>
      <sheetName val="7-Прочие др"/>
      <sheetName val="8-ПиУ"/>
      <sheetName val="9.1 ИП_осв"/>
      <sheetName val="9.2 ИП_фин"/>
      <sheetName val="9.3 ИП_ввод"/>
      <sheetName val="9.4 Источники"/>
      <sheetName val="10-Запасы"/>
      <sheetName val="11-РБП"/>
      <sheetName val="12-ДДС"/>
      <sheetName val="13-Баланс"/>
      <sheetName val="Приложение к балансу"/>
      <sheetName val="Приложение ИП"/>
      <sheetName val="Лист1"/>
      <sheetName val="ВГ1"/>
      <sheetName val="ВГ2"/>
      <sheetName val="ВГ3"/>
      <sheetName val="Ремонт 1"/>
      <sheetName val="Ремонт 2"/>
    </sheetNames>
    <sheetDataSet>
      <sheetData sheetId="0">
        <row r="22">
          <cell r="A22" t="str">
            <v>Бизнес-план на</v>
          </cell>
        </row>
      </sheetData>
      <sheetData sheetId="1"/>
      <sheetData sheetId="2">
        <row r="4">
          <cell r="C4">
            <v>2012</v>
          </cell>
          <cell r="D4" t="str">
            <v>2012 - 2016</v>
          </cell>
        </row>
        <row r="5">
          <cell r="D5" t="str">
            <v>2013 - 2017</v>
          </cell>
        </row>
        <row r="6">
          <cell r="D6" t="str">
            <v>2014 - 2018</v>
          </cell>
        </row>
        <row r="7">
          <cell r="D7" t="str">
            <v>2015 - 2019</v>
          </cell>
        </row>
        <row r="8">
          <cell r="D8" t="str">
            <v>2016 - 2020</v>
          </cell>
        </row>
        <row r="9">
          <cell r="D9" t="str">
            <v>2017 - 2021</v>
          </cell>
        </row>
        <row r="10">
          <cell r="D10" t="str">
            <v>2018 - 2022</v>
          </cell>
        </row>
        <row r="11">
          <cell r="D11" t="str">
            <v>2019 - 2023</v>
          </cell>
        </row>
        <row r="12">
          <cell r="D12" t="str">
            <v>2020 - 2024</v>
          </cell>
        </row>
        <row r="13">
          <cell r="D13" t="str">
            <v>2021 - 2025</v>
          </cell>
        </row>
        <row r="14">
          <cell r="D14" t="str">
            <v>2022 - 2026</v>
          </cell>
        </row>
        <row r="15">
          <cell r="D15" t="str">
            <v>2023 - 2027</v>
          </cell>
        </row>
        <row r="16">
          <cell r="D16" t="str">
            <v>2024 - 2028</v>
          </cell>
        </row>
        <row r="17">
          <cell r="D17" t="str">
            <v>2025 - 2029</v>
          </cell>
        </row>
        <row r="18">
          <cell r="D18" t="str">
            <v>2026 - 2030</v>
          </cell>
        </row>
        <row r="19">
          <cell r="D19" t="str">
            <v>2027 - 2031</v>
          </cell>
        </row>
        <row r="20">
          <cell r="D20" t="str">
            <v>2028 - 2032</v>
          </cell>
        </row>
        <row r="21">
          <cell r="D21" t="str">
            <v>2029 - 2033</v>
          </cell>
        </row>
        <row r="22">
          <cell r="D22" t="str">
            <v>2030 - 2034</v>
          </cell>
        </row>
        <row r="23">
          <cell r="D23" t="str">
            <v>2031 - 2035</v>
          </cell>
        </row>
        <row r="24">
          <cell r="D24" t="str">
            <v>2032 - 2036</v>
          </cell>
        </row>
        <row r="25">
          <cell r="D25" t="str">
            <v>2033 - 2037</v>
          </cell>
        </row>
        <row r="26">
          <cell r="D26" t="str">
            <v>2034 - 2038</v>
          </cell>
        </row>
        <row r="27">
          <cell r="D27" t="str">
            <v>2035 - 2039</v>
          </cell>
        </row>
        <row r="28">
          <cell r="D28" t="str">
            <v>2036 - 2040</v>
          </cell>
        </row>
        <row r="29">
          <cell r="D29" t="str">
            <v>2037 - 2041</v>
          </cell>
        </row>
        <row r="30">
          <cell r="D30" t="str">
            <v>2038 - 2042</v>
          </cell>
        </row>
        <row r="31">
          <cell r="D31" t="str">
            <v>2039 - 2043</v>
          </cell>
        </row>
        <row r="32">
          <cell r="D32" t="str">
            <v>2040 - 2044</v>
          </cell>
        </row>
        <row r="33">
          <cell r="D33" t="str">
            <v>2041 - 2045</v>
          </cell>
        </row>
        <row r="34">
          <cell r="D34" t="str">
            <v>2042 - 2046</v>
          </cell>
        </row>
        <row r="35">
          <cell r="D35" t="str">
            <v>2043 - 2047</v>
          </cell>
        </row>
        <row r="36">
          <cell r="D36" t="str">
            <v>2044 - 2048</v>
          </cell>
        </row>
        <row r="37">
          <cell r="D37" t="str">
            <v>2045 - 2049</v>
          </cell>
        </row>
        <row r="38">
          <cell r="D38" t="str">
            <v>2046 - 2050</v>
          </cell>
        </row>
      </sheetData>
      <sheetData sheetId="3"/>
      <sheetData sheetId="4"/>
      <sheetData sheetId="5">
        <row r="9">
          <cell r="N9" t="str">
            <v>факт</v>
          </cell>
        </row>
      </sheetData>
      <sheetData sheetId="6">
        <row r="73">
          <cell r="U73">
            <v>121594851.66503701</v>
          </cell>
        </row>
      </sheetData>
      <sheetData sheetId="7">
        <row r="24">
          <cell r="T24">
            <v>1332058.6743716137</v>
          </cell>
        </row>
      </sheetData>
      <sheetData sheetId="8"/>
      <sheetData sheetId="9"/>
      <sheetData sheetId="10">
        <row r="10">
          <cell r="C10">
            <v>221718</v>
          </cell>
        </row>
      </sheetData>
      <sheetData sheetId="11">
        <row r="34">
          <cell r="C34">
            <v>4142461.5024518636</v>
          </cell>
        </row>
      </sheetData>
      <sheetData sheetId="12">
        <row r="12">
          <cell r="T12">
            <v>451069.66836999997</v>
          </cell>
        </row>
      </sheetData>
      <sheetData sheetId="13"/>
      <sheetData sheetId="14">
        <row r="11">
          <cell r="T11">
            <v>1393499.6621836158</v>
          </cell>
        </row>
      </sheetData>
      <sheetData sheetId="15">
        <row r="14">
          <cell r="F14">
            <v>1117491</v>
          </cell>
        </row>
      </sheetData>
      <sheetData sheetId="16"/>
      <sheetData sheetId="17"/>
      <sheetData sheetId="18">
        <row r="10">
          <cell r="T10">
            <v>285855367.14421219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ИПРГ"/>
      <sheetName val="0"/>
      <sheetName val="1.1"/>
      <sheetName val="1.2"/>
      <sheetName val="1.3"/>
      <sheetName val="1.4"/>
      <sheetName val="2.1"/>
      <sheetName val="2.1а"/>
      <sheetName val="2.2"/>
      <sheetName val="2.2а"/>
      <sheetName val="2.3"/>
      <sheetName val="2.4"/>
      <sheetName val="3"/>
      <sheetName val="инфо"/>
      <sheetName val="Прил. 1.1"/>
      <sheetName val="Прил. 1.2"/>
      <sheetName val="Прил. 1.3"/>
      <sheetName val="Прил. 2.2"/>
      <sheetName val="Прил. 2.2 (!)"/>
      <sheetName val="Прил. 2.3 (без изм.)"/>
      <sheetName val="Прил. 2.3 (!)"/>
      <sheetName val="Прил. 3.1"/>
      <sheetName val="Прил. 4.1"/>
      <sheetName val="Прил. 4.2"/>
      <sheetName val="Прил. 4.3"/>
      <sheetName val="Прил. 5"/>
      <sheetName val="Прил. 6.1 (2012)"/>
      <sheetName val="Прил. 6.1 (2011)"/>
      <sheetName val="Прил. 6.2 (2011)"/>
      <sheetName val="Прил. 6.2 (2012)"/>
      <sheetName val="Прил. 6.3 (2011)"/>
      <sheetName val="Прил. 6.3 (2012)"/>
      <sheetName val="ИПРС 2014-2019"/>
      <sheetName val="МЭС ИПРГС за 12 мес 2013"/>
      <sheetName val="ИПРГ-отчет"/>
      <sheetName val="список-1"/>
      <sheetName val="Список"/>
      <sheetName val="Список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>
        <row r="13">
          <cell r="B13" t="str">
            <v>ЭЭ</v>
          </cell>
        </row>
        <row r="14">
          <cell r="B14" t="str">
            <v>СПРА</v>
          </cell>
        </row>
        <row r="15">
          <cell r="B15" t="str">
            <v>СТС</v>
          </cell>
        </row>
        <row r="16">
          <cell r="B16" t="str">
            <v>УРН</v>
          </cell>
        </row>
        <row r="17">
          <cell r="B17" t="str">
            <v>ПРО</v>
          </cell>
        </row>
      </sheetData>
      <sheetData sheetId="37" refreshError="1"/>
      <sheetData sheetId="3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consultantplus://offline/ref=990162C965AC0F7759CEB46E7612825243D2ADBAE494111E88E232B316E7AB6A2E3FC46FE0986FB9I0p5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92D050"/>
    <pageSetUpPr fitToPage="1"/>
  </sheetPr>
  <dimension ref="A1:FI179"/>
  <sheetViews>
    <sheetView tabSelected="1" view="pageBreakPreview" topLeftCell="A3" zoomScale="70" zoomScaleNormal="55" zoomScaleSheetLayoutView="70" workbookViewId="0">
      <pane xSplit="10" ySplit="12" topLeftCell="CO171" activePane="bottomRight" state="frozen"/>
      <selection activeCell="A3" sqref="A3"/>
      <selection pane="topRight" activeCell="K3" sqref="K3"/>
      <selection pane="bottomLeft" activeCell="A15" sqref="A15"/>
      <selection pane="bottomRight" activeCell="CW172" sqref="CW172"/>
    </sheetView>
  </sheetViews>
  <sheetFormatPr defaultColWidth="9.140625" defaultRowHeight="15" outlineLevelRow="1" outlineLevelCol="1" x14ac:dyDescent="0.25"/>
  <cols>
    <col min="1" max="1" width="10.7109375" style="47" customWidth="1"/>
    <col min="2" max="2" width="39" style="47" customWidth="1"/>
    <col min="3" max="3" width="14.28515625" style="47" customWidth="1"/>
    <col min="4" max="4" width="12.28515625" style="47" customWidth="1"/>
    <col min="5" max="5" width="13.5703125" style="47" customWidth="1"/>
    <col min="6" max="8" width="15.5703125" style="47" customWidth="1"/>
    <col min="9" max="11" width="14" style="47" customWidth="1"/>
    <col min="12" max="13" width="14" style="47" customWidth="1" outlineLevel="1"/>
    <col min="14" max="14" width="14" style="47" customWidth="1"/>
    <col min="15" max="15" width="14" style="47" customWidth="1" outlineLevel="1"/>
    <col min="16" max="16" width="14" style="47" customWidth="1"/>
    <col min="17" max="18" width="14" style="47" customWidth="1" outlineLevel="1"/>
    <col min="19" max="19" width="17.85546875" style="47" customWidth="1"/>
    <col min="20" max="20" width="14" style="47" customWidth="1" outlineLevel="1"/>
    <col min="21" max="21" width="14" style="47" customWidth="1"/>
    <col min="22" max="23" width="14" style="47" customWidth="1" outlineLevel="1"/>
    <col min="24" max="24" width="17.85546875" style="47" customWidth="1"/>
    <col min="25" max="25" width="14" style="47" customWidth="1" outlineLevel="1"/>
    <col min="26" max="26" width="14" style="47" customWidth="1"/>
    <col min="27" max="28" width="14" style="47" customWidth="1" outlineLevel="1"/>
    <col min="29" max="29" width="17.85546875" style="47" customWidth="1"/>
    <col min="30" max="30" width="14" style="47" customWidth="1" outlineLevel="1"/>
    <col min="31" max="31" width="14" style="47" customWidth="1"/>
    <col min="32" max="33" width="14" style="47" customWidth="1" outlineLevel="1"/>
    <col min="34" max="34" width="17.85546875" style="47" customWidth="1"/>
    <col min="35" max="100" width="14" style="47" customWidth="1" outlineLevel="1"/>
    <col min="101" max="101" width="14" style="47" customWidth="1"/>
    <col min="102" max="103" width="14" style="47" customWidth="1" outlineLevel="1"/>
    <col min="104" max="104" width="17.85546875" style="47" customWidth="1"/>
    <col min="105" max="105" width="14" style="47" customWidth="1" outlineLevel="1"/>
    <col min="106" max="106" width="45.140625" style="47" customWidth="1"/>
    <col min="107" max="16384" width="9.140625" style="47"/>
  </cols>
  <sheetData>
    <row r="1" spans="1:165" hidden="1" x14ac:dyDescent="0.25"/>
    <row r="2" spans="1:165" hidden="1" x14ac:dyDescent="0.25">
      <c r="CX2" s="184"/>
      <c r="CY2" s="184"/>
      <c r="CZ2" s="184"/>
      <c r="DA2" s="184"/>
    </row>
    <row r="3" spans="1:165" ht="15.75" x14ac:dyDescent="0.25">
      <c r="CX3" s="185" t="s">
        <v>202</v>
      </c>
      <c r="CY3" s="185"/>
      <c r="CZ3" s="185"/>
      <c r="DA3" s="185"/>
    </row>
    <row r="4" spans="1:165" ht="15.75" x14ac:dyDescent="0.25">
      <c r="AF4" s="186" t="s">
        <v>203</v>
      </c>
      <c r="AG4" s="186"/>
      <c r="AH4" s="186"/>
      <c r="AI4" s="186"/>
      <c r="AJ4" s="186"/>
      <c r="AK4" s="186"/>
      <c r="AL4" s="186"/>
      <c r="AM4" s="186"/>
      <c r="AN4" s="186"/>
      <c r="AO4" s="186"/>
      <c r="AP4" s="186"/>
      <c r="AQ4" s="186"/>
      <c r="AR4" s="186"/>
      <c r="AS4" s="186"/>
      <c r="AT4" s="186"/>
      <c r="AU4" s="186"/>
      <c r="AV4" s="186"/>
      <c r="AW4" s="186"/>
      <c r="AX4" s="186"/>
      <c r="AY4" s="186"/>
      <c r="AZ4" s="186"/>
      <c r="BA4" s="186"/>
      <c r="BB4" s="186"/>
      <c r="BC4" s="186"/>
      <c r="BD4" s="186"/>
      <c r="BE4" s="186"/>
      <c r="BF4" s="186"/>
      <c r="BG4" s="186"/>
      <c r="BH4" s="186"/>
      <c r="BI4" s="186"/>
      <c r="BJ4" s="186"/>
      <c r="BK4" s="186"/>
      <c r="BL4" s="186"/>
      <c r="BM4" s="186"/>
      <c r="BN4" s="186"/>
      <c r="BO4" s="186"/>
      <c r="BP4" s="186"/>
      <c r="BQ4" s="186"/>
      <c r="BR4" s="186"/>
      <c r="BS4" s="186"/>
      <c r="BT4" s="186"/>
      <c r="BU4" s="186"/>
      <c r="BV4" s="186"/>
      <c r="BW4" s="186"/>
      <c r="BX4" s="186"/>
      <c r="BY4" s="186"/>
      <c r="BZ4" s="186"/>
      <c r="CA4" s="186"/>
      <c r="CB4" s="186"/>
      <c r="CC4" s="186"/>
      <c r="CD4" s="186"/>
      <c r="CE4" s="186"/>
      <c r="CF4" s="186"/>
      <c r="CG4" s="186"/>
      <c r="CH4" s="186"/>
      <c r="CI4" s="186"/>
      <c r="CJ4" s="186"/>
      <c r="CK4" s="186"/>
      <c r="CL4" s="186"/>
      <c r="CM4" s="186"/>
      <c r="CN4" s="186"/>
      <c r="CO4" s="186"/>
      <c r="CP4" s="186"/>
      <c r="CQ4" s="186"/>
      <c r="CR4" s="186"/>
      <c r="CS4" s="186"/>
      <c r="CT4" s="186"/>
      <c r="CU4" s="186"/>
      <c r="CV4" s="186"/>
      <c r="CW4" s="186"/>
      <c r="CX4" s="186"/>
      <c r="CY4" s="186"/>
      <c r="CZ4" s="186"/>
      <c r="DA4" s="186"/>
    </row>
    <row r="5" spans="1:165" ht="15.75" x14ac:dyDescent="0.25">
      <c r="CX5" s="185" t="s">
        <v>745</v>
      </c>
      <c r="CY5" s="185"/>
      <c r="CZ5" s="185"/>
      <c r="DA5" s="185"/>
    </row>
    <row r="6" spans="1:165" s="13" customFormat="1" ht="15.75" outlineLevel="1" x14ac:dyDescent="0.25">
      <c r="A6" s="187" t="s">
        <v>138</v>
      </c>
      <c r="B6" s="187"/>
      <c r="C6" s="187"/>
      <c r="D6" s="187"/>
      <c r="E6" s="187"/>
      <c r="F6" s="187"/>
      <c r="G6" s="187"/>
      <c r="H6" s="187"/>
      <c r="I6" s="187"/>
      <c r="J6" s="187"/>
      <c r="K6" s="187"/>
      <c r="L6" s="187"/>
      <c r="M6" s="187"/>
      <c r="N6" s="187"/>
      <c r="O6" s="187"/>
      <c r="P6" s="187"/>
      <c r="Q6" s="187"/>
      <c r="R6" s="187"/>
      <c r="S6" s="187"/>
      <c r="T6" s="187"/>
      <c r="U6" s="187"/>
      <c r="V6" s="187"/>
      <c r="W6" s="187"/>
      <c r="X6" s="187"/>
      <c r="Y6" s="187"/>
      <c r="Z6" s="187"/>
      <c r="AA6" s="187"/>
      <c r="AB6" s="187"/>
      <c r="AC6" s="187"/>
      <c r="AD6" s="187"/>
      <c r="AE6" s="187"/>
      <c r="AF6" s="187"/>
      <c r="AG6" s="187"/>
      <c r="AH6" s="187"/>
      <c r="AI6" s="187"/>
      <c r="AJ6" s="187"/>
      <c r="AK6" s="187"/>
      <c r="AL6" s="187"/>
      <c r="AM6" s="187"/>
      <c r="AN6" s="187"/>
      <c r="AO6" s="187"/>
      <c r="AP6" s="187"/>
      <c r="AQ6" s="187"/>
      <c r="AR6" s="187"/>
      <c r="AS6" s="187"/>
      <c r="AT6" s="187"/>
      <c r="AU6" s="187"/>
      <c r="AV6" s="187"/>
      <c r="AW6" s="187"/>
      <c r="AX6" s="187"/>
      <c r="AY6" s="187"/>
      <c r="AZ6" s="187"/>
      <c r="BA6" s="187"/>
      <c r="BB6" s="187"/>
      <c r="BC6" s="187"/>
      <c r="BD6" s="187"/>
      <c r="BE6" s="187"/>
      <c r="BF6" s="187"/>
      <c r="BG6" s="187"/>
      <c r="BH6" s="187"/>
      <c r="BI6" s="187"/>
      <c r="BJ6" s="187"/>
      <c r="BK6" s="187"/>
      <c r="BL6" s="187"/>
      <c r="BM6" s="187"/>
      <c r="BN6" s="187"/>
      <c r="BO6" s="187"/>
      <c r="BP6" s="187"/>
      <c r="BQ6" s="187"/>
      <c r="BR6" s="187"/>
      <c r="BS6" s="187"/>
      <c r="BT6" s="187"/>
      <c r="BU6" s="187"/>
      <c r="BV6" s="187"/>
      <c r="BW6" s="187"/>
      <c r="BX6" s="187"/>
      <c r="BY6" s="187"/>
      <c r="BZ6" s="187"/>
      <c r="CA6" s="187"/>
      <c r="CB6" s="187"/>
      <c r="CC6" s="187"/>
      <c r="CD6" s="187"/>
      <c r="CE6" s="187"/>
      <c r="CF6" s="187"/>
      <c r="CG6" s="187"/>
      <c r="CH6" s="187"/>
      <c r="CI6" s="187"/>
      <c r="CJ6" s="187"/>
      <c r="CK6" s="187"/>
      <c r="CL6" s="187"/>
      <c r="CM6" s="187"/>
      <c r="CN6" s="187"/>
      <c r="CO6" s="187"/>
      <c r="CP6" s="187"/>
      <c r="CQ6" s="187"/>
      <c r="CR6" s="187"/>
      <c r="CS6" s="187"/>
      <c r="CT6" s="187"/>
      <c r="CU6" s="187"/>
      <c r="CV6" s="187"/>
      <c r="CW6" s="187"/>
      <c r="CX6" s="187"/>
      <c r="CY6" s="187"/>
      <c r="CZ6" s="187"/>
      <c r="DA6" s="187"/>
    </row>
    <row r="7" spans="1:165" s="13" customFormat="1" ht="15.75" outlineLevel="1" x14ac:dyDescent="0.25">
      <c r="A7" s="187" t="s">
        <v>145</v>
      </c>
      <c r="B7" s="187"/>
      <c r="C7" s="187"/>
      <c r="D7" s="187"/>
      <c r="E7" s="187"/>
      <c r="F7" s="187"/>
      <c r="G7" s="187"/>
      <c r="H7" s="187"/>
      <c r="I7" s="187"/>
      <c r="J7" s="187"/>
      <c r="K7" s="187"/>
      <c r="L7" s="187"/>
      <c r="M7" s="187"/>
      <c r="N7" s="187"/>
      <c r="O7" s="187"/>
      <c r="P7" s="187"/>
      <c r="Q7" s="187"/>
      <c r="R7" s="187"/>
      <c r="S7" s="187"/>
      <c r="T7" s="187"/>
      <c r="U7" s="187"/>
      <c r="V7" s="187"/>
      <c r="W7" s="187"/>
      <c r="X7" s="187"/>
      <c r="Y7" s="187"/>
      <c r="Z7" s="187"/>
      <c r="AA7" s="187"/>
      <c r="AB7" s="187"/>
      <c r="AC7" s="187"/>
      <c r="AD7" s="187"/>
      <c r="AE7" s="187"/>
      <c r="AF7" s="187"/>
      <c r="AG7" s="187"/>
      <c r="AH7" s="187"/>
      <c r="AI7" s="187"/>
      <c r="AJ7" s="187"/>
      <c r="AK7" s="187"/>
      <c r="AL7" s="187"/>
      <c r="AM7" s="187"/>
      <c r="AN7" s="187"/>
      <c r="AO7" s="187"/>
      <c r="AP7" s="187"/>
      <c r="AQ7" s="187"/>
      <c r="AR7" s="187"/>
      <c r="AS7" s="187"/>
      <c r="AT7" s="187"/>
      <c r="AU7" s="187"/>
      <c r="AV7" s="187"/>
      <c r="AW7" s="187"/>
      <c r="AX7" s="187"/>
      <c r="AY7" s="187"/>
      <c r="AZ7" s="187"/>
      <c r="BA7" s="187"/>
      <c r="BB7" s="187"/>
      <c r="BC7" s="187"/>
      <c r="BD7" s="187"/>
      <c r="BE7" s="187"/>
      <c r="BF7" s="187"/>
      <c r="BG7" s="187"/>
      <c r="BH7" s="187"/>
      <c r="BI7" s="187"/>
      <c r="BJ7" s="187"/>
      <c r="BK7" s="187"/>
      <c r="BL7" s="187"/>
      <c r="BM7" s="187"/>
      <c r="BN7" s="187"/>
      <c r="BO7" s="187"/>
      <c r="BP7" s="187"/>
      <c r="BQ7" s="187"/>
      <c r="BR7" s="187"/>
      <c r="BS7" s="187"/>
      <c r="BT7" s="187"/>
      <c r="BU7" s="187"/>
      <c r="BV7" s="187"/>
      <c r="BW7" s="187"/>
      <c r="BX7" s="187"/>
      <c r="BY7" s="187"/>
      <c r="BZ7" s="187"/>
      <c r="CA7" s="187"/>
      <c r="CB7" s="187"/>
      <c r="CC7" s="187"/>
      <c r="CD7" s="187"/>
      <c r="CE7" s="187"/>
      <c r="CF7" s="187"/>
      <c r="CG7" s="187"/>
      <c r="CH7" s="187"/>
      <c r="CI7" s="187"/>
      <c r="CJ7" s="187"/>
      <c r="CK7" s="187"/>
      <c r="CL7" s="187"/>
      <c r="CM7" s="187"/>
      <c r="CN7" s="187"/>
      <c r="CO7" s="187"/>
      <c r="CP7" s="187"/>
      <c r="CQ7" s="187"/>
      <c r="CR7" s="187"/>
      <c r="CS7" s="187"/>
      <c r="CT7" s="187"/>
      <c r="CU7" s="187"/>
      <c r="CV7" s="187"/>
      <c r="CW7" s="187"/>
      <c r="CX7" s="187"/>
      <c r="CY7" s="187"/>
      <c r="CZ7" s="187"/>
      <c r="DA7" s="187"/>
    </row>
    <row r="8" spans="1:165" ht="15.75" x14ac:dyDescent="0.25">
      <c r="A8" s="129" t="s">
        <v>207</v>
      </c>
      <c r="B8" s="129"/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  <c r="X8" s="129"/>
      <c r="Y8" s="129"/>
      <c r="Z8" s="129"/>
      <c r="AA8" s="129"/>
      <c r="AB8" s="129"/>
      <c r="AC8" s="129"/>
      <c r="AD8" s="129"/>
      <c r="AE8" s="129"/>
      <c r="AF8" s="129"/>
      <c r="AG8" s="129"/>
      <c r="AH8" s="129"/>
      <c r="AI8" s="129"/>
      <c r="AJ8" s="129"/>
      <c r="AK8" s="129"/>
      <c r="AL8" s="129"/>
      <c r="AM8" s="129"/>
      <c r="AN8" s="129"/>
      <c r="AO8" s="129"/>
      <c r="AP8" s="129"/>
      <c r="AQ8" s="129"/>
      <c r="AR8" s="129"/>
      <c r="AS8" s="129"/>
      <c r="AT8" s="129"/>
      <c r="AU8" s="129"/>
      <c r="AV8" s="129"/>
      <c r="AW8" s="129"/>
      <c r="AX8" s="129"/>
      <c r="AY8" s="129"/>
      <c r="AZ8" s="129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9"/>
      <c r="BM8" s="129"/>
      <c r="BN8" s="129"/>
      <c r="BO8" s="129"/>
      <c r="BP8" s="129"/>
      <c r="BQ8" s="129"/>
      <c r="BR8" s="129"/>
      <c r="BS8" s="129"/>
      <c r="BT8" s="129"/>
      <c r="BU8" s="129"/>
      <c r="BV8" s="129"/>
      <c r="BW8" s="129"/>
      <c r="BX8" s="129"/>
      <c r="BY8" s="129"/>
      <c r="BZ8" s="129"/>
      <c r="CA8" s="129"/>
      <c r="CB8" s="129"/>
      <c r="CC8" s="129"/>
      <c r="CD8" s="129"/>
      <c r="CE8" s="129"/>
      <c r="CF8" s="129"/>
      <c r="CG8" s="129"/>
      <c r="CH8" s="129"/>
      <c r="CI8" s="129"/>
      <c r="CJ8" s="129"/>
      <c r="CK8" s="129"/>
      <c r="CL8" s="129"/>
      <c r="CM8" s="129"/>
      <c r="CN8" s="129"/>
      <c r="CO8" s="129"/>
      <c r="CP8" s="129"/>
      <c r="CQ8" s="129"/>
      <c r="CR8" s="129"/>
      <c r="CS8" s="129"/>
      <c r="CT8" s="129"/>
      <c r="CU8" s="129"/>
      <c r="CV8" s="129"/>
      <c r="CW8" s="129"/>
      <c r="CX8" s="129"/>
      <c r="CY8" s="129"/>
      <c r="CZ8" s="129"/>
      <c r="DA8" s="129"/>
    </row>
    <row r="9" spans="1:165" s="22" customFormat="1" ht="18.75" customHeight="1" x14ac:dyDescent="0.25">
      <c r="A9" s="188" t="s">
        <v>146</v>
      </c>
      <c r="B9" s="188"/>
      <c r="C9" s="188"/>
      <c r="D9" s="188"/>
      <c r="E9" s="188"/>
      <c r="F9" s="188"/>
      <c r="G9" s="188"/>
      <c r="H9" s="188"/>
      <c r="I9" s="188"/>
      <c r="J9" s="188"/>
      <c r="K9" s="188"/>
      <c r="L9" s="188"/>
      <c r="M9" s="188"/>
      <c r="N9" s="188"/>
      <c r="O9" s="188"/>
      <c r="P9" s="188"/>
      <c r="Q9" s="188"/>
      <c r="R9" s="188"/>
      <c r="S9" s="188"/>
      <c r="T9" s="188"/>
      <c r="U9" s="188"/>
      <c r="V9" s="188"/>
      <c r="W9" s="188"/>
      <c r="X9" s="188"/>
      <c r="Y9" s="188"/>
      <c r="Z9" s="188"/>
      <c r="AA9" s="188"/>
      <c r="AB9" s="188"/>
      <c r="AC9" s="188"/>
      <c r="AD9" s="188"/>
      <c r="AE9" s="188"/>
      <c r="AF9" s="188"/>
      <c r="AG9" s="188"/>
      <c r="AH9" s="188"/>
      <c r="AI9" s="188"/>
      <c r="AJ9" s="188"/>
      <c r="AK9" s="188"/>
      <c r="AL9" s="188"/>
      <c r="AM9" s="188"/>
      <c r="AN9" s="188"/>
      <c r="AO9" s="188"/>
      <c r="AP9" s="188"/>
      <c r="AQ9" s="188"/>
      <c r="AR9" s="188"/>
      <c r="AS9" s="188"/>
      <c r="AT9" s="188"/>
      <c r="AU9" s="188"/>
      <c r="AV9" s="188"/>
      <c r="AW9" s="188"/>
      <c r="AX9" s="188"/>
      <c r="AY9" s="188"/>
      <c r="AZ9" s="188"/>
      <c r="BA9" s="188"/>
      <c r="BB9" s="188"/>
      <c r="BC9" s="188"/>
      <c r="BD9" s="188"/>
      <c r="BE9" s="188"/>
      <c r="BF9" s="188"/>
      <c r="BG9" s="188"/>
      <c r="BH9" s="188"/>
      <c r="BI9" s="188"/>
      <c r="BJ9" s="188"/>
      <c r="BK9" s="188"/>
      <c r="BL9" s="188"/>
      <c r="BM9" s="188"/>
      <c r="BN9" s="188"/>
      <c r="BO9" s="188"/>
      <c r="BP9" s="188"/>
      <c r="BQ9" s="188"/>
      <c r="BR9" s="188"/>
      <c r="BS9" s="188"/>
      <c r="BT9" s="188"/>
      <c r="BU9" s="188"/>
      <c r="BV9" s="188"/>
      <c r="BW9" s="188"/>
      <c r="BX9" s="188"/>
      <c r="BY9" s="188"/>
      <c r="BZ9" s="188"/>
      <c r="CA9" s="188"/>
      <c r="CB9" s="188"/>
      <c r="CC9" s="188"/>
      <c r="CD9" s="188"/>
      <c r="CE9" s="188"/>
      <c r="CF9" s="188"/>
      <c r="CG9" s="188"/>
      <c r="CH9" s="188"/>
      <c r="CI9" s="188"/>
      <c r="CJ9" s="188"/>
      <c r="CK9" s="188"/>
      <c r="CL9" s="188"/>
      <c r="CM9" s="188"/>
      <c r="CN9" s="188"/>
      <c r="CO9" s="188"/>
      <c r="CP9" s="188"/>
      <c r="CQ9" s="188"/>
      <c r="CR9" s="188"/>
      <c r="CS9" s="188"/>
      <c r="CT9" s="188"/>
      <c r="CU9" s="188"/>
      <c r="CV9" s="188"/>
      <c r="CW9" s="188"/>
      <c r="CX9" s="188"/>
      <c r="CY9" s="188"/>
      <c r="CZ9" s="188"/>
      <c r="DA9" s="189"/>
      <c r="DB9" s="189"/>
      <c r="DC9" s="189"/>
      <c r="DD9" s="189"/>
      <c r="DE9" s="189"/>
      <c r="DF9" s="189"/>
      <c r="DG9" s="189"/>
      <c r="DH9" s="189"/>
      <c r="DI9" s="189"/>
      <c r="DJ9" s="189"/>
      <c r="DK9" s="190"/>
      <c r="DL9" s="190"/>
      <c r="DM9" s="190"/>
      <c r="DN9" s="190"/>
      <c r="DO9" s="190"/>
      <c r="DP9" s="190"/>
      <c r="DQ9" s="190"/>
      <c r="DR9" s="190"/>
      <c r="DS9" s="190"/>
      <c r="DT9" s="190"/>
      <c r="DU9" s="190"/>
      <c r="DV9" s="190"/>
      <c r="DW9" s="190"/>
      <c r="DX9" s="190"/>
      <c r="DY9" s="190"/>
      <c r="DZ9" s="190"/>
      <c r="EA9" s="190"/>
      <c r="EB9" s="190"/>
      <c r="EC9" s="190"/>
      <c r="ED9" s="190"/>
      <c r="EE9" s="190"/>
      <c r="EF9" s="190"/>
      <c r="EG9" s="190"/>
      <c r="EH9" s="190"/>
      <c r="EI9" s="190"/>
      <c r="EJ9" s="190"/>
      <c r="EK9" s="190"/>
      <c r="EL9" s="190"/>
      <c r="EM9" s="190"/>
      <c r="EN9" s="190"/>
      <c r="EO9" s="190"/>
      <c r="EP9" s="190"/>
      <c r="EQ9" s="190"/>
      <c r="ER9" s="190"/>
      <c r="ES9" s="190"/>
      <c r="ET9" s="190"/>
      <c r="EU9" s="190"/>
      <c r="EV9" s="190"/>
      <c r="EW9" s="190"/>
      <c r="EX9" s="190"/>
      <c r="EY9" s="190"/>
      <c r="EZ9" s="190"/>
      <c r="FA9" s="190"/>
      <c r="FB9" s="190"/>
      <c r="FC9" s="190"/>
      <c r="FD9" s="190"/>
      <c r="FE9" s="190"/>
      <c r="FF9" s="190"/>
      <c r="FG9" s="190"/>
      <c r="FH9" s="190"/>
      <c r="FI9" s="190"/>
    </row>
    <row r="10" spans="1:165" ht="14.25" customHeight="1" x14ac:dyDescent="0.25">
      <c r="A10" s="48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  <c r="AA10" s="48"/>
      <c r="AB10" s="48"/>
      <c r="AC10" s="48"/>
      <c r="AD10" s="48"/>
      <c r="AE10" s="48"/>
      <c r="AF10" s="48"/>
      <c r="AG10" s="48"/>
      <c r="AH10" s="48"/>
      <c r="AI10" s="48"/>
      <c r="AJ10" s="48"/>
      <c r="AK10" s="48"/>
      <c r="AL10" s="48"/>
      <c r="AM10" s="48"/>
      <c r="AN10" s="48"/>
      <c r="AO10" s="48"/>
      <c r="AP10" s="48"/>
      <c r="AQ10" s="48"/>
      <c r="AR10" s="48"/>
      <c r="AS10" s="48"/>
      <c r="AT10" s="48"/>
      <c r="AU10" s="48"/>
      <c r="AV10" s="48"/>
      <c r="AW10" s="48"/>
      <c r="AX10" s="48"/>
      <c r="AY10" s="48"/>
      <c r="AZ10" s="48"/>
      <c r="BA10" s="48"/>
      <c r="BB10" s="48"/>
      <c r="BC10" s="48"/>
      <c r="BD10" s="48"/>
      <c r="BE10" s="48"/>
      <c r="BF10" s="48"/>
      <c r="BG10" s="48"/>
      <c r="BH10" s="48"/>
      <c r="BI10" s="48"/>
      <c r="BJ10" s="48"/>
      <c r="BK10" s="48"/>
      <c r="BL10" s="48"/>
      <c r="BM10" s="48"/>
      <c r="BN10" s="48"/>
      <c r="BO10" s="48"/>
      <c r="BP10" s="48"/>
      <c r="BQ10" s="48"/>
      <c r="BR10" s="48"/>
      <c r="BS10" s="48"/>
      <c r="BT10" s="48"/>
      <c r="BU10" s="48"/>
      <c r="BV10" s="48"/>
      <c r="BW10" s="48"/>
      <c r="BX10" s="48"/>
      <c r="BY10" s="48"/>
      <c r="BZ10" s="48"/>
      <c r="CA10" s="48"/>
      <c r="CB10" s="48"/>
      <c r="CC10" s="48"/>
      <c r="CD10" s="48"/>
      <c r="CE10" s="48"/>
      <c r="CF10" s="48"/>
      <c r="CG10" s="48"/>
      <c r="CH10" s="48"/>
      <c r="CI10" s="48"/>
      <c r="CJ10" s="48"/>
      <c r="CK10" s="48"/>
      <c r="CL10" s="48"/>
      <c r="CM10" s="48"/>
      <c r="CN10" s="48"/>
      <c r="CO10" s="48"/>
      <c r="CP10" s="48"/>
      <c r="CQ10" s="48"/>
      <c r="CR10" s="48"/>
      <c r="CS10" s="48"/>
      <c r="CT10" s="48"/>
      <c r="CU10" s="48"/>
      <c r="CV10" s="48"/>
      <c r="CW10" s="48"/>
      <c r="CX10" s="48"/>
      <c r="CY10" s="48"/>
      <c r="CZ10" s="48"/>
      <c r="DA10" s="191" t="s">
        <v>690</v>
      </c>
    </row>
    <row r="11" spans="1:165" ht="57" customHeight="1" x14ac:dyDescent="0.25">
      <c r="A11" s="128" t="s">
        <v>0</v>
      </c>
      <c r="B11" s="128" t="s">
        <v>1</v>
      </c>
      <c r="C11" s="128" t="s">
        <v>2</v>
      </c>
      <c r="D11" s="128" t="s">
        <v>3</v>
      </c>
      <c r="E11" s="128" t="s">
        <v>4</v>
      </c>
      <c r="F11" s="128" t="s">
        <v>5</v>
      </c>
      <c r="G11" s="128"/>
      <c r="H11" s="128"/>
      <c r="I11" s="128" t="s">
        <v>6</v>
      </c>
      <c r="J11" s="128" t="s">
        <v>7</v>
      </c>
      <c r="K11" s="128" t="s">
        <v>8</v>
      </c>
      <c r="L11" s="128"/>
      <c r="M11" s="128"/>
      <c r="N11" s="128"/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  <c r="AY11" s="128"/>
      <c r="AZ11" s="128"/>
      <c r="BA11" s="128"/>
      <c r="BB11" s="128"/>
      <c r="BC11" s="128"/>
      <c r="BD11" s="128"/>
      <c r="BE11" s="128"/>
      <c r="BF11" s="128"/>
      <c r="BG11" s="128"/>
      <c r="BH11" s="128"/>
      <c r="BI11" s="128"/>
      <c r="BJ11" s="128"/>
      <c r="BK11" s="128"/>
      <c r="BL11" s="128"/>
      <c r="BM11" s="128"/>
      <c r="BN11" s="128"/>
      <c r="BO11" s="128"/>
      <c r="BP11" s="128"/>
      <c r="BQ11" s="128"/>
      <c r="BR11" s="128"/>
      <c r="BS11" s="128"/>
      <c r="BT11" s="128"/>
      <c r="BU11" s="128"/>
      <c r="BV11" s="128"/>
      <c r="BW11" s="128"/>
      <c r="BX11" s="128"/>
      <c r="BY11" s="128"/>
      <c r="BZ11" s="128"/>
      <c r="CA11" s="128"/>
      <c r="CB11" s="128"/>
      <c r="CC11" s="128"/>
      <c r="CD11" s="128"/>
      <c r="CE11" s="128"/>
      <c r="CF11" s="128"/>
      <c r="CG11" s="128"/>
      <c r="CH11" s="128"/>
      <c r="CI11" s="128"/>
      <c r="CJ11" s="128"/>
      <c r="CK11" s="128"/>
      <c r="CL11" s="128"/>
      <c r="CM11" s="128"/>
      <c r="CN11" s="128"/>
      <c r="CO11" s="128"/>
      <c r="CP11" s="128"/>
      <c r="CQ11" s="128"/>
      <c r="CR11" s="128"/>
      <c r="CS11" s="128"/>
      <c r="CT11" s="128"/>
      <c r="CU11" s="128"/>
      <c r="CV11" s="128"/>
      <c r="CW11" s="128"/>
      <c r="CX11" s="128"/>
      <c r="CY11" s="128"/>
      <c r="CZ11" s="128"/>
      <c r="DA11" s="128"/>
    </row>
    <row r="12" spans="1:165" ht="103.5" customHeight="1" x14ac:dyDescent="0.25">
      <c r="A12" s="128"/>
      <c r="B12" s="128"/>
      <c r="C12" s="128"/>
      <c r="D12" s="128"/>
      <c r="E12" s="128"/>
      <c r="F12" s="128" t="s">
        <v>9</v>
      </c>
      <c r="G12" s="128"/>
      <c r="H12" s="128"/>
      <c r="I12" s="128"/>
      <c r="J12" s="128"/>
      <c r="K12" s="128" t="s">
        <v>689</v>
      </c>
      <c r="L12" s="128"/>
      <c r="M12" s="128"/>
      <c r="N12" s="128"/>
      <c r="O12" s="128"/>
      <c r="P12" s="128" t="s">
        <v>292</v>
      </c>
      <c r="Q12" s="128"/>
      <c r="R12" s="128"/>
      <c r="S12" s="128"/>
      <c r="T12" s="128"/>
      <c r="U12" s="128" t="s">
        <v>147</v>
      </c>
      <c r="V12" s="128"/>
      <c r="W12" s="128"/>
      <c r="X12" s="128"/>
      <c r="Y12" s="128"/>
      <c r="Z12" s="128" t="s">
        <v>148</v>
      </c>
      <c r="AA12" s="128"/>
      <c r="AB12" s="128"/>
      <c r="AC12" s="128"/>
      <c r="AD12" s="128"/>
      <c r="AE12" s="128" t="s">
        <v>149</v>
      </c>
      <c r="AF12" s="128"/>
      <c r="AG12" s="128"/>
      <c r="AH12" s="128"/>
      <c r="AI12" s="128"/>
      <c r="AJ12" s="128" t="s">
        <v>279</v>
      </c>
      <c r="AK12" s="128"/>
      <c r="AL12" s="128"/>
      <c r="AM12" s="128"/>
      <c r="AN12" s="128"/>
      <c r="AO12" s="128" t="s">
        <v>280</v>
      </c>
      <c r="AP12" s="128"/>
      <c r="AQ12" s="128"/>
      <c r="AR12" s="128"/>
      <c r="AS12" s="128"/>
      <c r="AT12" s="128" t="s">
        <v>281</v>
      </c>
      <c r="AU12" s="128"/>
      <c r="AV12" s="128"/>
      <c r="AW12" s="128"/>
      <c r="AX12" s="128"/>
      <c r="AY12" s="128" t="s">
        <v>282</v>
      </c>
      <c r="AZ12" s="128"/>
      <c r="BA12" s="128"/>
      <c r="BB12" s="128"/>
      <c r="BC12" s="128"/>
      <c r="BD12" s="128" t="s">
        <v>283</v>
      </c>
      <c r="BE12" s="128"/>
      <c r="BF12" s="128"/>
      <c r="BG12" s="128"/>
      <c r="BH12" s="128"/>
      <c r="BI12" s="128" t="s">
        <v>284</v>
      </c>
      <c r="BJ12" s="128"/>
      <c r="BK12" s="128"/>
      <c r="BL12" s="128"/>
      <c r="BM12" s="128"/>
      <c r="BN12" s="128" t="s">
        <v>285</v>
      </c>
      <c r="BO12" s="128"/>
      <c r="BP12" s="128"/>
      <c r="BQ12" s="128"/>
      <c r="BR12" s="128"/>
      <c r="BS12" s="128" t="s">
        <v>286</v>
      </c>
      <c r="BT12" s="128"/>
      <c r="BU12" s="128"/>
      <c r="BV12" s="128"/>
      <c r="BW12" s="128"/>
      <c r="BX12" s="128" t="s">
        <v>287</v>
      </c>
      <c r="BY12" s="128"/>
      <c r="BZ12" s="128"/>
      <c r="CA12" s="128"/>
      <c r="CB12" s="128"/>
      <c r="CC12" s="128" t="s">
        <v>288</v>
      </c>
      <c r="CD12" s="128"/>
      <c r="CE12" s="128"/>
      <c r="CF12" s="128"/>
      <c r="CG12" s="128"/>
      <c r="CH12" s="128" t="s">
        <v>289</v>
      </c>
      <c r="CI12" s="128"/>
      <c r="CJ12" s="128"/>
      <c r="CK12" s="128"/>
      <c r="CL12" s="128"/>
      <c r="CM12" s="128" t="s">
        <v>290</v>
      </c>
      <c r="CN12" s="128"/>
      <c r="CO12" s="128"/>
      <c r="CP12" s="128"/>
      <c r="CQ12" s="128"/>
      <c r="CR12" s="128" t="s">
        <v>291</v>
      </c>
      <c r="CS12" s="128"/>
      <c r="CT12" s="128"/>
      <c r="CU12" s="128"/>
      <c r="CV12" s="128"/>
      <c r="CW12" s="128" t="s">
        <v>10</v>
      </c>
      <c r="CX12" s="128"/>
      <c r="CY12" s="128"/>
      <c r="CZ12" s="128"/>
      <c r="DA12" s="128"/>
      <c r="DB12" s="192"/>
      <c r="DC12" s="192"/>
      <c r="DD12" s="192"/>
      <c r="DE12" s="192"/>
      <c r="DF12" s="192"/>
      <c r="DG12" s="192"/>
      <c r="DH12" s="192"/>
    </row>
    <row r="13" spans="1:165" ht="168" customHeight="1" x14ac:dyDescent="0.25">
      <c r="A13" s="128"/>
      <c r="B13" s="128"/>
      <c r="C13" s="128"/>
      <c r="D13" s="128"/>
      <c r="E13" s="119" t="s">
        <v>9</v>
      </c>
      <c r="F13" s="193" t="s">
        <v>11</v>
      </c>
      <c r="G13" s="193" t="s">
        <v>12</v>
      </c>
      <c r="H13" s="193" t="s">
        <v>13</v>
      </c>
      <c r="I13" s="193" t="s">
        <v>9</v>
      </c>
      <c r="J13" s="193" t="s">
        <v>142</v>
      </c>
      <c r="K13" s="193" t="s">
        <v>14</v>
      </c>
      <c r="L13" s="193" t="s">
        <v>15</v>
      </c>
      <c r="M13" s="193" t="s">
        <v>16</v>
      </c>
      <c r="N13" s="193" t="s">
        <v>17</v>
      </c>
      <c r="O13" s="193" t="s">
        <v>18</v>
      </c>
      <c r="P13" s="193" t="s">
        <v>14</v>
      </c>
      <c r="Q13" s="193" t="s">
        <v>15</v>
      </c>
      <c r="R13" s="193" t="s">
        <v>16</v>
      </c>
      <c r="S13" s="193" t="s">
        <v>17</v>
      </c>
      <c r="T13" s="193" t="s">
        <v>18</v>
      </c>
      <c r="U13" s="193" t="s">
        <v>14</v>
      </c>
      <c r="V13" s="193" t="s">
        <v>15</v>
      </c>
      <c r="W13" s="193" t="s">
        <v>16</v>
      </c>
      <c r="X13" s="193" t="s">
        <v>17</v>
      </c>
      <c r="Y13" s="193" t="s">
        <v>18</v>
      </c>
      <c r="Z13" s="193" t="s">
        <v>14</v>
      </c>
      <c r="AA13" s="193" t="s">
        <v>15</v>
      </c>
      <c r="AB13" s="193" t="s">
        <v>16</v>
      </c>
      <c r="AC13" s="193" t="s">
        <v>17</v>
      </c>
      <c r="AD13" s="193" t="s">
        <v>18</v>
      </c>
      <c r="AE13" s="193" t="s">
        <v>14</v>
      </c>
      <c r="AF13" s="193" t="s">
        <v>15</v>
      </c>
      <c r="AG13" s="193" t="s">
        <v>16</v>
      </c>
      <c r="AH13" s="193" t="s">
        <v>17</v>
      </c>
      <c r="AI13" s="193" t="s">
        <v>18</v>
      </c>
      <c r="AJ13" s="193" t="s">
        <v>14</v>
      </c>
      <c r="AK13" s="193" t="s">
        <v>15</v>
      </c>
      <c r="AL13" s="193" t="s">
        <v>16</v>
      </c>
      <c r="AM13" s="193" t="s">
        <v>17</v>
      </c>
      <c r="AN13" s="193" t="s">
        <v>18</v>
      </c>
      <c r="AO13" s="193" t="s">
        <v>14</v>
      </c>
      <c r="AP13" s="193" t="s">
        <v>15</v>
      </c>
      <c r="AQ13" s="193" t="s">
        <v>16</v>
      </c>
      <c r="AR13" s="193" t="s">
        <v>17</v>
      </c>
      <c r="AS13" s="193" t="s">
        <v>18</v>
      </c>
      <c r="AT13" s="193" t="s">
        <v>14</v>
      </c>
      <c r="AU13" s="193" t="s">
        <v>15</v>
      </c>
      <c r="AV13" s="193" t="s">
        <v>16</v>
      </c>
      <c r="AW13" s="193" t="s">
        <v>17</v>
      </c>
      <c r="AX13" s="193" t="s">
        <v>18</v>
      </c>
      <c r="AY13" s="193" t="s">
        <v>14</v>
      </c>
      <c r="AZ13" s="193" t="s">
        <v>15</v>
      </c>
      <c r="BA13" s="193" t="s">
        <v>16</v>
      </c>
      <c r="BB13" s="193" t="s">
        <v>17</v>
      </c>
      <c r="BC13" s="193" t="s">
        <v>18</v>
      </c>
      <c r="BD13" s="193" t="s">
        <v>14</v>
      </c>
      <c r="BE13" s="193" t="s">
        <v>15</v>
      </c>
      <c r="BF13" s="193" t="s">
        <v>16</v>
      </c>
      <c r="BG13" s="193" t="s">
        <v>17</v>
      </c>
      <c r="BH13" s="193" t="s">
        <v>18</v>
      </c>
      <c r="BI13" s="193" t="s">
        <v>14</v>
      </c>
      <c r="BJ13" s="193" t="s">
        <v>15</v>
      </c>
      <c r="BK13" s="193" t="s">
        <v>16</v>
      </c>
      <c r="BL13" s="193" t="s">
        <v>17</v>
      </c>
      <c r="BM13" s="193" t="s">
        <v>18</v>
      </c>
      <c r="BN13" s="193" t="s">
        <v>14</v>
      </c>
      <c r="BO13" s="193" t="s">
        <v>15</v>
      </c>
      <c r="BP13" s="193" t="s">
        <v>16</v>
      </c>
      <c r="BQ13" s="193" t="s">
        <v>17</v>
      </c>
      <c r="BR13" s="193" t="s">
        <v>18</v>
      </c>
      <c r="BS13" s="193" t="s">
        <v>14</v>
      </c>
      <c r="BT13" s="193" t="s">
        <v>15</v>
      </c>
      <c r="BU13" s="193" t="s">
        <v>16</v>
      </c>
      <c r="BV13" s="193" t="s">
        <v>17</v>
      </c>
      <c r="BW13" s="193" t="s">
        <v>18</v>
      </c>
      <c r="BX13" s="193" t="s">
        <v>14</v>
      </c>
      <c r="BY13" s="193" t="s">
        <v>15</v>
      </c>
      <c r="BZ13" s="193" t="s">
        <v>16</v>
      </c>
      <c r="CA13" s="193" t="s">
        <v>17</v>
      </c>
      <c r="CB13" s="193" t="s">
        <v>18</v>
      </c>
      <c r="CC13" s="193" t="s">
        <v>14</v>
      </c>
      <c r="CD13" s="193" t="s">
        <v>15</v>
      </c>
      <c r="CE13" s="193" t="s">
        <v>16</v>
      </c>
      <c r="CF13" s="193" t="s">
        <v>17</v>
      </c>
      <c r="CG13" s="193" t="s">
        <v>18</v>
      </c>
      <c r="CH13" s="193" t="s">
        <v>14</v>
      </c>
      <c r="CI13" s="193" t="s">
        <v>15</v>
      </c>
      <c r="CJ13" s="193" t="s">
        <v>16</v>
      </c>
      <c r="CK13" s="193" t="s">
        <v>17</v>
      </c>
      <c r="CL13" s="193" t="s">
        <v>18</v>
      </c>
      <c r="CM13" s="193" t="s">
        <v>14</v>
      </c>
      <c r="CN13" s="193" t="s">
        <v>15</v>
      </c>
      <c r="CO13" s="193" t="s">
        <v>16</v>
      </c>
      <c r="CP13" s="193" t="s">
        <v>17</v>
      </c>
      <c r="CQ13" s="193" t="s">
        <v>18</v>
      </c>
      <c r="CR13" s="193" t="s">
        <v>14</v>
      </c>
      <c r="CS13" s="193" t="s">
        <v>15</v>
      </c>
      <c r="CT13" s="193" t="s">
        <v>16</v>
      </c>
      <c r="CU13" s="193" t="s">
        <v>17</v>
      </c>
      <c r="CV13" s="193" t="s">
        <v>18</v>
      </c>
      <c r="CW13" s="193" t="s">
        <v>14</v>
      </c>
      <c r="CX13" s="193" t="s">
        <v>15</v>
      </c>
      <c r="CY13" s="193" t="s">
        <v>16</v>
      </c>
      <c r="CZ13" s="193" t="s">
        <v>17</v>
      </c>
      <c r="DA13" s="193" t="s">
        <v>18</v>
      </c>
      <c r="DB13" s="194"/>
      <c r="DC13" s="192"/>
      <c r="DD13" s="192"/>
      <c r="DE13" s="192"/>
      <c r="DF13" s="192"/>
      <c r="DG13" s="192"/>
      <c r="DH13" s="192"/>
    </row>
    <row r="14" spans="1:165" x14ac:dyDescent="0.25">
      <c r="A14" s="119">
        <v>1</v>
      </c>
      <c r="B14" s="119">
        <v>2</v>
      </c>
      <c r="C14" s="119">
        <v>3</v>
      </c>
      <c r="D14" s="119">
        <v>4</v>
      </c>
      <c r="E14" s="119">
        <v>5</v>
      </c>
      <c r="F14" s="119">
        <v>6</v>
      </c>
      <c r="G14" s="119">
        <v>7</v>
      </c>
      <c r="H14" s="119">
        <v>8</v>
      </c>
      <c r="I14" s="119">
        <v>9</v>
      </c>
      <c r="J14" s="119">
        <v>10</v>
      </c>
      <c r="K14" s="35" t="s">
        <v>19</v>
      </c>
      <c r="L14" s="35" t="s">
        <v>20</v>
      </c>
      <c r="M14" s="35" t="s">
        <v>21</v>
      </c>
      <c r="N14" s="35" t="s">
        <v>22</v>
      </c>
      <c r="O14" s="35" t="s">
        <v>23</v>
      </c>
      <c r="P14" s="35" t="s">
        <v>24</v>
      </c>
      <c r="Q14" s="35" t="s">
        <v>25</v>
      </c>
      <c r="R14" s="35" t="s">
        <v>26</v>
      </c>
      <c r="S14" s="35" t="s">
        <v>27</v>
      </c>
      <c r="T14" s="35" t="s">
        <v>28</v>
      </c>
      <c r="U14" s="35" t="s">
        <v>29</v>
      </c>
      <c r="V14" s="35" t="s">
        <v>30</v>
      </c>
      <c r="W14" s="35" t="s">
        <v>31</v>
      </c>
      <c r="X14" s="35" t="s">
        <v>32</v>
      </c>
      <c r="Y14" s="35" t="s">
        <v>33</v>
      </c>
      <c r="Z14" s="35" t="s">
        <v>214</v>
      </c>
      <c r="AA14" s="35" t="s">
        <v>215</v>
      </c>
      <c r="AB14" s="35" t="s">
        <v>216</v>
      </c>
      <c r="AC14" s="35" t="s">
        <v>217</v>
      </c>
      <c r="AD14" s="35" t="s">
        <v>218</v>
      </c>
      <c r="AE14" s="35" t="s">
        <v>219</v>
      </c>
      <c r="AF14" s="35" t="s">
        <v>220</v>
      </c>
      <c r="AG14" s="35" t="s">
        <v>221</v>
      </c>
      <c r="AH14" s="35" t="s">
        <v>222</v>
      </c>
      <c r="AI14" s="35" t="s">
        <v>223</v>
      </c>
      <c r="AJ14" s="35" t="s">
        <v>224</v>
      </c>
      <c r="AK14" s="35" t="s">
        <v>225</v>
      </c>
      <c r="AL14" s="35" t="s">
        <v>226</v>
      </c>
      <c r="AM14" s="35" t="s">
        <v>227</v>
      </c>
      <c r="AN14" s="35" t="s">
        <v>228</v>
      </c>
      <c r="AO14" s="35" t="s">
        <v>229</v>
      </c>
      <c r="AP14" s="35" t="s">
        <v>230</v>
      </c>
      <c r="AQ14" s="35" t="s">
        <v>231</v>
      </c>
      <c r="AR14" s="35" t="s">
        <v>232</v>
      </c>
      <c r="AS14" s="35" t="s">
        <v>233</v>
      </c>
      <c r="AT14" s="35" t="s">
        <v>234</v>
      </c>
      <c r="AU14" s="35" t="s">
        <v>235</v>
      </c>
      <c r="AV14" s="35" t="s">
        <v>236</v>
      </c>
      <c r="AW14" s="35" t="s">
        <v>237</v>
      </c>
      <c r="AX14" s="35" t="s">
        <v>238</v>
      </c>
      <c r="AY14" s="35" t="s">
        <v>239</v>
      </c>
      <c r="AZ14" s="35" t="s">
        <v>240</v>
      </c>
      <c r="BA14" s="35" t="s">
        <v>241</v>
      </c>
      <c r="BB14" s="35" t="s">
        <v>242</v>
      </c>
      <c r="BC14" s="35" t="s">
        <v>243</v>
      </c>
      <c r="BD14" s="35" t="s">
        <v>244</v>
      </c>
      <c r="BE14" s="35" t="s">
        <v>245</v>
      </c>
      <c r="BF14" s="35" t="s">
        <v>246</v>
      </c>
      <c r="BG14" s="35" t="s">
        <v>247</v>
      </c>
      <c r="BH14" s="35" t="s">
        <v>248</v>
      </c>
      <c r="BI14" s="35" t="s">
        <v>249</v>
      </c>
      <c r="BJ14" s="35" t="s">
        <v>250</v>
      </c>
      <c r="BK14" s="35" t="s">
        <v>251</v>
      </c>
      <c r="BL14" s="35" t="s">
        <v>252</v>
      </c>
      <c r="BM14" s="35" t="s">
        <v>253</v>
      </c>
      <c r="BN14" s="35" t="s">
        <v>254</v>
      </c>
      <c r="BO14" s="35" t="s">
        <v>255</v>
      </c>
      <c r="BP14" s="35" t="s">
        <v>256</v>
      </c>
      <c r="BQ14" s="35" t="s">
        <v>257</v>
      </c>
      <c r="BR14" s="35" t="s">
        <v>258</v>
      </c>
      <c r="BS14" s="35" t="s">
        <v>259</v>
      </c>
      <c r="BT14" s="35" t="s">
        <v>260</v>
      </c>
      <c r="BU14" s="35" t="s">
        <v>261</v>
      </c>
      <c r="BV14" s="35" t="s">
        <v>262</v>
      </c>
      <c r="BW14" s="35" t="s">
        <v>263</v>
      </c>
      <c r="BX14" s="35" t="s">
        <v>264</v>
      </c>
      <c r="BY14" s="35" t="s">
        <v>265</v>
      </c>
      <c r="BZ14" s="35" t="s">
        <v>266</v>
      </c>
      <c r="CA14" s="35" t="s">
        <v>267</v>
      </c>
      <c r="CB14" s="35" t="s">
        <v>268</v>
      </c>
      <c r="CC14" s="35" t="s">
        <v>269</v>
      </c>
      <c r="CD14" s="35" t="s">
        <v>270</v>
      </c>
      <c r="CE14" s="35" t="s">
        <v>271</v>
      </c>
      <c r="CF14" s="35" t="s">
        <v>272</v>
      </c>
      <c r="CG14" s="35" t="s">
        <v>273</v>
      </c>
      <c r="CH14" s="35" t="s">
        <v>274</v>
      </c>
      <c r="CI14" s="35" t="s">
        <v>275</v>
      </c>
      <c r="CJ14" s="35" t="s">
        <v>276</v>
      </c>
      <c r="CK14" s="35" t="s">
        <v>277</v>
      </c>
      <c r="CL14" s="35" t="s">
        <v>278</v>
      </c>
      <c r="CM14" s="35" t="s">
        <v>293</v>
      </c>
      <c r="CN14" s="35" t="s">
        <v>294</v>
      </c>
      <c r="CO14" s="35" t="s">
        <v>295</v>
      </c>
      <c r="CP14" s="35" t="s">
        <v>296</v>
      </c>
      <c r="CQ14" s="35" t="s">
        <v>297</v>
      </c>
      <c r="CR14" s="35" t="s">
        <v>673</v>
      </c>
      <c r="CS14" s="35" t="s">
        <v>674</v>
      </c>
      <c r="CT14" s="35" t="s">
        <v>675</v>
      </c>
      <c r="CU14" s="35" t="s">
        <v>676</v>
      </c>
      <c r="CV14" s="35" t="s">
        <v>677</v>
      </c>
      <c r="CW14" s="35">
        <v>12</v>
      </c>
      <c r="CX14" s="35">
        <v>13</v>
      </c>
      <c r="CY14" s="35">
        <v>14</v>
      </c>
      <c r="CZ14" s="35">
        <v>15</v>
      </c>
      <c r="DA14" s="35">
        <v>16</v>
      </c>
      <c r="DB14" s="192"/>
      <c r="DC14" s="192"/>
      <c r="DD14" s="192"/>
      <c r="DE14" s="192"/>
      <c r="DF14" s="192"/>
      <c r="DG14" s="192"/>
      <c r="DH14" s="192"/>
    </row>
    <row r="15" spans="1:165" ht="30" x14ac:dyDescent="0.25">
      <c r="A15" s="195" t="s">
        <v>48</v>
      </c>
      <c r="B15" s="46" t="s">
        <v>49</v>
      </c>
      <c r="C15" s="119" t="s">
        <v>50</v>
      </c>
      <c r="D15" s="119" t="s">
        <v>51</v>
      </c>
      <c r="E15" s="119" t="s">
        <v>51</v>
      </c>
      <c r="F15" s="34">
        <f>F17+F18+F22</f>
        <v>2659.7384214208596</v>
      </c>
      <c r="G15" s="34">
        <f>G17+G18+G22</f>
        <v>2659.7384214208596</v>
      </c>
      <c r="H15" s="119" t="s">
        <v>51</v>
      </c>
      <c r="I15" s="34">
        <f>I17+I18+I22</f>
        <v>2659.7384214208596</v>
      </c>
      <c r="J15" s="34">
        <f>J17+J18+J22</f>
        <v>2609.41373724086</v>
      </c>
      <c r="K15" s="34">
        <f>K16</f>
        <v>0</v>
      </c>
      <c r="L15" s="34">
        <v>0</v>
      </c>
      <c r="M15" s="34">
        <v>0</v>
      </c>
      <c r="N15" s="34">
        <f>N16</f>
        <v>0</v>
      </c>
      <c r="O15" s="34">
        <v>0</v>
      </c>
      <c r="P15" s="34">
        <v>50.324666350400001</v>
      </c>
      <c r="Q15" s="34">
        <v>0</v>
      </c>
      <c r="R15" s="34">
        <v>0</v>
      </c>
      <c r="S15" s="34">
        <v>50.324666350400001</v>
      </c>
      <c r="T15" s="34">
        <v>0</v>
      </c>
      <c r="U15" s="34">
        <v>192.32931760399998</v>
      </c>
      <c r="V15" s="34">
        <v>0</v>
      </c>
      <c r="W15" s="34">
        <v>0</v>
      </c>
      <c r="X15" s="34">
        <v>192.32931760399998</v>
      </c>
      <c r="Y15" s="34">
        <v>0</v>
      </c>
      <c r="Z15" s="34">
        <v>201.25990003162369</v>
      </c>
      <c r="AA15" s="34">
        <v>0</v>
      </c>
      <c r="AB15" s="34">
        <v>0</v>
      </c>
      <c r="AC15" s="34">
        <v>201.25990003162369</v>
      </c>
      <c r="AD15" s="34">
        <v>0</v>
      </c>
      <c r="AE15" s="34">
        <v>184.44843008362372</v>
      </c>
      <c r="AF15" s="34">
        <v>0</v>
      </c>
      <c r="AG15" s="34">
        <v>0</v>
      </c>
      <c r="AH15" s="34">
        <v>184.44843008362372</v>
      </c>
      <c r="AI15" s="34">
        <v>0</v>
      </c>
      <c r="AJ15" s="34">
        <v>161.52425226362368</v>
      </c>
      <c r="AK15" s="34">
        <v>0</v>
      </c>
      <c r="AL15" s="34">
        <v>0</v>
      </c>
      <c r="AM15" s="34">
        <v>161.52425226362368</v>
      </c>
      <c r="AN15" s="34">
        <v>0</v>
      </c>
      <c r="AO15" s="34">
        <v>167.12674159562368</v>
      </c>
      <c r="AP15" s="34">
        <v>0</v>
      </c>
      <c r="AQ15" s="34">
        <v>0</v>
      </c>
      <c r="AR15" s="34">
        <v>167.12674159562368</v>
      </c>
      <c r="AS15" s="34">
        <v>0</v>
      </c>
      <c r="AT15" s="34">
        <v>166.26445340762371</v>
      </c>
      <c r="AU15" s="34">
        <v>0</v>
      </c>
      <c r="AV15" s="34">
        <v>0</v>
      </c>
      <c r="AW15" s="34">
        <v>166.26445340762371</v>
      </c>
      <c r="AX15" s="34">
        <v>0</v>
      </c>
      <c r="AY15" s="34">
        <v>166.21950829562371</v>
      </c>
      <c r="AZ15" s="34">
        <v>0</v>
      </c>
      <c r="BA15" s="34">
        <v>0</v>
      </c>
      <c r="BB15" s="34">
        <v>166.21950829562371</v>
      </c>
      <c r="BC15" s="34">
        <v>0</v>
      </c>
      <c r="BD15" s="34">
        <v>184.51077679562371</v>
      </c>
      <c r="BE15" s="34">
        <v>0</v>
      </c>
      <c r="BF15" s="34">
        <v>0</v>
      </c>
      <c r="BG15" s="34">
        <v>184.51077679562371</v>
      </c>
      <c r="BH15" s="34">
        <v>0</v>
      </c>
      <c r="BI15" s="34">
        <v>195.76659005162369</v>
      </c>
      <c r="BJ15" s="34">
        <v>0</v>
      </c>
      <c r="BK15" s="34">
        <v>0</v>
      </c>
      <c r="BL15" s="34">
        <v>195.76659005162369</v>
      </c>
      <c r="BM15" s="34">
        <v>0</v>
      </c>
      <c r="BN15" s="34">
        <v>189.15773199962371</v>
      </c>
      <c r="BO15" s="34">
        <v>0</v>
      </c>
      <c r="BP15" s="34">
        <v>0</v>
      </c>
      <c r="BQ15" s="34">
        <v>189.15773199962371</v>
      </c>
      <c r="BR15" s="34">
        <v>0</v>
      </c>
      <c r="BS15" s="34">
        <v>161.16737136362372</v>
      </c>
      <c r="BT15" s="34">
        <v>0</v>
      </c>
      <c r="BU15" s="34">
        <v>0</v>
      </c>
      <c r="BV15" s="34">
        <v>161.16737136362372</v>
      </c>
      <c r="BW15" s="34">
        <v>0</v>
      </c>
      <c r="BX15" s="34">
        <v>164.53347308762369</v>
      </c>
      <c r="BY15" s="34">
        <v>0</v>
      </c>
      <c r="BZ15" s="34">
        <v>0</v>
      </c>
      <c r="CA15" s="34">
        <v>164.53347308762369</v>
      </c>
      <c r="CB15" s="34">
        <v>0</v>
      </c>
      <c r="CC15" s="34">
        <v>172.17584599562372</v>
      </c>
      <c r="CD15" s="34">
        <v>0</v>
      </c>
      <c r="CE15" s="34">
        <v>0</v>
      </c>
      <c r="CF15" s="34">
        <v>172.17584599562372</v>
      </c>
      <c r="CG15" s="34">
        <v>0</v>
      </c>
      <c r="CH15" s="34">
        <v>134.22497097962372</v>
      </c>
      <c r="CI15" s="34">
        <v>0</v>
      </c>
      <c r="CJ15" s="34">
        <v>0</v>
      </c>
      <c r="CK15" s="34">
        <v>134.22497097962372</v>
      </c>
      <c r="CL15" s="34">
        <v>0</v>
      </c>
      <c r="CM15" s="34">
        <v>78.22518383162371</v>
      </c>
      <c r="CN15" s="34">
        <v>0</v>
      </c>
      <c r="CO15" s="34">
        <v>0</v>
      </c>
      <c r="CP15" s="34">
        <v>78.22518383162371</v>
      </c>
      <c r="CQ15" s="34">
        <v>0</v>
      </c>
      <c r="CR15" s="34">
        <v>74.352964623623706</v>
      </c>
      <c r="CS15" s="34">
        <v>0</v>
      </c>
      <c r="CT15" s="34">
        <v>0</v>
      </c>
      <c r="CU15" s="34">
        <v>74.352964623623706</v>
      </c>
      <c r="CV15" s="34">
        <v>0</v>
      </c>
      <c r="CW15" s="34">
        <f>CW17+CW18+CW22</f>
        <v>2659.7385462208599</v>
      </c>
      <c r="CX15" s="34">
        <v>0</v>
      </c>
      <c r="CY15" s="34">
        <v>0</v>
      </c>
      <c r="CZ15" s="34">
        <f>CZ17+CZ18+CZ22</f>
        <v>2659.7385462208599</v>
      </c>
      <c r="DA15" s="34">
        <v>0</v>
      </c>
      <c r="DB15" s="192"/>
      <c r="DC15" s="192"/>
      <c r="DD15" s="192"/>
      <c r="DE15" s="192"/>
      <c r="DF15" s="192"/>
      <c r="DG15" s="192"/>
      <c r="DH15" s="192"/>
    </row>
    <row r="16" spans="1:165" ht="30" x14ac:dyDescent="0.25">
      <c r="A16" s="195" t="s">
        <v>52</v>
      </c>
      <c r="B16" s="46" t="s">
        <v>468</v>
      </c>
      <c r="C16" s="119" t="s">
        <v>50</v>
      </c>
      <c r="D16" s="119" t="s">
        <v>51</v>
      </c>
      <c r="E16" s="119" t="s">
        <v>51</v>
      </c>
      <c r="F16" s="34" t="s">
        <v>51</v>
      </c>
      <c r="G16" s="34" t="s">
        <v>51</v>
      </c>
      <c r="H16" s="119" t="s">
        <v>51</v>
      </c>
      <c r="I16" s="34" t="s">
        <v>51</v>
      </c>
      <c r="J16" s="34" t="s">
        <v>51</v>
      </c>
      <c r="K16" s="34">
        <f>K23</f>
        <v>0</v>
      </c>
      <c r="L16" s="34" t="s">
        <v>51</v>
      </c>
      <c r="M16" s="34" t="s">
        <v>51</v>
      </c>
      <c r="N16" s="34">
        <f>N23</f>
        <v>0</v>
      </c>
      <c r="O16" s="34" t="s">
        <v>51</v>
      </c>
      <c r="P16" s="34" t="s">
        <v>51</v>
      </c>
      <c r="Q16" s="34" t="s">
        <v>51</v>
      </c>
      <c r="R16" s="34" t="s">
        <v>51</v>
      </c>
      <c r="S16" s="34" t="s">
        <v>51</v>
      </c>
      <c r="T16" s="34" t="s">
        <v>51</v>
      </c>
      <c r="U16" s="34" t="s">
        <v>51</v>
      </c>
      <c r="V16" s="34" t="s">
        <v>51</v>
      </c>
      <c r="W16" s="34" t="s">
        <v>51</v>
      </c>
      <c r="X16" s="34" t="s">
        <v>51</v>
      </c>
      <c r="Y16" s="34" t="s">
        <v>51</v>
      </c>
      <c r="Z16" s="34" t="s">
        <v>51</v>
      </c>
      <c r="AA16" s="34" t="s">
        <v>51</v>
      </c>
      <c r="AB16" s="34" t="s">
        <v>51</v>
      </c>
      <c r="AC16" s="34" t="s">
        <v>51</v>
      </c>
      <c r="AD16" s="34" t="s">
        <v>51</v>
      </c>
      <c r="AE16" s="34" t="s">
        <v>51</v>
      </c>
      <c r="AF16" s="34" t="s">
        <v>51</v>
      </c>
      <c r="AG16" s="34" t="s">
        <v>51</v>
      </c>
      <c r="AH16" s="34" t="s">
        <v>51</v>
      </c>
      <c r="AI16" s="34" t="s">
        <v>51</v>
      </c>
      <c r="AJ16" s="34" t="s">
        <v>51</v>
      </c>
      <c r="AK16" s="34" t="s">
        <v>51</v>
      </c>
      <c r="AL16" s="34" t="s">
        <v>51</v>
      </c>
      <c r="AM16" s="34" t="s">
        <v>51</v>
      </c>
      <c r="AN16" s="34" t="s">
        <v>51</v>
      </c>
      <c r="AO16" s="34" t="s">
        <v>51</v>
      </c>
      <c r="AP16" s="34" t="s">
        <v>51</v>
      </c>
      <c r="AQ16" s="34" t="s">
        <v>51</v>
      </c>
      <c r="AR16" s="34" t="s">
        <v>51</v>
      </c>
      <c r="AS16" s="34" t="s">
        <v>51</v>
      </c>
      <c r="AT16" s="34" t="s">
        <v>51</v>
      </c>
      <c r="AU16" s="34" t="s">
        <v>51</v>
      </c>
      <c r="AV16" s="34" t="s">
        <v>51</v>
      </c>
      <c r="AW16" s="34" t="s">
        <v>51</v>
      </c>
      <c r="AX16" s="34" t="s">
        <v>51</v>
      </c>
      <c r="AY16" s="34" t="s">
        <v>51</v>
      </c>
      <c r="AZ16" s="34" t="s">
        <v>51</v>
      </c>
      <c r="BA16" s="34" t="s">
        <v>51</v>
      </c>
      <c r="BB16" s="34" t="s">
        <v>51</v>
      </c>
      <c r="BC16" s="34" t="s">
        <v>51</v>
      </c>
      <c r="BD16" s="34" t="s">
        <v>51</v>
      </c>
      <c r="BE16" s="34" t="s">
        <v>51</v>
      </c>
      <c r="BF16" s="34" t="s">
        <v>51</v>
      </c>
      <c r="BG16" s="34" t="s">
        <v>51</v>
      </c>
      <c r="BH16" s="34" t="s">
        <v>51</v>
      </c>
      <c r="BI16" s="34" t="s">
        <v>51</v>
      </c>
      <c r="BJ16" s="34" t="s">
        <v>51</v>
      </c>
      <c r="BK16" s="34" t="s">
        <v>51</v>
      </c>
      <c r="BL16" s="34" t="s">
        <v>51</v>
      </c>
      <c r="BM16" s="34" t="s">
        <v>51</v>
      </c>
      <c r="BN16" s="34" t="s">
        <v>51</v>
      </c>
      <c r="BO16" s="34" t="s">
        <v>51</v>
      </c>
      <c r="BP16" s="34" t="s">
        <v>51</v>
      </c>
      <c r="BQ16" s="34" t="s">
        <v>51</v>
      </c>
      <c r="BR16" s="34" t="s">
        <v>51</v>
      </c>
      <c r="BS16" s="34" t="s">
        <v>51</v>
      </c>
      <c r="BT16" s="34" t="s">
        <v>51</v>
      </c>
      <c r="BU16" s="34" t="s">
        <v>51</v>
      </c>
      <c r="BV16" s="34" t="s">
        <v>51</v>
      </c>
      <c r="BW16" s="34" t="s">
        <v>51</v>
      </c>
      <c r="BX16" s="34" t="s">
        <v>51</v>
      </c>
      <c r="BY16" s="34" t="s">
        <v>51</v>
      </c>
      <c r="BZ16" s="34" t="s">
        <v>51</v>
      </c>
      <c r="CA16" s="34" t="s">
        <v>51</v>
      </c>
      <c r="CB16" s="34" t="s">
        <v>51</v>
      </c>
      <c r="CC16" s="34" t="s">
        <v>51</v>
      </c>
      <c r="CD16" s="34" t="s">
        <v>51</v>
      </c>
      <c r="CE16" s="34" t="s">
        <v>51</v>
      </c>
      <c r="CF16" s="34" t="s">
        <v>51</v>
      </c>
      <c r="CG16" s="34" t="s">
        <v>51</v>
      </c>
      <c r="CH16" s="34" t="s">
        <v>51</v>
      </c>
      <c r="CI16" s="34" t="s">
        <v>51</v>
      </c>
      <c r="CJ16" s="34" t="s">
        <v>51</v>
      </c>
      <c r="CK16" s="34" t="s">
        <v>51</v>
      </c>
      <c r="CL16" s="34" t="s">
        <v>51</v>
      </c>
      <c r="CM16" s="34" t="s">
        <v>51</v>
      </c>
      <c r="CN16" s="34" t="s">
        <v>51</v>
      </c>
      <c r="CO16" s="34" t="s">
        <v>51</v>
      </c>
      <c r="CP16" s="34" t="s">
        <v>51</v>
      </c>
      <c r="CQ16" s="34" t="s">
        <v>51</v>
      </c>
      <c r="CR16" s="34" t="s">
        <v>51</v>
      </c>
      <c r="CS16" s="34" t="s">
        <v>51</v>
      </c>
      <c r="CT16" s="34" t="s">
        <v>51</v>
      </c>
      <c r="CU16" s="34" t="s">
        <v>51</v>
      </c>
      <c r="CV16" s="34" t="s">
        <v>51</v>
      </c>
      <c r="CW16" s="34" t="s">
        <v>51</v>
      </c>
      <c r="CX16" s="34" t="s">
        <v>51</v>
      </c>
      <c r="CY16" s="34" t="s">
        <v>51</v>
      </c>
      <c r="CZ16" s="34" t="s">
        <v>51</v>
      </c>
      <c r="DA16" s="34" t="s">
        <v>51</v>
      </c>
      <c r="DB16" s="192"/>
      <c r="DC16" s="192"/>
      <c r="DD16" s="192"/>
      <c r="DE16" s="192"/>
      <c r="DF16" s="192"/>
      <c r="DG16" s="192"/>
      <c r="DH16" s="192"/>
    </row>
    <row r="17" spans="1:112" x14ac:dyDescent="0.25">
      <c r="A17" s="195" t="s">
        <v>54</v>
      </c>
      <c r="B17" s="46" t="s">
        <v>53</v>
      </c>
      <c r="C17" s="119" t="s">
        <v>50</v>
      </c>
      <c r="D17" s="119" t="s">
        <v>51</v>
      </c>
      <c r="E17" s="119" t="s">
        <v>51</v>
      </c>
      <c r="F17" s="34">
        <f>F38</f>
        <v>2283.3571204208597</v>
      </c>
      <c r="G17" s="34">
        <f>G38</f>
        <v>2283.3571204208597</v>
      </c>
      <c r="H17" s="119" t="s">
        <v>51</v>
      </c>
      <c r="I17" s="34">
        <f>I38</f>
        <v>2283.3571204208597</v>
      </c>
      <c r="J17" s="34">
        <f>J38</f>
        <v>2233.0324362408601</v>
      </c>
      <c r="K17" s="34" t="s">
        <v>51</v>
      </c>
      <c r="L17" s="34">
        <v>0</v>
      </c>
      <c r="M17" s="34">
        <v>0</v>
      </c>
      <c r="N17" s="34" t="s">
        <v>51</v>
      </c>
      <c r="O17" s="34">
        <v>0</v>
      </c>
      <c r="P17" s="34">
        <v>50.324666350400001</v>
      </c>
      <c r="Q17" s="34">
        <v>0</v>
      </c>
      <c r="R17" s="34">
        <v>0</v>
      </c>
      <c r="S17" s="34">
        <v>50.324666350400001</v>
      </c>
      <c r="T17" s="34">
        <v>0</v>
      </c>
      <c r="U17" s="34">
        <v>128.58254240400001</v>
      </c>
      <c r="V17" s="34">
        <v>0</v>
      </c>
      <c r="W17" s="34">
        <v>0</v>
      </c>
      <c r="X17" s="34">
        <v>128.58254240400001</v>
      </c>
      <c r="Y17" s="34">
        <v>0</v>
      </c>
      <c r="Z17" s="34">
        <v>134.55381203162369</v>
      </c>
      <c r="AA17" s="34">
        <v>0</v>
      </c>
      <c r="AB17" s="34">
        <v>0</v>
      </c>
      <c r="AC17" s="34">
        <v>134.55381203162369</v>
      </c>
      <c r="AD17" s="34">
        <v>0</v>
      </c>
      <c r="AE17" s="34">
        <v>137.21313408362371</v>
      </c>
      <c r="AF17" s="34">
        <v>0</v>
      </c>
      <c r="AG17" s="34">
        <v>0</v>
      </c>
      <c r="AH17" s="34">
        <v>137.21313408362371</v>
      </c>
      <c r="AI17" s="34">
        <v>0</v>
      </c>
      <c r="AJ17" s="34">
        <v>139.9411002636237</v>
      </c>
      <c r="AK17" s="34">
        <v>0</v>
      </c>
      <c r="AL17" s="34">
        <v>0</v>
      </c>
      <c r="AM17" s="34">
        <v>139.9411002636237</v>
      </c>
      <c r="AN17" s="34">
        <v>0</v>
      </c>
      <c r="AO17" s="34">
        <v>142.73262559562369</v>
      </c>
      <c r="AP17" s="34">
        <v>0</v>
      </c>
      <c r="AQ17" s="34">
        <v>0</v>
      </c>
      <c r="AR17" s="34">
        <v>142.73262559562369</v>
      </c>
      <c r="AS17" s="34">
        <v>0</v>
      </c>
      <c r="AT17" s="34">
        <v>145.6080494076237</v>
      </c>
      <c r="AU17" s="34">
        <v>0</v>
      </c>
      <c r="AV17" s="34">
        <v>0</v>
      </c>
      <c r="AW17" s="34">
        <v>145.6080494076237</v>
      </c>
      <c r="AX17" s="34">
        <v>0</v>
      </c>
      <c r="AY17" s="34">
        <v>148.55974429562372</v>
      </c>
      <c r="AZ17" s="34">
        <v>0</v>
      </c>
      <c r="BA17" s="34">
        <v>0</v>
      </c>
      <c r="BB17" s="34">
        <v>148.55974429562372</v>
      </c>
      <c r="BC17" s="34">
        <v>0</v>
      </c>
      <c r="BD17" s="34">
        <v>151.59025279562371</v>
      </c>
      <c r="BE17" s="34">
        <v>0</v>
      </c>
      <c r="BF17" s="34">
        <v>0</v>
      </c>
      <c r="BG17" s="34">
        <v>151.59025279562371</v>
      </c>
      <c r="BH17" s="34">
        <v>0</v>
      </c>
      <c r="BI17" s="34">
        <v>154.69449005162369</v>
      </c>
      <c r="BJ17" s="34">
        <v>0</v>
      </c>
      <c r="BK17" s="34">
        <v>0</v>
      </c>
      <c r="BL17" s="34">
        <v>154.69449005162369</v>
      </c>
      <c r="BM17" s="34">
        <v>0</v>
      </c>
      <c r="BN17" s="34">
        <v>157.88516799962372</v>
      </c>
      <c r="BO17" s="34">
        <v>0</v>
      </c>
      <c r="BP17" s="34">
        <v>0</v>
      </c>
      <c r="BQ17" s="34">
        <v>157.88516799962372</v>
      </c>
      <c r="BR17" s="34">
        <v>0</v>
      </c>
      <c r="BS17" s="34">
        <v>161.16737136362372</v>
      </c>
      <c r="BT17" s="34">
        <v>0</v>
      </c>
      <c r="BU17" s="34">
        <v>0</v>
      </c>
      <c r="BV17" s="34">
        <v>161.16737136362372</v>
      </c>
      <c r="BW17" s="34">
        <v>0</v>
      </c>
      <c r="BX17" s="34">
        <v>164.53347308762369</v>
      </c>
      <c r="BY17" s="34">
        <v>0</v>
      </c>
      <c r="BZ17" s="34">
        <v>0</v>
      </c>
      <c r="CA17" s="34">
        <v>164.53347308762369</v>
      </c>
      <c r="CB17" s="34">
        <v>0</v>
      </c>
      <c r="CC17" s="34">
        <v>172.17584599562372</v>
      </c>
      <c r="CD17" s="34">
        <v>0</v>
      </c>
      <c r="CE17" s="34">
        <v>0</v>
      </c>
      <c r="CF17" s="34">
        <v>172.17584599562372</v>
      </c>
      <c r="CG17" s="34">
        <v>0</v>
      </c>
      <c r="CH17" s="34">
        <v>134.22497097962372</v>
      </c>
      <c r="CI17" s="34">
        <v>0</v>
      </c>
      <c r="CJ17" s="34">
        <v>0</v>
      </c>
      <c r="CK17" s="34">
        <v>134.22497097962372</v>
      </c>
      <c r="CL17" s="34">
        <v>0</v>
      </c>
      <c r="CM17" s="34">
        <v>78.22518383162371</v>
      </c>
      <c r="CN17" s="34">
        <v>0</v>
      </c>
      <c r="CO17" s="34">
        <v>0</v>
      </c>
      <c r="CP17" s="34">
        <v>78.22518383162371</v>
      </c>
      <c r="CQ17" s="34">
        <v>0</v>
      </c>
      <c r="CR17" s="34">
        <v>74.352964623623706</v>
      </c>
      <c r="CS17" s="34">
        <v>0</v>
      </c>
      <c r="CT17" s="34">
        <v>0</v>
      </c>
      <c r="CU17" s="34">
        <v>74.352964623623706</v>
      </c>
      <c r="CV17" s="34">
        <v>0</v>
      </c>
      <c r="CW17" s="34">
        <f>CW38</f>
        <v>2283.3571204208597</v>
      </c>
      <c r="CX17" s="34">
        <v>0</v>
      </c>
      <c r="CY17" s="34">
        <v>0</v>
      </c>
      <c r="CZ17" s="34">
        <f>CZ38</f>
        <v>2283.3571204208597</v>
      </c>
      <c r="DA17" s="34">
        <v>0</v>
      </c>
      <c r="DB17" s="192"/>
      <c r="DC17" s="192"/>
      <c r="DD17" s="192"/>
      <c r="DE17" s="192"/>
      <c r="DF17" s="192"/>
      <c r="DG17" s="192"/>
      <c r="DH17" s="192"/>
    </row>
    <row r="18" spans="1:112" ht="30" x14ac:dyDescent="0.25">
      <c r="A18" s="195" t="s">
        <v>55</v>
      </c>
      <c r="B18" s="46" t="s">
        <v>469</v>
      </c>
      <c r="C18" s="119" t="s">
        <v>50</v>
      </c>
      <c r="D18" s="119" t="s">
        <v>51</v>
      </c>
      <c r="E18" s="119" t="s">
        <v>51</v>
      </c>
      <c r="F18" s="34">
        <f>F48</f>
        <v>289.426356</v>
      </c>
      <c r="G18" s="34">
        <f>G48</f>
        <v>289.426356</v>
      </c>
      <c r="H18" s="119" t="s">
        <v>51</v>
      </c>
      <c r="I18" s="34">
        <f>I48</f>
        <v>289.426356</v>
      </c>
      <c r="J18" s="34">
        <f>J48</f>
        <v>289.426356</v>
      </c>
      <c r="K18" s="34" t="s">
        <v>51</v>
      </c>
      <c r="L18" s="34">
        <v>0</v>
      </c>
      <c r="M18" s="34">
        <v>0</v>
      </c>
      <c r="N18" s="34" t="s">
        <v>51</v>
      </c>
      <c r="O18" s="34">
        <v>0</v>
      </c>
      <c r="P18" s="34">
        <v>0</v>
      </c>
      <c r="Q18" s="34">
        <v>0</v>
      </c>
      <c r="R18" s="34">
        <v>0</v>
      </c>
      <c r="S18" s="34">
        <v>0</v>
      </c>
      <c r="T18" s="34">
        <v>0</v>
      </c>
      <c r="U18" s="34">
        <v>23.205323999999997</v>
      </c>
      <c r="V18" s="34">
        <v>0</v>
      </c>
      <c r="W18" s="34">
        <v>0</v>
      </c>
      <c r="X18" s="34">
        <v>23.205323999999997</v>
      </c>
      <c r="Y18" s="34">
        <v>0</v>
      </c>
      <c r="Z18" s="34">
        <v>48.653088000000004</v>
      </c>
      <c r="AA18" s="34">
        <v>0</v>
      </c>
      <c r="AB18" s="34">
        <v>0</v>
      </c>
      <c r="AC18" s="34">
        <v>48.653088000000004</v>
      </c>
      <c r="AD18" s="34">
        <v>0</v>
      </c>
      <c r="AE18" s="34">
        <v>28.009296000000003</v>
      </c>
      <c r="AF18" s="34">
        <v>0</v>
      </c>
      <c r="AG18" s="34">
        <v>0</v>
      </c>
      <c r="AH18" s="34">
        <v>28.009296000000003</v>
      </c>
      <c r="AI18" s="34">
        <v>0</v>
      </c>
      <c r="AJ18" s="34">
        <v>21.583151999999998</v>
      </c>
      <c r="AK18" s="34">
        <v>0</v>
      </c>
      <c r="AL18" s="34">
        <v>0</v>
      </c>
      <c r="AM18" s="34">
        <v>21.583151999999998</v>
      </c>
      <c r="AN18" s="34">
        <v>0</v>
      </c>
      <c r="AO18" s="34">
        <v>24.394116</v>
      </c>
      <c r="AP18" s="34">
        <v>0</v>
      </c>
      <c r="AQ18" s="34">
        <v>0</v>
      </c>
      <c r="AR18" s="34">
        <v>24.394116</v>
      </c>
      <c r="AS18" s="34">
        <v>0</v>
      </c>
      <c r="AT18" s="34">
        <v>20.656403999999998</v>
      </c>
      <c r="AU18" s="34">
        <v>0</v>
      </c>
      <c r="AV18" s="34">
        <v>0</v>
      </c>
      <c r="AW18" s="34">
        <v>20.656403999999998</v>
      </c>
      <c r="AX18" s="34">
        <v>0</v>
      </c>
      <c r="AY18" s="34">
        <v>17.659763999999999</v>
      </c>
      <c r="AZ18" s="34">
        <v>0</v>
      </c>
      <c r="BA18" s="34">
        <v>0</v>
      </c>
      <c r="BB18" s="34">
        <v>17.659763999999999</v>
      </c>
      <c r="BC18" s="34">
        <v>0</v>
      </c>
      <c r="BD18" s="34">
        <v>32.920524</v>
      </c>
      <c r="BE18" s="34">
        <v>0</v>
      </c>
      <c r="BF18" s="34">
        <v>0</v>
      </c>
      <c r="BG18" s="34">
        <v>32.920524</v>
      </c>
      <c r="BH18" s="34">
        <v>0</v>
      </c>
      <c r="BI18" s="34">
        <v>41.072099999999999</v>
      </c>
      <c r="BJ18" s="34">
        <v>0</v>
      </c>
      <c r="BK18" s="34">
        <v>0</v>
      </c>
      <c r="BL18" s="34">
        <v>41.072099999999999</v>
      </c>
      <c r="BM18" s="34">
        <v>0</v>
      </c>
      <c r="BN18" s="34">
        <v>31.272563999999996</v>
      </c>
      <c r="BO18" s="34">
        <v>0</v>
      </c>
      <c r="BP18" s="34">
        <v>0</v>
      </c>
      <c r="BQ18" s="34">
        <v>31.272563999999996</v>
      </c>
      <c r="BR18" s="34">
        <v>0</v>
      </c>
      <c r="BS18" s="34">
        <v>0</v>
      </c>
      <c r="BT18" s="34">
        <v>0</v>
      </c>
      <c r="BU18" s="34">
        <v>0</v>
      </c>
      <c r="BV18" s="34">
        <v>0</v>
      </c>
      <c r="BW18" s="34">
        <v>0</v>
      </c>
      <c r="BX18" s="34">
        <v>0</v>
      </c>
      <c r="BY18" s="34">
        <v>0</v>
      </c>
      <c r="BZ18" s="34">
        <v>0</v>
      </c>
      <c r="CA18" s="34">
        <v>0</v>
      </c>
      <c r="CB18" s="34">
        <v>0</v>
      </c>
      <c r="CC18" s="34">
        <v>0</v>
      </c>
      <c r="CD18" s="34">
        <v>0</v>
      </c>
      <c r="CE18" s="34">
        <v>0</v>
      </c>
      <c r="CF18" s="34">
        <v>0</v>
      </c>
      <c r="CG18" s="34">
        <v>0</v>
      </c>
      <c r="CH18" s="34">
        <v>0</v>
      </c>
      <c r="CI18" s="34">
        <v>0</v>
      </c>
      <c r="CJ18" s="34">
        <v>0</v>
      </c>
      <c r="CK18" s="34">
        <v>0</v>
      </c>
      <c r="CL18" s="34">
        <v>0</v>
      </c>
      <c r="CM18" s="34">
        <v>0</v>
      </c>
      <c r="CN18" s="34">
        <v>0</v>
      </c>
      <c r="CO18" s="34">
        <v>0</v>
      </c>
      <c r="CP18" s="34">
        <v>0</v>
      </c>
      <c r="CQ18" s="34">
        <v>0</v>
      </c>
      <c r="CR18" s="34">
        <v>0</v>
      </c>
      <c r="CS18" s="34">
        <v>0</v>
      </c>
      <c r="CT18" s="34">
        <v>0</v>
      </c>
      <c r="CU18" s="34">
        <v>0</v>
      </c>
      <c r="CV18" s="34">
        <v>0</v>
      </c>
      <c r="CW18" s="34">
        <f>CW48</f>
        <v>289.426332</v>
      </c>
      <c r="CX18" s="34">
        <v>0</v>
      </c>
      <c r="CY18" s="34">
        <v>0</v>
      </c>
      <c r="CZ18" s="34">
        <f>CZ48</f>
        <v>289.426332</v>
      </c>
      <c r="DA18" s="34">
        <v>0</v>
      </c>
      <c r="DB18" s="192"/>
      <c r="DC18" s="192"/>
      <c r="DD18" s="192"/>
      <c r="DE18" s="192"/>
      <c r="DF18" s="192"/>
      <c r="DG18" s="192"/>
      <c r="DH18" s="192"/>
    </row>
    <row r="19" spans="1:112" ht="45" outlineLevel="1" x14ac:dyDescent="0.25">
      <c r="A19" s="195" t="s">
        <v>56</v>
      </c>
      <c r="B19" s="46" t="s">
        <v>470</v>
      </c>
      <c r="C19" s="119" t="s">
        <v>50</v>
      </c>
      <c r="D19" s="119" t="s">
        <v>51</v>
      </c>
      <c r="E19" s="119" t="s">
        <v>51</v>
      </c>
      <c r="F19" s="34" t="s">
        <v>51</v>
      </c>
      <c r="G19" s="34" t="s">
        <v>51</v>
      </c>
      <c r="H19" s="119" t="s">
        <v>51</v>
      </c>
      <c r="I19" s="34" t="s">
        <v>51</v>
      </c>
      <c r="J19" s="34" t="s">
        <v>51</v>
      </c>
      <c r="K19" s="34" t="s">
        <v>51</v>
      </c>
      <c r="L19" s="34" t="s">
        <v>51</v>
      </c>
      <c r="M19" s="34" t="s">
        <v>51</v>
      </c>
      <c r="N19" s="34" t="s">
        <v>51</v>
      </c>
      <c r="O19" s="34" t="s">
        <v>51</v>
      </c>
      <c r="P19" s="34" t="s">
        <v>51</v>
      </c>
      <c r="Q19" s="34" t="s">
        <v>51</v>
      </c>
      <c r="R19" s="34" t="s">
        <v>51</v>
      </c>
      <c r="S19" s="34" t="s">
        <v>51</v>
      </c>
      <c r="T19" s="34" t="s">
        <v>51</v>
      </c>
      <c r="U19" s="34" t="s">
        <v>51</v>
      </c>
      <c r="V19" s="34" t="s">
        <v>51</v>
      </c>
      <c r="W19" s="34" t="s">
        <v>51</v>
      </c>
      <c r="X19" s="34" t="s">
        <v>51</v>
      </c>
      <c r="Y19" s="34" t="s">
        <v>51</v>
      </c>
      <c r="Z19" s="34" t="s">
        <v>51</v>
      </c>
      <c r="AA19" s="34" t="s">
        <v>51</v>
      </c>
      <c r="AB19" s="34" t="s">
        <v>51</v>
      </c>
      <c r="AC19" s="34" t="s">
        <v>51</v>
      </c>
      <c r="AD19" s="34" t="s">
        <v>51</v>
      </c>
      <c r="AE19" s="34" t="s">
        <v>51</v>
      </c>
      <c r="AF19" s="34" t="s">
        <v>51</v>
      </c>
      <c r="AG19" s="34" t="s">
        <v>51</v>
      </c>
      <c r="AH19" s="34" t="s">
        <v>51</v>
      </c>
      <c r="AI19" s="34" t="s">
        <v>51</v>
      </c>
      <c r="AJ19" s="34" t="s">
        <v>51</v>
      </c>
      <c r="AK19" s="34" t="s">
        <v>51</v>
      </c>
      <c r="AL19" s="34" t="s">
        <v>51</v>
      </c>
      <c r="AM19" s="34" t="s">
        <v>51</v>
      </c>
      <c r="AN19" s="34" t="s">
        <v>51</v>
      </c>
      <c r="AO19" s="34" t="s">
        <v>51</v>
      </c>
      <c r="AP19" s="34" t="s">
        <v>51</v>
      </c>
      <c r="AQ19" s="34" t="s">
        <v>51</v>
      </c>
      <c r="AR19" s="34" t="s">
        <v>51</v>
      </c>
      <c r="AS19" s="34" t="s">
        <v>51</v>
      </c>
      <c r="AT19" s="34" t="s">
        <v>51</v>
      </c>
      <c r="AU19" s="34" t="s">
        <v>51</v>
      </c>
      <c r="AV19" s="34" t="s">
        <v>51</v>
      </c>
      <c r="AW19" s="34" t="s">
        <v>51</v>
      </c>
      <c r="AX19" s="34" t="s">
        <v>51</v>
      </c>
      <c r="AY19" s="34" t="s">
        <v>51</v>
      </c>
      <c r="AZ19" s="34" t="s">
        <v>51</v>
      </c>
      <c r="BA19" s="34" t="s">
        <v>51</v>
      </c>
      <c r="BB19" s="34" t="s">
        <v>51</v>
      </c>
      <c r="BC19" s="34" t="s">
        <v>51</v>
      </c>
      <c r="BD19" s="34" t="s">
        <v>51</v>
      </c>
      <c r="BE19" s="34" t="s">
        <v>51</v>
      </c>
      <c r="BF19" s="34" t="s">
        <v>51</v>
      </c>
      <c r="BG19" s="34" t="s">
        <v>51</v>
      </c>
      <c r="BH19" s="34" t="s">
        <v>51</v>
      </c>
      <c r="BI19" s="34" t="s">
        <v>51</v>
      </c>
      <c r="BJ19" s="34" t="s">
        <v>51</v>
      </c>
      <c r="BK19" s="34" t="s">
        <v>51</v>
      </c>
      <c r="BL19" s="34" t="s">
        <v>51</v>
      </c>
      <c r="BM19" s="34" t="s">
        <v>51</v>
      </c>
      <c r="BN19" s="34" t="s">
        <v>51</v>
      </c>
      <c r="BO19" s="34" t="s">
        <v>51</v>
      </c>
      <c r="BP19" s="34" t="s">
        <v>51</v>
      </c>
      <c r="BQ19" s="34" t="s">
        <v>51</v>
      </c>
      <c r="BR19" s="34" t="s">
        <v>51</v>
      </c>
      <c r="BS19" s="34" t="s">
        <v>51</v>
      </c>
      <c r="BT19" s="34" t="s">
        <v>51</v>
      </c>
      <c r="BU19" s="34" t="s">
        <v>51</v>
      </c>
      <c r="BV19" s="34" t="s">
        <v>51</v>
      </c>
      <c r="BW19" s="34" t="s">
        <v>51</v>
      </c>
      <c r="BX19" s="34" t="s">
        <v>51</v>
      </c>
      <c r="BY19" s="34" t="s">
        <v>51</v>
      </c>
      <c r="BZ19" s="34" t="s">
        <v>51</v>
      </c>
      <c r="CA19" s="34" t="s">
        <v>51</v>
      </c>
      <c r="CB19" s="34" t="s">
        <v>51</v>
      </c>
      <c r="CC19" s="34" t="s">
        <v>51</v>
      </c>
      <c r="CD19" s="34" t="s">
        <v>51</v>
      </c>
      <c r="CE19" s="34" t="s">
        <v>51</v>
      </c>
      <c r="CF19" s="34" t="s">
        <v>51</v>
      </c>
      <c r="CG19" s="34" t="s">
        <v>51</v>
      </c>
      <c r="CH19" s="34" t="s">
        <v>51</v>
      </c>
      <c r="CI19" s="34" t="s">
        <v>51</v>
      </c>
      <c r="CJ19" s="34" t="s">
        <v>51</v>
      </c>
      <c r="CK19" s="34" t="s">
        <v>51</v>
      </c>
      <c r="CL19" s="34" t="s">
        <v>51</v>
      </c>
      <c r="CM19" s="34" t="s">
        <v>51</v>
      </c>
      <c r="CN19" s="34" t="s">
        <v>51</v>
      </c>
      <c r="CO19" s="34" t="s">
        <v>51</v>
      </c>
      <c r="CP19" s="34" t="s">
        <v>51</v>
      </c>
      <c r="CQ19" s="34" t="s">
        <v>51</v>
      </c>
      <c r="CR19" s="34" t="s">
        <v>51</v>
      </c>
      <c r="CS19" s="34" t="s">
        <v>51</v>
      </c>
      <c r="CT19" s="34" t="s">
        <v>51</v>
      </c>
      <c r="CU19" s="34" t="s">
        <v>51</v>
      </c>
      <c r="CV19" s="34" t="s">
        <v>51</v>
      </c>
      <c r="CW19" s="34" t="s">
        <v>51</v>
      </c>
      <c r="CX19" s="34" t="s">
        <v>51</v>
      </c>
      <c r="CY19" s="34" t="s">
        <v>51</v>
      </c>
      <c r="CZ19" s="34" t="s">
        <v>51</v>
      </c>
      <c r="DA19" s="34" t="s">
        <v>51</v>
      </c>
      <c r="DB19" s="192"/>
      <c r="DC19" s="192"/>
      <c r="DD19" s="192"/>
      <c r="DE19" s="192"/>
      <c r="DF19" s="192"/>
      <c r="DG19" s="192"/>
      <c r="DH19" s="192"/>
    </row>
    <row r="20" spans="1:112" x14ac:dyDescent="0.25">
      <c r="A20" s="195" t="s">
        <v>58</v>
      </c>
      <c r="B20" s="46" t="s">
        <v>466</v>
      </c>
      <c r="C20" s="119" t="s">
        <v>50</v>
      </c>
      <c r="D20" s="119" t="s">
        <v>51</v>
      </c>
      <c r="E20" s="119" t="s">
        <v>51</v>
      </c>
      <c r="F20" s="34" t="s">
        <v>51</v>
      </c>
      <c r="G20" s="34" t="s">
        <v>51</v>
      </c>
      <c r="H20" s="119" t="s">
        <v>51</v>
      </c>
      <c r="I20" s="34" t="s">
        <v>51</v>
      </c>
      <c r="J20" s="34" t="s">
        <v>51</v>
      </c>
      <c r="K20" s="34" t="s">
        <v>51</v>
      </c>
      <c r="L20" s="34" t="s">
        <v>51</v>
      </c>
      <c r="M20" s="34" t="s">
        <v>51</v>
      </c>
      <c r="N20" s="34" t="s">
        <v>51</v>
      </c>
      <c r="O20" s="34" t="s">
        <v>51</v>
      </c>
      <c r="P20" s="34" t="s">
        <v>51</v>
      </c>
      <c r="Q20" s="34" t="s">
        <v>51</v>
      </c>
      <c r="R20" s="34" t="s">
        <v>51</v>
      </c>
      <c r="S20" s="34" t="s">
        <v>51</v>
      </c>
      <c r="T20" s="34" t="s">
        <v>51</v>
      </c>
      <c r="U20" s="34" t="s">
        <v>51</v>
      </c>
      <c r="V20" s="34" t="s">
        <v>51</v>
      </c>
      <c r="W20" s="34" t="s">
        <v>51</v>
      </c>
      <c r="X20" s="34" t="s">
        <v>51</v>
      </c>
      <c r="Y20" s="34" t="s">
        <v>51</v>
      </c>
      <c r="Z20" s="34" t="s">
        <v>51</v>
      </c>
      <c r="AA20" s="34" t="s">
        <v>51</v>
      </c>
      <c r="AB20" s="34" t="s">
        <v>51</v>
      </c>
      <c r="AC20" s="34" t="s">
        <v>51</v>
      </c>
      <c r="AD20" s="34" t="s">
        <v>51</v>
      </c>
      <c r="AE20" s="34" t="s">
        <v>51</v>
      </c>
      <c r="AF20" s="34" t="s">
        <v>51</v>
      </c>
      <c r="AG20" s="34" t="s">
        <v>51</v>
      </c>
      <c r="AH20" s="34" t="s">
        <v>51</v>
      </c>
      <c r="AI20" s="34" t="s">
        <v>51</v>
      </c>
      <c r="AJ20" s="34" t="s">
        <v>51</v>
      </c>
      <c r="AK20" s="34" t="s">
        <v>51</v>
      </c>
      <c r="AL20" s="34" t="s">
        <v>51</v>
      </c>
      <c r="AM20" s="34" t="s">
        <v>51</v>
      </c>
      <c r="AN20" s="34" t="s">
        <v>51</v>
      </c>
      <c r="AO20" s="34" t="s">
        <v>51</v>
      </c>
      <c r="AP20" s="34" t="s">
        <v>51</v>
      </c>
      <c r="AQ20" s="34" t="s">
        <v>51</v>
      </c>
      <c r="AR20" s="34" t="s">
        <v>51</v>
      </c>
      <c r="AS20" s="34" t="s">
        <v>51</v>
      </c>
      <c r="AT20" s="34" t="s">
        <v>51</v>
      </c>
      <c r="AU20" s="34" t="s">
        <v>51</v>
      </c>
      <c r="AV20" s="34" t="s">
        <v>51</v>
      </c>
      <c r="AW20" s="34" t="s">
        <v>51</v>
      </c>
      <c r="AX20" s="34" t="s">
        <v>51</v>
      </c>
      <c r="AY20" s="34" t="s">
        <v>51</v>
      </c>
      <c r="AZ20" s="34" t="s">
        <v>51</v>
      </c>
      <c r="BA20" s="34" t="s">
        <v>51</v>
      </c>
      <c r="BB20" s="34" t="s">
        <v>51</v>
      </c>
      <c r="BC20" s="34" t="s">
        <v>51</v>
      </c>
      <c r="BD20" s="34" t="s">
        <v>51</v>
      </c>
      <c r="BE20" s="34" t="s">
        <v>51</v>
      </c>
      <c r="BF20" s="34" t="s">
        <v>51</v>
      </c>
      <c r="BG20" s="34" t="s">
        <v>51</v>
      </c>
      <c r="BH20" s="34" t="s">
        <v>51</v>
      </c>
      <c r="BI20" s="34" t="s">
        <v>51</v>
      </c>
      <c r="BJ20" s="34" t="s">
        <v>51</v>
      </c>
      <c r="BK20" s="34" t="s">
        <v>51</v>
      </c>
      <c r="BL20" s="34" t="s">
        <v>51</v>
      </c>
      <c r="BM20" s="34" t="s">
        <v>51</v>
      </c>
      <c r="BN20" s="34" t="s">
        <v>51</v>
      </c>
      <c r="BO20" s="34" t="s">
        <v>51</v>
      </c>
      <c r="BP20" s="34" t="s">
        <v>51</v>
      </c>
      <c r="BQ20" s="34" t="s">
        <v>51</v>
      </c>
      <c r="BR20" s="34" t="s">
        <v>51</v>
      </c>
      <c r="BS20" s="34" t="s">
        <v>51</v>
      </c>
      <c r="BT20" s="34" t="s">
        <v>51</v>
      </c>
      <c r="BU20" s="34" t="s">
        <v>51</v>
      </c>
      <c r="BV20" s="34" t="s">
        <v>51</v>
      </c>
      <c r="BW20" s="34" t="s">
        <v>51</v>
      </c>
      <c r="BX20" s="34" t="s">
        <v>51</v>
      </c>
      <c r="BY20" s="34" t="s">
        <v>51</v>
      </c>
      <c r="BZ20" s="34" t="s">
        <v>51</v>
      </c>
      <c r="CA20" s="34" t="s">
        <v>51</v>
      </c>
      <c r="CB20" s="34" t="s">
        <v>51</v>
      </c>
      <c r="CC20" s="34" t="s">
        <v>51</v>
      </c>
      <c r="CD20" s="34" t="s">
        <v>51</v>
      </c>
      <c r="CE20" s="34" t="s">
        <v>51</v>
      </c>
      <c r="CF20" s="34" t="s">
        <v>51</v>
      </c>
      <c r="CG20" s="34" t="s">
        <v>51</v>
      </c>
      <c r="CH20" s="34" t="s">
        <v>51</v>
      </c>
      <c r="CI20" s="34" t="s">
        <v>51</v>
      </c>
      <c r="CJ20" s="34" t="s">
        <v>51</v>
      </c>
      <c r="CK20" s="34" t="s">
        <v>51</v>
      </c>
      <c r="CL20" s="34" t="s">
        <v>51</v>
      </c>
      <c r="CM20" s="34" t="s">
        <v>51</v>
      </c>
      <c r="CN20" s="34" t="s">
        <v>51</v>
      </c>
      <c r="CO20" s="34" t="s">
        <v>51</v>
      </c>
      <c r="CP20" s="34" t="s">
        <v>51</v>
      </c>
      <c r="CQ20" s="34" t="s">
        <v>51</v>
      </c>
      <c r="CR20" s="34" t="s">
        <v>51</v>
      </c>
      <c r="CS20" s="34" t="s">
        <v>51</v>
      </c>
      <c r="CT20" s="34" t="s">
        <v>51</v>
      </c>
      <c r="CU20" s="34" t="s">
        <v>51</v>
      </c>
      <c r="CV20" s="34" t="s">
        <v>51</v>
      </c>
      <c r="CW20" s="34" t="s">
        <v>51</v>
      </c>
      <c r="CX20" s="34" t="s">
        <v>51</v>
      </c>
      <c r="CY20" s="34" t="s">
        <v>51</v>
      </c>
      <c r="CZ20" s="34" t="s">
        <v>51</v>
      </c>
      <c r="DA20" s="34" t="s">
        <v>51</v>
      </c>
      <c r="DB20" s="192"/>
      <c r="DC20" s="192"/>
      <c r="DD20" s="192"/>
      <c r="DE20" s="192"/>
      <c r="DF20" s="192"/>
      <c r="DG20" s="192"/>
      <c r="DH20" s="192"/>
    </row>
    <row r="21" spans="1:112" ht="45" x14ac:dyDescent="0.25">
      <c r="A21" s="195" t="s">
        <v>467</v>
      </c>
      <c r="B21" s="46" t="s">
        <v>57</v>
      </c>
      <c r="C21" s="119" t="s">
        <v>50</v>
      </c>
      <c r="D21" s="119" t="s">
        <v>51</v>
      </c>
      <c r="E21" s="119" t="s">
        <v>51</v>
      </c>
      <c r="F21" s="34" t="s">
        <v>51</v>
      </c>
      <c r="G21" s="34" t="s">
        <v>51</v>
      </c>
      <c r="H21" s="119" t="s">
        <v>51</v>
      </c>
      <c r="I21" s="34" t="s">
        <v>51</v>
      </c>
      <c r="J21" s="34" t="s">
        <v>51</v>
      </c>
      <c r="K21" s="34" t="s">
        <v>51</v>
      </c>
      <c r="L21" s="34" t="s">
        <v>51</v>
      </c>
      <c r="M21" s="34" t="s">
        <v>51</v>
      </c>
      <c r="N21" s="34" t="s">
        <v>51</v>
      </c>
      <c r="O21" s="34" t="s">
        <v>51</v>
      </c>
      <c r="P21" s="34" t="s">
        <v>51</v>
      </c>
      <c r="Q21" s="34" t="s">
        <v>51</v>
      </c>
      <c r="R21" s="34" t="s">
        <v>51</v>
      </c>
      <c r="S21" s="34" t="s">
        <v>51</v>
      </c>
      <c r="T21" s="34" t="s">
        <v>51</v>
      </c>
      <c r="U21" s="34" t="s">
        <v>51</v>
      </c>
      <c r="V21" s="34" t="s">
        <v>51</v>
      </c>
      <c r="W21" s="34" t="s">
        <v>51</v>
      </c>
      <c r="X21" s="34" t="s">
        <v>51</v>
      </c>
      <c r="Y21" s="34" t="s">
        <v>51</v>
      </c>
      <c r="Z21" s="34" t="s">
        <v>51</v>
      </c>
      <c r="AA21" s="34" t="s">
        <v>51</v>
      </c>
      <c r="AB21" s="34" t="s">
        <v>51</v>
      </c>
      <c r="AC21" s="34" t="s">
        <v>51</v>
      </c>
      <c r="AD21" s="34" t="s">
        <v>51</v>
      </c>
      <c r="AE21" s="34" t="s">
        <v>51</v>
      </c>
      <c r="AF21" s="34" t="s">
        <v>51</v>
      </c>
      <c r="AG21" s="34" t="s">
        <v>51</v>
      </c>
      <c r="AH21" s="34" t="s">
        <v>51</v>
      </c>
      <c r="AI21" s="34" t="s">
        <v>51</v>
      </c>
      <c r="AJ21" s="34" t="s">
        <v>51</v>
      </c>
      <c r="AK21" s="34" t="s">
        <v>51</v>
      </c>
      <c r="AL21" s="34" t="s">
        <v>51</v>
      </c>
      <c r="AM21" s="34" t="s">
        <v>51</v>
      </c>
      <c r="AN21" s="34" t="s">
        <v>51</v>
      </c>
      <c r="AO21" s="34" t="s">
        <v>51</v>
      </c>
      <c r="AP21" s="34" t="s">
        <v>51</v>
      </c>
      <c r="AQ21" s="34" t="s">
        <v>51</v>
      </c>
      <c r="AR21" s="34" t="s">
        <v>51</v>
      </c>
      <c r="AS21" s="34" t="s">
        <v>51</v>
      </c>
      <c r="AT21" s="34" t="s">
        <v>51</v>
      </c>
      <c r="AU21" s="34" t="s">
        <v>51</v>
      </c>
      <c r="AV21" s="34" t="s">
        <v>51</v>
      </c>
      <c r="AW21" s="34" t="s">
        <v>51</v>
      </c>
      <c r="AX21" s="34" t="s">
        <v>51</v>
      </c>
      <c r="AY21" s="34" t="s">
        <v>51</v>
      </c>
      <c r="AZ21" s="34" t="s">
        <v>51</v>
      </c>
      <c r="BA21" s="34" t="s">
        <v>51</v>
      </c>
      <c r="BB21" s="34" t="s">
        <v>51</v>
      </c>
      <c r="BC21" s="34" t="s">
        <v>51</v>
      </c>
      <c r="BD21" s="34" t="s">
        <v>51</v>
      </c>
      <c r="BE21" s="34" t="s">
        <v>51</v>
      </c>
      <c r="BF21" s="34" t="s">
        <v>51</v>
      </c>
      <c r="BG21" s="34" t="s">
        <v>51</v>
      </c>
      <c r="BH21" s="34" t="s">
        <v>51</v>
      </c>
      <c r="BI21" s="34" t="s">
        <v>51</v>
      </c>
      <c r="BJ21" s="34" t="s">
        <v>51</v>
      </c>
      <c r="BK21" s="34" t="s">
        <v>51</v>
      </c>
      <c r="BL21" s="34" t="s">
        <v>51</v>
      </c>
      <c r="BM21" s="34" t="s">
        <v>51</v>
      </c>
      <c r="BN21" s="34" t="s">
        <v>51</v>
      </c>
      <c r="BO21" s="34" t="s">
        <v>51</v>
      </c>
      <c r="BP21" s="34" t="s">
        <v>51</v>
      </c>
      <c r="BQ21" s="34" t="s">
        <v>51</v>
      </c>
      <c r="BR21" s="34" t="s">
        <v>51</v>
      </c>
      <c r="BS21" s="34" t="s">
        <v>51</v>
      </c>
      <c r="BT21" s="34" t="s">
        <v>51</v>
      </c>
      <c r="BU21" s="34" t="s">
        <v>51</v>
      </c>
      <c r="BV21" s="34" t="s">
        <v>51</v>
      </c>
      <c r="BW21" s="34" t="s">
        <v>51</v>
      </c>
      <c r="BX21" s="34" t="s">
        <v>51</v>
      </c>
      <c r="BY21" s="34" t="s">
        <v>51</v>
      </c>
      <c r="BZ21" s="34" t="s">
        <v>51</v>
      </c>
      <c r="CA21" s="34" t="s">
        <v>51</v>
      </c>
      <c r="CB21" s="34" t="s">
        <v>51</v>
      </c>
      <c r="CC21" s="34" t="s">
        <v>51</v>
      </c>
      <c r="CD21" s="34" t="s">
        <v>51</v>
      </c>
      <c r="CE21" s="34" t="s">
        <v>51</v>
      </c>
      <c r="CF21" s="34" t="s">
        <v>51</v>
      </c>
      <c r="CG21" s="34" t="s">
        <v>51</v>
      </c>
      <c r="CH21" s="34" t="s">
        <v>51</v>
      </c>
      <c r="CI21" s="34" t="s">
        <v>51</v>
      </c>
      <c r="CJ21" s="34" t="s">
        <v>51</v>
      </c>
      <c r="CK21" s="34" t="s">
        <v>51</v>
      </c>
      <c r="CL21" s="34" t="s">
        <v>51</v>
      </c>
      <c r="CM21" s="34" t="s">
        <v>51</v>
      </c>
      <c r="CN21" s="34" t="s">
        <v>51</v>
      </c>
      <c r="CO21" s="34" t="s">
        <v>51</v>
      </c>
      <c r="CP21" s="34" t="s">
        <v>51</v>
      </c>
      <c r="CQ21" s="34" t="s">
        <v>51</v>
      </c>
      <c r="CR21" s="34" t="s">
        <v>51</v>
      </c>
      <c r="CS21" s="34" t="s">
        <v>51</v>
      </c>
      <c r="CT21" s="34" t="s">
        <v>51</v>
      </c>
      <c r="CU21" s="34" t="s">
        <v>51</v>
      </c>
      <c r="CV21" s="34" t="s">
        <v>51</v>
      </c>
      <c r="CW21" s="34" t="s">
        <v>51</v>
      </c>
      <c r="CX21" s="34" t="s">
        <v>51</v>
      </c>
      <c r="CY21" s="34" t="s">
        <v>51</v>
      </c>
      <c r="CZ21" s="34" t="s">
        <v>51</v>
      </c>
      <c r="DA21" s="34" t="s">
        <v>51</v>
      </c>
      <c r="DB21" s="192"/>
      <c r="DC21" s="192"/>
      <c r="DD21" s="192"/>
      <c r="DE21" s="192"/>
      <c r="DF21" s="192"/>
      <c r="DG21" s="192"/>
      <c r="DH21" s="192"/>
    </row>
    <row r="22" spans="1:112" x14ac:dyDescent="0.25">
      <c r="A22" s="195" t="s">
        <v>471</v>
      </c>
      <c r="B22" s="46" t="s">
        <v>59</v>
      </c>
      <c r="C22" s="119" t="s">
        <v>50</v>
      </c>
      <c r="D22" s="119" t="s">
        <v>51</v>
      </c>
      <c r="E22" s="119" t="s">
        <v>51</v>
      </c>
      <c r="F22" s="34">
        <f>F172</f>
        <v>86.954944999999995</v>
      </c>
      <c r="G22" s="34">
        <f>G172</f>
        <v>86.954944999999995</v>
      </c>
      <c r="H22" s="35" t="s">
        <v>51</v>
      </c>
      <c r="I22" s="34">
        <f>I172</f>
        <v>86.954944999999995</v>
      </c>
      <c r="J22" s="34">
        <f>J172</f>
        <v>86.954944999999995</v>
      </c>
      <c r="K22" s="34" t="s">
        <v>51</v>
      </c>
      <c r="L22" s="34">
        <v>0</v>
      </c>
      <c r="M22" s="34">
        <v>0</v>
      </c>
      <c r="N22" s="34" t="s">
        <v>51</v>
      </c>
      <c r="O22" s="34">
        <v>0</v>
      </c>
      <c r="P22" s="34">
        <v>0</v>
      </c>
      <c r="Q22" s="34">
        <v>0</v>
      </c>
      <c r="R22" s="34">
        <v>0</v>
      </c>
      <c r="S22" s="34">
        <v>0</v>
      </c>
      <c r="T22" s="34">
        <v>0</v>
      </c>
      <c r="U22" s="34">
        <v>40.541451199999997</v>
      </c>
      <c r="V22" s="34">
        <v>0</v>
      </c>
      <c r="W22" s="34">
        <v>0</v>
      </c>
      <c r="X22" s="34">
        <v>40.541451199999997</v>
      </c>
      <c r="Y22" s="34">
        <v>0</v>
      </c>
      <c r="Z22" s="34">
        <v>18.053000000000001</v>
      </c>
      <c r="AA22" s="34">
        <v>0</v>
      </c>
      <c r="AB22" s="34">
        <v>0</v>
      </c>
      <c r="AC22" s="34">
        <v>18.053000000000001</v>
      </c>
      <c r="AD22" s="34">
        <v>0</v>
      </c>
      <c r="AE22" s="34">
        <v>19.225999999999999</v>
      </c>
      <c r="AF22" s="34">
        <v>0</v>
      </c>
      <c r="AG22" s="34">
        <v>0</v>
      </c>
      <c r="AH22" s="34">
        <v>19.225999999999999</v>
      </c>
      <c r="AI22" s="34">
        <v>0</v>
      </c>
      <c r="AJ22" s="34">
        <v>0</v>
      </c>
      <c r="AK22" s="34">
        <v>0</v>
      </c>
      <c r="AL22" s="34">
        <v>0</v>
      </c>
      <c r="AM22" s="34">
        <v>0</v>
      </c>
      <c r="AN22" s="34">
        <v>0</v>
      </c>
      <c r="AO22" s="34">
        <v>0</v>
      </c>
      <c r="AP22" s="34">
        <v>0</v>
      </c>
      <c r="AQ22" s="34">
        <v>0</v>
      </c>
      <c r="AR22" s="34">
        <v>0</v>
      </c>
      <c r="AS22" s="34">
        <v>0</v>
      </c>
      <c r="AT22" s="34">
        <v>0</v>
      </c>
      <c r="AU22" s="34">
        <v>0</v>
      </c>
      <c r="AV22" s="34">
        <v>0</v>
      </c>
      <c r="AW22" s="34">
        <v>0</v>
      </c>
      <c r="AX22" s="34">
        <v>0</v>
      </c>
      <c r="AY22" s="34">
        <v>0</v>
      </c>
      <c r="AZ22" s="34">
        <v>0</v>
      </c>
      <c r="BA22" s="34">
        <v>0</v>
      </c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>
        <v>0</v>
      </c>
      <c r="BM22" s="34">
        <v>0</v>
      </c>
      <c r="BN22" s="34">
        <v>0</v>
      </c>
      <c r="BO22" s="34">
        <v>0</v>
      </c>
      <c r="BP22" s="34">
        <v>0</v>
      </c>
      <c r="BQ22" s="34">
        <v>0</v>
      </c>
      <c r="BR22" s="34">
        <v>0</v>
      </c>
      <c r="BS22" s="34">
        <v>0</v>
      </c>
      <c r="BT22" s="34">
        <v>0</v>
      </c>
      <c r="BU22" s="34">
        <v>0</v>
      </c>
      <c r="BV22" s="34">
        <v>0</v>
      </c>
      <c r="BW22" s="34">
        <v>0</v>
      </c>
      <c r="BX22" s="34">
        <v>0</v>
      </c>
      <c r="BY22" s="34">
        <v>0</v>
      </c>
      <c r="BZ22" s="34">
        <v>0</v>
      </c>
      <c r="CA22" s="34">
        <v>0</v>
      </c>
      <c r="CB22" s="34">
        <v>0</v>
      </c>
      <c r="CC22" s="34">
        <v>0</v>
      </c>
      <c r="CD22" s="34">
        <v>0</v>
      </c>
      <c r="CE22" s="34">
        <v>0</v>
      </c>
      <c r="CF22" s="34">
        <v>0</v>
      </c>
      <c r="CG22" s="34">
        <v>0</v>
      </c>
      <c r="CH22" s="34">
        <v>0</v>
      </c>
      <c r="CI22" s="34">
        <v>0</v>
      </c>
      <c r="CJ22" s="34">
        <v>0</v>
      </c>
      <c r="CK22" s="34">
        <v>0</v>
      </c>
      <c r="CL22" s="34">
        <v>0</v>
      </c>
      <c r="CM22" s="34">
        <v>0</v>
      </c>
      <c r="CN22" s="34">
        <v>0</v>
      </c>
      <c r="CO22" s="34">
        <v>0</v>
      </c>
      <c r="CP22" s="34">
        <v>0</v>
      </c>
      <c r="CQ22" s="34">
        <v>0</v>
      </c>
      <c r="CR22" s="34">
        <v>0</v>
      </c>
      <c r="CS22" s="34">
        <v>0</v>
      </c>
      <c r="CT22" s="34">
        <v>0</v>
      </c>
      <c r="CU22" s="34">
        <v>0</v>
      </c>
      <c r="CV22" s="34">
        <v>0</v>
      </c>
      <c r="CW22" s="34">
        <f>CW172</f>
        <v>86.9550938</v>
      </c>
      <c r="CX22" s="34">
        <v>0</v>
      </c>
      <c r="CY22" s="34">
        <v>0</v>
      </c>
      <c r="CZ22" s="34">
        <f>CZ172</f>
        <v>86.9550938</v>
      </c>
      <c r="DA22" s="34">
        <v>0</v>
      </c>
      <c r="DB22" s="192"/>
      <c r="DC22" s="192"/>
      <c r="DD22" s="192"/>
      <c r="DE22" s="192"/>
      <c r="DF22" s="192"/>
      <c r="DG22" s="192"/>
      <c r="DH22" s="192"/>
    </row>
    <row r="23" spans="1:112" ht="30" x14ac:dyDescent="0.25">
      <c r="A23" s="119">
        <v>1</v>
      </c>
      <c r="B23" s="119" t="s">
        <v>208</v>
      </c>
      <c r="C23" s="119" t="s">
        <v>50</v>
      </c>
      <c r="D23" s="119" t="s">
        <v>51</v>
      </c>
      <c r="E23" s="119" t="s">
        <v>51</v>
      </c>
      <c r="F23" s="34">
        <f>F38+F48+F172</f>
        <v>2659.7384214208596</v>
      </c>
      <c r="G23" s="34">
        <f>G38+G48+G172</f>
        <v>2659.7384214208596</v>
      </c>
      <c r="H23" s="35" t="s">
        <v>51</v>
      </c>
      <c r="I23" s="34">
        <f>I38+I48+I172</f>
        <v>2659.7384214208596</v>
      </c>
      <c r="J23" s="34">
        <f>J38+J48+J172</f>
        <v>2609.41373724086</v>
      </c>
      <c r="K23" s="34">
        <f>K38</f>
        <v>0</v>
      </c>
      <c r="L23" s="34">
        <v>0</v>
      </c>
      <c r="M23" s="34">
        <v>0</v>
      </c>
      <c r="N23" s="34">
        <f>N38</f>
        <v>0</v>
      </c>
      <c r="O23" s="34">
        <v>0</v>
      </c>
      <c r="P23" s="34">
        <v>50.324666350400001</v>
      </c>
      <c r="Q23" s="34">
        <v>0</v>
      </c>
      <c r="R23" s="34">
        <v>0</v>
      </c>
      <c r="S23" s="34">
        <v>50.324666350400001</v>
      </c>
      <c r="T23" s="34">
        <v>0</v>
      </c>
      <c r="U23" s="34">
        <v>192.32931760400001</v>
      </c>
      <c r="V23" s="34">
        <v>0</v>
      </c>
      <c r="W23" s="34">
        <v>0</v>
      </c>
      <c r="X23" s="34">
        <v>192.32931760400001</v>
      </c>
      <c r="Y23" s="34">
        <v>0</v>
      </c>
      <c r="Z23" s="34">
        <v>201.25990003162369</v>
      </c>
      <c r="AA23" s="34">
        <v>0</v>
      </c>
      <c r="AB23" s="34">
        <v>0</v>
      </c>
      <c r="AC23" s="34">
        <v>201.25990003162369</v>
      </c>
      <c r="AD23" s="34">
        <v>0</v>
      </c>
      <c r="AE23" s="34">
        <v>184.44843008362372</v>
      </c>
      <c r="AF23" s="34">
        <v>0</v>
      </c>
      <c r="AG23" s="34">
        <v>0</v>
      </c>
      <c r="AH23" s="34">
        <v>184.44843008362372</v>
      </c>
      <c r="AI23" s="34">
        <v>0</v>
      </c>
      <c r="AJ23" s="34">
        <v>161.52425226362368</v>
      </c>
      <c r="AK23" s="34">
        <v>0</v>
      </c>
      <c r="AL23" s="34">
        <v>0</v>
      </c>
      <c r="AM23" s="34">
        <v>161.52425226362368</v>
      </c>
      <c r="AN23" s="34">
        <v>0</v>
      </c>
      <c r="AO23" s="34">
        <v>167.12674159562368</v>
      </c>
      <c r="AP23" s="34">
        <v>0</v>
      </c>
      <c r="AQ23" s="34">
        <v>0</v>
      </c>
      <c r="AR23" s="34">
        <v>167.12674159562368</v>
      </c>
      <c r="AS23" s="34">
        <v>0</v>
      </c>
      <c r="AT23" s="34">
        <v>166.26445340762371</v>
      </c>
      <c r="AU23" s="34">
        <v>0</v>
      </c>
      <c r="AV23" s="34">
        <v>0</v>
      </c>
      <c r="AW23" s="34">
        <v>166.26445340762371</v>
      </c>
      <c r="AX23" s="34">
        <v>0</v>
      </c>
      <c r="AY23" s="34">
        <v>166.21950829562371</v>
      </c>
      <c r="AZ23" s="34">
        <v>0</v>
      </c>
      <c r="BA23" s="34">
        <v>0</v>
      </c>
      <c r="BB23" s="34">
        <v>166.21950829562371</v>
      </c>
      <c r="BC23" s="34">
        <v>0</v>
      </c>
      <c r="BD23" s="34">
        <v>184.51077679562371</v>
      </c>
      <c r="BE23" s="34">
        <v>0</v>
      </c>
      <c r="BF23" s="34">
        <v>0</v>
      </c>
      <c r="BG23" s="34">
        <v>184.51077679562371</v>
      </c>
      <c r="BH23" s="34">
        <v>0</v>
      </c>
      <c r="BI23" s="34">
        <v>195.76659005162369</v>
      </c>
      <c r="BJ23" s="34">
        <v>0</v>
      </c>
      <c r="BK23" s="34">
        <v>0</v>
      </c>
      <c r="BL23" s="34">
        <v>195.76659005162369</v>
      </c>
      <c r="BM23" s="34">
        <v>0</v>
      </c>
      <c r="BN23" s="34">
        <v>189.15773199962371</v>
      </c>
      <c r="BO23" s="34">
        <v>0</v>
      </c>
      <c r="BP23" s="34">
        <v>0</v>
      </c>
      <c r="BQ23" s="34">
        <v>189.15773199962371</v>
      </c>
      <c r="BR23" s="34">
        <v>0</v>
      </c>
      <c r="BS23" s="34">
        <v>161.16737136362372</v>
      </c>
      <c r="BT23" s="34">
        <v>0</v>
      </c>
      <c r="BU23" s="34">
        <v>0</v>
      </c>
      <c r="BV23" s="34">
        <v>161.16737136362372</v>
      </c>
      <c r="BW23" s="34">
        <v>0</v>
      </c>
      <c r="BX23" s="34">
        <v>164.53347308762369</v>
      </c>
      <c r="BY23" s="34">
        <v>0</v>
      </c>
      <c r="BZ23" s="34">
        <v>0</v>
      </c>
      <c r="CA23" s="34">
        <v>164.53347308762369</v>
      </c>
      <c r="CB23" s="34">
        <v>0</v>
      </c>
      <c r="CC23" s="34">
        <v>172.17584599562372</v>
      </c>
      <c r="CD23" s="34">
        <v>0</v>
      </c>
      <c r="CE23" s="34">
        <v>0</v>
      </c>
      <c r="CF23" s="34">
        <v>172.17584599562372</v>
      </c>
      <c r="CG23" s="34">
        <v>0</v>
      </c>
      <c r="CH23" s="34">
        <v>134.22497097962372</v>
      </c>
      <c r="CI23" s="34">
        <v>0</v>
      </c>
      <c r="CJ23" s="34">
        <v>0</v>
      </c>
      <c r="CK23" s="34">
        <v>134.22497097962372</v>
      </c>
      <c r="CL23" s="34">
        <v>0</v>
      </c>
      <c r="CM23" s="34">
        <v>78.22518383162371</v>
      </c>
      <c r="CN23" s="34">
        <v>0</v>
      </c>
      <c r="CO23" s="34">
        <v>0</v>
      </c>
      <c r="CP23" s="34">
        <v>78.22518383162371</v>
      </c>
      <c r="CQ23" s="34">
        <v>0</v>
      </c>
      <c r="CR23" s="34">
        <v>74.352964623623706</v>
      </c>
      <c r="CS23" s="34">
        <v>0</v>
      </c>
      <c r="CT23" s="34">
        <v>0</v>
      </c>
      <c r="CU23" s="34">
        <v>74.352964623623706</v>
      </c>
      <c r="CV23" s="34">
        <v>0</v>
      </c>
      <c r="CW23" s="34">
        <f>CW38+CW48+CW172</f>
        <v>2659.7385462208599</v>
      </c>
      <c r="CX23" s="34">
        <v>0</v>
      </c>
      <c r="CY23" s="34">
        <v>0</v>
      </c>
      <c r="CZ23" s="34">
        <f>CZ38+CZ48+CZ172</f>
        <v>2659.7385462208599</v>
      </c>
      <c r="DA23" s="34">
        <v>0</v>
      </c>
      <c r="DB23" s="192"/>
      <c r="DC23" s="192"/>
      <c r="DD23" s="192"/>
      <c r="DE23" s="192"/>
      <c r="DF23" s="192"/>
      <c r="DG23" s="192"/>
      <c r="DH23" s="192"/>
    </row>
    <row r="24" spans="1:112" ht="30" x14ac:dyDescent="0.25">
      <c r="A24" s="195" t="s">
        <v>60</v>
      </c>
      <c r="B24" s="46" t="s">
        <v>298</v>
      </c>
      <c r="C24" s="119" t="s">
        <v>50</v>
      </c>
      <c r="D24" s="119" t="s">
        <v>51</v>
      </c>
      <c r="E24" s="119" t="s">
        <v>51</v>
      </c>
      <c r="F24" s="34" t="s">
        <v>51</v>
      </c>
      <c r="G24" s="34" t="s">
        <v>51</v>
      </c>
      <c r="H24" s="119" t="s">
        <v>51</v>
      </c>
      <c r="I24" s="34" t="str">
        <f t="shared" ref="I24:I81" si="0">G24</f>
        <v>нд</v>
      </c>
      <c r="J24" s="34" t="str">
        <f t="shared" ref="J24:J81" si="1">I24</f>
        <v>нд</v>
      </c>
      <c r="K24" s="34" t="s">
        <v>51</v>
      </c>
      <c r="L24" s="34" t="s">
        <v>51</v>
      </c>
      <c r="M24" s="34" t="s">
        <v>51</v>
      </c>
      <c r="N24" s="34" t="s">
        <v>51</v>
      </c>
      <c r="O24" s="34" t="s">
        <v>51</v>
      </c>
      <c r="P24" s="34" t="s">
        <v>51</v>
      </c>
      <c r="Q24" s="34" t="s">
        <v>51</v>
      </c>
      <c r="R24" s="34" t="s">
        <v>51</v>
      </c>
      <c r="S24" s="34" t="s">
        <v>51</v>
      </c>
      <c r="T24" s="34" t="s">
        <v>51</v>
      </c>
      <c r="U24" s="34" t="s">
        <v>51</v>
      </c>
      <c r="V24" s="34" t="s">
        <v>51</v>
      </c>
      <c r="W24" s="34" t="s">
        <v>51</v>
      </c>
      <c r="X24" s="34" t="s">
        <v>51</v>
      </c>
      <c r="Y24" s="34" t="s">
        <v>51</v>
      </c>
      <c r="Z24" s="34" t="s">
        <v>51</v>
      </c>
      <c r="AA24" s="34" t="s">
        <v>51</v>
      </c>
      <c r="AB24" s="34" t="s">
        <v>51</v>
      </c>
      <c r="AC24" s="34" t="s">
        <v>51</v>
      </c>
      <c r="AD24" s="34" t="s">
        <v>51</v>
      </c>
      <c r="AE24" s="34" t="s">
        <v>51</v>
      </c>
      <c r="AF24" s="34" t="s">
        <v>51</v>
      </c>
      <c r="AG24" s="34" t="s">
        <v>51</v>
      </c>
      <c r="AH24" s="34" t="s">
        <v>51</v>
      </c>
      <c r="AI24" s="34" t="s">
        <v>51</v>
      </c>
      <c r="AJ24" s="34" t="s">
        <v>51</v>
      </c>
      <c r="AK24" s="34" t="s">
        <v>51</v>
      </c>
      <c r="AL24" s="34" t="s">
        <v>51</v>
      </c>
      <c r="AM24" s="34" t="s">
        <v>51</v>
      </c>
      <c r="AN24" s="34" t="s">
        <v>51</v>
      </c>
      <c r="AO24" s="34" t="s">
        <v>51</v>
      </c>
      <c r="AP24" s="34" t="s">
        <v>51</v>
      </c>
      <c r="AQ24" s="34" t="s">
        <v>51</v>
      </c>
      <c r="AR24" s="34" t="s">
        <v>51</v>
      </c>
      <c r="AS24" s="34" t="s">
        <v>51</v>
      </c>
      <c r="AT24" s="34" t="s">
        <v>51</v>
      </c>
      <c r="AU24" s="34" t="s">
        <v>51</v>
      </c>
      <c r="AV24" s="34" t="s">
        <v>51</v>
      </c>
      <c r="AW24" s="34" t="s">
        <v>51</v>
      </c>
      <c r="AX24" s="34" t="s">
        <v>51</v>
      </c>
      <c r="AY24" s="34" t="s">
        <v>51</v>
      </c>
      <c r="AZ24" s="34" t="s">
        <v>51</v>
      </c>
      <c r="BA24" s="34" t="s">
        <v>51</v>
      </c>
      <c r="BB24" s="34" t="s">
        <v>51</v>
      </c>
      <c r="BC24" s="34" t="s">
        <v>51</v>
      </c>
      <c r="BD24" s="34" t="s">
        <v>51</v>
      </c>
      <c r="BE24" s="34" t="s">
        <v>51</v>
      </c>
      <c r="BF24" s="34" t="s">
        <v>51</v>
      </c>
      <c r="BG24" s="34" t="s">
        <v>51</v>
      </c>
      <c r="BH24" s="34" t="s">
        <v>51</v>
      </c>
      <c r="BI24" s="34" t="s">
        <v>51</v>
      </c>
      <c r="BJ24" s="34" t="s">
        <v>51</v>
      </c>
      <c r="BK24" s="34" t="s">
        <v>51</v>
      </c>
      <c r="BL24" s="34" t="s">
        <v>51</v>
      </c>
      <c r="BM24" s="34" t="s">
        <v>51</v>
      </c>
      <c r="BN24" s="34" t="s">
        <v>51</v>
      </c>
      <c r="BO24" s="34" t="s">
        <v>51</v>
      </c>
      <c r="BP24" s="34" t="s">
        <v>51</v>
      </c>
      <c r="BQ24" s="34" t="s">
        <v>51</v>
      </c>
      <c r="BR24" s="34" t="s">
        <v>51</v>
      </c>
      <c r="BS24" s="34" t="s">
        <v>51</v>
      </c>
      <c r="BT24" s="34" t="s">
        <v>51</v>
      </c>
      <c r="BU24" s="34" t="s">
        <v>51</v>
      </c>
      <c r="BV24" s="34" t="s">
        <v>51</v>
      </c>
      <c r="BW24" s="34" t="s">
        <v>51</v>
      </c>
      <c r="BX24" s="34" t="s">
        <v>51</v>
      </c>
      <c r="BY24" s="34" t="s">
        <v>51</v>
      </c>
      <c r="BZ24" s="34" t="s">
        <v>51</v>
      </c>
      <c r="CA24" s="34" t="s">
        <v>51</v>
      </c>
      <c r="CB24" s="34" t="s">
        <v>51</v>
      </c>
      <c r="CC24" s="34" t="s">
        <v>51</v>
      </c>
      <c r="CD24" s="34" t="s">
        <v>51</v>
      </c>
      <c r="CE24" s="34" t="s">
        <v>51</v>
      </c>
      <c r="CF24" s="34" t="s">
        <v>51</v>
      </c>
      <c r="CG24" s="34" t="s">
        <v>51</v>
      </c>
      <c r="CH24" s="34" t="s">
        <v>51</v>
      </c>
      <c r="CI24" s="34" t="s">
        <v>51</v>
      </c>
      <c r="CJ24" s="34" t="s">
        <v>51</v>
      </c>
      <c r="CK24" s="34" t="s">
        <v>51</v>
      </c>
      <c r="CL24" s="34" t="s">
        <v>51</v>
      </c>
      <c r="CM24" s="34" t="s">
        <v>51</v>
      </c>
      <c r="CN24" s="34" t="s">
        <v>51</v>
      </c>
      <c r="CO24" s="34" t="s">
        <v>51</v>
      </c>
      <c r="CP24" s="34" t="s">
        <v>51</v>
      </c>
      <c r="CQ24" s="34" t="s">
        <v>51</v>
      </c>
      <c r="CR24" s="34" t="s">
        <v>51</v>
      </c>
      <c r="CS24" s="34" t="s">
        <v>51</v>
      </c>
      <c r="CT24" s="34" t="s">
        <v>51</v>
      </c>
      <c r="CU24" s="34" t="s">
        <v>51</v>
      </c>
      <c r="CV24" s="34" t="s">
        <v>51</v>
      </c>
      <c r="CW24" s="34" t="s">
        <v>51</v>
      </c>
      <c r="CX24" s="34" t="s">
        <v>51</v>
      </c>
      <c r="CY24" s="34" t="s">
        <v>51</v>
      </c>
      <c r="CZ24" s="34" t="s">
        <v>51</v>
      </c>
      <c r="DA24" s="34" t="s">
        <v>51</v>
      </c>
      <c r="DB24" s="192"/>
      <c r="DC24" s="192"/>
      <c r="DD24" s="192"/>
      <c r="DE24" s="192"/>
      <c r="DF24" s="192"/>
      <c r="DG24" s="192"/>
      <c r="DH24" s="192"/>
    </row>
    <row r="25" spans="1:112" ht="120" outlineLevel="1" x14ac:dyDescent="0.25">
      <c r="A25" s="195" t="s">
        <v>61</v>
      </c>
      <c r="B25" s="46" t="s">
        <v>299</v>
      </c>
      <c r="C25" s="119" t="s">
        <v>50</v>
      </c>
      <c r="D25" s="119" t="s">
        <v>51</v>
      </c>
      <c r="E25" s="119" t="s">
        <v>51</v>
      </c>
      <c r="F25" s="34" t="s">
        <v>51</v>
      </c>
      <c r="G25" s="34" t="s">
        <v>51</v>
      </c>
      <c r="H25" s="119" t="s">
        <v>51</v>
      </c>
      <c r="I25" s="34" t="str">
        <f t="shared" si="0"/>
        <v>нд</v>
      </c>
      <c r="J25" s="34" t="str">
        <f t="shared" si="1"/>
        <v>нд</v>
      </c>
      <c r="K25" s="34" t="s">
        <v>51</v>
      </c>
      <c r="L25" s="34" t="s">
        <v>51</v>
      </c>
      <c r="M25" s="34" t="s">
        <v>51</v>
      </c>
      <c r="N25" s="34" t="s">
        <v>51</v>
      </c>
      <c r="O25" s="34" t="s">
        <v>51</v>
      </c>
      <c r="P25" s="34" t="s">
        <v>51</v>
      </c>
      <c r="Q25" s="34" t="s">
        <v>51</v>
      </c>
      <c r="R25" s="34" t="s">
        <v>51</v>
      </c>
      <c r="S25" s="34" t="s">
        <v>51</v>
      </c>
      <c r="T25" s="34" t="s">
        <v>51</v>
      </c>
      <c r="U25" s="34" t="s">
        <v>51</v>
      </c>
      <c r="V25" s="34" t="s">
        <v>51</v>
      </c>
      <c r="W25" s="34" t="s">
        <v>51</v>
      </c>
      <c r="X25" s="34" t="s">
        <v>51</v>
      </c>
      <c r="Y25" s="34" t="s">
        <v>51</v>
      </c>
      <c r="Z25" s="34" t="s">
        <v>51</v>
      </c>
      <c r="AA25" s="34" t="s">
        <v>51</v>
      </c>
      <c r="AB25" s="34" t="s">
        <v>51</v>
      </c>
      <c r="AC25" s="34" t="s">
        <v>51</v>
      </c>
      <c r="AD25" s="34" t="s">
        <v>51</v>
      </c>
      <c r="AE25" s="34" t="s">
        <v>51</v>
      </c>
      <c r="AF25" s="34" t="s">
        <v>51</v>
      </c>
      <c r="AG25" s="34" t="s">
        <v>51</v>
      </c>
      <c r="AH25" s="34" t="s">
        <v>51</v>
      </c>
      <c r="AI25" s="34" t="s">
        <v>51</v>
      </c>
      <c r="AJ25" s="34" t="s">
        <v>51</v>
      </c>
      <c r="AK25" s="34" t="s">
        <v>51</v>
      </c>
      <c r="AL25" s="34" t="s">
        <v>51</v>
      </c>
      <c r="AM25" s="34" t="s">
        <v>51</v>
      </c>
      <c r="AN25" s="34" t="s">
        <v>51</v>
      </c>
      <c r="AO25" s="34" t="s">
        <v>51</v>
      </c>
      <c r="AP25" s="34" t="s">
        <v>51</v>
      </c>
      <c r="AQ25" s="34" t="s">
        <v>51</v>
      </c>
      <c r="AR25" s="34" t="s">
        <v>51</v>
      </c>
      <c r="AS25" s="34" t="s">
        <v>51</v>
      </c>
      <c r="AT25" s="34" t="s">
        <v>51</v>
      </c>
      <c r="AU25" s="34" t="s">
        <v>51</v>
      </c>
      <c r="AV25" s="34" t="s">
        <v>51</v>
      </c>
      <c r="AW25" s="34" t="s">
        <v>51</v>
      </c>
      <c r="AX25" s="34" t="s">
        <v>51</v>
      </c>
      <c r="AY25" s="34" t="s">
        <v>51</v>
      </c>
      <c r="AZ25" s="34" t="s">
        <v>51</v>
      </c>
      <c r="BA25" s="34" t="s">
        <v>51</v>
      </c>
      <c r="BB25" s="34" t="s">
        <v>51</v>
      </c>
      <c r="BC25" s="34" t="s">
        <v>51</v>
      </c>
      <c r="BD25" s="34" t="s">
        <v>51</v>
      </c>
      <c r="BE25" s="34" t="s">
        <v>51</v>
      </c>
      <c r="BF25" s="34" t="s">
        <v>51</v>
      </c>
      <c r="BG25" s="34" t="s">
        <v>51</v>
      </c>
      <c r="BH25" s="34" t="s">
        <v>51</v>
      </c>
      <c r="BI25" s="34" t="s">
        <v>51</v>
      </c>
      <c r="BJ25" s="34" t="s">
        <v>51</v>
      </c>
      <c r="BK25" s="34" t="s">
        <v>51</v>
      </c>
      <c r="BL25" s="34" t="s">
        <v>51</v>
      </c>
      <c r="BM25" s="34" t="s">
        <v>51</v>
      </c>
      <c r="BN25" s="34" t="s">
        <v>51</v>
      </c>
      <c r="BO25" s="34" t="s">
        <v>51</v>
      </c>
      <c r="BP25" s="34" t="s">
        <v>51</v>
      </c>
      <c r="BQ25" s="34" t="s">
        <v>51</v>
      </c>
      <c r="BR25" s="34" t="s">
        <v>51</v>
      </c>
      <c r="BS25" s="34" t="s">
        <v>51</v>
      </c>
      <c r="BT25" s="34" t="s">
        <v>51</v>
      </c>
      <c r="BU25" s="34" t="s">
        <v>51</v>
      </c>
      <c r="BV25" s="34" t="s">
        <v>51</v>
      </c>
      <c r="BW25" s="34" t="s">
        <v>51</v>
      </c>
      <c r="BX25" s="34" t="s">
        <v>51</v>
      </c>
      <c r="BY25" s="34" t="s">
        <v>51</v>
      </c>
      <c r="BZ25" s="34" t="s">
        <v>51</v>
      </c>
      <c r="CA25" s="34" t="s">
        <v>51</v>
      </c>
      <c r="CB25" s="34" t="s">
        <v>51</v>
      </c>
      <c r="CC25" s="34" t="s">
        <v>51</v>
      </c>
      <c r="CD25" s="34" t="s">
        <v>51</v>
      </c>
      <c r="CE25" s="34" t="s">
        <v>51</v>
      </c>
      <c r="CF25" s="34" t="s">
        <v>51</v>
      </c>
      <c r="CG25" s="34" t="s">
        <v>51</v>
      </c>
      <c r="CH25" s="34" t="s">
        <v>51</v>
      </c>
      <c r="CI25" s="34" t="s">
        <v>51</v>
      </c>
      <c r="CJ25" s="34" t="s">
        <v>51</v>
      </c>
      <c r="CK25" s="34" t="s">
        <v>51</v>
      </c>
      <c r="CL25" s="34" t="s">
        <v>51</v>
      </c>
      <c r="CM25" s="34" t="s">
        <v>51</v>
      </c>
      <c r="CN25" s="34" t="s">
        <v>51</v>
      </c>
      <c r="CO25" s="34" t="s">
        <v>51</v>
      </c>
      <c r="CP25" s="34" t="s">
        <v>51</v>
      </c>
      <c r="CQ25" s="34" t="s">
        <v>51</v>
      </c>
      <c r="CR25" s="34" t="s">
        <v>51</v>
      </c>
      <c r="CS25" s="34" t="s">
        <v>51</v>
      </c>
      <c r="CT25" s="34" t="s">
        <v>51</v>
      </c>
      <c r="CU25" s="34" t="s">
        <v>51</v>
      </c>
      <c r="CV25" s="34" t="s">
        <v>51</v>
      </c>
      <c r="CW25" s="34" t="s">
        <v>51</v>
      </c>
      <c r="CX25" s="34" t="s">
        <v>51</v>
      </c>
      <c r="CY25" s="34" t="s">
        <v>51</v>
      </c>
      <c r="CZ25" s="34" t="s">
        <v>51</v>
      </c>
      <c r="DA25" s="34" t="s">
        <v>51</v>
      </c>
      <c r="DB25" s="192"/>
      <c r="DC25" s="192"/>
      <c r="DD25" s="192"/>
      <c r="DE25" s="192"/>
      <c r="DF25" s="192"/>
      <c r="DG25" s="192"/>
      <c r="DH25" s="192"/>
    </row>
    <row r="26" spans="1:112" ht="45" outlineLevel="1" x14ac:dyDescent="0.25">
      <c r="A26" s="195" t="s">
        <v>62</v>
      </c>
      <c r="B26" s="46" t="s">
        <v>300</v>
      </c>
      <c r="C26" s="119" t="s">
        <v>50</v>
      </c>
      <c r="D26" s="119" t="s">
        <v>51</v>
      </c>
      <c r="E26" s="119" t="s">
        <v>51</v>
      </c>
      <c r="F26" s="34" t="s">
        <v>51</v>
      </c>
      <c r="G26" s="34" t="s">
        <v>51</v>
      </c>
      <c r="H26" s="119" t="s">
        <v>51</v>
      </c>
      <c r="I26" s="34" t="str">
        <f t="shared" si="0"/>
        <v>нд</v>
      </c>
      <c r="J26" s="34" t="str">
        <f t="shared" si="1"/>
        <v>нд</v>
      </c>
      <c r="K26" s="34" t="s">
        <v>51</v>
      </c>
      <c r="L26" s="34" t="s">
        <v>51</v>
      </c>
      <c r="M26" s="34" t="s">
        <v>51</v>
      </c>
      <c r="N26" s="34" t="s">
        <v>51</v>
      </c>
      <c r="O26" s="34" t="s">
        <v>51</v>
      </c>
      <c r="P26" s="34" t="s">
        <v>51</v>
      </c>
      <c r="Q26" s="34" t="s">
        <v>51</v>
      </c>
      <c r="R26" s="34" t="s">
        <v>51</v>
      </c>
      <c r="S26" s="34" t="s">
        <v>51</v>
      </c>
      <c r="T26" s="34" t="s">
        <v>51</v>
      </c>
      <c r="U26" s="34" t="s">
        <v>51</v>
      </c>
      <c r="V26" s="34" t="s">
        <v>51</v>
      </c>
      <c r="W26" s="34" t="s">
        <v>51</v>
      </c>
      <c r="X26" s="34" t="s">
        <v>51</v>
      </c>
      <c r="Y26" s="34" t="s">
        <v>51</v>
      </c>
      <c r="Z26" s="34" t="s">
        <v>51</v>
      </c>
      <c r="AA26" s="34" t="s">
        <v>51</v>
      </c>
      <c r="AB26" s="34" t="s">
        <v>51</v>
      </c>
      <c r="AC26" s="34" t="s">
        <v>51</v>
      </c>
      <c r="AD26" s="34" t="s">
        <v>51</v>
      </c>
      <c r="AE26" s="34" t="s">
        <v>51</v>
      </c>
      <c r="AF26" s="34" t="s">
        <v>51</v>
      </c>
      <c r="AG26" s="34" t="s">
        <v>51</v>
      </c>
      <c r="AH26" s="34" t="s">
        <v>51</v>
      </c>
      <c r="AI26" s="34" t="s">
        <v>51</v>
      </c>
      <c r="AJ26" s="34" t="s">
        <v>51</v>
      </c>
      <c r="AK26" s="34" t="s">
        <v>51</v>
      </c>
      <c r="AL26" s="34" t="s">
        <v>51</v>
      </c>
      <c r="AM26" s="34" t="s">
        <v>51</v>
      </c>
      <c r="AN26" s="34" t="s">
        <v>51</v>
      </c>
      <c r="AO26" s="34" t="s">
        <v>51</v>
      </c>
      <c r="AP26" s="34" t="s">
        <v>51</v>
      </c>
      <c r="AQ26" s="34" t="s">
        <v>51</v>
      </c>
      <c r="AR26" s="34" t="s">
        <v>51</v>
      </c>
      <c r="AS26" s="34" t="s">
        <v>51</v>
      </c>
      <c r="AT26" s="34" t="s">
        <v>51</v>
      </c>
      <c r="AU26" s="34" t="s">
        <v>51</v>
      </c>
      <c r="AV26" s="34" t="s">
        <v>51</v>
      </c>
      <c r="AW26" s="34" t="s">
        <v>51</v>
      </c>
      <c r="AX26" s="34" t="s">
        <v>51</v>
      </c>
      <c r="AY26" s="34" t="s">
        <v>51</v>
      </c>
      <c r="AZ26" s="34" t="s">
        <v>51</v>
      </c>
      <c r="BA26" s="34" t="s">
        <v>51</v>
      </c>
      <c r="BB26" s="34" t="s">
        <v>51</v>
      </c>
      <c r="BC26" s="34" t="s">
        <v>51</v>
      </c>
      <c r="BD26" s="34" t="s">
        <v>51</v>
      </c>
      <c r="BE26" s="34" t="s">
        <v>51</v>
      </c>
      <c r="BF26" s="34" t="s">
        <v>51</v>
      </c>
      <c r="BG26" s="34" t="s">
        <v>51</v>
      </c>
      <c r="BH26" s="34" t="s">
        <v>51</v>
      </c>
      <c r="BI26" s="34" t="s">
        <v>51</v>
      </c>
      <c r="BJ26" s="34" t="s">
        <v>51</v>
      </c>
      <c r="BK26" s="34" t="s">
        <v>51</v>
      </c>
      <c r="BL26" s="34" t="s">
        <v>51</v>
      </c>
      <c r="BM26" s="34" t="s">
        <v>51</v>
      </c>
      <c r="BN26" s="34" t="s">
        <v>51</v>
      </c>
      <c r="BO26" s="34" t="s">
        <v>51</v>
      </c>
      <c r="BP26" s="34" t="s">
        <v>51</v>
      </c>
      <c r="BQ26" s="34" t="s">
        <v>51</v>
      </c>
      <c r="BR26" s="34" t="s">
        <v>51</v>
      </c>
      <c r="BS26" s="34" t="s">
        <v>51</v>
      </c>
      <c r="BT26" s="34" t="s">
        <v>51</v>
      </c>
      <c r="BU26" s="34" t="s">
        <v>51</v>
      </c>
      <c r="BV26" s="34" t="s">
        <v>51</v>
      </c>
      <c r="BW26" s="34" t="s">
        <v>51</v>
      </c>
      <c r="BX26" s="34" t="s">
        <v>51</v>
      </c>
      <c r="BY26" s="34" t="s">
        <v>51</v>
      </c>
      <c r="BZ26" s="34" t="s">
        <v>51</v>
      </c>
      <c r="CA26" s="34" t="s">
        <v>51</v>
      </c>
      <c r="CB26" s="34" t="s">
        <v>51</v>
      </c>
      <c r="CC26" s="34" t="s">
        <v>51</v>
      </c>
      <c r="CD26" s="34" t="s">
        <v>51</v>
      </c>
      <c r="CE26" s="34" t="s">
        <v>51</v>
      </c>
      <c r="CF26" s="34" t="s">
        <v>51</v>
      </c>
      <c r="CG26" s="34" t="s">
        <v>51</v>
      </c>
      <c r="CH26" s="34" t="s">
        <v>51</v>
      </c>
      <c r="CI26" s="34" t="s">
        <v>51</v>
      </c>
      <c r="CJ26" s="34" t="s">
        <v>51</v>
      </c>
      <c r="CK26" s="34" t="s">
        <v>51</v>
      </c>
      <c r="CL26" s="34" t="s">
        <v>51</v>
      </c>
      <c r="CM26" s="34" t="s">
        <v>51</v>
      </c>
      <c r="CN26" s="34" t="s">
        <v>51</v>
      </c>
      <c r="CO26" s="34" t="s">
        <v>51</v>
      </c>
      <c r="CP26" s="34" t="s">
        <v>51</v>
      </c>
      <c r="CQ26" s="34" t="s">
        <v>51</v>
      </c>
      <c r="CR26" s="34" t="s">
        <v>51</v>
      </c>
      <c r="CS26" s="34" t="s">
        <v>51</v>
      </c>
      <c r="CT26" s="34" t="s">
        <v>51</v>
      </c>
      <c r="CU26" s="34" t="s">
        <v>51</v>
      </c>
      <c r="CV26" s="34" t="s">
        <v>51</v>
      </c>
      <c r="CW26" s="34" t="s">
        <v>51</v>
      </c>
      <c r="CX26" s="34" t="s">
        <v>51</v>
      </c>
      <c r="CY26" s="34" t="s">
        <v>51</v>
      </c>
      <c r="CZ26" s="34" t="s">
        <v>51</v>
      </c>
      <c r="DA26" s="34" t="s">
        <v>51</v>
      </c>
      <c r="DB26" s="192"/>
      <c r="DC26" s="192"/>
      <c r="DD26" s="192"/>
      <c r="DE26" s="192"/>
      <c r="DF26" s="192"/>
      <c r="DG26" s="192"/>
      <c r="DH26" s="192"/>
    </row>
    <row r="27" spans="1:112" ht="45" outlineLevel="1" x14ac:dyDescent="0.25">
      <c r="A27" s="195" t="s">
        <v>63</v>
      </c>
      <c r="B27" s="46" t="s">
        <v>300</v>
      </c>
      <c r="C27" s="119" t="s">
        <v>50</v>
      </c>
      <c r="D27" s="119" t="s">
        <v>51</v>
      </c>
      <c r="E27" s="119" t="s">
        <v>51</v>
      </c>
      <c r="F27" s="34" t="s">
        <v>51</v>
      </c>
      <c r="G27" s="34" t="s">
        <v>51</v>
      </c>
      <c r="H27" s="119" t="s">
        <v>51</v>
      </c>
      <c r="I27" s="34" t="str">
        <f t="shared" si="0"/>
        <v>нд</v>
      </c>
      <c r="J27" s="34" t="str">
        <f t="shared" si="1"/>
        <v>нд</v>
      </c>
      <c r="K27" s="34" t="s">
        <v>51</v>
      </c>
      <c r="L27" s="34" t="s">
        <v>51</v>
      </c>
      <c r="M27" s="34" t="s">
        <v>51</v>
      </c>
      <c r="N27" s="34" t="s">
        <v>51</v>
      </c>
      <c r="O27" s="34" t="s">
        <v>51</v>
      </c>
      <c r="P27" s="34" t="s">
        <v>51</v>
      </c>
      <c r="Q27" s="34" t="s">
        <v>51</v>
      </c>
      <c r="R27" s="34" t="s">
        <v>51</v>
      </c>
      <c r="S27" s="34" t="s">
        <v>51</v>
      </c>
      <c r="T27" s="34" t="s">
        <v>51</v>
      </c>
      <c r="U27" s="34" t="s">
        <v>51</v>
      </c>
      <c r="V27" s="34" t="s">
        <v>51</v>
      </c>
      <c r="W27" s="34" t="s">
        <v>51</v>
      </c>
      <c r="X27" s="34" t="s">
        <v>51</v>
      </c>
      <c r="Y27" s="34" t="s">
        <v>51</v>
      </c>
      <c r="Z27" s="34" t="s">
        <v>51</v>
      </c>
      <c r="AA27" s="34" t="s">
        <v>51</v>
      </c>
      <c r="AB27" s="34" t="s">
        <v>51</v>
      </c>
      <c r="AC27" s="34" t="s">
        <v>51</v>
      </c>
      <c r="AD27" s="34" t="s">
        <v>51</v>
      </c>
      <c r="AE27" s="34" t="s">
        <v>51</v>
      </c>
      <c r="AF27" s="34" t="s">
        <v>51</v>
      </c>
      <c r="AG27" s="34" t="s">
        <v>51</v>
      </c>
      <c r="AH27" s="34" t="s">
        <v>51</v>
      </c>
      <c r="AI27" s="34" t="s">
        <v>51</v>
      </c>
      <c r="AJ27" s="34" t="s">
        <v>51</v>
      </c>
      <c r="AK27" s="34" t="s">
        <v>51</v>
      </c>
      <c r="AL27" s="34" t="s">
        <v>51</v>
      </c>
      <c r="AM27" s="34" t="s">
        <v>51</v>
      </c>
      <c r="AN27" s="34" t="s">
        <v>51</v>
      </c>
      <c r="AO27" s="34" t="s">
        <v>51</v>
      </c>
      <c r="AP27" s="34" t="s">
        <v>51</v>
      </c>
      <c r="AQ27" s="34" t="s">
        <v>51</v>
      </c>
      <c r="AR27" s="34" t="s">
        <v>51</v>
      </c>
      <c r="AS27" s="34" t="s">
        <v>51</v>
      </c>
      <c r="AT27" s="34" t="s">
        <v>51</v>
      </c>
      <c r="AU27" s="34" t="s">
        <v>51</v>
      </c>
      <c r="AV27" s="34" t="s">
        <v>51</v>
      </c>
      <c r="AW27" s="34" t="s">
        <v>51</v>
      </c>
      <c r="AX27" s="34" t="s">
        <v>51</v>
      </c>
      <c r="AY27" s="34" t="s">
        <v>51</v>
      </c>
      <c r="AZ27" s="34" t="s">
        <v>51</v>
      </c>
      <c r="BA27" s="34" t="s">
        <v>51</v>
      </c>
      <c r="BB27" s="34" t="s">
        <v>51</v>
      </c>
      <c r="BC27" s="34" t="s">
        <v>51</v>
      </c>
      <c r="BD27" s="34" t="s">
        <v>51</v>
      </c>
      <c r="BE27" s="34" t="s">
        <v>51</v>
      </c>
      <c r="BF27" s="34" t="s">
        <v>51</v>
      </c>
      <c r="BG27" s="34" t="s">
        <v>51</v>
      </c>
      <c r="BH27" s="34" t="s">
        <v>51</v>
      </c>
      <c r="BI27" s="34" t="s">
        <v>51</v>
      </c>
      <c r="BJ27" s="34" t="s">
        <v>51</v>
      </c>
      <c r="BK27" s="34" t="s">
        <v>51</v>
      </c>
      <c r="BL27" s="34" t="s">
        <v>51</v>
      </c>
      <c r="BM27" s="34" t="s">
        <v>51</v>
      </c>
      <c r="BN27" s="34" t="s">
        <v>51</v>
      </c>
      <c r="BO27" s="34" t="s">
        <v>51</v>
      </c>
      <c r="BP27" s="34" t="s">
        <v>51</v>
      </c>
      <c r="BQ27" s="34" t="s">
        <v>51</v>
      </c>
      <c r="BR27" s="34" t="s">
        <v>51</v>
      </c>
      <c r="BS27" s="34" t="s">
        <v>51</v>
      </c>
      <c r="BT27" s="34" t="s">
        <v>51</v>
      </c>
      <c r="BU27" s="34" t="s">
        <v>51</v>
      </c>
      <c r="BV27" s="34" t="s">
        <v>51</v>
      </c>
      <c r="BW27" s="34" t="s">
        <v>51</v>
      </c>
      <c r="BX27" s="34" t="s">
        <v>51</v>
      </c>
      <c r="BY27" s="34" t="s">
        <v>51</v>
      </c>
      <c r="BZ27" s="34" t="s">
        <v>51</v>
      </c>
      <c r="CA27" s="34" t="s">
        <v>51</v>
      </c>
      <c r="CB27" s="34" t="s">
        <v>51</v>
      </c>
      <c r="CC27" s="34" t="s">
        <v>51</v>
      </c>
      <c r="CD27" s="34" t="s">
        <v>51</v>
      </c>
      <c r="CE27" s="34" t="s">
        <v>51</v>
      </c>
      <c r="CF27" s="34" t="s">
        <v>51</v>
      </c>
      <c r="CG27" s="34" t="s">
        <v>51</v>
      </c>
      <c r="CH27" s="34" t="s">
        <v>51</v>
      </c>
      <c r="CI27" s="34" t="s">
        <v>51</v>
      </c>
      <c r="CJ27" s="34" t="s">
        <v>51</v>
      </c>
      <c r="CK27" s="34" t="s">
        <v>51</v>
      </c>
      <c r="CL27" s="34" t="s">
        <v>51</v>
      </c>
      <c r="CM27" s="34" t="s">
        <v>51</v>
      </c>
      <c r="CN27" s="34" t="s">
        <v>51</v>
      </c>
      <c r="CO27" s="34" t="s">
        <v>51</v>
      </c>
      <c r="CP27" s="34" t="s">
        <v>51</v>
      </c>
      <c r="CQ27" s="34" t="s">
        <v>51</v>
      </c>
      <c r="CR27" s="34" t="s">
        <v>51</v>
      </c>
      <c r="CS27" s="34" t="s">
        <v>51</v>
      </c>
      <c r="CT27" s="34" t="s">
        <v>51</v>
      </c>
      <c r="CU27" s="34" t="s">
        <v>51</v>
      </c>
      <c r="CV27" s="34" t="s">
        <v>51</v>
      </c>
      <c r="CW27" s="34" t="s">
        <v>51</v>
      </c>
      <c r="CX27" s="34" t="s">
        <v>51</v>
      </c>
      <c r="CY27" s="34" t="s">
        <v>51</v>
      </c>
      <c r="CZ27" s="34" t="s">
        <v>51</v>
      </c>
      <c r="DA27" s="34" t="s">
        <v>51</v>
      </c>
      <c r="DB27" s="192"/>
      <c r="DC27" s="192"/>
      <c r="DD27" s="192"/>
      <c r="DE27" s="192"/>
      <c r="DF27" s="192"/>
      <c r="DG27" s="192"/>
      <c r="DH27" s="192"/>
    </row>
    <row r="28" spans="1:112" ht="60" outlineLevel="1" x14ac:dyDescent="0.25">
      <c r="A28" s="195" t="s">
        <v>65</v>
      </c>
      <c r="B28" s="46" t="s">
        <v>301</v>
      </c>
      <c r="C28" s="119" t="s">
        <v>50</v>
      </c>
      <c r="D28" s="119" t="s">
        <v>51</v>
      </c>
      <c r="E28" s="119" t="s">
        <v>51</v>
      </c>
      <c r="F28" s="34" t="s">
        <v>51</v>
      </c>
      <c r="G28" s="34" t="s">
        <v>51</v>
      </c>
      <c r="H28" s="119" t="s">
        <v>51</v>
      </c>
      <c r="I28" s="34" t="str">
        <f t="shared" si="0"/>
        <v>нд</v>
      </c>
      <c r="J28" s="34" t="str">
        <f t="shared" si="1"/>
        <v>нд</v>
      </c>
      <c r="K28" s="34" t="s">
        <v>51</v>
      </c>
      <c r="L28" s="34" t="s">
        <v>51</v>
      </c>
      <c r="M28" s="34" t="s">
        <v>51</v>
      </c>
      <c r="N28" s="34" t="s">
        <v>51</v>
      </c>
      <c r="O28" s="34" t="s">
        <v>51</v>
      </c>
      <c r="P28" s="34" t="s">
        <v>51</v>
      </c>
      <c r="Q28" s="34" t="s">
        <v>51</v>
      </c>
      <c r="R28" s="34" t="s">
        <v>51</v>
      </c>
      <c r="S28" s="34" t="s">
        <v>51</v>
      </c>
      <c r="T28" s="34" t="s">
        <v>51</v>
      </c>
      <c r="U28" s="34" t="s">
        <v>51</v>
      </c>
      <c r="V28" s="34" t="s">
        <v>51</v>
      </c>
      <c r="W28" s="34" t="s">
        <v>51</v>
      </c>
      <c r="X28" s="34" t="s">
        <v>51</v>
      </c>
      <c r="Y28" s="34" t="s">
        <v>51</v>
      </c>
      <c r="Z28" s="34" t="s">
        <v>51</v>
      </c>
      <c r="AA28" s="34" t="s">
        <v>51</v>
      </c>
      <c r="AB28" s="34" t="s">
        <v>51</v>
      </c>
      <c r="AC28" s="34" t="s">
        <v>51</v>
      </c>
      <c r="AD28" s="34" t="s">
        <v>51</v>
      </c>
      <c r="AE28" s="34" t="s">
        <v>51</v>
      </c>
      <c r="AF28" s="34" t="s">
        <v>51</v>
      </c>
      <c r="AG28" s="34" t="s">
        <v>51</v>
      </c>
      <c r="AH28" s="34" t="s">
        <v>51</v>
      </c>
      <c r="AI28" s="34" t="s">
        <v>51</v>
      </c>
      <c r="AJ28" s="34" t="s">
        <v>51</v>
      </c>
      <c r="AK28" s="34" t="s">
        <v>51</v>
      </c>
      <c r="AL28" s="34" t="s">
        <v>51</v>
      </c>
      <c r="AM28" s="34" t="s">
        <v>51</v>
      </c>
      <c r="AN28" s="34" t="s">
        <v>51</v>
      </c>
      <c r="AO28" s="34" t="s">
        <v>51</v>
      </c>
      <c r="AP28" s="34" t="s">
        <v>51</v>
      </c>
      <c r="AQ28" s="34" t="s">
        <v>51</v>
      </c>
      <c r="AR28" s="34" t="s">
        <v>51</v>
      </c>
      <c r="AS28" s="34" t="s">
        <v>51</v>
      </c>
      <c r="AT28" s="34" t="s">
        <v>51</v>
      </c>
      <c r="AU28" s="34" t="s">
        <v>51</v>
      </c>
      <c r="AV28" s="34" t="s">
        <v>51</v>
      </c>
      <c r="AW28" s="34" t="s">
        <v>51</v>
      </c>
      <c r="AX28" s="34" t="s">
        <v>51</v>
      </c>
      <c r="AY28" s="34" t="s">
        <v>51</v>
      </c>
      <c r="AZ28" s="34" t="s">
        <v>51</v>
      </c>
      <c r="BA28" s="34" t="s">
        <v>51</v>
      </c>
      <c r="BB28" s="34" t="s">
        <v>51</v>
      </c>
      <c r="BC28" s="34" t="s">
        <v>51</v>
      </c>
      <c r="BD28" s="34" t="s">
        <v>51</v>
      </c>
      <c r="BE28" s="34" t="s">
        <v>51</v>
      </c>
      <c r="BF28" s="34" t="s">
        <v>51</v>
      </c>
      <c r="BG28" s="34" t="s">
        <v>51</v>
      </c>
      <c r="BH28" s="34" t="s">
        <v>51</v>
      </c>
      <c r="BI28" s="34" t="s">
        <v>51</v>
      </c>
      <c r="BJ28" s="34" t="s">
        <v>51</v>
      </c>
      <c r="BK28" s="34" t="s">
        <v>51</v>
      </c>
      <c r="BL28" s="34" t="s">
        <v>51</v>
      </c>
      <c r="BM28" s="34" t="s">
        <v>51</v>
      </c>
      <c r="BN28" s="34" t="s">
        <v>51</v>
      </c>
      <c r="BO28" s="34" t="s">
        <v>51</v>
      </c>
      <c r="BP28" s="34" t="s">
        <v>51</v>
      </c>
      <c r="BQ28" s="34" t="s">
        <v>51</v>
      </c>
      <c r="BR28" s="34" t="s">
        <v>51</v>
      </c>
      <c r="BS28" s="34" t="s">
        <v>51</v>
      </c>
      <c r="BT28" s="34" t="s">
        <v>51</v>
      </c>
      <c r="BU28" s="34" t="s">
        <v>51</v>
      </c>
      <c r="BV28" s="34" t="s">
        <v>51</v>
      </c>
      <c r="BW28" s="34" t="s">
        <v>51</v>
      </c>
      <c r="BX28" s="34" t="s">
        <v>51</v>
      </c>
      <c r="BY28" s="34" t="s">
        <v>51</v>
      </c>
      <c r="BZ28" s="34" t="s">
        <v>51</v>
      </c>
      <c r="CA28" s="34" t="s">
        <v>51</v>
      </c>
      <c r="CB28" s="34" t="s">
        <v>51</v>
      </c>
      <c r="CC28" s="34" t="s">
        <v>51</v>
      </c>
      <c r="CD28" s="34" t="s">
        <v>51</v>
      </c>
      <c r="CE28" s="34" t="s">
        <v>51</v>
      </c>
      <c r="CF28" s="34" t="s">
        <v>51</v>
      </c>
      <c r="CG28" s="34" t="s">
        <v>51</v>
      </c>
      <c r="CH28" s="34" t="s">
        <v>51</v>
      </c>
      <c r="CI28" s="34" t="s">
        <v>51</v>
      </c>
      <c r="CJ28" s="34" t="s">
        <v>51</v>
      </c>
      <c r="CK28" s="34" t="s">
        <v>51</v>
      </c>
      <c r="CL28" s="34" t="s">
        <v>51</v>
      </c>
      <c r="CM28" s="34" t="s">
        <v>51</v>
      </c>
      <c r="CN28" s="34" t="s">
        <v>51</v>
      </c>
      <c r="CO28" s="34" t="s">
        <v>51</v>
      </c>
      <c r="CP28" s="34" t="s">
        <v>51</v>
      </c>
      <c r="CQ28" s="34" t="s">
        <v>51</v>
      </c>
      <c r="CR28" s="34" t="s">
        <v>51</v>
      </c>
      <c r="CS28" s="34" t="s">
        <v>51</v>
      </c>
      <c r="CT28" s="34" t="s">
        <v>51</v>
      </c>
      <c r="CU28" s="34" t="s">
        <v>51</v>
      </c>
      <c r="CV28" s="34" t="s">
        <v>51</v>
      </c>
      <c r="CW28" s="34" t="s">
        <v>51</v>
      </c>
      <c r="CX28" s="34" t="s">
        <v>51</v>
      </c>
      <c r="CY28" s="34" t="s">
        <v>51</v>
      </c>
      <c r="CZ28" s="34" t="s">
        <v>51</v>
      </c>
      <c r="DA28" s="34" t="s">
        <v>51</v>
      </c>
      <c r="DB28" s="192"/>
      <c r="DC28" s="192"/>
      <c r="DD28" s="192"/>
      <c r="DE28" s="192"/>
      <c r="DF28" s="192"/>
      <c r="DG28" s="192"/>
      <c r="DH28" s="192"/>
    </row>
    <row r="29" spans="1:112" ht="45" outlineLevel="1" x14ac:dyDescent="0.25">
      <c r="A29" s="195" t="s">
        <v>302</v>
      </c>
      <c r="B29" s="46" t="s">
        <v>303</v>
      </c>
      <c r="C29" s="119" t="s">
        <v>50</v>
      </c>
      <c r="D29" s="119" t="s">
        <v>51</v>
      </c>
      <c r="E29" s="119" t="s">
        <v>51</v>
      </c>
      <c r="F29" s="34" t="s">
        <v>51</v>
      </c>
      <c r="G29" s="34" t="s">
        <v>51</v>
      </c>
      <c r="H29" s="119" t="s">
        <v>51</v>
      </c>
      <c r="I29" s="34" t="str">
        <f t="shared" si="0"/>
        <v>нд</v>
      </c>
      <c r="J29" s="34" t="str">
        <f t="shared" si="1"/>
        <v>нд</v>
      </c>
      <c r="K29" s="34" t="s">
        <v>51</v>
      </c>
      <c r="L29" s="34" t="s">
        <v>51</v>
      </c>
      <c r="M29" s="34" t="s">
        <v>51</v>
      </c>
      <c r="N29" s="34" t="s">
        <v>51</v>
      </c>
      <c r="O29" s="34" t="s">
        <v>51</v>
      </c>
      <c r="P29" s="34" t="s">
        <v>51</v>
      </c>
      <c r="Q29" s="34" t="s">
        <v>51</v>
      </c>
      <c r="R29" s="34" t="s">
        <v>51</v>
      </c>
      <c r="S29" s="34" t="s">
        <v>51</v>
      </c>
      <c r="T29" s="34" t="s">
        <v>51</v>
      </c>
      <c r="U29" s="34" t="s">
        <v>51</v>
      </c>
      <c r="V29" s="34" t="s">
        <v>51</v>
      </c>
      <c r="W29" s="34" t="s">
        <v>51</v>
      </c>
      <c r="X29" s="34" t="s">
        <v>51</v>
      </c>
      <c r="Y29" s="34" t="s">
        <v>51</v>
      </c>
      <c r="Z29" s="34" t="s">
        <v>51</v>
      </c>
      <c r="AA29" s="34" t="s">
        <v>51</v>
      </c>
      <c r="AB29" s="34" t="s">
        <v>51</v>
      </c>
      <c r="AC29" s="34" t="s">
        <v>51</v>
      </c>
      <c r="AD29" s="34" t="s">
        <v>51</v>
      </c>
      <c r="AE29" s="34" t="s">
        <v>51</v>
      </c>
      <c r="AF29" s="34" t="s">
        <v>51</v>
      </c>
      <c r="AG29" s="34" t="s">
        <v>51</v>
      </c>
      <c r="AH29" s="34" t="s">
        <v>51</v>
      </c>
      <c r="AI29" s="34" t="s">
        <v>51</v>
      </c>
      <c r="AJ29" s="34" t="s">
        <v>51</v>
      </c>
      <c r="AK29" s="34" t="s">
        <v>51</v>
      </c>
      <c r="AL29" s="34" t="s">
        <v>51</v>
      </c>
      <c r="AM29" s="34" t="s">
        <v>51</v>
      </c>
      <c r="AN29" s="34" t="s">
        <v>51</v>
      </c>
      <c r="AO29" s="34" t="s">
        <v>51</v>
      </c>
      <c r="AP29" s="34" t="s">
        <v>51</v>
      </c>
      <c r="AQ29" s="34" t="s">
        <v>51</v>
      </c>
      <c r="AR29" s="34" t="s">
        <v>51</v>
      </c>
      <c r="AS29" s="34" t="s">
        <v>51</v>
      </c>
      <c r="AT29" s="34" t="s">
        <v>51</v>
      </c>
      <c r="AU29" s="34" t="s">
        <v>51</v>
      </c>
      <c r="AV29" s="34" t="s">
        <v>51</v>
      </c>
      <c r="AW29" s="34" t="s">
        <v>51</v>
      </c>
      <c r="AX29" s="34" t="s">
        <v>51</v>
      </c>
      <c r="AY29" s="34" t="s">
        <v>51</v>
      </c>
      <c r="AZ29" s="34" t="s">
        <v>51</v>
      </c>
      <c r="BA29" s="34" t="s">
        <v>51</v>
      </c>
      <c r="BB29" s="34" t="s">
        <v>51</v>
      </c>
      <c r="BC29" s="34" t="s">
        <v>51</v>
      </c>
      <c r="BD29" s="34" t="s">
        <v>51</v>
      </c>
      <c r="BE29" s="34" t="s">
        <v>51</v>
      </c>
      <c r="BF29" s="34" t="s">
        <v>51</v>
      </c>
      <c r="BG29" s="34" t="s">
        <v>51</v>
      </c>
      <c r="BH29" s="34" t="s">
        <v>51</v>
      </c>
      <c r="BI29" s="34" t="s">
        <v>51</v>
      </c>
      <c r="BJ29" s="34" t="s">
        <v>51</v>
      </c>
      <c r="BK29" s="34" t="s">
        <v>51</v>
      </c>
      <c r="BL29" s="34" t="s">
        <v>51</v>
      </c>
      <c r="BM29" s="34" t="s">
        <v>51</v>
      </c>
      <c r="BN29" s="34" t="s">
        <v>51</v>
      </c>
      <c r="BO29" s="34" t="s">
        <v>51</v>
      </c>
      <c r="BP29" s="34" t="s">
        <v>51</v>
      </c>
      <c r="BQ29" s="34" t="s">
        <v>51</v>
      </c>
      <c r="BR29" s="34" t="s">
        <v>51</v>
      </c>
      <c r="BS29" s="34" t="s">
        <v>51</v>
      </c>
      <c r="BT29" s="34" t="s">
        <v>51</v>
      </c>
      <c r="BU29" s="34" t="s">
        <v>51</v>
      </c>
      <c r="BV29" s="34" t="s">
        <v>51</v>
      </c>
      <c r="BW29" s="34" t="s">
        <v>51</v>
      </c>
      <c r="BX29" s="34" t="s">
        <v>51</v>
      </c>
      <c r="BY29" s="34" t="s">
        <v>51</v>
      </c>
      <c r="BZ29" s="34" t="s">
        <v>51</v>
      </c>
      <c r="CA29" s="34" t="s">
        <v>51</v>
      </c>
      <c r="CB29" s="34" t="s">
        <v>51</v>
      </c>
      <c r="CC29" s="34" t="s">
        <v>51</v>
      </c>
      <c r="CD29" s="34" t="s">
        <v>51</v>
      </c>
      <c r="CE29" s="34" t="s">
        <v>51</v>
      </c>
      <c r="CF29" s="34" t="s">
        <v>51</v>
      </c>
      <c r="CG29" s="34" t="s">
        <v>51</v>
      </c>
      <c r="CH29" s="34" t="s">
        <v>51</v>
      </c>
      <c r="CI29" s="34" t="s">
        <v>51</v>
      </c>
      <c r="CJ29" s="34" t="s">
        <v>51</v>
      </c>
      <c r="CK29" s="34" t="s">
        <v>51</v>
      </c>
      <c r="CL29" s="34" t="s">
        <v>51</v>
      </c>
      <c r="CM29" s="34" t="s">
        <v>51</v>
      </c>
      <c r="CN29" s="34" t="s">
        <v>51</v>
      </c>
      <c r="CO29" s="34" t="s">
        <v>51</v>
      </c>
      <c r="CP29" s="34" t="s">
        <v>51</v>
      </c>
      <c r="CQ29" s="34" t="s">
        <v>51</v>
      </c>
      <c r="CR29" s="34" t="s">
        <v>51</v>
      </c>
      <c r="CS29" s="34" t="s">
        <v>51</v>
      </c>
      <c r="CT29" s="34" t="s">
        <v>51</v>
      </c>
      <c r="CU29" s="34" t="s">
        <v>51</v>
      </c>
      <c r="CV29" s="34" t="s">
        <v>51</v>
      </c>
      <c r="CW29" s="34" t="s">
        <v>51</v>
      </c>
      <c r="CX29" s="34" t="s">
        <v>51</v>
      </c>
      <c r="CY29" s="34" t="s">
        <v>51</v>
      </c>
      <c r="CZ29" s="34" t="s">
        <v>51</v>
      </c>
      <c r="DA29" s="34" t="s">
        <v>51</v>
      </c>
      <c r="DB29" s="192"/>
      <c r="DC29" s="192"/>
      <c r="DD29" s="192"/>
      <c r="DE29" s="192"/>
      <c r="DF29" s="192"/>
      <c r="DG29" s="192"/>
      <c r="DH29" s="192"/>
    </row>
    <row r="30" spans="1:112" ht="45" x14ac:dyDescent="0.25">
      <c r="A30" s="195" t="s">
        <v>304</v>
      </c>
      <c r="B30" s="46" t="s">
        <v>300</v>
      </c>
      <c r="C30" s="119" t="s">
        <v>50</v>
      </c>
      <c r="D30" s="119" t="s">
        <v>51</v>
      </c>
      <c r="E30" s="119" t="s">
        <v>51</v>
      </c>
      <c r="F30" s="34" t="s">
        <v>51</v>
      </c>
      <c r="G30" s="34" t="s">
        <v>51</v>
      </c>
      <c r="H30" s="35" t="s">
        <v>51</v>
      </c>
      <c r="I30" s="34" t="str">
        <f t="shared" si="0"/>
        <v>нд</v>
      </c>
      <c r="J30" s="34" t="str">
        <f t="shared" si="1"/>
        <v>нд</v>
      </c>
      <c r="K30" s="34" t="s">
        <v>51</v>
      </c>
      <c r="L30" s="34" t="s">
        <v>51</v>
      </c>
      <c r="M30" s="34" t="s">
        <v>51</v>
      </c>
      <c r="N30" s="34" t="s">
        <v>51</v>
      </c>
      <c r="O30" s="34" t="s">
        <v>51</v>
      </c>
      <c r="P30" s="34" t="s">
        <v>51</v>
      </c>
      <c r="Q30" s="34" t="s">
        <v>51</v>
      </c>
      <c r="R30" s="34" t="s">
        <v>51</v>
      </c>
      <c r="S30" s="34" t="s">
        <v>51</v>
      </c>
      <c r="T30" s="34" t="s">
        <v>51</v>
      </c>
      <c r="U30" s="34" t="s">
        <v>51</v>
      </c>
      <c r="V30" s="34" t="s">
        <v>51</v>
      </c>
      <c r="W30" s="34" t="s">
        <v>51</v>
      </c>
      <c r="X30" s="34" t="s">
        <v>51</v>
      </c>
      <c r="Y30" s="34" t="s">
        <v>51</v>
      </c>
      <c r="Z30" s="34" t="s">
        <v>51</v>
      </c>
      <c r="AA30" s="34" t="s">
        <v>51</v>
      </c>
      <c r="AB30" s="34" t="s">
        <v>51</v>
      </c>
      <c r="AC30" s="34" t="s">
        <v>51</v>
      </c>
      <c r="AD30" s="34" t="s">
        <v>51</v>
      </c>
      <c r="AE30" s="34" t="s">
        <v>51</v>
      </c>
      <c r="AF30" s="34" t="s">
        <v>51</v>
      </c>
      <c r="AG30" s="34" t="s">
        <v>51</v>
      </c>
      <c r="AH30" s="34" t="s">
        <v>51</v>
      </c>
      <c r="AI30" s="34" t="s">
        <v>51</v>
      </c>
      <c r="AJ30" s="34" t="s">
        <v>51</v>
      </c>
      <c r="AK30" s="34" t="s">
        <v>51</v>
      </c>
      <c r="AL30" s="34" t="s">
        <v>51</v>
      </c>
      <c r="AM30" s="34" t="s">
        <v>51</v>
      </c>
      <c r="AN30" s="34" t="s">
        <v>51</v>
      </c>
      <c r="AO30" s="34" t="s">
        <v>51</v>
      </c>
      <c r="AP30" s="34" t="s">
        <v>51</v>
      </c>
      <c r="AQ30" s="34" t="s">
        <v>51</v>
      </c>
      <c r="AR30" s="34" t="s">
        <v>51</v>
      </c>
      <c r="AS30" s="34" t="s">
        <v>51</v>
      </c>
      <c r="AT30" s="34" t="s">
        <v>51</v>
      </c>
      <c r="AU30" s="34" t="s">
        <v>51</v>
      </c>
      <c r="AV30" s="34" t="s">
        <v>51</v>
      </c>
      <c r="AW30" s="34" t="s">
        <v>51</v>
      </c>
      <c r="AX30" s="34" t="s">
        <v>51</v>
      </c>
      <c r="AY30" s="34" t="s">
        <v>51</v>
      </c>
      <c r="AZ30" s="34" t="s">
        <v>51</v>
      </c>
      <c r="BA30" s="34" t="s">
        <v>51</v>
      </c>
      <c r="BB30" s="34" t="s">
        <v>51</v>
      </c>
      <c r="BC30" s="34" t="s">
        <v>51</v>
      </c>
      <c r="BD30" s="34" t="s">
        <v>51</v>
      </c>
      <c r="BE30" s="34" t="s">
        <v>51</v>
      </c>
      <c r="BF30" s="34" t="s">
        <v>51</v>
      </c>
      <c r="BG30" s="34" t="s">
        <v>51</v>
      </c>
      <c r="BH30" s="34" t="s">
        <v>51</v>
      </c>
      <c r="BI30" s="34" t="s">
        <v>51</v>
      </c>
      <c r="BJ30" s="34" t="s">
        <v>51</v>
      </c>
      <c r="BK30" s="34" t="s">
        <v>51</v>
      </c>
      <c r="BL30" s="34" t="s">
        <v>51</v>
      </c>
      <c r="BM30" s="34" t="s">
        <v>51</v>
      </c>
      <c r="BN30" s="34" t="s">
        <v>51</v>
      </c>
      <c r="BO30" s="34" t="s">
        <v>51</v>
      </c>
      <c r="BP30" s="34" t="s">
        <v>51</v>
      </c>
      <c r="BQ30" s="34" t="s">
        <v>51</v>
      </c>
      <c r="BR30" s="34" t="s">
        <v>51</v>
      </c>
      <c r="BS30" s="34" t="s">
        <v>51</v>
      </c>
      <c r="BT30" s="34" t="s">
        <v>51</v>
      </c>
      <c r="BU30" s="34" t="s">
        <v>51</v>
      </c>
      <c r="BV30" s="34" t="s">
        <v>51</v>
      </c>
      <c r="BW30" s="34" t="s">
        <v>51</v>
      </c>
      <c r="BX30" s="34" t="s">
        <v>51</v>
      </c>
      <c r="BY30" s="34" t="s">
        <v>51</v>
      </c>
      <c r="BZ30" s="34" t="s">
        <v>51</v>
      </c>
      <c r="CA30" s="34" t="s">
        <v>51</v>
      </c>
      <c r="CB30" s="34" t="s">
        <v>51</v>
      </c>
      <c r="CC30" s="34" t="s">
        <v>51</v>
      </c>
      <c r="CD30" s="34" t="s">
        <v>51</v>
      </c>
      <c r="CE30" s="34" t="s">
        <v>51</v>
      </c>
      <c r="CF30" s="34" t="s">
        <v>51</v>
      </c>
      <c r="CG30" s="34" t="s">
        <v>51</v>
      </c>
      <c r="CH30" s="34" t="s">
        <v>51</v>
      </c>
      <c r="CI30" s="34" t="s">
        <v>51</v>
      </c>
      <c r="CJ30" s="34" t="s">
        <v>51</v>
      </c>
      <c r="CK30" s="34" t="s">
        <v>51</v>
      </c>
      <c r="CL30" s="34" t="s">
        <v>51</v>
      </c>
      <c r="CM30" s="34" t="s">
        <v>51</v>
      </c>
      <c r="CN30" s="34" t="s">
        <v>51</v>
      </c>
      <c r="CO30" s="34" t="s">
        <v>51</v>
      </c>
      <c r="CP30" s="34" t="s">
        <v>51</v>
      </c>
      <c r="CQ30" s="34" t="s">
        <v>51</v>
      </c>
      <c r="CR30" s="34" t="s">
        <v>51</v>
      </c>
      <c r="CS30" s="34" t="s">
        <v>51</v>
      </c>
      <c r="CT30" s="34" t="s">
        <v>51</v>
      </c>
      <c r="CU30" s="34" t="s">
        <v>51</v>
      </c>
      <c r="CV30" s="34" t="s">
        <v>51</v>
      </c>
      <c r="CW30" s="34" t="s">
        <v>51</v>
      </c>
      <c r="CX30" s="34" t="s">
        <v>51</v>
      </c>
      <c r="CY30" s="34" t="s">
        <v>51</v>
      </c>
      <c r="CZ30" s="34" t="s">
        <v>51</v>
      </c>
      <c r="DA30" s="34" t="s">
        <v>51</v>
      </c>
      <c r="DB30" s="192"/>
      <c r="DC30" s="192"/>
      <c r="DD30" s="192"/>
      <c r="DE30" s="192"/>
      <c r="DF30" s="192"/>
      <c r="DG30" s="192"/>
      <c r="DH30" s="192"/>
    </row>
    <row r="31" spans="1:112" ht="60" x14ac:dyDescent="0.25">
      <c r="A31" s="195" t="s">
        <v>66</v>
      </c>
      <c r="B31" s="46" t="s">
        <v>305</v>
      </c>
      <c r="C31" s="119" t="s">
        <v>50</v>
      </c>
      <c r="D31" s="119" t="s">
        <v>51</v>
      </c>
      <c r="E31" s="119" t="s">
        <v>51</v>
      </c>
      <c r="F31" s="34" t="s">
        <v>51</v>
      </c>
      <c r="G31" s="34" t="s">
        <v>51</v>
      </c>
      <c r="H31" s="119" t="s">
        <v>51</v>
      </c>
      <c r="I31" s="34" t="str">
        <f t="shared" si="0"/>
        <v>нд</v>
      </c>
      <c r="J31" s="34" t="str">
        <f t="shared" si="1"/>
        <v>нд</v>
      </c>
      <c r="K31" s="34" t="s">
        <v>51</v>
      </c>
      <c r="L31" s="34" t="s">
        <v>51</v>
      </c>
      <c r="M31" s="34" t="s">
        <v>51</v>
      </c>
      <c r="N31" s="34" t="s">
        <v>51</v>
      </c>
      <c r="O31" s="34" t="s">
        <v>51</v>
      </c>
      <c r="P31" s="34" t="s">
        <v>51</v>
      </c>
      <c r="Q31" s="34" t="s">
        <v>51</v>
      </c>
      <c r="R31" s="34" t="s">
        <v>51</v>
      </c>
      <c r="S31" s="34" t="s">
        <v>51</v>
      </c>
      <c r="T31" s="34" t="s">
        <v>51</v>
      </c>
      <c r="U31" s="34" t="s">
        <v>51</v>
      </c>
      <c r="V31" s="34" t="s">
        <v>51</v>
      </c>
      <c r="W31" s="34" t="s">
        <v>51</v>
      </c>
      <c r="X31" s="34" t="s">
        <v>51</v>
      </c>
      <c r="Y31" s="34" t="s">
        <v>51</v>
      </c>
      <c r="Z31" s="34" t="s">
        <v>51</v>
      </c>
      <c r="AA31" s="34" t="s">
        <v>51</v>
      </c>
      <c r="AB31" s="34" t="s">
        <v>51</v>
      </c>
      <c r="AC31" s="34" t="s">
        <v>51</v>
      </c>
      <c r="AD31" s="34" t="s">
        <v>51</v>
      </c>
      <c r="AE31" s="34" t="s">
        <v>51</v>
      </c>
      <c r="AF31" s="34" t="s">
        <v>51</v>
      </c>
      <c r="AG31" s="34" t="s">
        <v>51</v>
      </c>
      <c r="AH31" s="34" t="s">
        <v>51</v>
      </c>
      <c r="AI31" s="34" t="s">
        <v>51</v>
      </c>
      <c r="AJ31" s="34" t="s">
        <v>51</v>
      </c>
      <c r="AK31" s="34" t="s">
        <v>51</v>
      </c>
      <c r="AL31" s="34" t="s">
        <v>51</v>
      </c>
      <c r="AM31" s="34" t="s">
        <v>51</v>
      </c>
      <c r="AN31" s="34" t="s">
        <v>51</v>
      </c>
      <c r="AO31" s="34" t="s">
        <v>51</v>
      </c>
      <c r="AP31" s="34" t="s">
        <v>51</v>
      </c>
      <c r="AQ31" s="34" t="s">
        <v>51</v>
      </c>
      <c r="AR31" s="34" t="s">
        <v>51</v>
      </c>
      <c r="AS31" s="34" t="s">
        <v>51</v>
      </c>
      <c r="AT31" s="34" t="s">
        <v>51</v>
      </c>
      <c r="AU31" s="34" t="s">
        <v>51</v>
      </c>
      <c r="AV31" s="34" t="s">
        <v>51</v>
      </c>
      <c r="AW31" s="34" t="s">
        <v>51</v>
      </c>
      <c r="AX31" s="34" t="s">
        <v>51</v>
      </c>
      <c r="AY31" s="34" t="s">
        <v>51</v>
      </c>
      <c r="AZ31" s="34" t="s">
        <v>51</v>
      </c>
      <c r="BA31" s="34" t="s">
        <v>51</v>
      </c>
      <c r="BB31" s="34" t="s">
        <v>51</v>
      </c>
      <c r="BC31" s="34" t="s">
        <v>51</v>
      </c>
      <c r="BD31" s="34" t="s">
        <v>51</v>
      </c>
      <c r="BE31" s="34" t="s">
        <v>51</v>
      </c>
      <c r="BF31" s="34" t="s">
        <v>51</v>
      </c>
      <c r="BG31" s="34" t="s">
        <v>51</v>
      </c>
      <c r="BH31" s="34" t="s">
        <v>51</v>
      </c>
      <c r="BI31" s="34" t="s">
        <v>51</v>
      </c>
      <c r="BJ31" s="34" t="s">
        <v>51</v>
      </c>
      <c r="BK31" s="34" t="s">
        <v>51</v>
      </c>
      <c r="BL31" s="34" t="s">
        <v>51</v>
      </c>
      <c r="BM31" s="34" t="s">
        <v>51</v>
      </c>
      <c r="BN31" s="34" t="s">
        <v>51</v>
      </c>
      <c r="BO31" s="34" t="s">
        <v>51</v>
      </c>
      <c r="BP31" s="34" t="s">
        <v>51</v>
      </c>
      <c r="BQ31" s="34" t="s">
        <v>51</v>
      </c>
      <c r="BR31" s="34" t="s">
        <v>51</v>
      </c>
      <c r="BS31" s="34" t="s">
        <v>51</v>
      </c>
      <c r="BT31" s="34" t="s">
        <v>51</v>
      </c>
      <c r="BU31" s="34" t="s">
        <v>51</v>
      </c>
      <c r="BV31" s="34" t="s">
        <v>51</v>
      </c>
      <c r="BW31" s="34" t="s">
        <v>51</v>
      </c>
      <c r="BX31" s="34" t="s">
        <v>51</v>
      </c>
      <c r="BY31" s="34" t="s">
        <v>51</v>
      </c>
      <c r="BZ31" s="34" t="s">
        <v>51</v>
      </c>
      <c r="CA31" s="34" t="s">
        <v>51</v>
      </c>
      <c r="CB31" s="34" t="s">
        <v>51</v>
      </c>
      <c r="CC31" s="34" t="s">
        <v>51</v>
      </c>
      <c r="CD31" s="34" t="s">
        <v>51</v>
      </c>
      <c r="CE31" s="34" t="s">
        <v>51</v>
      </c>
      <c r="CF31" s="34" t="s">
        <v>51</v>
      </c>
      <c r="CG31" s="34" t="s">
        <v>51</v>
      </c>
      <c r="CH31" s="34" t="s">
        <v>51</v>
      </c>
      <c r="CI31" s="34" t="s">
        <v>51</v>
      </c>
      <c r="CJ31" s="34" t="s">
        <v>51</v>
      </c>
      <c r="CK31" s="34" t="s">
        <v>51</v>
      </c>
      <c r="CL31" s="34" t="s">
        <v>51</v>
      </c>
      <c r="CM31" s="34" t="s">
        <v>51</v>
      </c>
      <c r="CN31" s="34" t="s">
        <v>51</v>
      </c>
      <c r="CO31" s="34" t="s">
        <v>51</v>
      </c>
      <c r="CP31" s="34" t="s">
        <v>51</v>
      </c>
      <c r="CQ31" s="34" t="s">
        <v>51</v>
      </c>
      <c r="CR31" s="34" t="s">
        <v>51</v>
      </c>
      <c r="CS31" s="34" t="s">
        <v>51</v>
      </c>
      <c r="CT31" s="34" t="s">
        <v>51</v>
      </c>
      <c r="CU31" s="34" t="s">
        <v>51</v>
      </c>
      <c r="CV31" s="34" t="s">
        <v>51</v>
      </c>
      <c r="CW31" s="34" t="s">
        <v>51</v>
      </c>
      <c r="CX31" s="34" t="s">
        <v>51</v>
      </c>
      <c r="CY31" s="34" t="s">
        <v>51</v>
      </c>
      <c r="CZ31" s="34" t="s">
        <v>51</v>
      </c>
      <c r="DA31" s="34" t="s">
        <v>51</v>
      </c>
      <c r="DB31" s="192"/>
      <c r="DC31" s="192"/>
      <c r="DD31" s="192"/>
      <c r="DE31" s="192"/>
      <c r="DF31" s="192"/>
      <c r="DG31" s="192"/>
      <c r="DH31" s="192"/>
    </row>
    <row r="32" spans="1:112" ht="90" outlineLevel="1" x14ac:dyDescent="0.25">
      <c r="A32" s="195" t="s">
        <v>134</v>
      </c>
      <c r="B32" s="46" t="s">
        <v>306</v>
      </c>
      <c r="C32" s="119" t="s">
        <v>50</v>
      </c>
      <c r="D32" s="119" t="s">
        <v>51</v>
      </c>
      <c r="E32" s="119" t="s">
        <v>51</v>
      </c>
      <c r="F32" s="34" t="s">
        <v>51</v>
      </c>
      <c r="G32" s="34" t="s">
        <v>51</v>
      </c>
      <c r="H32" s="119" t="s">
        <v>51</v>
      </c>
      <c r="I32" s="34" t="str">
        <f t="shared" si="0"/>
        <v>нд</v>
      </c>
      <c r="J32" s="34" t="str">
        <f t="shared" si="1"/>
        <v>нд</v>
      </c>
      <c r="K32" s="34" t="s">
        <v>51</v>
      </c>
      <c r="L32" s="34" t="s">
        <v>51</v>
      </c>
      <c r="M32" s="34" t="s">
        <v>51</v>
      </c>
      <c r="N32" s="34" t="s">
        <v>51</v>
      </c>
      <c r="O32" s="34" t="s">
        <v>51</v>
      </c>
      <c r="P32" s="34" t="s">
        <v>51</v>
      </c>
      <c r="Q32" s="34" t="s">
        <v>51</v>
      </c>
      <c r="R32" s="34" t="s">
        <v>51</v>
      </c>
      <c r="S32" s="34" t="s">
        <v>51</v>
      </c>
      <c r="T32" s="34" t="s">
        <v>51</v>
      </c>
      <c r="U32" s="34" t="s">
        <v>51</v>
      </c>
      <c r="V32" s="34" t="s">
        <v>51</v>
      </c>
      <c r="W32" s="34" t="s">
        <v>51</v>
      </c>
      <c r="X32" s="34" t="s">
        <v>51</v>
      </c>
      <c r="Y32" s="34" t="s">
        <v>51</v>
      </c>
      <c r="Z32" s="34" t="s">
        <v>51</v>
      </c>
      <c r="AA32" s="34" t="s">
        <v>51</v>
      </c>
      <c r="AB32" s="34" t="s">
        <v>51</v>
      </c>
      <c r="AC32" s="34" t="s">
        <v>51</v>
      </c>
      <c r="AD32" s="34" t="s">
        <v>51</v>
      </c>
      <c r="AE32" s="34" t="s">
        <v>51</v>
      </c>
      <c r="AF32" s="34" t="s">
        <v>51</v>
      </c>
      <c r="AG32" s="34" t="s">
        <v>51</v>
      </c>
      <c r="AH32" s="34" t="s">
        <v>51</v>
      </c>
      <c r="AI32" s="34" t="s">
        <v>51</v>
      </c>
      <c r="AJ32" s="34" t="s">
        <v>51</v>
      </c>
      <c r="AK32" s="34" t="s">
        <v>51</v>
      </c>
      <c r="AL32" s="34" t="s">
        <v>51</v>
      </c>
      <c r="AM32" s="34" t="s">
        <v>51</v>
      </c>
      <c r="AN32" s="34" t="s">
        <v>51</v>
      </c>
      <c r="AO32" s="34" t="s">
        <v>51</v>
      </c>
      <c r="AP32" s="34" t="s">
        <v>51</v>
      </c>
      <c r="AQ32" s="34" t="s">
        <v>51</v>
      </c>
      <c r="AR32" s="34" t="s">
        <v>51</v>
      </c>
      <c r="AS32" s="34" t="s">
        <v>51</v>
      </c>
      <c r="AT32" s="34" t="s">
        <v>51</v>
      </c>
      <c r="AU32" s="34" t="s">
        <v>51</v>
      </c>
      <c r="AV32" s="34" t="s">
        <v>51</v>
      </c>
      <c r="AW32" s="34" t="s">
        <v>51</v>
      </c>
      <c r="AX32" s="34" t="s">
        <v>51</v>
      </c>
      <c r="AY32" s="34" t="s">
        <v>51</v>
      </c>
      <c r="AZ32" s="34" t="s">
        <v>51</v>
      </c>
      <c r="BA32" s="34" t="s">
        <v>51</v>
      </c>
      <c r="BB32" s="34" t="s">
        <v>51</v>
      </c>
      <c r="BC32" s="34" t="s">
        <v>51</v>
      </c>
      <c r="BD32" s="34" t="s">
        <v>51</v>
      </c>
      <c r="BE32" s="34" t="s">
        <v>51</v>
      </c>
      <c r="BF32" s="34" t="s">
        <v>51</v>
      </c>
      <c r="BG32" s="34" t="s">
        <v>51</v>
      </c>
      <c r="BH32" s="34" t="s">
        <v>51</v>
      </c>
      <c r="BI32" s="34" t="s">
        <v>51</v>
      </c>
      <c r="BJ32" s="34" t="s">
        <v>51</v>
      </c>
      <c r="BK32" s="34" t="s">
        <v>51</v>
      </c>
      <c r="BL32" s="34" t="s">
        <v>51</v>
      </c>
      <c r="BM32" s="34" t="s">
        <v>51</v>
      </c>
      <c r="BN32" s="34" t="s">
        <v>51</v>
      </c>
      <c r="BO32" s="34" t="s">
        <v>51</v>
      </c>
      <c r="BP32" s="34" t="s">
        <v>51</v>
      </c>
      <c r="BQ32" s="34" t="s">
        <v>51</v>
      </c>
      <c r="BR32" s="34" t="s">
        <v>51</v>
      </c>
      <c r="BS32" s="34" t="s">
        <v>51</v>
      </c>
      <c r="BT32" s="34" t="s">
        <v>51</v>
      </c>
      <c r="BU32" s="34" t="s">
        <v>51</v>
      </c>
      <c r="BV32" s="34" t="s">
        <v>51</v>
      </c>
      <c r="BW32" s="34" t="s">
        <v>51</v>
      </c>
      <c r="BX32" s="34" t="s">
        <v>51</v>
      </c>
      <c r="BY32" s="34" t="s">
        <v>51</v>
      </c>
      <c r="BZ32" s="34" t="s">
        <v>51</v>
      </c>
      <c r="CA32" s="34" t="s">
        <v>51</v>
      </c>
      <c r="CB32" s="34" t="s">
        <v>51</v>
      </c>
      <c r="CC32" s="34" t="s">
        <v>51</v>
      </c>
      <c r="CD32" s="34" t="s">
        <v>51</v>
      </c>
      <c r="CE32" s="34" t="s">
        <v>51</v>
      </c>
      <c r="CF32" s="34" t="s">
        <v>51</v>
      </c>
      <c r="CG32" s="34" t="s">
        <v>51</v>
      </c>
      <c r="CH32" s="34" t="s">
        <v>51</v>
      </c>
      <c r="CI32" s="34" t="s">
        <v>51</v>
      </c>
      <c r="CJ32" s="34" t="s">
        <v>51</v>
      </c>
      <c r="CK32" s="34" t="s">
        <v>51</v>
      </c>
      <c r="CL32" s="34" t="s">
        <v>51</v>
      </c>
      <c r="CM32" s="34" t="s">
        <v>51</v>
      </c>
      <c r="CN32" s="34" t="s">
        <v>51</v>
      </c>
      <c r="CO32" s="34" t="s">
        <v>51</v>
      </c>
      <c r="CP32" s="34" t="s">
        <v>51</v>
      </c>
      <c r="CQ32" s="34" t="s">
        <v>51</v>
      </c>
      <c r="CR32" s="34" t="s">
        <v>51</v>
      </c>
      <c r="CS32" s="34" t="s">
        <v>51</v>
      </c>
      <c r="CT32" s="34" t="s">
        <v>51</v>
      </c>
      <c r="CU32" s="34" t="s">
        <v>51</v>
      </c>
      <c r="CV32" s="34" t="s">
        <v>51</v>
      </c>
      <c r="CW32" s="34" t="s">
        <v>51</v>
      </c>
      <c r="CX32" s="34" t="s">
        <v>51</v>
      </c>
      <c r="CY32" s="34" t="s">
        <v>51</v>
      </c>
      <c r="CZ32" s="34" t="s">
        <v>51</v>
      </c>
      <c r="DA32" s="34" t="s">
        <v>51</v>
      </c>
      <c r="DB32" s="192"/>
      <c r="DC32" s="192"/>
      <c r="DD32" s="192"/>
      <c r="DE32" s="192"/>
      <c r="DF32" s="192"/>
      <c r="DG32" s="192"/>
      <c r="DH32" s="192"/>
    </row>
    <row r="33" spans="1:112" ht="90" outlineLevel="1" x14ac:dyDescent="0.25">
      <c r="A33" s="195" t="s">
        <v>135</v>
      </c>
      <c r="B33" s="46" t="s">
        <v>307</v>
      </c>
      <c r="C33" s="119" t="s">
        <v>50</v>
      </c>
      <c r="D33" s="119" t="s">
        <v>51</v>
      </c>
      <c r="E33" s="119" t="s">
        <v>51</v>
      </c>
      <c r="F33" s="34" t="s">
        <v>51</v>
      </c>
      <c r="G33" s="34" t="s">
        <v>51</v>
      </c>
      <c r="H33" s="119" t="s">
        <v>51</v>
      </c>
      <c r="I33" s="34" t="str">
        <f t="shared" si="0"/>
        <v>нд</v>
      </c>
      <c r="J33" s="34" t="str">
        <f t="shared" si="1"/>
        <v>нд</v>
      </c>
      <c r="K33" s="34" t="s">
        <v>51</v>
      </c>
      <c r="L33" s="34" t="s">
        <v>51</v>
      </c>
      <c r="M33" s="34" t="s">
        <v>51</v>
      </c>
      <c r="N33" s="34" t="s">
        <v>51</v>
      </c>
      <c r="O33" s="34" t="s">
        <v>51</v>
      </c>
      <c r="P33" s="34" t="s">
        <v>51</v>
      </c>
      <c r="Q33" s="34" t="s">
        <v>51</v>
      </c>
      <c r="R33" s="34" t="s">
        <v>51</v>
      </c>
      <c r="S33" s="34" t="s">
        <v>51</v>
      </c>
      <c r="T33" s="34" t="s">
        <v>51</v>
      </c>
      <c r="U33" s="34" t="s">
        <v>51</v>
      </c>
      <c r="V33" s="34" t="s">
        <v>51</v>
      </c>
      <c r="W33" s="34" t="s">
        <v>51</v>
      </c>
      <c r="X33" s="34" t="s">
        <v>51</v>
      </c>
      <c r="Y33" s="34" t="s">
        <v>51</v>
      </c>
      <c r="Z33" s="34" t="s">
        <v>51</v>
      </c>
      <c r="AA33" s="34" t="s">
        <v>51</v>
      </c>
      <c r="AB33" s="34" t="s">
        <v>51</v>
      </c>
      <c r="AC33" s="34" t="s">
        <v>51</v>
      </c>
      <c r="AD33" s="34" t="s">
        <v>51</v>
      </c>
      <c r="AE33" s="34" t="s">
        <v>51</v>
      </c>
      <c r="AF33" s="34" t="s">
        <v>51</v>
      </c>
      <c r="AG33" s="34" t="s">
        <v>51</v>
      </c>
      <c r="AH33" s="34" t="s">
        <v>51</v>
      </c>
      <c r="AI33" s="34" t="s">
        <v>51</v>
      </c>
      <c r="AJ33" s="34" t="s">
        <v>51</v>
      </c>
      <c r="AK33" s="34" t="s">
        <v>51</v>
      </c>
      <c r="AL33" s="34" t="s">
        <v>51</v>
      </c>
      <c r="AM33" s="34" t="s">
        <v>51</v>
      </c>
      <c r="AN33" s="34" t="s">
        <v>51</v>
      </c>
      <c r="AO33" s="34" t="s">
        <v>51</v>
      </c>
      <c r="AP33" s="34" t="s">
        <v>51</v>
      </c>
      <c r="AQ33" s="34" t="s">
        <v>51</v>
      </c>
      <c r="AR33" s="34" t="s">
        <v>51</v>
      </c>
      <c r="AS33" s="34" t="s">
        <v>51</v>
      </c>
      <c r="AT33" s="34" t="s">
        <v>51</v>
      </c>
      <c r="AU33" s="34" t="s">
        <v>51</v>
      </c>
      <c r="AV33" s="34" t="s">
        <v>51</v>
      </c>
      <c r="AW33" s="34" t="s">
        <v>51</v>
      </c>
      <c r="AX33" s="34" t="s">
        <v>51</v>
      </c>
      <c r="AY33" s="34" t="s">
        <v>51</v>
      </c>
      <c r="AZ33" s="34" t="s">
        <v>51</v>
      </c>
      <c r="BA33" s="34" t="s">
        <v>51</v>
      </c>
      <c r="BB33" s="34" t="s">
        <v>51</v>
      </c>
      <c r="BC33" s="34" t="s">
        <v>51</v>
      </c>
      <c r="BD33" s="34" t="s">
        <v>51</v>
      </c>
      <c r="BE33" s="34" t="s">
        <v>51</v>
      </c>
      <c r="BF33" s="34" t="s">
        <v>51</v>
      </c>
      <c r="BG33" s="34" t="s">
        <v>51</v>
      </c>
      <c r="BH33" s="34" t="s">
        <v>51</v>
      </c>
      <c r="BI33" s="34" t="s">
        <v>51</v>
      </c>
      <c r="BJ33" s="34" t="s">
        <v>51</v>
      </c>
      <c r="BK33" s="34" t="s">
        <v>51</v>
      </c>
      <c r="BL33" s="34" t="s">
        <v>51</v>
      </c>
      <c r="BM33" s="34" t="s">
        <v>51</v>
      </c>
      <c r="BN33" s="34" t="s">
        <v>51</v>
      </c>
      <c r="BO33" s="34" t="s">
        <v>51</v>
      </c>
      <c r="BP33" s="34" t="s">
        <v>51</v>
      </c>
      <c r="BQ33" s="34" t="s">
        <v>51</v>
      </c>
      <c r="BR33" s="34" t="s">
        <v>51</v>
      </c>
      <c r="BS33" s="34" t="s">
        <v>51</v>
      </c>
      <c r="BT33" s="34" t="s">
        <v>51</v>
      </c>
      <c r="BU33" s="34" t="s">
        <v>51</v>
      </c>
      <c r="BV33" s="34" t="s">
        <v>51</v>
      </c>
      <c r="BW33" s="34" t="s">
        <v>51</v>
      </c>
      <c r="BX33" s="34" t="s">
        <v>51</v>
      </c>
      <c r="BY33" s="34" t="s">
        <v>51</v>
      </c>
      <c r="BZ33" s="34" t="s">
        <v>51</v>
      </c>
      <c r="CA33" s="34" t="s">
        <v>51</v>
      </c>
      <c r="CB33" s="34" t="s">
        <v>51</v>
      </c>
      <c r="CC33" s="34" t="s">
        <v>51</v>
      </c>
      <c r="CD33" s="34" t="s">
        <v>51</v>
      </c>
      <c r="CE33" s="34" t="s">
        <v>51</v>
      </c>
      <c r="CF33" s="34" t="s">
        <v>51</v>
      </c>
      <c r="CG33" s="34" t="s">
        <v>51</v>
      </c>
      <c r="CH33" s="34" t="s">
        <v>51</v>
      </c>
      <c r="CI33" s="34" t="s">
        <v>51</v>
      </c>
      <c r="CJ33" s="34" t="s">
        <v>51</v>
      </c>
      <c r="CK33" s="34" t="s">
        <v>51</v>
      </c>
      <c r="CL33" s="34" t="s">
        <v>51</v>
      </c>
      <c r="CM33" s="34" t="s">
        <v>51</v>
      </c>
      <c r="CN33" s="34" t="s">
        <v>51</v>
      </c>
      <c r="CO33" s="34" t="s">
        <v>51</v>
      </c>
      <c r="CP33" s="34" t="s">
        <v>51</v>
      </c>
      <c r="CQ33" s="34" t="s">
        <v>51</v>
      </c>
      <c r="CR33" s="34" t="s">
        <v>51</v>
      </c>
      <c r="CS33" s="34" t="s">
        <v>51</v>
      </c>
      <c r="CT33" s="34" t="s">
        <v>51</v>
      </c>
      <c r="CU33" s="34" t="s">
        <v>51</v>
      </c>
      <c r="CV33" s="34" t="s">
        <v>51</v>
      </c>
      <c r="CW33" s="34" t="s">
        <v>51</v>
      </c>
      <c r="CX33" s="34" t="s">
        <v>51</v>
      </c>
      <c r="CY33" s="34" t="s">
        <v>51</v>
      </c>
      <c r="CZ33" s="34" t="s">
        <v>51</v>
      </c>
      <c r="DA33" s="34" t="s">
        <v>51</v>
      </c>
      <c r="DB33" s="192"/>
      <c r="DC33" s="192"/>
      <c r="DD33" s="192"/>
      <c r="DE33" s="192"/>
      <c r="DF33" s="192"/>
      <c r="DG33" s="192"/>
      <c r="DH33" s="192"/>
    </row>
    <row r="34" spans="1:112" ht="90" x14ac:dyDescent="0.25">
      <c r="A34" s="195" t="s">
        <v>308</v>
      </c>
      <c r="B34" s="46" t="s">
        <v>309</v>
      </c>
      <c r="C34" s="119" t="s">
        <v>50</v>
      </c>
      <c r="D34" s="119" t="s">
        <v>51</v>
      </c>
      <c r="E34" s="119" t="s">
        <v>51</v>
      </c>
      <c r="F34" s="34" t="s">
        <v>51</v>
      </c>
      <c r="G34" s="34" t="s">
        <v>51</v>
      </c>
      <c r="H34" s="119" t="s">
        <v>51</v>
      </c>
      <c r="I34" s="34" t="str">
        <f t="shared" si="0"/>
        <v>нд</v>
      </c>
      <c r="J34" s="34" t="str">
        <f t="shared" si="1"/>
        <v>нд</v>
      </c>
      <c r="K34" s="34" t="s">
        <v>51</v>
      </c>
      <c r="L34" s="34" t="s">
        <v>51</v>
      </c>
      <c r="M34" s="34" t="s">
        <v>51</v>
      </c>
      <c r="N34" s="34" t="s">
        <v>51</v>
      </c>
      <c r="O34" s="34" t="s">
        <v>51</v>
      </c>
      <c r="P34" s="34" t="s">
        <v>51</v>
      </c>
      <c r="Q34" s="34" t="s">
        <v>51</v>
      </c>
      <c r="R34" s="34" t="s">
        <v>51</v>
      </c>
      <c r="S34" s="34" t="s">
        <v>51</v>
      </c>
      <c r="T34" s="34" t="s">
        <v>51</v>
      </c>
      <c r="U34" s="34" t="s">
        <v>51</v>
      </c>
      <c r="V34" s="34" t="s">
        <v>51</v>
      </c>
      <c r="W34" s="34" t="s">
        <v>51</v>
      </c>
      <c r="X34" s="34" t="s">
        <v>51</v>
      </c>
      <c r="Y34" s="34" t="s">
        <v>51</v>
      </c>
      <c r="Z34" s="34" t="s">
        <v>51</v>
      </c>
      <c r="AA34" s="34" t="s">
        <v>51</v>
      </c>
      <c r="AB34" s="34" t="s">
        <v>51</v>
      </c>
      <c r="AC34" s="34" t="s">
        <v>51</v>
      </c>
      <c r="AD34" s="34" t="s">
        <v>51</v>
      </c>
      <c r="AE34" s="34" t="s">
        <v>51</v>
      </c>
      <c r="AF34" s="34" t="s">
        <v>51</v>
      </c>
      <c r="AG34" s="34" t="s">
        <v>51</v>
      </c>
      <c r="AH34" s="34" t="s">
        <v>51</v>
      </c>
      <c r="AI34" s="34" t="s">
        <v>51</v>
      </c>
      <c r="AJ34" s="34" t="s">
        <v>51</v>
      </c>
      <c r="AK34" s="34" t="s">
        <v>51</v>
      </c>
      <c r="AL34" s="34" t="s">
        <v>51</v>
      </c>
      <c r="AM34" s="34" t="s">
        <v>51</v>
      </c>
      <c r="AN34" s="34" t="s">
        <v>51</v>
      </c>
      <c r="AO34" s="34" t="s">
        <v>51</v>
      </c>
      <c r="AP34" s="34" t="s">
        <v>51</v>
      </c>
      <c r="AQ34" s="34" t="s">
        <v>51</v>
      </c>
      <c r="AR34" s="34" t="s">
        <v>51</v>
      </c>
      <c r="AS34" s="34" t="s">
        <v>51</v>
      </c>
      <c r="AT34" s="34" t="s">
        <v>51</v>
      </c>
      <c r="AU34" s="34" t="s">
        <v>51</v>
      </c>
      <c r="AV34" s="34" t="s">
        <v>51</v>
      </c>
      <c r="AW34" s="34" t="s">
        <v>51</v>
      </c>
      <c r="AX34" s="34" t="s">
        <v>51</v>
      </c>
      <c r="AY34" s="34" t="s">
        <v>51</v>
      </c>
      <c r="AZ34" s="34" t="s">
        <v>51</v>
      </c>
      <c r="BA34" s="34" t="s">
        <v>51</v>
      </c>
      <c r="BB34" s="34" t="s">
        <v>51</v>
      </c>
      <c r="BC34" s="34" t="s">
        <v>51</v>
      </c>
      <c r="BD34" s="34" t="s">
        <v>51</v>
      </c>
      <c r="BE34" s="34" t="s">
        <v>51</v>
      </c>
      <c r="BF34" s="34" t="s">
        <v>51</v>
      </c>
      <c r="BG34" s="34" t="s">
        <v>51</v>
      </c>
      <c r="BH34" s="34" t="s">
        <v>51</v>
      </c>
      <c r="BI34" s="34" t="s">
        <v>51</v>
      </c>
      <c r="BJ34" s="34" t="s">
        <v>51</v>
      </c>
      <c r="BK34" s="34" t="s">
        <v>51</v>
      </c>
      <c r="BL34" s="34" t="s">
        <v>51</v>
      </c>
      <c r="BM34" s="34" t="s">
        <v>51</v>
      </c>
      <c r="BN34" s="34" t="s">
        <v>51</v>
      </c>
      <c r="BO34" s="34" t="s">
        <v>51</v>
      </c>
      <c r="BP34" s="34" t="s">
        <v>51</v>
      </c>
      <c r="BQ34" s="34" t="s">
        <v>51</v>
      </c>
      <c r="BR34" s="34" t="s">
        <v>51</v>
      </c>
      <c r="BS34" s="34" t="s">
        <v>51</v>
      </c>
      <c r="BT34" s="34" t="s">
        <v>51</v>
      </c>
      <c r="BU34" s="34" t="s">
        <v>51</v>
      </c>
      <c r="BV34" s="34" t="s">
        <v>51</v>
      </c>
      <c r="BW34" s="34" t="s">
        <v>51</v>
      </c>
      <c r="BX34" s="34" t="s">
        <v>51</v>
      </c>
      <c r="BY34" s="34" t="s">
        <v>51</v>
      </c>
      <c r="BZ34" s="34" t="s">
        <v>51</v>
      </c>
      <c r="CA34" s="34" t="s">
        <v>51</v>
      </c>
      <c r="CB34" s="34" t="s">
        <v>51</v>
      </c>
      <c r="CC34" s="34" t="s">
        <v>51</v>
      </c>
      <c r="CD34" s="34" t="s">
        <v>51</v>
      </c>
      <c r="CE34" s="34" t="s">
        <v>51</v>
      </c>
      <c r="CF34" s="34" t="s">
        <v>51</v>
      </c>
      <c r="CG34" s="34" t="s">
        <v>51</v>
      </c>
      <c r="CH34" s="34" t="s">
        <v>51</v>
      </c>
      <c r="CI34" s="34" t="s">
        <v>51</v>
      </c>
      <c r="CJ34" s="34" t="s">
        <v>51</v>
      </c>
      <c r="CK34" s="34" t="s">
        <v>51</v>
      </c>
      <c r="CL34" s="34" t="s">
        <v>51</v>
      </c>
      <c r="CM34" s="34" t="s">
        <v>51</v>
      </c>
      <c r="CN34" s="34" t="s">
        <v>51</v>
      </c>
      <c r="CO34" s="34" t="s">
        <v>51</v>
      </c>
      <c r="CP34" s="34" t="s">
        <v>51</v>
      </c>
      <c r="CQ34" s="34" t="s">
        <v>51</v>
      </c>
      <c r="CR34" s="34" t="s">
        <v>51</v>
      </c>
      <c r="CS34" s="34" t="s">
        <v>51</v>
      </c>
      <c r="CT34" s="34" t="s">
        <v>51</v>
      </c>
      <c r="CU34" s="34" t="s">
        <v>51</v>
      </c>
      <c r="CV34" s="34" t="s">
        <v>51</v>
      </c>
      <c r="CW34" s="34" t="s">
        <v>51</v>
      </c>
      <c r="CX34" s="34" t="s">
        <v>51</v>
      </c>
      <c r="CY34" s="34" t="s">
        <v>51</v>
      </c>
      <c r="CZ34" s="34" t="s">
        <v>51</v>
      </c>
      <c r="DA34" s="34" t="s">
        <v>51</v>
      </c>
      <c r="DB34" s="192"/>
      <c r="DC34" s="192"/>
      <c r="DD34" s="192"/>
      <c r="DE34" s="192"/>
      <c r="DF34" s="192"/>
      <c r="DG34" s="192"/>
      <c r="DH34" s="192"/>
    </row>
    <row r="35" spans="1:112" ht="120" x14ac:dyDescent="0.25">
      <c r="A35" s="195" t="s">
        <v>310</v>
      </c>
      <c r="B35" s="46" t="s">
        <v>311</v>
      </c>
      <c r="C35" s="119" t="s">
        <v>50</v>
      </c>
      <c r="D35" s="119" t="s">
        <v>51</v>
      </c>
      <c r="E35" s="119" t="s">
        <v>51</v>
      </c>
      <c r="F35" s="34" t="s">
        <v>51</v>
      </c>
      <c r="G35" s="34" t="s">
        <v>51</v>
      </c>
      <c r="H35" s="35" t="s">
        <v>51</v>
      </c>
      <c r="I35" s="34" t="str">
        <f t="shared" si="0"/>
        <v>нд</v>
      </c>
      <c r="J35" s="34" t="str">
        <f t="shared" si="1"/>
        <v>нд</v>
      </c>
      <c r="K35" s="34" t="s">
        <v>51</v>
      </c>
      <c r="L35" s="34" t="s">
        <v>51</v>
      </c>
      <c r="M35" s="34" t="s">
        <v>51</v>
      </c>
      <c r="N35" s="34" t="s">
        <v>51</v>
      </c>
      <c r="O35" s="34" t="s">
        <v>51</v>
      </c>
      <c r="P35" s="34" t="s">
        <v>51</v>
      </c>
      <c r="Q35" s="34" t="s">
        <v>51</v>
      </c>
      <c r="R35" s="34" t="s">
        <v>51</v>
      </c>
      <c r="S35" s="34" t="s">
        <v>51</v>
      </c>
      <c r="T35" s="34" t="s">
        <v>51</v>
      </c>
      <c r="U35" s="34" t="s">
        <v>51</v>
      </c>
      <c r="V35" s="34" t="s">
        <v>51</v>
      </c>
      <c r="W35" s="34" t="s">
        <v>51</v>
      </c>
      <c r="X35" s="34" t="s">
        <v>51</v>
      </c>
      <c r="Y35" s="34" t="s">
        <v>51</v>
      </c>
      <c r="Z35" s="34" t="s">
        <v>51</v>
      </c>
      <c r="AA35" s="34" t="s">
        <v>51</v>
      </c>
      <c r="AB35" s="34" t="s">
        <v>51</v>
      </c>
      <c r="AC35" s="34" t="s">
        <v>51</v>
      </c>
      <c r="AD35" s="34" t="s">
        <v>51</v>
      </c>
      <c r="AE35" s="34" t="s">
        <v>51</v>
      </c>
      <c r="AF35" s="34" t="s">
        <v>51</v>
      </c>
      <c r="AG35" s="34" t="s">
        <v>51</v>
      </c>
      <c r="AH35" s="34" t="s">
        <v>51</v>
      </c>
      <c r="AI35" s="34" t="s">
        <v>51</v>
      </c>
      <c r="AJ35" s="34" t="s">
        <v>51</v>
      </c>
      <c r="AK35" s="34" t="s">
        <v>51</v>
      </c>
      <c r="AL35" s="34" t="s">
        <v>51</v>
      </c>
      <c r="AM35" s="34" t="s">
        <v>51</v>
      </c>
      <c r="AN35" s="34" t="s">
        <v>51</v>
      </c>
      <c r="AO35" s="34" t="s">
        <v>51</v>
      </c>
      <c r="AP35" s="34" t="s">
        <v>51</v>
      </c>
      <c r="AQ35" s="34" t="s">
        <v>51</v>
      </c>
      <c r="AR35" s="34" t="s">
        <v>51</v>
      </c>
      <c r="AS35" s="34" t="s">
        <v>51</v>
      </c>
      <c r="AT35" s="34" t="s">
        <v>51</v>
      </c>
      <c r="AU35" s="34" t="s">
        <v>51</v>
      </c>
      <c r="AV35" s="34" t="s">
        <v>51</v>
      </c>
      <c r="AW35" s="34" t="s">
        <v>51</v>
      </c>
      <c r="AX35" s="34" t="s">
        <v>51</v>
      </c>
      <c r="AY35" s="34" t="s">
        <v>51</v>
      </c>
      <c r="AZ35" s="34" t="s">
        <v>51</v>
      </c>
      <c r="BA35" s="34" t="s">
        <v>51</v>
      </c>
      <c r="BB35" s="34" t="s">
        <v>51</v>
      </c>
      <c r="BC35" s="34" t="s">
        <v>51</v>
      </c>
      <c r="BD35" s="34" t="s">
        <v>51</v>
      </c>
      <c r="BE35" s="34" t="s">
        <v>51</v>
      </c>
      <c r="BF35" s="34" t="s">
        <v>51</v>
      </c>
      <c r="BG35" s="34" t="s">
        <v>51</v>
      </c>
      <c r="BH35" s="34" t="s">
        <v>51</v>
      </c>
      <c r="BI35" s="34" t="s">
        <v>51</v>
      </c>
      <c r="BJ35" s="34" t="s">
        <v>51</v>
      </c>
      <c r="BK35" s="34" t="s">
        <v>51</v>
      </c>
      <c r="BL35" s="34" t="s">
        <v>51</v>
      </c>
      <c r="BM35" s="34" t="s">
        <v>51</v>
      </c>
      <c r="BN35" s="34" t="s">
        <v>51</v>
      </c>
      <c r="BO35" s="34" t="s">
        <v>51</v>
      </c>
      <c r="BP35" s="34" t="s">
        <v>51</v>
      </c>
      <c r="BQ35" s="34" t="s">
        <v>51</v>
      </c>
      <c r="BR35" s="34" t="s">
        <v>51</v>
      </c>
      <c r="BS35" s="34" t="s">
        <v>51</v>
      </c>
      <c r="BT35" s="34" t="s">
        <v>51</v>
      </c>
      <c r="BU35" s="34" t="s">
        <v>51</v>
      </c>
      <c r="BV35" s="34" t="s">
        <v>51</v>
      </c>
      <c r="BW35" s="34" t="s">
        <v>51</v>
      </c>
      <c r="BX35" s="34" t="s">
        <v>51</v>
      </c>
      <c r="BY35" s="34" t="s">
        <v>51</v>
      </c>
      <c r="BZ35" s="34" t="s">
        <v>51</v>
      </c>
      <c r="CA35" s="34" t="s">
        <v>51</v>
      </c>
      <c r="CB35" s="34" t="s">
        <v>51</v>
      </c>
      <c r="CC35" s="34" t="s">
        <v>51</v>
      </c>
      <c r="CD35" s="34" t="s">
        <v>51</v>
      </c>
      <c r="CE35" s="34" t="s">
        <v>51</v>
      </c>
      <c r="CF35" s="34" t="s">
        <v>51</v>
      </c>
      <c r="CG35" s="34" t="s">
        <v>51</v>
      </c>
      <c r="CH35" s="34" t="s">
        <v>51</v>
      </c>
      <c r="CI35" s="34" t="s">
        <v>51</v>
      </c>
      <c r="CJ35" s="34" t="s">
        <v>51</v>
      </c>
      <c r="CK35" s="34" t="s">
        <v>51</v>
      </c>
      <c r="CL35" s="34" t="s">
        <v>51</v>
      </c>
      <c r="CM35" s="34" t="s">
        <v>51</v>
      </c>
      <c r="CN35" s="34" t="s">
        <v>51</v>
      </c>
      <c r="CO35" s="34" t="s">
        <v>51</v>
      </c>
      <c r="CP35" s="34" t="s">
        <v>51</v>
      </c>
      <c r="CQ35" s="34" t="s">
        <v>51</v>
      </c>
      <c r="CR35" s="34" t="s">
        <v>51</v>
      </c>
      <c r="CS35" s="34" t="s">
        <v>51</v>
      </c>
      <c r="CT35" s="34" t="s">
        <v>51</v>
      </c>
      <c r="CU35" s="34" t="s">
        <v>51</v>
      </c>
      <c r="CV35" s="34" t="s">
        <v>51</v>
      </c>
      <c r="CW35" s="34" t="s">
        <v>51</v>
      </c>
      <c r="CX35" s="34" t="s">
        <v>51</v>
      </c>
      <c r="CY35" s="34" t="s">
        <v>51</v>
      </c>
      <c r="CZ35" s="34" t="s">
        <v>51</v>
      </c>
      <c r="DA35" s="34" t="s">
        <v>51</v>
      </c>
      <c r="DB35" s="192"/>
      <c r="DC35" s="192"/>
      <c r="DD35" s="192"/>
      <c r="DE35" s="192"/>
      <c r="DF35" s="192"/>
      <c r="DG35" s="192"/>
      <c r="DH35" s="192"/>
    </row>
    <row r="36" spans="1:112" ht="105" x14ac:dyDescent="0.25">
      <c r="A36" s="195" t="s">
        <v>312</v>
      </c>
      <c r="B36" s="42" t="s">
        <v>313</v>
      </c>
      <c r="C36" s="119" t="s">
        <v>50</v>
      </c>
      <c r="D36" s="119" t="s">
        <v>51</v>
      </c>
      <c r="E36" s="119" t="s">
        <v>51</v>
      </c>
      <c r="F36" s="34" t="s">
        <v>51</v>
      </c>
      <c r="G36" s="34" t="s">
        <v>51</v>
      </c>
      <c r="H36" s="35" t="s">
        <v>51</v>
      </c>
      <c r="I36" s="34" t="str">
        <f t="shared" si="0"/>
        <v>нд</v>
      </c>
      <c r="J36" s="34" t="str">
        <f t="shared" si="1"/>
        <v>нд</v>
      </c>
      <c r="K36" s="34" t="s">
        <v>51</v>
      </c>
      <c r="L36" s="34" t="s">
        <v>51</v>
      </c>
      <c r="M36" s="34" t="s">
        <v>51</v>
      </c>
      <c r="N36" s="34" t="s">
        <v>51</v>
      </c>
      <c r="O36" s="34" t="s">
        <v>51</v>
      </c>
      <c r="P36" s="34" t="s">
        <v>51</v>
      </c>
      <c r="Q36" s="34" t="s">
        <v>51</v>
      </c>
      <c r="R36" s="34" t="s">
        <v>51</v>
      </c>
      <c r="S36" s="34" t="s">
        <v>51</v>
      </c>
      <c r="T36" s="34" t="s">
        <v>51</v>
      </c>
      <c r="U36" s="34" t="s">
        <v>51</v>
      </c>
      <c r="V36" s="34" t="s">
        <v>51</v>
      </c>
      <c r="W36" s="34" t="s">
        <v>51</v>
      </c>
      <c r="X36" s="34" t="s">
        <v>51</v>
      </c>
      <c r="Y36" s="34" t="s">
        <v>51</v>
      </c>
      <c r="Z36" s="34" t="s">
        <v>51</v>
      </c>
      <c r="AA36" s="34" t="s">
        <v>51</v>
      </c>
      <c r="AB36" s="34" t="s">
        <v>51</v>
      </c>
      <c r="AC36" s="34" t="s">
        <v>51</v>
      </c>
      <c r="AD36" s="34" t="s">
        <v>51</v>
      </c>
      <c r="AE36" s="34" t="s">
        <v>51</v>
      </c>
      <c r="AF36" s="34" t="s">
        <v>51</v>
      </c>
      <c r="AG36" s="34" t="s">
        <v>51</v>
      </c>
      <c r="AH36" s="34" t="s">
        <v>51</v>
      </c>
      <c r="AI36" s="34" t="s">
        <v>51</v>
      </c>
      <c r="AJ36" s="34" t="s">
        <v>51</v>
      </c>
      <c r="AK36" s="34" t="s">
        <v>51</v>
      </c>
      <c r="AL36" s="34" t="s">
        <v>51</v>
      </c>
      <c r="AM36" s="34" t="s">
        <v>51</v>
      </c>
      <c r="AN36" s="34" t="s">
        <v>51</v>
      </c>
      <c r="AO36" s="34" t="s">
        <v>51</v>
      </c>
      <c r="AP36" s="34" t="s">
        <v>51</v>
      </c>
      <c r="AQ36" s="34" t="s">
        <v>51</v>
      </c>
      <c r="AR36" s="34" t="s">
        <v>51</v>
      </c>
      <c r="AS36" s="34" t="s">
        <v>51</v>
      </c>
      <c r="AT36" s="34" t="s">
        <v>51</v>
      </c>
      <c r="AU36" s="34" t="s">
        <v>51</v>
      </c>
      <c r="AV36" s="34" t="s">
        <v>51</v>
      </c>
      <c r="AW36" s="34" t="s">
        <v>51</v>
      </c>
      <c r="AX36" s="34" t="s">
        <v>51</v>
      </c>
      <c r="AY36" s="34" t="s">
        <v>51</v>
      </c>
      <c r="AZ36" s="34" t="s">
        <v>51</v>
      </c>
      <c r="BA36" s="34" t="s">
        <v>51</v>
      </c>
      <c r="BB36" s="34" t="s">
        <v>51</v>
      </c>
      <c r="BC36" s="34" t="s">
        <v>51</v>
      </c>
      <c r="BD36" s="34" t="s">
        <v>51</v>
      </c>
      <c r="BE36" s="34" t="s">
        <v>51</v>
      </c>
      <c r="BF36" s="34" t="s">
        <v>51</v>
      </c>
      <c r="BG36" s="34" t="s">
        <v>51</v>
      </c>
      <c r="BH36" s="34" t="s">
        <v>51</v>
      </c>
      <c r="BI36" s="34" t="s">
        <v>51</v>
      </c>
      <c r="BJ36" s="34" t="s">
        <v>51</v>
      </c>
      <c r="BK36" s="34" t="s">
        <v>51</v>
      </c>
      <c r="BL36" s="34" t="s">
        <v>51</v>
      </c>
      <c r="BM36" s="34" t="s">
        <v>51</v>
      </c>
      <c r="BN36" s="34" t="s">
        <v>51</v>
      </c>
      <c r="BO36" s="34" t="s">
        <v>51</v>
      </c>
      <c r="BP36" s="34" t="s">
        <v>51</v>
      </c>
      <c r="BQ36" s="34" t="s">
        <v>51</v>
      </c>
      <c r="BR36" s="34" t="s">
        <v>51</v>
      </c>
      <c r="BS36" s="34" t="s">
        <v>51</v>
      </c>
      <c r="BT36" s="34" t="s">
        <v>51</v>
      </c>
      <c r="BU36" s="34" t="s">
        <v>51</v>
      </c>
      <c r="BV36" s="34" t="s">
        <v>51</v>
      </c>
      <c r="BW36" s="34" t="s">
        <v>51</v>
      </c>
      <c r="BX36" s="34" t="s">
        <v>51</v>
      </c>
      <c r="BY36" s="34" t="s">
        <v>51</v>
      </c>
      <c r="BZ36" s="34" t="s">
        <v>51</v>
      </c>
      <c r="CA36" s="34" t="s">
        <v>51</v>
      </c>
      <c r="CB36" s="34" t="s">
        <v>51</v>
      </c>
      <c r="CC36" s="34" t="s">
        <v>51</v>
      </c>
      <c r="CD36" s="34" t="s">
        <v>51</v>
      </c>
      <c r="CE36" s="34" t="s">
        <v>51</v>
      </c>
      <c r="CF36" s="34" t="s">
        <v>51</v>
      </c>
      <c r="CG36" s="34" t="s">
        <v>51</v>
      </c>
      <c r="CH36" s="34" t="s">
        <v>51</v>
      </c>
      <c r="CI36" s="34" t="s">
        <v>51</v>
      </c>
      <c r="CJ36" s="34" t="s">
        <v>51</v>
      </c>
      <c r="CK36" s="34" t="s">
        <v>51</v>
      </c>
      <c r="CL36" s="34" t="s">
        <v>51</v>
      </c>
      <c r="CM36" s="34" t="s">
        <v>51</v>
      </c>
      <c r="CN36" s="34" t="s">
        <v>51</v>
      </c>
      <c r="CO36" s="34" t="s">
        <v>51</v>
      </c>
      <c r="CP36" s="34" t="s">
        <v>51</v>
      </c>
      <c r="CQ36" s="34" t="s">
        <v>51</v>
      </c>
      <c r="CR36" s="34" t="s">
        <v>51</v>
      </c>
      <c r="CS36" s="34" t="s">
        <v>51</v>
      </c>
      <c r="CT36" s="34" t="s">
        <v>51</v>
      </c>
      <c r="CU36" s="34" t="s">
        <v>51</v>
      </c>
      <c r="CV36" s="34" t="s">
        <v>51</v>
      </c>
      <c r="CW36" s="34" t="s">
        <v>51</v>
      </c>
      <c r="CX36" s="34" t="s">
        <v>51</v>
      </c>
      <c r="CY36" s="34" t="s">
        <v>51</v>
      </c>
      <c r="CZ36" s="34" t="s">
        <v>51</v>
      </c>
      <c r="DA36" s="34" t="s">
        <v>51</v>
      </c>
      <c r="DB36" s="192"/>
      <c r="DC36" s="192"/>
      <c r="DD36" s="192"/>
      <c r="DE36" s="192"/>
      <c r="DF36" s="192"/>
      <c r="DG36" s="192"/>
      <c r="DH36" s="192"/>
    </row>
    <row r="37" spans="1:112" ht="45" x14ac:dyDescent="0.25">
      <c r="A37" s="195" t="s">
        <v>136</v>
      </c>
      <c r="B37" s="42" t="s">
        <v>314</v>
      </c>
      <c r="C37" s="119" t="s">
        <v>50</v>
      </c>
      <c r="D37" s="119" t="s">
        <v>51</v>
      </c>
      <c r="E37" s="119" t="s">
        <v>51</v>
      </c>
      <c r="F37" s="34" t="s">
        <v>51</v>
      </c>
      <c r="G37" s="34" t="s">
        <v>51</v>
      </c>
      <c r="H37" s="35" t="s">
        <v>51</v>
      </c>
      <c r="I37" s="34" t="str">
        <f t="shared" si="0"/>
        <v>нд</v>
      </c>
      <c r="J37" s="34" t="str">
        <f t="shared" si="1"/>
        <v>нд</v>
      </c>
      <c r="K37" s="34" t="s">
        <v>51</v>
      </c>
      <c r="L37" s="34" t="s">
        <v>51</v>
      </c>
      <c r="M37" s="34" t="s">
        <v>51</v>
      </c>
      <c r="N37" s="34" t="s">
        <v>51</v>
      </c>
      <c r="O37" s="34" t="s">
        <v>51</v>
      </c>
      <c r="P37" s="34" t="s">
        <v>51</v>
      </c>
      <c r="Q37" s="34" t="s">
        <v>51</v>
      </c>
      <c r="R37" s="34" t="s">
        <v>51</v>
      </c>
      <c r="S37" s="34" t="s">
        <v>51</v>
      </c>
      <c r="T37" s="34" t="s">
        <v>51</v>
      </c>
      <c r="U37" s="34" t="s">
        <v>51</v>
      </c>
      <c r="V37" s="34" t="s">
        <v>51</v>
      </c>
      <c r="W37" s="34" t="s">
        <v>51</v>
      </c>
      <c r="X37" s="34" t="s">
        <v>51</v>
      </c>
      <c r="Y37" s="34" t="s">
        <v>51</v>
      </c>
      <c r="Z37" s="34" t="s">
        <v>51</v>
      </c>
      <c r="AA37" s="34" t="s">
        <v>51</v>
      </c>
      <c r="AB37" s="34" t="s">
        <v>51</v>
      </c>
      <c r="AC37" s="34" t="s">
        <v>51</v>
      </c>
      <c r="AD37" s="34" t="s">
        <v>51</v>
      </c>
      <c r="AE37" s="34" t="s">
        <v>51</v>
      </c>
      <c r="AF37" s="34" t="s">
        <v>51</v>
      </c>
      <c r="AG37" s="34" t="s">
        <v>51</v>
      </c>
      <c r="AH37" s="34" t="s">
        <v>51</v>
      </c>
      <c r="AI37" s="34" t="s">
        <v>51</v>
      </c>
      <c r="AJ37" s="34" t="s">
        <v>51</v>
      </c>
      <c r="AK37" s="34" t="s">
        <v>51</v>
      </c>
      <c r="AL37" s="34" t="s">
        <v>51</v>
      </c>
      <c r="AM37" s="34" t="s">
        <v>51</v>
      </c>
      <c r="AN37" s="34" t="s">
        <v>51</v>
      </c>
      <c r="AO37" s="34" t="s">
        <v>51</v>
      </c>
      <c r="AP37" s="34" t="s">
        <v>51</v>
      </c>
      <c r="AQ37" s="34" t="s">
        <v>51</v>
      </c>
      <c r="AR37" s="34" t="s">
        <v>51</v>
      </c>
      <c r="AS37" s="34" t="s">
        <v>51</v>
      </c>
      <c r="AT37" s="34" t="s">
        <v>51</v>
      </c>
      <c r="AU37" s="34" t="s">
        <v>51</v>
      </c>
      <c r="AV37" s="34" t="s">
        <v>51</v>
      </c>
      <c r="AW37" s="34" t="s">
        <v>51</v>
      </c>
      <c r="AX37" s="34" t="s">
        <v>51</v>
      </c>
      <c r="AY37" s="34" t="s">
        <v>51</v>
      </c>
      <c r="AZ37" s="34" t="s">
        <v>51</v>
      </c>
      <c r="BA37" s="34" t="s">
        <v>51</v>
      </c>
      <c r="BB37" s="34" t="s">
        <v>51</v>
      </c>
      <c r="BC37" s="34" t="s">
        <v>51</v>
      </c>
      <c r="BD37" s="34" t="s">
        <v>51</v>
      </c>
      <c r="BE37" s="34" t="s">
        <v>51</v>
      </c>
      <c r="BF37" s="34" t="s">
        <v>51</v>
      </c>
      <c r="BG37" s="34" t="s">
        <v>51</v>
      </c>
      <c r="BH37" s="34" t="s">
        <v>51</v>
      </c>
      <c r="BI37" s="34" t="s">
        <v>51</v>
      </c>
      <c r="BJ37" s="34" t="s">
        <v>51</v>
      </c>
      <c r="BK37" s="34" t="s">
        <v>51</v>
      </c>
      <c r="BL37" s="34" t="s">
        <v>51</v>
      </c>
      <c r="BM37" s="34" t="s">
        <v>51</v>
      </c>
      <c r="BN37" s="34" t="s">
        <v>51</v>
      </c>
      <c r="BO37" s="34" t="s">
        <v>51</v>
      </c>
      <c r="BP37" s="34" t="s">
        <v>51</v>
      </c>
      <c r="BQ37" s="34" t="s">
        <v>51</v>
      </c>
      <c r="BR37" s="34" t="s">
        <v>51</v>
      </c>
      <c r="BS37" s="34" t="s">
        <v>51</v>
      </c>
      <c r="BT37" s="34" t="s">
        <v>51</v>
      </c>
      <c r="BU37" s="34" t="s">
        <v>51</v>
      </c>
      <c r="BV37" s="34" t="s">
        <v>51</v>
      </c>
      <c r="BW37" s="34" t="s">
        <v>51</v>
      </c>
      <c r="BX37" s="34" t="s">
        <v>51</v>
      </c>
      <c r="BY37" s="34" t="s">
        <v>51</v>
      </c>
      <c r="BZ37" s="34" t="s">
        <v>51</v>
      </c>
      <c r="CA37" s="34" t="s">
        <v>51</v>
      </c>
      <c r="CB37" s="34" t="s">
        <v>51</v>
      </c>
      <c r="CC37" s="34" t="s">
        <v>51</v>
      </c>
      <c r="CD37" s="34" t="s">
        <v>51</v>
      </c>
      <c r="CE37" s="34" t="s">
        <v>51</v>
      </c>
      <c r="CF37" s="34" t="s">
        <v>51</v>
      </c>
      <c r="CG37" s="34" t="s">
        <v>51</v>
      </c>
      <c r="CH37" s="34" t="s">
        <v>51</v>
      </c>
      <c r="CI37" s="34" t="s">
        <v>51</v>
      </c>
      <c r="CJ37" s="34" t="s">
        <v>51</v>
      </c>
      <c r="CK37" s="34" t="s">
        <v>51</v>
      </c>
      <c r="CL37" s="34" t="s">
        <v>51</v>
      </c>
      <c r="CM37" s="34" t="s">
        <v>51</v>
      </c>
      <c r="CN37" s="34" t="s">
        <v>51</v>
      </c>
      <c r="CO37" s="34" t="s">
        <v>51</v>
      </c>
      <c r="CP37" s="34" t="s">
        <v>51</v>
      </c>
      <c r="CQ37" s="34" t="s">
        <v>51</v>
      </c>
      <c r="CR37" s="34" t="s">
        <v>51</v>
      </c>
      <c r="CS37" s="34" t="s">
        <v>51</v>
      </c>
      <c r="CT37" s="34" t="s">
        <v>51</v>
      </c>
      <c r="CU37" s="34" t="s">
        <v>51</v>
      </c>
      <c r="CV37" s="34" t="s">
        <v>51</v>
      </c>
      <c r="CW37" s="34" t="s">
        <v>51</v>
      </c>
      <c r="CX37" s="34" t="s">
        <v>51</v>
      </c>
      <c r="CY37" s="34" t="s">
        <v>51</v>
      </c>
      <c r="CZ37" s="34" t="s">
        <v>51</v>
      </c>
      <c r="DA37" s="34" t="s">
        <v>51</v>
      </c>
      <c r="DB37" s="192"/>
      <c r="DC37" s="192"/>
      <c r="DD37" s="192"/>
      <c r="DE37" s="192"/>
      <c r="DF37" s="192"/>
      <c r="DG37" s="192"/>
      <c r="DH37" s="192"/>
    </row>
    <row r="38" spans="1:112" ht="75" x14ac:dyDescent="0.25">
      <c r="A38" s="195" t="s">
        <v>67</v>
      </c>
      <c r="B38" s="42" t="s">
        <v>315</v>
      </c>
      <c r="C38" s="119" t="s">
        <v>50</v>
      </c>
      <c r="D38" s="119" t="s">
        <v>51</v>
      </c>
      <c r="E38" s="119" t="s">
        <v>51</v>
      </c>
      <c r="F38" s="34">
        <f>F39</f>
        <v>2283.3571204208597</v>
      </c>
      <c r="G38" s="34">
        <f>G39</f>
        <v>2283.3571204208597</v>
      </c>
      <c r="H38" s="35" t="s">
        <v>51</v>
      </c>
      <c r="I38" s="34">
        <f t="shared" ref="I38:J38" si="2">I39</f>
        <v>2283.3571204208597</v>
      </c>
      <c r="J38" s="34">
        <f t="shared" si="2"/>
        <v>2233.0324362408601</v>
      </c>
      <c r="K38" s="34">
        <f>K39</f>
        <v>0</v>
      </c>
      <c r="L38" s="34">
        <v>0</v>
      </c>
      <c r="M38" s="34">
        <v>0</v>
      </c>
      <c r="N38" s="34">
        <f>N39</f>
        <v>0</v>
      </c>
      <c r="O38" s="34">
        <v>0</v>
      </c>
      <c r="P38" s="34">
        <v>0</v>
      </c>
      <c r="Q38" s="34">
        <v>0</v>
      </c>
      <c r="R38" s="34">
        <v>0</v>
      </c>
      <c r="S38" s="34">
        <v>0</v>
      </c>
      <c r="T38" s="34">
        <v>0</v>
      </c>
      <c r="U38" s="34">
        <f t="shared" ref="U38" si="3">U39</f>
        <v>135.68054240399999</v>
      </c>
      <c r="V38" s="34">
        <v>0</v>
      </c>
      <c r="W38" s="34">
        <v>0</v>
      </c>
      <c r="X38" s="34">
        <f t="shared" ref="X38" si="4">X39</f>
        <v>135.68054240399999</v>
      </c>
      <c r="Y38" s="34">
        <v>0</v>
      </c>
      <c r="Z38" s="34">
        <v>74.352964623623706</v>
      </c>
      <c r="AA38" s="34">
        <v>0</v>
      </c>
      <c r="AB38" s="34">
        <v>0</v>
      </c>
      <c r="AC38" s="34">
        <v>74.352964623623706</v>
      </c>
      <c r="AD38" s="34">
        <v>0</v>
      </c>
      <c r="AE38" s="34">
        <v>74.352964623623706</v>
      </c>
      <c r="AF38" s="34">
        <v>0</v>
      </c>
      <c r="AG38" s="34">
        <v>0</v>
      </c>
      <c r="AH38" s="34">
        <v>74.352964623623706</v>
      </c>
      <c r="AI38" s="34">
        <v>0</v>
      </c>
      <c r="AJ38" s="34">
        <v>74.352964623623706</v>
      </c>
      <c r="AK38" s="34">
        <v>0</v>
      </c>
      <c r="AL38" s="34">
        <v>0</v>
      </c>
      <c r="AM38" s="34">
        <v>74.352964623623706</v>
      </c>
      <c r="AN38" s="34">
        <v>0</v>
      </c>
      <c r="AO38" s="34">
        <v>74.352964623623706</v>
      </c>
      <c r="AP38" s="34">
        <v>0</v>
      </c>
      <c r="AQ38" s="34">
        <v>0</v>
      </c>
      <c r="AR38" s="34">
        <v>74.352964623623706</v>
      </c>
      <c r="AS38" s="34">
        <v>0</v>
      </c>
      <c r="AT38" s="34">
        <v>74.352964623623706</v>
      </c>
      <c r="AU38" s="34">
        <v>0</v>
      </c>
      <c r="AV38" s="34">
        <v>0</v>
      </c>
      <c r="AW38" s="34">
        <v>74.352964623623706</v>
      </c>
      <c r="AX38" s="34">
        <v>0</v>
      </c>
      <c r="AY38" s="34">
        <v>74.352964623623706</v>
      </c>
      <c r="AZ38" s="34">
        <v>0</v>
      </c>
      <c r="BA38" s="34">
        <v>0</v>
      </c>
      <c r="BB38" s="34">
        <v>74.352964623623706</v>
      </c>
      <c r="BC38" s="34">
        <v>0</v>
      </c>
      <c r="BD38" s="34">
        <v>74.352964623623706</v>
      </c>
      <c r="BE38" s="34">
        <v>0</v>
      </c>
      <c r="BF38" s="34">
        <v>0</v>
      </c>
      <c r="BG38" s="34">
        <v>74.352964623623706</v>
      </c>
      <c r="BH38" s="34">
        <v>0</v>
      </c>
      <c r="BI38" s="34">
        <v>74.352964623623706</v>
      </c>
      <c r="BJ38" s="34">
        <v>0</v>
      </c>
      <c r="BK38" s="34">
        <v>0</v>
      </c>
      <c r="BL38" s="34">
        <v>74.352964623623706</v>
      </c>
      <c r="BM38" s="34">
        <v>0</v>
      </c>
      <c r="BN38" s="34">
        <v>74.352964623623706</v>
      </c>
      <c r="BO38" s="34">
        <v>0</v>
      </c>
      <c r="BP38" s="34">
        <v>0</v>
      </c>
      <c r="BQ38" s="34">
        <v>74.352964623623706</v>
      </c>
      <c r="BR38" s="34">
        <v>0</v>
      </c>
      <c r="BS38" s="34">
        <v>74.352964623623706</v>
      </c>
      <c r="BT38" s="34">
        <v>0</v>
      </c>
      <c r="BU38" s="34">
        <v>0</v>
      </c>
      <c r="BV38" s="34">
        <v>74.352964623623706</v>
      </c>
      <c r="BW38" s="34">
        <v>0</v>
      </c>
      <c r="BX38" s="34">
        <v>74.352964623623706</v>
      </c>
      <c r="BY38" s="34">
        <v>0</v>
      </c>
      <c r="BZ38" s="34">
        <v>0</v>
      </c>
      <c r="CA38" s="34">
        <v>74.352964623623706</v>
      </c>
      <c r="CB38" s="34">
        <v>0</v>
      </c>
      <c r="CC38" s="34">
        <v>74.352964623623706</v>
      </c>
      <c r="CD38" s="34">
        <v>0</v>
      </c>
      <c r="CE38" s="34">
        <v>0</v>
      </c>
      <c r="CF38" s="34">
        <v>74.352964623623706</v>
      </c>
      <c r="CG38" s="34">
        <v>0</v>
      </c>
      <c r="CH38" s="34">
        <v>74.352964623623706</v>
      </c>
      <c r="CI38" s="34">
        <v>0</v>
      </c>
      <c r="CJ38" s="34">
        <v>0</v>
      </c>
      <c r="CK38" s="34">
        <v>74.352964623623706</v>
      </c>
      <c r="CL38" s="34">
        <v>0</v>
      </c>
      <c r="CM38" s="34">
        <v>74.352964623623706</v>
      </c>
      <c r="CN38" s="34">
        <v>0</v>
      </c>
      <c r="CO38" s="34">
        <v>0</v>
      </c>
      <c r="CP38" s="34">
        <v>74.352964623623706</v>
      </c>
      <c r="CQ38" s="34">
        <v>0</v>
      </c>
      <c r="CR38" s="34">
        <v>74.352964623623706</v>
      </c>
      <c r="CS38" s="34">
        <v>0</v>
      </c>
      <c r="CT38" s="34">
        <v>0</v>
      </c>
      <c r="CU38" s="34">
        <v>74.352964623623706</v>
      </c>
      <c r="CV38" s="34">
        <v>0</v>
      </c>
      <c r="CW38" s="34">
        <f>CW39</f>
        <v>2283.3571204208597</v>
      </c>
      <c r="CX38" s="34">
        <v>0</v>
      </c>
      <c r="CY38" s="34">
        <v>0</v>
      </c>
      <c r="CZ38" s="34">
        <f>CZ39</f>
        <v>2283.3571204208597</v>
      </c>
      <c r="DA38" s="34">
        <v>0</v>
      </c>
      <c r="DB38" s="192"/>
      <c r="DC38" s="192"/>
      <c r="DD38" s="192"/>
      <c r="DE38" s="192"/>
      <c r="DF38" s="192"/>
      <c r="DG38" s="192"/>
      <c r="DH38" s="192"/>
    </row>
    <row r="39" spans="1:112" ht="45" x14ac:dyDescent="0.25">
      <c r="A39" s="195" t="s">
        <v>68</v>
      </c>
      <c r="B39" s="46" t="s">
        <v>316</v>
      </c>
      <c r="C39" s="119" t="s">
        <v>50</v>
      </c>
      <c r="D39" s="119" t="s">
        <v>51</v>
      </c>
      <c r="E39" s="119" t="s">
        <v>51</v>
      </c>
      <c r="F39" s="34">
        <f>F40+F41</f>
        <v>2283.3571204208597</v>
      </c>
      <c r="G39" s="34">
        <f>G40+G41</f>
        <v>2283.3571204208597</v>
      </c>
      <c r="H39" s="119" t="s">
        <v>51</v>
      </c>
      <c r="I39" s="34">
        <f t="shared" ref="I39:J39" si="5">I40+I41</f>
        <v>2283.3571204208597</v>
      </c>
      <c r="J39" s="34">
        <f t="shared" si="5"/>
        <v>2233.0324362408601</v>
      </c>
      <c r="K39" s="34">
        <f>K41</f>
        <v>0</v>
      </c>
      <c r="L39" s="34">
        <v>0</v>
      </c>
      <c r="M39" s="34">
        <v>0</v>
      </c>
      <c r="N39" s="34">
        <f>N41</f>
        <v>0</v>
      </c>
      <c r="O39" s="34">
        <v>0</v>
      </c>
      <c r="P39" s="34">
        <f>P40+P41</f>
        <v>50.324666350400001</v>
      </c>
      <c r="Q39" s="34">
        <v>0</v>
      </c>
      <c r="R39" s="34">
        <v>0</v>
      </c>
      <c r="S39" s="34">
        <f>S40+S41</f>
        <v>50.324666350400001</v>
      </c>
      <c r="T39" s="34">
        <v>0</v>
      </c>
      <c r="U39" s="34">
        <f>U40+U41</f>
        <v>135.68054240399999</v>
      </c>
      <c r="V39" s="34">
        <v>0</v>
      </c>
      <c r="W39" s="34">
        <v>0</v>
      </c>
      <c r="X39" s="34">
        <f t="shared" ref="X39" si="6">X40+X41</f>
        <v>135.68054240399999</v>
      </c>
      <c r="Y39" s="34">
        <v>0</v>
      </c>
      <c r="Z39" s="34">
        <v>74.352964623623706</v>
      </c>
      <c r="AA39" s="34">
        <v>0</v>
      </c>
      <c r="AB39" s="34">
        <v>0</v>
      </c>
      <c r="AC39" s="34">
        <v>74.352964623623706</v>
      </c>
      <c r="AD39" s="34">
        <v>0</v>
      </c>
      <c r="AE39" s="34">
        <v>74.352964623623706</v>
      </c>
      <c r="AF39" s="34">
        <v>0</v>
      </c>
      <c r="AG39" s="34">
        <v>0</v>
      </c>
      <c r="AH39" s="34">
        <v>74.352964623623706</v>
      </c>
      <c r="AI39" s="34">
        <v>0</v>
      </c>
      <c r="AJ39" s="34">
        <v>74.352964623623706</v>
      </c>
      <c r="AK39" s="34">
        <v>0</v>
      </c>
      <c r="AL39" s="34">
        <v>0</v>
      </c>
      <c r="AM39" s="34">
        <v>74.352964623623706</v>
      </c>
      <c r="AN39" s="34">
        <v>0</v>
      </c>
      <c r="AO39" s="34">
        <v>74.352964623623706</v>
      </c>
      <c r="AP39" s="34">
        <v>0</v>
      </c>
      <c r="AQ39" s="34">
        <v>0</v>
      </c>
      <c r="AR39" s="34">
        <v>74.352964623623706</v>
      </c>
      <c r="AS39" s="34">
        <v>0</v>
      </c>
      <c r="AT39" s="34">
        <v>74.352964623623706</v>
      </c>
      <c r="AU39" s="34">
        <v>0</v>
      </c>
      <c r="AV39" s="34">
        <v>0</v>
      </c>
      <c r="AW39" s="34">
        <v>74.352964623623706</v>
      </c>
      <c r="AX39" s="34">
        <v>0</v>
      </c>
      <c r="AY39" s="34">
        <v>74.352964623623706</v>
      </c>
      <c r="AZ39" s="34">
        <v>0</v>
      </c>
      <c r="BA39" s="34">
        <v>0</v>
      </c>
      <c r="BB39" s="34">
        <v>74.352964623623706</v>
      </c>
      <c r="BC39" s="34">
        <v>0</v>
      </c>
      <c r="BD39" s="34">
        <v>74.352964623623706</v>
      </c>
      <c r="BE39" s="34">
        <v>0</v>
      </c>
      <c r="BF39" s="34">
        <v>0</v>
      </c>
      <c r="BG39" s="34">
        <v>74.352964623623706</v>
      </c>
      <c r="BH39" s="34">
        <v>0</v>
      </c>
      <c r="BI39" s="34">
        <v>74.352964623623706</v>
      </c>
      <c r="BJ39" s="34">
        <v>0</v>
      </c>
      <c r="BK39" s="34">
        <v>0</v>
      </c>
      <c r="BL39" s="34">
        <v>74.352964623623706</v>
      </c>
      <c r="BM39" s="34">
        <v>0</v>
      </c>
      <c r="BN39" s="34">
        <v>74.352964623623706</v>
      </c>
      <c r="BO39" s="34">
        <v>0</v>
      </c>
      <c r="BP39" s="34">
        <v>0</v>
      </c>
      <c r="BQ39" s="34">
        <v>74.352964623623706</v>
      </c>
      <c r="BR39" s="34">
        <v>0</v>
      </c>
      <c r="BS39" s="34">
        <v>74.352964623623706</v>
      </c>
      <c r="BT39" s="34">
        <v>0</v>
      </c>
      <c r="BU39" s="34">
        <v>0</v>
      </c>
      <c r="BV39" s="34">
        <v>74.352964623623706</v>
      </c>
      <c r="BW39" s="34">
        <v>0</v>
      </c>
      <c r="BX39" s="34">
        <v>74.352964623623706</v>
      </c>
      <c r="BY39" s="34">
        <v>0</v>
      </c>
      <c r="BZ39" s="34">
        <v>0</v>
      </c>
      <c r="CA39" s="34">
        <v>74.352964623623706</v>
      </c>
      <c r="CB39" s="34">
        <v>0</v>
      </c>
      <c r="CC39" s="34">
        <v>74.352964623623706</v>
      </c>
      <c r="CD39" s="34">
        <v>0</v>
      </c>
      <c r="CE39" s="34">
        <v>0</v>
      </c>
      <c r="CF39" s="34">
        <v>74.352964623623706</v>
      </c>
      <c r="CG39" s="34">
        <v>0</v>
      </c>
      <c r="CH39" s="34">
        <v>74.352964623623706</v>
      </c>
      <c r="CI39" s="34">
        <v>0</v>
      </c>
      <c r="CJ39" s="34">
        <v>0</v>
      </c>
      <c r="CK39" s="34">
        <v>74.352964623623706</v>
      </c>
      <c r="CL39" s="34">
        <v>0</v>
      </c>
      <c r="CM39" s="34">
        <v>74.352964623623706</v>
      </c>
      <c r="CN39" s="34">
        <v>0</v>
      </c>
      <c r="CO39" s="34">
        <v>0</v>
      </c>
      <c r="CP39" s="34">
        <v>74.352964623623706</v>
      </c>
      <c r="CQ39" s="34">
        <v>0</v>
      </c>
      <c r="CR39" s="34">
        <v>74.352964623623706</v>
      </c>
      <c r="CS39" s="34">
        <v>0</v>
      </c>
      <c r="CT39" s="34">
        <v>0</v>
      </c>
      <c r="CU39" s="34">
        <v>74.352964623623706</v>
      </c>
      <c r="CV39" s="34">
        <v>0</v>
      </c>
      <c r="CW39" s="34">
        <f>CW40+CW41</f>
        <v>2283.3571204208597</v>
      </c>
      <c r="CX39" s="34">
        <v>0</v>
      </c>
      <c r="CY39" s="34">
        <v>0</v>
      </c>
      <c r="CZ39" s="34">
        <f>CZ40+CZ41</f>
        <v>2283.3571204208597</v>
      </c>
      <c r="DA39" s="34">
        <v>0</v>
      </c>
      <c r="DB39" s="192"/>
      <c r="DC39" s="192"/>
      <c r="DD39" s="192"/>
      <c r="DE39" s="192"/>
      <c r="DF39" s="192"/>
      <c r="DG39" s="192"/>
      <c r="DH39" s="192"/>
    </row>
    <row r="40" spans="1:112" ht="44.25" customHeight="1" x14ac:dyDescent="0.25">
      <c r="A40" s="195" t="s">
        <v>69</v>
      </c>
      <c r="B40" s="46" t="s">
        <v>317</v>
      </c>
      <c r="C40" s="119" t="s">
        <v>318</v>
      </c>
      <c r="D40" s="119">
        <v>2020</v>
      </c>
      <c r="E40" s="119">
        <v>2035</v>
      </c>
      <c r="F40" s="34">
        <v>1193.2661946144599</v>
      </c>
      <c r="G40" s="34">
        <v>1193.2661946144599</v>
      </c>
      <c r="H40" s="35" t="s">
        <v>743</v>
      </c>
      <c r="I40" s="34">
        <v>1193.2661946144599</v>
      </c>
      <c r="J40" s="34">
        <v>1193.2661946144599</v>
      </c>
      <c r="K40" s="34" t="s">
        <v>51</v>
      </c>
      <c r="L40" s="34">
        <v>0</v>
      </c>
      <c r="M40" s="34">
        <v>0</v>
      </c>
      <c r="N40" s="34" t="s">
        <v>51</v>
      </c>
      <c r="O40" s="34">
        <v>0</v>
      </c>
      <c r="P40" s="34">
        <v>0</v>
      </c>
      <c r="Q40" s="34">
        <v>0</v>
      </c>
      <c r="R40" s="34">
        <v>0</v>
      </c>
      <c r="S40" s="34">
        <v>0</v>
      </c>
      <c r="T40" s="34">
        <v>0</v>
      </c>
      <c r="U40" s="34">
        <v>78.078000000000003</v>
      </c>
      <c r="V40" s="34">
        <v>0</v>
      </c>
      <c r="W40" s="34">
        <v>0</v>
      </c>
      <c r="X40" s="34">
        <v>78.078000000000003</v>
      </c>
      <c r="Y40" s="34">
        <v>0</v>
      </c>
      <c r="Z40" s="34">
        <v>74.352964623623706</v>
      </c>
      <c r="AA40" s="34">
        <v>0</v>
      </c>
      <c r="AB40" s="34">
        <v>0</v>
      </c>
      <c r="AC40" s="34">
        <v>74.352964623623706</v>
      </c>
      <c r="AD40" s="34">
        <v>0</v>
      </c>
      <c r="AE40" s="34">
        <v>74.352964623623706</v>
      </c>
      <c r="AF40" s="34">
        <v>0</v>
      </c>
      <c r="AG40" s="34">
        <v>0</v>
      </c>
      <c r="AH40" s="34">
        <v>74.352964623623706</v>
      </c>
      <c r="AI40" s="34">
        <v>0</v>
      </c>
      <c r="AJ40" s="34">
        <v>74.352964623623706</v>
      </c>
      <c r="AK40" s="34">
        <v>0</v>
      </c>
      <c r="AL40" s="34">
        <v>0</v>
      </c>
      <c r="AM40" s="34">
        <v>74.352964623623706</v>
      </c>
      <c r="AN40" s="34">
        <v>0</v>
      </c>
      <c r="AO40" s="34">
        <v>74.352964623623706</v>
      </c>
      <c r="AP40" s="34">
        <v>0</v>
      </c>
      <c r="AQ40" s="34">
        <v>0</v>
      </c>
      <c r="AR40" s="34">
        <v>74.352964623623706</v>
      </c>
      <c r="AS40" s="34">
        <v>0</v>
      </c>
      <c r="AT40" s="34">
        <v>74.352964623623706</v>
      </c>
      <c r="AU40" s="34">
        <v>0</v>
      </c>
      <c r="AV40" s="34">
        <v>0</v>
      </c>
      <c r="AW40" s="34">
        <v>74.352964623623706</v>
      </c>
      <c r="AX40" s="34">
        <v>0</v>
      </c>
      <c r="AY40" s="34">
        <v>74.352964623623706</v>
      </c>
      <c r="AZ40" s="34">
        <v>0</v>
      </c>
      <c r="BA40" s="34">
        <v>0</v>
      </c>
      <c r="BB40" s="34">
        <v>74.352964623623706</v>
      </c>
      <c r="BC40" s="34">
        <v>0</v>
      </c>
      <c r="BD40" s="34">
        <v>74.352964623623706</v>
      </c>
      <c r="BE40" s="34">
        <v>0</v>
      </c>
      <c r="BF40" s="34">
        <v>0</v>
      </c>
      <c r="BG40" s="34">
        <v>74.352964623623706</v>
      </c>
      <c r="BH40" s="34">
        <v>0</v>
      </c>
      <c r="BI40" s="34">
        <v>74.352964623623706</v>
      </c>
      <c r="BJ40" s="34">
        <v>0</v>
      </c>
      <c r="BK40" s="34">
        <v>0</v>
      </c>
      <c r="BL40" s="34">
        <v>74.352964623623706</v>
      </c>
      <c r="BM40" s="34">
        <v>0</v>
      </c>
      <c r="BN40" s="34">
        <v>74.352964623623706</v>
      </c>
      <c r="BO40" s="34">
        <v>0</v>
      </c>
      <c r="BP40" s="34">
        <v>0</v>
      </c>
      <c r="BQ40" s="34">
        <v>74.352964623623706</v>
      </c>
      <c r="BR40" s="34">
        <v>0</v>
      </c>
      <c r="BS40" s="34">
        <v>74.352964623623706</v>
      </c>
      <c r="BT40" s="34">
        <v>0</v>
      </c>
      <c r="BU40" s="34">
        <v>0</v>
      </c>
      <c r="BV40" s="34">
        <v>74.352964623623706</v>
      </c>
      <c r="BW40" s="34">
        <v>0</v>
      </c>
      <c r="BX40" s="34">
        <v>74.352964623623706</v>
      </c>
      <c r="BY40" s="34">
        <v>0</v>
      </c>
      <c r="BZ40" s="34">
        <v>0</v>
      </c>
      <c r="CA40" s="34">
        <v>74.352964623623706</v>
      </c>
      <c r="CB40" s="34">
        <v>0</v>
      </c>
      <c r="CC40" s="34">
        <v>74.352964623623706</v>
      </c>
      <c r="CD40" s="34">
        <v>0</v>
      </c>
      <c r="CE40" s="34">
        <v>0</v>
      </c>
      <c r="CF40" s="34">
        <v>74.352964623623706</v>
      </c>
      <c r="CG40" s="34">
        <v>0</v>
      </c>
      <c r="CH40" s="34">
        <v>74.352964623623706</v>
      </c>
      <c r="CI40" s="34">
        <v>0</v>
      </c>
      <c r="CJ40" s="34">
        <v>0</v>
      </c>
      <c r="CK40" s="34">
        <v>74.352964623623706</v>
      </c>
      <c r="CL40" s="34">
        <v>0</v>
      </c>
      <c r="CM40" s="34">
        <v>74.352964623623706</v>
      </c>
      <c r="CN40" s="34">
        <v>0</v>
      </c>
      <c r="CO40" s="34">
        <v>0</v>
      </c>
      <c r="CP40" s="34">
        <v>74.352964623623706</v>
      </c>
      <c r="CQ40" s="34">
        <v>0</v>
      </c>
      <c r="CR40" s="34">
        <v>74.352964623623706</v>
      </c>
      <c r="CS40" s="34">
        <v>0</v>
      </c>
      <c r="CT40" s="34">
        <v>0</v>
      </c>
      <c r="CU40" s="34">
        <v>74.352964623623706</v>
      </c>
      <c r="CV40" s="34">
        <v>0</v>
      </c>
      <c r="CW40" s="34">
        <v>1193.2661946144599</v>
      </c>
      <c r="CX40" s="34">
        <v>0</v>
      </c>
      <c r="CY40" s="34">
        <v>0</v>
      </c>
      <c r="CZ40" s="34">
        <v>1193.2661946144599</v>
      </c>
      <c r="DA40" s="34">
        <v>0</v>
      </c>
      <c r="DB40" s="192"/>
      <c r="DC40" s="192"/>
      <c r="DD40" s="192"/>
      <c r="DE40" s="192"/>
      <c r="DF40" s="192"/>
      <c r="DG40" s="192"/>
      <c r="DH40" s="192"/>
    </row>
    <row r="41" spans="1:112" ht="60" x14ac:dyDescent="0.25">
      <c r="A41" s="195" t="s">
        <v>70</v>
      </c>
      <c r="B41" s="46" t="s">
        <v>319</v>
      </c>
      <c r="C41" s="119" t="s">
        <v>320</v>
      </c>
      <c r="D41" s="119" t="s">
        <v>463</v>
      </c>
      <c r="E41" s="119">
        <v>2034</v>
      </c>
      <c r="F41" s="34">
        <v>1090.0909258063998</v>
      </c>
      <c r="G41" s="34">
        <v>1090.0909258063998</v>
      </c>
      <c r="H41" s="119" t="s">
        <v>464</v>
      </c>
      <c r="I41" s="34">
        <v>1090.0909258063998</v>
      </c>
      <c r="J41" s="34">
        <f>1090.0909258064-50.32468418</f>
        <v>1039.7662416264</v>
      </c>
      <c r="K41" s="34">
        <v>0</v>
      </c>
      <c r="L41" s="34">
        <v>0</v>
      </c>
      <c r="M41" s="34">
        <v>0</v>
      </c>
      <c r="N41" s="34">
        <f>K41</f>
        <v>0</v>
      </c>
      <c r="O41" s="34">
        <v>0</v>
      </c>
      <c r="P41" s="34">
        <v>50.324666350400001</v>
      </c>
      <c r="Q41" s="34">
        <v>0</v>
      </c>
      <c r="R41" s="34">
        <v>0</v>
      </c>
      <c r="S41" s="34">
        <v>50.324666350400001</v>
      </c>
      <c r="T41" s="34">
        <v>0</v>
      </c>
      <c r="U41" s="34">
        <v>57.602542403999998</v>
      </c>
      <c r="V41" s="34">
        <v>0</v>
      </c>
      <c r="W41" s="34">
        <v>0</v>
      </c>
      <c r="X41" s="34">
        <v>57.602542403999998</v>
      </c>
      <c r="Y41" s="34">
        <v>0</v>
      </c>
      <c r="Z41" s="34">
        <v>60.200847408000001</v>
      </c>
      <c r="AA41" s="34">
        <v>0</v>
      </c>
      <c r="AB41" s="34">
        <v>0</v>
      </c>
      <c r="AC41" s="34">
        <v>60.200847408000001</v>
      </c>
      <c r="AD41" s="34">
        <v>0</v>
      </c>
      <c r="AE41" s="34">
        <v>62.860169460000002</v>
      </c>
      <c r="AF41" s="34">
        <v>0</v>
      </c>
      <c r="AG41" s="34">
        <v>0</v>
      </c>
      <c r="AH41" s="34">
        <v>62.860169460000002</v>
      </c>
      <c r="AI41" s="34">
        <v>0</v>
      </c>
      <c r="AJ41" s="34">
        <v>65.588135640000004</v>
      </c>
      <c r="AK41" s="34">
        <v>0</v>
      </c>
      <c r="AL41" s="34">
        <v>0</v>
      </c>
      <c r="AM41" s="34">
        <v>65.588135640000004</v>
      </c>
      <c r="AN41" s="34">
        <v>0</v>
      </c>
      <c r="AO41" s="34">
        <v>68.379660971999996</v>
      </c>
      <c r="AP41" s="34">
        <v>0</v>
      </c>
      <c r="AQ41" s="34">
        <v>0</v>
      </c>
      <c r="AR41" s="34">
        <v>68.379660971999996</v>
      </c>
      <c r="AS41" s="34">
        <v>0</v>
      </c>
      <c r="AT41" s="34">
        <v>71.255084784000005</v>
      </c>
      <c r="AU41" s="34">
        <v>0</v>
      </c>
      <c r="AV41" s="34">
        <v>0</v>
      </c>
      <c r="AW41" s="34">
        <v>71.255084784000005</v>
      </c>
      <c r="AX41" s="34">
        <v>0</v>
      </c>
      <c r="AY41" s="34">
        <v>74.206779671999996</v>
      </c>
      <c r="AZ41" s="34">
        <v>0</v>
      </c>
      <c r="BA41" s="34">
        <v>0</v>
      </c>
      <c r="BB41" s="34">
        <v>74.206779671999996</v>
      </c>
      <c r="BC41" s="34">
        <v>0</v>
      </c>
      <c r="BD41" s="34">
        <v>77.237288172000007</v>
      </c>
      <c r="BE41" s="34">
        <v>0</v>
      </c>
      <c r="BF41" s="34">
        <v>0</v>
      </c>
      <c r="BG41" s="34">
        <v>77.237288172000007</v>
      </c>
      <c r="BH41" s="34">
        <v>0</v>
      </c>
      <c r="BI41" s="34">
        <v>80.341525427999997</v>
      </c>
      <c r="BJ41" s="34">
        <v>0</v>
      </c>
      <c r="BK41" s="34">
        <v>0</v>
      </c>
      <c r="BL41" s="34">
        <v>80.341525427999997</v>
      </c>
      <c r="BM41" s="34">
        <v>0</v>
      </c>
      <c r="BN41" s="34">
        <v>83.532203375999998</v>
      </c>
      <c r="BO41" s="34">
        <v>0</v>
      </c>
      <c r="BP41" s="34">
        <v>0</v>
      </c>
      <c r="BQ41" s="34">
        <v>83.532203375999998</v>
      </c>
      <c r="BR41" s="34">
        <v>0</v>
      </c>
      <c r="BS41" s="34">
        <v>86.814406739999995</v>
      </c>
      <c r="BT41" s="34">
        <v>0</v>
      </c>
      <c r="BU41" s="34">
        <v>0</v>
      </c>
      <c r="BV41" s="34">
        <v>86.814406739999995</v>
      </c>
      <c r="BW41" s="34">
        <v>0</v>
      </c>
      <c r="BX41" s="34">
        <v>90.180508463999999</v>
      </c>
      <c r="BY41" s="34">
        <v>0</v>
      </c>
      <c r="BZ41" s="34">
        <v>0</v>
      </c>
      <c r="CA41" s="34">
        <v>90.180508463999999</v>
      </c>
      <c r="CB41" s="34">
        <v>0</v>
      </c>
      <c r="CC41" s="34">
        <v>97.822881371999998</v>
      </c>
      <c r="CD41" s="34">
        <v>0</v>
      </c>
      <c r="CE41" s="34">
        <v>0</v>
      </c>
      <c r="CF41" s="34">
        <v>97.822881371999998</v>
      </c>
      <c r="CG41" s="34">
        <v>0</v>
      </c>
      <c r="CH41" s="34">
        <v>59.872006356</v>
      </c>
      <c r="CI41" s="34">
        <v>0</v>
      </c>
      <c r="CJ41" s="34">
        <v>0</v>
      </c>
      <c r="CK41" s="34">
        <v>59.872006356</v>
      </c>
      <c r="CL41" s="34">
        <v>0</v>
      </c>
      <c r="CM41" s="34">
        <v>3.8722192080000002</v>
      </c>
      <c r="CN41" s="34">
        <v>0</v>
      </c>
      <c r="CO41" s="34">
        <v>0</v>
      </c>
      <c r="CP41" s="34">
        <v>3.8722192080000002</v>
      </c>
      <c r="CQ41" s="34">
        <v>0</v>
      </c>
      <c r="CR41" s="34">
        <v>0</v>
      </c>
      <c r="CS41" s="34">
        <v>0</v>
      </c>
      <c r="CT41" s="34">
        <v>0</v>
      </c>
      <c r="CU41" s="34">
        <v>0</v>
      </c>
      <c r="CV41" s="34">
        <v>0</v>
      </c>
      <c r="CW41" s="34">
        <v>1090.0909258063998</v>
      </c>
      <c r="CX41" s="34">
        <v>0</v>
      </c>
      <c r="CY41" s="34">
        <v>0</v>
      </c>
      <c r="CZ41" s="34">
        <v>1090.0909258063998</v>
      </c>
      <c r="DA41" s="34">
        <v>0</v>
      </c>
      <c r="DB41" s="192"/>
      <c r="DC41" s="192"/>
      <c r="DD41" s="192"/>
      <c r="DE41" s="192"/>
      <c r="DF41" s="192"/>
      <c r="DG41" s="192"/>
      <c r="DH41" s="192"/>
    </row>
    <row r="42" spans="1:112" ht="30" x14ac:dyDescent="0.25">
      <c r="A42" s="195" t="s">
        <v>72</v>
      </c>
      <c r="B42" s="46" t="s">
        <v>321</v>
      </c>
      <c r="C42" s="119" t="s">
        <v>50</v>
      </c>
      <c r="D42" s="119" t="s">
        <v>51</v>
      </c>
      <c r="E42" s="119" t="s">
        <v>51</v>
      </c>
      <c r="F42" s="34" t="s">
        <v>51</v>
      </c>
      <c r="G42" s="34" t="s">
        <v>51</v>
      </c>
      <c r="H42" s="119" t="s">
        <v>51</v>
      </c>
      <c r="I42" s="34" t="str">
        <f t="shared" si="0"/>
        <v>нд</v>
      </c>
      <c r="J42" s="34" t="str">
        <f t="shared" si="1"/>
        <v>нд</v>
      </c>
      <c r="K42" s="34" t="s">
        <v>51</v>
      </c>
      <c r="L42" s="34" t="s">
        <v>51</v>
      </c>
      <c r="M42" s="34" t="s">
        <v>51</v>
      </c>
      <c r="N42" s="34" t="s">
        <v>51</v>
      </c>
      <c r="O42" s="34" t="s">
        <v>51</v>
      </c>
      <c r="P42" s="34" t="s">
        <v>51</v>
      </c>
      <c r="Q42" s="34" t="s">
        <v>51</v>
      </c>
      <c r="R42" s="34" t="s">
        <v>51</v>
      </c>
      <c r="S42" s="34" t="s">
        <v>51</v>
      </c>
      <c r="T42" s="34" t="s">
        <v>51</v>
      </c>
      <c r="U42" s="34" t="s">
        <v>51</v>
      </c>
      <c r="V42" s="34" t="s">
        <v>51</v>
      </c>
      <c r="W42" s="34" t="s">
        <v>51</v>
      </c>
      <c r="X42" s="34" t="s">
        <v>51</v>
      </c>
      <c r="Y42" s="34" t="s">
        <v>51</v>
      </c>
      <c r="Z42" s="34" t="s">
        <v>51</v>
      </c>
      <c r="AA42" s="34" t="s">
        <v>51</v>
      </c>
      <c r="AB42" s="34" t="s">
        <v>51</v>
      </c>
      <c r="AC42" s="34" t="s">
        <v>51</v>
      </c>
      <c r="AD42" s="34" t="s">
        <v>51</v>
      </c>
      <c r="AE42" s="34" t="s">
        <v>51</v>
      </c>
      <c r="AF42" s="34" t="s">
        <v>51</v>
      </c>
      <c r="AG42" s="34" t="s">
        <v>51</v>
      </c>
      <c r="AH42" s="34" t="s">
        <v>51</v>
      </c>
      <c r="AI42" s="34" t="s">
        <v>51</v>
      </c>
      <c r="AJ42" s="34" t="s">
        <v>51</v>
      </c>
      <c r="AK42" s="34" t="s">
        <v>51</v>
      </c>
      <c r="AL42" s="34" t="s">
        <v>51</v>
      </c>
      <c r="AM42" s="34" t="s">
        <v>51</v>
      </c>
      <c r="AN42" s="34" t="s">
        <v>51</v>
      </c>
      <c r="AO42" s="34" t="s">
        <v>51</v>
      </c>
      <c r="AP42" s="34" t="s">
        <v>51</v>
      </c>
      <c r="AQ42" s="34" t="s">
        <v>51</v>
      </c>
      <c r="AR42" s="34" t="s">
        <v>51</v>
      </c>
      <c r="AS42" s="34" t="s">
        <v>51</v>
      </c>
      <c r="AT42" s="34" t="s">
        <v>51</v>
      </c>
      <c r="AU42" s="34" t="s">
        <v>51</v>
      </c>
      <c r="AV42" s="34" t="s">
        <v>51</v>
      </c>
      <c r="AW42" s="34" t="s">
        <v>51</v>
      </c>
      <c r="AX42" s="34" t="s">
        <v>51</v>
      </c>
      <c r="AY42" s="34" t="s">
        <v>51</v>
      </c>
      <c r="AZ42" s="34" t="s">
        <v>51</v>
      </c>
      <c r="BA42" s="34" t="s">
        <v>51</v>
      </c>
      <c r="BB42" s="34" t="s">
        <v>51</v>
      </c>
      <c r="BC42" s="34" t="s">
        <v>51</v>
      </c>
      <c r="BD42" s="34" t="s">
        <v>51</v>
      </c>
      <c r="BE42" s="34" t="s">
        <v>51</v>
      </c>
      <c r="BF42" s="34" t="s">
        <v>51</v>
      </c>
      <c r="BG42" s="34" t="s">
        <v>51</v>
      </c>
      <c r="BH42" s="34" t="s">
        <v>51</v>
      </c>
      <c r="BI42" s="34" t="s">
        <v>51</v>
      </c>
      <c r="BJ42" s="34" t="s">
        <v>51</v>
      </c>
      <c r="BK42" s="34" t="s">
        <v>51</v>
      </c>
      <c r="BL42" s="34" t="s">
        <v>51</v>
      </c>
      <c r="BM42" s="34" t="s">
        <v>51</v>
      </c>
      <c r="BN42" s="34" t="s">
        <v>51</v>
      </c>
      <c r="BO42" s="34" t="s">
        <v>51</v>
      </c>
      <c r="BP42" s="34" t="s">
        <v>51</v>
      </c>
      <c r="BQ42" s="34" t="s">
        <v>51</v>
      </c>
      <c r="BR42" s="34" t="s">
        <v>51</v>
      </c>
      <c r="BS42" s="34" t="s">
        <v>51</v>
      </c>
      <c r="BT42" s="34" t="s">
        <v>51</v>
      </c>
      <c r="BU42" s="34" t="s">
        <v>51</v>
      </c>
      <c r="BV42" s="34" t="s">
        <v>51</v>
      </c>
      <c r="BW42" s="34" t="s">
        <v>51</v>
      </c>
      <c r="BX42" s="34" t="s">
        <v>51</v>
      </c>
      <c r="BY42" s="34" t="s">
        <v>51</v>
      </c>
      <c r="BZ42" s="34" t="s">
        <v>51</v>
      </c>
      <c r="CA42" s="34" t="s">
        <v>51</v>
      </c>
      <c r="CB42" s="34" t="s">
        <v>51</v>
      </c>
      <c r="CC42" s="34" t="s">
        <v>51</v>
      </c>
      <c r="CD42" s="34" t="s">
        <v>51</v>
      </c>
      <c r="CE42" s="34" t="s">
        <v>51</v>
      </c>
      <c r="CF42" s="34" t="s">
        <v>51</v>
      </c>
      <c r="CG42" s="34" t="s">
        <v>51</v>
      </c>
      <c r="CH42" s="34" t="s">
        <v>51</v>
      </c>
      <c r="CI42" s="34" t="s">
        <v>51</v>
      </c>
      <c r="CJ42" s="34" t="s">
        <v>51</v>
      </c>
      <c r="CK42" s="34" t="s">
        <v>51</v>
      </c>
      <c r="CL42" s="34" t="s">
        <v>51</v>
      </c>
      <c r="CM42" s="34" t="s">
        <v>51</v>
      </c>
      <c r="CN42" s="34" t="s">
        <v>51</v>
      </c>
      <c r="CO42" s="34" t="s">
        <v>51</v>
      </c>
      <c r="CP42" s="34" t="s">
        <v>51</v>
      </c>
      <c r="CQ42" s="34" t="s">
        <v>51</v>
      </c>
      <c r="CR42" s="34" t="s">
        <v>51</v>
      </c>
      <c r="CS42" s="34" t="s">
        <v>51</v>
      </c>
      <c r="CT42" s="34" t="s">
        <v>51</v>
      </c>
      <c r="CU42" s="34" t="s">
        <v>51</v>
      </c>
      <c r="CV42" s="34" t="s">
        <v>51</v>
      </c>
      <c r="CW42" s="34" t="s">
        <v>51</v>
      </c>
      <c r="CX42" s="34" t="s">
        <v>51</v>
      </c>
      <c r="CY42" s="34" t="s">
        <v>51</v>
      </c>
      <c r="CZ42" s="34" t="s">
        <v>51</v>
      </c>
      <c r="DA42" s="34" t="s">
        <v>51</v>
      </c>
      <c r="DB42" s="192"/>
      <c r="DC42" s="192"/>
      <c r="DD42" s="192"/>
      <c r="DE42" s="192"/>
      <c r="DF42" s="192"/>
      <c r="DG42" s="192"/>
      <c r="DH42" s="192"/>
    </row>
    <row r="43" spans="1:112" ht="30" x14ac:dyDescent="0.25">
      <c r="A43" s="195" t="s">
        <v>73</v>
      </c>
      <c r="B43" s="46" t="s">
        <v>322</v>
      </c>
      <c r="C43" s="119" t="s">
        <v>50</v>
      </c>
      <c r="D43" s="119" t="s">
        <v>51</v>
      </c>
      <c r="E43" s="119" t="s">
        <v>51</v>
      </c>
      <c r="F43" s="34" t="s">
        <v>51</v>
      </c>
      <c r="G43" s="34" t="s">
        <v>51</v>
      </c>
      <c r="H43" s="35" t="s">
        <v>51</v>
      </c>
      <c r="I43" s="34" t="str">
        <f t="shared" si="0"/>
        <v>нд</v>
      </c>
      <c r="J43" s="34" t="str">
        <f t="shared" si="1"/>
        <v>нд</v>
      </c>
      <c r="K43" s="34" t="s">
        <v>51</v>
      </c>
      <c r="L43" s="34" t="s">
        <v>51</v>
      </c>
      <c r="M43" s="34" t="s">
        <v>51</v>
      </c>
      <c r="N43" s="34" t="s">
        <v>51</v>
      </c>
      <c r="O43" s="34" t="s">
        <v>51</v>
      </c>
      <c r="P43" s="34" t="s">
        <v>51</v>
      </c>
      <c r="Q43" s="34" t="s">
        <v>51</v>
      </c>
      <c r="R43" s="34" t="s">
        <v>51</v>
      </c>
      <c r="S43" s="34" t="s">
        <v>51</v>
      </c>
      <c r="T43" s="34" t="s">
        <v>51</v>
      </c>
      <c r="U43" s="34" t="s">
        <v>51</v>
      </c>
      <c r="V43" s="34" t="s">
        <v>51</v>
      </c>
      <c r="W43" s="34" t="s">
        <v>51</v>
      </c>
      <c r="X43" s="34" t="s">
        <v>51</v>
      </c>
      <c r="Y43" s="34" t="s">
        <v>51</v>
      </c>
      <c r="Z43" s="34" t="s">
        <v>51</v>
      </c>
      <c r="AA43" s="34" t="s">
        <v>51</v>
      </c>
      <c r="AB43" s="34" t="s">
        <v>51</v>
      </c>
      <c r="AC43" s="34" t="s">
        <v>51</v>
      </c>
      <c r="AD43" s="34" t="s">
        <v>51</v>
      </c>
      <c r="AE43" s="34" t="s">
        <v>51</v>
      </c>
      <c r="AF43" s="34" t="s">
        <v>51</v>
      </c>
      <c r="AG43" s="34" t="s">
        <v>51</v>
      </c>
      <c r="AH43" s="34" t="s">
        <v>51</v>
      </c>
      <c r="AI43" s="34" t="s">
        <v>51</v>
      </c>
      <c r="AJ43" s="34" t="s">
        <v>51</v>
      </c>
      <c r="AK43" s="34" t="s">
        <v>51</v>
      </c>
      <c r="AL43" s="34" t="s">
        <v>51</v>
      </c>
      <c r="AM43" s="34" t="s">
        <v>51</v>
      </c>
      <c r="AN43" s="34" t="s">
        <v>51</v>
      </c>
      <c r="AO43" s="34" t="s">
        <v>51</v>
      </c>
      <c r="AP43" s="34" t="s">
        <v>51</v>
      </c>
      <c r="AQ43" s="34" t="s">
        <v>51</v>
      </c>
      <c r="AR43" s="34" t="s">
        <v>51</v>
      </c>
      <c r="AS43" s="34" t="s">
        <v>51</v>
      </c>
      <c r="AT43" s="34" t="s">
        <v>51</v>
      </c>
      <c r="AU43" s="34" t="s">
        <v>51</v>
      </c>
      <c r="AV43" s="34" t="s">
        <v>51</v>
      </c>
      <c r="AW43" s="34" t="s">
        <v>51</v>
      </c>
      <c r="AX43" s="34" t="s">
        <v>51</v>
      </c>
      <c r="AY43" s="34" t="s">
        <v>51</v>
      </c>
      <c r="AZ43" s="34" t="s">
        <v>51</v>
      </c>
      <c r="BA43" s="34" t="s">
        <v>51</v>
      </c>
      <c r="BB43" s="34" t="s">
        <v>51</v>
      </c>
      <c r="BC43" s="34" t="s">
        <v>51</v>
      </c>
      <c r="BD43" s="34" t="s">
        <v>51</v>
      </c>
      <c r="BE43" s="34" t="s">
        <v>51</v>
      </c>
      <c r="BF43" s="34" t="s">
        <v>51</v>
      </c>
      <c r="BG43" s="34" t="s">
        <v>51</v>
      </c>
      <c r="BH43" s="34" t="s">
        <v>51</v>
      </c>
      <c r="BI43" s="34" t="s">
        <v>51</v>
      </c>
      <c r="BJ43" s="34" t="s">
        <v>51</v>
      </c>
      <c r="BK43" s="34" t="s">
        <v>51</v>
      </c>
      <c r="BL43" s="34" t="s">
        <v>51</v>
      </c>
      <c r="BM43" s="34" t="s">
        <v>51</v>
      </c>
      <c r="BN43" s="34" t="s">
        <v>51</v>
      </c>
      <c r="BO43" s="34" t="s">
        <v>51</v>
      </c>
      <c r="BP43" s="34" t="s">
        <v>51</v>
      </c>
      <c r="BQ43" s="34" t="s">
        <v>51</v>
      </c>
      <c r="BR43" s="34" t="s">
        <v>51</v>
      </c>
      <c r="BS43" s="34" t="s">
        <v>51</v>
      </c>
      <c r="BT43" s="34" t="s">
        <v>51</v>
      </c>
      <c r="BU43" s="34" t="s">
        <v>51</v>
      </c>
      <c r="BV43" s="34" t="s">
        <v>51</v>
      </c>
      <c r="BW43" s="34" t="s">
        <v>51</v>
      </c>
      <c r="BX43" s="34" t="s">
        <v>51</v>
      </c>
      <c r="BY43" s="34" t="s">
        <v>51</v>
      </c>
      <c r="BZ43" s="34" t="s">
        <v>51</v>
      </c>
      <c r="CA43" s="34" t="s">
        <v>51</v>
      </c>
      <c r="CB43" s="34" t="s">
        <v>51</v>
      </c>
      <c r="CC43" s="34" t="s">
        <v>51</v>
      </c>
      <c r="CD43" s="34" t="s">
        <v>51</v>
      </c>
      <c r="CE43" s="34" t="s">
        <v>51</v>
      </c>
      <c r="CF43" s="34" t="s">
        <v>51</v>
      </c>
      <c r="CG43" s="34" t="s">
        <v>51</v>
      </c>
      <c r="CH43" s="34" t="s">
        <v>51</v>
      </c>
      <c r="CI43" s="34" t="s">
        <v>51</v>
      </c>
      <c r="CJ43" s="34" t="s">
        <v>51</v>
      </c>
      <c r="CK43" s="34" t="s">
        <v>51</v>
      </c>
      <c r="CL43" s="34" t="s">
        <v>51</v>
      </c>
      <c r="CM43" s="34" t="s">
        <v>51</v>
      </c>
      <c r="CN43" s="34" t="s">
        <v>51</v>
      </c>
      <c r="CO43" s="34" t="s">
        <v>51</v>
      </c>
      <c r="CP43" s="34" t="s">
        <v>51</v>
      </c>
      <c r="CQ43" s="34" t="s">
        <v>51</v>
      </c>
      <c r="CR43" s="34" t="s">
        <v>51</v>
      </c>
      <c r="CS43" s="34" t="s">
        <v>51</v>
      </c>
      <c r="CT43" s="34" t="s">
        <v>51</v>
      </c>
      <c r="CU43" s="34" t="s">
        <v>51</v>
      </c>
      <c r="CV43" s="34" t="s">
        <v>51</v>
      </c>
      <c r="CW43" s="34" t="s">
        <v>51</v>
      </c>
      <c r="CX43" s="34" t="s">
        <v>51</v>
      </c>
      <c r="CY43" s="34" t="s">
        <v>51</v>
      </c>
      <c r="CZ43" s="34" t="s">
        <v>51</v>
      </c>
      <c r="DA43" s="34" t="s">
        <v>51</v>
      </c>
      <c r="DB43" s="192"/>
      <c r="DC43" s="192"/>
      <c r="DD43" s="192"/>
      <c r="DE43" s="192"/>
      <c r="DF43" s="192"/>
      <c r="DG43" s="192"/>
      <c r="DH43" s="192"/>
    </row>
    <row r="44" spans="1:112" ht="30" x14ac:dyDescent="0.25">
      <c r="A44" s="195" t="s">
        <v>323</v>
      </c>
      <c r="B44" s="42" t="s">
        <v>64</v>
      </c>
      <c r="C44" s="119" t="s">
        <v>50</v>
      </c>
      <c r="D44" s="119" t="s">
        <v>51</v>
      </c>
      <c r="E44" s="119" t="s">
        <v>51</v>
      </c>
      <c r="F44" s="34" t="s">
        <v>51</v>
      </c>
      <c r="G44" s="34" t="s">
        <v>51</v>
      </c>
      <c r="H44" s="35" t="s">
        <v>51</v>
      </c>
      <c r="I44" s="34" t="str">
        <f t="shared" si="0"/>
        <v>нд</v>
      </c>
      <c r="J44" s="34" t="str">
        <f t="shared" si="1"/>
        <v>нд</v>
      </c>
      <c r="K44" s="34" t="s">
        <v>51</v>
      </c>
      <c r="L44" s="34" t="s">
        <v>51</v>
      </c>
      <c r="M44" s="34" t="s">
        <v>51</v>
      </c>
      <c r="N44" s="34" t="s">
        <v>51</v>
      </c>
      <c r="O44" s="34" t="s">
        <v>51</v>
      </c>
      <c r="P44" s="34" t="s">
        <v>51</v>
      </c>
      <c r="Q44" s="34" t="s">
        <v>51</v>
      </c>
      <c r="R44" s="34" t="s">
        <v>51</v>
      </c>
      <c r="S44" s="34" t="s">
        <v>51</v>
      </c>
      <c r="T44" s="34" t="s">
        <v>51</v>
      </c>
      <c r="U44" s="34" t="s">
        <v>51</v>
      </c>
      <c r="V44" s="34" t="s">
        <v>51</v>
      </c>
      <c r="W44" s="34" t="s">
        <v>51</v>
      </c>
      <c r="X44" s="34" t="s">
        <v>51</v>
      </c>
      <c r="Y44" s="34" t="s">
        <v>51</v>
      </c>
      <c r="Z44" s="34" t="s">
        <v>51</v>
      </c>
      <c r="AA44" s="34" t="s">
        <v>51</v>
      </c>
      <c r="AB44" s="34" t="s">
        <v>51</v>
      </c>
      <c r="AC44" s="34" t="s">
        <v>51</v>
      </c>
      <c r="AD44" s="34" t="s">
        <v>51</v>
      </c>
      <c r="AE44" s="34" t="s">
        <v>51</v>
      </c>
      <c r="AF44" s="34" t="s">
        <v>51</v>
      </c>
      <c r="AG44" s="34" t="s">
        <v>51</v>
      </c>
      <c r="AH44" s="34" t="s">
        <v>51</v>
      </c>
      <c r="AI44" s="34" t="s">
        <v>51</v>
      </c>
      <c r="AJ44" s="34" t="s">
        <v>51</v>
      </c>
      <c r="AK44" s="34" t="s">
        <v>51</v>
      </c>
      <c r="AL44" s="34" t="s">
        <v>51</v>
      </c>
      <c r="AM44" s="34" t="s">
        <v>51</v>
      </c>
      <c r="AN44" s="34" t="s">
        <v>51</v>
      </c>
      <c r="AO44" s="34" t="s">
        <v>51</v>
      </c>
      <c r="AP44" s="34" t="s">
        <v>51</v>
      </c>
      <c r="AQ44" s="34" t="s">
        <v>51</v>
      </c>
      <c r="AR44" s="34" t="s">
        <v>51</v>
      </c>
      <c r="AS44" s="34" t="s">
        <v>51</v>
      </c>
      <c r="AT44" s="34" t="s">
        <v>51</v>
      </c>
      <c r="AU44" s="34" t="s">
        <v>51</v>
      </c>
      <c r="AV44" s="34" t="s">
        <v>51</v>
      </c>
      <c r="AW44" s="34" t="s">
        <v>51</v>
      </c>
      <c r="AX44" s="34" t="s">
        <v>51</v>
      </c>
      <c r="AY44" s="34" t="s">
        <v>51</v>
      </c>
      <c r="AZ44" s="34" t="s">
        <v>51</v>
      </c>
      <c r="BA44" s="34" t="s">
        <v>51</v>
      </c>
      <c r="BB44" s="34" t="s">
        <v>51</v>
      </c>
      <c r="BC44" s="34" t="s">
        <v>51</v>
      </c>
      <c r="BD44" s="34" t="s">
        <v>51</v>
      </c>
      <c r="BE44" s="34" t="s">
        <v>51</v>
      </c>
      <c r="BF44" s="34" t="s">
        <v>51</v>
      </c>
      <c r="BG44" s="34" t="s">
        <v>51</v>
      </c>
      <c r="BH44" s="34" t="s">
        <v>51</v>
      </c>
      <c r="BI44" s="34" t="s">
        <v>51</v>
      </c>
      <c r="BJ44" s="34" t="s">
        <v>51</v>
      </c>
      <c r="BK44" s="34" t="s">
        <v>51</v>
      </c>
      <c r="BL44" s="34" t="s">
        <v>51</v>
      </c>
      <c r="BM44" s="34" t="s">
        <v>51</v>
      </c>
      <c r="BN44" s="34" t="s">
        <v>51</v>
      </c>
      <c r="BO44" s="34" t="s">
        <v>51</v>
      </c>
      <c r="BP44" s="34" t="s">
        <v>51</v>
      </c>
      <c r="BQ44" s="34" t="s">
        <v>51</v>
      </c>
      <c r="BR44" s="34" t="s">
        <v>51</v>
      </c>
      <c r="BS44" s="34" t="s">
        <v>51</v>
      </c>
      <c r="BT44" s="34" t="s">
        <v>51</v>
      </c>
      <c r="BU44" s="34" t="s">
        <v>51</v>
      </c>
      <c r="BV44" s="34" t="s">
        <v>51</v>
      </c>
      <c r="BW44" s="34" t="s">
        <v>51</v>
      </c>
      <c r="BX44" s="34" t="s">
        <v>51</v>
      </c>
      <c r="BY44" s="34" t="s">
        <v>51</v>
      </c>
      <c r="BZ44" s="34" t="s">
        <v>51</v>
      </c>
      <c r="CA44" s="34" t="s">
        <v>51</v>
      </c>
      <c r="CB44" s="34" t="s">
        <v>51</v>
      </c>
      <c r="CC44" s="34" t="s">
        <v>51</v>
      </c>
      <c r="CD44" s="34" t="s">
        <v>51</v>
      </c>
      <c r="CE44" s="34" t="s">
        <v>51</v>
      </c>
      <c r="CF44" s="34" t="s">
        <v>51</v>
      </c>
      <c r="CG44" s="34" t="s">
        <v>51</v>
      </c>
      <c r="CH44" s="34" t="s">
        <v>51</v>
      </c>
      <c r="CI44" s="34" t="s">
        <v>51</v>
      </c>
      <c r="CJ44" s="34" t="s">
        <v>51</v>
      </c>
      <c r="CK44" s="34" t="s">
        <v>51</v>
      </c>
      <c r="CL44" s="34" t="s">
        <v>51</v>
      </c>
      <c r="CM44" s="34" t="s">
        <v>51</v>
      </c>
      <c r="CN44" s="34" t="s">
        <v>51</v>
      </c>
      <c r="CO44" s="34" t="s">
        <v>51</v>
      </c>
      <c r="CP44" s="34" t="s">
        <v>51</v>
      </c>
      <c r="CQ44" s="34" t="s">
        <v>51</v>
      </c>
      <c r="CR44" s="34" t="s">
        <v>51</v>
      </c>
      <c r="CS44" s="34" t="s">
        <v>51</v>
      </c>
      <c r="CT44" s="34" t="s">
        <v>51</v>
      </c>
      <c r="CU44" s="34" t="s">
        <v>51</v>
      </c>
      <c r="CV44" s="34" t="s">
        <v>51</v>
      </c>
      <c r="CW44" s="34" t="s">
        <v>51</v>
      </c>
      <c r="CX44" s="34" t="s">
        <v>51</v>
      </c>
      <c r="CY44" s="34" t="s">
        <v>51</v>
      </c>
      <c r="CZ44" s="34" t="s">
        <v>51</v>
      </c>
      <c r="DA44" s="34" t="s">
        <v>51</v>
      </c>
      <c r="DB44" s="196"/>
      <c r="DC44" s="192"/>
      <c r="DD44" s="192"/>
      <c r="DE44" s="192"/>
      <c r="DF44" s="192"/>
      <c r="DG44" s="192"/>
      <c r="DH44" s="192"/>
    </row>
    <row r="45" spans="1:112" ht="30" x14ac:dyDescent="0.25">
      <c r="A45" s="195" t="s">
        <v>74</v>
      </c>
      <c r="B45" s="46" t="s">
        <v>324</v>
      </c>
      <c r="C45" s="119" t="s">
        <v>50</v>
      </c>
      <c r="D45" s="119" t="s">
        <v>51</v>
      </c>
      <c r="E45" s="119" t="s">
        <v>51</v>
      </c>
      <c r="F45" s="34" t="s">
        <v>51</v>
      </c>
      <c r="G45" s="34" t="s">
        <v>51</v>
      </c>
      <c r="H45" s="35" t="s">
        <v>51</v>
      </c>
      <c r="I45" s="34" t="str">
        <f t="shared" si="0"/>
        <v>нд</v>
      </c>
      <c r="J45" s="34" t="str">
        <f t="shared" si="1"/>
        <v>нд</v>
      </c>
      <c r="K45" s="34" t="s">
        <v>51</v>
      </c>
      <c r="L45" s="34" t="s">
        <v>51</v>
      </c>
      <c r="M45" s="34" t="s">
        <v>51</v>
      </c>
      <c r="N45" s="34" t="s">
        <v>51</v>
      </c>
      <c r="O45" s="34" t="s">
        <v>51</v>
      </c>
      <c r="P45" s="34" t="s">
        <v>51</v>
      </c>
      <c r="Q45" s="34" t="s">
        <v>51</v>
      </c>
      <c r="R45" s="34" t="s">
        <v>51</v>
      </c>
      <c r="S45" s="34" t="s">
        <v>51</v>
      </c>
      <c r="T45" s="34" t="s">
        <v>51</v>
      </c>
      <c r="U45" s="34" t="s">
        <v>51</v>
      </c>
      <c r="V45" s="34" t="s">
        <v>51</v>
      </c>
      <c r="W45" s="34" t="s">
        <v>51</v>
      </c>
      <c r="X45" s="34" t="s">
        <v>51</v>
      </c>
      <c r="Y45" s="34" t="s">
        <v>51</v>
      </c>
      <c r="Z45" s="34" t="s">
        <v>51</v>
      </c>
      <c r="AA45" s="34" t="s">
        <v>51</v>
      </c>
      <c r="AB45" s="34" t="s">
        <v>51</v>
      </c>
      <c r="AC45" s="34" t="s">
        <v>51</v>
      </c>
      <c r="AD45" s="34" t="s">
        <v>51</v>
      </c>
      <c r="AE45" s="34" t="s">
        <v>51</v>
      </c>
      <c r="AF45" s="34" t="s">
        <v>51</v>
      </c>
      <c r="AG45" s="34" t="s">
        <v>51</v>
      </c>
      <c r="AH45" s="34" t="s">
        <v>51</v>
      </c>
      <c r="AI45" s="34" t="s">
        <v>51</v>
      </c>
      <c r="AJ45" s="34" t="s">
        <v>51</v>
      </c>
      <c r="AK45" s="34" t="s">
        <v>51</v>
      </c>
      <c r="AL45" s="34" t="s">
        <v>51</v>
      </c>
      <c r="AM45" s="34" t="s">
        <v>51</v>
      </c>
      <c r="AN45" s="34" t="s">
        <v>51</v>
      </c>
      <c r="AO45" s="34" t="s">
        <v>51</v>
      </c>
      <c r="AP45" s="34" t="s">
        <v>51</v>
      </c>
      <c r="AQ45" s="34" t="s">
        <v>51</v>
      </c>
      <c r="AR45" s="34" t="s">
        <v>51</v>
      </c>
      <c r="AS45" s="34" t="s">
        <v>51</v>
      </c>
      <c r="AT45" s="34" t="s">
        <v>51</v>
      </c>
      <c r="AU45" s="34" t="s">
        <v>51</v>
      </c>
      <c r="AV45" s="34" t="s">
        <v>51</v>
      </c>
      <c r="AW45" s="34" t="s">
        <v>51</v>
      </c>
      <c r="AX45" s="34" t="s">
        <v>51</v>
      </c>
      <c r="AY45" s="34" t="s">
        <v>51</v>
      </c>
      <c r="AZ45" s="34" t="s">
        <v>51</v>
      </c>
      <c r="BA45" s="34" t="s">
        <v>51</v>
      </c>
      <c r="BB45" s="34" t="s">
        <v>51</v>
      </c>
      <c r="BC45" s="34" t="s">
        <v>51</v>
      </c>
      <c r="BD45" s="34" t="s">
        <v>51</v>
      </c>
      <c r="BE45" s="34" t="s">
        <v>51</v>
      </c>
      <c r="BF45" s="34" t="s">
        <v>51</v>
      </c>
      <c r="BG45" s="34" t="s">
        <v>51</v>
      </c>
      <c r="BH45" s="34" t="s">
        <v>51</v>
      </c>
      <c r="BI45" s="34" t="s">
        <v>51</v>
      </c>
      <c r="BJ45" s="34" t="s">
        <v>51</v>
      </c>
      <c r="BK45" s="34" t="s">
        <v>51</v>
      </c>
      <c r="BL45" s="34" t="s">
        <v>51</v>
      </c>
      <c r="BM45" s="34" t="s">
        <v>51</v>
      </c>
      <c r="BN45" s="34" t="s">
        <v>51</v>
      </c>
      <c r="BO45" s="34" t="s">
        <v>51</v>
      </c>
      <c r="BP45" s="34" t="s">
        <v>51</v>
      </c>
      <c r="BQ45" s="34" t="s">
        <v>51</v>
      </c>
      <c r="BR45" s="34" t="s">
        <v>51</v>
      </c>
      <c r="BS45" s="34" t="s">
        <v>51</v>
      </c>
      <c r="BT45" s="34" t="s">
        <v>51</v>
      </c>
      <c r="BU45" s="34" t="s">
        <v>51</v>
      </c>
      <c r="BV45" s="34" t="s">
        <v>51</v>
      </c>
      <c r="BW45" s="34" t="s">
        <v>51</v>
      </c>
      <c r="BX45" s="34" t="s">
        <v>51</v>
      </c>
      <c r="BY45" s="34" t="s">
        <v>51</v>
      </c>
      <c r="BZ45" s="34" t="s">
        <v>51</v>
      </c>
      <c r="CA45" s="34" t="s">
        <v>51</v>
      </c>
      <c r="CB45" s="34" t="s">
        <v>51</v>
      </c>
      <c r="CC45" s="34" t="s">
        <v>51</v>
      </c>
      <c r="CD45" s="34" t="s">
        <v>51</v>
      </c>
      <c r="CE45" s="34" t="s">
        <v>51</v>
      </c>
      <c r="CF45" s="34" t="s">
        <v>51</v>
      </c>
      <c r="CG45" s="34" t="s">
        <v>51</v>
      </c>
      <c r="CH45" s="34" t="s">
        <v>51</v>
      </c>
      <c r="CI45" s="34" t="s">
        <v>51</v>
      </c>
      <c r="CJ45" s="34" t="s">
        <v>51</v>
      </c>
      <c r="CK45" s="34" t="s">
        <v>51</v>
      </c>
      <c r="CL45" s="34" t="s">
        <v>51</v>
      </c>
      <c r="CM45" s="34" t="s">
        <v>51</v>
      </c>
      <c r="CN45" s="34" t="s">
        <v>51</v>
      </c>
      <c r="CO45" s="34" t="s">
        <v>51</v>
      </c>
      <c r="CP45" s="34" t="s">
        <v>51</v>
      </c>
      <c r="CQ45" s="34" t="s">
        <v>51</v>
      </c>
      <c r="CR45" s="34" t="s">
        <v>51</v>
      </c>
      <c r="CS45" s="34" t="s">
        <v>51</v>
      </c>
      <c r="CT45" s="34" t="s">
        <v>51</v>
      </c>
      <c r="CU45" s="34" t="s">
        <v>51</v>
      </c>
      <c r="CV45" s="34" t="s">
        <v>51</v>
      </c>
      <c r="CW45" s="34" t="s">
        <v>51</v>
      </c>
      <c r="CX45" s="34" t="s">
        <v>51</v>
      </c>
      <c r="CY45" s="34" t="s">
        <v>51</v>
      </c>
      <c r="CZ45" s="34" t="s">
        <v>51</v>
      </c>
      <c r="DA45" s="34" t="s">
        <v>51</v>
      </c>
      <c r="DB45" s="192"/>
      <c r="DC45" s="192"/>
      <c r="DD45" s="192"/>
      <c r="DE45" s="192"/>
      <c r="DF45" s="192"/>
      <c r="DG45" s="192"/>
      <c r="DH45" s="192"/>
    </row>
    <row r="46" spans="1:112" ht="69.75" customHeight="1" outlineLevel="1" x14ac:dyDescent="0.25">
      <c r="A46" s="195" t="s">
        <v>75</v>
      </c>
      <c r="B46" s="46" t="s">
        <v>325</v>
      </c>
      <c r="C46" s="119" t="s">
        <v>50</v>
      </c>
      <c r="D46" s="119" t="s">
        <v>51</v>
      </c>
      <c r="E46" s="119" t="s">
        <v>51</v>
      </c>
      <c r="F46" s="34" t="s">
        <v>51</v>
      </c>
      <c r="G46" s="34" t="s">
        <v>51</v>
      </c>
      <c r="H46" s="35" t="s">
        <v>51</v>
      </c>
      <c r="I46" s="34" t="str">
        <f t="shared" si="0"/>
        <v>нд</v>
      </c>
      <c r="J46" s="34" t="str">
        <f t="shared" si="1"/>
        <v>нд</v>
      </c>
      <c r="K46" s="34" t="s">
        <v>51</v>
      </c>
      <c r="L46" s="34" t="s">
        <v>51</v>
      </c>
      <c r="M46" s="34" t="s">
        <v>51</v>
      </c>
      <c r="N46" s="34" t="s">
        <v>51</v>
      </c>
      <c r="O46" s="34" t="s">
        <v>51</v>
      </c>
      <c r="P46" s="34" t="s">
        <v>51</v>
      </c>
      <c r="Q46" s="34" t="s">
        <v>51</v>
      </c>
      <c r="R46" s="34" t="s">
        <v>51</v>
      </c>
      <c r="S46" s="34" t="s">
        <v>51</v>
      </c>
      <c r="T46" s="34" t="s">
        <v>51</v>
      </c>
      <c r="U46" s="34" t="s">
        <v>51</v>
      </c>
      <c r="V46" s="34" t="s">
        <v>51</v>
      </c>
      <c r="W46" s="34" t="s">
        <v>51</v>
      </c>
      <c r="X46" s="34" t="s">
        <v>51</v>
      </c>
      <c r="Y46" s="34" t="s">
        <v>51</v>
      </c>
      <c r="Z46" s="34" t="s">
        <v>51</v>
      </c>
      <c r="AA46" s="34" t="s">
        <v>51</v>
      </c>
      <c r="AB46" s="34" t="s">
        <v>51</v>
      </c>
      <c r="AC46" s="34" t="s">
        <v>51</v>
      </c>
      <c r="AD46" s="34" t="s">
        <v>51</v>
      </c>
      <c r="AE46" s="34" t="s">
        <v>51</v>
      </c>
      <c r="AF46" s="34" t="s">
        <v>51</v>
      </c>
      <c r="AG46" s="34" t="s">
        <v>51</v>
      </c>
      <c r="AH46" s="34" t="s">
        <v>51</v>
      </c>
      <c r="AI46" s="34" t="s">
        <v>51</v>
      </c>
      <c r="AJ46" s="34" t="s">
        <v>51</v>
      </c>
      <c r="AK46" s="34" t="s">
        <v>51</v>
      </c>
      <c r="AL46" s="34" t="s">
        <v>51</v>
      </c>
      <c r="AM46" s="34" t="s">
        <v>51</v>
      </c>
      <c r="AN46" s="34" t="s">
        <v>51</v>
      </c>
      <c r="AO46" s="34" t="s">
        <v>51</v>
      </c>
      <c r="AP46" s="34" t="s">
        <v>51</v>
      </c>
      <c r="AQ46" s="34" t="s">
        <v>51</v>
      </c>
      <c r="AR46" s="34" t="s">
        <v>51</v>
      </c>
      <c r="AS46" s="34" t="s">
        <v>51</v>
      </c>
      <c r="AT46" s="34" t="s">
        <v>51</v>
      </c>
      <c r="AU46" s="34" t="s">
        <v>51</v>
      </c>
      <c r="AV46" s="34" t="s">
        <v>51</v>
      </c>
      <c r="AW46" s="34" t="s">
        <v>51</v>
      </c>
      <c r="AX46" s="34" t="s">
        <v>51</v>
      </c>
      <c r="AY46" s="34" t="s">
        <v>51</v>
      </c>
      <c r="AZ46" s="34" t="s">
        <v>51</v>
      </c>
      <c r="BA46" s="34" t="s">
        <v>51</v>
      </c>
      <c r="BB46" s="34" t="s">
        <v>51</v>
      </c>
      <c r="BC46" s="34" t="s">
        <v>51</v>
      </c>
      <c r="BD46" s="34" t="s">
        <v>51</v>
      </c>
      <c r="BE46" s="34" t="s">
        <v>51</v>
      </c>
      <c r="BF46" s="34" t="s">
        <v>51</v>
      </c>
      <c r="BG46" s="34" t="s">
        <v>51</v>
      </c>
      <c r="BH46" s="34" t="s">
        <v>51</v>
      </c>
      <c r="BI46" s="34" t="s">
        <v>51</v>
      </c>
      <c r="BJ46" s="34" t="s">
        <v>51</v>
      </c>
      <c r="BK46" s="34" t="s">
        <v>51</v>
      </c>
      <c r="BL46" s="34" t="s">
        <v>51</v>
      </c>
      <c r="BM46" s="34" t="s">
        <v>51</v>
      </c>
      <c r="BN46" s="34" t="s">
        <v>51</v>
      </c>
      <c r="BO46" s="34" t="s">
        <v>51</v>
      </c>
      <c r="BP46" s="34" t="s">
        <v>51</v>
      </c>
      <c r="BQ46" s="34" t="s">
        <v>51</v>
      </c>
      <c r="BR46" s="34" t="s">
        <v>51</v>
      </c>
      <c r="BS46" s="34" t="s">
        <v>51</v>
      </c>
      <c r="BT46" s="34" t="s">
        <v>51</v>
      </c>
      <c r="BU46" s="34" t="s">
        <v>51</v>
      </c>
      <c r="BV46" s="34" t="s">
        <v>51</v>
      </c>
      <c r="BW46" s="34" t="s">
        <v>51</v>
      </c>
      <c r="BX46" s="34" t="s">
        <v>51</v>
      </c>
      <c r="BY46" s="34" t="s">
        <v>51</v>
      </c>
      <c r="BZ46" s="34" t="s">
        <v>51</v>
      </c>
      <c r="CA46" s="34" t="s">
        <v>51</v>
      </c>
      <c r="CB46" s="34" t="s">
        <v>51</v>
      </c>
      <c r="CC46" s="34" t="s">
        <v>51</v>
      </c>
      <c r="CD46" s="34" t="s">
        <v>51</v>
      </c>
      <c r="CE46" s="34" t="s">
        <v>51</v>
      </c>
      <c r="CF46" s="34" t="s">
        <v>51</v>
      </c>
      <c r="CG46" s="34" t="s">
        <v>51</v>
      </c>
      <c r="CH46" s="34" t="s">
        <v>51</v>
      </c>
      <c r="CI46" s="34" t="s">
        <v>51</v>
      </c>
      <c r="CJ46" s="34" t="s">
        <v>51</v>
      </c>
      <c r="CK46" s="34" t="s">
        <v>51</v>
      </c>
      <c r="CL46" s="34" t="s">
        <v>51</v>
      </c>
      <c r="CM46" s="34" t="s">
        <v>51</v>
      </c>
      <c r="CN46" s="34" t="s">
        <v>51</v>
      </c>
      <c r="CO46" s="34" t="s">
        <v>51</v>
      </c>
      <c r="CP46" s="34" t="s">
        <v>51</v>
      </c>
      <c r="CQ46" s="34" t="s">
        <v>51</v>
      </c>
      <c r="CR46" s="34" t="s">
        <v>51</v>
      </c>
      <c r="CS46" s="34" t="s">
        <v>51</v>
      </c>
      <c r="CT46" s="34" t="s">
        <v>51</v>
      </c>
      <c r="CU46" s="34" t="s">
        <v>51</v>
      </c>
      <c r="CV46" s="34" t="s">
        <v>51</v>
      </c>
      <c r="CW46" s="34" t="s">
        <v>51</v>
      </c>
      <c r="CX46" s="34" t="s">
        <v>51</v>
      </c>
      <c r="CY46" s="34" t="s">
        <v>51</v>
      </c>
      <c r="CZ46" s="34" t="s">
        <v>51</v>
      </c>
      <c r="DA46" s="34" t="s">
        <v>51</v>
      </c>
      <c r="DB46" s="192"/>
      <c r="DC46" s="192"/>
      <c r="DD46" s="192"/>
      <c r="DE46" s="192"/>
      <c r="DF46" s="192"/>
      <c r="DG46" s="192"/>
      <c r="DH46" s="192"/>
    </row>
    <row r="47" spans="1:112" ht="45" x14ac:dyDescent="0.25">
      <c r="A47" s="195" t="s">
        <v>76</v>
      </c>
      <c r="B47" s="42" t="s">
        <v>326</v>
      </c>
      <c r="C47" s="119" t="s">
        <v>50</v>
      </c>
      <c r="D47" s="119" t="s">
        <v>51</v>
      </c>
      <c r="E47" s="119" t="s">
        <v>51</v>
      </c>
      <c r="F47" s="34" t="s">
        <v>51</v>
      </c>
      <c r="G47" s="34" t="s">
        <v>51</v>
      </c>
      <c r="H47" s="35" t="s">
        <v>51</v>
      </c>
      <c r="I47" s="34" t="str">
        <f t="shared" si="0"/>
        <v>нд</v>
      </c>
      <c r="J47" s="34" t="str">
        <f t="shared" si="1"/>
        <v>нд</v>
      </c>
      <c r="K47" s="34" t="s">
        <v>51</v>
      </c>
      <c r="L47" s="34" t="s">
        <v>51</v>
      </c>
      <c r="M47" s="34" t="s">
        <v>51</v>
      </c>
      <c r="N47" s="34" t="s">
        <v>51</v>
      </c>
      <c r="O47" s="34" t="s">
        <v>51</v>
      </c>
      <c r="P47" s="34" t="s">
        <v>51</v>
      </c>
      <c r="Q47" s="34" t="s">
        <v>51</v>
      </c>
      <c r="R47" s="34" t="s">
        <v>51</v>
      </c>
      <c r="S47" s="34" t="s">
        <v>51</v>
      </c>
      <c r="T47" s="34" t="s">
        <v>51</v>
      </c>
      <c r="U47" s="34" t="s">
        <v>51</v>
      </c>
      <c r="V47" s="34" t="s">
        <v>51</v>
      </c>
      <c r="W47" s="34" t="s">
        <v>51</v>
      </c>
      <c r="X47" s="34" t="s">
        <v>51</v>
      </c>
      <c r="Y47" s="34" t="s">
        <v>51</v>
      </c>
      <c r="Z47" s="34" t="s">
        <v>51</v>
      </c>
      <c r="AA47" s="34" t="s">
        <v>51</v>
      </c>
      <c r="AB47" s="34" t="s">
        <v>51</v>
      </c>
      <c r="AC47" s="34" t="s">
        <v>51</v>
      </c>
      <c r="AD47" s="34" t="s">
        <v>51</v>
      </c>
      <c r="AE47" s="34" t="s">
        <v>51</v>
      </c>
      <c r="AF47" s="34" t="s">
        <v>51</v>
      </c>
      <c r="AG47" s="34" t="s">
        <v>51</v>
      </c>
      <c r="AH47" s="34" t="s">
        <v>51</v>
      </c>
      <c r="AI47" s="34" t="s">
        <v>51</v>
      </c>
      <c r="AJ47" s="34" t="s">
        <v>51</v>
      </c>
      <c r="AK47" s="34" t="s">
        <v>51</v>
      </c>
      <c r="AL47" s="34" t="s">
        <v>51</v>
      </c>
      <c r="AM47" s="34" t="s">
        <v>51</v>
      </c>
      <c r="AN47" s="34" t="s">
        <v>51</v>
      </c>
      <c r="AO47" s="34" t="s">
        <v>51</v>
      </c>
      <c r="AP47" s="34" t="s">
        <v>51</v>
      </c>
      <c r="AQ47" s="34" t="s">
        <v>51</v>
      </c>
      <c r="AR47" s="34" t="s">
        <v>51</v>
      </c>
      <c r="AS47" s="34" t="s">
        <v>51</v>
      </c>
      <c r="AT47" s="34" t="s">
        <v>51</v>
      </c>
      <c r="AU47" s="34" t="s">
        <v>51</v>
      </c>
      <c r="AV47" s="34" t="s">
        <v>51</v>
      </c>
      <c r="AW47" s="34" t="s">
        <v>51</v>
      </c>
      <c r="AX47" s="34" t="s">
        <v>51</v>
      </c>
      <c r="AY47" s="34" t="s">
        <v>51</v>
      </c>
      <c r="AZ47" s="34" t="s">
        <v>51</v>
      </c>
      <c r="BA47" s="34" t="s">
        <v>51</v>
      </c>
      <c r="BB47" s="34" t="s">
        <v>51</v>
      </c>
      <c r="BC47" s="34" t="s">
        <v>51</v>
      </c>
      <c r="BD47" s="34" t="s">
        <v>51</v>
      </c>
      <c r="BE47" s="34" t="s">
        <v>51</v>
      </c>
      <c r="BF47" s="34" t="s">
        <v>51</v>
      </c>
      <c r="BG47" s="34" t="s">
        <v>51</v>
      </c>
      <c r="BH47" s="34" t="s">
        <v>51</v>
      </c>
      <c r="BI47" s="34" t="s">
        <v>51</v>
      </c>
      <c r="BJ47" s="34" t="s">
        <v>51</v>
      </c>
      <c r="BK47" s="34" t="s">
        <v>51</v>
      </c>
      <c r="BL47" s="34" t="s">
        <v>51</v>
      </c>
      <c r="BM47" s="34" t="s">
        <v>51</v>
      </c>
      <c r="BN47" s="34" t="s">
        <v>51</v>
      </c>
      <c r="BO47" s="34" t="s">
        <v>51</v>
      </c>
      <c r="BP47" s="34" t="s">
        <v>51</v>
      </c>
      <c r="BQ47" s="34" t="s">
        <v>51</v>
      </c>
      <c r="BR47" s="34" t="s">
        <v>51</v>
      </c>
      <c r="BS47" s="34" t="s">
        <v>51</v>
      </c>
      <c r="BT47" s="34" t="s">
        <v>51</v>
      </c>
      <c r="BU47" s="34" t="s">
        <v>51</v>
      </c>
      <c r="BV47" s="34" t="s">
        <v>51</v>
      </c>
      <c r="BW47" s="34" t="s">
        <v>51</v>
      </c>
      <c r="BX47" s="34" t="s">
        <v>51</v>
      </c>
      <c r="BY47" s="34" t="s">
        <v>51</v>
      </c>
      <c r="BZ47" s="34" t="s">
        <v>51</v>
      </c>
      <c r="CA47" s="34" t="s">
        <v>51</v>
      </c>
      <c r="CB47" s="34" t="s">
        <v>51</v>
      </c>
      <c r="CC47" s="34" t="s">
        <v>51</v>
      </c>
      <c r="CD47" s="34" t="s">
        <v>51</v>
      </c>
      <c r="CE47" s="34" t="s">
        <v>51</v>
      </c>
      <c r="CF47" s="34" t="s">
        <v>51</v>
      </c>
      <c r="CG47" s="34" t="s">
        <v>51</v>
      </c>
      <c r="CH47" s="34" t="s">
        <v>51</v>
      </c>
      <c r="CI47" s="34" t="s">
        <v>51</v>
      </c>
      <c r="CJ47" s="34" t="s">
        <v>51</v>
      </c>
      <c r="CK47" s="34" t="s">
        <v>51</v>
      </c>
      <c r="CL47" s="34" t="s">
        <v>51</v>
      </c>
      <c r="CM47" s="34" t="s">
        <v>51</v>
      </c>
      <c r="CN47" s="34" t="s">
        <v>51</v>
      </c>
      <c r="CO47" s="34" t="s">
        <v>51</v>
      </c>
      <c r="CP47" s="34" t="s">
        <v>51</v>
      </c>
      <c r="CQ47" s="34" t="s">
        <v>51</v>
      </c>
      <c r="CR47" s="34" t="s">
        <v>51</v>
      </c>
      <c r="CS47" s="34" t="s">
        <v>51</v>
      </c>
      <c r="CT47" s="34" t="s">
        <v>51</v>
      </c>
      <c r="CU47" s="34" t="s">
        <v>51</v>
      </c>
      <c r="CV47" s="34" t="s">
        <v>51</v>
      </c>
      <c r="CW47" s="34" t="s">
        <v>51</v>
      </c>
      <c r="CX47" s="34" t="s">
        <v>51</v>
      </c>
      <c r="CY47" s="34" t="s">
        <v>51</v>
      </c>
      <c r="CZ47" s="34" t="s">
        <v>51</v>
      </c>
      <c r="DA47" s="34" t="s">
        <v>51</v>
      </c>
      <c r="DB47" s="192"/>
      <c r="DC47" s="192"/>
      <c r="DD47" s="192"/>
      <c r="DE47" s="192"/>
      <c r="DF47" s="192"/>
      <c r="DG47" s="192"/>
      <c r="DH47" s="192"/>
    </row>
    <row r="48" spans="1:112" ht="45" outlineLevel="1" x14ac:dyDescent="0.25">
      <c r="A48" s="195" t="s">
        <v>77</v>
      </c>
      <c r="B48" s="46" t="s">
        <v>327</v>
      </c>
      <c r="C48" s="119" t="s">
        <v>50</v>
      </c>
      <c r="D48" s="119">
        <v>2020</v>
      </c>
      <c r="E48" s="119">
        <v>2029</v>
      </c>
      <c r="F48" s="34">
        <v>289.426356</v>
      </c>
      <c r="G48" s="34">
        <v>289.426356</v>
      </c>
      <c r="H48" s="119" t="s">
        <v>465</v>
      </c>
      <c r="I48" s="34">
        <f t="shared" si="0"/>
        <v>289.426356</v>
      </c>
      <c r="J48" s="34">
        <f t="shared" si="1"/>
        <v>289.426356</v>
      </c>
      <c r="K48" s="34" t="s">
        <v>51</v>
      </c>
      <c r="L48" s="34">
        <v>0</v>
      </c>
      <c r="M48" s="34">
        <v>0</v>
      </c>
      <c r="N48" s="34" t="s">
        <v>51</v>
      </c>
      <c r="O48" s="34">
        <v>0</v>
      </c>
      <c r="P48" s="34">
        <v>0</v>
      </c>
      <c r="Q48" s="34">
        <v>0</v>
      </c>
      <c r="R48" s="34">
        <v>0</v>
      </c>
      <c r="S48" s="34">
        <v>0</v>
      </c>
      <c r="T48" s="34">
        <v>0</v>
      </c>
      <c r="U48" s="34">
        <v>23.205323999999997</v>
      </c>
      <c r="V48" s="34">
        <v>0</v>
      </c>
      <c r="W48" s="34">
        <v>0</v>
      </c>
      <c r="X48" s="34">
        <v>23.205323999999997</v>
      </c>
      <c r="Y48" s="34">
        <v>0</v>
      </c>
      <c r="Z48" s="34">
        <v>48.653088000000004</v>
      </c>
      <c r="AA48" s="34">
        <v>0</v>
      </c>
      <c r="AB48" s="34">
        <v>0</v>
      </c>
      <c r="AC48" s="34">
        <v>48.653088000000004</v>
      </c>
      <c r="AD48" s="34">
        <v>0</v>
      </c>
      <c r="AE48" s="34">
        <v>28.009296000000003</v>
      </c>
      <c r="AF48" s="34">
        <v>0</v>
      </c>
      <c r="AG48" s="34">
        <v>0</v>
      </c>
      <c r="AH48" s="34">
        <v>28.009296000000003</v>
      </c>
      <c r="AI48" s="34">
        <v>0</v>
      </c>
      <c r="AJ48" s="34">
        <v>21.583151999999998</v>
      </c>
      <c r="AK48" s="34">
        <v>0</v>
      </c>
      <c r="AL48" s="34">
        <v>0</v>
      </c>
      <c r="AM48" s="34">
        <v>21.583151999999998</v>
      </c>
      <c r="AN48" s="34">
        <v>0</v>
      </c>
      <c r="AO48" s="34">
        <v>24.394116</v>
      </c>
      <c r="AP48" s="34">
        <v>0</v>
      </c>
      <c r="AQ48" s="34">
        <v>0</v>
      </c>
      <c r="AR48" s="34">
        <v>24.394116</v>
      </c>
      <c r="AS48" s="34">
        <v>0</v>
      </c>
      <c r="AT48" s="34">
        <v>20.656403999999998</v>
      </c>
      <c r="AU48" s="34">
        <v>0</v>
      </c>
      <c r="AV48" s="34">
        <v>0</v>
      </c>
      <c r="AW48" s="34">
        <v>20.656403999999998</v>
      </c>
      <c r="AX48" s="34">
        <v>0</v>
      </c>
      <c r="AY48" s="34">
        <v>17.659763999999999</v>
      </c>
      <c r="AZ48" s="34">
        <v>0</v>
      </c>
      <c r="BA48" s="34">
        <v>0</v>
      </c>
      <c r="BB48" s="34">
        <v>17.659763999999999</v>
      </c>
      <c r="BC48" s="34">
        <v>0</v>
      </c>
      <c r="BD48" s="34">
        <v>32.920524</v>
      </c>
      <c r="BE48" s="34">
        <v>0</v>
      </c>
      <c r="BF48" s="34">
        <v>0</v>
      </c>
      <c r="BG48" s="34">
        <v>32.920524</v>
      </c>
      <c r="BH48" s="34">
        <v>0</v>
      </c>
      <c r="BI48" s="34">
        <v>41.072099999999999</v>
      </c>
      <c r="BJ48" s="34">
        <v>0</v>
      </c>
      <c r="BK48" s="34">
        <v>0</v>
      </c>
      <c r="BL48" s="34">
        <v>41.072099999999999</v>
      </c>
      <c r="BM48" s="34">
        <v>0</v>
      </c>
      <c r="BN48" s="34">
        <v>31.272563999999996</v>
      </c>
      <c r="BO48" s="34">
        <v>0</v>
      </c>
      <c r="BP48" s="34">
        <v>0</v>
      </c>
      <c r="BQ48" s="34">
        <v>31.272563999999996</v>
      </c>
      <c r="BR48" s="34">
        <v>0</v>
      </c>
      <c r="BS48" s="34">
        <v>0</v>
      </c>
      <c r="BT48" s="34">
        <v>0</v>
      </c>
      <c r="BU48" s="34">
        <v>0</v>
      </c>
      <c r="BV48" s="34">
        <v>0</v>
      </c>
      <c r="BW48" s="34">
        <v>0</v>
      </c>
      <c r="BX48" s="34">
        <v>0</v>
      </c>
      <c r="BY48" s="34">
        <v>0</v>
      </c>
      <c r="BZ48" s="34">
        <v>0</v>
      </c>
      <c r="CA48" s="34">
        <v>0</v>
      </c>
      <c r="CB48" s="34">
        <v>0</v>
      </c>
      <c r="CC48" s="34">
        <v>0</v>
      </c>
      <c r="CD48" s="34">
        <v>0</v>
      </c>
      <c r="CE48" s="34">
        <v>0</v>
      </c>
      <c r="CF48" s="34">
        <v>0</v>
      </c>
      <c r="CG48" s="34">
        <v>0</v>
      </c>
      <c r="CH48" s="34">
        <v>0</v>
      </c>
      <c r="CI48" s="34">
        <v>0</v>
      </c>
      <c r="CJ48" s="34">
        <v>0</v>
      </c>
      <c r="CK48" s="34">
        <v>0</v>
      </c>
      <c r="CL48" s="34">
        <v>0</v>
      </c>
      <c r="CM48" s="34">
        <v>0</v>
      </c>
      <c r="CN48" s="34">
        <v>0</v>
      </c>
      <c r="CO48" s="34">
        <v>0</v>
      </c>
      <c r="CP48" s="34">
        <v>0</v>
      </c>
      <c r="CQ48" s="34">
        <v>0</v>
      </c>
      <c r="CR48" s="34">
        <v>0</v>
      </c>
      <c r="CS48" s="34">
        <v>0</v>
      </c>
      <c r="CT48" s="34">
        <v>0</v>
      </c>
      <c r="CU48" s="34">
        <v>0</v>
      </c>
      <c r="CV48" s="34">
        <v>0</v>
      </c>
      <c r="CW48" s="34">
        <v>289.426332</v>
      </c>
      <c r="CX48" s="34">
        <v>0</v>
      </c>
      <c r="CY48" s="34">
        <v>0</v>
      </c>
      <c r="CZ48" s="34">
        <v>289.426332</v>
      </c>
      <c r="DA48" s="34">
        <v>0</v>
      </c>
      <c r="DB48" s="192"/>
      <c r="DC48" s="192"/>
      <c r="DD48" s="192"/>
      <c r="DE48" s="192"/>
      <c r="DF48" s="192"/>
      <c r="DG48" s="192"/>
      <c r="DH48" s="192"/>
    </row>
    <row r="49" spans="1:112" ht="54.75" customHeight="1" x14ac:dyDescent="0.25">
      <c r="A49" s="195" t="s">
        <v>78</v>
      </c>
      <c r="B49" s="46" t="s">
        <v>328</v>
      </c>
      <c r="C49" s="119" t="s">
        <v>329</v>
      </c>
      <c r="D49" s="119">
        <v>2020</v>
      </c>
      <c r="E49" s="119">
        <v>2029</v>
      </c>
      <c r="F49" s="34">
        <v>289.426356</v>
      </c>
      <c r="G49" s="34">
        <v>289.426356</v>
      </c>
      <c r="H49" s="119" t="s">
        <v>465</v>
      </c>
      <c r="I49" s="34">
        <f t="shared" si="0"/>
        <v>289.426356</v>
      </c>
      <c r="J49" s="34">
        <f t="shared" si="1"/>
        <v>289.426356</v>
      </c>
      <c r="K49" s="34" t="s">
        <v>51</v>
      </c>
      <c r="L49" s="34">
        <v>0</v>
      </c>
      <c r="M49" s="34">
        <v>0</v>
      </c>
      <c r="N49" s="34" t="s">
        <v>51</v>
      </c>
      <c r="O49" s="34">
        <v>0</v>
      </c>
      <c r="P49" s="34">
        <v>0</v>
      </c>
      <c r="Q49" s="34">
        <v>0</v>
      </c>
      <c r="R49" s="34">
        <v>0</v>
      </c>
      <c r="S49" s="34">
        <v>0</v>
      </c>
      <c r="T49" s="34">
        <v>0</v>
      </c>
      <c r="U49" s="34">
        <v>23.205323999999997</v>
      </c>
      <c r="V49" s="34">
        <v>0</v>
      </c>
      <c r="W49" s="34">
        <v>0</v>
      </c>
      <c r="X49" s="34">
        <v>23.205323999999997</v>
      </c>
      <c r="Y49" s="34">
        <v>0</v>
      </c>
      <c r="Z49" s="34">
        <v>48.653088000000004</v>
      </c>
      <c r="AA49" s="34">
        <v>0</v>
      </c>
      <c r="AB49" s="34">
        <v>0</v>
      </c>
      <c r="AC49" s="34">
        <v>48.653088000000004</v>
      </c>
      <c r="AD49" s="34">
        <v>0</v>
      </c>
      <c r="AE49" s="34">
        <v>28.009296000000003</v>
      </c>
      <c r="AF49" s="34">
        <v>0</v>
      </c>
      <c r="AG49" s="34">
        <v>0</v>
      </c>
      <c r="AH49" s="34">
        <v>28.009296000000003</v>
      </c>
      <c r="AI49" s="34">
        <v>0</v>
      </c>
      <c r="AJ49" s="34">
        <v>21.583151999999998</v>
      </c>
      <c r="AK49" s="34">
        <v>0</v>
      </c>
      <c r="AL49" s="34">
        <v>0</v>
      </c>
      <c r="AM49" s="34">
        <v>21.583151999999998</v>
      </c>
      <c r="AN49" s="34">
        <v>0</v>
      </c>
      <c r="AO49" s="34">
        <v>24.394116</v>
      </c>
      <c r="AP49" s="34">
        <v>0</v>
      </c>
      <c r="AQ49" s="34">
        <v>0</v>
      </c>
      <c r="AR49" s="34">
        <v>24.394116</v>
      </c>
      <c r="AS49" s="34">
        <v>0</v>
      </c>
      <c r="AT49" s="34">
        <v>20.656403999999998</v>
      </c>
      <c r="AU49" s="34">
        <v>0</v>
      </c>
      <c r="AV49" s="34">
        <v>0</v>
      </c>
      <c r="AW49" s="34">
        <v>20.656403999999998</v>
      </c>
      <c r="AX49" s="34">
        <v>0</v>
      </c>
      <c r="AY49" s="34">
        <v>17.659763999999999</v>
      </c>
      <c r="AZ49" s="34">
        <v>0</v>
      </c>
      <c r="BA49" s="34">
        <v>0</v>
      </c>
      <c r="BB49" s="34">
        <v>17.659763999999999</v>
      </c>
      <c r="BC49" s="34">
        <v>0</v>
      </c>
      <c r="BD49" s="34">
        <v>32.920524</v>
      </c>
      <c r="BE49" s="34">
        <v>0</v>
      </c>
      <c r="BF49" s="34">
        <v>0</v>
      </c>
      <c r="BG49" s="34">
        <v>32.920524</v>
      </c>
      <c r="BH49" s="34">
        <v>0</v>
      </c>
      <c r="BI49" s="34">
        <v>41.072099999999999</v>
      </c>
      <c r="BJ49" s="34">
        <v>0</v>
      </c>
      <c r="BK49" s="34">
        <v>0</v>
      </c>
      <c r="BL49" s="34">
        <v>41.072099999999999</v>
      </c>
      <c r="BM49" s="34">
        <v>0</v>
      </c>
      <c r="BN49" s="34">
        <v>31.272563999999996</v>
      </c>
      <c r="BO49" s="34">
        <v>0</v>
      </c>
      <c r="BP49" s="34">
        <v>0</v>
      </c>
      <c r="BQ49" s="34">
        <v>31.272563999999996</v>
      </c>
      <c r="BR49" s="34">
        <v>0</v>
      </c>
      <c r="BS49" s="34">
        <v>0</v>
      </c>
      <c r="BT49" s="34">
        <v>0</v>
      </c>
      <c r="BU49" s="34">
        <v>0</v>
      </c>
      <c r="BV49" s="34">
        <v>0</v>
      </c>
      <c r="BW49" s="34">
        <v>0</v>
      </c>
      <c r="BX49" s="34">
        <v>0</v>
      </c>
      <c r="BY49" s="34">
        <v>0</v>
      </c>
      <c r="BZ49" s="34">
        <v>0</v>
      </c>
      <c r="CA49" s="34">
        <v>0</v>
      </c>
      <c r="CB49" s="34">
        <v>0</v>
      </c>
      <c r="CC49" s="34">
        <v>0</v>
      </c>
      <c r="CD49" s="34">
        <v>0</v>
      </c>
      <c r="CE49" s="34">
        <v>0</v>
      </c>
      <c r="CF49" s="34">
        <v>0</v>
      </c>
      <c r="CG49" s="34">
        <v>0</v>
      </c>
      <c r="CH49" s="34">
        <v>0</v>
      </c>
      <c r="CI49" s="34">
        <v>0</v>
      </c>
      <c r="CJ49" s="34">
        <v>0</v>
      </c>
      <c r="CK49" s="34">
        <v>0</v>
      </c>
      <c r="CL49" s="34">
        <v>0</v>
      </c>
      <c r="CM49" s="34">
        <v>0</v>
      </c>
      <c r="CN49" s="34">
        <v>0</v>
      </c>
      <c r="CO49" s="34">
        <v>0</v>
      </c>
      <c r="CP49" s="34">
        <v>0</v>
      </c>
      <c r="CQ49" s="34">
        <v>0</v>
      </c>
      <c r="CR49" s="34">
        <v>0</v>
      </c>
      <c r="CS49" s="34">
        <v>0</v>
      </c>
      <c r="CT49" s="34">
        <v>0</v>
      </c>
      <c r="CU49" s="34">
        <v>0</v>
      </c>
      <c r="CV49" s="34">
        <v>0</v>
      </c>
      <c r="CW49" s="34">
        <v>289.426332</v>
      </c>
      <c r="CX49" s="34">
        <v>0</v>
      </c>
      <c r="CY49" s="34">
        <v>0</v>
      </c>
      <c r="CZ49" s="34">
        <v>289.426332</v>
      </c>
      <c r="DA49" s="34">
        <v>0</v>
      </c>
      <c r="DB49" s="192"/>
      <c r="DC49" s="192"/>
      <c r="DD49" s="192"/>
      <c r="DE49" s="192"/>
      <c r="DF49" s="192"/>
      <c r="DG49" s="192"/>
      <c r="DH49" s="192"/>
    </row>
    <row r="50" spans="1:112" x14ac:dyDescent="0.25">
      <c r="A50" s="195"/>
      <c r="B50" s="46" t="s">
        <v>330</v>
      </c>
      <c r="C50" s="119"/>
      <c r="D50" s="119"/>
      <c r="E50" s="119"/>
      <c r="F50" s="34"/>
      <c r="G50" s="34"/>
      <c r="H50" s="35"/>
      <c r="I50" s="34"/>
      <c r="J50" s="34"/>
      <c r="K50" s="34" t="s">
        <v>51</v>
      </c>
      <c r="L50" s="34"/>
      <c r="M50" s="34"/>
      <c r="N50" s="34" t="s">
        <v>51</v>
      </c>
      <c r="O50" s="34"/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  <c r="BQ50" s="34"/>
      <c r="BR50" s="34"/>
      <c r="BS50" s="34"/>
      <c r="BT50" s="34"/>
      <c r="BU50" s="34"/>
      <c r="BV50" s="34"/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192"/>
      <c r="DC50" s="192"/>
      <c r="DD50" s="192"/>
      <c r="DE50" s="192"/>
      <c r="DF50" s="192"/>
      <c r="DG50" s="192"/>
      <c r="DH50" s="192"/>
    </row>
    <row r="51" spans="1:112" x14ac:dyDescent="0.25">
      <c r="A51" s="195"/>
      <c r="B51" s="42" t="s">
        <v>331</v>
      </c>
      <c r="C51" s="119"/>
      <c r="D51" s="119">
        <v>2020</v>
      </c>
      <c r="E51" s="119">
        <v>2020</v>
      </c>
      <c r="F51" s="34">
        <v>6.9966067199999999</v>
      </c>
      <c r="G51" s="34">
        <v>6.9966067199999999</v>
      </c>
      <c r="H51" s="35" t="s">
        <v>465</v>
      </c>
      <c r="I51" s="34">
        <f t="shared" si="0"/>
        <v>6.9966067199999999</v>
      </c>
      <c r="J51" s="34">
        <f t="shared" si="1"/>
        <v>6.9966067199999999</v>
      </c>
      <c r="K51" s="34" t="s">
        <v>51</v>
      </c>
      <c r="L51" s="34" t="s">
        <v>51</v>
      </c>
      <c r="M51" s="34" t="s">
        <v>51</v>
      </c>
      <c r="N51" s="34" t="s">
        <v>51</v>
      </c>
      <c r="O51" s="34" t="s">
        <v>51</v>
      </c>
      <c r="P51" s="34" t="s">
        <v>51</v>
      </c>
      <c r="Q51" s="34" t="s">
        <v>51</v>
      </c>
      <c r="R51" s="34" t="s">
        <v>51</v>
      </c>
      <c r="S51" s="34" t="s">
        <v>51</v>
      </c>
      <c r="T51" s="34" t="s">
        <v>51</v>
      </c>
      <c r="U51" s="34">
        <v>6.9966067199999999</v>
      </c>
      <c r="V51" s="34" t="s">
        <v>51</v>
      </c>
      <c r="W51" s="34" t="s">
        <v>51</v>
      </c>
      <c r="X51" s="34">
        <v>6.9966067199999999</v>
      </c>
      <c r="Y51" s="34" t="s">
        <v>51</v>
      </c>
      <c r="Z51" s="34">
        <v>0</v>
      </c>
      <c r="AA51" s="34" t="s">
        <v>51</v>
      </c>
      <c r="AB51" s="34" t="s">
        <v>51</v>
      </c>
      <c r="AC51" s="34" t="s">
        <v>51</v>
      </c>
      <c r="AD51" s="34" t="s">
        <v>51</v>
      </c>
      <c r="AE51" s="34">
        <v>0</v>
      </c>
      <c r="AF51" s="34" t="s">
        <v>51</v>
      </c>
      <c r="AG51" s="34" t="s">
        <v>51</v>
      </c>
      <c r="AH51" s="34" t="s">
        <v>51</v>
      </c>
      <c r="AI51" s="34" t="s">
        <v>51</v>
      </c>
      <c r="AJ51" s="34">
        <v>0</v>
      </c>
      <c r="AK51" s="34" t="s">
        <v>51</v>
      </c>
      <c r="AL51" s="34" t="s">
        <v>51</v>
      </c>
      <c r="AM51" s="34" t="s">
        <v>51</v>
      </c>
      <c r="AN51" s="34" t="s">
        <v>51</v>
      </c>
      <c r="AO51" s="34">
        <v>0</v>
      </c>
      <c r="AP51" s="34" t="s">
        <v>51</v>
      </c>
      <c r="AQ51" s="34" t="s">
        <v>51</v>
      </c>
      <c r="AR51" s="34" t="s">
        <v>51</v>
      </c>
      <c r="AS51" s="34" t="s">
        <v>51</v>
      </c>
      <c r="AT51" s="34">
        <v>0</v>
      </c>
      <c r="AU51" s="34" t="s">
        <v>51</v>
      </c>
      <c r="AV51" s="34" t="s">
        <v>51</v>
      </c>
      <c r="AW51" s="34" t="s">
        <v>51</v>
      </c>
      <c r="AX51" s="34" t="s">
        <v>51</v>
      </c>
      <c r="AY51" s="34">
        <v>0</v>
      </c>
      <c r="AZ51" s="34" t="s">
        <v>51</v>
      </c>
      <c r="BA51" s="34" t="s">
        <v>51</v>
      </c>
      <c r="BB51" s="34" t="s">
        <v>51</v>
      </c>
      <c r="BC51" s="34" t="s">
        <v>51</v>
      </c>
      <c r="BD51" s="34">
        <v>0</v>
      </c>
      <c r="BE51" s="34" t="s">
        <v>51</v>
      </c>
      <c r="BF51" s="34" t="s">
        <v>51</v>
      </c>
      <c r="BG51" s="34" t="s">
        <v>51</v>
      </c>
      <c r="BH51" s="34" t="s">
        <v>51</v>
      </c>
      <c r="BI51" s="34">
        <v>0</v>
      </c>
      <c r="BJ51" s="34" t="s">
        <v>51</v>
      </c>
      <c r="BK51" s="34" t="s">
        <v>51</v>
      </c>
      <c r="BL51" s="34" t="s">
        <v>51</v>
      </c>
      <c r="BM51" s="34" t="s">
        <v>51</v>
      </c>
      <c r="BN51" s="34">
        <v>0</v>
      </c>
      <c r="BO51" s="34" t="s">
        <v>51</v>
      </c>
      <c r="BP51" s="34" t="s">
        <v>51</v>
      </c>
      <c r="BQ51" s="34" t="s">
        <v>51</v>
      </c>
      <c r="BR51" s="34" t="s">
        <v>51</v>
      </c>
      <c r="BS51" s="34" t="s">
        <v>51</v>
      </c>
      <c r="BT51" s="34" t="s">
        <v>51</v>
      </c>
      <c r="BU51" s="34" t="s">
        <v>51</v>
      </c>
      <c r="BV51" s="34" t="s">
        <v>51</v>
      </c>
      <c r="BW51" s="34" t="s">
        <v>51</v>
      </c>
      <c r="BX51" s="34" t="s">
        <v>51</v>
      </c>
      <c r="BY51" s="34" t="s">
        <v>51</v>
      </c>
      <c r="BZ51" s="34" t="s">
        <v>51</v>
      </c>
      <c r="CA51" s="34" t="s">
        <v>51</v>
      </c>
      <c r="CB51" s="34" t="s">
        <v>51</v>
      </c>
      <c r="CC51" s="34" t="s">
        <v>51</v>
      </c>
      <c r="CD51" s="34" t="s">
        <v>51</v>
      </c>
      <c r="CE51" s="34" t="s">
        <v>51</v>
      </c>
      <c r="CF51" s="34" t="s">
        <v>51</v>
      </c>
      <c r="CG51" s="34" t="s">
        <v>51</v>
      </c>
      <c r="CH51" s="34" t="s">
        <v>51</v>
      </c>
      <c r="CI51" s="34" t="s">
        <v>51</v>
      </c>
      <c r="CJ51" s="34" t="s">
        <v>51</v>
      </c>
      <c r="CK51" s="34" t="s">
        <v>51</v>
      </c>
      <c r="CL51" s="34" t="s">
        <v>51</v>
      </c>
      <c r="CM51" s="34" t="s">
        <v>51</v>
      </c>
      <c r="CN51" s="34" t="s">
        <v>51</v>
      </c>
      <c r="CO51" s="34" t="s">
        <v>51</v>
      </c>
      <c r="CP51" s="34" t="s">
        <v>51</v>
      </c>
      <c r="CQ51" s="34" t="s">
        <v>51</v>
      </c>
      <c r="CR51" s="34" t="s">
        <v>51</v>
      </c>
      <c r="CS51" s="34" t="s">
        <v>51</v>
      </c>
      <c r="CT51" s="34" t="s">
        <v>51</v>
      </c>
      <c r="CU51" s="34" t="s">
        <v>51</v>
      </c>
      <c r="CV51" s="34" t="s">
        <v>51</v>
      </c>
      <c r="CW51" s="34">
        <v>6.9966067199999999</v>
      </c>
      <c r="CX51" s="34" t="s">
        <v>51</v>
      </c>
      <c r="CY51" s="34" t="s">
        <v>51</v>
      </c>
      <c r="CZ51" s="34">
        <v>6.9966067199999999</v>
      </c>
      <c r="DA51" s="34" t="s">
        <v>51</v>
      </c>
      <c r="DB51" s="192"/>
      <c r="DC51" s="192"/>
      <c r="DD51" s="192"/>
      <c r="DE51" s="192"/>
      <c r="DF51" s="192"/>
      <c r="DG51" s="192"/>
      <c r="DH51" s="192"/>
    </row>
    <row r="52" spans="1:112" x14ac:dyDescent="0.25">
      <c r="A52" s="195"/>
      <c r="B52" s="42" t="s">
        <v>332</v>
      </c>
      <c r="C52" s="119"/>
      <c r="D52" s="119">
        <v>2020</v>
      </c>
      <c r="E52" s="119">
        <v>2020</v>
      </c>
      <c r="F52" s="34">
        <v>2.8873343999999999</v>
      </c>
      <c r="G52" s="34">
        <v>2.8873343999999999</v>
      </c>
      <c r="H52" s="35" t="s">
        <v>465</v>
      </c>
      <c r="I52" s="34">
        <f t="shared" si="0"/>
        <v>2.8873343999999999</v>
      </c>
      <c r="J52" s="34">
        <f t="shared" si="1"/>
        <v>2.8873343999999999</v>
      </c>
      <c r="K52" s="34" t="s">
        <v>51</v>
      </c>
      <c r="L52" s="34" t="s">
        <v>51</v>
      </c>
      <c r="M52" s="34" t="s">
        <v>51</v>
      </c>
      <c r="N52" s="34" t="s">
        <v>51</v>
      </c>
      <c r="O52" s="34" t="s">
        <v>51</v>
      </c>
      <c r="P52" s="34" t="s">
        <v>51</v>
      </c>
      <c r="Q52" s="34" t="s">
        <v>51</v>
      </c>
      <c r="R52" s="34" t="s">
        <v>51</v>
      </c>
      <c r="S52" s="34" t="s">
        <v>51</v>
      </c>
      <c r="T52" s="34" t="s">
        <v>51</v>
      </c>
      <c r="U52" s="34">
        <v>2.8873343999999999</v>
      </c>
      <c r="V52" s="34" t="s">
        <v>51</v>
      </c>
      <c r="W52" s="34" t="s">
        <v>51</v>
      </c>
      <c r="X52" s="34">
        <v>2.8873343999999999</v>
      </c>
      <c r="Y52" s="34" t="s">
        <v>51</v>
      </c>
      <c r="Z52" s="34">
        <v>0</v>
      </c>
      <c r="AA52" s="34" t="s">
        <v>51</v>
      </c>
      <c r="AB52" s="34" t="s">
        <v>51</v>
      </c>
      <c r="AC52" s="34" t="s">
        <v>51</v>
      </c>
      <c r="AD52" s="34" t="s">
        <v>51</v>
      </c>
      <c r="AE52" s="34">
        <v>0</v>
      </c>
      <c r="AF52" s="34" t="s">
        <v>51</v>
      </c>
      <c r="AG52" s="34" t="s">
        <v>51</v>
      </c>
      <c r="AH52" s="34" t="s">
        <v>51</v>
      </c>
      <c r="AI52" s="34" t="s">
        <v>51</v>
      </c>
      <c r="AJ52" s="34">
        <v>0</v>
      </c>
      <c r="AK52" s="34" t="s">
        <v>51</v>
      </c>
      <c r="AL52" s="34" t="s">
        <v>51</v>
      </c>
      <c r="AM52" s="34" t="s">
        <v>51</v>
      </c>
      <c r="AN52" s="34" t="s">
        <v>51</v>
      </c>
      <c r="AO52" s="34">
        <v>0</v>
      </c>
      <c r="AP52" s="34" t="s">
        <v>51</v>
      </c>
      <c r="AQ52" s="34" t="s">
        <v>51</v>
      </c>
      <c r="AR52" s="34" t="s">
        <v>51</v>
      </c>
      <c r="AS52" s="34" t="s">
        <v>51</v>
      </c>
      <c r="AT52" s="34">
        <v>0</v>
      </c>
      <c r="AU52" s="34" t="s">
        <v>51</v>
      </c>
      <c r="AV52" s="34" t="s">
        <v>51</v>
      </c>
      <c r="AW52" s="34" t="s">
        <v>51</v>
      </c>
      <c r="AX52" s="34" t="s">
        <v>51</v>
      </c>
      <c r="AY52" s="34">
        <v>0</v>
      </c>
      <c r="AZ52" s="34" t="s">
        <v>51</v>
      </c>
      <c r="BA52" s="34" t="s">
        <v>51</v>
      </c>
      <c r="BB52" s="34" t="s">
        <v>51</v>
      </c>
      <c r="BC52" s="34" t="s">
        <v>51</v>
      </c>
      <c r="BD52" s="34">
        <v>0</v>
      </c>
      <c r="BE52" s="34" t="s">
        <v>51</v>
      </c>
      <c r="BF52" s="34" t="s">
        <v>51</v>
      </c>
      <c r="BG52" s="34" t="s">
        <v>51</v>
      </c>
      <c r="BH52" s="34" t="s">
        <v>51</v>
      </c>
      <c r="BI52" s="34">
        <v>0</v>
      </c>
      <c r="BJ52" s="34" t="s">
        <v>51</v>
      </c>
      <c r="BK52" s="34" t="s">
        <v>51</v>
      </c>
      <c r="BL52" s="34" t="s">
        <v>51</v>
      </c>
      <c r="BM52" s="34" t="s">
        <v>51</v>
      </c>
      <c r="BN52" s="34">
        <v>0</v>
      </c>
      <c r="BO52" s="34" t="s">
        <v>51</v>
      </c>
      <c r="BP52" s="34" t="s">
        <v>51</v>
      </c>
      <c r="BQ52" s="34" t="s">
        <v>51</v>
      </c>
      <c r="BR52" s="34" t="s">
        <v>51</v>
      </c>
      <c r="BS52" s="34" t="s">
        <v>51</v>
      </c>
      <c r="BT52" s="34" t="s">
        <v>51</v>
      </c>
      <c r="BU52" s="34" t="s">
        <v>51</v>
      </c>
      <c r="BV52" s="34" t="s">
        <v>51</v>
      </c>
      <c r="BW52" s="34" t="s">
        <v>51</v>
      </c>
      <c r="BX52" s="34" t="s">
        <v>51</v>
      </c>
      <c r="BY52" s="34" t="s">
        <v>51</v>
      </c>
      <c r="BZ52" s="34" t="s">
        <v>51</v>
      </c>
      <c r="CA52" s="34" t="s">
        <v>51</v>
      </c>
      <c r="CB52" s="34" t="s">
        <v>51</v>
      </c>
      <c r="CC52" s="34" t="s">
        <v>51</v>
      </c>
      <c r="CD52" s="34" t="s">
        <v>51</v>
      </c>
      <c r="CE52" s="34" t="s">
        <v>51</v>
      </c>
      <c r="CF52" s="34" t="s">
        <v>51</v>
      </c>
      <c r="CG52" s="34" t="s">
        <v>51</v>
      </c>
      <c r="CH52" s="34" t="s">
        <v>51</v>
      </c>
      <c r="CI52" s="34" t="s">
        <v>51</v>
      </c>
      <c r="CJ52" s="34" t="s">
        <v>51</v>
      </c>
      <c r="CK52" s="34" t="s">
        <v>51</v>
      </c>
      <c r="CL52" s="34" t="s">
        <v>51</v>
      </c>
      <c r="CM52" s="34" t="s">
        <v>51</v>
      </c>
      <c r="CN52" s="34" t="s">
        <v>51</v>
      </c>
      <c r="CO52" s="34" t="s">
        <v>51</v>
      </c>
      <c r="CP52" s="34" t="s">
        <v>51</v>
      </c>
      <c r="CQ52" s="34" t="s">
        <v>51</v>
      </c>
      <c r="CR52" s="34" t="s">
        <v>51</v>
      </c>
      <c r="CS52" s="34" t="s">
        <v>51</v>
      </c>
      <c r="CT52" s="34" t="s">
        <v>51</v>
      </c>
      <c r="CU52" s="34" t="s">
        <v>51</v>
      </c>
      <c r="CV52" s="34" t="s">
        <v>51</v>
      </c>
      <c r="CW52" s="34">
        <v>2.8873343999999999</v>
      </c>
      <c r="CX52" s="34" t="s">
        <v>51</v>
      </c>
      <c r="CY52" s="34" t="s">
        <v>51</v>
      </c>
      <c r="CZ52" s="34">
        <v>2.8873343999999999</v>
      </c>
      <c r="DA52" s="34" t="s">
        <v>51</v>
      </c>
      <c r="DB52" s="192"/>
      <c r="DC52" s="192"/>
      <c r="DD52" s="192"/>
      <c r="DE52" s="192"/>
      <c r="DF52" s="192"/>
      <c r="DG52" s="192"/>
      <c r="DH52" s="192"/>
    </row>
    <row r="53" spans="1:112" x14ac:dyDescent="0.25">
      <c r="A53" s="195"/>
      <c r="B53" s="42" t="s">
        <v>333</v>
      </c>
      <c r="C53" s="119"/>
      <c r="D53" s="119">
        <v>2020</v>
      </c>
      <c r="E53" s="119">
        <v>2020</v>
      </c>
      <c r="F53" s="34">
        <v>2.3539392000000001</v>
      </c>
      <c r="G53" s="34">
        <v>2.3539392000000001</v>
      </c>
      <c r="H53" s="35" t="s">
        <v>465</v>
      </c>
      <c r="I53" s="34">
        <f t="shared" si="0"/>
        <v>2.3539392000000001</v>
      </c>
      <c r="J53" s="34">
        <f t="shared" si="1"/>
        <v>2.3539392000000001</v>
      </c>
      <c r="K53" s="34" t="s">
        <v>51</v>
      </c>
      <c r="L53" s="34" t="s">
        <v>51</v>
      </c>
      <c r="M53" s="34" t="s">
        <v>51</v>
      </c>
      <c r="N53" s="34" t="s">
        <v>51</v>
      </c>
      <c r="O53" s="34" t="s">
        <v>51</v>
      </c>
      <c r="P53" s="34" t="s">
        <v>51</v>
      </c>
      <c r="Q53" s="34" t="s">
        <v>51</v>
      </c>
      <c r="R53" s="34" t="s">
        <v>51</v>
      </c>
      <c r="S53" s="34" t="s">
        <v>51</v>
      </c>
      <c r="T53" s="34" t="s">
        <v>51</v>
      </c>
      <c r="U53" s="34">
        <v>2.3539392000000001</v>
      </c>
      <c r="V53" s="34" t="s">
        <v>51</v>
      </c>
      <c r="W53" s="34" t="s">
        <v>51</v>
      </c>
      <c r="X53" s="34">
        <v>2.3539392000000001</v>
      </c>
      <c r="Y53" s="34" t="s">
        <v>51</v>
      </c>
      <c r="Z53" s="34">
        <v>0</v>
      </c>
      <c r="AA53" s="34" t="s">
        <v>51</v>
      </c>
      <c r="AB53" s="34" t="s">
        <v>51</v>
      </c>
      <c r="AC53" s="34" t="s">
        <v>51</v>
      </c>
      <c r="AD53" s="34" t="s">
        <v>51</v>
      </c>
      <c r="AE53" s="34">
        <v>0</v>
      </c>
      <c r="AF53" s="34" t="s">
        <v>51</v>
      </c>
      <c r="AG53" s="34" t="s">
        <v>51</v>
      </c>
      <c r="AH53" s="34" t="s">
        <v>51</v>
      </c>
      <c r="AI53" s="34" t="s">
        <v>51</v>
      </c>
      <c r="AJ53" s="34">
        <v>0</v>
      </c>
      <c r="AK53" s="34" t="s">
        <v>51</v>
      </c>
      <c r="AL53" s="34" t="s">
        <v>51</v>
      </c>
      <c r="AM53" s="34" t="s">
        <v>51</v>
      </c>
      <c r="AN53" s="34" t="s">
        <v>51</v>
      </c>
      <c r="AO53" s="34">
        <v>0</v>
      </c>
      <c r="AP53" s="34" t="s">
        <v>51</v>
      </c>
      <c r="AQ53" s="34" t="s">
        <v>51</v>
      </c>
      <c r="AR53" s="34" t="s">
        <v>51</v>
      </c>
      <c r="AS53" s="34" t="s">
        <v>51</v>
      </c>
      <c r="AT53" s="34">
        <v>0</v>
      </c>
      <c r="AU53" s="34" t="s">
        <v>51</v>
      </c>
      <c r="AV53" s="34" t="s">
        <v>51</v>
      </c>
      <c r="AW53" s="34" t="s">
        <v>51</v>
      </c>
      <c r="AX53" s="34" t="s">
        <v>51</v>
      </c>
      <c r="AY53" s="34">
        <v>0</v>
      </c>
      <c r="AZ53" s="34" t="s">
        <v>51</v>
      </c>
      <c r="BA53" s="34" t="s">
        <v>51</v>
      </c>
      <c r="BB53" s="34" t="s">
        <v>51</v>
      </c>
      <c r="BC53" s="34" t="s">
        <v>51</v>
      </c>
      <c r="BD53" s="34">
        <v>0</v>
      </c>
      <c r="BE53" s="34" t="s">
        <v>51</v>
      </c>
      <c r="BF53" s="34" t="s">
        <v>51</v>
      </c>
      <c r="BG53" s="34" t="s">
        <v>51</v>
      </c>
      <c r="BH53" s="34" t="s">
        <v>51</v>
      </c>
      <c r="BI53" s="34">
        <v>0</v>
      </c>
      <c r="BJ53" s="34" t="s">
        <v>51</v>
      </c>
      <c r="BK53" s="34" t="s">
        <v>51</v>
      </c>
      <c r="BL53" s="34" t="s">
        <v>51</v>
      </c>
      <c r="BM53" s="34" t="s">
        <v>51</v>
      </c>
      <c r="BN53" s="34">
        <v>0</v>
      </c>
      <c r="BO53" s="34" t="s">
        <v>51</v>
      </c>
      <c r="BP53" s="34" t="s">
        <v>51</v>
      </c>
      <c r="BQ53" s="34" t="s">
        <v>51</v>
      </c>
      <c r="BR53" s="34" t="s">
        <v>51</v>
      </c>
      <c r="BS53" s="34" t="s">
        <v>51</v>
      </c>
      <c r="BT53" s="34" t="s">
        <v>51</v>
      </c>
      <c r="BU53" s="34" t="s">
        <v>51</v>
      </c>
      <c r="BV53" s="34" t="s">
        <v>51</v>
      </c>
      <c r="BW53" s="34" t="s">
        <v>51</v>
      </c>
      <c r="BX53" s="34" t="s">
        <v>51</v>
      </c>
      <c r="BY53" s="34" t="s">
        <v>51</v>
      </c>
      <c r="BZ53" s="34" t="s">
        <v>51</v>
      </c>
      <c r="CA53" s="34" t="s">
        <v>51</v>
      </c>
      <c r="CB53" s="34" t="s">
        <v>51</v>
      </c>
      <c r="CC53" s="34" t="s">
        <v>51</v>
      </c>
      <c r="CD53" s="34" t="s">
        <v>51</v>
      </c>
      <c r="CE53" s="34" t="s">
        <v>51</v>
      </c>
      <c r="CF53" s="34" t="s">
        <v>51</v>
      </c>
      <c r="CG53" s="34" t="s">
        <v>51</v>
      </c>
      <c r="CH53" s="34" t="s">
        <v>51</v>
      </c>
      <c r="CI53" s="34" t="s">
        <v>51</v>
      </c>
      <c r="CJ53" s="34" t="s">
        <v>51</v>
      </c>
      <c r="CK53" s="34" t="s">
        <v>51</v>
      </c>
      <c r="CL53" s="34" t="s">
        <v>51</v>
      </c>
      <c r="CM53" s="34" t="s">
        <v>51</v>
      </c>
      <c r="CN53" s="34" t="s">
        <v>51</v>
      </c>
      <c r="CO53" s="34" t="s">
        <v>51</v>
      </c>
      <c r="CP53" s="34" t="s">
        <v>51</v>
      </c>
      <c r="CQ53" s="34" t="s">
        <v>51</v>
      </c>
      <c r="CR53" s="34" t="s">
        <v>51</v>
      </c>
      <c r="CS53" s="34" t="s">
        <v>51</v>
      </c>
      <c r="CT53" s="34" t="s">
        <v>51</v>
      </c>
      <c r="CU53" s="34" t="s">
        <v>51</v>
      </c>
      <c r="CV53" s="34" t="s">
        <v>51</v>
      </c>
      <c r="CW53" s="34">
        <v>2.3539392000000001</v>
      </c>
      <c r="CX53" s="34" t="s">
        <v>51</v>
      </c>
      <c r="CY53" s="34" t="s">
        <v>51</v>
      </c>
      <c r="CZ53" s="34">
        <v>2.3539392000000001</v>
      </c>
      <c r="DA53" s="34" t="s">
        <v>51</v>
      </c>
      <c r="DB53" s="192"/>
      <c r="DC53" s="192"/>
      <c r="DD53" s="192"/>
      <c r="DE53" s="192"/>
      <c r="DF53" s="192"/>
      <c r="DG53" s="192"/>
      <c r="DH53" s="192"/>
    </row>
    <row r="54" spans="1:112" ht="30" x14ac:dyDescent="0.25">
      <c r="A54" s="195"/>
      <c r="B54" s="42" t="s">
        <v>334</v>
      </c>
      <c r="C54" s="119"/>
      <c r="D54" s="119">
        <v>2020</v>
      </c>
      <c r="E54" s="119">
        <v>2020</v>
      </c>
      <c r="F54" s="34">
        <v>4.41803904</v>
      </c>
      <c r="G54" s="34">
        <v>4.41803904</v>
      </c>
      <c r="H54" s="35" t="s">
        <v>465</v>
      </c>
      <c r="I54" s="34">
        <f t="shared" si="0"/>
        <v>4.41803904</v>
      </c>
      <c r="J54" s="34">
        <f t="shared" si="1"/>
        <v>4.41803904</v>
      </c>
      <c r="K54" s="34" t="s">
        <v>51</v>
      </c>
      <c r="L54" s="34" t="s">
        <v>51</v>
      </c>
      <c r="M54" s="34" t="s">
        <v>51</v>
      </c>
      <c r="N54" s="34" t="s">
        <v>51</v>
      </c>
      <c r="O54" s="34" t="s">
        <v>51</v>
      </c>
      <c r="P54" s="34" t="s">
        <v>51</v>
      </c>
      <c r="Q54" s="34" t="s">
        <v>51</v>
      </c>
      <c r="R54" s="34" t="s">
        <v>51</v>
      </c>
      <c r="S54" s="34" t="s">
        <v>51</v>
      </c>
      <c r="T54" s="34" t="s">
        <v>51</v>
      </c>
      <c r="U54" s="34">
        <v>4.41803904</v>
      </c>
      <c r="V54" s="34" t="s">
        <v>51</v>
      </c>
      <c r="W54" s="34" t="s">
        <v>51</v>
      </c>
      <c r="X54" s="34">
        <v>4.41803904</v>
      </c>
      <c r="Y54" s="34" t="s">
        <v>51</v>
      </c>
      <c r="Z54" s="34">
        <v>0</v>
      </c>
      <c r="AA54" s="34" t="s">
        <v>51</v>
      </c>
      <c r="AB54" s="34" t="s">
        <v>51</v>
      </c>
      <c r="AC54" s="34" t="s">
        <v>51</v>
      </c>
      <c r="AD54" s="34" t="s">
        <v>51</v>
      </c>
      <c r="AE54" s="34">
        <v>0</v>
      </c>
      <c r="AF54" s="34" t="s">
        <v>51</v>
      </c>
      <c r="AG54" s="34" t="s">
        <v>51</v>
      </c>
      <c r="AH54" s="34" t="s">
        <v>51</v>
      </c>
      <c r="AI54" s="34" t="s">
        <v>51</v>
      </c>
      <c r="AJ54" s="34">
        <v>0</v>
      </c>
      <c r="AK54" s="34" t="s">
        <v>51</v>
      </c>
      <c r="AL54" s="34" t="s">
        <v>51</v>
      </c>
      <c r="AM54" s="34" t="s">
        <v>51</v>
      </c>
      <c r="AN54" s="34" t="s">
        <v>51</v>
      </c>
      <c r="AO54" s="34">
        <v>0</v>
      </c>
      <c r="AP54" s="34" t="s">
        <v>51</v>
      </c>
      <c r="AQ54" s="34" t="s">
        <v>51</v>
      </c>
      <c r="AR54" s="34" t="s">
        <v>51</v>
      </c>
      <c r="AS54" s="34" t="s">
        <v>51</v>
      </c>
      <c r="AT54" s="34">
        <v>0</v>
      </c>
      <c r="AU54" s="34" t="s">
        <v>51</v>
      </c>
      <c r="AV54" s="34" t="s">
        <v>51</v>
      </c>
      <c r="AW54" s="34" t="s">
        <v>51</v>
      </c>
      <c r="AX54" s="34" t="s">
        <v>51</v>
      </c>
      <c r="AY54" s="34">
        <v>0</v>
      </c>
      <c r="AZ54" s="34" t="s">
        <v>51</v>
      </c>
      <c r="BA54" s="34" t="s">
        <v>51</v>
      </c>
      <c r="BB54" s="34" t="s">
        <v>51</v>
      </c>
      <c r="BC54" s="34" t="s">
        <v>51</v>
      </c>
      <c r="BD54" s="34">
        <v>0</v>
      </c>
      <c r="BE54" s="34" t="s">
        <v>51</v>
      </c>
      <c r="BF54" s="34" t="s">
        <v>51</v>
      </c>
      <c r="BG54" s="34" t="s">
        <v>51</v>
      </c>
      <c r="BH54" s="34" t="s">
        <v>51</v>
      </c>
      <c r="BI54" s="34">
        <v>0</v>
      </c>
      <c r="BJ54" s="34" t="s">
        <v>51</v>
      </c>
      <c r="BK54" s="34" t="s">
        <v>51</v>
      </c>
      <c r="BL54" s="34" t="s">
        <v>51</v>
      </c>
      <c r="BM54" s="34" t="s">
        <v>51</v>
      </c>
      <c r="BN54" s="34">
        <v>0</v>
      </c>
      <c r="BO54" s="34" t="s">
        <v>51</v>
      </c>
      <c r="BP54" s="34" t="s">
        <v>51</v>
      </c>
      <c r="BQ54" s="34" t="s">
        <v>51</v>
      </c>
      <c r="BR54" s="34" t="s">
        <v>51</v>
      </c>
      <c r="BS54" s="34" t="s">
        <v>51</v>
      </c>
      <c r="BT54" s="34" t="s">
        <v>51</v>
      </c>
      <c r="BU54" s="34" t="s">
        <v>51</v>
      </c>
      <c r="BV54" s="34" t="s">
        <v>51</v>
      </c>
      <c r="BW54" s="34" t="s">
        <v>51</v>
      </c>
      <c r="BX54" s="34" t="s">
        <v>51</v>
      </c>
      <c r="BY54" s="34" t="s">
        <v>51</v>
      </c>
      <c r="BZ54" s="34" t="s">
        <v>51</v>
      </c>
      <c r="CA54" s="34" t="s">
        <v>51</v>
      </c>
      <c r="CB54" s="34" t="s">
        <v>51</v>
      </c>
      <c r="CC54" s="34" t="s">
        <v>51</v>
      </c>
      <c r="CD54" s="34" t="s">
        <v>51</v>
      </c>
      <c r="CE54" s="34" t="s">
        <v>51</v>
      </c>
      <c r="CF54" s="34" t="s">
        <v>51</v>
      </c>
      <c r="CG54" s="34" t="s">
        <v>51</v>
      </c>
      <c r="CH54" s="34" t="s">
        <v>51</v>
      </c>
      <c r="CI54" s="34" t="s">
        <v>51</v>
      </c>
      <c r="CJ54" s="34" t="s">
        <v>51</v>
      </c>
      <c r="CK54" s="34" t="s">
        <v>51</v>
      </c>
      <c r="CL54" s="34" t="s">
        <v>51</v>
      </c>
      <c r="CM54" s="34" t="s">
        <v>51</v>
      </c>
      <c r="CN54" s="34" t="s">
        <v>51</v>
      </c>
      <c r="CO54" s="34" t="s">
        <v>51</v>
      </c>
      <c r="CP54" s="34" t="s">
        <v>51</v>
      </c>
      <c r="CQ54" s="34" t="s">
        <v>51</v>
      </c>
      <c r="CR54" s="34" t="s">
        <v>51</v>
      </c>
      <c r="CS54" s="34" t="s">
        <v>51</v>
      </c>
      <c r="CT54" s="34" t="s">
        <v>51</v>
      </c>
      <c r="CU54" s="34" t="s">
        <v>51</v>
      </c>
      <c r="CV54" s="34" t="s">
        <v>51</v>
      </c>
      <c r="CW54" s="34">
        <v>4.41803904</v>
      </c>
      <c r="CX54" s="34" t="s">
        <v>51</v>
      </c>
      <c r="CY54" s="34" t="s">
        <v>51</v>
      </c>
      <c r="CZ54" s="34">
        <v>4.41803904</v>
      </c>
      <c r="DA54" s="34" t="s">
        <v>51</v>
      </c>
      <c r="DB54" s="192"/>
      <c r="DC54" s="192"/>
      <c r="DD54" s="192"/>
      <c r="DE54" s="192"/>
      <c r="DF54" s="192"/>
      <c r="DG54" s="192"/>
      <c r="DH54" s="192"/>
    </row>
    <row r="55" spans="1:112" x14ac:dyDescent="0.25">
      <c r="A55" s="195"/>
      <c r="B55" s="42" t="s">
        <v>335</v>
      </c>
      <c r="C55" s="119"/>
      <c r="D55" s="119">
        <v>2020</v>
      </c>
      <c r="E55" s="119">
        <v>2020</v>
      </c>
      <c r="F55" s="34">
        <v>2.9250888000000002</v>
      </c>
      <c r="G55" s="34">
        <v>2.9250888000000002</v>
      </c>
      <c r="H55" s="35" t="s">
        <v>465</v>
      </c>
      <c r="I55" s="34">
        <f t="shared" si="0"/>
        <v>2.9250888000000002</v>
      </c>
      <c r="J55" s="34">
        <f t="shared" si="1"/>
        <v>2.9250888000000002</v>
      </c>
      <c r="K55" s="34" t="s">
        <v>51</v>
      </c>
      <c r="L55" s="34" t="s">
        <v>51</v>
      </c>
      <c r="M55" s="34" t="s">
        <v>51</v>
      </c>
      <c r="N55" s="34" t="s">
        <v>51</v>
      </c>
      <c r="O55" s="34" t="s">
        <v>51</v>
      </c>
      <c r="P55" s="34" t="s">
        <v>51</v>
      </c>
      <c r="Q55" s="34" t="s">
        <v>51</v>
      </c>
      <c r="R55" s="34" t="s">
        <v>51</v>
      </c>
      <c r="S55" s="34" t="s">
        <v>51</v>
      </c>
      <c r="T55" s="34" t="s">
        <v>51</v>
      </c>
      <c r="U55" s="34">
        <v>2.9250888000000002</v>
      </c>
      <c r="V55" s="34" t="s">
        <v>51</v>
      </c>
      <c r="W55" s="34" t="s">
        <v>51</v>
      </c>
      <c r="X55" s="34">
        <v>2.9250888000000002</v>
      </c>
      <c r="Y55" s="34" t="s">
        <v>51</v>
      </c>
      <c r="Z55" s="34">
        <v>0</v>
      </c>
      <c r="AA55" s="34" t="s">
        <v>51</v>
      </c>
      <c r="AB55" s="34" t="s">
        <v>51</v>
      </c>
      <c r="AC55" s="34" t="s">
        <v>51</v>
      </c>
      <c r="AD55" s="34" t="s">
        <v>51</v>
      </c>
      <c r="AE55" s="34">
        <v>0</v>
      </c>
      <c r="AF55" s="34" t="s">
        <v>51</v>
      </c>
      <c r="AG55" s="34" t="s">
        <v>51</v>
      </c>
      <c r="AH55" s="34" t="s">
        <v>51</v>
      </c>
      <c r="AI55" s="34" t="s">
        <v>51</v>
      </c>
      <c r="AJ55" s="34">
        <v>0</v>
      </c>
      <c r="AK55" s="34" t="s">
        <v>51</v>
      </c>
      <c r="AL55" s="34" t="s">
        <v>51</v>
      </c>
      <c r="AM55" s="34" t="s">
        <v>51</v>
      </c>
      <c r="AN55" s="34" t="s">
        <v>51</v>
      </c>
      <c r="AO55" s="34">
        <v>0</v>
      </c>
      <c r="AP55" s="34" t="s">
        <v>51</v>
      </c>
      <c r="AQ55" s="34" t="s">
        <v>51</v>
      </c>
      <c r="AR55" s="34" t="s">
        <v>51</v>
      </c>
      <c r="AS55" s="34" t="s">
        <v>51</v>
      </c>
      <c r="AT55" s="34">
        <v>0</v>
      </c>
      <c r="AU55" s="34" t="s">
        <v>51</v>
      </c>
      <c r="AV55" s="34" t="s">
        <v>51</v>
      </c>
      <c r="AW55" s="34" t="s">
        <v>51</v>
      </c>
      <c r="AX55" s="34" t="s">
        <v>51</v>
      </c>
      <c r="AY55" s="34">
        <v>0</v>
      </c>
      <c r="AZ55" s="34" t="s">
        <v>51</v>
      </c>
      <c r="BA55" s="34" t="s">
        <v>51</v>
      </c>
      <c r="BB55" s="34" t="s">
        <v>51</v>
      </c>
      <c r="BC55" s="34" t="s">
        <v>51</v>
      </c>
      <c r="BD55" s="34">
        <v>0</v>
      </c>
      <c r="BE55" s="34" t="s">
        <v>51</v>
      </c>
      <c r="BF55" s="34" t="s">
        <v>51</v>
      </c>
      <c r="BG55" s="34" t="s">
        <v>51</v>
      </c>
      <c r="BH55" s="34" t="s">
        <v>51</v>
      </c>
      <c r="BI55" s="34">
        <v>0</v>
      </c>
      <c r="BJ55" s="34" t="s">
        <v>51</v>
      </c>
      <c r="BK55" s="34" t="s">
        <v>51</v>
      </c>
      <c r="BL55" s="34" t="s">
        <v>51</v>
      </c>
      <c r="BM55" s="34" t="s">
        <v>51</v>
      </c>
      <c r="BN55" s="34">
        <v>0</v>
      </c>
      <c r="BO55" s="34" t="s">
        <v>51</v>
      </c>
      <c r="BP55" s="34" t="s">
        <v>51</v>
      </c>
      <c r="BQ55" s="34" t="s">
        <v>51</v>
      </c>
      <c r="BR55" s="34" t="s">
        <v>51</v>
      </c>
      <c r="BS55" s="34" t="s">
        <v>51</v>
      </c>
      <c r="BT55" s="34" t="s">
        <v>51</v>
      </c>
      <c r="BU55" s="34" t="s">
        <v>51</v>
      </c>
      <c r="BV55" s="34" t="s">
        <v>51</v>
      </c>
      <c r="BW55" s="34" t="s">
        <v>51</v>
      </c>
      <c r="BX55" s="34" t="s">
        <v>51</v>
      </c>
      <c r="BY55" s="34" t="s">
        <v>51</v>
      </c>
      <c r="BZ55" s="34" t="s">
        <v>51</v>
      </c>
      <c r="CA55" s="34" t="s">
        <v>51</v>
      </c>
      <c r="CB55" s="34" t="s">
        <v>51</v>
      </c>
      <c r="CC55" s="34" t="s">
        <v>51</v>
      </c>
      <c r="CD55" s="34" t="s">
        <v>51</v>
      </c>
      <c r="CE55" s="34" t="s">
        <v>51</v>
      </c>
      <c r="CF55" s="34" t="s">
        <v>51</v>
      </c>
      <c r="CG55" s="34" t="s">
        <v>51</v>
      </c>
      <c r="CH55" s="34" t="s">
        <v>51</v>
      </c>
      <c r="CI55" s="34" t="s">
        <v>51</v>
      </c>
      <c r="CJ55" s="34" t="s">
        <v>51</v>
      </c>
      <c r="CK55" s="34" t="s">
        <v>51</v>
      </c>
      <c r="CL55" s="34" t="s">
        <v>51</v>
      </c>
      <c r="CM55" s="34" t="s">
        <v>51</v>
      </c>
      <c r="CN55" s="34" t="s">
        <v>51</v>
      </c>
      <c r="CO55" s="34" t="s">
        <v>51</v>
      </c>
      <c r="CP55" s="34" t="s">
        <v>51</v>
      </c>
      <c r="CQ55" s="34" t="s">
        <v>51</v>
      </c>
      <c r="CR55" s="34" t="s">
        <v>51</v>
      </c>
      <c r="CS55" s="34" t="s">
        <v>51</v>
      </c>
      <c r="CT55" s="34" t="s">
        <v>51</v>
      </c>
      <c r="CU55" s="34" t="s">
        <v>51</v>
      </c>
      <c r="CV55" s="34" t="s">
        <v>51</v>
      </c>
      <c r="CW55" s="34">
        <v>2.9250888000000002</v>
      </c>
      <c r="CX55" s="34" t="s">
        <v>51</v>
      </c>
      <c r="CY55" s="34" t="s">
        <v>51</v>
      </c>
      <c r="CZ55" s="34">
        <v>2.9250888000000002</v>
      </c>
      <c r="DA55" s="34" t="s">
        <v>51</v>
      </c>
      <c r="DB55" s="192"/>
      <c r="DC55" s="192"/>
      <c r="DD55" s="192"/>
      <c r="DE55" s="192"/>
      <c r="DF55" s="192"/>
      <c r="DG55" s="192"/>
      <c r="DH55" s="192"/>
    </row>
    <row r="56" spans="1:112" x14ac:dyDescent="0.25">
      <c r="A56" s="195"/>
      <c r="B56" s="42" t="s">
        <v>336</v>
      </c>
      <c r="C56" s="119"/>
      <c r="D56" s="119">
        <v>2020</v>
      </c>
      <c r="E56" s="119">
        <v>2020</v>
      </c>
      <c r="F56" s="34">
        <v>2.3215271999999998</v>
      </c>
      <c r="G56" s="34">
        <v>2.3215271999999998</v>
      </c>
      <c r="H56" s="35" t="s">
        <v>465</v>
      </c>
      <c r="I56" s="34">
        <f t="shared" si="0"/>
        <v>2.3215271999999998</v>
      </c>
      <c r="J56" s="34">
        <f t="shared" si="1"/>
        <v>2.3215271999999998</v>
      </c>
      <c r="K56" s="34" t="s">
        <v>51</v>
      </c>
      <c r="L56" s="34" t="s">
        <v>51</v>
      </c>
      <c r="M56" s="34" t="s">
        <v>51</v>
      </c>
      <c r="N56" s="34" t="s">
        <v>51</v>
      </c>
      <c r="O56" s="34" t="s">
        <v>51</v>
      </c>
      <c r="P56" s="34" t="s">
        <v>51</v>
      </c>
      <c r="Q56" s="34" t="s">
        <v>51</v>
      </c>
      <c r="R56" s="34" t="s">
        <v>51</v>
      </c>
      <c r="S56" s="34" t="s">
        <v>51</v>
      </c>
      <c r="T56" s="34" t="s">
        <v>51</v>
      </c>
      <c r="U56" s="34">
        <v>2.3215271999999998</v>
      </c>
      <c r="V56" s="34" t="s">
        <v>51</v>
      </c>
      <c r="W56" s="34" t="s">
        <v>51</v>
      </c>
      <c r="X56" s="34">
        <v>2.3215271999999998</v>
      </c>
      <c r="Y56" s="34" t="s">
        <v>51</v>
      </c>
      <c r="Z56" s="34">
        <v>0</v>
      </c>
      <c r="AA56" s="34" t="s">
        <v>51</v>
      </c>
      <c r="AB56" s="34" t="s">
        <v>51</v>
      </c>
      <c r="AC56" s="34" t="s">
        <v>51</v>
      </c>
      <c r="AD56" s="34" t="s">
        <v>51</v>
      </c>
      <c r="AE56" s="34">
        <v>0</v>
      </c>
      <c r="AF56" s="34" t="s">
        <v>51</v>
      </c>
      <c r="AG56" s="34" t="s">
        <v>51</v>
      </c>
      <c r="AH56" s="34" t="s">
        <v>51</v>
      </c>
      <c r="AI56" s="34" t="s">
        <v>51</v>
      </c>
      <c r="AJ56" s="34">
        <v>0</v>
      </c>
      <c r="AK56" s="34" t="s">
        <v>51</v>
      </c>
      <c r="AL56" s="34" t="s">
        <v>51</v>
      </c>
      <c r="AM56" s="34" t="s">
        <v>51</v>
      </c>
      <c r="AN56" s="34" t="s">
        <v>51</v>
      </c>
      <c r="AO56" s="34">
        <v>0</v>
      </c>
      <c r="AP56" s="34" t="s">
        <v>51</v>
      </c>
      <c r="AQ56" s="34" t="s">
        <v>51</v>
      </c>
      <c r="AR56" s="34" t="s">
        <v>51</v>
      </c>
      <c r="AS56" s="34" t="s">
        <v>51</v>
      </c>
      <c r="AT56" s="34">
        <v>0</v>
      </c>
      <c r="AU56" s="34" t="s">
        <v>51</v>
      </c>
      <c r="AV56" s="34" t="s">
        <v>51</v>
      </c>
      <c r="AW56" s="34" t="s">
        <v>51</v>
      </c>
      <c r="AX56" s="34" t="s">
        <v>51</v>
      </c>
      <c r="AY56" s="34">
        <v>0</v>
      </c>
      <c r="AZ56" s="34" t="s">
        <v>51</v>
      </c>
      <c r="BA56" s="34" t="s">
        <v>51</v>
      </c>
      <c r="BB56" s="34" t="s">
        <v>51</v>
      </c>
      <c r="BC56" s="34" t="s">
        <v>51</v>
      </c>
      <c r="BD56" s="34">
        <v>0</v>
      </c>
      <c r="BE56" s="34" t="s">
        <v>51</v>
      </c>
      <c r="BF56" s="34" t="s">
        <v>51</v>
      </c>
      <c r="BG56" s="34" t="s">
        <v>51</v>
      </c>
      <c r="BH56" s="34" t="s">
        <v>51</v>
      </c>
      <c r="BI56" s="34">
        <v>0</v>
      </c>
      <c r="BJ56" s="34" t="s">
        <v>51</v>
      </c>
      <c r="BK56" s="34" t="s">
        <v>51</v>
      </c>
      <c r="BL56" s="34" t="s">
        <v>51</v>
      </c>
      <c r="BM56" s="34" t="s">
        <v>51</v>
      </c>
      <c r="BN56" s="34">
        <v>0</v>
      </c>
      <c r="BO56" s="34" t="s">
        <v>51</v>
      </c>
      <c r="BP56" s="34" t="s">
        <v>51</v>
      </c>
      <c r="BQ56" s="34" t="s">
        <v>51</v>
      </c>
      <c r="BR56" s="34" t="s">
        <v>51</v>
      </c>
      <c r="BS56" s="34" t="s">
        <v>51</v>
      </c>
      <c r="BT56" s="34" t="s">
        <v>51</v>
      </c>
      <c r="BU56" s="34" t="s">
        <v>51</v>
      </c>
      <c r="BV56" s="34" t="s">
        <v>51</v>
      </c>
      <c r="BW56" s="34" t="s">
        <v>51</v>
      </c>
      <c r="BX56" s="34" t="s">
        <v>51</v>
      </c>
      <c r="BY56" s="34" t="s">
        <v>51</v>
      </c>
      <c r="BZ56" s="34" t="s">
        <v>51</v>
      </c>
      <c r="CA56" s="34" t="s">
        <v>51</v>
      </c>
      <c r="CB56" s="34" t="s">
        <v>51</v>
      </c>
      <c r="CC56" s="34" t="s">
        <v>51</v>
      </c>
      <c r="CD56" s="34" t="s">
        <v>51</v>
      </c>
      <c r="CE56" s="34" t="s">
        <v>51</v>
      </c>
      <c r="CF56" s="34" t="s">
        <v>51</v>
      </c>
      <c r="CG56" s="34" t="s">
        <v>51</v>
      </c>
      <c r="CH56" s="34" t="s">
        <v>51</v>
      </c>
      <c r="CI56" s="34" t="s">
        <v>51</v>
      </c>
      <c r="CJ56" s="34" t="s">
        <v>51</v>
      </c>
      <c r="CK56" s="34" t="s">
        <v>51</v>
      </c>
      <c r="CL56" s="34" t="s">
        <v>51</v>
      </c>
      <c r="CM56" s="34" t="s">
        <v>51</v>
      </c>
      <c r="CN56" s="34" t="s">
        <v>51</v>
      </c>
      <c r="CO56" s="34" t="s">
        <v>51</v>
      </c>
      <c r="CP56" s="34" t="s">
        <v>51</v>
      </c>
      <c r="CQ56" s="34" t="s">
        <v>51</v>
      </c>
      <c r="CR56" s="34" t="s">
        <v>51</v>
      </c>
      <c r="CS56" s="34" t="s">
        <v>51</v>
      </c>
      <c r="CT56" s="34" t="s">
        <v>51</v>
      </c>
      <c r="CU56" s="34" t="s">
        <v>51</v>
      </c>
      <c r="CV56" s="34" t="s">
        <v>51</v>
      </c>
      <c r="CW56" s="34">
        <v>2.3215271999999998</v>
      </c>
      <c r="CX56" s="34" t="s">
        <v>51</v>
      </c>
      <c r="CY56" s="34" t="s">
        <v>51</v>
      </c>
      <c r="CZ56" s="34">
        <v>2.3215271999999998</v>
      </c>
      <c r="DA56" s="34" t="s">
        <v>51</v>
      </c>
      <c r="DB56" s="192"/>
      <c r="DC56" s="192"/>
      <c r="DD56" s="192"/>
      <c r="DE56" s="192"/>
      <c r="DF56" s="192"/>
      <c r="DG56" s="192"/>
      <c r="DH56" s="192"/>
    </row>
    <row r="57" spans="1:112" x14ac:dyDescent="0.25">
      <c r="A57" s="195"/>
      <c r="B57" s="42" t="s">
        <v>337</v>
      </c>
      <c r="C57" s="119"/>
      <c r="D57" s="119">
        <v>2020</v>
      </c>
      <c r="E57" s="119">
        <v>2020</v>
      </c>
      <c r="F57" s="34">
        <v>1.3027895999999999</v>
      </c>
      <c r="G57" s="34">
        <v>1.3027895999999999</v>
      </c>
      <c r="H57" s="35" t="s">
        <v>465</v>
      </c>
      <c r="I57" s="34">
        <f t="shared" si="0"/>
        <v>1.3027895999999999</v>
      </c>
      <c r="J57" s="34">
        <f t="shared" si="1"/>
        <v>1.3027895999999999</v>
      </c>
      <c r="K57" s="34" t="s">
        <v>51</v>
      </c>
      <c r="L57" s="34" t="s">
        <v>51</v>
      </c>
      <c r="M57" s="34" t="s">
        <v>51</v>
      </c>
      <c r="N57" s="34" t="s">
        <v>51</v>
      </c>
      <c r="O57" s="34" t="s">
        <v>51</v>
      </c>
      <c r="P57" s="34" t="s">
        <v>51</v>
      </c>
      <c r="Q57" s="34" t="s">
        <v>51</v>
      </c>
      <c r="R57" s="34" t="s">
        <v>51</v>
      </c>
      <c r="S57" s="34" t="s">
        <v>51</v>
      </c>
      <c r="T57" s="34" t="s">
        <v>51</v>
      </c>
      <c r="U57" s="34">
        <v>1.3027895999999999</v>
      </c>
      <c r="V57" s="34" t="s">
        <v>51</v>
      </c>
      <c r="W57" s="34" t="s">
        <v>51</v>
      </c>
      <c r="X57" s="34">
        <v>1.3027895999999999</v>
      </c>
      <c r="Y57" s="34" t="s">
        <v>51</v>
      </c>
      <c r="Z57" s="34">
        <v>0</v>
      </c>
      <c r="AA57" s="34" t="s">
        <v>51</v>
      </c>
      <c r="AB57" s="34" t="s">
        <v>51</v>
      </c>
      <c r="AC57" s="34" t="s">
        <v>51</v>
      </c>
      <c r="AD57" s="34" t="s">
        <v>51</v>
      </c>
      <c r="AE57" s="34">
        <v>0</v>
      </c>
      <c r="AF57" s="34" t="s">
        <v>51</v>
      </c>
      <c r="AG57" s="34" t="s">
        <v>51</v>
      </c>
      <c r="AH57" s="34" t="s">
        <v>51</v>
      </c>
      <c r="AI57" s="34" t="s">
        <v>51</v>
      </c>
      <c r="AJ57" s="34">
        <v>0</v>
      </c>
      <c r="AK57" s="34" t="s">
        <v>51</v>
      </c>
      <c r="AL57" s="34" t="s">
        <v>51</v>
      </c>
      <c r="AM57" s="34" t="s">
        <v>51</v>
      </c>
      <c r="AN57" s="34" t="s">
        <v>51</v>
      </c>
      <c r="AO57" s="34">
        <v>0</v>
      </c>
      <c r="AP57" s="34" t="s">
        <v>51</v>
      </c>
      <c r="AQ57" s="34" t="s">
        <v>51</v>
      </c>
      <c r="AR57" s="34" t="s">
        <v>51</v>
      </c>
      <c r="AS57" s="34" t="s">
        <v>51</v>
      </c>
      <c r="AT57" s="34">
        <v>0</v>
      </c>
      <c r="AU57" s="34" t="s">
        <v>51</v>
      </c>
      <c r="AV57" s="34" t="s">
        <v>51</v>
      </c>
      <c r="AW57" s="34" t="s">
        <v>51</v>
      </c>
      <c r="AX57" s="34" t="s">
        <v>51</v>
      </c>
      <c r="AY57" s="34">
        <v>0</v>
      </c>
      <c r="AZ57" s="34" t="s">
        <v>51</v>
      </c>
      <c r="BA57" s="34" t="s">
        <v>51</v>
      </c>
      <c r="BB57" s="34" t="s">
        <v>51</v>
      </c>
      <c r="BC57" s="34" t="s">
        <v>51</v>
      </c>
      <c r="BD57" s="34">
        <v>0</v>
      </c>
      <c r="BE57" s="34" t="s">
        <v>51</v>
      </c>
      <c r="BF57" s="34" t="s">
        <v>51</v>
      </c>
      <c r="BG57" s="34" t="s">
        <v>51</v>
      </c>
      <c r="BH57" s="34" t="s">
        <v>51</v>
      </c>
      <c r="BI57" s="34">
        <v>0</v>
      </c>
      <c r="BJ57" s="34" t="s">
        <v>51</v>
      </c>
      <c r="BK57" s="34" t="s">
        <v>51</v>
      </c>
      <c r="BL57" s="34" t="s">
        <v>51</v>
      </c>
      <c r="BM57" s="34" t="s">
        <v>51</v>
      </c>
      <c r="BN57" s="34">
        <v>0</v>
      </c>
      <c r="BO57" s="34" t="s">
        <v>51</v>
      </c>
      <c r="BP57" s="34" t="s">
        <v>51</v>
      </c>
      <c r="BQ57" s="34" t="s">
        <v>51</v>
      </c>
      <c r="BR57" s="34" t="s">
        <v>51</v>
      </c>
      <c r="BS57" s="34" t="s">
        <v>51</v>
      </c>
      <c r="BT57" s="34" t="s">
        <v>51</v>
      </c>
      <c r="BU57" s="34" t="s">
        <v>51</v>
      </c>
      <c r="BV57" s="34" t="s">
        <v>51</v>
      </c>
      <c r="BW57" s="34" t="s">
        <v>51</v>
      </c>
      <c r="BX57" s="34" t="s">
        <v>51</v>
      </c>
      <c r="BY57" s="34" t="s">
        <v>51</v>
      </c>
      <c r="BZ57" s="34" t="s">
        <v>51</v>
      </c>
      <c r="CA57" s="34" t="s">
        <v>51</v>
      </c>
      <c r="CB57" s="34" t="s">
        <v>51</v>
      </c>
      <c r="CC57" s="34" t="s">
        <v>51</v>
      </c>
      <c r="CD57" s="34" t="s">
        <v>51</v>
      </c>
      <c r="CE57" s="34" t="s">
        <v>51</v>
      </c>
      <c r="CF57" s="34" t="s">
        <v>51</v>
      </c>
      <c r="CG57" s="34" t="s">
        <v>51</v>
      </c>
      <c r="CH57" s="34" t="s">
        <v>51</v>
      </c>
      <c r="CI57" s="34" t="s">
        <v>51</v>
      </c>
      <c r="CJ57" s="34" t="s">
        <v>51</v>
      </c>
      <c r="CK57" s="34" t="s">
        <v>51</v>
      </c>
      <c r="CL57" s="34" t="s">
        <v>51</v>
      </c>
      <c r="CM57" s="34" t="s">
        <v>51</v>
      </c>
      <c r="CN57" s="34" t="s">
        <v>51</v>
      </c>
      <c r="CO57" s="34" t="s">
        <v>51</v>
      </c>
      <c r="CP57" s="34" t="s">
        <v>51</v>
      </c>
      <c r="CQ57" s="34" t="s">
        <v>51</v>
      </c>
      <c r="CR57" s="34" t="s">
        <v>51</v>
      </c>
      <c r="CS57" s="34" t="s">
        <v>51</v>
      </c>
      <c r="CT57" s="34" t="s">
        <v>51</v>
      </c>
      <c r="CU57" s="34" t="s">
        <v>51</v>
      </c>
      <c r="CV57" s="34" t="s">
        <v>51</v>
      </c>
      <c r="CW57" s="34">
        <v>1.3027895999999999</v>
      </c>
      <c r="CX57" s="34" t="s">
        <v>51</v>
      </c>
      <c r="CY57" s="34" t="s">
        <v>51</v>
      </c>
      <c r="CZ57" s="34">
        <v>1.3027895999999999</v>
      </c>
      <c r="DA57" s="34" t="s">
        <v>51</v>
      </c>
      <c r="DB57" s="192"/>
      <c r="DC57" s="192"/>
      <c r="DD57" s="192"/>
      <c r="DE57" s="192"/>
      <c r="DF57" s="192"/>
      <c r="DG57" s="192"/>
      <c r="DH57" s="192"/>
    </row>
    <row r="58" spans="1:112" x14ac:dyDescent="0.25">
      <c r="A58" s="195"/>
      <c r="B58" s="42" t="s">
        <v>338</v>
      </c>
      <c r="C58" s="119"/>
      <c r="D58" s="119">
        <v>2021</v>
      </c>
      <c r="E58" s="119">
        <v>2021</v>
      </c>
      <c r="F58" s="34">
        <v>20.006944320000002</v>
      </c>
      <c r="G58" s="34">
        <v>20.006944320000002</v>
      </c>
      <c r="H58" s="35" t="s">
        <v>465</v>
      </c>
      <c r="I58" s="34">
        <f t="shared" si="0"/>
        <v>20.006944320000002</v>
      </c>
      <c r="J58" s="34">
        <f t="shared" si="1"/>
        <v>20.006944320000002</v>
      </c>
      <c r="K58" s="34" t="s">
        <v>51</v>
      </c>
      <c r="L58" s="34" t="s">
        <v>51</v>
      </c>
      <c r="M58" s="34" t="s">
        <v>51</v>
      </c>
      <c r="N58" s="34" t="s">
        <v>51</v>
      </c>
      <c r="O58" s="34" t="s">
        <v>51</v>
      </c>
      <c r="P58" s="34" t="s">
        <v>51</v>
      </c>
      <c r="Q58" s="34" t="s">
        <v>51</v>
      </c>
      <c r="R58" s="34" t="s">
        <v>51</v>
      </c>
      <c r="S58" s="34" t="s">
        <v>51</v>
      </c>
      <c r="T58" s="34" t="s">
        <v>51</v>
      </c>
      <c r="U58" s="34"/>
      <c r="V58" s="34" t="s">
        <v>51</v>
      </c>
      <c r="W58" s="34" t="s">
        <v>51</v>
      </c>
      <c r="X58" s="34" t="s">
        <v>51</v>
      </c>
      <c r="Y58" s="34" t="s">
        <v>51</v>
      </c>
      <c r="Z58" s="34">
        <v>20.006944320000002</v>
      </c>
      <c r="AA58" s="34" t="s">
        <v>51</v>
      </c>
      <c r="AB58" s="34" t="s">
        <v>51</v>
      </c>
      <c r="AC58" s="34">
        <v>20.006944320000002</v>
      </c>
      <c r="AD58" s="34" t="s">
        <v>51</v>
      </c>
      <c r="AE58" s="34">
        <v>0</v>
      </c>
      <c r="AF58" s="34" t="s">
        <v>51</v>
      </c>
      <c r="AG58" s="34" t="s">
        <v>51</v>
      </c>
      <c r="AH58" s="34" t="s">
        <v>51</v>
      </c>
      <c r="AI58" s="34" t="s">
        <v>51</v>
      </c>
      <c r="AJ58" s="34">
        <v>0</v>
      </c>
      <c r="AK58" s="34" t="s">
        <v>51</v>
      </c>
      <c r="AL58" s="34" t="s">
        <v>51</v>
      </c>
      <c r="AM58" s="34" t="s">
        <v>51</v>
      </c>
      <c r="AN58" s="34" t="s">
        <v>51</v>
      </c>
      <c r="AO58" s="34">
        <v>0</v>
      </c>
      <c r="AP58" s="34" t="s">
        <v>51</v>
      </c>
      <c r="AQ58" s="34" t="s">
        <v>51</v>
      </c>
      <c r="AR58" s="34" t="s">
        <v>51</v>
      </c>
      <c r="AS58" s="34" t="s">
        <v>51</v>
      </c>
      <c r="AT58" s="34">
        <v>0</v>
      </c>
      <c r="AU58" s="34" t="s">
        <v>51</v>
      </c>
      <c r="AV58" s="34" t="s">
        <v>51</v>
      </c>
      <c r="AW58" s="34" t="s">
        <v>51</v>
      </c>
      <c r="AX58" s="34" t="s">
        <v>51</v>
      </c>
      <c r="AY58" s="34">
        <v>0</v>
      </c>
      <c r="AZ58" s="34" t="s">
        <v>51</v>
      </c>
      <c r="BA58" s="34" t="s">
        <v>51</v>
      </c>
      <c r="BB58" s="34" t="s">
        <v>51</v>
      </c>
      <c r="BC58" s="34" t="s">
        <v>51</v>
      </c>
      <c r="BD58" s="34">
        <v>0</v>
      </c>
      <c r="BE58" s="34" t="s">
        <v>51</v>
      </c>
      <c r="BF58" s="34" t="s">
        <v>51</v>
      </c>
      <c r="BG58" s="34" t="s">
        <v>51</v>
      </c>
      <c r="BH58" s="34" t="s">
        <v>51</v>
      </c>
      <c r="BI58" s="34">
        <v>0</v>
      </c>
      <c r="BJ58" s="34" t="s">
        <v>51</v>
      </c>
      <c r="BK58" s="34" t="s">
        <v>51</v>
      </c>
      <c r="BL58" s="34" t="s">
        <v>51</v>
      </c>
      <c r="BM58" s="34" t="s">
        <v>51</v>
      </c>
      <c r="BN58" s="34">
        <v>0</v>
      </c>
      <c r="BO58" s="34" t="s">
        <v>51</v>
      </c>
      <c r="BP58" s="34" t="s">
        <v>51</v>
      </c>
      <c r="BQ58" s="34" t="s">
        <v>51</v>
      </c>
      <c r="BR58" s="34" t="s">
        <v>51</v>
      </c>
      <c r="BS58" s="34" t="s">
        <v>51</v>
      </c>
      <c r="BT58" s="34" t="s">
        <v>51</v>
      </c>
      <c r="BU58" s="34" t="s">
        <v>51</v>
      </c>
      <c r="BV58" s="34" t="s">
        <v>51</v>
      </c>
      <c r="BW58" s="34" t="s">
        <v>51</v>
      </c>
      <c r="BX58" s="34" t="s">
        <v>51</v>
      </c>
      <c r="BY58" s="34" t="s">
        <v>51</v>
      </c>
      <c r="BZ58" s="34" t="s">
        <v>51</v>
      </c>
      <c r="CA58" s="34" t="s">
        <v>51</v>
      </c>
      <c r="CB58" s="34" t="s">
        <v>51</v>
      </c>
      <c r="CC58" s="34" t="s">
        <v>51</v>
      </c>
      <c r="CD58" s="34" t="s">
        <v>51</v>
      </c>
      <c r="CE58" s="34" t="s">
        <v>51</v>
      </c>
      <c r="CF58" s="34" t="s">
        <v>51</v>
      </c>
      <c r="CG58" s="34" t="s">
        <v>51</v>
      </c>
      <c r="CH58" s="34" t="s">
        <v>51</v>
      </c>
      <c r="CI58" s="34" t="s">
        <v>51</v>
      </c>
      <c r="CJ58" s="34" t="s">
        <v>51</v>
      </c>
      <c r="CK58" s="34" t="s">
        <v>51</v>
      </c>
      <c r="CL58" s="34" t="s">
        <v>51</v>
      </c>
      <c r="CM58" s="34" t="s">
        <v>51</v>
      </c>
      <c r="CN58" s="34" t="s">
        <v>51</v>
      </c>
      <c r="CO58" s="34" t="s">
        <v>51</v>
      </c>
      <c r="CP58" s="34" t="s">
        <v>51</v>
      </c>
      <c r="CQ58" s="34" t="s">
        <v>51</v>
      </c>
      <c r="CR58" s="34" t="s">
        <v>51</v>
      </c>
      <c r="CS58" s="34" t="s">
        <v>51</v>
      </c>
      <c r="CT58" s="34" t="s">
        <v>51</v>
      </c>
      <c r="CU58" s="34" t="s">
        <v>51</v>
      </c>
      <c r="CV58" s="34" t="s">
        <v>51</v>
      </c>
      <c r="CW58" s="34">
        <v>20.006944320000002</v>
      </c>
      <c r="CX58" s="34" t="s">
        <v>51</v>
      </c>
      <c r="CY58" s="34" t="s">
        <v>51</v>
      </c>
      <c r="CZ58" s="34">
        <v>20.006944320000002</v>
      </c>
      <c r="DA58" s="34" t="s">
        <v>51</v>
      </c>
      <c r="DB58" s="192"/>
      <c r="DC58" s="192"/>
      <c r="DD58" s="192"/>
      <c r="DE58" s="192"/>
      <c r="DF58" s="192"/>
      <c r="DG58" s="192"/>
      <c r="DH58" s="192"/>
    </row>
    <row r="59" spans="1:112" ht="30" x14ac:dyDescent="0.25">
      <c r="A59" s="195"/>
      <c r="B59" s="42" t="s">
        <v>339</v>
      </c>
      <c r="C59" s="119"/>
      <c r="D59" s="119">
        <v>2021</v>
      </c>
      <c r="E59" s="119">
        <v>2021</v>
      </c>
      <c r="F59" s="34">
        <v>14.117899680000001</v>
      </c>
      <c r="G59" s="34">
        <v>14.117899680000001</v>
      </c>
      <c r="H59" s="35" t="s">
        <v>465</v>
      </c>
      <c r="I59" s="34">
        <f t="shared" si="0"/>
        <v>14.117899680000001</v>
      </c>
      <c r="J59" s="34">
        <f t="shared" si="1"/>
        <v>14.117899680000001</v>
      </c>
      <c r="K59" s="34" t="s">
        <v>51</v>
      </c>
      <c r="L59" s="34" t="s">
        <v>51</v>
      </c>
      <c r="M59" s="34" t="s">
        <v>51</v>
      </c>
      <c r="N59" s="34" t="s">
        <v>51</v>
      </c>
      <c r="O59" s="34" t="s">
        <v>51</v>
      </c>
      <c r="P59" s="34" t="s">
        <v>51</v>
      </c>
      <c r="Q59" s="34" t="s">
        <v>51</v>
      </c>
      <c r="R59" s="34" t="s">
        <v>51</v>
      </c>
      <c r="S59" s="34" t="s">
        <v>51</v>
      </c>
      <c r="T59" s="34" t="s">
        <v>51</v>
      </c>
      <c r="U59" s="34">
        <v>0</v>
      </c>
      <c r="V59" s="34" t="s">
        <v>51</v>
      </c>
      <c r="W59" s="34" t="s">
        <v>51</v>
      </c>
      <c r="X59" s="34" t="s">
        <v>51</v>
      </c>
      <c r="Y59" s="34" t="s">
        <v>51</v>
      </c>
      <c r="Z59" s="34">
        <v>14.117899680000001</v>
      </c>
      <c r="AA59" s="34" t="s">
        <v>51</v>
      </c>
      <c r="AB59" s="34" t="s">
        <v>51</v>
      </c>
      <c r="AC59" s="34">
        <v>14.117899680000001</v>
      </c>
      <c r="AD59" s="34" t="s">
        <v>51</v>
      </c>
      <c r="AE59" s="34">
        <v>0</v>
      </c>
      <c r="AF59" s="34" t="s">
        <v>51</v>
      </c>
      <c r="AG59" s="34" t="s">
        <v>51</v>
      </c>
      <c r="AH59" s="34" t="s">
        <v>51</v>
      </c>
      <c r="AI59" s="34" t="s">
        <v>51</v>
      </c>
      <c r="AJ59" s="34">
        <v>0</v>
      </c>
      <c r="AK59" s="34" t="s">
        <v>51</v>
      </c>
      <c r="AL59" s="34" t="s">
        <v>51</v>
      </c>
      <c r="AM59" s="34" t="s">
        <v>51</v>
      </c>
      <c r="AN59" s="34" t="s">
        <v>51</v>
      </c>
      <c r="AO59" s="34">
        <v>0</v>
      </c>
      <c r="AP59" s="34" t="s">
        <v>51</v>
      </c>
      <c r="AQ59" s="34" t="s">
        <v>51</v>
      </c>
      <c r="AR59" s="34" t="s">
        <v>51</v>
      </c>
      <c r="AS59" s="34" t="s">
        <v>51</v>
      </c>
      <c r="AT59" s="34">
        <v>0</v>
      </c>
      <c r="AU59" s="34" t="s">
        <v>51</v>
      </c>
      <c r="AV59" s="34" t="s">
        <v>51</v>
      </c>
      <c r="AW59" s="34" t="s">
        <v>51</v>
      </c>
      <c r="AX59" s="34" t="s">
        <v>51</v>
      </c>
      <c r="AY59" s="34">
        <v>0</v>
      </c>
      <c r="AZ59" s="34" t="s">
        <v>51</v>
      </c>
      <c r="BA59" s="34" t="s">
        <v>51</v>
      </c>
      <c r="BB59" s="34" t="s">
        <v>51</v>
      </c>
      <c r="BC59" s="34" t="s">
        <v>51</v>
      </c>
      <c r="BD59" s="34">
        <v>0</v>
      </c>
      <c r="BE59" s="34" t="s">
        <v>51</v>
      </c>
      <c r="BF59" s="34" t="s">
        <v>51</v>
      </c>
      <c r="BG59" s="34" t="s">
        <v>51</v>
      </c>
      <c r="BH59" s="34" t="s">
        <v>51</v>
      </c>
      <c r="BI59" s="34">
        <v>0</v>
      </c>
      <c r="BJ59" s="34" t="s">
        <v>51</v>
      </c>
      <c r="BK59" s="34" t="s">
        <v>51</v>
      </c>
      <c r="BL59" s="34" t="s">
        <v>51</v>
      </c>
      <c r="BM59" s="34" t="s">
        <v>51</v>
      </c>
      <c r="BN59" s="34">
        <v>0</v>
      </c>
      <c r="BO59" s="34" t="s">
        <v>51</v>
      </c>
      <c r="BP59" s="34" t="s">
        <v>51</v>
      </c>
      <c r="BQ59" s="34" t="s">
        <v>51</v>
      </c>
      <c r="BR59" s="34" t="s">
        <v>51</v>
      </c>
      <c r="BS59" s="34" t="s">
        <v>51</v>
      </c>
      <c r="BT59" s="34" t="s">
        <v>51</v>
      </c>
      <c r="BU59" s="34" t="s">
        <v>51</v>
      </c>
      <c r="BV59" s="34" t="s">
        <v>51</v>
      </c>
      <c r="BW59" s="34" t="s">
        <v>51</v>
      </c>
      <c r="BX59" s="34" t="s">
        <v>51</v>
      </c>
      <c r="BY59" s="34" t="s">
        <v>51</v>
      </c>
      <c r="BZ59" s="34" t="s">
        <v>51</v>
      </c>
      <c r="CA59" s="34" t="s">
        <v>51</v>
      </c>
      <c r="CB59" s="34" t="s">
        <v>51</v>
      </c>
      <c r="CC59" s="34" t="s">
        <v>51</v>
      </c>
      <c r="CD59" s="34" t="s">
        <v>51</v>
      </c>
      <c r="CE59" s="34" t="s">
        <v>51</v>
      </c>
      <c r="CF59" s="34" t="s">
        <v>51</v>
      </c>
      <c r="CG59" s="34" t="s">
        <v>51</v>
      </c>
      <c r="CH59" s="34" t="s">
        <v>51</v>
      </c>
      <c r="CI59" s="34" t="s">
        <v>51</v>
      </c>
      <c r="CJ59" s="34" t="s">
        <v>51</v>
      </c>
      <c r="CK59" s="34" t="s">
        <v>51</v>
      </c>
      <c r="CL59" s="34" t="s">
        <v>51</v>
      </c>
      <c r="CM59" s="34" t="s">
        <v>51</v>
      </c>
      <c r="CN59" s="34" t="s">
        <v>51</v>
      </c>
      <c r="CO59" s="34" t="s">
        <v>51</v>
      </c>
      <c r="CP59" s="34" t="s">
        <v>51</v>
      </c>
      <c r="CQ59" s="34" t="s">
        <v>51</v>
      </c>
      <c r="CR59" s="34" t="s">
        <v>51</v>
      </c>
      <c r="CS59" s="34" t="s">
        <v>51</v>
      </c>
      <c r="CT59" s="34" t="s">
        <v>51</v>
      </c>
      <c r="CU59" s="34" t="s">
        <v>51</v>
      </c>
      <c r="CV59" s="34" t="s">
        <v>51</v>
      </c>
      <c r="CW59" s="34">
        <v>14.117899680000001</v>
      </c>
      <c r="CX59" s="34" t="s">
        <v>51</v>
      </c>
      <c r="CY59" s="34" t="s">
        <v>51</v>
      </c>
      <c r="CZ59" s="34">
        <v>14.117899680000001</v>
      </c>
      <c r="DA59" s="34" t="s">
        <v>51</v>
      </c>
      <c r="DB59" s="192"/>
      <c r="DC59" s="192"/>
      <c r="DD59" s="192"/>
      <c r="DE59" s="192"/>
      <c r="DF59" s="192"/>
      <c r="DG59" s="192"/>
      <c r="DH59" s="192"/>
    </row>
    <row r="60" spans="1:112" x14ac:dyDescent="0.25">
      <c r="A60" s="195"/>
      <c r="B60" s="42" t="s">
        <v>340</v>
      </c>
      <c r="C60" s="119"/>
      <c r="D60" s="119">
        <v>2021</v>
      </c>
      <c r="E60" s="119">
        <v>2021</v>
      </c>
      <c r="F60" s="34">
        <v>0.81031199999999992</v>
      </c>
      <c r="G60" s="34">
        <v>0.81031199999999992</v>
      </c>
      <c r="H60" s="35" t="s">
        <v>465</v>
      </c>
      <c r="I60" s="34">
        <f t="shared" si="0"/>
        <v>0.81031199999999992</v>
      </c>
      <c r="J60" s="34">
        <f t="shared" si="1"/>
        <v>0.81031199999999992</v>
      </c>
      <c r="K60" s="34" t="s">
        <v>51</v>
      </c>
      <c r="L60" s="34" t="s">
        <v>51</v>
      </c>
      <c r="M60" s="34" t="s">
        <v>51</v>
      </c>
      <c r="N60" s="34" t="s">
        <v>51</v>
      </c>
      <c r="O60" s="34" t="s">
        <v>51</v>
      </c>
      <c r="P60" s="34" t="s">
        <v>51</v>
      </c>
      <c r="Q60" s="34" t="s">
        <v>51</v>
      </c>
      <c r="R60" s="34" t="s">
        <v>51</v>
      </c>
      <c r="S60" s="34" t="s">
        <v>51</v>
      </c>
      <c r="T60" s="34" t="s">
        <v>51</v>
      </c>
      <c r="U60" s="34">
        <v>0</v>
      </c>
      <c r="V60" s="34" t="s">
        <v>51</v>
      </c>
      <c r="W60" s="34" t="s">
        <v>51</v>
      </c>
      <c r="X60" s="34" t="s">
        <v>51</v>
      </c>
      <c r="Y60" s="34" t="s">
        <v>51</v>
      </c>
      <c r="Z60" s="34">
        <v>0.81031199999999992</v>
      </c>
      <c r="AA60" s="34" t="s">
        <v>51</v>
      </c>
      <c r="AB60" s="34" t="s">
        <v>51</v>
      </c>
      <c r="AC60" s="34">
        <v>0.81031199999999992</v>
      </c>
      <c r="AD60" s="34" t="s">
        <v>51</v>
      </c>
      <c r="AE60" s="34">
        <v>0</v>
      </c>
      <c r="AF60" s="34" t="s">
        <v>51</v>
      </c>
      <c r="AG60" s="34" t="s">
        <v>51</v>
      </c>
      <c r="AH60" s="34" t="s">
        <v>51</v>
      </c>
      <c r="AI60" s="34" t="s">
        <v>51</v>
      </c>
      <c r="AJ60" s="34">
        <v>0</v>
      </c>
      <c r="AK60" s="34" t="s">
        <v>51</v>
      </c>
      <c r="AL60" s="34" t="s">
        <v>51</v>
      </c>
      <c r="AM60" s="34" t="s">
        <v>51</v>
      </c>
      <c r="AN60" s="34" t="s">
        <v>51</v>
      </c>
      <c r="AO60" s="34">
        <v>0</v>
      </c>
      <c r="AP60" s="34" t="s">
        <v>51</v>
      </c>
      <c r="AQ60" s="34" t="s">
        <v>51</v>
      </c>
      <c r="AR60" s="34" t="s">
        <v>51</v>
      </c>
      <c r="AS60" s="34" t="s">
        <v>51</v>
      </c>
      <c r="AT60" s="34">
        <v>0</v>
      </c>
      <c r="AU60" s="34" t="s">
        <v>51</v>
      </c>
      <c r="AV60" s="34" t="s">
        <v>51</v>
      </c>
      <c r="AW60" s="34" t="s">
        <v>51</v>
      </c>
      <c r="AX60" s="34" t="s">
        <v>51</v>
      </c>
      <c r="AY60" s="34">
        <v>0</v>
      </c>
      <c r="AZ60" s="34" t="s">
        <v>51</v>
      </c>
      <c r="BA60" s="34" t="s">
        <v>51</v>
      </c>
      <c r="BB60" s="34" t="s">
        <v>51</v>
      </c>
      <c r="BC60" s="34" t="s">
        <v>51</v>
      </c>
      <c r="BD60" s="34">
        <v>0</v>
      </c>
      <c r="BE60" s="34" t="s">
        <v>51</v>
      </c>
      <c r="BF60" s="34" t="s">
        <v>51</v>
      </c>
      <c r="BG60" s="34" t="s">
        <v>51</v>
      </c>
      <c r="BH60" s="34" t="s">
        <v>51</v>
      </c>
      <c r="BI60" s="34">
        <v>0</v>
      </c>
      <c r="BJ60" s="34" t="s">
        <v>51</v>
      </c>
      <c r="BK60" s="34" t="s">
        <v>51</v>
      </c>
      <c r="BL60" s="34" t="s">
        <v>51</v>
      </c>
      <c r="BM60" s="34" t="s">
        <v>51</v>
      </c>
      <c r="BN60" s="34">
        <v>0</v>
      </c>
      <c r="BO60" s="34" t="s">
        <v>51</v>
      </c>
      <c r="BP60" s="34" t="s">
        <v>51</v>
      </c>
      <c r="BQ60" s="34" t="s">
        <v>51</v>
      </c>
      <c r="BR60" s="34" t="s">
        <v>51</v>
      </c>
      <c r="BS60" s="34" t="s">
        <v>51</v>
      </c>
      <c r="BT60" s="34" t="s">
        <v>51</v>
      </c>
      <c r="BU60" s="34" t="s">
        <v>51</v>
      </c>
      <c r="BV60" s="34" t="s">
        <v>51</v>
      </c>
      <c r="BW60" s="34" t="s">
        <v>51</v>
      </c>
      <c r="BX60" s="34" t="s">
        <v>51</v>
      </c>
      <c r="BY60" s="34" t="s">
        <v>51</v>
      </c>
      <c r="BZ60" s="34" t="s">
        <v>51</v>
      </c>
      <c r="CA60" s="34" t="s">
        <v>51</v>
      </c>
      <c r="CB60" s="34" t="s">
        <v>51</v>
      </c>
      <c r="CC60" s="34" t="s">
        <v>51</v>
      </c>
      <c r="CD60" s="34" t="s">
        <v>51</v>
      </c>
      <c r="CE60" s="34" t="s">
        <v>51</v>
      </c>
      <c r="CF60" s="34" t="s">
        <v>51</v>
      </c>
      <c r="CG60" s="34" t="s">
        <v>51</v>
      </c>
      <c r="CH60" s="34" t="s">
        <v>51</v>
      </c>
      <c r="CI60" s="34" t="s">
        <v>51</v>
      </c>
      <c r="CJ60" s="34" t="s">
        <v>51</v>
      </c>
      <c r="CK60" s="34" t="s">
        <v>51</v>
      </c>
      <c r="CL60" s="34" t="s">
        <v>51</v>
      </c>
      <c r="CM60" s="34" t="s">
        <v>51</v>
      </c>
      <c r="CN60" s="34" t="s">
        <v>51</v>
      </c>
      <c r="CO60" s="34" t="s">
        <v>51</v>
      </c>
      <c r="CP60" s="34" t="s">
        <v>51</v>
      </c>
      <c r="CQ60" s="34" t="s">
        <v>51</v>
      </c>
      <c r="CR60" s="34" t="s">
        <v>51</v>
      </c>
      <c r="CS60" s="34" t="s">
        <v>51</v>
      </c>
      <c r="CT60" s="34" t="s">
        <v>51</v>
      </c>
      <c r="CU60" s="34" t="s">
        <v>51</v>
      </c>
      <c r="CV60" s="34" t="s">
        <v>51</v>
      </c>
      <c r="CW60" s="34">
        <v>0.81031199999999992</v>
      </c>
      <c r="CX60" s="34" t="s">
        <v>51</v>
      </c>
      <c r="CY60" s="34" t="s">
        <v>51</v>
      </c>
      <c r="CZ60" s="34">
        <v>0.81031199999999992</v>
      </c>
      <c r="DA60" s="34" t="s">
        <v>51</v>
      </c>
      <c r="DB60" s="192"/>
      <c r="DC60" s="192"/>
      <c r="DD60" s="192"/>
      <c r="DE60" s="192"/>
      <c r="DF60" s="192"/>
      <c r="DG60" s="192"/>
      <c r="DH60" s="192"/>
    </row>
    <row r="61" spans="1:112" x14ac:dyDescent="0.25">
      <c r="A61" s="195"/>
      <c r="B61" s="42" t="s">
        <v>341</v>
      </c>
      <c r="C61" s="119"/>
      <c r="D61" s="119">
        <v>2021</v>
      </c>
      <c r="E61" s="119">
        <v>2021</v>
      </c>
      <c r="F61" s="34">
        <v>4.94394768</v>
      </c>
      <c r="G61" s="34">
        <v>4.94394768</v>
      </c>
      <c r="H61" s="35" t="s">
        <v>465</v>
      </c>
      <c r="I61" s="34">
        <f t="shared" si="0"/>
        <v>4.94394768</v>
      </c>
      <c r="J61" s="34">
        <f t="shared" si="1"/>
        <v>4.94394768</v>
      </c>
      <c r="K61" s="34" t="s">
        <v>51</v>
      </c>
      <c r="L61" s="34" t="s">
        <v>51</v>
      </c>
      <c r="M61" s="34" t="s">
        <v>51</v>
      </c>
      <c r="N61" s="34" t="s">
        <v>51</v>
      </c>
      <c r="O61" s="34" t="s">
        <v>51</v>
      </c>
      <c r="P61" s="34" t="s">
        <v>51</v>
      </c>
      <c r="Q61" s="34" t="s">
        <v>51</v>
      </c>
      <c r="R61" s="34" t="s">
        <v>51</v>
      </c>
      <c r="S61" s="34" t="s">
        <v>51</v>
      </c>
      <c r="T61" s="34" t="s">
        <v>51</v>
      </c>
      <c r="U61" s="34">
        <v>0</v>
      </c>
      <c r="V61" s="34" t="s">
        <v>51</v>
      </c>
      <c r="W61" s="34" t="s">
        <v>51</v>
      </c>
      <c r="X61" s="34" t="s">
        <v>51</v>
      </c>
      <c r="Y61" s="34" t="s">
        <v>51</v>
      </c>
      <c r="Z61" s="34">
        <v>4.94394768</v>
      </c>
      <c r="AA61" s="34" t="s">
        <v>51</v>
      </c>
      <c r="AB61" s="34" t="s">
        <v>51</v>
      </c>
      <c r="AC61" s="34">
        <v>4.94394768</v>
      </c>
      <c r="AD61" s="34" t="s">
        <v>51</v>
      </c>
      <c r="AE61" s="34">
        <v>0</v>
      </c>
      <c r="AF61" s="34" t="s">
        <v>51</v>
      </c>
      <c r="AG61" s="34" t="s">
        <v>51</v>
      </c>
      <c r="AH61" s="34" t="s">
        <v>51</v>
      </c>
      <c r="AI61" s="34" t="s">
        <v>51</v>
      </c>
      <c r="AJ61" s="34">
        <v>0</v>
      </c>
      <c r="AK61" s="34" t="s">
        <v>51</v>
      </c>
      <c r="AL61" s="34" t="s">
        <v>51</v>
      </c>
      <c r="AM61" s="34" t="s">
        <v>51</v>
      </c>
      <c r="AN61" s="34" t="s">
        <v>51</v>
      </c>
      <c r="AO61" s="34">
        <v>0</v>
      </c>
      <c r="AP61" s="34" t="s">
        <v>51</v>
      </c>
      <c r="AQ61" s="34" t="s">
        <v>51</v>
      </c>
      <c r="AR61" s="34" t="s">
        <v>51</v>
      </c>
      <c r="AS61" s="34" t="s">
        <v>51</v>
      </c>
      <c r="AT61" s="34">
        <v>0</v>
      </c>
      <c r="AU61" s="34" t="s">
        <v>51</v>
      </c>
      <c r="AV61" s="34" t="s">
        <v>51</v>
      </c>
      <c r="AW61" s="34" t="s">
        <v>51</v>
      </c>
      <c r="AX61" s="34" t="s">
        <v>51</v>
      </c>
      <c r="AY61" s="34">
        <v>0</v>
      </c>
      <c r="AZ61" s="34" t="s">
        <v>51</v>
      </c>
      <c r="BA61" s="34" t="s">
        <v>51</v>
      </c>
      <c r="BB61" s="34" t="s">
        <v>51</v>
      </c>
      <c r="BC61" s="34" t="s">
        <v>51</v>
      </c>
      <c r="BD61" s="34">
        <v>0</v>
      </c>
      <c r="BE61" s="34" t="s">
        <v>51</v>
      </c>
      <c r="BF61" s="34" t="s">
        <v>51</v>
      </c>
      <c r="BG61" s="34" t="s">
        <v>51</v>
      </c>
      <c r="BH61" s="34" t="s">
        <v>51</v>
      </c>
      <c r="BI61" s="34">
        <v>0</v>
      </c>
      <c r="BJ61" s="34" t="s">
        <v>51</v>
      </c>
      <c r="BK61" s="34" t="s">
        <v>51</v>
      </c>
      <c r="BL61" s="34" t="s">
        <v>51</v>
      </c>
      <c r="BM61" s="34" t="s">
        <v>51</v>
      </c>
      <c r="BN61" s="34">
        <v>0</v>
      </c>
      <c r="BO61" s="34" t="s">
        <v>51</v>
      </c>
      <c r="BP61" s="34" t="s">
        <v>51</v>
      </c>
      <c r="BQ61" s="34" t="s">
        <v>51</v>
      </c>
      <c r="BR61" s="34" t="s">
        <v>51</v>
      </c>
      <c r="BS61" s="34" t="s">
        <v>51</v>
      </c>
      <c r="BT61" s="34" t="s">
        <v>51</v>
      </c>
      <c r="BU61" s="34" t="s">
        <v>51</v>
      </c>
      <c r="BV61" s="34" t="s">
        <v>51</v>
      </c>
      <c r="BW61" s="34" t="s">
        <v>51</v>
      </c>
      <c r="BX61" s="34" t="s">
        <v>51</v>
      </c>
      <c r="BY61" s="34" t="s">
        <v>51</v>
      </c>
      <c r="BZ61" s="34" t="s">
        <v>51</v>
      </c>
      <c r="CA61" s="34" t="s">
        <v>51</v>
      </c>
      <c r="CB61" s="34" t="s">
        <v>51</v>
      </c>
      <c r="CC61" s="34" t="s">
        <v>51</v>
      </c>
      <c r="CD61" s="34" t="s">
        <v>51</v>
      </c>
      <c r="CE61" s="34" t="s">
        <v>51</v>
      </c>
      <c r="CF61" s="34" t="s">
        <v>51</v>
      </c>
      <c r="CG61" s="34" t="s">
        <v>51</v>
      </c>
      <c r="CH61" s="34" t="s">
        <v>51</v>
      </c>
      <c r="CI61" s="34" t="s">
        <v>51</v>
      </c>
      <c r="CJ61" s="34" t="s">
        <v>51</v>
      </c>
      <c r="CK61" s="34" t="s">
        <v>51</v>
      </c>
      <c r="CL61" s="34" t="s">
        <v>51</v>
      </c>
      <c r="CM61" s="34" t="s">
        <v>51</v>
      </c>
      <c r="CN61" s="34" t="s">
        <v>51</v>
      </c>
      <c r="CO61" s="34" t="s">
        <v>51</v>
      </c>
      <c r="CP61" s="34" t="s">
        <v>51</v>
      </c>
      <c r="CQ61" s="34" t="s">
        <v>51</v>
      </c>
      <c r="CR61" s="34" t="s">
        <v>51</v>
      </c>
      <c r="CS61" s="34" t="s">
        <v>51</v>
      </c>
      <c r="CT61" s="34" t="s">
        <v>51</v>
      </c>
      <c r="CU61" s="34" t="s">
        <v>51</v>
      </c>
      <c r="CV61" s="34" t="s">
        <v>51</v>
      </c>
      <c r="CW61" s="34">
        <v>4.94394768</v>
      </c>
      <c r="CX61" s="34" t="s">
        <v>51</v>
      </c>
      <c r="CY61" s="34" t="s">
        <v>51</v>
      </c>
      <c r="CZ61" s="34">
        <v>4.94394768</v>
      </c>
      <c r="DA61" s="34" t="s">
        <v>51</v>
      </c>
      <c r="DB61" s="192"/>
      <c r="DC61" s="192"/>
      <c r="DD61" s="192"/>
      <c r="DE61" s="192"/>
      <c r="DF61" s="192"/>
      <c r="DG61" s="192"/>
      <c r="DH61" s="192"/>
    </row>
    <row r="62" spans="1:112" x14ac:dyDescent="0.25">
      <c r="A62" s="195"/>
      <c r="B62" s="42" t="s">
        <v>342</v>
      </c>
      <c r="C62" s="119"/>
      <c r="D62" s="119">
        <v>2021</v>
      </c>
      <c r="E62" s="119">
        <v>2021</v>
      </c>
      <c r="F62" s="34">
        <v>4.1085931200000001</v>
      </c>
      <c r="G62" s="34">
        <v>4.1085931200000001</v>
      </c>
      <c r="H62" s="35" t="s">
        <v>465</v>
      </c>
      <c r="I62" s="34">
        <f t="shared" si="0"/>
        <v>4.1085931200000001</v>
      </c>
      <c r="J62" s="34">
        <f t="shared" si="1"/>
        <v>4.1085931200000001</v>
      </c>
      <c r="K62" s="34" t="s">
        <v>51</v>
      </c>
      <c r="L62" s="34" t="s">
        <v>51</v>
      </c>
      <c r="M62" s="34" t="s">
        <v>51</v>
      </c>
      <c r="N62" s="34" t="s">
        <v>51</v>
      </c>
      <c r="O62" s="34" t="s">
        <v>51</v>
      </c>
      <c r="P62" s="34" t="s">
        <v>51</v>
      </c>
      <c r="Q62" s="34" t="s">
        <v>51</v>
      </c>
      <c r="R62" s="34" t="s">
        <v>51</v>
      </c>
      <c r="S62" s="34" t="s">
        <v>51</v>
      </c>
      <c r="T62" s="34" t="s">
        <v>51</v>
      </c>
      <c r="U62" s="34">
        <v>0</v>
      </c>
      <c r="V62" s="34" t="s">
        <v>51</v>
      </c>
      <c r="W62" s="34" t="s">
        <v>51</v>
      </c>
      <c r="X62" s="34" t="s">
        <v>51</v>
      </c>
      <c r="Y62" s="34" t="s">
        <v>51</v>
      </c>
      <c r="Z62" s="34">
        <v>4.1085931200000001</v>
      </c>
      <c r="AA62" s="34" t="s">
        <v>51</v>
      </c>
      <c r="AB62" s="34" t="s">
        <v>51</v>
      </c>
      <c r="AC62" s="34">
        <v>4.1085931200000001</v>
      </c>
      <c r="AD62" s="34" t="s">
        <v>51</v>
      </c>
      <c r="AE62" s="34">
        <v>0</v>
      </c>
      <c r="AF62" s="34" t="s">
        <v>51</v>
      </c>
      <c r="AG62" s="34" t="s">
        <v>51</v>
      </c>
      <c r="AH62" s="34" t="s">
        <v>51</v>
      </c>
      <c r="AI62" s="34" t="s">
        <v>51</v>
      </c>
      <c r="AJ62" s="34">
        <v>0</v>
      </c>
      <c r="AK62" s="34" t="s">
        <v>51</v>
      </c>
      <c r="AL62" s="34" t="s">
        <v>51</v>
      </c>
      <c r="AM62" s="34" t="s">
        <v>51</v>
      </c>
      <c r="AN62" s="34" t="s">
        <v>51</v>
      </c>
      <c r="AO62" s="34">
        <v>0</v>
      </c>
      <c r="AP62" s="34" t="s">
        <v>51</v>
      </c>
      <c r="AQ62" s="34" t="s">
        <v>51</v>
      </c>
      <c r="AR62" s="34" t="s">
        <v>51</v>
      </c>
      <c r="AS62" s="34" t="s">
        <v>51</v>
      </c>
      <c r="AT62" s="34">
        <v>0</v>
      </c>
      <c r="AU62" s="34" t="s">
        <v>51</v>
      </c>
      <c r="AV62" s="34" t="s">
        <v>51</v>
      </c>
      <c r="AW62" s="34" t="s">
        <v>51</v>
      </c>
      <c r="AX62" s="34" t="s">
        <v>51</v>
      </c>
      <c r="AY62" s="34">
        <v>0</v>
      </c>
      <c r="AZ62" s="34" t="s">
        <v>51</v>
      </c>
      <c r="BA62" s="34" t="s">
        <v>51</v>
      </c>
      <c r="BB62" s="34" t="s">
        <v>51</v>
      </c>
      <c r="BC62" s="34" t="s">
        <v>51</v>
      </c>
      <c r="BD62" s="34">
        <v>0</v>
      </c>
      <c r="BE62" s="34" t="s">
        <v>51</v>
      </c>
      <c r="BF62" s="34" t="s">
        <v>51</v>
      </c>
      <c r="BG62" s="34" t="s">
        <v>51</v>
      </c>
      <c r="BH62" s="34" t="s">
        <v>51</v>
      </c>
      <c r="BI62" s="34">
        <v>0</v>
      </c>
      <c r="BJ62" s="34" t="s">
        <v>51</v>
      </c>
      <c r="BK62" s="34" t="s">
        <v>51</v>
      </c>
      <c r="BL62" s="34" t="s">
        <v>51</v>
      </c>
      <c r="BM62" s="34" t="s">
        <v>51</v>
      </c>
      <c r="BN62" s="34">
        <v>0</v>
      </c>
      <c r="BO62" s="34" t="s">
        <v>51</v>
      </c>
      <c r="BP62" s="34" t="s">
        <v>51</v>
      </c>
      <c r="BQ62" s="34" t="s">
        <v>51</v>
      </c>
      <c r="BR62" s="34" t="s">
        <v>51</v>
      </c>
      <c r="BS62" s="34" t="s">
        <v>51</v>
      </c>
      <c r="BT62" s="34" t="s">
        <v>51</v>
      </c>
      <c r="BU62" s="34" t="s">
        <v>51</v>
      </c>
      <c r="BV62" s="34" t="s">
        <v>51</v>
      </c>
      <c r="BW62" s="34" t="s">
        <v>51</v>
      </c>
      <c r="BX62" s="34" t="s">
        <v>51</v>
      </c>
      <c r="BY62" s="34" t="s">
        <v>51</v>
      </c>
      <c r="BZ62" s="34" t="s">
        <v>51</v>
      </c>
      <c r="CA62" s="34" t="s">
        <v>51</v>
      </c>
      <c r="CB62" s="34" t="s">
        <v>51</v>
      </c>
      <c r="CC62" s="34" t="s">
        <v>51</v>
      </c>
      <c r="CD62" s="34" t="s">
        <v>51</v>
      </c>
      <c r="CE62" s="34" t="s">
        <v>51</v>
      </c>
      <c r="CF62" s="34" t="s">
        <v>51</v>
      </c>
      <c r="CG62" s="34" t="s">
        <v>51</v>
      </c>
      <c r="CH62" s="34" t="s">
        <v>51</v>
      </c>
      <c r="CI62" s="34" t="s">
        <v>51</v>
      </c>
      <c r="CJ62" s="34" t="s">
        <v>51</v>
      </c>
      <c r="CK62" s="34" t="s">
        <v>51</v>
      </c>
      <c r="CL62" s="34" t="s">
        <v>51</v>
      </c>
      <c r="CM62" s="34" t="s">
        <v>51</v>
      </c>
      <c r="CN62" s="34" t="s">
        <v>51</v>
      </c>
      <c r="CO62" s="34" t="s">
        <v>51</v>
      </c>
      <c r="CP62" s="34" t="s">
        <v>51</v>
      </c>
      <c r="CQ62" s="34" t="s">
        <v>51</v>
      </c>
      <c r="CR62" s="34" t="s">
        <v>51</v>
      </c>
      <c r="CS62" s="34" t="s">
        <v>51</v>
      </c>
      <c r="CT62" s="34" t="s">
        <v>51</v>
      </c>
      <c r="CU62" s="34" t="s">
        <v>51</v>
      </c>
      <c r="CV62" s="34" t="s">
        <v>51</v>
      </c>
      <c r="CW62" s="34">
        <v>4.1085931200000001</v>
      </c>
      <c r="CX62" s="34" t="s">
        <v>51</v>
      </c>
      <c r="CY62" s="34" t="s">
        <v>51</v>
      </c>
      <c r="CZ62" s="34">
        <v>4.1085931200000001</v>
      </c>
      <c r="DA62" s="34" t="s">
        <v>51</v>
      </c>
      <c r="DB62" s="192"/>
      <c r="DC62" s="192"/>
      <c r="DD62" s="192"/>
      <c r="DE62" s="192"/>
      <c r="DF62" s="192"/>
      <c r="DG62" s="192"/>
      <c r="DH62" s="192"/>
    </row>
    <row r="63" spans="1:112" x14ac:dyDescent="0.25">
      <c r="A63" s="195"/>
      <c r="B63" s="42" t="s">
        <v>343</v>
      </c>
      <c r="C63" s="119"/>
      <c r="D63" s="119">
        <v>2021</v>
      </c>
      <c r="E63" s="119">
        <v>2021</v>
      </c>
      <c r="F63" s="34">
        <v>1.2567552</v>
      </c>
      <c r="G63" s="34">
        <v>1.2567552</v>
      </c>
      <c r="H63" s="35" t="s">
        <v>465</v>
      </c>
      <c r="I63" s="34">
        <f t="shared" si="0"/>
        <v>1.2567552</v>
      </c>
      <c r="J63" s="34">
        <f t="shared" si="1"/>
        <v>1.2567552</v>
      </c>
      <c r="K63" s="34" t="s">
        <v>51</v>
      </c>
      <c r="L63" s="34" t="s">
        <v>51</v>
      </c>
      <c r="M63" s="34" t="s">
        <v>51</v>
      </c>
      <c r="N63" s="34" t="s">
        <v>51</v>
      </c>
      <c r="O63" s="34" t="s">
        <v>51</v>
      </c>
      <c r="P63" s="34" t="s">
        <v>51</v>
      </c>
      <c r="Q63" s="34" t="s">
        <v>51</v>
      </c>
      <c r="R63" s="34" t="s">
        <v>51</v>
      </c>
      <c r="S63" s="34" t="s">
        <v>51</v>
      </c>
      <c r="T63" s="34" t="s">
        <v>51</v>
      </c>
      <c r="U63" s="34">
        <v>0</v>
      </c>
      <c r="V63" s="34" t="s">
        <v>51</v>
      </c>
      <c r="W63" s="34" t="s">
        <v>51</v>
      </c>
      <c r="X63" s="34" t="s">
        <v>51</v>
      </c>
      <c r="Y63" s="34" t="s">
        <v>51</v>
      </c>
      <c r="Z63" s="34">
        <v>1.2567552</v>
      </c>
      <c r="AA63" s="34" t="s">
        <v>51</v>
      </c>
      <c r="AB63" s="34" t="s">
        <v>51</v>
      </c>
      <c r="AC63" s="34">
        <v>1.2567552</v>
      </c>
      <c r="AD63" s="34" t="s">
        <v>51</v>
      </c>
      <c r="AE63" s="34">
        <v>0</v>
      </c>
      <c r="AF63" s="34" t="s">
        <v>51</v>
      </c>
      <c r="AG63" s="34" t="s">
        <v>51</v>
      </c>
      <c r="AH63" s="34" t="s">
        <v>51</v>
      </c>
      <c r="AI63" s="34" t="s">
        <v>51</v>
      </c>
      <c r="AJ63" s="34">
        <v>0</v>
      </c>
      <c r="AK63" s="34" t="s">
        <v>51</v>
      </c>
      <c r="AL63" s="34" t="s">
        <v>51</v>
      </c>
      <c r="AM63" s="34" t="s">
        <v>51</v>
      </c>
      <c r="AN63" s="34" t="s">
        <v>51</v>
      </c>
      <c r="AO63" s="34">
        <v>0</v>
      </c>
      <c r="AP63" s="34" t="s">
        <v>51</v>
      </c>
      <c r="AQ63" s="34" t="s">
        <v>51</v>
      </c>
      <c r="AR63" s="34" t="s">
        <v>51</v>
      </c>
      <c r="AS63" s="34" t="s">
        <v>51</v>
      </c>
      <c r="AT63" s="34">
        <v>0</v>
      </c>
      <c r="AU63" s="34" t="s">
        <v>51</v>
      </c>
      <c r="AV63" s="34" t="s">
        <v>51</v>
      </c>
      <c r="AW63" s="34" t="s">
        <v>51</v>
      </c>
      <c r="AX63" s="34" t="s">
        <v>51</v>
      </c>
      <c r="AY63" s="34">
        <v>0</v>
      </c>
      <c r="AZ63" s="34" t="s">
        <v>51</v>
      </c>
      <c r="BA63" s="34" t="s">
        <v>51</v>
      </c>
      <c r="BB63" s="34" t="s">
        <v>51</v>
      </c>
      <c r="BC63" s="34" t="s">
        <v>51</v>
      </c>
      <c r="BD63" s="34">
        <v>0</v>
      </c>
      <c r="BE63" s="34" t="s">
        <v>51</v>
      </c>
      <c r="BF63" s="34" t="s">
        <v>51</v>
      </c>
      <c r="BG63" s="34" t="s">
        <v>51</v>
      </c>
      <c r="BH63" s="34" t="s">
        <v>51</v>
      </c>
      <c r="BI63" s="34">
        <v>0</v>
      </c>
      <c r="BJ63" s="34" t="s">
        <v>51</v>
      </c>
      <c r="BK63" s="34" t="s">
        <v>51</v>
      </c>
      <c r="BL63" s="34" t="s">
        <v>51</v>
      </c>
      <c r="BM63" s="34" t="s">
        <v>51</v>
      </c>
      <c r="BN63" s="34">
        <v>0</v>
      </c>
      <c r="BO63" s="34" t="s">
        <v>51</v>
      </c>
      <c r="BP63" s="34" t="s">
        <v>51</v>
      </c>
      <c r="BQ63" s="34" t="s">
        <v>51</v>
      </c>
      <c r="BR63" s="34" t="s">
        <v>51</v>
      </c>
      <c r="BS63" s="34" t="s">
        <v>51</v>
      </c>
      <c r="BT63" s="34" t="s">
        <v>51</v>
      </c>
      <c r="BU63" s="34" t="s">
        <v>51</v>
      </c>
      <c r="BV63" s="34" t="s">
        <v>51</v>
      </c>
      <c r="BW63" s="34" t="s">
        <v>51</v>
      </c>
      <c r="BX63" s="34" t="s">
        <v>51</v>
      </c>
      <c r="BY63" s="34" t="s">
        <v>51</v>
      </c>
      <c r="BZ63" s="34" t="s">
        <v>51</v>
      </c>
      <c r="CA63" s="34" t="s">
        <v>51</v>
      </c>
      <c r="CB63" s="34" t="s">
        <v>51</v>
      </c>
      <c r="CC63" s="34" t="s">
        <v>51</v>
      </c>
      <c r="CD63" s="34" t="s">
        <v>51</v>
      </c>
      <c r="CE63" s="34" t="s">
        <v>51</v>
      </c>
      <c r="CF63" s="34" t="s">
        <v>51</v>
      </c>
      <c r="CG63" s="34" t="s">
        <v>51</v>
      </c>
      <c r="CH63" s="34" t="s">
        <v>51</v>
      </c>
      <c r="CI63" s="34" t="s">
        <v>51</v>
      </c>
      <c r="CJ63" s="34" t="s">
        <v>51</v>
      </c>
      <c r="CK63" s="34" t="s">
        <v>51</v>
      </c>
      <c r="CL63" s="34" t="s">
        <v>51</v>
      </c>
      <c r="CM63" s="34" t="s">
        <v>51</v>
      </c>
      <c r="CN63" s="34" t="s">
        <v>51</v>
      </c>
      <c r="CO63" s="34" t="s">
        <v>51</v>
      </c>
      <c r="CP63" s="34" t="s">
        <v>51</v>
      </c>
      <c r="CQ63" s="34" t="s">
        <v>51</v>
      </c>
      <c r="CR63" s="34" t="s">
        <v>51</v>
      </c>
      <c r="CS63" s="34" t="s">
        <v>51</v>
      </c>
      <c r="CT63" s="34" t="s">
        <v>51</v>
      </c>
      <c r="CU63" s="34" t="s">
        <v>51</v>
      </c>
      <c r="CV63" s="34" t="s">
        <v>51</v>
      </c>
      <c r="CW63" s="34">
        <v>1.2567552</v>
      </c>
      <c r="CX63" s="34" t="s">
        <v>51</v>
      </c>
      <c r="CY63" s="34" t="s">
        <v>51</v>
      </c>
      <c r="CZ63" s="34">
        <v>1.2567552</v>
      </c>
      <c r="DA63" s="34" t="s">
        <v>51</v>
      </c>
      <c r="DB63" s="192"/>
      <c r="DC63" s="192"/>
      <c r="DD63" s="192"/>
      <c r="DE63" s="192"/>
      <c r="DF63" s="192"/>
      <c r="DG63" s="192"/>
      <c r="DH63" s="192"/>
    </row>
    <row r="64" spans="1:112" x14ac:dyDescent="0.25">
      <c r="A64" s="195"/>
      <c r="B64" s="42" t="s">
        <v>344</v>
      </c>
      <c r="C64" s="119"/>
      <c r="D64" s="119">
        <v>2021</v>
      </c>
      <c r="E64" s="119">
        <v>2021</v>
      </c>
      <c r="F64" s="34">
        <v>0.70557839999999994</v>
      </c>
      <c r="G64" s="34">
        <v>0.70557839999999994</v>
      </c>
      <c r="H64" s="35" t="s">
        <v>465</v>
      </c>
      <c r="I64" s="34">
        <f t="shared" si="0"/>
        <v>0.70557839999999994</v>
      </c>
      <c r="J64" s="34">
        <f t="shared" si="1"/>
        <v>0.70557839999999994</v>
      </c>
      <c r="K64" s="34" t="s">
        <v>51</v>
      </c>
      <c r="L64" s="34" t="s">
        <v>51</v>
      </c>
      <c r="M64" s="34" t="s">
        <v>51</v>
      </c>
      <c r="N64" s="34" t="s">
        <v>51</v>
      </c>
      <c r="O64" s="34" t="s">
        <v>51</v>
      </c>
      <c r="P64" s="34" t="s">
        <v>51</v>
      </c>
      <c r="Q64" s="34" t="s">
        <v>51</v>
      </c>
      <c r="R64" s="34" t="s">
        <v>51</v>
      </c>
      <c r="S64" s="34" t="s">
        <v>51</v>
      </c>
      <c r="T64" s="34" t="s">
        <v>51</v>
      </c>
      <c r="U64" s="34">
        <v>0</v>
      </c>
      <c r="V64" s="34" t="s">
        <v>51</v>
      </c>
      <c r="W64" s="34" t="s">
        <v>51</v>
      </c>
      <c r="X64" s="34" t="s">
        <v>51</v>
      </c>
      <c r="Y64" s="34" t="s">
        <v>51</v>
      </c>
      <c r="Z64" s="34">
        <v>0.70557839999999994</v>
      </c>
      <c r="AA64" s="34" t="s">
        <v>51</v>
      </c>
      <c r="AB64" s="34" t="s">
        <v>51</v>
      </c>
      <c r="AC64" s="34">
        <v>0.70557839999999994</v>
      </c>
      <c r="AD64" s="34" t="s">
        <v>51</v>
      </c>
      <c r="AE64" s="34">
        <v>0</v>
      </c>
      <c r="AF64" s="34" t="s">
        <v>51</v>
      </c>
      <c r="AG64" s="34" t="s">
        <v>51</v>
      </c>
      <c r="AH64" s="34" t="s">
        <v>51</v>
      </c>
      <c r="AI64" s="34" t="s">
        <v>51</v>
      </c>
      <c r="AJ64" s="34">
        <v>0</v>
      </c>
      <c r="AK64" s="34" t="s">
        <v>51</v>
      </c>
      <c r="AL64" s="34" t="s">
        <v>51</v>
      </c>
      <c r="AM64" s="34" t="s">
        <v>51</v>
      </c>
      <c r="AN64" s="34" t="s">
        <v>51</v>
      </c>
      <c r="AO64" s="34">
        <v>0</v>
      </c>
      <c r="AP64" s="34" t="s">
        <v>51</v>
      </c>
      <c r="AQ64" s="34" t="s">
        <v>51</v>
      </c>
      <c r="AR64" s="34" t="s">
        <v>51</v>
      </c>
      <c r="AS64" s="34" t="s">
        <v>51</v>
      </c>
      <c r="AT64" s="34">
        <v>0</v>
      </c>
      <c r="AU64" s="34" t="s">
        <v>51</v>
      </c>
      <c r="AV64" s="34" t="s">
        <v>51</v>
      </c>
      <c r="AW64" s="34" t="s">
        <v>51</v>
      </c>
      <c r="AX64" s="34" t="s">
        <v>51</v>
      </c>
      <c r="AY64" s="34">
        <v>0</v>
      </c>
      <c r="AZ64" s="34" t="s">
        <v>51</v>
      </c>
      <c r="BA64" s="34" t="s">
        <v>51</v>
      </c>
      <c r="BB64" s="34" t="s">
        <v>51</v>
      </c>
      <c r="BC64" s="34" t="s">
        <v>51</v>
      </c>
      <c r="BD64" s="34">
        <v>0</v>
      </c>
      <c r="BE64" s="34" t="s">
        <v>51</v>
      </c>
      <c r="BF64" s="34" t="s">
        <v>51</v>
      </c>
      <c r="BG64" s="34" t="s">
        <v>51</v>
      </c>
      <c r="BH64" s="34" t="s">
        <v>51</v>
      </c>
      <c r="BI64" s="34">
        <v>0</v>
      </c>
      <c r="BJ64" s="34" t="s">
        <v>51</v>
      </c>
      <c r="BK64" s="34" t="s">
        <v>51</v>
      </c>
      <c r="BL64" s="34" t="s">
        <v>51</v>
      </c>
      <c r="BM64" s="34" t="s">
        <v>51</v>
      </c>
      <c r="BN64" s="34">
        <v>0</v>
      </c>
      <c r="BO64" s="34" t="s">
        <v>51</v>
      </c>
      <c r="BP64" s="34" t="s">
        <v>51</v>
      </c>
      <c r="BQ64" s="34" t="s">
        <v>51</v>
      </c>
      <c r="BR64" s="34" t="s">
        <v>51</v>
      </c>
      <c r="BS64" s="34" t="s">
        <v>51</v>
      </c>
      <c r="BT64" s="34" t="s">
        <v>51</v>
      </c>
      <c r="BU64" s="34" t="s">
        <v>51</v>
      </c>
      <c r="BV64" s="34" t="s">
        <v>51</v>
      </c>
      <c r="BW64" s="34" t="s">
        <v>51</v>
      </c>
      <c r="BX64" s="34" t="s">
        <v>51</v>
      </c>
      <c r="BY64" s="34" t="s">
        <v>51</v>
      </c>
      <c r="BZ64" s="34" t="s">
        <v>51</v>
      </c>
      <c r="CA64" s="34" t="s">
        <v>51</v>
      </c>
      <c r="CB64" s="34" t="s">
        <v>51</v>
      </c>
      <c r="CC64" s="34" t="s">
        <v>51</v>
      </c>
      <c r="CD64" s="34" t="s">
        <v>51</v>
      </c>
      <c r="CE64" s="34" t="s">
        <v>51</v>
      </c>
      <c r="CF64" s="34" t="s">
        <v>51</v>
      </c>
      <c r="CG64" s="34" t="s">
        <v>51</v>
      </c>
      <c r="CH64" s="34" t="s">
        <v>51</v>
      </c>
      <c r="CI64" s="34" t="s">
        <v>51</v>
      </c>
      <c r="CJ64" s="34" t="s">
        <v>51</v>
      </c>
      <c r="CK64" s="34" t="s">
        <v>51</v>
      </c>
      <c r="CL64" s="34" t="s">
        <v>51</v>
      </c>
      <c r="CM64" s="34" t="s">
        <v>51</v>
      </c>
      <c r="CN64" s="34" t="s">
        <v>51</v>
      </c>
      <c r="CO64" s="34" t="s">
        <v>51</v>
      </c>
      <c r="CP64" s="34" t="s">
        <v>51</v>
      </c>
      <c r="CQ64" s="34" t="s">
        <v>51</v>
      </c>
      <c r="CR64" s="34" t="s">
        <v>51</v>
      </c>
      <c r="CS64" s="34" t="s">
        <v>51</v>
      </c>
      <c r="CT64" s="34" t="s">
        <v>51</v>
      </c>
      <c r="CU64" s="34" t="s">
        <v>51</v>
      </c>
      <c r="CV64" s="34" t="s">
        <v>51</v>
      </c>
      <c r="CW64" s="34">
        <v>0.70557839999999994</v>
      </c>
      <c r="CX64" s="34" t="s">
        <v>51</v>
      </c>
      <c r="CY64" s="34" t="s">
        <v>51</v>
      </c>
      <c r="CZ64" s="34">
        <v>0.70557839999999994</v>
      </c>
      <c r="DA64" s="34" t="s">
        <v>51</v>
      </c>
      <c r="DB64" s="192"/>
      <c r="DC64" s="192"/>
      <c r="DD64" s="192"/>
      <c r="DE64" s="192"/>
      <c r="DF64" s="192"/>
      <c r="DG64" s="192"/>
      <c r="DH64" s="192"/>
    </row>
    <row r="65" spans="1:112" x14ac:dyDescent="0.25">
      <c r="A65" s="195"/>
      <c r="B65" s="42" t="s">
        <v>345</v>
      </c>
      <c r="C65" s="119"/>
      <c r="D65" s="119">
        <v>2021</v>
      </c>
      <c r="E65" s="119">
        <v>2021</v>
      </c>
      <c r="F65" s="34">
        <v>0.14479919999999999</v>
      </c>
      <c r="G65" s="34">
        <v>0.14479919999999999</v>
      </c>
      <c r="H65" s="35" t="s">
        <v>465</v>
      </c>
      <c r="I65" s="34">
        <f t="shared" si="0"/>
        <v>0.14479919999999999</v>
      </c>
      <c r="J65" s="34">
        <f t="shared" si="1"/>
        <v>0.14479919999999999</v>
      </c>
      <c r="K65" s="34" t="s">
        <v>51</v>
      </c>
      <c r="L65" s="34" t="s">
        <v>51</v>
      </c>
      <c r="M65" s="34" t="s">
        <v>51</v>
      </c>
      <c r="N65" s="34" t="s">
        <v>51</v>
      </c>
      <c r="O65" s="34" t="s">
        <v>51</v>
      </c>
      <c r="P65" s="34" t="s">
        <v>51</v>
      </c>
      <c r="Q65" s="34" t="s">
        <v>51</v>
      </c>
      <c r="R65" s="34" t="s">
        <v>51</v>
      </c>
      <c r="S65" s="34" t="s">
        <v>51</v>
      </c>
      <c r="T65" s="34" t="s">
        <v>51</v>
      </c>
      <c r="U65" s="34">
        <v>0</v>
      </c>
      <c r="V65" s="34" t="s">
        <v>51</v>
      </c>
      <c r="W65" s="34" t="s">
        <v>51</v>
      </c>
      <c r="X65" s="34" t="s">
        <v>51</v>
      </c>
      <c r="Y65" s="34" t="s">
        <v>51</v>
      </c>
      <c r="Z65" s="34">
        <v>0.14479919999999999</v>
      </c>
      <c r="AA65" s="34" t="s">
        <v>51</v>
      </c>
      <c r="AB65" s="34" t="s">
        <v>51</v>
      </c>
      <c r="AC65" s="34">
        <v>0.14479919999999999</v>
      </c>
      <c r="AD65" s="34" t="s">
        <v>51</v>
      </c>
      <c r="AE65" s="34">
        <v>0</v>
      </c>
      <c r="AF65" s="34" t="s">
        <v>51</v>
      </c>
      <c r="AG65" s="34" t="s">
        <v>51</v>
      </c>
      <c r="AH65" s="34" t="s">
        <v>51</v>
      </c>
      <c r="AI65" s="34" t="s">
        <v>51</v>
      </c>
      <c r="AJ65" s="34">
        <v>0</v>
      </c>
      <c r="AK65" s="34" t="s">
        <v>51</v>
      </c>
      <c r="AL65" s="34" t="s">
        <v>51</v>
      </c>
      <c r="AM65" s="34" t="s">
        <v>51</v>
      </c>
      <c r="AN65" s="34" t="s">
        <v>51</v>
      </c>
      <c r="AO65" s="34">
        <v>0</v>
      </c>
      <c r="AP65" s="34" t="s">
        <v>51</v>
      </c>
      <c r="AQ65" s="34" t="s">
        <v>51</v>
      </c>
      <c r="AR65" s="34" t="s">
        <v>51</v>
      </c>
      <c r="AS65" s="34" t="s">
        <v>51</v>
      </c>
      <c r="AT65" s="34">
        <v>0</v>
      </c>
      <c r="AU65" s="34" t="s">
        <v>51</v>
      </c>
      <c r="AV65" s="34" t="s">
        <v>51</v>
      </c>
      <c r="AW65" s="34" t="s">
        <v>51</v>
      </c>
      <c r="AX65" s="34" t="s">
        <v>51</v>
      </c>
      <c r="AY65" s="34">
        <v>0</v>
      </c>
      <c r="AZ65" s="34" t="s">
        <v>51</v>
      </c>
      <c r="BA65" s="34" t="s">
        <v>51</v>
      </c>
      <c r="BB65" s="34" t="s">
        <v>51</v>
      </c>
      <c r="BC65" s="34" t="s">
        <v>51</v>
      </c>
      <c r="BD65" s="34">
        <v>0</v>
      </c>
      <c r="BE65" s="34" t="s">
        <v>51</v>
      </c>
      <c r="BF65" s="34" t="s">
        <v>51</v>
      </c>
      <c r="BG65" s="34" t="s">
        <v>51</v>
      </c>
      <c r="BH65" s="34" t="s">
        <v>51</v>
      </c>
      <c r="BI65" s="34">
        <v>0</v>
      </c>
      <c r="BJ65" s="34" t="s">
        <v>51</v>
      </c>
      <c r="BK65" s="34" t="s">
        <v>51</v>
      </c>
      <c r="BL65" s="34" t="s">
        <v>51</v>
      </c>
      <c r="BM65" s="34" t="s">
        <v>51</v>
      </c>
      <c r="BN65" s="34">
        <v>0</v>
      </c>
      <c r="BO65" s="34" t="s">
        <v>51</v>
      </c>
      <c r="BP65" s="34" t="s">
        <v>51</v>
      </c>
      <c r="BQ65" s="34" t="s">
        <v>51</v>
      </c>
      <c r="BR65" s="34" t="s">
        <v>51</v>
      </c>
      <c r="BS65" s="34" t="s">
        <v>51</v>
      </c>
      <c r="BT65" s="34" t="s">
        <v>51</v>
      </c>
      <c r="BU65" s="34" t="s">
        <v>51</v>
      </c>
      <c r="BV65" s="34" t="s">
        <v>51</v>
      </c>
      <c r="BW65" s="34" t="s">
        <v>51</v>
      </c>
      <c r="BX65" s="34" t="s">
        <v>51</v>
      </c>
      <c r="BY65" s="34" t="s">
        <v>51</v>
      </c>
      <c r="BZ65" s="34" t="s">
        <v>51</v>
      </c>
      <c r="CA65" s="34" t="s">
        <v>51</v>
      </c>
      <c r="CB65" s="34" t="s">
        <v>51</v>
      </c>
      <c r="CC65" s="34" t="s">
        <v>51</v>
      </c>
      <c r="CD65" s="34" t="s">
        <v>51</v>
      </c>
      <c r="CE65" s="34" t="s">
        <v>51</v>
      </c>
      <c r="CF65" s="34" t="s">
        <v>51</v>
      </c>
      <c r="CG65" s="34" t="s">
        <v>51</v>
      </c>
      <c r="CH65" s="34" t="s">
        <v>51</v>
      </c>
      <c r="CI65" s="34" t="s">
        <v>51</v>
      </c>
      <c r="CJ65" s="34" t="s">
        <v>51</v>
      </c>
      <c r="CK65" s="34" t="s">
        <v>51</v>
      </c>
      <c r="CL65" s="34" t="s">
        <v>51</v>
      </c>
      <c r="CM65" s="34" t="s">
        <v>51</v>
      </c>
      <c r="CN65" s="34" t="s">
        <v>51</v>
      </c>
      <c r="CO65" s="34" t="s">
        <v>51</v>
      </c>
      <c r="CP65" s="34" t="s">
        <v>51</v>
      </c>
      <c r="CQ65" s="34" t="s">
        <v>51</v>
      </c>
      <c r="CR65" s="34" t="s">
        <v>51</v>
      </c>
      <c r="CS65" s="34" t="s">
        <v>51</v>
      </c>
      <c r="CT65" s="34" t="s">
        <v>51</v>
      </c>
      <c r="CU65" s="34" t="s">
        <v>51</v>
      </c>
      <c r="CV65" s="34" t="s">
        <v>51</v>
      </c>
      <c r="CW65" s="34">
        <v>0.14479919999999999</v>
      </c>
      <c r="CX65" s="34" t="s">
        <v>51</v>
      </c>
      <c r="CY65" s="34" t="s">
        <v>51</v>
      </c>
      <c r="CZ65" s="34">
        <v>0.14479919999999999</v>
      </c>
      <c r="DA65" s="34" t="s">
        <v>51</v>
      </c>
      <c r="DB65" s="192"/>
      <c r="DC65" s="192"/>
      <c r="DD65" s="192"/>
      <c r="DE65" s="192"/>
      <c r="DF65" s="192"/>
      <c r="DG65" s="192"/>
      <c r="DH65" s="192"/>
    </row>
    <row r="66" spans="1:112" x14ac:dyDescent="0.25">
      <c r="A66" s="195"/>
      <c r="B66" s="42" t="s">
        <v>346</v>
      </c>
      <c r="C66" s="119"/>
      <c r="D66" s="119">
        <v>2021</v>
      </c>
      <c r="E66" s="119">
        <v>2021</v>
      </c>
      <c r="F66" s="34">
        <v>0.1512</v>
      </c>
      <c r="G66" s="34">
        <v>0.1512</v>
      </c>
      <c r="H66" s="35" t="s">
        <v>465</v>
      </c>
      <c r="I66" s="34">
        <f t="shared" si="0"/>
        <v>0.1512</v>
      </c>
      <c r="J66" s="34">
        <f t="shared" si="1"/>
        <v>0.1512</v>
      </c>
      <c r="K66" s="34" t="s">
        <v>51</v>
      </c>
      <c r="L66" s="34" t="s">
        <v>51</v>
      </c>
      <c r="M66" s="34" t="s">
        <v>51</v>
      </c>
      <c r="N66" s="34" t="s">
        <v>51</v>
      </c>
      <c r="O66" s="34" t="s">
        <v>51</v>
      </c>
      <c r="P66" s="34" t="s">
        <v>51</v>
      </c>
      <c r="Q66" s="34" t="s">
        <v>51</v>
      </c>
      <c r="R66" s="34" t="s">
        <v>51</v>
      </c>
      <c r="S66" s="34" t="s">
        <v>51</v>
      </c>
      <c r="T66" s="34" t="s">
        <v>51</v>
      </c>
      <c r="U66" s="34">
        <v>0</v>
      </c>
      <c r="V66" s="34" t="s">
        <v>51</v>
      </c>
      <c r="W66" s="34" t="s">
        <v>51</v>
      </c>
      <c r="X66" s="34" t="s">
        <v>51</v>
      </c>
      <c r="Y66" s="34" t="s">
        <v>51</v>
      </c>
      <c r="Z66" s="34">
        <v>0.1512</v>
      </c>
      <c r="AA66" s="34" t="s">
        <v>51</v>
      </c>
      <c r="AB66" s="34" t="s">
        <v>51</v>
      </c>
      <c r="AC66" s="34">
        <v>0.1512</v>
      </c>
      <c r="AD66" s="34" t="s">
        <v>51</v>
      </c>
      <c r="AE66" s="34">
        <v>0</v>
      </c>
      <c r="AF66" s="34" t="s">
        <v>51</v>
      </c>
      <c r="AG66" s="34" t="s">
        <v>51</v>
      </c>
      <c r="AH66" s="34" t="s">
        <v>51</v>
      </c>
      <c r="AI66" s="34" t="s">
        <v>51</v>
      </c>
      <c r="AJ66" s="34">
        <v>0</v>
      </c>
      <c r="AK66" s="34" t="s">
        <v>51</v>
      </c>
      <c r="AL66" s="34" t="s">
        <v>51</v>
      </c>
      <c r="AM66" s="34" t="s">
        <v>51</v>
      </c>
      <c r="AN66" s="34" t="s">
        <v>51</v>
      </c>
      <c r="AO66" s="34">
        <v>0</v>
      </c>
      <c r="AP66" s="34" t="s">
        <v>51</v>
      </c>
      <c r="AQ66" s="34" t="s">
        <v>51</v>
      </c>
      <c r="AR66" s="34" t="s">
        <v>51</v>
      </c>
      <c r="AS66" s="34" t="s">
        <v>51</v>
      </c>
      <c r="AT66" s="34">
        <v>0</v>
      </c>
      <c r="AU66" s="34" t="s">
        <v>51</v>
      </c>
      <c r="AV66" s="34" t="s">
        <v>51</v>
      </c>
      <c r="AW66" s="34" t="s">
        <v>51</v>
      </c>
      <c r="AX66" s="34" t="s">
        <v>51</v>
      </c>
      <c r="AY66" s="34">
        <v>0</v>
      </c>
      <c r="AZ66" s="34" t="s">
        <v>51</v>
      </c>
      <c r="BA66" s="34" t="s">
        <v>51</v>
      </c>
      <c r="BB66" s="34" t="s">
        <v>51</v>
      </c>
      <c r="BC66" s="34" t="s">
        <v>51</v>
      </c>
      <c r="BD66" s="34">
        <v>0</v>
      </c>
      <c r="BE66" s="34" t="s">
        <v>51</v>
      </c>
      <c r="BF66" s="34" t="s">
        <v>51</v>
      </c>
      <c r="BG66" s="34" t="s">
        <v>51</v>
      </c>
      <c r="BH66" s="34" t="s">
        <v>51</v>
      </c>
      <c r="BI66" s="34">
        <v>0</v>
      </c>
      <c r="BJ66" s="34" t="s">
        <v>51</v>
      </c>
      <c r="BK66" s="34" t="s">
        <v>51</v>
      </c>
      <c r="BL66" s="34" t="s">
        <v>51</v>
      </c>
      <c r="BM66" s="34" t="s">
        <v>51</v>
      </c>
      <c r="BN66" s="34">
        <v>0</v>
      </c>
      <c r="BO66" s="34" t="s">
        <v>51</v>
      </c>
      <c r="BP66" s="34" t="s">
        <v>51</v>
      </c>
      <c r="BQ66" s="34" t="s">
        <v>51</v>
      </c>
      <c r="BR66" s="34" t="s">
        <v>51</v>
      </c>
      <c r="BS66" s="34" t="s">
        <v>51</v>
      </c>
      <c r="BT66" s="34" t="s">
        <v>51</v>
      </c>
      <c r="BU66" s="34" t="s">
        <v>51</v>
      </c>
      <c r="BV66" s="34" t="s">
        <v>51</v>
      </c>
      <c r="BW66" s="34" t="s">
        <v>51</v>
      </c>
      <c r="BX66" s="34" t="s">
        <v>51</v>
      </c>
      <c r="BY66" s="34" t="s">
        <v>51</v>
      </c>
      <c r="BZ66" s="34" t="s">
        <v>51</v>
      </c>
      <c r="CA66" s="34" t="s">
        <v>51</v>
      </c>
      <c r="CB66" s="34" t="s">
        <v>51</v>
      </c>
      <c r="CC66" s="34" t="s">
        <v>51</v>
      </c>
      <c r="CD66" s="34" t="s">
        <v>51</v>
      </c>
      <c r="CE66" s="34" t="s">
        <v>51</v>
      </c>
      <c r="CF66" s="34" t="s">
        <v>51</v>
      </c>
      <c r="CG66" s="34" t="s">
        <v>51</v>
      </c>
      <c r="CH66" s="34" t="s">
        <v>51</v>
      </c>
      <c r="CI66" s="34" t="s">
        <v>51</v>
      </c>
      <c r="CJ66" s="34" t="s">
        <v>51</v>
      </c>
      <c r="CK66" s="34" t="s">
        <v>51</v>
      </c>
      <c r="CL66" s="34" t="s">
        <v>51</v>
      </c>
      <c r="CM66" s="34" t="s">
        <v>51</v>
      </c>
      <c r="CN66" s="34" t="s">
        <v>51</v>
      </c>
      <c r="CO66" s="34" t="s">
        <v>51</v>
      </c>
      <c r="CP66" s="34" t="s">
        <v>51</v>
      </c>
      <c r="CQ66" s="34" t="s">
        <v>51</v>
      </c>
      <c r="CR66" s="34" t="s">
        <v>51</v>
      </c>
      <c r="CS66" s="34" t="s">
        <v>51</v>
      </c>
      <c r="CT66" s="34" t="s">
        <v>51</v>
      </c>
      <c r="CU66" s="34" t="s">
        <v>51</v>
      </c>
      <c r="CV66" s="34" t="s">
        <v>51</v>
      </c>
      <c r="CW66" s="34">
        <v>0.1512</v>
      </c>
      <c r="CX66" s="34" t="s">
        <v>51</v>
      </c>
      <c r="CY66" s="34" t="s">
        <v>51</v>
      </c>
      <c r="CZ66" s="34">
        <v>0.1512</v>
      </c>
      <c r="DA66" s="34" t="s">
        <v>51</v>
      </c>
      <c r="DB66" s="192"/>
      <c r="DC66" s="192"/>
      <c r="DD66" s="192"/>
      <c r="DE66" s="192"/>
      <c r="DF66" s="192"/>
      <c r="DG66" s="192"/>
      <c r="DH66" s="192"/>
    </row>
    <row r="67" spans="1:112" ht="30" x14ac:dyDescent="0.25">
      <c r="A67" s="195"/>
      <c r="B67" s="42" t="s">
        <v>347</v>
      </c>
      <c r="C67" s="119"/>
      <c r="D67" s="119">
        <v>2021</v>
      </c>
      <c r="E67" s="119">
        <v>2021</v>
      </c>
      <c r="F67" s="34">
        <v>1.6721999999999999</v>
      </c>
      <c r="G67" s="34">
        <v>1.6721999999999999</v>
      </c>
      <c r="H67" s="35" t="s">
        <v>465</v>
      </c>
      <c r="I67" s="34">
        <f t="shared" si="0"/>
        <v>1.6721999999999999</v>
      </c>
      <c r="J67" s="34">
        <f t="shared" si="1"/>
        <v>1.6721999999999999</v>
      </c>
      <c r="K67" s="34" t="s">
        <v>51</v>
      </c>
      <c r="L67" s="34" t="s">
        <v>51</v>
      </c>
      <c r="M67" s="34" t="s">
        <v>51</v>
      </c>
      <c r="N67" s="34" t="s">
        <v>51</v>
      </c>
      <c r="O67" s="34" t="s">
        <v>51</v>
      </c>
      <c r="P67" s="34" t="s">
        <v>51</v>
      </c>
      <c r="Q67" s="34" t="s">
        <v>51</v>
      </c>
      <c r="R67" s="34" t="s">
        <v>51</v>
      </c>
      <c r="S67" s="34" t="s">
        <v>51</v>
      </c>
      <c r="T67" s="34" t="s">
        <v>51</v>
      </c>
      <c r="U67" s="34">
        <v>0</v>
      </c>
      <c r="V67" s="34" t="s">
        <v>51</v>
      </c>
      <c r="W67" s="34" t="s">
        <v>51</v>
      </c>
      <c r="X67" s="34" t="s">
        <v>51</v>
      </c>
      <c r="Y67" s="34" t="s">
        <v>51</v>
      </c>
      <c r="Z67" s="34">
        <v>1.6721999999999999</v>
      </c>
      <c r="AA67" s="34" t="s">
        <v>51</v>
      </c>
      <c r="AB67" s="34" t="s">
        <v>51</v>
      </c>
      <c r="AC67" s="34">
        <v>1.6721999999999999</v>
      </c>
      <c r="AD67" s="34" t="s">
        <v>51</v>
      </c>
      <c r="AE67" s="34">
        <v>0</v>
      </c>
      <c r="AF67" s="34" t="s">
        <v>51</v>
      </c>
      <c r="AG67" s="34" t="s">
        <v>51</v>
      </c>
      <c r="AH67" s="34" t="s">
        <v>51</v>
      </c>
      <c r="AI67" s="34" t="s">
        <v>51</v>
      </c>
      <c r="AJ67" s="34">
        <v>0</v>
      </c>
      <c r="AK67" s="34" t="s">
        <v>51</v>
      </c>
      <c r="AL67" s="34" t="s">
        <v>51</v>
      </c>
      <c r="AM67" s="34" t="s">
        <v>51</v>
      </c>
      <c r="AN67" s="34" t="s">
        <v>51</v>
      </c>
      <c r="AO67" s="34">
        <v>0</v>
      </c>
      <c r="AP67" s="34" t="s">
        <v>51</v>
      </c>
      <c r="AQ67" s="34" t="s">
        <v>51</v>
      </c>
      <c r="AR67" s="34" t="s">
        <v>51</v>
      </c>
      <c r="AS67" s="34" t="s">
        <v>51</v>
      </c>
      <c r="AT67" s="34">
        <v>0</v>
      </c>
      <c r="AU67" s="34" t="s">
        <v>51</v>
      </c>
      <c r="AV67" s="34" t="s">
        <v>51</v>
      </c>
      <c r="AW67" s="34" t="s">
        <v>51</v>
      </c>
      <c r="AX67" s="34" t="s">
        <v>51</v>
      </c>
      <c r="AY67" s="34">
        <v>0</v>
      </c>
      <c r="AZ67" s="34" t="s">
        <v>51</v>
      </c>
      <c r="BA67" s="34" t="s">
        <v>51</v>
      </c>
      <c r="BB67" s="34" t="s">
        <v>51</v>
      </c>
      <c r="BC67" s="34" t="s">
        <v>51</v>
      </c>
      <c r="BD67" s="34">
        <v>0</v>
      </c>
      <c r="BE67" s="34" t="s">
        <v>51</v>
      </c>
      <c r="BF67" s="34" t="s">
        <v>51</v>
      </c>
      <c r="BG67" s="34" t="s">
        <v>51</v>
      </c>
      <c r="BH67" s="34" t="s">
        <v>51</v>
      </c>
      <c r="BI67" s="34">
        <v>0</v>
      </c>
      <c r="BJ67" s="34" t="s">
        <v>51</v>
      </c>
      <c r="BK67" s="34" t="s">
        <v>51</v>
      </c>
      <c r="BL67" s="34" t="s">
        <v>51</v>
      </c>
      <c r="BM67" s="34" t="s">
        <v>51</v>
      </c>
      <c r="BN67" s="34">
        <v>0</v>
      </c>
      <c r="BO67" s="34" t="s">
        <v>51</v>
      </c>
      <c r="BP67" s="34" t="s">
        <v>51</v>
      </c>
      <c r="BQ67" s="34" t="s">
        <v>51</v>
      </c>
      <c r="BR67" s="34" t="s">
        <v>51</v>
      </c>
      <c r="BS67" s="34" t="s">
        <v>51</v>
      </c>
      <c r="BT67" s="34" t="s">
        <v>51</v>
      </c>
      <c r="BU67" s="34" t="s">
        <v>51</v>
      </c>
      <c r="BV67" s="34" t="s">
        <v>51</v>
      </c>
      <c r="BW67" s="34" t="s">
        <v>51</v>
      </c>
      <c r="BX67" s="34" t="s">
        <v>51</v>
      </c>
      <c r="BY67" s="34" t="s">
        <v>51</v>
      </c>
      <c r="BZ67" s="34" t="s">
        <v>51</v>
      </c>
      <c r="CA67" s="34" t="s">
        <v>51</v>
      </c>
      <c r="CB67" s="34" t="s">
        <v>51</v>
      </c>
      <c r="CC67" s="34" t="s">
        <v>51</v>
      </c>
      <c r="CD67" s="34" t="s">
        <v>51</v>
      </c>
      <c r="CE67" s="34" t="s">
        <v>51</v>
      </c>
      <c r="CF67" s="34" t="s">
        <v>51</v>
      </c>
      <c r="CG67" s="34" t="s">
        <v>51</v>
      </c>
      <c r="CH67" s="34" t="s">
        <v>51</v>
      </c>
      <c r="CI67" s="34" t="s">
        <v>51</v>
      </c>
      <c r="CJ67" s="34" t="s">
        <v>51</v>
      </c>
      <c r="CK67" s="34" t="s">
        <v>51</v>
      </c>
      <c r="CL67" s="34" t="s">
        <v>51</v>
      </c>
      <c r="CM67" s="34" t="s">
        <v>51</v>
      </c>
      <c r="CN67" s="34" t="s">
        <v>51</v>
      </c>
      <c r="CO67" s="34" t="s">
        <v>51</v>
      </c>
      <c r="CP67" s="34" t="s">
        <v>51</v>
      </c>
      <c r="CQ67" s="34" t="s">
        <v>51</v>
      </c>
      <c r="CR67" s="34" t="s">
        <v>51</v>
      </c>
      <c r="CS67" s="34" t="s">
        <v>51</v>
      </c>
      <c r="CT67" s="34" t="s">
        <v>51</v>
      </c>
      <c r="CU67" s="34" t="s">
        <v>51</v>
      </c>
      <c r="CV67" s="34" t="s">
        <v>51</v>
      </c>
      <c r="CW67" s="34">
        <v>1.6721999999999999</v>
      </c>
      <c r="CX67" s="34" t="s">
        <v>51</v>
      </c>
      <c r="CY67" s="34" t="s">
        <v>51</v>
      </c>
      <c r="CZ67" s="34">
        <v>1.6721999999999999</v>
      </c>
      <c r="DA67" s="34" t="s">
        <v>51</v>
      </c>
      <c r="DB67" s="192"/>
      <c r="DC67" s="192"/>
      <c r="DD67" s="192"/>
      <c r="DE67" s="192"/>
      <c r="DF67" s="192"/>
      <c r="DG67" s="192"/>
      <c r="DH67" s="192"/>
    </row>
    <row r="68" spans="1:112" ht="30" x14ac:dyDescent="0.25">
      <c r="A68" s="195"/>
      <c r="B68" s="42" t="s">
        <v>348</v>
      </c>
      <c r="C68" s="119"/>
      <c r="D68" s="119">
        <v>2021</v>
      </c>
      <c r="E68" s="119">
        <v>2021</v>
      </c>
      <c r="F68" s="34">
        <v>5.7599999999999998E-2</v>
      </c>
      <c r="G68" s="34">
        <v>5.7599999999999998E-2</v>
      </c>
      <c r="H68" s="35" t="s">
        <v>465</v>
      </c>
      <c r="I68" s="34">
        <f t="shared" si="0"/>
        <v>5.7599999999999998E-2</v>
      </c>
      <c r="J68" s="34">
        <f t="shared" si="1"/>
        <v>5.7599999999999998E-2</v>
      </c>
      <c r="K68" s="34" t="s">
        <v>51</v>
      </c>
      <c r="L68" s="34" t="s">
        <v>51</v>
      </c>
      <c r="M68" s="34" t="s">
        <v>51</v>
      </c>
      <c r="N68" s="34" t="s">
        <v>51</v>
      </c>
      <c r="O68" s="34" t="s">
        <v>51</v>
      </c>
      <c r="P68" s="34" t="s">
        <v>51</v>
      </c>
      <c r="Q68" s="34" t="s">
        <v>51</v>
      </c>
      <c r="R68" s="34" t="s">
        <v>51</v>
      </c>
      <c r="S68" s="34" t="s">
        <v>51</v>
      </c>
      <c r="T68" s="34" t="s">
        <v>51</v>
      </c>
      <c r="U68" s="34">
        <v>0</v>
      </c>
      <c r="V68" s="34" t="s">
        <v>51</v>
      </c>
      <c r="W68" s="34" t="s">
        <v>51</v>
      </c>
      <c r="X68" s="34" t="s">
        <v>51</v>
      </c>
      <c r="Y68" s="34" t="s">
        <v>51</v>
      </c>
      <c r="Z68" s="34">
        <v>5.7599999999999998E-2</v>
      </c>
      <c r="AA68" s="34" t="s">
        <v>51</v>
      </c>
      <c r="AB68" s="34" t="s">
        <v>51</v>
      </c>
      <c r="AC68" s="34">
        <v>5.7599999999999998E-2</v>
      </c>
      <c r="AD68" s="34" t="s">
        <v>51</v>
      </c>
      <c r="AE68" s="34">
        <v>0</v>
      </c>
      <c r="AF68" s="34" t="s">
        <v>51</v>
      </c>
      <c r="AG68" s="34" t="s">
        <v>51</v>
      </c>
      <c r="AH68" s="34" t="s">
        <v>51</v>
      </c>
      <c r="AI68" s="34" t="s">
        <v>51</v>
      </c>
      <c r="AJ68" s="34">
        <v>0</v>
      </c>
      <c r="AK68" s="34" t="s">
        <v>51</v>
      </c>
      <c r="AL68" s="34" t="s">
        <v>51</v>
      </c>
      <c r="AM68" s="34" t="s">
        <v>51</v>
      </c>
      <c r="AN68" s="34" t="s">
        <v>51</v>
      </c>
      <c r="AO68" s="34">
        <v>0</v>
      </c>
      <c r="AP68" s="34" t="s">
        <v>51</v>
      </c>
      <c r="AQ68" s="34" t="s">
        <v>51</v>
      </c>
      <c r="AR68" s="34" t="s">
        <v>51</v>
      </c>
      <c r="AS68" s="34" t="s">
        <v>51</v>
      </c>
      <c r="AT68" s="34">
        <v>0</v>
      </c>
      <c r="AU68" s="34" t="s">
        <v>51</v>
      </c>
      <c r="AV68" s="34" t="s">
        <v>51</v>
      </c>
      <c r="AW68" s="34" t="s">
        <v>51</v>
      </c>
      <c r="AX68" s="34" t="s">
        <v>51</v>
      </c>
      <c r="AY68" s="34">
        <v>0</v>
      </c>
      <c r="AZ68" s="34" t="s">
        <v>51</v>
      </c>
      <c r="BA68" s="34" t="s">
        <v>51</v>
      </c>
      <c r="BB68" s="34" t="s">
        <v>51</v>
      </c>
      <c r="BC68" s="34" t="s">
        <v>51</v>
      </c>
      <c r="BD68" s="34">
        <v>0</v>
      </c>
      <c r="BE68" s="34" t="s">
        <v>51</v>
      </c>
      <c r="BF68" s="34" t="s">
        <v>51</v>
      </c>
      <c r="BG68" s="34" t="s">
        <v>51</v>
      </c>
      <c r="BH68" s="34" t="s">
        <v>51</v>
      </c>
      <c r="BI68" s="34">
        <v>0</v>
      </c>
      <c r="BJ68" s="34" t="s">
        <v>51</v>
      </c>
      <c r="BK68" s="34" t="s">
        <v>51</v>
      </c>
      <c r="BL68" s="34" t="s">
        <v>51</v>
      </c>
      <c r="BM68" s="34" t="s">
        <v>51</v>
      </c>
      <c r="BN68" s="34">
        <v>0</v>
      </c>
      <c r="BO68" s="34" t="s">
        <v>51</v>
      </c>
      <c r="BP68" s="34" t="s">
        <v>51</v>
      </c>
      <c r="BQ68" s="34" t="s">
        <v>51</v>
      </c>
      <c r="BR68" s="34" t="s">
        <v>51</v>
      </c>
      <c r="BS68" s="34" t="s">
        <v>51</v>
      </c>
      <c r="BT68" s="34" t="s">
        <v>51</v>
      </c>
      <c r="BU68" s="34" t="s">
        <v>51</v>
      </c>
      <c r="BV68" s="34" t="s">
        <v>51</v>
      </c>
      <c r="BW68" s="34" t="s">
        <v>51</v>
      </c>
      <c r="BX68" s="34" t="s">
        <v>51</v>
      </c>
      <c r="BY68" s="34" t="s">
        <v>51</v>
      </c>
      <c r="BZ68" s="34" t="s">
        <v>51</v>
      </c>
      <c r="CA68" s="34" t="s">
        <v>51</v>
      </c>
      <c r="CB68" s="34" t="s">
        <v>51</v>
      </c>
      <c r="CC68" s="34" t="s">
        <v>51</v>
      </c>
      <c r="CD68" s="34" t="s">
        <v>51</v>
      </c>
      <c r="CE68" s="34" t="s">
        <v>51</v>
      </c>
      <c r="CF68" s="34" t="s">
        <v>51</v>
      </c>
      <c r="CG68" s="34" t="s">
        <v>51</v>
      </c>
      <c r="CH68" s="34" t="s">
        <v>51</v>
      </c>
      <c r="CI68" s="34" t="s">
        <v>51</v>
      </c>
      <c r="CJ68" s="34" t="s">
        <v>51</v>
      </c>
      <c r="CK68" s="34" t="s">
        <v>51</v>
      </c>
      <c r="CL68" s="34" t="s">
        <v>51</v>
      </c>
      <c r="CM68" s="34" t="s">
        <v>51</v>
      </c>
      <c r="CN68" s="34" t="s">
        <v>51</v>
      </c>
      <c r="CO68" s="34" t="s">
        <v>51</v>
      </c>
      <c r="CP68" s="34" t="s">
        <v>51</v>
      </c>
      <c r="CQ68" s="34" t="s">
        <v>51</v>
      </c>
      <c r="CR68" s="34" t="s">
        <v>51</v>
      </c>
      <c r="CS68" s="34" t="s">
        <v>51</v>
      </c>
      <c r="CT68" s="34" t="s">
        <v>51</v>
      </c>
      <c r="CU68" s="34" t="s">
        <v>51</v>
      </c>
      <c r="CV68" s="34" t="s">
        <v>51</v>
      </c>
      <c r="CW68" s="34">
        <v>5.7599999999999998E-2</v>
      </c>
      <c r="CX68" s="34" t="s">
        <v>51</v>
      </c>
      <c r="CY68" s="34" t="s">
        <v>51</v>
      </c>
      <c r="CZ68" s="34">
        <v>5.7599999999999998E-2</v>
      </c>
      <c r="DA68" s="34" t="s">
        <v>51</v>
      </c>
      <c r="DB68" s="192"/>
      <c r="DC68" s="192"/>
      <c r="DD68" s="192"/>
      <c r="DE68" s="192"/>
      <c r="DF68" s="192"/>
      <c r="DG68" s="192"/>
      <c r="DH68" s="192"/>
    </row>
    <row r="69" spans="1:112" ht="30" x14ac:dyDescent="0.25">
      <c r="A69" s="195"/>
      <c r="B69" s="42" t="s">
        <v>349</v>
      </c>
      <c r="C69" s="119"/>
      <c r="D69" s="119">
        <v>2021</v>
      </c>
      <c r="E69" s="119">
        <v>2021</v>
      </c>
      <c r="F69" s="34">
        <v>8.2007999999999998E-2</v>
      </c>
      <c r="G69" s="34">
        <v>8.2007999999999998E-2</v>
      </c>
      <c r="H69" s="35" t="s">
        <v>465</v>
      </c>
      <c r="I69" s="34">
        <f t="shared" si="0"/>
        <v>8.2007999999999998E-2</v>
      </c>
      <c r="J69" s="34">
        <f t="shared" si="1"/>
        <v>8.2007999999999998E-2</v>
      </c>
      <c r="K69" s="34" t="s">
        <v>51</v>
      </c>
      <c r="L69" s="34" t="s">
        <v>51</v>
      </c>
      <c r="M69" s="34" t="s">
        <v>51</v>
      </c>
      <c r="N69" s="34" t="s">
        <v>51</v>
      </c>
      <c r="O69" s="34" t="s">
        <v>51</v>
      </c>
      <c r="P69" s="34" t="s">
        <v>51</v>
      </c>
      <c r="Q69" s="34" t="s">
        <v>51</v>
      </c>
      <c r="R69" s="34" t="s">
        <v>51</v>
      </c>
      <c r="S69" s="34" t="s">
        <v>51</v>
      </c>
      <c r="T69" s="34" t="s">
        <v>51</v>
      </c>
      <c r="U69" s="34">
        <v>0</v>
      </c>
      <c r="V69" s="34" t="s">
        <v>51</v>
      </c>
      <c r="W69" s="34" t="s">
        <v>51</v>
      </c>
      <c r="X69" s="34" t="s">
        <v>51</v>
      </c>
      <c r="Y69" s="34" t="s">
        <v>51</v>
      </c>
      <c r="Z69" s="34">
        <v>8.2007999999999998E-2</v>
      </c>
      <c r="AA69" s="34" t="s">
        <v>51</v>
      </c>
      <c r="AB69" s="34" t="s">
        <v>51</v>
      </c>
      <c r="AC69" s="34">
        <v>8.2007999999999998E-2</v>
      </c>
      <c r="AD69" s="34" t="s">
        <v>51</v>
      </c>
      <c r="AE69" s="34">
        <v>0</v>
      </c>
      <c r="AF69" s="34" t="s">
        <v>51</v>
      </c>
      <c r="AG69" s="34" t="s">
        <v>51</v>
      </c>
      <c r="AH69" s="34" t="s">
        <v>51</v>
      </c>
      <c r="AI69" s="34" t="s">
        <v>51</v>
      </c>
      <c r="AJ69" s="34">
        <v>0</v>
      </c>
      <c r="AK69" s="34" t="s">
        <v>51</v>
      </c>
      <c r="AL69" s="34" t="s">
        <v>51</v>
      </c>
      <c r="AM69" s="34" t="s">
        <v>51</v>
      </c>
      <c r="AN69" s="34" t="s">
        <v>51</v>
      </c>
      <c r="AO69" s="34">
        <v>0</v>
      </c>
      <c r="AP69" s="34" t="s">
        <v>51</v>
      </c>
      <c r="AQ69" s="34" t="s">
        <v>51</v>
      </c>
      <c r="AR69" s="34" t="s">
        <v>51</v>
      </c>
      <c r="AS69" s="34" t="s">
        <v>51</v>
      </c>
      <c r="AT69" s="34">
        <v>0</v>
      </c>
      <c r="AU69" s="34" t="s">
        <v>51</v>
      </c>
      <c r="AV69" s="34" t="s">
        <v>51</v>
      </c>
      <c r="AW69" s="34" t="s">
        <v>51</v>
      </c>
      <c r="AX69" s="34" t="s">
        <v>51</v>
      </c>
      <c r="AY69" s="34">
        <v>0</v>
      </c>
      <c r="AZ69" s="34" t="s">
        <v>51</v>
      </c>
      <c r="BA69" s="34" t="s">
        <v>51</v>
      </c>
      <c r="BB69" s="34" t="s">
        <v>51</v>
      </c>
      <c r="BC69" s="34" t="s">
        <v>51</v>
      </c>
      <c r="BD69" s="34">
        <v>0</v>
      </c>
      <c r="BE69" s="34" t="s">
        <v>51</v>
      </c>
      <c r="BF69" s="34" t="s">
        <v>51</v>
      </c>
      <c r="BG69" s="34" t="s">
        <v>51</v>
      </c>
      <c r="BH69" s="34" t="s">
        <v>51</v>
      </c>
      <c r="BI69" s="34">
        <v>0</v>
      </c>
      <c r="BJ69" s="34" t="s">
        <v>51</v>
      </c>
      <c r="BK69" s="34" t="s">
        <v>51</v>
      </c>
      <c r="BL69" s="34" t="s">
        <v>51</v>
      </c>
      <c r="BM69" s="34" t="s">
        <v>51</v>
      </c>
      <c r="BN69" s="34">
        <v>0</v>
      </c>
      <c r="BO69" s="34" t="s">
        <v>51</v>
      </c>
      <c r="BP69" s="34" t="s">
        <v>51</v>
      </c>
      <c r="BQ69" s="34" t="s">
        <v>51</v>
      </c>
      <c r="BR69" s="34" t="s">
        <v>51</v>
      </c>
      <c r="BS69" s="34" t="s">
        <v>51</v>
      </c>
      <c r="BT69" s="34" t="s">
        <v>51</v>
      </c>
      <c r="BU69" s="34" t="s">
        <v>51</v>
      </c>
      <c r="BV69" s="34" t="s">
        <v>51</v>
      </c>
      <c r="BW69" s="34" t="s">
        <v>51</v>
      </c>
      <c r="BX69" s="34" t="s">
        <v>51</v>
      </c>
      <c r="BY69" s="34" t="s">
        <v>51</v>
      </c>
      <c r="BZ69" s="34" t="s">
        <v>51</v>
      </c>
      <c r="CA69" s="34" t="s">
        <v>51</v>
      </c>
      <c r="CB69" s="34" t="s">
        <v>51</v>
      </c>
      <c r="CC69" s="34" t="s">
        <v>51</v>
      </c>
      <c r="CD69" s="34" t="s">
        <v>51</v>
      </c>
      <c r="CE69" s="34" t="s">
        <v>51</v>
      </c>
      <c r="CF69" s="34" t="s">
        <v>51</v>
      </c>
      <c r="CG69" s="34" t="s">
        <v>51</v>
      </c>
      <c r="CH69" s="34" t="s">
        <v>51</v>
      </c>
      <c r="CI69" s="34" t="s">
        <v>51</v>
      </c>
      <c r="CJ69" s="34" t="s">
        <v>51</v>
      </c>
      <c r="CK69" s="34" t="s">
        <v>51</v>
      </c>
      <c r="CL69" s="34" t="s">
        <v>51</v>
      </c>
      <c r="CM69" s="34" t="s">
        <v>51</v>
      </c>
      <c r="CN69" s="34" t="s">
        <v>51</v>
      </c>
      <c r="CO69" s="34" t="s">
        <v>51</v>
      </c>
      <c r="CP69" s="34" t="s">
        <v>51</v>
      </c>
      <c r="CQ69" s="34" t="s">
        <v>51</v>
      </c>
      <c r="CR69" s="34" t="s">
        <v>51</v>
      </c>
      <c r="CS69" s="34" t="s">
        <v>51</v>
      </c>
      <c r="CT69" s="34" t="s">
        <v>51</v>
      </c>
      <c r="CU69" s="34" t="s">
        <v>51</v>
      </c>
      <c r="CV69" s="34" t="s">
        <v>51</v>
      </c>
      <c r="CW69" s="34">
        <v>8.2007999999999998E-2</v>
      </c>
      <c r="CX69" s="34" t="s">
        <v>51</v>
      </c>
      <c r="CY69" s="34" t="s">
        <v>51</v>
      </c>
      <c r="CZ69" s="34">
        <v>8.2007999999999998E-2</v>
      </c>
      <c r="DA69" s="34" t="s">
        <v>51</v>
      </c>
      <c r="DB69" s="192"/>
      <c r="DC69" s="192"/>
      <c r="DD69" s="192"/>
      <c r="DE69" s="192"/>
      <c r="DF69" s="192"/>
      <c r="DG69" s="192"/>
      <c r="DH69" s="192"/>
    </row>
    <row r="70" spans="1:112" x14ac:dyDescent="0.25">
      <c r="A70" s="195"/>
      <c r="B70" s="42" t="s">
        <v>350</v>
      </c>
      <c r="C70" s="119"/>
      <c r="D70" s="119">
        <v>2021</v>
      </c>
      <c r="E70" s="119">
        <v>2021</v>
      </c>
      <c r="F70" s="34">
        <v>1.17E-2</v>
      </c>
      <c r="G70" s="34">
        <v>1.17E-2</v>
      </c>
      <c r="H70" s="35" t="s">
        <v>465</v>
      </c>
      <c r="I70" s="34">
        <f t="shared" si="0"/>
        <v>1.17E-2</v>
      </c>
      <c r="J70" s="34">
        <f t="shared" si="1"/>
        <v>1.17E-2</v>
      </c>
      <c r="K70" s="34" t="s">
        <v>51</v>
      </c>
      <c r="L70" s="34" t="s">
        <v>51</v>
      </c>
      <c r="M70" s="34" t="s">
        <v>51</v>
      </c>
      <c r="N70" s="34" t="s">
        <v>51</v>
      </c>
      <c r="O70" s="34" t="s">
        <v>51</v>
      </c>
      <c r="P70" s="34" t="s">
        <v>51</v>
      </c>
      <c r="Q70" s="34" t="s">
        <v>51</v>
      </c>
      <c r="R70" s="34" t="s">
        <v>51</v>
      </c>
      <c r="S70" s="34" t="s">
        <v>51</v>
      </c>
      <c r="T70" s="34" t="s">
        <v>51</v>
      </c>
      <c r="U70" s="34">
        <v>0</v>
      </c>
      <c r="V70" s="34" t="s">
        <v>51</v>
      </c>
      <c r="W70" s="34" t="s">
        <v>51</v>
      </c>
      <c r="X70" s="34" t="s">
        <v>51</v>
      </c>
      <c r="Y70" s="34" t="s">
        <v>51</v>
      </c>
      <c r="Z70" s="34">
        <v>1.17E-2</v>
      </c>
      <c r="AA70" s="34" t="s">
        <v>51</v>
      </c>
      <c r="AB70" s="34" t="s">
        <v>51</v>
      </c>
      <c r="AC70" s="34">
        <v>1.17E-2</v>
      </c>
      <c r="AD70" s="34" t="s">
        <v>51</v>
      </c>
      <c r="AE70" s="34">
        <v>0</v>
      </c>
      <c r="AF70" s="34" t="s">
        <v>51</v>
      </c>
      <c r="AG70" s="34" t="s">
        <v>51</v>
      </c>
      <c r="AH70" s="34" t="s">
        <v>51</v>
      </c>
      <c r="AI70" s="34" t="s">
        <v>51</v>
      </c>
      <c r="AJ70" s="34">
        <v>0</v>
      </c>
      <c r="AK70" s="34" t="s">
        <v>51</v>
      </c>
      <c r="AL70" s="34" t="s">
        <v>51</v>
      </c>
      <c r="AM70" s="34" t="s">
        <v>51</v>
      </c>
      <c r="AN70" s="34" t="s">
        <v>51</v>
      </c>
      <c r="AO70" s="34">
        <v>0</v>
      </c>
      <c r="AP70" s="34" t="s">
        <v>51</v>
      </c>
      <c r="AQ70" s="34" t="s">
        <v>51</v>
      </c>
      <c r="AR70" s="34" t="s">
        <v>51</v>
      </c>
      <c r="AS70" s="34" t="s">
        <v>51</v>
      </c>
      <c r="AT70" s="34">
        <v>0</v>
      </c>
      <c r="AU70" s="34" t="s">
        <v>51</v>
      </c>
      <c r="AV70" s="34" t="s">
        <v>51</v>
      </c>
      <c r="AW70" s="34" t="s">
        <v>51</v>
      </c>
      <c r="AX70" s="34" t="s">
        <v>51</v>
      </c>
      <c r="AY70" s="34">
        <v>0</v>
      </c>
      <c r="AZ70" s="34" t="s">
        <v>51</v>
      </c>
      <c r="BA70" s="34" t="s">
        <v>51</v>
      </c>
      <c r="BB70" s="34" t="s">
        <v>51</v>
      </c>
      <c r="BC70" s="34" t="s">
        <v>51</v>
      </c>
      <c r="BD70" s="34">
        <v>0</v>
      </c>
      <c r="BE70" s="34" t="s">
        <v>51</v>
      </c>
      <c r="BF70" s="34" t="s">
        <v>51</v>
      </c>
      <c r="BG70" s="34" t="s">
        <v>51</v>
      </c>
      <c r="BH70" s="34" t="s">
        <v>51</v>
      </c>
      <c r="BI70" s="34">
        <v>0</v>
      </c>
      <c r="BJ70" s="34" t="s">
        <v>51</v>
      </c>
      <c r="BK70" s="34" t="s">
        <v>51</v>
      </c>
      <c r="BL70" s="34" t="s">
        <v>51</v>
      </c>
      <c r="BM70" s="34" t="s">
        <v>51</v>
      </c>
      <c r="BN70" s="34">
        <v>0</v>
      </c>
      <c r="BO70" s="34" t="s">
        <v>51</v>
      </c>
      <c r="BP70" s="34" t="s">
        <v>51</v>
      </c>
      <c r="BQ70" s="34" t="s">
        <v>51</v>
      </c>
      <c r="BR70" s="34" t="s">
        <v>51</v>
      </c>
      <c r="BS70" s="34" t="s">
        <v>51</v>
      </c>
      <c r="BT70" s="34" t="s">
        <v>51</v>
      </c>
      <c r="BU70" s="34" t="s">
        <v>51</v>
      </c>
      <c r="BV70" s="34" t="s">
        <v>51</v>
      </c>
      <c r="BW70" s="34" t="s">
        <v>51</v>
      </c>
      <c r="BX70" s="34" t="s">
        <v>51</v>
      </c>
      <c r="BY70" s="34" t="s">
        <v>51</v>
      </c>
      <c r="BZ70" s="34" t="s">
        <v>51</v>
      </c>
      <c r="CA70" s="34" t="s">
        <v>51</v>
      </c>
      <c r="CB70" s="34" t="s">
        <v>51</v>
      </c>
      <c r="CC70" s="34" t="s">
        <v>51</v>
      </c>
      <c r="CD70" s="34" t="s">
        <v>51</v>
      </c>
      <c r="CE70" s="34" t="s">
        <v>51</v>
      </c>
      <c r="CF70" s="34" t="s">
        <v>51</v>
      </c>
      <c r="CG70" s="34" t="s">
        <v>51</v>
      </c>
      <c r="CH70" s="34" t="s">
        <v>51</v>
      </c>
      <c r="CI70" s="34" t="s">
        <v>51</v>
      </c>
      <c r="CJ70" s="34" t="s">
        <v>51</v>
      </c>
      <c r="CK70" s="34" t="s">
        <v>51</v>
      </c>
      <c r="CL70" s="34" t="s">
        <v>51</v>
      </c>
      <c r="CM70" s="34" t="s">
        <v>51</v>
      </c>
      <c r="CN70" s="34" t="s">
        <v>51</v>
      </c>
      <c r="CO70" s="34" t="s">
        <v>51</v>
      </c>
      <c r="CP70" s="34" t="s">
        <v>51</v>
      </c>
      <c r="CQ70" s="34" t="s">
        <v>51</v>
      </c>
      <c r="CR70" s="34" t="s">
        <v>51</v>
      </c>
      <c r="CS70" s="34" t="s">
        <v>51</v>
      </c>
      <c r="CT70" s="34" t="s">
        <v>51</v>
      </c>
      <c r="CU70" s="34" t="s">
        <v>51</v>
      </c>
      <c r="CV70" s="34" t="s">
        <v>51</v>
      </c>
      <c r="CW70" s="34">
        <v>1.17E-2</v>
      </c>
      <c r="CX70" s="34" t="s">
        <v>51</v>
      </c>
      <c r="CY70" s="34" t="s">
        <v>51</v>
      </c>
      <c r="CZ70" s="34">
        <v>1.17E-2</v>
      </c>
      <c r="DA70" s="34" t="s">
        <v>51</v>
      </c>
      <c r="DB70" s="192"/>
      <c r="DC70" s="192"/>
      <c r="DD70" s="192"/>
      <c r="DE70" s="192"/>
      <c r="DF70" s="192"/>
      <c r="DG70" s="192"/>
      <c r="DH70" s="192"/>
    </row>
    <row r="71" spans="1:112" x14ac:dyDescent="0.25">
      <c r="A71" s="195"/>
      <c r="B71" s="42" t="s">
        <v>351</v>
      </c>
      <c r="C71" s="119"/>
      <c r="D71" s="119">
        <v>2021</v>
      </c>
      <c r="E71" s="119">
        <v>2021</v>
      </c>
      <c r="F71" s="34">
        <v>1.6646399999999999E-2</v>
      </c>
      <c r="G71" s="34">
        <v>1.6646399999999999E-2</v>
      </c>
      <c r="H71" s="35" t="s">
        <v>465</v>
      </c>
      <c r="I71" s="34">
        <f t="shared" si="0"/>
        <v>1.6646399999999999E-2</v>
      </c>
      <c r="J71" s="34">
        <f t="shared" si="1"/>
        <v>1.6646399999999999E-2</v>
      </c>
      <c r="K71" s="34" t="s">
        <v>51</v>
      </c>
      <c r="L71" s="34" t="s">
        <v>51</v>
      </c>
      <c r="M71" s="34" t="s">
        <v>51</v>
      </c>
      <c r="N71" s="34" t="s">
        <v>51</v>
      </c>
      <c r="O71" s="34" t="s">
        <v>51</v>
      </c>
      <c r="P71" s="34" t="s">
        <v>51</v>
      </c>
      <c r="Q71" s="34" t="s">
        <v>51</v>
      </c>
      <c r="R71" s="34" t="s">
        <v>51</v>
      </c>
      <c r="S71" s="34" t="s">
        <v>51</v>
      </c>
      <c r="T71" s="34" t="s">
        <v>51</v>
      </c>
      <c r="U71" s="34">
        <v>0</v>
      </c>
      <c r="V71" s="34" t="s">
        <v>51</v>
      </c>
      <c r="W71" s="34" t="s">
        <v>51</v>
      </c>
      <c r="X71" s="34" t="s">
        <v>51</v>
      </c>
      <c r="Y71" s="34" t="s">
        <v>51</v>
      </c>
      <c r="Z71" s="34">
        <v>1.6646399999999999E-2</v>
      </c>
      <c r="AA71" s="34" t="s">
        <v>51</v>
      </c>
      <c r="AB71" s="34" t="s">
        <v>51</v>
      </c>
      <c r="AC71" s="34">
        <v>1.6646399999999999E-2</v>
      </c>
      <c r="AD71" s="34" t="s">
        <v>51</v>
      </c>
      <c r="AE71" s="34">
        <v>0</v>
      </c>
      <c r="AF71" s="34" t="s">
        <v>51</v>
      </c>
      <c r="AG71" s="34" t="s">
        <v>51</v>
      </c>
      <c r="AH71" s="34" t="s">
        <v>51</v>
      </c>
      <c r="AI71" s="34" t="s">
        <v>51</v>
      </c>
      <c r="AJ71" s="34">
        <v>0</v>
      </c>
      <c r="AK71" s="34" t="s">
        <v>51</v>
      </c>
      <c r="AL71" s="34" t="s">
        <v>51</v>
      </c>
      <c r="AM71" s="34" t="s">
        <v>51</v>
      </c>
      <c r="AN71" s="34" t="s">
        <v>51</v>
      </c>
      <c r="AO71" s="34">
        <v>0</v>
      </c>
      <c r="AP71" s="34" t="s">
        <v>51</v>
      </c>
      <c r="AQ71" s="34" t="s">
        <v>51</v>
      </c>
      <c r="AR71" s="34" t="s">
        <v>51</v>
      </c>
      <c r="AS71" s="34" t="s">
        <v>51</v>
      </c>
      <c r="AT71" s="34">
        <v>0</v>
      </c>
      <c r="AU71" s="34" t="s">
        <v>51</v>
      </c>
      <c r="AV71" s="34" t="s">
        <v>51</v>
      </c>
      <c r="AW71" s="34" t="s">
        <v>51</v>
      </c>
      <c r="AX71" s="34" t="s">
        <v>51</v>
      </c>
      <c r="AY71" s="34">
        <v>0</v>
      </c>
      <c r="AZ71" s="34" t="s">
        <v>51</v>
      </c>
      <c r="BA71" s="34" t="s">
        <v>51</v>
      </c>
      <c r="BB71" s="34" t="s">
        <v>51</v>
      </c>
      <c r="BC71" s="34" t="s">
        <v>51</v>
      </c>
      <c r="BD71" s="34">
        <v>0</v>
      </c>
      <c r="BE71" s="34" t="s">
        <v>51</v>
      </c>
      <c r="BF71" s="34" t="s">
        <v>51</v>
      </c>
      <c r="BG71" s="34" t="s">
        <v>51</v>
      </c>
      <c r="BH71" s="34" t="s">
        <v>51</v>
      </c>
      <c r="BI71" s="34">
        <v>0</v>
      </c>
      <c r="BJ71" s="34" t="s">
        <v>51</v>
      </c>
      <c r="BK71" s="34" t="s">
        <v>51</v>
      </c>
      <c r="BL71" s="34" t="s">
        <v>51</v>
      </c>
      <c r="BM71" s="34" t="s">
        <v>51</v>
      </c>
      <c r="BN71" s="34">
        <v>0</v>
      </c>
      <c r="BO71" s="34" t="s">
        <v>51</v>
      </c>
      <c r="BP71" s="34" t="s">
        <v>51</v>
      </c>
      <c r="BQ71" s="34" t="s">
        <v>51</v>
      </c>
      <c r="BR71" s="34" t="s">
        <v>51</v>
      </c>
      <c r="BS71" s="34" t="s">
        <v>51</v>
      </c>
      <c r="BT71" s="34" t="s">
        <v>51</v>
      </c>
      <c r="BU71" s="34" t="s">
        <v>51</v>
      </c>
      <c r="BV71" s="34" t="s">
        <v>51</v>
      </c>
      <c r="BW71" s="34" t="s">
        <v>51</v>
      </c>
      <c r="BX71" s="34" t="s">
        <v>51</v>
      </c>
      <c r="BY71" s="34" t="s">
        <v>51</v>
      </c>
      <c r="BZ71" s="34" t="s">
        <v>51</v>
      </c>
      <c r="CA71" s="34" t="s">
        <v>51</v>
      </c>
      <c r="CB71" s="34" t="s">
        <v>51</v>
      </c>
      <c r="CC71" s="34" t="s">
        <v>51</v>
      </c>
      <c r="CD71" s="34" t="s">
        <v>51</v>
      </c>
      <c r="CE71" s="34" t="s">
        <v>51</v>
      </c>
      <c r="CF71" s="34" t="s">
        <v>51</v>
      </c>
      <c r="CG71" s="34" t="s">
        <v>51</v>
      </c>
      <c r="CH71" s="34" t="s">
        <v>51</v>
      </c>
      <c r="CI71" s="34" t="s">
        <v>51</v>
      </c>
      <c r="CJ71" s="34" t="s">
        <v>51</v>
      </c>
      <c r="CK71" s="34" t="s">
        <v>51</v>
      </c>
      <c r="CL71" s="34" t="s">
        <v>51</v>
      </c>
      <c r="CM71" s="34" t="s">
        <v>51</v>
      </c>
      <c r="CN71" s="34" t="s">
        <v>51</v>
      </c>
      <c r="CO71" s="34" t="s">
        <v>51</v>
      </c>
      <c r="CP71" s="34" t="s">
        <v>51</v>
      </c>
      <c r="CQ71" s="34" t="s">
        <v>51</v>
      </c>
      <c r="CR71" s="34" t="s">
        <v>51</v>
      </c>
      <c r="CS71" s="34" t="s">
        <v>51</v>
      </c>
      <c r="CT71" s="34" t="s">
        <v>51</v>
      </c>
      <c r="CU71" s="34" t="s">
        <v>51</v>
      </c>
      <c r="CV71" s="34" t="s">
        <v>51</v>
      </c>
      <c r="CW71" s="34">
        <v>1.6646399999999999E-2</v>
      </c>
      <c r="CX71" s="34" t="s">
        <v>51</v>
      </c>
      <c r="CY71" s="34" t="s">
        <v>51</v>
      </c>
      <c r="CZ71" s="34">
        <v>1.6646399999999999E-2</v>
      </c>
      <c r="DA71" s="34" t="s">
        <v>51</v>
      </c>
      <c r="DB71" s="192"/>
      <c r="DC71" s="192"/>
      <c r="DD71" s="192"/>
      <c r="DE71" s="192"/>
      <c r="DF71" s="192"/>
      <c r="DG71" s="192"/>
      <c r="DH71" s="192"/>
    </row>
    <row r="72" spans="1:112" x14ac:dyDescent="0.25">
      <c r="A72" s="195"/>
      <c r="B72" s="42" t="s">
        <v>352</v>
      </c>
      <c r="C72" s="119"/>
      <c r="D72" s="119">
        <v>2021</v>
      </c>
      <c r="E72" s="119">
        <v>2021</v>
      </c>
      <c r="F72" s="34">
        <v>2.8080000000000001E-2</v>
      </c>
      <c r="G72" s="34">
        <v>2.8080000000000001E-2</v>
      </c>
      <c r="H72" s="35" t="s">
        <v>465</v>
      </c>
      <c r="I72" s="34">
        <f t="shared" si="0"/>
        <v>2.8080000000000001E-2</v>
      </c>
      <c r="J72" s="34">
        <f t="shared" si="1"/>
        <v>2.8080000000000001E-2</v>
      </c>
      <c r="K72" s="34" t="s">
        <v>51</v>
      </c>
      <c r="L72" s="34" t="s">
        <v>51</v>
      </c>
      <c r="M72" s="34" t="s">
        <v>51</v>
      </c>
      <c r="N72" s="34" t="s">
        <v>51</v>
      </c>
      <c r="O72" s="34" t="s">
        <v>51</v>
      </c>
      <c r="P72" s="34" t="s">
        <v>51</v>
      </c>
      <c r="Q72" s="34" t="s">
        <v>51</v>
      </c>
      <c r="R72" s="34" t="s">
        <v>51</v>
      </c>
      <c r="S72" s="34" t="s">
        <v>51</v>
      </c>
      <c r="T72" s="34" t="s">
        <v>51</v>
      </c>
      <c r="U72" s="34">
        <v>0</v>
      </c>
      <c r="V72" s="34" t="s">
        <v>51</v>
      </c>
      <c r="W72" s="34" t="s">
        <v>51</v>
      </c>
      <c r="X72" s="34" t="s">
        <v>51</v>
      </c>
      <c r="Y72" s="34" t="s">
        <v>51</v>
      </c>
      <c r="Z72" s="34">
        <v>2.8080000000000001E-2</v>
      </c>
      <c r="AA72" s="34" t="s">
        <v>51</v>
      </c>
      <c r="AB72" s="34" t="s">
        <v>51</v>
      </c>
      <c r="AC72" s="34">
        <v>2.8080000000000001E-2</v>
      </c>
      <c r="AD72" s="34" t="s">
        <v>51</v>
      </c>
      <c r="AE72" s="34">
        <v>0</v>
      </c>
      <c r="AF72" s="34" t="s">
        <v>51</v>
      </c>
      <c r="AG72" s="34" t="s">
        <v>51</v>
      </c>
      <c r="AH72" s="34" t="s">
        <v>51</v>
      </c>
      <c r="AI72" s="34" t="s">
        <v>51</v>
      </c>
      <c r="AJ72" s="34">
        <v>0</v>
      </c>
      <c r="AK72" s="34" t="s">
        <v>51</v>
      </c>
      <c r="AL72" s="34" t="s">
        <v>51</v>
      </c>
      <c r="AM72" s="34" t="s">
        <v>51</v>
      </c>
      <c r="AN72" s="34" t="s">
        <v>51</v>
      </c>
      <c r="AO72" s="34">
        <v>0</v>
      </c>
      <c r="AP72" s="34" t="s">
        <v>51</v>
      </c>
      <c r="AQ72" s="34" t="s">
        <v>51</v>
      </c>
      <c r="AR72" s="34" t="s">
        <v>51</v>
      </c>
      <c r="AS72" s="34" t="s">
        <v>51</v>
      </c>
      <c r="AT72" s="34">
        <v>0</v>
      </c>
      <c r="AU72" s="34" t="s">
        <v>51</v>
      </c>
      <c r="AV72" s="34" t="s">
        <v>51</v>
      </c>
      <c r="AW72" s="34" t="s">
        <v>51</v>
      </c>
      <c r="AX72" s="34" t="s">
        <v>51</v>
      </c>
      <c r="AY72" s="34">
        <v>0</v>
      </c>
      <c r="AZ72" s="34" t="s">
        <v>51</v>
      </c>
      <c r="BA72" s="34" t="s">
        <v>51</v>
      </c>
      <c r="BB72" s="34" t="s">
        <v>51</v>
      </c>
      <c r="BC72" s="34" t="s">
        <v>51</v>
      </c>
      <c r="BD72" s="34">
        <v>0</v>
      </c>
      <c r="BE72" s="34" t="s">
        <v>51</v>
      </c>
      <c r="BF72" s="34" t="s">
        <v>51</v>
      </c>
      <c r="BG72" s="34" t="s">
        <v>51</v>
      </c>
      <c r="BH72" s="34" t="s">
        <v>51</v>
      </c>
      <c r="BI72" s="34">
        <v>0</v>
      </c>
      <c r="BJ72" s="34" t="s">
        <v>51</v>
      </c>
      <c r="BK72" s="34" t="s">
        <v>51</v>
      </c>
      <c r="BL72" s="34" t="s">
        <v>51</v>
      </c>
      <c r="BM72" s="34" t="s">
        <v>51</v>
      </c>
      <c r="BN72" s="34">
        <v>0</v>
      </c>
      <c r="BO72" s="34" t="s">
        <v>51</v>
      </c>
      <c r="BP72" s="34" t="s">
        <v>51</v>
      </c>
      <c r="BQ72" s="34" t="s">
        <v>51</v>
      </c>
      <c r="BR72" s="34" t="s">
        <v>51</v>
      </c>
      <c r="BS72" s="34" t="s">
        <v>51</v>
      </c>
      <c r="BT72" s="34" t="s">
        <v>51</v>
      </c>
      <c r="BU72" s="34" t="s">
        <v>51</v>
      </c>
      <c r="BV72" s="34" t="s">
        <v>51</v>
      </c>
      <c r="BW72" s="34" t="s">
        <v>51</v>
      </c>
      <c r="BX72" s="34" t="s">
        <v>51</v>
      </c>
      <c r="BY72" s="34" t="s">
        <v>51</v>
      </c>
      <c r="BZ72" s="34" t="s">
        <v>51</v>
      </c>
      <c r="CA72" s="34" t="s">
        <v>51</v>
      </c>
      <c r="CB72" s="34" t="s">
        <v>51</v>
      </c>
      <c r="CC72" s="34" t="s">
        <v>51</v>
      </c>
      <c r="CD72" s="34" t="s">
        <v>51</v>
      </c>
      <c r="CE72" s="34" t="s">
        <v>51</v>
      </c>
      <c r="CF72" s="34" t="s">
        <v>51</v>
      </c>
      <c r="CG72" s="34" t="s">
        <v>51</v>
      </c>
      <c r="CH72" s="34" t="s">
        <v>51</v>
      </c>
      <c r="CI72" s="34" t="s">
        <v>51</v>
      </c>
      <c r="CJ72" s="34" t="s">
        <v>51</v>
      </c>
      <c r="CK72" s="34" t="s">
        <v>51</v>
      </c>
      <c r="CL72" s="34" t="s">
        <v>51</v>
      </c>
      <c r="CM72" s="34" t="s">
        <v>51</v>
      </c>
      <c r="CN72" s="34" t="s">
        <v>51</v>
      </c>
      <c r="CO72" s="34" t="s">
        <v>51</v>
      </c>
      <c r="CP72" s="34" t="s">
        <v>51</v>
      </c>
      <c r="CQ72" s="34" t="s">
        <v>51</v>
      </c>
      <c r="CR72" s="34" t="s">
        <v>51</v>
      </c>
      <c r="CS72" s="34" t="s">
        <v>51</v>
      </c>
      <c r="CT72" s="34" t="s">
        <v>51</v>
      </c>
      <c r="CU72" s="34" t="s">
        <v>51</v>
      </c>
      <c r="CV72" s="34" t="s">
        <v>51</v>
      </c>
      <c r="CW72" s="34">
        <v>2.8080000000000001E-2</v>
      </c>
      <c r="CX72" s="34" t="s">
        <v>51</v>
      </c>
      <c r="CY72" s="34" t="s">
        <v>51</v>
      </c>
      <c r="CZ72" s="34">
        <v>2.8080000000000001E-2</v>
      </c>
      <c r="DA72" s="34" t="s">
        <v>51</v>
      </c>
      <c r="DB72" s="192"/>
      <c r="DC72" s="192"/>
      <c r="DD72" s="192"/>
      <c r="DE72" s="192"/>
      <c r="DF72" s="192"/>
      <c r="DG72" s="192"/>
      <c r="DH72" s="192"/>
    </row>
    <row r="73" spans="1:112" ht="30" x14ac:dyDescent="0.25">
      <c r="A73" s="195"/>
      <c r="B73" s="42" t="s">
        <v>353</v>
      </c>
      <c r="C73" s="119"/>
      <c r="D73" s="119">
        <v>2021</v>
      </c>
      <c r="E73" s="119">
        <v>2021</v>
      </c>
      <c r="F73" s="34">
        <v>0.178704</v>
      </c>
      <c r="G73" s="34">
        <v>0.178704</v>
      </c>
      <c r="H73" s="35" t="s">
        <v>465</v>
      </c>
      <c r="I73" s="34">
        <f t="shared" si="0"/>
        <v>0.178704</v>
      </c>
      <c r="J73" s="34">
        <f t="shared" si="1"/>
        <v>0.178704</v>
      </c>
      <c r="K73" s="34" t="s">
        <v>51</v>
      </c>
      <c r="L73" s="34" t="s">
        <v>51</v>
      </c>
      <c r="M73" s="34" t="s">
        <v>51</v>
      </c>
      <c r="N73" s="34" t="s">
        <v>51</v>
      </c>
      <c r="O73" s="34" t="s">
        <v>51</v>
      </c>
      <c r="P73" s="34" t="s">
        <v>51</v>
      </c>
      <c r="Q73" s="34" t="s">
        <v>51</v>
      </c>
      <c r="R73" s="34" t="s">
        <v>51</v>
      </c>
      <c r="S73" s="34" t="s">
        <v>51</v>
      </c>
      <c r="T73" s="34" t="s">
        <v>51</v>
      </c>
      <c r="U73" s="34">
        <v>0</v>
      </c>
      <c r="V73" s="34" t="s">
        <v>51</v>
      </c>
      <c r="W73" s="34" t="s">
        <v>51</v>
      </c>
      <c r="X73" s="34" t="s">
        <v>51</v>
      </c>
      <c r="Y73" s="34" t="s">
        <v>51</v>
      </c>
      <c r="Z73" s="34">
        <v>0.178704</v>
      </c>
      <c r="AA73" s="34" t="s">
        <v>51</v>
      </c>
      <c r="AB73" s="34" t="s">
        <v>51</v>
      </c>
      <c r="AC73" s="34">
        <v>0.178704</v>
      </c>
      <c r="AD73" s="34" t="s">
        <v>51</v>
      </c>
      <c r="AE73" s="34">
        <v>0</v>
      </c>
      <c r="AF73" s="34" t="s">
        <v>51</v>
      </c>
      <c r="AG73" s="34" t="s">
        <v>51</v>
      </c>
      <c r="AH73" s="34" t="s">
        <v>51</v>
      </c>
      <c r="AI73" s="34" t="s">
        <v>51</v>
      </c>
      <c r="AJ73" s="34">
        <v>0</v>
      </c>
      <c r="AK73" s="34" t="s">
        <v>51</v>
      </c>
      <c r="AL73" s="34" t="s">
        <v>51</v>
      </c>
      <c r="AM73" s="34" t="s">
        <v>51</v>
      </c>
      <c r="AN73" s="34" t="s">
        <v>51</v>
      </c>
      <c r="AO73" s="34">
        <v>0</v>
      </c>
      <c r="AP73" s="34" t="s">
        <v>51</v>
      </c>
      <c r="AQ73" s="34" t="s">
        <v>51</v>
      </c>
      <c r="AR73" s="34" t="s">
        <v>51</v>
      </c>
      <c r="AS73" s="34" t="s">
        <v>51</v>
      </c>
      <c r="AT73" s="34">
        <v>0</v>
      </c>
      <c r="AU73" s="34" t="s">
        <v>51</v>
      </c>
      <c r="AV73" s="34" t="s">
        <v>51</v>
      </c>
      <c r="AW73" s="34" t="s">
        <v>51</v>
      </c>
      <c r="AX73" s="34" t="s">
        <v>51</v>
      </c>
      <c r="AY73" s="34">
        <v>0</v>
      </c>
      <c r="AZ73" s="34" t="s">
        <v>51</v>
      </c>
      <c r="BA73" s="34" t="s">
        <v>51</v>
      </c>
      <c r="BB73" s="34" t="s">
        <v>51</v>
      </c>
      <c r="BC73" s="34" t="s">
        <v>51</v>
      </c>
      <c r="BD73" s="34">
        <v>0</v>
      </c>
      <c r="BE73" s="34" t="s">
        <v>51</v>
      </c>
      <c r="BF73" s="34" t="s">
        <v>51</v>
      </c>
      <c r="BG73" s="34" t="s">
        <v>51</v>
      </c>
      <c r="BH73" s="34" t="s">
        <v>51</v>
      </c>
      <c r="BI73" s="34">
        <v>0</v>
      </c>
      <c r="BJ73" s="34" t="s">
        <v>51</v>
      </c>
      <c r="BK73" s="34" t="s">
        <v>51</v>
      </c>
      <c r="BL73" s="34" t="s">
        <v>51</v>
      </c>
      <c r="BM73" s="34" t="s">
        <v>51</v>
      </c>
      <c r="BN73" s="34">
        <v>0</v>
      </c>
      <c r="BO73" s="34" t="s">
        <v>51</v>
      </c>
      <c r="BP73" s="34" t="s">
        <v>51</v>
      </c>
      <c r="BQ73" s="34" t="s">
        <v>51</v>
      </c>
      <c r="BR73" s="34" t="s">
        <v>51</v>
      </c>
      <c r="BS73" s="34" t="s">
        <v>51</v>
      </c>
      <c r="BT73" s="34" t="s">
        <v>51</v>
      </c>
      <c r="BU73" s="34" t="s">
        <v>51</v>
      </c>
      <c r="BV73" s="34" t="s">
        <v>51</v>
      </c>
      <c r="BW73" s="34" t="s">
        <v>51</v>
      </c>
      <c r="BX73" s="34" t="s">
        <v>51</v>
      </c>
      <c r="BY73" s="34" t="s">
        <v>51</v>
      </c>
      <c r="BZ73" s="34" t="s">
        <v>51</v>
      </c>
      <c r="CA73" s="34" t="s">
        <v>51</v>
      </c>
      <c r="CB73" s="34" t="s">
        <v>51</v>
      </c>
      <c r="CC73" s="34" t="s">
        <v>51</v>
      </c>
      <c r="CD73" s="34" t="s">
        <v>51</v>
      </c>
      <c r="CE73" s="34" t="s">
        <v>51</v>
      </c>
      <c r="CF73" s="34" t="s">
        <v>51</v>
      </c>
      <c r="CG73" s="34" t="s">
        <v>51</v>
      </c>
      <c r="CH73" s="34" t="s">
        <v>51</v>
      </c>
      <c r="CI73" s="34" t="s">
        <v>51</v>
      </c>
      <c r="CJ73" s="34" t="s">
        <v>51</v>
      </c>
      <c r="CK73" s="34" t="s">
        <v>51</v>
      </c>
      <c r="CL73" s="34" t="s">
        <v>51</v>
      </c>
      <c r="CM73" s="34" t="s">
        <v>51</v>
      </c>
      <c r="CN73" s="34" t="s">
        <v>51</v>
      </c>
      <c r="CO73" s="34" t="s">
        <v>51</v>
      </c>
      <c r="CP73" s="34" t="s">
        <v>51</v>
      </c>
      <c r="CQ73" s="34" t="s">
        <v>51</v>
      </c>
      <c r="CR73" s="34" t="s">
        <v>51</v>
      </c>
      <c r="CS73" s="34" t="s">
        <v>51</v>
      </c>
      <c r="CT73" s="34" t="s">
        <v>51</v>
      </c>
      <c r="CU73" s="34" t="s">
        <v>51</v>
      </c>
      <c r="CV73" s="34" t="s">
        <v>51</v>
      </c>
      <c r="CW73" s="34">
        <v>0.178704</v>
      </c>
      <c r="CX73" s="34" t="s">
        <v>51</v>
      </c>
      <c r="CY73" s="34" t="s">
        <v>51</v>
      </c>
      <c r="CZ73" s="34">
        <v>0.178704</v>
      </c>
      <c r="DA73" s="34" t="s">
        <v>51</v>
      </c>
      <c r="DB73" s="192"/>
      <c r="DC73" s="192"/>
      <c r="DD73" s="192"/>
      <c r="DE73" s="192"/>
      <c r="DF73" s="192"/>
      <c r="DG73" s="192"/>
      <c r="DH73" s="192"/>
    </row>
    <row r="74" spans="1:112" x14ac:dyDescent="0.25">
      <c r="A74" s="195"/>
      <c r="B74" s="42" t="s">
        <v>354</v>
      </c>
      <c r="C74" s="119"/>
      <c r="D74" s="119">
        <v>2021</v>
      </c>
      <c r="E74" s="119">
        <v>2021</v>
      </c>
      <c r="F74" s="34">
        <v>7.5600000000000001E-2</v>
      </c>
      <c r="G74" s="34">
        <v>7.5600000000000001E-2</v>
      </c>
      <c r="H74" s="35" t="s">
        <v>465</v>
      </c>
      <c r="I74" s="34">
        <f t="shared" si="0"/>
        <v>7.5600000000000001E-2</v>
      </c>
      <c r="J74" s="34">
        <f t="shared" si="1"/>
        <v>7.5600000000000001E-2</v>
      </c>
      <c r="K74" s="34" t="s">
        <v>51</v>
      </c>
      <c r="L74" s="34" t="s">
        <v>51</v>
      </c>
      <c r="M74" s="34" t="s">
        <v>51</v>
      </c>
      <c r="N74" s="34" t="s">
        <v>51</v>
      </c>
      <c r="O74" s="34" t="s">
        <v>51</v>
      </c>
      <c r="P74" s="34" t="s">
        <v>51</v>
      </c>
      <c r="Q74" s="34" t="s">
        <v>51</v>
      </c>
      <c r="R74" s="34" t="s">
        <v>51</v>
      </c>
      <c r="S74" s="34" t="s">
        <v>51</v>
      </c>
      <c r="T74" s="34" t="s">
        <v>51</v>
      </c>
      <c r="U74" s="34">
        <v>0</v>
      </c>
      <c r="V74" s="34" t="s">
        <v>51</v>
      </c>
      <c r="W74" s="34" t="s">
        <v>51</v>
      </c>
      <c r="X74" s="34" t="s">
        <v>51</v>
      </c>
      <c r="Y74" s="34" t="s">
        <v>51</v>
      </c>
      <c r="Z74" s="34">
        <v>7.5600000000000001E-2</v>
      </c>
      <c r="AA74" s="34" t="s">
        <v>51</v>
      </c>
      <c r="AB74" s="34" t="s">
        <v>51</v>
      </c>
      <c r="AC74" s="34">
        <v>7.5600000000000001E-2</v>
      </c>
      <c r="AD74" s="34" t="s">
        <v>51</v>
      </c>
      <c r="AE74" s="34">
        <v>0</v>
      </c>
      <c r="AF74" s="34" t="s">
        <v>51</v>
      </c>
      <c r="AG74" s="34" t="s">
        <v>51</v>
      </c>
      <c r="AH74" s="34" t="s">
        <v>51</v>
      </c>
      <c r="AI74" s="34" t="s">
        <v>51</v>
      </c>
      <c r="AJ74" s="34">
        <v>0</v>
      </c>
      <c r="AK74" s="34" t="s">
        <v>51</v>
      </c>
      <c r="AL74" s="34" t="s">
        <v>51</v>
      </c>
      <c r="AM74" s="34" t="s">
        <v>51</v>
      </c>
      <c r="AN74" s="34" t="s">
        <v>51</v>
      </c>
      <c r="AO74" s="34">
        <v>0</v>
      </c>
      <c r="AP74" s="34" t="s">
        <v>51</v>
      </c>
      <c r="AQ74" s="34" t="s">
        <v>51</v>
      </c>
      <c r="AR74" s="34" t="s">
        <v>51</v>
      </c>
      <c r="AS74" s="34" t="s">
        <v>51</v>
      </c>
      <c r="AT74" s="34">
        <v>0</v>
      </c>
      <c r="AU74" s="34" t="s">
        <v>51</v>
      </c>
      <c r="AV74" s="34" t="s">
        <v>51</v>
      </c>
      <c r="AW74" s="34" t="s">
        <v>51</v>
      </c>
      <c r="AX74" s="34" t="s">
        <v>51</v>
      </c>
      <c r="AY74" s="34">
        <v>0</v>
      </c>
      <c r="AZ74" s="34" t="s">
        <v>51</v>
      </c>
      <c r="BA74" s="34" t="s">
        <v>51</v>
      </c>
      <c r="BB74" s="34" t="s">
        <v>51</v>
      </c>
      <c r="BC74" s="34" t="s">
        <v>51</v>
      </c>
      <c r="BD74" s="34">
        <v>0</v>
      </c>
      <c r="BE74" s="34" t="s">
        <v>51</v>
      </c>
      <c r="BF74" s="34" t="s">
        <v>51</v>
      </c>
      <c r="BG74" s="34" t="s">
        <v>51</v>
      </c>
      <c r="BH74" s="34" t="s">
        <v>51</v>
      </c>
      <c r="BI74" s="34">
        <v>0</v>
      </c>
      <c r="BJ74" s="34" t="s">
        <v>51</v>
      </c>
      <c r="BK74" s="34" t="s">
        <v>51</v>
      </c>
      <c r="BL74" s="34" t="s">
        <v>51</v>
      </c>
      <c r="BM74" s="34" t="s">
        <v>51</v>
      </c>
      <c r="BN74" s="34">
        <v>0</v>
      </c>
      <c r="BO74" s="34" t="s">
        <v>51</v>
      </c>
      <c r="BP74" s="34" t="s">
        <v>51</v>
      </c>
      <c r="BQ74" s="34" t="s">
        <v>51</v>
      </c>
      <c r="BR74" s="34" t="s">
        <v>51</v>
      </c>
      <c r="BS74" s="34" t="s">
        <v>51</v>
      </c>
      <c r="BT74" s="34" t="s">
        <v>51</v>
      </c>
      <c r="BU74" s="34" t="s">
        <v>51</v>
      </c>
      <c r="BV74" s="34" t="s">
        <v>51</v>
      </c>
      <c r="BW74" s="34" t="s">
        <v>51</v>
      </c>
      <c r="BX74" s="34" t="s">
        <v>51</v>
      </c>
      <c r="BY74" s="34" t="s">
        <v>51</v>
      </c>
      <c r="BZ74" s="34" t="s">
        <v>51</v>
      </c>
      <c r="CA74" s="34" t="s">
        <v>51</v>
      </c>
      <c r="CB74" s="34" t="s">
        <v>51</v>
      </c>
      <c r="CC74" s="34" t="s">
        <v>51</v>
      </c>
      <c r="CD74" s="34" t="s">
        <v>51</v>
      </c>
      <c r="CE74" s="34" t="s">
        <v>51</v>
      </c>
      <c r="CF74" s="34" t="s">
        <v>51</v>
      </c>
      <c r="CG74" s="34" t="s">
        <v>51</v>
      </c>
      <c r="CH74" s="34" t="s">
        <v>51</v>
      </c>
      <c r="CI74" s="34" t="s">
        <v>51</v>
      </c>
      <c r="CJ74" s="34" t="s">
        <v>51</v>
      </c>
      <c r="CK74" s="34" t="s">
        <v>51</v>
      </c>
      <c r="CL74" s="34" t="s">
        <v>51</v>
      </c>
      <c r="CM74" s="34" t="s">
        <v>51</v>
      </c>
      <c r="CN74" s="34" t="s">
        <v>51</v>
      </c>
      <c r="CO74" s="34" t="s">
        <v>51</v>
      </c>
      <c r="CP74" s="34" t="s">
        <v>51</v>
      </c>
      <c r="CQ74" s="34" t="s">
        <v>51</v>
      </c>
      <c r="CR74" s="34" t="s">
        <v>51</v>
      </c>
      <c r="CS74" s="34" t="s">
        <v>51</v>
      </c>
      <c r="CT74" s="34" t="s">
        <v>51</v>
      </c>
      <c r="CU74" s="34" t="s">
        <v>51</v>
      </c>
      <c r="CV74" s="34" t="s">
        <v>51</v>
      </c>
      <c r="CW74" s="34">
        <v>7.5600000000000001E-2</v>
      </c>
      <c r="CX74" s="34" t="s">
        <v>51</v>
      </c>
      <c r="CY74" s="34" t="s">
        <v>51</v>
      </c>
      <c r="CZ74" s="34">
        <v>7.5600000000000001E-2</v>
      </c>
      <c r="DA74" s="34" t="s">
        <v>51</v>
      </c>
      <c r="DB74" s="192"/>
      <c r="DC74" s="192"/>
      <c r="DD74" s="192"/>
      <c r="DE74" s="192"/>
      <c r="DF74" s="192"/>
      <c r="DG74" s="192"/>
      <c r="DH74" s="192"/>
    </row>
    <row r="75" spans="1:112" x14ac:dyDescent="0.25">
      <c r="A75" s="195"/>
      <c r="B75" s="42" t="s">
        <v>355</v>
      </c>
      <c r="C75" s="119"/>
      <c r="D75" s="119">
        <v>2021</v>
      </c>
      <c r="E75" s="119">
        <v>2021</v>
      </c>
      <c r="F75" s="34">
        <v>6.9120000000000001E-2</v>
      </c>
      <c r="G75" s="34">
        <v>6.9120000000000001E-2</v>
      </c>
      <c r="H75" s="35" t="s">
        <v>465</v>
      </c>
      <c r="I75" s="34">
        <f t="shared" si="0"/>
        <v>6.9120000000000001E-2</v>
      </c>
      <c r="J75" s="34">
        <f t="shared" si="1"/>
        <v>6.9120000000000001E-2</v>
      </c>
      <c r="K75" s="34" t="s">
        <v>51</v>
      </c>
      <c r="L75" s="34" t="s">
        <v>51</v>
      </c>
      <c r="M75" s="34" t="s">
        <v>51</v>
      </c>
      <c r="N75" s="34" t="s">
        <v>51</v>
      </c>
      <c r="O75" s="34" t="s">
        <v>51</v>
      </c>
      <c r="P75" s="34" t="s">
        <v>51</v>
      </c>
      <c r="Q75" s="34" t="s">
        <v>51</v>
      </c>
      <c r="R75" s="34" t="s">
        <v>51</v>
      </c>
      <c r="S75" s="34" t="s">
        <v>51</v>
      </c>
      <c r="T75" s="34" t="s">
        <v>51</v>
      </c>
      <c r="U75" s="34">
        <v>0</v>
      </c>
      <c r="V75" s="34" t="s">
        <v>51</v>
      </c>
      <c r="W75" s="34" t="s">
        <v>51</v>
      </c>
      <c r="X75" s="34" t="s">
        <v>51</v>
      </c>
      <c r="Y75" s="34" t="s">
        <v>51</v>
      </c>
      <c r="Z75" s="34">
        <v>6.9120000000000001E-2</v>
      </c>
      <c r="AA75" s="34" t="s">
        <v>51</v>
      </c>
      <c r="AB75" s="34" t="s">
        <v>51</v>
      </c>
      <c r="AC75" s="34">
        <v>6.9120000000000001E-2</v>
      </c>
      <c r="AD75" s="34" t="s">
        <v>51</v>
      </c>
      <c r="AE75" s="34">
        <v>0</v>
      </c>
      <c r="AF75" s="34" t="s">
        <v>51</v>
      </c>
      <c r="AG75" s="34" t="s">
        <v>51</v>
      </c>
      <c r="AH75" s="34" t="s">
        <v>51</v>
      </c>
      <c r="AI75" s="34" t="s">
        <v>51</v>
      </c>
      <c r="AJ75" s="34">
        <v>0</v>
      </c>
      <c r="AK75" s="34" t="s">
        <v>51</v>
      </c>
      <c r="AL75" s="34" t="s">
        <v>51</v>
      </c>
      <c r="AM75" s="34" t="s">
        <v>51</v>
      </c>
      <c r="AN75" s="34" t="s">
        <v>51</v>
      </c>
      <c r="AO75" s="34">
        <v>0</v>
      </c>
      <c r="AP75" s="34" t="s">
        <v>51</v>
      </c>
      <c r="AQ75" s="34" t="s">
        <v>51</v>
      </c>
      <c r="AR75" s="34" t="s">
        <v>51</v>
      </c>
      <c r="AS75" s="34" t="s">
        <v>51</v>
      </c>
      <c r="AT75" s="34">
        <v>0</v>
      </c>
      <c r="AU75" s="34" t="s">
        <v>51</v>
      </c>
      <c r="AV75" s="34" t="s">
        <v>51</v>
      </c>
      <c r="AW75" s="34" t="s">
        <v>51</v>
      </c>
      <c r="AX75" s="34" t="s">
        <v>51</v>
      </c>
      <c r="AY75" s="34">
        <v>0</v>
      </c>
      <c r="AZ75" s="34" t="s">
        <v>51</v>
      </c>
      <c r="BA75" s="34" t="s">
        <v>51</v>
      </c>
      <c r="BB75" s="34" t="s">
        <v>51</v>
      </c>
      <c r="BC75" s="34" t="s">
        <v>51</v>
      </c>
      <c r="BD75" s="34">
        <v>0</v>
      </c>
      <c r="BE75" s="34" t="s">
        <v>51</v>
      </c>
      <c r="BF75" s="34" t="s">
        <v>51</v>
      </c>
      <c r="BG75" s="34" t="s">
        <v>51</v>
      </c>
      <c r="BH75" s="34" t="s">
        <v>51</v>
      </c>
      <c r="BI75" s="34">
        <v>0</v>
      </c>
      <c r="BJ75" s="34" t="s">
        <v>51</v>
      </c>
      <c r="BK75" s="34" t="s">
        <v>51</v>
      </c>
      <c r="BL75" s="34" t="s">
        <v>51</v>
      </c>
      <c r="BM75" s="34" t="s">
        <v>51</v>
      </c>
      <c r="BN75" s="34">
        <v>0</v>
      </c>
      <c r="BO75" s="34" t="s">
        <v>51</v>
      </c>
      <c r="BP75" s="34" t="s">
        <v>51</v>
      </c>
      <c r="BQ75" s="34" t="s">
        <v>51</v>
      </c>
      <c r="BR75" s="34" t="s">
        <v>51</v>
      </c>
      <c r="BS75" s="34" t="s">
        <v>51</v>
      </c>
      <c r="BT75" s="34" t="s">
        <v>51</v>
      </c>
      <c r="BU75" s="34" t="s">
        <v>51</v>
      </c>
      <c r="BV75" s="34" t="s">
        <v>51</v>
      </c>
      <c r="BW75" s="34" t="s">
        <v>51</v>
      </c>
      <c r="BX75" s="34" t="s">
        <v>51</v>
      </c>
      <c r="BY75" s="34" t="s">
        <v>51</v>
      </c>
      <c r="BZ75" s="34" t="s">
        <v>51</v>
      </c>
      <c r="CA75" s="34" t="s">
        <v>51</v>
      </c>
      <c r="CB75" s="34" t="s">
        <v>51</v>
      </c>
      <c r="CC75" s="34" t="s">
        <v>51</v>
      </c>
      <c r="CD75" s="34" t="s">
        <v>51</v>
      </c>
      <c r="CE75" s="34" t="s">
        <v>51</v>
      </c>
      <c r="CF75" s="34" t="s">
        <v>51</v>
      </c>
      <c r="CG75" s="34" t="s">
        <v>51</v>
      </c>
      <c r="CH75" s="34" t="s">
        <v>51</v>
      </c>
      <c r="CI75" s="34" t="s">
        <v>51</v>
      </c>
      <c r="CJ75" s="34" t="s">
        <v>51</v>
      </c>
      <c r="CK75" s="34" t="s">
        <v>51</v>
      </c>
      <c r="CL75" s="34" t="s">
        <v>51</v>
      </c>
      <c r="CM75" s="34" t="s">
        <v>51</v>
      </c>
      <c r="CN75" s="34" t="s">
        <v>51</v>
      </c>
      <c r="CO75" s="34" t="s">
        <v>51</v>
      </c>
      <c r="CP75" s="34" t="s">
        <v>51</v>
      </c>
      <c r="CQ75" s="34" t="s">
        <v>51</v>
      </c>
      <c r="CR75" s="34" t="s">
        <v>51</v>
      </c>
      <c r="CS75" s="34" t="s">
        <v>51</v>
      </c>
      <c r="CT75" s="34" t="s">
        <v>51</v>
      </c>
      <c r="CU75" s="34" t="s">
        <v>51</v>
      </c>
      <c r="CV75" s="34" t="s">
        <v>51</v>
      </c>
      <c r="CW75" s="34">
        <v>6.9120000000000001E-2</v>
      </c>
      <c r="CX75" s="34" t="s">
        <v>51</v>
      </c>
      <c r="CY75" s="34" t="s">
        <v>51</v>
      </c>
      <c r="CZ75" s="34">
        <v>6.9120000000000001E-2</v>
      </c>
      <c r="DA75" s="34" t="s">
        <v>51</v>
      </c>
      <c r="DB75" s="192"/>
      <c r="DC75" s="192"/>
      <c r="DD75" s="192"/>
      <c r="DE75" s="192"/>
      <c r="DF75" s="192"/>
      <c r="DG75" s="192"/>
      <c r="DH75" s="192"/>
    </row>
    <row r="76" spans="1:112" x14ac:dyDescent="0.25">
      <c r="A76" s="195"/>
      <c r="B76" s="42" t="s">
        <v>356</v>
      </c>
      <c r="C76" s="119"/>
      <c r="D76" s="119">
        <v>2021</v>
      </c>
      <c r="E76" s="119">
        <v>2021</v>
      </c>
      <c r="F76" s="34">
        <v>8.2007999999999998E-2</v>
      </c>
      <c r="G76" s="34">
        <v>8.2007999999999998E-2</v>
      </c>
      <c r="H76" s="35" t="s">
        <v>465</v>
      </c>
      <c r="I76" s="34">
        <f t="shared" si="0"/>
        <v>8.2007999999999998E-2</v>
      </c>
      <c r="J76" s="34">
        <f t="shared" si="1"/>
        <v>8.2007999999999998E-2</v>
      </c>
      <c r="K76" s="34" t="s">
        <v>51</v>
      </c>
      <c r="L76" s="34" t="s">
        <v>51</v>
      </c>
      <c r="M76" s="34" t="s">
        <v>51</v>
      </c>
      <c r="N76" s="34" t="s">
        <v>51</v>
      </c>
      <c r="O76" s="34" t="s">
        <v>51</v>
      </c>
      <c r="P76" s="34" t="s">
        <v>51</v>
      </c>
      <c r="Q76" s="34" t="s">
        <v>51</v>
      </c>
      <c r="R76" s="34" t="s">
        <v>51</v>
      </c>
      <c r="S76" s="34" t="s">
        <v>51</v>
      </c>
      <c r="T76" s="34" t="s">
        <v>51</v>
      </c>
      <c r="U76" s="34">
        <v>0</v>
      </c>
      <c r="V76" s="34" t="s">
        <v>51</v>
      </c>
      <c r="W76" s="34" t="s">
        <v>51</v>
      </c>
      <c r="X76" s="34" t="s">
        <v>51</v>
      </c>
      <c r="Y76" s="34" t="s">
        <v>51</v>
      </c>
      <c r="Z76" s="34">
        <v>8.2007999999999998E-2</v>
      </c>
      <c r="AA76" s="34" t="s">
        <v>51</v>
      </c>
      <c r="AB76" s="34" t="s">
        <v>51</v>
      </c>
      <c r="AC76" s="34">
        <v>8.2007999999999998E-2</v>
      </c>
      <c r="AD76" s="34" t="s">
        <v>51</v>
      </c>
      <c r="AE76" s="34">
        <v>0</v>
      </c>
      <c r="AF76" s="34" t="s">
        <v>51</v>
      </c>
      <c r="AG76" s="34" t="s">
        <v>51</v>
      </c>
      <c r="AH76" s="34" t="s">
        <v>51</v>
      </c>
      <c r="AI76" s="34" t="s">
        <v>51</v>
      </c>
      <c r="AJ76" s="34">
        <v>0</v>
      </c>
      <c r="AK76" s="34" t="s">
        <v>51</v>
      </c>
      <c r="AL76" s="34" t="s">
        <v>51</v>
      </c>
      <c r="AM76" s="34" t="s">
        <v>51</v>
      </c>
      <c r="AN76" s="34" t="s">
        <v>51</v>
      </c>
      <c r="AO76" s="34">
        <v>0</v>
      </c>
      <c r="AP76" s="34" t="s">
        <v>51</v>
      </c>
      <c r="AQ76" s="34" t="s">
        <v>51</v>
      </c>
      <c r="AR76" s="34" t="s">
        <v>51</v>
      </c>
      <c r="AS76" s="34" t="s">
        <v>51</v>
      </c>
      <c r="AT76" s="34">
        <v>0</v>
      </c>
      <c r="AU76" s="34" t="s">
        <v>51</v>
      </c>
      <c r="AV76" s="34" t="s">
        <v>51</v>
      </c>
      <c r="AW76" s="34" t="s">
        <v>51</v>
      </c>
      <c r="AX76" s="34" t="s">
        <v>51</v>
      </c>
      <c r="AY76" s="34">
        <v>0</v>
      </c>
      <c r="AZ76" s="34" t="s">
        <v>51</v>
      </c>
      <c r="BA76" s="34" t="s">
        <v>51</v>
      </c>
      <c r="BB76" s="34" t="s">
        <v>51</v>
      </c>
      <c r="BC76" s="34" t="s">
        <v>51</v>
      </c>
      <c r="BD76" s="34">
        <v>0</v>
      </c>
      <c r="BE76" s="34" t="s">
        <v>51</v>
      </c>
      <c r="BF76" s="34" t="s">
        <v>51</v>
      </c>
      <c r="BG76" s="34" t="s">
        <v>51</v>
      </c>
      <c r="BH76" s="34" t="s">
        <v>51</v>
      </c>
      <c r="BI76" s="34">
        <v>0</v>
      </c>
      <c r="BJ76" s="34" t="s">
        <v>51</v>
      </c>
      <c r="BK76" s="34" t="s">
        <v>51</v>
      </c>
      <c r="BL76" s="34" t="s">
        <v>51</v>
      </c>
      <c r="BM76" s="34" t="s">
        <v>51</v>
      </c>
      <c r="BN76" s="34">
        <v>0</v>
      </c>
      <c r="BO76" s="34" t="s">
        <v>51</v>
      </c>
      <c r="BP76" s="34" t="s">
        <v>51</v>
      </c>
      <c r="BQ76" s="34" t="s">
        <v>51</v>
      </c>
      <c r="BR76" s="34" t="s">
        <v>51</v>
      </c>
      <c r="BS76" s="34" t="s">
        <v>51</v>
      </c>
      <c r="BT76" s="34" t="s">
        <v>51</v>
      </c>
      <c r="BU76" s="34" t="s">
        <v>51</v>
      </c>
      <c r="BV76" s="34" t="s">
        <v>51</v>
      </c>
      <c r="BW76" s="34" t="s">
        <v>51</v>
      </c>
      <c r="BX76" s="34" t="s">
        <v>51</v>
      </c>
      <c r="BY76" s="34" t="s">
        <v>51</v>
      </c>
      <c r="BZ76" s="34" t="s">
        <v>51</v>
      </c>
      <c r="CA76" s="34" t="s">
        <v>51</v>
      </c>
      <c r="CB76" s="34" t="s">
        <v>51</v>
      </c>
      <c r="CC76" s="34" t="s">
        <v>51</v>
      </c>
      <c r="CD76" s="34" t="s">
        <v>51</v>
      </c>
      <c r="CE76" s="34" t="s">
        <v>51</v>
      </c>
      <c r="CF76" s="34" t="s">
        <v>51</v>
      </c>
      <c r="CG76" s="34" t="s">
        <v>51</v>
      </c>
      <c r="CH76" s="34" t="s">
        <v>51</v>
      </c>
      <c r="CI76" s="34" t="s">
        <v>51</v>
      </c>
      <c r="CJ76" s="34" t="s">
        <v>51</v>
      </c>
      <c r="CK76" s="34" t="s">
        <v>51</v>
      </c>
      <c r="CL76" s="34" t="s">
        <v>51</v>
      </c>
      <c r="CM76" s="34" t="s">
        <v>51</v>
      </c>
      <c r="CN76" s="34" t="s">
        <v>51</v>
      </c>
      <c r="CO76" s="34" t="s">
        <v>51</v>
      </c>
      <c r="CP76" s="34" t="s">
        <v>51</v>
      </c>
      <c r="CQ76" s="34" t="s">
        <v>51</v>
      </c>
      <c r="CR76" s="34" t="s">
        <v>51</v>
      </c>
      <c r="CS76" s="34" t="s">
        <v>51</v>
      </c>
      <c r="CT76" s="34" t="s">
        <v>51</v>
      </c>
      <c r="CU76" s="34" t="s">
        <v>51</v>
      </c>
      <c r="CV76" s="34" t="s">
        <v>51</v>
      </c>
      <c r="CW76" s="34">
        <v>8.2007999999999998E-2</v>
      </c>
      <c r="CX76" s="34" t="s">
        <v>51</v>
      </c>
      <c r="CY76" s="34" t="s">
        <v>51</v>
      </c>
      <c r="CZ76" s="34">
        <v>8.2007999999999998E-2</v>
      </c>
      <c r="DA76" s="34" t="s">
        <v>51</v>
      </c>
      <c r="DB76" s="192"/>
      <c r="DC76" s="192"/>
      <c r="DD76" s="192"/>
      <c r="DE76" s="192"/>
      <c r="DF76" s="192"/>
      <c r="DG76" s="192"/>
      <c r="DH76" s="192"/>
    </row>
    <row r="77" spans="1:112" x14ac:dyDescent="0.25">
      <c r="A77" s="195"/>
      <c r="B77" s="42" t="s">
        <v>357</v>
      </c>
      <c r="C77" s="119"/>
      <c r="D77" s="119">
        <v>2021</v>
      </c>
      <c r="E77" s="119">
        <v>2021</v>
      </c>
      <c r="F77" s="34">
        <v>6.8339999999999998E-2</v>
      </c>
      <c r="G77" s="34">
        <v>6.8339999999999998E-2</v>
      </c>
      <c r="H77" s="35" t="s">
        <v>465</v>
      </c>
      <c r="I77" s="34">
        <f t="shared" si="0"/>
        <v>6.8339999999999998E-2</v>
      </c>
      <c r="J77" s="34">
        <f t="shared" si="1"/>
        <v>6.8339999999999998E-2</v>
      </c>
      <c r="K77" s="34" t="s">
        <v>51</v>
      </c>
      <c r="L77" s="34" t="s">
        <v>51</v>
      </c>
      <c r="M77" s="34" t="s">
        <v>51</v>
      </c>
      <c r="N77" s="34" t="s">
        <v>51</v>
      </c>
      <c r="O77" s="34" t="s">
        <v>51</v>
      </c>
      <c r="P77" s="34" t="s">
        <v>51</v>
      </c>
      <c r="Q77" s="34" t="s">
        <v>51</v>
      </c>
      <c r="R77" s="34" t="s">
        <v>51</v>
      </c>
      <c r="S77" s="34" t="s">
        <v>51</v>
      </c>
      <c r="T77" s="34" t="s">
        <v>51</v>
      </c>
      <c r="U77" s="34">
        <v>0</v>
      </c>
      <c r="V77" s="34" t="s">
        <v>51</v>
      </c>
      <c r="W77" s="34" t="s">
        <v>51</v>
      </c>
      <c r="X77" s="34" t="s">
        <v>51</v>
      </c>
      <c r="Y77" s="34" t="s">
        <v>51</v>
      </c>
      <c r="Z77" s="34">
        <v>6.8339999999999998E-2</v>
      </c>
      <c r="AA77" s="34" t="s">
        <v>51</v>
      </c>
      <c r="AB77" s="34" t="s">
        <v>51</v>
      </c>
      <c r="AC77" s="34">
        <v>6.8339999999999998E-2</v>
      </c>
      <c r="AD77" s="34" t="s">
        <v>51</v>
      </c>
      <c r="AE77" s="34">
        <v>0</v>
      </c>
      <c r="AF77" s="34" t="s">
        <v>51</v>
      </c>
      <c r="AG77" s="34" t="s">
        <v>51</v>
      </c>
      <c r="AH77" s="34" t="s">
        <v>51</v>
      </c>
      <c r="AI77" s="34" t="s">
        <v>51</v>
      </c>
      <c r="AJ77" s="34">
        <v>0</v>
      </c>
      <c r="AK77" s="34" t="s">
        <v>51</v>
      </c>
      <c r="AL77" s="34" t="s">
        <v>51</v>
      </c>
      <c r="AM77" s="34" t="s">
        <v>51</v>
      </c>
      <c r="AN77" s="34" t="s">
        <v>51</v>
      </c>
      <c r="AO77" s="34">
        <v>0</v>
      </c>
      <c r="AP77" s="34" t="s">
        <v>51</v>
      </c>
      <c r="AQ77" s="34" t="s">
        <v>51</v>
      </c>
      <c r="AR77" s="34" t="s">
        <v>51</v>
      </c>
      <c r="AS77" s="34" t="s">
        <v>51</v>
      </c>
      <c r="AT77" s="34">
        <v>0</v>
      </c>
      <c r="AU77" s="34" t="s">
        <v>51</v>
      </c>
      <c r="AV77" s="34" t="s">
        <v>51</v>
      </c>
      <c r="AW77" s="34" t="s">
        <v>51</v>
      </c>
      <c r="AX77" s="34" t="s">
        <v>51</v>
      </c>
      <c r="AY77" s="34">
        <v>0</v>
      </c>
      <c r="AZ77" s="34" t="s">
        <v>51</v>
      </c>
      <c r="BA77" s="34" t="s">
        <v>51</v>
      </c>
      <c r="BB77" s="34" t="s">
        <v>51</v>
      </c>
      <c r="BC77" s="34" t="s">
        <v>51</v>
      </c>
      <c r="BD77" s="34">
        <v>0</v>
      </c>
      <c r="BE77" s="34" t="s">
        <v>51</v>
      </c>
      <c r="BF77" s="34" t="s">
        <v>51</v>
      </c>
      <c r="BG77" s="34" t="s">
        <v>51</v>
      </c>
      <c r="BH77" s="34" t="s">
        <v>51</v>
      </c>
      <c r="BI77" s="34">
        <v>0</v>
      </c>
      <c r="BJ77" s="34" t="s">
        <v>51</v>
      </c>
      <c r="BK77" s="34" t="s">
        <v>51</v>
      </c>
      <c r="BL77" s="34" t="s">
        <v>51</v>
      </c>
      <c r="BM77" s="34" t="s">
        <v>51</v>
      </c>
      <c r="BN77" s="34">
        <v>0</v>
      </c>
      <c r="BO77" s="34" t="s">
        <v>51</v>
      </c>
      <c r="BP77" s="34" t="s">
        <v>51</v>
      </c>
      <c r="BQ77" s="34" t="s">
        <v>51</v>
      </c>
      <c r="BR77" s="34" t="s">
        <v>51</v>
      </c>
      <c r="BS77" s="34" t="s">
        <v>51</v>
      </c>
      <c r="BT77" s="34" t="s">
        <v>51</v>
      </c>
      <c r="BU77" s="34" t="s">
        <v>51</v>
      </c>
      <c r="BV77" s="34" t="s">
        <v>51</v>
      </c>
      <c r="BW77" s="34" t="s">
        <v>51</v>
      </c>
      <c r="BX77" s="34" t="s">
        <v>51</v>
      </c>
      <c r="BY77" s="34" t="s">
        <v>51</v>
      </c>
      <c r="BZ77" s="34" t="s">
        <v>51</v>
      </c>
      <c r="CA77" s="34" t="s">
        <v>51</v>
      </c>
      <c r="CB77" s="34" t="s">
        <v>51</v>
      </c>
      <c r="CC77" s="34" t="s">
        <v>51</v>
      </c>
      <c r="CD77" s="34" t="s">
        <v>51</v>
      </c>
      <c r="CE77" s="34" t="s">
        <v>51</v>
      </c>
      <c r="CF77" s="34" t="s">
        <v>51</v>
      </c>
      <c r="CG77" s="34" t="s">
        <v>51</v>
      </c>
      <c r="CH77" s="34" t="s">
        <v>51</v>
      </c>
      <c r="CI77" s="34" t="s">
        <v>51</v>
      </c>
      <c r="CJ77" s="34" t="s">
        <v>51</v>
      </c>
      <c r="CK77" s="34" t="s">
        <v>51</v>
      </c>
      <c r="CL77" s="34" t="s">
        <v>51</v>
      </c>
      <c r="CM77" s="34" t="s">
        <v>51</v>
      </c>
      <c r="CN77" s="34" t="s">
        <v>51</v>
      </c>
      <c r="CO77" s="34" t="s">
        <v>51</v>
      </c>
      <c r="CP77" s="34" t="s">
        <v>51</v>
      </c>
      <c r="CQ77" s="34" t="s">
        <v>51</v>
      </c>
      <c r="CR77" s="34" t="s">
        <v>51</v>
      </c>
      <c r="CS77" s="34" t="s">
        <v>51</v>
      </c>
      <c r="CT77" s="34" t="s">
        <v>51</v>
      </c>
      <c r="CU77" s="34" t="s">
        <v>51</v>
      </c>
      <c r="CV77" s="34" t="s">
        <v>51</v>
      </c>
      <c r="CW77" s="34">
        <v>6.8339999999999998E-2</v>
      </c>
      <c r="CX77" s="34" t="s">
        <v>51</v>
      </c>
      <c r="CY77" s="34" t="s">
        <v>51</v>
      </c>
      <c r="CZ77" s="34">
        <v>6.8339999999999998E-2</v>
      </c>
      <c r="DA77" s="34" t="s">
        <v>51</v>
      </c>
      <c r="DB77" s="192"/>
      <c r="DC77" s="192"/>
      <c r="DD77" s="192"/>
      <c r="DE77" s="192"/>
      <c r="DF77" s="192"/>
      <c r="DG77" s="192"/>
      <c r="DH77" s="192"/>
    </row>
    <row r="78" spans="1:112" x14ac:dyDescent="0.25">
      <c r="A78" s="195"/>
      <c r="B78" s="42" t="s">
        <v>358</v>
      </c>
      <c r="C78" s="119"/>
      <c r="D78" s="119">
        <v>2021</v>
      </c>
      <c r="E78" s="119">
        <v>2021</v>
      </c>
      <c r="F78" s="34">
        <v>2.9951999999999999E-2</v>
      </c>
      <c r="G78" s="34">
        <v>2.9951999999999999E-2</v>
      </c>
      <c r="H78" s="35" t="s">
        <v>465</v>
      </c>
      <c r="I78" s="34">
        <f t="shared" si="0"/>
        <v>2.9951999999999999E-2</v>
      </c>
      <c r="J78" s="34">
        <f t="shared" si="1"/>
        <v>2.9951999999999999E-2</v>
      </c>
      <c r="K78" s="34" t="s">
        <v>51</v>
      </c>
      <c r="L78" s="34" t="s">
        <v>51</v>
      </c>
      <c r="M78" s="34" t="s">
        <v>51</v>
      </c>
      <c r="N78" s="34" t="s">
        <v>51</v>
      </c>
      <c r="O78" s="34" t="s">
        <v>51</v>
      </c>
      <c r="P78" s="34" t="s">
        <v>51</v>
      </c>
      <c r="Q78" s="34" t="s">
        <v>51</v>
      </c>
      <c r="R78" s="34" t="s">
        <v>51</v>
      </c>
      <c r="S78" s="34" t="s">
        <v>51</v>
      </c>
      <c r="T78" s="34" t="s">
        <v>51</v>
      </c>
      <c r="U78" s="34">
        <v>0</v>
      </c>
      <c r="V78" s="34" t="s">
        <v>51</v>
      </c>
      <c r="W78" s="34" t="s">
        <v>51</v>
      </c>
      <c r="X78" s="34" t="s">
        <v>51</v>
      </c>
      <c r="Y78" s="34" t="s">
        <v>51</v>
      </c>
      <c r="Z78" s="34">
        <v>2.9951999999999999E-2</v>
      </c>
      <c r="AA78" s="34" t="s">
        <v>51</v>
      </c>
      <c r="AB78" s="34" t="s">
        <v>51</v>
      </c>
      <c r="AC78" s="34">
        <v>2.9951999999999999E-2</v>
      </c>
      <c r="AD78" s="34" t="s">
        <v>51</v>
      </c>
      <c r="AE78" s="34">
        <v>0</v>
      </c>
      <c r="AF78" s="34" t="s">
        <v>51</v>
      </c>
      <c r="AG78" s="34" t="s">
        <v>51</v>
      </c>
      <c r="AH78" s="34" t="s">
        <v>51</v>
      </c>
      <c r="AI78" s="34" t="s">
        <v>51</v>
      </c>
      <c r="AJ78" s="34">
        <v>0</v>
      </c>
      <c r="AK78" s="34" t="s">
        <v>51</v>
      </c>
      <c r="AL78" s="34" t="s">
        <v>51</v>
      </c>
      <c r="AM78" s="34" t="s">
        <v>51</v>
      </c>
      <c r="AN78" s="34" t="s">
        <v>51</v>
      </c>
      <c r="AO78" s="34">
        <v>0</v>
      </c>
      <c r="AP78" s="34" t="s">
        <v>51</v>
      </c>
      <c r="AQ78" s="34" t="s">
        <v>51</v>
      </c>
      <c r="AR78" s="34" t="s">
        <v>51</v>
      </c>
      <c r="AS78" s="34" t="s">
        <v>51</v>
      </c>
      <c r="AT78" s="34">
        <v>0</v>
      </c>
      <c r="AU78" s="34" t="s">
        <v>51</v>
      </c>
      <c r="AV78" s="34" t="s">
        <v>51</v>
      </c>
      <c r="AW78" s="34" t="s">
        <v>51</v>
      </c>
      <c r="AX78" s="34" t="s">
        <v>51</v>
      </c>
      <c r="AY78" s="34">
        <v>0</v>
      </c>
      <c r="AZ78" s="34" t="s">
        <v>51</v>
      </c>
      <c r="BA78" s="34" t="s">
        <v>51</v>
      </c>
      <c r="BB78" s="34" t="s">
        <v>51</v>
      </c>
      <c r="BC78" s="34" t="s">
        <v>51</v>
      </c>
      <c r="BD78" s="34">
        <v>0</v>
      </c>
      <c r="BE78" s="34" t="s">
        <v>51</v>
      </c>
      <c r="BF78" s="34" t="s">
        <v>51</v>
      </c>
      <c r="BG78" s="34" t="s">
        <v>51</v>
      </c>
      <c r="BH78" s="34" t="s">
        <v>51</v>
      </c>
      <c r="BI78" s="34">
        <v>0</v>
      </c>
      <c r="BJ78" s="34" t="s">
        <v>51</v>
      </c>
      <c r="BK78" s="34" t="s">
        <v>51</v>
      </c>
      <c r="BL78" s="34" t="s">
        <v>51</v>
      </c>
      <c r="BM78" s="34" t="s">
        <v>51</v>
      </c>
      <c r="BN78" s="34">
        <v>0</v>
      </c>
      <c r="BO78" s="34" t="s">
        <v>51</v>
      </c>
      <c r="BP78" s="34" t="s">
        <v>51</v>
      </c>
      <c r="BQ78" s="34" t="s">
        <v>51</v>
      </c>
      <c r="BR78" s="34" t="s">
        <v>51</v>
      </c>
      <c r="BS78" s="34" t="s">
        <v>51</v>
      </c>
      <c r="BT78" s="34" t="s">
        <v>51</v>
      </c>
      <c r="BU78" s="34" t="s">
        <v>51</v>
      </c>
      <c r="BV78" s="34" t="s">
        <v>51</v>
      </c>
      <c r="BW78" s="34" t="s">
        <v>51</v>
      </c>
      <c r="BX78" s="34" t="s">
        <v>51</v>
      </c>
      <c r="BY78" s="34" t="s">
        <v>51</v>
      </c>
      <c r="BZ78" s="34" t="s">
        <v>51</v>
      </c>
      <c r="CA78" s="34" t="s">
        <v>51</v>
      </c>
      <c r="CB78" s="34" t="s">
        <v>51</v>
      </c>
      <c r="CC78" s="34" t="s">
        <v>51</v>
      </c>
      <c r="CD78" s="34" t="s">
        <v>51</v>
      </c>
      <c r="CE78" s="34" t="s">
        <v>51</v>
      </c>
      <c r="CF78" s="34" t="s">
        <v>51</v>
      </c>
      <c r="CG78" s="34" t="s">
        <v>51</v>
      </c>
      <c r="CH78" s="34" t="s">
        <v>51</v>
      </c>
      <c r="CI78" s="34" t="s">
        <v>51</v>
      </c>
      <c r="CJ78" s="34" t="s">
        <v>51</v>
      </c>
      <c r="CK78" s="34" t="s">
        <v>51</v>
      </c>
      <c r="CL78" s="34" t="s">
        <v>51</v>
      </c>
      <c r="CM78" s="34" t="s">
        <v>51</v>
      </c>
      <c r="CN78" s="34" t="s">
        <v>51</v>
      </c>
      <c r="CO78" s="34" t="s">
        <v>51</v>
      </c>
      <c r="CP78" s="34" t="s">
        <v>51</v>
      </c>
      <c r="CQ78" s="34" t="s">
        <v>51</v>
      </c>
      <c r="CR78" s="34" t="s">
        <v>51</v>
      </c>
      <c r="CS78" s="34" t="s">
        <v>51</v>
      </c>
      <c r="CT78" s="34" t="s">
        <v>51</v>
      </c>
      <c r="CU78" s="34" t="s">
        <v>51</v>
      </c>
      <c r="CV78" s="34" t="s">
        <v>51</v>
      </c>
      <c r="CW78" s="34">
        <v>2.9951999999999999E-2</v>
      </c>
      <c r="CX78" s="34" t="s">
        <v>51</v>
      </c>
      <c r="CY78" s="34" t="s">
        <v>51</v>
      </c>
      <c r="CZ78" s="34">
        <v>2.9951999999999999E-2</v>
      </c>
      <c r="DA78" s="34" t="s">
        <v>51</v>
      </c>
      <c r="DB78" s="192"/>
      <c r="DC78" s="192"/>
      <c r="DD78" s="192"/>
      <c r="DE78" s="192"/>
      <c r="DF78" s="192"/>
      <c r="DG78" s="192"/>
      <c r="DH78" s="192"/>
    </row>
    <row r="79" spans="1:112" x14ac:dyDescent="0.25">
      <c r="A79" s="195"/>
      <c r="B79" s="42" t="s">
        <v>359</v>
      </c>
      <c r="C79" s="119"/>
      <c r="D79" s="119">
        <v>2021</v>
      </c>
      <c r="E79" s="119">
        <v>2021</v>
      </c>
      <c r="F79" s="34">
        <v>3.5099999999999999E-2</v>
      </c>
      <c r="G79" s="34">
        <v>3.5099999999999999E-2</v>
      </c>
      <c r="H79" s="35" t="s">
        <v>465</v>
      </c>
      <c r="I79" s="34">
        <f t="shared" si="0"/>
        <v>3.5099999999999999E-2</v>
      </c>
      <c r="J79" s="34">
        <f t="shared" si="1"/>
        <v>3.5099999999999999E-2</v>
      </c>
      <c r="K79" s="34" t="s">
        <v>51</v>
      </c>
      <c r="L79" s="34" t="s">
        <v>51</v>
      </c>
      <c r="M79" s="34" t="s">
        <v>51</v>
      </c>
      <c r="N79" s="34" t="s">
        <v>51</v>
      </c>
      <c r="O79" s="34" t="s">
        <v>51</v>
      </c>
      <c r="P79" s="34" t="s">
        <v>51</v>
      </c>
      <c r="Q79" s="34" t="s">
        <v>51</v>
      </c>
      <c r="R79" s="34" t="s">
        <v>51</v>
      </c>
      <c r="S79" s="34" t="s">
        <v>51</v>
      </c>
      <c r="T79" s="34" t="s">
        <v>51</v>
      </c>
      <c r="U79" s="34">
        <v>0</v>
      </c>
      <c r="V79" s="34" t="s">
        <v>51</v>
      </c>
      <c r="W79" s="34" t="s">
        <v>51</v>
      </c>
      <c r="X79" s="34" t="s">
        <v>51</v>
      </c>
      <c r="Y79" s="34" t="s">
        <v>51</v>
      </c>
      <c r="Z79" s="34">
        <v>3.5099999999999999E-2</v>
      </c>
      <c r="AA79" s="34" t="s">
        <v>51</v>
      </c>
      <c r="AB79" s="34" t="s">
        <v>51</v>
      </c>
      <c r="AC79" s="34">
        <v>3.5099999999999999E-2</v>
      </c>
      <c r="AD79" s="34" t="s">
        <v>51</v>
      </c>
      <c r="AE79" s="34">
        <v>0</v>
      </c>
      <c r="AF79" s="34" t="s">
        <v>51</v>
      </c>
      <c r="AG79" s="34" t="s">
        <v>51</v>
      </c>
      <c r="AH79" s="34" t="s">
        <v>51</v>
      </c>
      <c r="AI79" s="34" t="s">
        <v>51</v>
      </c>
      <c r="AJ79" s="34">
        <v>0</v>
      </c>
      <c r="AK79" s="34" t="s">
        <v>51</v>
      </c>
      <c r="AL79" s="34" t="s">
        <v>51</v>
      </c>
      <c r="AM79" s="34" t="s">
        <v>51</v>
      </c>
      <c r="AN79" s="34" t="s">
        <v>51</v>
      </c>
      <c r="AO79" s="34">
        <v>0</v>
      </c>
      <c r="AP79" s="34" t="s">
        <v>51</v>
      </c>
      <c r="AQ79" s="34" t="s">
        <v>51</v>
      </c>
      <c r="AR79" s="34" t="s">
        <v>51</v>
      </c>
      <c r="AS79" s="34" t="s">
        <v>51</v>
      </c>
      <c r="AT79" s="34">
        <v>0</v>
      </c>
      <c r="AU79" s="34" t="s">
        <v>51</v>
      </c>
      <c r="AV79" s="34" t="s">
        <v>51</v>
      </c>
      <c r="AW79" s="34" t="s">
        <v>51</v>
      </c>
      <c r="AX79" s="34" t="s">
        <v>51</v>
      </c>
      <c r="AY79" s="34">
        <v>0</v>
      </c>
      <c r="AZ79" s="34" t="s">
        <v>51</v>
      </c>
      <c r="BA79" s="34" t="s">
        <v>51</v>
      </c>
      <c r="BB79" s="34" t="s">
        <v>51</v>
      </c>
      <c r="BC79" s="34" t="s">
        <v>51</v>
      </c>
      <c r="BD79" s="34">
        <v>0</v>
      </c>
      <c r="BE79" s="34" t="s">
        <v>51</v>
      </c>
      <c r="BF79" s="34" t="s">
        <v>51</v>
      </c>
      <c r="BG79" s="34" t="s">
        <v>51</v>
      </c>
      <c r="BH79" s="34" t="s">
        <v>51</v>
      </c>
      <c r="BI79" s="34">
        <v>0</v>
      </c>
      <c r="BJ79" s="34" t="s">
        <v>51</v>
      </c>
      <c r="BK79" s="34" t="s">
        <v>51</v>
      </c>
      <c r="BL79" s="34" t="s">
        <v>51</v>
      </c>
      <c r="BM79" s="34" t="s">
        <v>51</v>
      </c>
      <c r="BN79" s="34">
        <v>0</v>
      </c>
      <c r="BO79" s="34" t="s">
        <v>51</v>
      </c>
      <c r="BP79" s="34" t="s">
        <v>51</v>
      </c>
      <c r="BQ79" s="34" t="s">
        <v>51</v>
      </c>
      <c r="BR79" s="34" t="s">
        <v>51</v>
      </c>
      <c r="BS79" s="34" t="s">
        <v>51</v>
      </c>
      <c r="BT79" s="34" t="s">
        <v>51</v>
      </c>
      <c r="BU79" s="34" t="s">
        <v>51</v>
      </c>
      <c r="BV79" s="34" t="s">
        <v>51</v>
      </c>
      <c r="BW79" s="34" t="s">
        <v>51</v>
      </c>
      <c r="BX79" s="34" t="s">
        <v>51</v>
      </c>
      <c r="BY79" s="34" t="s">
        <v>51</v>
      </c>
      <c r="BZ79" s="34" t="s">
        <v>51</v>
      </c>
      <c r="CA79" s="34" t="s">
        <v>51</v>
      </c>
      <c r="CB79" s="34" t="s">
        <v>51</v>
      </c>
      <c r="CC79" s="34" t="s">
        <v>51</v>
      </c>
      <c r="CD79" s="34" t="s">
        <v>51</v>
      </c>
      <c r="CE79" s="34" t="s">
        <v>51</v>
      </c>
      <c r="CF79" s="34" t="s">
        <v>51</v>
      </c>
      <c r="CG79" s="34" t="s">
        <v>51</v>
      </c>
      <c r="CH79" s="34" t="s">
        <v>51</v>
      </c>
      <c r="CI79" s="34" t="s">
        <v>51</v>
      </c>
      <c r="CJ79" s="34" t="s">
        <v>51</v>
      </c>
      <c r="CK79" s="34" t="s">
        <v>51</v>
      </c>
      <c r="CL79" s="34" t="s">
        <v>51</v>
      </c>
      <c r="CM79" s="34" t="s">
        <v>51</v>
      </c>
      <c r="CN79" s="34" t="s">
        <v>51</v>
      </c>
      <c r="CO79" s="34" t="s">
        <v>51</v>
      </c>
      <c r="CP79" s="34" t="s">
        <v>51</v>
      </c>
      <c r="CQ79" s="34" t="s">
        <v>51</v>
      </c>
      <c r="CR79" s="34" t="s">
        <v>51</v>
      </c>
      <c r="CS79" s="34" t="s">
        <v>51</v>
      </c>
      <c r="CT79" s="34" t="s">
        <v>51</v>
      </c>
      <c r="CU79" s="34" t="s">
        <v>51</v>
      </c>
      <c r="CV79" s="34" t="s">
        <v>51</v>
      </c>
      <c r="CW79" s="34">
        <v>3.5099999999999999E-2</v>
      </c>
      <c r="CX79" s="34" t="s">
        <v>51</v>
      </c>
      <c r="CY79" s="34" t="s">
        <v>51</v>
      </c>
      <c r="CZ79" s="34">
        <v>3.5099999999999999E-2</v>
      </c>
      <c r="DA79" s="34" t="s">
        <v>51</v>
      </c>
      <c r="DB79" s="192"/>
      <c r="DC79" s="192"/>
      <c r="DD79" s="192"/>
      <c r="DE79" s="192"/>
      <c r="DF79" s="192"/>
      <c r="DG79" s="192"/>
      <c r="DH79" s="192"/>
    </row>
    <row r="80" spans="1:112" ht="30" x14ac:dyDescent="0.25">
      <c r="A80" s="195"/>
      <c r="B80" s="42" t="s">
        <v>360</v>
      </c>
      <c r="C80" s="119"/>
      <c r="D80" s="119">
        <v>2022</v>
      </c>
      <c r="E80" s="119">
        <v>2022</v>
      </c>
      <c r="F80" s="34">
        <v>12.304899839999999</v>
      </c>
      <c r="G80" s="34">
        <v>12.304899839999999</v>
      </c>
      <c r="H80" s="35" t="s">
        <v>465</v>
      </c>
      <c r="I80" s="34">
        <f t="shared" si="0"/>
        <v>12.304899839999999</v>
      </c>
      <c r="J80" s="34">
        <f t="shared" si="1"/>
        <v>12.304899839999999</v>
      </c>
      <c r="K80" s="34" t="s">
        <v>51</v>
      </c>
      <c r="L80" s="34" t="s">
        <v>51</v>
      </c>
      <c r="M80" s="34" t="s">
        <v>51</v>
      </c>
      <c r="N80" s="34" t="s">
        <v>51</v>
      </c>
      <c r="O80" s="34" t="s">
        <v>51</v>
      </c>
      <c r="P80" s="34" t="s">
        <v>51</v>
      </c>
      <c r="Q80" s="34" t="s">
        <v>51</v>
      </c>
      <c r="R80" s="34" t="s">
        <v>51</v>
      </c>
      <c r="S80" s="34" t="s">
        <v>51</v>
      </c>
      <c r="T80" s="34" t="s">
        <v>51</v>
      </c>
      <c r="U80" s="34">
        <v>0</v>
      </c>
      <c r="V80" s="34" t="s">
        <v>51</v>
      </c>
      <c r="W80" s="34" t="s">
        <v>51</v>
      </c>
      <c r="X80" s="34" t="s">
        <v>51</v>
      </c>
      <c r="Y80" s="34" t="s">
        <v>51</v>
      </c>
      <c r="Z80" s="34" t="s">
        <v>51</v>
      </c>
      <c r="AA80" s="34" t="s">
        <v>51</v>
      </c>
      <c r="AB80" s="34" t="s">
        <v>51</v>
      </c>
      <c r="AC80" s="34" t="s">
        <v>51</v>
      </c>
      <c r="AD80" s="34" t="s">
        <v>51</v>
      </c>
      <c r="AE80" s="34">
        <v>12.304899839999999</v>
      </c>
      <c r="AF80" s="34" t="s">
        <v>51</v>
      </c>
      <c r="AG80" s="34" t="s">
        <v>51</v>
      </c>
      <c r="AH80" s="34">
        <v>12.304899839999999</v>
      </c>
      <c r="AI80" s="34" t="s">
        <v>51</v>
      </c>
      <c r="AJ80" s="34">
        <v>0</v>
      </c>
      <c r="AK80" s="34" t="s">
        <v>51</v>
      </c>
      <c r="AL80" s="34" t="s">
        <v>51</v>
      </c>
      <c r="AM80" s="34" t="s">
        <v>51</v>
      </c>
      <c r="AN80" s="34" t="s">
        <v>51</v>
      </c>
      <c r="AO80" s="34">
        <v>0</v>
      </c>
      <c r="AP80" s="34" t="s">
        <v>51</v>
      </c>
      <c r="AQ80" s="34" t="s">
        <v>51</v>
      </c>
      <c r="AR80" s="34" t="s">
        <v>51</v>
      </c>
      <c r="AS80" s="34" t="s">
        <v>51</v>
      </c>
      <c r="AT80" s="34">
        <v>0</v>
      </c>
      <c r="AU80" s="34" t="s">
        <v>51</v>
      </c>
      <c r="AV80" s="34" t="s">
        <v>51</v>
      </c>
      <c r="AW80" s="34" t="s">
        <v>51</v>
      </c>
      <c r="AX80" s="34" t="s">
        <v>51</v>
      </c>
      <c r="AY80" s="34">
        <v>0</v>
      </c>
      <c r="AZ80" s="34" t="s">
        <v>51</v>
      </c>
      <c r="BA80" s="34" t="s">
        <v>51</v>
      </c>
      <c r="BB80" s="34" t="s">
        <v>51</v>
      </c>
      <c r="BC80" s="34" t="s">
        <v>51</v>
      </c>
      <c r="BD80" s="34">
        <v>0</v>
      </c>
      <c r="BE80" s="34" t="s">
        <v>51</v>
      </c>
      <c r="BF80" s="34" t="s">
        <v>51</v>
      </c>
      <c r="BG80" s="34" t="s">
        <v>51</v>
      </c>
      <c r="BH80" s="34" t="s">
        <v>51</v>
      </c>
      <c r="BI80" s="34">
        <v>0</v>
      </c>
      <c r="BJ80" s="34" t="s">
        <v>51</v>
      </c>
      <c r="BK80" s="34" t="s">
        <v>51</v>
      </c>
      <c r="BL80" s="34" t="s">
        <v>51</v>
      </c>
      <c r="BM80" s="34" t="s">
        <v>51</v>
      </c>
      <c r="BN80" s="34">
        <v>0</v>
      </c>
      <c r="BO80" s="34" t="s">
        <v>51</v>
      </c>
      <c r="BP80" s="34" t="s">
        <v>51</v>
      </c>
      <c r="BQ80" s="34" t="s">
        <v>51</v>
      </c>
      <c r="BR80" s="34" t="s">
        <v>51</v>
      </c>
      <c r="BS80" s="34" t="s">
        <v>51</v>
      </c>
      <c r="BT80" s="34" t="s">
        <v>51</v>
      </c>
      <c r="BU80" s="34" t="s">
        <v>51</v>
      </c>
      <c r="BV80" s="34" t="s">
        <v>51</v>
      </c>
      <c r="BW80" s="34" t="s">
        <v>51</v>
      </c>
      <c r="BX80" s="34" t="s">
        <v>51</v>
      </c>
      <c r="BY80" s="34" t="s">
        <v>51</v>
      </c>
      <c r="BZ80" s="34" t="s">
        <v>51</v>
      </c>
      <c r="CA80" s="34" t="s">
        <v>51</v>
      </c>
      <c r="CB80" s="34" t="s">
        <v>51</v>
      </c>
      <c r="CC80" s="34" t="s">
        <v>51</v>
      </c>
      <c r="CD80" s="34" t="s">
        <v>51</v>
      </c>
      <c r="CE80" s="34" t="s">
        <v>51</v>
      </c>
      <c r="CF80" s="34" t="s">
        <v>51</v>
      </c>
      <c r="CG80" s="34" t="s">
        <v>51</v>
      </c>
      <c r="CH80" s="34" t="s">
        <v>51</v>
      </c>
      <c r="CI80" s="34" t="s">
        <v>51</v>
      </c>
      <c r="CJ80" s="34" t="s">
        <v>51</v>
      </c>
      <c r="CK80" s="34" t="s">
        <v>51</v>
      </c>
      <c r="CL80" s="34" t="s">
        <v>51</v>
      </c>
      <c r="CM80" s="34" t="s">
        <v>51</v>
      </c>
      <c r="CN80" s="34" t="s">
        <v>51</v>
      </c>
      <c r="CO80" s="34" t="s">
        <v>51</v>
      </c>
      <c r="CP80" s="34" t="s">
        <v>51</v>
      </c>
      <c r="CQ80" s="34" t="s">
        <v>51</v>
      </c>
      <c r="CR80" s="34" t="s">
        <v>51</v>
      </c>
      <c r="CS80" s="34" t="s">
        <v>51</v>
      </c>
      <c r="CT80" s="34" t="s">
        <v>51</v>
      </c>
      <c r="CU80" s="34" t="s">
        <v>51</v>
      </c>
      <c r="CV80" s="34" t="s">
        <v>51</v>
      </c>
      <c r="CW80" s="34">
        <v>12.304899839999999</v>
      </c>
      <c r="CX80" s="34" t="s">
        <v>51</v>
      </c>
      <c r="CY80" s="34" t="s">
        <v>51</v>
      </c>
      <c r="CZ80" s="34">
        <v>12.304899839999999</v>
      </c>
      <c r="DA80" s="34" t="s">
        <v>51</v>
      </c>
      <c r="DB80" s="192"/>
      <c r="DC80" s="192"/>
      <c r="DD80" s="192"/>
      <c r="DE80" s="192"/>
      <c r="DF80" s="192"/>
      <c r="DG80" s="192"/>
      <c r="DH80" s="192"/>
    </row>
    <row r="81" spans="1:112" x14ac:dyDescent="0.25">
      <c r="A81" s="195"/>
      <c r="B81" s="42" t="s">
        <v>361</v>
      </c>
      <c r="C81" s="119"/>
      <c r="D81" s="119">
        <v>2022</v>
      </c>
      <c r="E81" s="119">
        <v>2022</v>
      </c>
      <c r="F81" s="34">
        <v>2.4009297599999999</v>
      </c>
      <c r="G81" s="34">
        <v>2.4009297599999999</v>
      </c>
      <c r="H81" s="35" t="s">
        <v>465</v>
      </c>
      <c r="I81" s="34">
        <f t="shared" si="0"/>
        <v>2.4009297599999999</v>
      </c>
      <c r="J81" s="34">
        <f t="shared" si="1"/>
        <v>2.4009297599999999</v>
      </c>
      <c r="K81" s="34" t="s">
        <v>51</v>
      </c>
      <c r="L81" s="34" t="s">
        <v>51</v>
      </c>
      <c r="M81" s="34" t="s">
        <v>51</v>
      </c>
      <c r="N81" s="34" t="s">
        <v>51</v>
      </c>
      <c r="O81" s="34" t="s">
        <v>51</v>
      </c>
      <c r="P81" s="34" t="s">
        <v>51</v>
      </c>
      <c r="Q81" s="34" t="s">
        <v>51</v>
      </c>
      <c r="R81" s="34" t="s">
        <v>51</v>
      </c>
      <c r="S81" s="34" t="s">
        <v>51</v>
      </c>
      <c r="T81" s="34" t="s">
        <v>51</v>
      </c>
      <c r="U81" s="34">
        <v>0</v>
      </c>
      <c r="V81" s="34" t="s">
        <v>51</v>
      </c>
      <c r="W81" s="34" t="s">
        <v>51</v>
      </c>
      <c r="X81" s="34" t="s">
        <v>51</v>
      </c>
      <c r="Y81" s="34" t="s">
        <v>51</v>
      </c>
      <c r="Z81" s="34" t="s">
        <v>51</v>
      </c>
      <c r="AA81" s="34" t="s">
        <v>51</v>
      </c>
      <c r="AB81" s="34" t="s">
        <v>51</v>
      </c>
      <c r="AC81" s="34" t="s">
        <v>51</v>
      </c>
      <c r="AD81" s="34" t="s">
        <v>51</v>
      </c>
      <c r="AE81" s="34">
        <v>2.4009297599999999</v>
      </c>
      <c r="AF81" s="34" t="s">
        <v>51</v>
      </c>
      <c r="AG81" s="34" t="s">
        <v>51</v>
      </c>
      <c r="AH81" s="34">
        <v>2.4009297599999999</v>
      </c>
      <c r="AI81" s="34" t="s">
        <v>51</v>
      </c>
      <c r="AJ81" s="34">
        <v>0</v>
      </c>
      <c r="AK81" s="34" t="s">
        <v>51</v>
      </c>
      <c r="AL81" s="34" t="s">
        <v>51</v>
      </c>
      <c r="AM81" s="34" t="s">
        <v>51</v>
      </c>
      <c r="AN81" s="34" t="s">
        <v>51</v>
      </c>
      <c r="AO81" s="34">
        <v>0</v>
      </c>
      <c r="AP81" s="34" t="s">
        <v>51</v>
      </c>
      <c r="AQ81" s="34" t="s">
        <v>51</v>
      </c>
      <c r="AR81" s="34" t="s">
        <v>51</v>
      </c>
      <c r="AS81" s="34" t="s">
        <v>51</v>
      </c>
      <c r="AT81" s="34">
        <v>0</v>
      </c>
      <c r="AU81" s="34" t="s">
        <v>51</v>
      </c>
      <c r="AV81" s="34" t="s">
        <v>51</v>
      </c>
      <c r="AW81" s="34" t="s">
        <v>51</v>
      </c>
      <c r="AX81" s="34" t="s">
        <v>51</v>
      </c>
      <c r="AY81" s="34">
        <v>0</v>
      </c>
      <c r="AZ81" s="34" t="s">
        <v>51</v>
      </c>
      <c r="BA81" s="34" t="s">
        <v>51</v>
      </c>
      <c r="BB81" s="34" t="s">
        <v>51</v>
      </c>
      <c r="BC81" s="34" t="s">
        <v>51</v>
      </c>
      <c r="BD81" s="34">
        <v>0</v>
      </c>
      <c r="BE81" s="34" t="s">
        <v>51</v>
      </c>
      <c r="BF81" s="34" t="s">
        <v>51</v>
      </c>
      <c r="BG81" s="34" t="s">
        <v>51</v>
      </c>
      <c r="BH81" s="34" t="s">
        <v>51</v>
      </c>
      <c r="BI81" s="34">
        <v>0</v>
      </c>
      <c r="BJ81" s="34" t="s">
        <v>51</v>
      </c>
      <c r="BK81" s="34" t="s">
        <v>51</v>
      </c>
      <c r="BL81" s="34" t="s">
        <v>51</v>
      </c>
      <c r="BM81" s="34" t="s">
        <v>51</v>
      </c>
      <c r="BN81" s="34">
        <v>0</v>
      </c>
      <c r="BO81" s="34" t="s">
        <v>51</v>
      </c>
      <c r="BP81" s="34" t="s">
        <v>51</v>
      </c>
      <c r="BQ81" s="34" t="s">
        <v>51</v>
      </c>
      <c r="BR81" s="34" t="s">
        <v>51</v>
      </c>
      <c r="BS81" s="34" t="s">
        <v>51</v>
      </c>
      <c r="BT81" s="34" t="s">
        <v>51</v>
      </c>
      <c r="BU81" s="34" t="s">
        <v>51</v>
      </c>
      <c r="BV81" s="34" t="s">
        <v>51</v>
      </c>
      <c r="BW81" s="34" t="s">
        <v>51</v>
      </c>
      <c r="BX81" s="34" t="s">
        <v>51</v>
      </c>
      <c r="BY81" s="34" t="s">
        <v>51</v>
      </c>
      <c r="BZ81" s="34" t="s">
        <v>51</v>
      </c>
      <c r="CA81" s="34" t="s">
        <v>51</v>
      </c>
      <c r="CB81" s="34" t="s">
        <v>51</v>
      </c>
      <c r="CC81" s="34" t="s">
        <v>51</v>
      </c>
      <c r="CD81" s="34" t="s">
        <v>51</v>
      </c>
      <c r="CE81" s="34" t="s">
        <v>51</v>
      </c>
      <c r="CF81" s="34" t="s">
        <v>51</v>
      </c>
      <c r="CG81" s="34" t="s">
        <v>51</v>
      </c>
      <c r="CH81" s="34" t="s">
        <v>51</v>
      </c>
      <c r="CI81" s="34" t="s">
        <v>51</v>
      </c>
      <c r="CJ81" s="34" t="s">
        <v>51</v>
      </c>
      <c r="CK81" s="34" t="s">
        <v>51</v>
      </c>
      <c r="CL81" s="34" t="s">
        <v>51</v>
      </c>
      <c r="CM81" s="34" t="s">
        <v>51</v>
      </c>
      <c r="CN81" s="34" t="s">
        <v>51</v>
      </c>
      <c r="CO81" s="34" t="s">
        <v>51</v>
      </c>
      <c r="CP81" s="34" t="s">
        <v>51</v>
      </c>
      <c r="CQ81" s="34" t="s">
        <v>51</v>
      </c>
      <c r="CR81" s="34" t="s">
        <v>51</v>
      </c>
      <c r="CS81" s="34" t="s">
        <v>51</v>
      </c>
      <c r="CT81" s="34" t="s">
        <v>51</v>
      </c>
      <c r="CU81" s="34" t="s">
        <v>51</v>
      </c>
      <c r="CV81" s="34" t="s">
        <v>51</v>
      </c>
      <c r="CW81" s="34">
        <v>2.4009297599999999</v>
      </c>
      <c r="CX81" s="34" t="s">
        <v>51</v>
      </c>
      <c r="CY81" s="34" t="s">
        <v>51</v>
      </c>
      <c r="CZ81" s="34">
        <v>2.4009297599999999</v>
      </c>
      <c r="DA81" s="34" t="s">
        <v>51</v>
      </c>
      <c r="DB81" s="192"/>
      <c r="DC81" s="192"/>
      <c r="DD81" s="192"/>
      <c r="DE81" s="192"/>
      <c r="DF81" s="192"/>
      <c r="DG81" s="192"/>
      <c r="DH81" s="192"/>
    </row>
    <row r="82" spans="1:112" ht="30" x14ac:dyDescent="0.25">
      <c r="A82" s="195"/>
      <c r="B82" s="42" t="s">
        <v>362</v>
      </c>
      <c r="C82" s="119"/>
      <c r="D82" s="119">
        <v>2022</v>
      </c>
      <c r="E82" s="119">
        <v>2022</v>
      </c>
      <c r="F82" s="34">
        <v>2.77579536</v>
      </c>
      <c r="G82" s="34">
        <v>2.77579536</v>
      </c>
      <c r="H82" s="35" t="s">
        <v>465</v>
      </c>
      <c r="I82" s="34">
        <f t="shared" ref="I82:I145" si="7">G82</f>
        <v>2.77579536</v>
      </c>
      <c r="J82" s="34">
        <f t="shared" ref="J82:J145" si="8">I82</f>
        <v>2.77579536</v>
      </c>
      <c r="K82" s="34" t="s">
        <v>51</v>
      </c>
      <c r="L82" s="34" t="s">
        <v>51</v>
      </c>
      <c r="M82" s="34" t="s">
        <v>51</v>
      </c>
      <c r="N82" s="34" t="s">
        <v>51</v>
      </c>
      <c r="O82" s="34" t="s">
        <v>51</v>
      </c>
      <c r="P82" s="34" t="s">
        <v>51</v>
      </c>
      <c r="Q82" s="34" t="s">
        <v>51</v>
      </c>
      <c r="R82" s="34" t="s">
        <v>51</v>
      </c>
      <c r="S82" s="34" t="s">
        <v>51</v>
      </c>
      <c r="T82" s="34" t="s">
        <v>51</v>
      </c>
      <c r="U82" s="34">
        <v>0</v>
      </c>
      <c r="V82" s="34" t="s">
        <v>51</v>
      </c>
      <c r="W82" s="34" t="s">
        <v>51</v>
      </c>
      <c r="X82" s="34" t="s">
        <v>51</v>
      </c>
      <c r="Y82" s="34" t="s">
        <v>51</v>
      </c>
      <c r="Z82" s="34" t="s">
        <v>51</v>
      </c>
      <c r="AA82" s="34" t="s">
        <v>51</v>
      </c>
      <c r="AB82" s="34" t="s">
        <v>51</v>
      </c>
      <c r="AC82" s="34" t="s">
        <v>51</v>
      </c>
      <c r="AD82" s="34" t="s">
        <v>51</v>
      </c>
      <c r="AE82" s="34">
        <v>2.77579536</v>
      </c>
      <c r="AF82" s="34" t="s">
        <v>51</v>
      </c>
      <c r="AG82" s="34" t="s">
        <v>51</v>
      </c>
      <c r="AH82" s="34">
        <v>2.77579536</v>
      </c>
      <c r="AI82" s="34" t="s">
        <v>51</v>
      </c>
      <c r="AJ82" s="34">
        <v>0</v>
      </c>
      <c r="AK82" s="34" t="s">
        <v>51</v>
      </c>
      <c r="AL82" s="34" t="s">
        <v>51</v>
      </c>
      <c r="AM82" s="34" t="s">
        <v>51</v>
      </c>
      <c r="AN82" s="34" t="s">
        <v>51</v>
      </c>
      <c r="AO82" s="34">
        <v>0</v>
      </c>
      <c r="AP82" s="34" t="s">
        <v>51</v>
      </c>
      <c r="AQ82" s="34" t="s">
        <v>51</v>
      </c>
      <c r="AR82" s="34" t="s">
        <v>51</v>
      </c>
      <c r="AS82" s="34" t="s">
        <v>51</v>
      </c>
      <c r="AT82" s="34">
        <v>0</v>
      </c>
      <c r="AU82" s="34" t="s">
        <v>51</v>
      </c>
      <c r="AV82" s="34" t="s">
        <v>51</v>
      </c>
      <c r="AW82" s="34" t="s">
        <v>51</v>
      </c>
      <c r="AX82" s="34" t="s">
        <v>51</v>
      </c>
      <c r="AY82" s="34">
        <v>0</v>
      </c>
      <c r="AZ82" s="34" t="s">
        <v>51</v>
      </c>
      <c r="BA82" s="34" t="s">
        <v>51</v>
      </c>
      <c r="BB82" s="34" t="s">
        <v>51</v>
      </c>
      <c r="BC82" s="34" t="s">
        <v>51</v>
      </c>
      <c r="BD82" s="34">
        <v>0</v>
      </c>
      <c r="BE82" s="34" t="s">
        <v>51</v>
      </c>
      <c r="BF82" s="34" t="s">
        <v>51</v>
      </c>
      <c r="BG82" s="34" t="s">
        <v>51</v>
      </c>
      <c r="BH82" s="34" t="s">
        <v>51</v>
      </c>
      <c r="BI82" s="34">
        <v>0</v>
      </c>
      <c r="BJ82" s="34" t="s">
        <v>51</v>
      </c>
      <c r="BK82" s="34" t="s">
        <v>51</v>
      </c>
      <c r="BL82" s="34" t="s">
        <v>51</v>
      </c>
      <c r="BM82" s="34" t="s">
        <v>51</v>
      </c>
      <c r="BN82" s="34">
        <v>0</v>
      </c>
      <c r="BO82" s="34" t="s">
        <v>51</v>
      </c>
      <c r="BP82" s="34" t="s">
        <v>51</v>
      </c>
      <c r="BQ82" s="34" t="s">
        <v>51</v>
      </c>
      <c r="BR82" s="34" t="s">
        <v>51</v>
      </c>
      <c r="BS82" s="34" t="s">
        <v>51</v>
      </c>
      <c r="BT82" s="34" t="s">
        <v>51</v>
      </c>
      <c r="BU82" s="34" t="s">
        <v>51</v>
      </c>
      <c r="BV82" s="34" t="s">
        <v>51</v>
      </c>
      <c r="BW82" s="34" t="s">
        <v>51</v>
      </c>
      <c r="BX82" s="34" t="s">
        <v>51</v>
      </c>
      <c r="BY82" s="34" t="s">
        <v>51</v>
      </c>
      <c r="BZ82" s="34" t="s">
        <v>51</v>
      </c>
      <c r="CA82" s="34" t="s">
        <v>51</v>
      </c>
      <c r="CB82" s="34" t="s">
        <v>51</v>
      </c>
      <c r="CC82" s="34" t="s">
        <v>51</v>
      </c>
      <c r="CD82" s="34" t="s">
        <v>51</v>
      </c>
      <c r="CE82" s="34" t="s">
        <v>51</v>
      </c>
      <c r="CF82" s="34" t="s">
        <v>51</v>
      </c>
      <c r="CG82" s="34" t="s">
        <v>51</v>
      </c>
      <c r="CH82" s="34" t="s">
        <v>51</v>
      </c>
      <c r="CI82" s="34" t="s">
        <v>51</v>
      </c>
      <c r="CJ82" s="34" t="s">
        <v>51</v>
      </c>
      <c r="CK82" s="34" t="s">
        <v>51</v>
      </c>
      <c r="CL82" s="34" t="s">
        <v>51</v>
      </c>
      <c r="CM82" s="34" t="s">
        <v>51</v>
      </c>
      <c r="CN82" s="34" t="s">
        <v>51</v>
      </c>
      <c r="CO82" s="34" t="s">
        <v>51</v>
      </c>
      <c r="CP82" s="34" t="s">
        <v>51</v>
      </c>
      <c r="CQ82" s="34" t="s">
        <v>51</v>
      </c>
      <c r="CR82" s="34" t="s">
        <v>51</v>
      </c>
      <c r="CS82" s="34" t="s">
        <v>51</v>
      </c>
      <c r="CT82" s="34" t="s">
        <v>51</v>
      </c>
      <c r="CU82" s="34" t="s">
        <v>51</v>
      </c>
      <c r="CV82" s="34" t="s">
        <v>51</v>
      </c>
      <c r="CW82" s="34">
        <v>2.77579536</v>
      </c>
      <c r="CX82" s="34" t="s">
        <v>51</v>
      </c>
      <c r="CY82" s="34" t="s">
        <v>51</v>
      </c>
      <c r="CZ82" s="34">
        <v>2.77579536</v>
      </c>
      <c r="DA82" s="34" t="s">
        <v>51</v>
      </c>
      <c r="DB82" s="192"/>
      <c r="DC82" s="192"/>
      <c r="DD82" s="192"/>
      <c r="DE82" s="192"/>
      <c r="DF82" s="192"/>
      <c r="DG82" s="192"/>
      <c r="DH82" s="192"/>
    </row>
    <row r="83" spans="1:112" ht="30" x14ac:dyDescent="0.25">
      <c r="A83" s="195"/>
      <c r="B83" s="42" t="s">
        <v>363</v>
      </c>
      <c r="C83" s="119"/>
      <c r="D83" s="119">
        <v>2022</v>
      </c>
      <c r="E83" s="119">
        <v>2022</v>
      </c>
      <c r="F83" s="34">
        <v>6.3446812799999996</v>
      </c>
      <c r="G83" s="34">
        <v>6.3446812799999996</v>
      </c>
      <c r="H83" s="35" t="s">
        <v>465</v>
      </c>
      <c r="I83" s="34">
        <f t="shared" si="7"/>
        <v>6.3446812799999996</v>
      </c>
      <c r="J83" s="34">
        <f t="shared" si="8"/>
        <v>6.3446812799999996</v>
      </c>
      <c r="K83" s="34" t="s">
        <v>51</v>
      </c>
      <c r="L83" s="34" t="s">
        <v>51</v>
      </c>
      <c r="M83" s="34" t="s">
        <v>51</v>
      </c>
      <c r="N83" s="34" t="s">
        <v>51</v>
      </c>
      <c r="O83" s="34" t="s">
        <v>51</v>
      </c>
      <c r="P83" s="34" t="s">
        <v>51</v>
      </c>
      <c r="Q83" s="34" t="s">
        <v>51</v>
      </c>
      <c r="R83" s="34" t="s">
        <v>51</v>
      </c>
      <c r="S83" s="34" t="s">
        <v>51</v>
      </c>
      <c r="T83" s="34" t="s">
        <v>51</v>
      </c>
      <c r="U83" s="34">
        <v>0</v>
      </c>
      <c r="V83" s="34" t="s">
        <v>51</v>
      </c>
      <c r="W83" s="34" t="s">
        <v>51</v>
      </c>
      <c r="X83" s="34" t="s">
        <v>51</v>
      </c>
      <c r="Y83" s="34" t="s">
        <v>51</v>
      </c>
      <c r="Z83" s="34" t="s">
        <v>51</v>
      </c>
      <c r="AA83" s="34" t="s">
        <v>51</v>
      </c>
      <c r="AB83" s="34" t="s">
        <v>51</v>
      </c>
      <c r="AC83" s="34" t="s">
        <v>51</v>
      </c>
      <c r="AD83" s="34" t="s">
        <v>51</v>
      </c>
      <c r="AE83" s="34">
        <v>6.3446812799999996</v>
      </c>
      <c r="AF83" s="34" t="s">
        <v>51</v>
      </c>
      <c r="AG83" s="34" t="s">
        <v>51</v>
      </c>
      <c r="AH83" s="34">
        <v>6.3446812799999996</v>
      </c>
      <c r="AI83" s="34" t="s">
        <v>51</v>
      </c>
      <c r="AJ83" s="34">
        <v>0</v>
      </c>
      <c r="AK83" s="34" t="s">
        <v>51</v>
      </c>
      <c r="AL83" s="34" t="s">
        <v>51</v>
      </c>
      <c r="AM83" s="34" t="s">
        <v>51</v>
      </c>
      <c r="AN83" s="34" t="s">
        <v>51</v>
      </c>
      <c r="AO83" s="34">
        <v>0</v>
      </c>
      <c r="AP83" s="34" t="s">
        <v>51</v>
      </c>
      <c r="AQ83" s="34" t="s">
        <v>51</v>
      </c>
      <c r="AR83" s="34" t="s">
        <v>51</v>
      </c>
      <c r="AS83" s="34" t="s">
        <v>51</v>
      </c>
      <c r="AT83" s="34">
        <v>0</v>
      </c>
      <c r="AU83" s="34" t="s">
        <v>51</v>
      </c>
      <c r="AV83" s="34" t="s">
        <v>51</v>
      </c>
      <c r="AW83" s="34" t="s">
        <v>51</v>
      </c>
      <c r="AX83" s="34" t="s">
        <v>51</v>
      </c>
      <c r="AY83" s="34">
        <v>0</v>
      </c>
      <c r="AZ83" s="34" t="s">
        <v>51</v>
      </c>
      <c r="BA83" s="34" t="s">
        <v>51</v>
      </c>
      <c r="BB83" s="34" t="s">
        <v>51</v>
      </c>
      <c r="BC83" s="34" t="s">
        <v>51</v>
      </c>
      <c r="BD83" s="34">
        <v>0</v>
      </c>
      <c r="BE83" s="34" t="s">
        <v>51</v>
      </c>
      <c r="BF83" s="34" t="s">
        <v>51</v>
      </c>
      <c r="BG83" s="34" t="s">
        <v>51</v>
      </c>
      <c r="BH83" s="34" t="s">
        <v>51</v>
      </c>
      <c r="BI83" s="34">
        <v>0</v>
      </c>
      <c r="BJ83" s="34" t="s">
        <v>51</v>
      </c>
      <c r="BK83" s="34" t="s">
        <v>51</v>
      </c>
      <c r="BL83" s="34" t="s">
        <v>51</v>
      </c>
      <c r="BM83" s="34" t="s">
        <v>51</v>
      </c>
      <c r="BN83" s="34">
        <v>0</v>
      </c>
      <c r="BO83" s="34" t="s">
        <v>51</v>
      </c>
      <c r="BP83" s="34" t="s">
        <v>51</v>
      </c>
      <c r="BQ83" s="34" t="s">
        <v>51</v>
      </c>
      <c r="BR83" s="34" t="s">
        <v>51</v>
      </c>
      <c r="BS83" s="34" t="s">
        <v>51</v>
      </c>
      <c r="BT83" s="34" t="s">
        <v>51</v>
      </c>
      <c r="BU83" s="34" t="s">
        <v>51</v>
      </c>
      <c r="BV83" s="34" t="s">
        <v>51</v>
      </c>
      <c r="BW83" s="34" t="s">
        <v>51</v>
      </c>
      <c r="BX83" s="34" t="s">
        <v>51</v>
      </c>
      <c r="BY83" s="34" t="s">
        <v>51</v>
      </c>
      <c r="BZ83" s="34" t="s">
        <v>51</v>
      </c>
      <c r="CA83" s="34" t="s">
        <v>51</v>
      </c>
      <c r="CB83" s="34" t="s">
        <v>51</v>
      </c>
      <c r="CC83" s="34" t="s">
        <v>51</v>
      </c>
      <c r="CD83" s="34" t="s">
        <v>51</v>
      </c>
      <c r="CE83" s="34" t="s">
        <v>51</v>
      </c>
      <c r="CF83" s="34" t="s">
        <v>51</v>
      </c>
      <c r="CG83" s="34" t="s">
        <v>51</v>
      </c>
      <c r="CH83" s="34" t="s">
        <v>51</v>
      </c>
      <c r="CI83" s="34" t="s">
        <v>51</v>
      </c>
      <c r="CJ83" s="34" t="s">
        <v>51</v>
      </c>
      <c r="CK83" s="34" t="s">
        <v>51</v>
      </c>
      <c r="CL83" s="34" t="s">
        <v>51</v>
      </c>
      <c r="CM83" s="34" t="s">
        <v>51</v>
      </c>
      <c r="CN83" s="34" t="s">
        <v>51</v>
      </c>
      <c r="CO83" s="34" t="s">
        <v>51</v>
      </c>
      <c r="CP83" s="34" t="s">
        <v>51</v>
      </c>
      <c r="CQ83" s="34" t="s">
        <v>51</v>
      </c>
      <c r="CR83" s="34" t="s">
        <v>51</v>
      </c>
      <c r="CS83" s="34" t="s">
        <v>51</v>
      </c>
      <c r="CT83" s="34" t="s">
        <v>51</v>
      </c>
      <c r="CU83" s="34" t="s">
        <v>51</v>
      </c>
      <c r="CV83" s="34" t="s">
        <v>51</v>
      </c>
      <c r="CW83" s="34">
        <v>6.3446812799999996</v>
      </c>
      <c r="CX83" s="34" t="s">
        <v>51</v>
      </c>
      <c r="CY83" s="34" t="s">
        <v>51</v>
      </c>
      <c r="CZ83" s="34">
        <v>6.3446812799999996</v>
      </c>
      <c r="DA83" s="34" t="s">
        <v>51</v>
      </c>
      <c r="DB83" s="192"/>
      <c r="DC83" s="192"/>
      <c r="DD83" s="192"/>
      <c r="DE83" s="192"/>
      <c r="DF83" s="192"/>
      <c r="DG83" s="192"/>
      <c r="DH83" s="192"/>
    </row>
    <row r="84" spans="1:112" x14ac:dyDescent="0.25">
      <c r="A84" s="195"/>
      <c r="B84" s="42" t="s">
        <v>364</v>
      </c>
      <c r="C84" s="119"/>
      <c r="D84" s="119">
        <v>2022</v>
      </c>
      <c r="E84" s="119">
        <v>2022</v>
      </c>
      <c r="F84" s="34">
        <v>0.87313679999999994</v>
      </c>
      <c r="G84" s="34">
        <v>0.87313679999999994</v>
      </c>
      <c r="H84" s="35" t="s">
        <v>465</v>
      </c>
      <c r="I84" s="34">
        <f t="shared" si="7"/>
        <v>0.87313679999999994</v>
      </c>
      <c r="J84" s="34">
        <f t="shared" si="8"/>
        <v>0.87313679999999994</v>
      </c>
      <c r="K84" s="34" t="s">
        <v>51</v>
      </c>
      <c r="L84" s="34" t="s">
        <v>51</v>
      </c>
      <c r="M84" s="34" t="s">
        <v>51</v>
      </c>
      <c r="N84" s="34" t="s">
        <v>51</v>
      </c>
      <c r="O84" s="34" t="s">
        <v>51</v>
      </c>
      <c r="P84" s="34" t="s">
        <v>51</v>
      </c>
      <c r="Q84" s="34" t="s">
        <v>51</v>
      </c>
      <c r="R84" s="34" t="s">
        <v>51</v>
      </c>
      <c r="S84" s="34" t="s">
        <v>51</v>
      </c>
      <c r="T84" s="34" t="s">
        <v>51</v>
      </c>
      <c r="U84" s="34">
        <v>0</v>
      </c>
      <c r="V84" s="34" t="s">
        <v>51</v>
      </c>
      <c r="W84" s="34" t="s">
        <v>51</v>
      </c>
      <c r="X84" s="34" t="s">
        <v>51</v>
      </c>
      <c r="Y84" s="34" t="s">
        <v>51</v>
      </c>
      <c r="Z84" s="34" t="s">
        <v>51</v>
      </c>
      <c r="AA84" s="34" t="s">
        <v>51</v>
      </c>
      <c r="AB84" s="34" t="s">
        <v>51</v>
      </c>
      <c r="AC84" s="34" t="s">
        <v>51</v>
      </c>
      <c r="AD84" s="34" t="s">
        <v>51</v>
      </c>
      <c r="AE84" s="34">
        <v>0.87313679999999994</v>
      </c>
      <c r="AF84" s="34" t="s">
        <v>51</v>
      </c>
      <c r="AG84" s="34" t="s">
        <v>51</v>
      </c>
      <c r="AH84" s="34">
        <v>0.87313679999999994</v>
      </c>
      <c r="AI84" s="34" t="s">
        <v>51</v>
      </c>
      <c r="AJ84" s="34">
        <v>0</v>
      </c>
      <c r="AK84" s="34" t="s">
        <v>51</v>
      </c>
      <c r="AL84" s="34" t="s">
        <v>51</v>
      </c>
      <c r="AM84" s="34" t="s">
        <v>51</v>
      </c>
      <c r="AN84" s="34" t="s">
        <v>51</v>
      </c>
      <c r="AO84" s="34">
        <v>0</v>
      </c>
      <c r="AP84" s="34" t="s">
        <v>51</v>
      </c>
      <c r="AQ84" s="34" t="s">
        <v>51</v>
      </c>
      <c r="AR84" s="34" t="s">
        <v>51</v>
      </c>
      <c r="AS84" s="34" t="s">
        <v>51</v>
      </c>
      <c r="AT84" s="34">
        <v>0</v>
      </c>
      <c r="AU84" s="34" t="s">
        <v>51</v>
      </c>
      <c r="AV84" s="34" t="s">
        <v>51</v>
      </c>
      <c r="AW84" s="34" t="s">
        <v>51</v>
      </c>
      <c r="AX84" s="34" t="s">
        <v>51</v>
      </c>
      <c r="AY84" s="34">
        <v>0</v>
      </c>
      <c r="AZ84" s="34" t="s">
        <v>51</v>
      </c>
      <c r="BA84" s="34" t="s">
        <v>51</v>
      </c>
      <c r="BB84" s="34" t="s">
        <v>51</v>
      </c>
      <c r="BC84" s="34" t="s">
        <v>51</v>
      </c>
      <c r="BD84" s="34">
        <v>0</v>
      </c>
      <c r="BE84" s="34" t="s">
        <v>51</v>
      </c>
      <c r="BF84" s="34" t="s">
        <v>51</v>
      </c>
      <c r="BG84" s="34" t="s">
        <v>51</v>
      </c>
      <c r="BH84" s="34" t="s">
        <v>51</v>
      </c>
      <c r="BI84" s="34">
        <v>0</v>
      </c>
      <c r="BJ84" s="34" t="s">
        <v>51</v>
      </c>
      <c r="BK84" s="34" t="s">
        <v>51</v>
      </c>
      <c r="BL84" s="34" t="s">
        <v>51</v>
      </c>
      <c r="BM84" s="34" t="s">
        <v>51</v>
      </c>
      <c r="BN84" s="34">
        <v>0</v>
      </c>
      <c r="BO84" s="34" t="s">
        <v>51</v>
      </c>
      <c r="BP84" s="34" t="s">
        <v>51</v>
      </c>
      <c r="BQ84" s="34" t="s">
        <v>51</v>
      </c>
      <c r="BR84" s="34" t="s">
        <v>51</v>
      </c>
      <c r="BS84" s="34" t="s">
        <v>51</v>
      </c>
      <c r="BT84" s="34" t="s">
        <v>51</v>
      </c>
      <c r="BU84" s="34" t="s">
        <v>51</v>
      </c>
      <c r="BV84" s="34" t="s">
        <v>51</v>
      </c>
      <c r="BW84" s="34" t="s">
        <v>51</v>
      </c>
      <c r="BX84" s="34" t="s">
        <v>51</v>
      </c>
      <c r="BY84" s="34" t="s">
        <v>51</v>
      </c>
      <c r="BZ84" s="34" t="s">
        <v>51</v>
      </c>
      <c r="CA84" s="34" t="s">
        <v>51</v>
      </c>
      <c r="CB84" s="34" t="s">
        <v>51</v>
      </c>
      <c r="CC84" s="34" t="s">
        <v>51</v>
      </c>
      <c r="CD84" s="34" t="s">
        <v>51</v>
      </c>
      <c r="CE84" s="34" t="s">
        <v>51</v>
      </c>
      <c r="CF84" s="34" t="s">
        <v>51</v>
      </c>
      <c r="CG84" s="34" t="s">
        <v>51</v>
      </c>
      <c r="CH84" s="34" t="s">
        <v>51</v>
      </c>
      <c r="CI84" s="34" t="s">
        <v>51</v>
      </c>
      <c r="CJ84" s="34" t="s">
        <v>51</v>
      </c>
      <c r="CK84" s="34" t="s">
        <v>51</v>
      </c>
      <c r="CL84" s="34" t="s">
        <v>51</v>
      </c>
      <c r="CM84" s="34" t="s">
        <v>51</v>
      </c>
      <c r="CN84" s="34" t="s">
        <v>51</v>
      </c>
      <c r="CO84" s="34" t="s">
        <v>51</v>
      </c>
      <c r="CP84" s="34" t="s">
        <v>51</v>
      </c>
      <c r="CQ84" s="34" t="s">
        <v>51</v>
      </c>
      <c r="CR84" s="34" t="s">
        <v>51</v>
      </c>
      <c r="CS84" s="34" t="s">
        <v>51</v>
      </c>
      <c r="CT84" s="34" t="s">
        <v>51</v>
      </c>
      <c r="CU84" s="34" t="s">
        <v>51</v>
      </c>
      <c r="CV84" s="34" t="s">
        <v>51</v>
      </c>
      <c r="CW84" s="34">
        <v>0.87313679999999994</v>
      </c>
      <c r="CX84" s="34" t="s">
        <v>51</v>
      </c>
      <c r="CY84" s="34" t="s">
        <v>51</v>
      </c>
      <c r="CZ84" s="34">
        <v>0.87313679999999994</v>
      </c>
      <c r="DA84" s="34" t="s">
        <v>51</v>
      </c>
      <c r="DB84" s="192"/>
      <c r="DC84" s="192"/>
      <c r="DD84" s="192"/>
      <c r="DE84" s="192"/>
      <c r="DF84" s="192"/>
      <c r="DG84" s="192"/>
      <c r="DH84" s="192"/>
    </row>
    <row r="85" spans="1:112" x14ac:dyDescent="0.25">
      <c r="A85" s="195"/>
      <c r="B85" s="42" t="s">
        <v>365</v>
      </c>
      <c r="C85" s="119"/>
      <c r="D85" s="119">
        <v>2022</v>
      </c>
      <c r="E85" s="119">
        <v>2022</v>
      </c>
      <c r="F85" s="34">
        <v>0.13608000000000001</v>
      </c>
      <c r="G85" s="34">
        <v>0.13608000000000001</v>
      </c>
      <c r="H85" s="35" t="s">
        <v>465</v>
      </c>
      <c r="I85" s="34">
        <f t="shared" si="7"/>
        <v>0.13608000000000001</v>
      </c>
      <c r="J85" s="34">
        <f t="shared" si="8"/>
        <v>0.13608000000000001</v>
      </c>
      <c r="K85" s="34" t="s">
        <v>51</v>
      </c>
      <c r="L85" s="34" t="s">
        <v>51</v>
      </c>
      <c r="M85" s="34" t="s">
        <v>51</v>
      </c>
      <c r="N85" s="34" t="s">
        <v>51</v>
      </c>
      <c r="O85" s="34" t="s">
        <v>51</v>
      </c>
      <c r="P85" s="34" t="s">
        <v>51</v>
      </c>
      <c r="Q85" s="34" t="s">
        <v>51</v>
      </c>
      <c r="R85" s="34" t="s">
        <v>51</v>
      </c>
      <c r="S85" s="34" t="s">
        <v>51</v>
      </c>
      <c r="T85" s="34" t="s">
        <v>51</v>
      </c>
      <c r="U85" s="34">
        <v>0</v>
      </c>
      <c r="V85" s="34" t="s">
        <v>51</v>
      </c>
      <c r="W85" s="34" t="s">
        <v>51</v>
      </c>
      <c r="X85" s="34" t="s">
        <v>51</v>
      </c>
      <c r="Y85" s="34" t="s">
        <v>51</v>
      </c>
      <c r="Z85" s="34" t="s">
        <v>51</v>
      </c>
      <c r="AA85" s="34" t="s">
        <v>51</v>
      </c>
      <c r="AB85" s="34" t="s">
        <v>51</v>
      </c>
      <c r="AC85" s="34" t="s">
        <v>51</v>
      </c>
      <c r="AD85" s="34" t="s">
        <v>51</v>
      </c>
      <c r="AE85" s="34">
        <v>0.13608000000000001</v>
      </c>
      <c r="AF85" s="34" t="s">
        <v>51</v>
      </c>
      <c r="AG85" s="34" t="s">
        <v>51</v>
      </c>
      <c r="AH85" s="34">
        <v>0.13608000000000001</v>
      </c>
      <c r="AI85" s="34" t="s">
        <v>51</v>
      </c>
      <c r="AJ85" s="34">
        <v>0</v>
      </c>
      <c r="AK85" s="34" t="s">
        <v>51</v>
      </c>
      <c r="AL85" s="34" t="s">
        <v>51</v>
      </c>
      <c r="AM85" s="34" t="s">
        <v>51</v>
      </c>
      <c r="AN85" s="34" t="s">
        <v>51</v>
      </c>
      <c r="AO85" s="34">
        <v>0</v>
      </c>
      <c r="AP85" s="34" t="s">
        <v>51</v>
      </c>
      <c r="AQ85" s="34" t="s">
        <v>51</v>
      </c>
      <c r="AR85" s="34" t="s">
        <v>51</v>
      </c>
      <c r="AS85" s="34" t="s">
        <v>51</v>
      </c>
      <c r="AT85" s="34">
        <v>0</v>
      </c>
      <c r="AU85" s="34" t="s">
        <v>51</v>
      </c>
      <c r="AV85" s="34" t="s">
        <v>51</v>
      </c>
      <c r="AW85" s="34" t="s">
        <v>51</v>
      </c>
      <c r="AX85" s="34" t="s">
        <v>51</v>
      </c>
      <c r="AY85" s="34">
        <v>0</v>
      </c>
      <c r="AZ85" s="34" t="s">
        <v>51</v>
      </c>
      <c r="BA85" s="34" t="s">
        <v>51</v>
      </c>
      <c r="BB85" s="34" t="s">
        <v>51</v>
      </c>
      <c r="BC85" s="34" t="s">
        <v>51</v>
      </c>
      <c r="BD85" s="34">
        <v>0</v>
      </c>
      <c r="BE85" s="34" t="s">
        <v>51</v>
      </c>
      <c r="BF85" s="34" t="s">
        <v>51</v>
      </c>
      <c r="BG85" s="34" t="s">
        <v>51</v>
      </c>
      <c r="BH85" s="34" t="s">
        <v>51</v>
      </c>
      <c r="BI85" s="34">
        <v>0</v>
      </c>
      <c r="BJ85" s="34" t="s">
        <v>51</v>
      </c>
      <c r="BK85" s="34" t="s">
        <v>51</v>
      </c>
      <c r="BL85" s="34" t="s">
        <v>51</v>
      </c>
      <c r="BM85" s="34" t="s">
        <v>51</v>
      </c>
      <c r="BN85" s="34">
        <v>0</v>
      </c>
      <c r="BO85" s="34" t="s">
        <v>51</v>
      </c>
      <c r="BP85" s="34" t="s">
        <v>51</v>
      </c>
      <c r="BQ85" s="34" t="s">
        <v>51</v>
      </c>
      <c r="BR85" s="34" t="s">
        <v>51</v>
      </c>
      <c r="BS85" s="34" t="s">
        <v>51</v>
      </c>
      <c r="BT85" s="34" t="s">
        <v>51</v>
      </c>
      <c r="BU85" s="34" t="s">
        <v>51</v>
      </c>
      <c r="BV85" s="34" t="s">
        <v>51</v>
      </c>
      <c r="BW85" s="34" t="s">
        <v>51</v>
      </c>
      <c r="BX85" s="34" t="s">
        <v>51</v>
      </c>
      <c r="BY85" s="34" t="s">
        <v>51</v>
      </c>
      <c r="BZ85" s="34" t="s">
        <v>51</v>
      </c>
      <c r="CA85" s="34" t="s">
        <v>51</v>
      </c>
      <c r="CB85" s="34" t="s">
        <v>51</v>
      </c>
      <c r="CC85" s="34" t="s">
        <v>51</v>
      </c>
      <c r="CD85" s="34" t="s">
        <v>51</v>
      </c>
      <c r="CE85" s="34" t="s">
        <v>51</v>
      </c>
      <c r="CF85" s="34" t="s">
        <v>51</v>
      </c>
      <c r="CG85" s="34" t="s">
        <v>51</v>
      </c>
      <c r="CH85" s="34" t="s">
        <v>51</v>
      </c>
      <c r="CI85" s="34" t="s">
        <v>51</v>
      </c>
      <c r="CJ85" s="34" t="s">
        <v>51</v>
      </c>
      <c r="CK85" s="34" t="s">
        <v>51</v>
      </c>
      <c r="CL85" s="34" t="s">
        <v>51</v>
      </c>
      <c r="CM85" s="34" t="s">
        <v>51</v>
      </c>
      <c r="CN85" s="34" t="s">
        <v>51</v>
      </c>
      <c r="CO85" s="34" t="s">
        <v>51</v>
      </c>
      <c r="CP85" s="34" t="s">
        <v>51</v>
      </c>
      <c r="CQ85" s="34" t="s">
        <v>51</v>
      </c>
      <c r="CR85" s="34" t="s">
        <v>51</v>
      </c>
      <c r="CS85" s="34" t="s">
        <v>51</v>
      </c>
      <c r="CT85" s="34" t="s">
        <v>51</v>
      </c>
      <c r="CU85" s="34" t="s">
        <v>51</v>
      </c>
      <c r="CV85" s="34" t="s">
        <v>51</v>
      </c>
      <c r="CW85" s="34">
        <v>0.13608000000000001</v>
      </c>
      <c r="CX85" s="34" t="s">
        <v>51</v>
      </c>
      <c r="CY85" s="34" t="s">
        <v>51</v>
      </c>
      <c r="CZ85" s="34">
        <v>0.13608000000000001</v>
      </c>
      <c r="DA85" s="34" t="s">
        <v>51</v>
      </c>
      <c r="DB85" s="192"/>
      <c r="DC85" s="192"/>
      <c r="DD85" s="192"/>
      <c r="DE85" s="192"/>
      <c r="DF85" s="192"/>
      <c r="DG85" s="192"/>
      <c r="DH85" s="192"/>
    </row>
    <row r="86" spans="1:112" ht="30" x14ac:dyDescent="0.25">
      <c r="A86" s="195"/>
      <c r="B86" s="42" t="s">
        <v>366</v>
      </c>
      <c r="C86" s="119"/>
      <c r="D86" s="119">
        <v>2022</v>
      </c>
      <c r="E86" s="119">
        <v>2022</v>
      </c>
      <c r="F86" s="34">
        <v>3.456E-2</v>
      </c>
      <c r="G86" s="34">
        <v>3.456E-2</v>
      </c>
      <c r="H86" s="35" t="s">
        <v>465</v>
      </c>
      <c r="I86" s="34">
        <f t="shared" si="7"/>
        <v>3.456E-2</v>
      </c>
      <c r="J86" s="34">
        <f t="shared" si="8"/>
        <v>3.456E-2</v>
      </c>
      <c r="K86" s="34" t="s">
        <v>51</v>
      </c>
      <c r="L86" s="34" t="s">
        <v>51</v>
      </c>
      <c r="M86" s="34" t="s">
        <v>51</v>
      </c>
      <c r="N86" s="34" t="s">
        <v>51</v>
      </c>
      <c r="O86" s="34" t="s">
        <v>51</v>
      </c>
      <c r="P86" s="34" t="s">
        <v>51</v>
      </c>
      <c r="Q86" s="34" t="s">
        <v>51</v>
      </c>
      <c r="R86" s="34" t="s">
        <v>51</v>
      </c>
      <c r="S86" s="34" t="s">
        <v>51</v>
      </c>
      <c r="T86" s="34" t="s">
        <v>51</v>
      </c>
      <c r="U86" s="34">
        <v>0</v>
      </c>
      <c r="V86" s="34" t="s">
        <v>51</v>
      </c>
      <c r="W86" s="34" t="s">
        <v>51</v>
      </c>
      <c r="X86" s="34" t="s">
        <v>51</v>
      </c>
      <c r="Y86" s="34" t="s">
        <v>51</v>
      </c>
      <c r="Z86" s="34" t="s">
        <v>51</v>
      </c>
      <c r="AA86" s="34" t="s">
        <v>51</v>
      </c>
      <c r="AB86" s="34" t="s">
        <v>51</v>
      </c>
      <c r="AC86" s="34" t="s">
        <v>51</v>
      </c>
      <c r="AD86" s="34" t="s">
        <v>51</v>
      </c>
      <c r="AE86" s="34">
        <v>3.456E-2</v>
      </c>
      <c r="AF86" s="34" t="s">
        <v>51</v>
      </c>
      <c r="AG86" s="34" t="s">
        <v>51</v>
      </c>
      <c r="AH86" s="34">
        <v>3.456E-2</v>
      </c>
      <c r="AI86" s="34" t="s">
        <v>51</v>
      </c>
      <c r="AJ86" s="34">
        <v>0</v>
      </c>
      <c r="AK86" s="34" t="s">
        <v>51</v>
      </c>
      <c r="AL86" s="34" t="s">
        <v>51</v>
      </c>
      <c r="AM86" s="34" t="s">
        <v>51</v>
      </c>
      <c r="AN86" s="34" t="s">
        <v>51</v>
      </c>
      <c r="AO86" s="34">
        <v>0</v>
      </c>
      <c r="AP86" s="34" t="s">
        <v>51</v>
      </c>
      <c r="AQ86" s="34" t="s">
        <v>51</v>
      </c>
      <c r="AR86" s="34" t="s">
        <v>51</v>
      </c>
      <c r="AS86" s="34" t="s">
        <v>51</v>
      </c>
      <c r="AT86" s="34">
        <v>0</v>
      </c>
      <c r="AU86" s="34" t="s">
        <v>51</v>
      </c>
      <c r="AV86" s="34" t="s">
        <v>51</v>
      </c>
      <c r="AW86" s="34" t="s">
        <v>51</v>
      </c>
      <c r="AX86" s="34" t="s">
        <v>51</v>
      </c>
      <c r="AY86" s="34">
        <v>0</v>
      </c>
      <c r="AZ86" s="34" t="s">
        <v>51</v>
      </c>
      <c r="BA86" s="34" t="s">
        <v>51</v>
      </c>
      <c r="BB86" s="34" t="s">
        <v>51</v>
      </c>
      <c r="BC86" s="34" t="s">
        <v>51</v>
      </c>
      <c r="BD86" s="34">
        <v>0</v>
      </c>
      <c r="BE86" s="34" t="s">
        <v>51</v>
      </c>
      <c r="BF86" s="34" t="s">
        <v>51</v>
      </c>
      <c r="BG86" s="34" t="s">
        <v>51</v>
      </c>
      <c r="BH86" s="34" t="s">
        <v>51</v>
      </c>
      <c r="BI86" s="34">
        <v>0</v>
      </c>
      <c r="BJ86" s="34" t="s">
        <v>51</v>
      </c>
      <c r="BK86" s="34" t="s">
        <v>51</v>
      </c>
      <c r="BL86" s="34" t="s">
        <v>51</v>
      </c>
      <c r="BM86" s="34" t="s">
        <v>51</v>
      </c>
      <c r="BN86" s="34">
        <v>0</v>
      </c>
      <c r="BO86" s="34" t="s">
        <v>51</v>
      </c>
      <c r="BP86" s="34" t="s">
        <v>51</v>
      </c>
      <c r="BQ86" s="34" t="s">
        <v>51</v>
      </c>
      <c r="BR86" s="34" t="s">
        <v>51</v>
      </c>
      <c r="BS86" s="34" t="s">
        <v>51</v>
      </c>
      <c r="BT86" s="34" t="s">
        <v>51</v>
      </c>
      <c r="BU86" s="34" t="s">
        <v>51</v>
      </c>
      <c r="BV86" s="34" t="s">
        <v>51</v>
      </c>
      <c r="BW86" s="34" t="s">
        <v>51</v>
      </c>
      <c r="BX86" s="34" t="s">
        <v>51</v>
      </c>
      <c r="BY86" s="34" t="s">
        <v>51</v>
      </c>
      <c r="BZ86" s="34" t="s">
        <v>51</v>
      </c>
      <c r="CA86" s="34" t="s">
        <v>51</v>
      </c>
      <c r="CB86" s="34" t="s">
        <v>51</v>
      </c>
      <c r="CC86" s="34" t="s">
        <v>51</v>
      </c>
      <c r="CD86" s="34" t="s">
        <v>51</v>
      </c>
      <c r="CE86" s="34" t="s">
        <v>51</v>
      </c>
      <c r="CF86" s="34" t="s">
        <v>51</v>
      </c>
      <c r="CG86" s="34" t="s">
        <v>51</v>
      </c>
      <c r="CH86" s="34" t="s">
        <v>51</v>
      </c>
      <c r="CI86" s="34" t="s">
        <v>51</v>
      </c>
      <c r="CJ86" s="34" t="s">
        <v>51</v>
      </c>
      <c r="CK86" s="34" t="s">
        <v>51</v>
      </c>
      <c r="CL86" s="34" t="s">
        <v>51</v>
      </c>
      <c r="CM86" s="34" t="s">
        <v>51</v>
      </c>
      <c r="CN86" s="34" t="s">
        <v>51</v>
      </c>
      <c r="CO86" s="34" t="s">
        <v>51</v>
      </c>
      <c r="CP86" s="34" t="s">
        <v>51</v>
      </c>
      <c r="CQ86" s="34" t="s">
        <v>51</v>
      </c>
      <c r="CR86" s="34" t="s">
        <v>51</v>
      </c>
      <c r="CS86" s="34" t="s">
        <v>51</v>
      </c>
      <c r="CT86" s="34" t="s">
        <v>51</v>
      </c>
      <c r="CU86" s="34" t="s">
        <v>51</v>
      </c>
      <c r="CV86" s="34" t="s">
        <v>51</v>
      </c>
      <c r="CW86" s="34">
        <v>3.456E-2</v>
      </c>
      <c r="CX86" s="34" t="s">
        <v>51</v>
      </c>
      <c r="CY86" s="34" t="s">
        <v>51</v>
      </c>
      <c r="CZ86" s="34">
        <v>3.456E-2</v>
      </c>
      <c r="DA86" s="34" t="s">
        <v>51</v>
      </c>
      <c r="DB86" s="192"/>
      <c r="DC86" s="192"/>
      <c r="DD86" s="192"/>
      <c r="DE86" s="192"/>
      <c r="DF86" s="192"/>
      <c r="DG86" s="192"/>
      <c r="DH86" s="192"/>
    </row>
    <row r="87" spans="1:112" x14ac:dyDescent="0.25">
      <c r="A87" s="195"/>
      <c r="B87" s="42" t="s">
        <v>367</v>
      </c>
      <c r="C87" s="119"/>
      <c r="D87" s="119">
        <v>2022</v>
      </c>
      <c r="E87" s="119">
        <v>2022</v>
      </c>
      <c r="F87" s="34">
        <v>0.7271088</v>
      </c>
      <c r="G87" s="34">
        <v>0.7271088</v>
      </c>
      <c r="H87" s="35" t="s">
        <v>465</v>
      </c>
      <c r="I87" s="34">
        <f t="shared" si="7"/>
        <v>0.7271088</v>
      </c>
      <c r="J87" s="34">
        <f t="shared" si="8"/>
        <v>0.7271088</v>
      </c>
      <c r="K87" s="34" t="s">
        <v>51</v>
      </c>
      <c r="L87" s="34" t="s">
        <v>51</v>
      </c>
      <c r="M87" s="34" t="s">
        <v>51</v>
      </c>
      <c r="N87" s="34" t="s">
        <v>51</v>
      </c>
      <c r="O87" s="34" t="s">
        <v>51</v>
      </c>
      <c r="P87" s="34" t="s">
        <v>51</v>
      </c>
      <c r="Q87" s="34" t="s">
        <v>51</v>
      </c>
      <c r="R87" s="34" t="s">
        <v>51</v>
      </c>
      <c r="S87" s="34" t="s">
        <v>51</v>
      </c>
      <c r="T87" s="34" t="s">
        <v>51</v>
      </c>
      <c r="U87" s="34">
        <v>0</v>
      </c>
      <c r="V87" s="34" t="s">
        <v>51</v>
      </c>
      <c r="W87" s="34" t="s">
        <v>51</v>
      </c>
      <c r="X87" s="34" t="s">
        <v>51</v>
      </c>
      <c r="Y87" s="34" t="s">
        <v>51</v>
      </c>
      <c r="Z87" s="34" t="s">
        <v>51</v>
      </c>
      <c r="AA87" s="34" t="s">
        <v>51</v>
      </c>
      <c r="AB87" s="34" t="s">
        <v>51</v>
      </c>
      <c r="AC87" s="34" t="s">
        <v>51</v>
      </c>
      <c r="AD87" s="34" t="s">
        <v>51</v>
      </c>
      <c r="AE87" s="34">
        <v>0.7271088</v>
      </c>
      <c r="AF87" s="34" t="s">
        <v>51</v>
      </c>
      <c r="AG87" s="34" t="s">
        <v>51</v>
      </c>
      <c r="AH87" s="34">
        <v>0.7271088</v>
      </c>
      <c r="AI87" s="34" t="s">
        <v>51</v>
      </c>
      <c r="AJ87" s="34">
        <v>0</v>
      </c>
      <c r="AK87" s="34" t="s">
        <v>51</v>
      </c>
      <c r="AL87" s="34" t="s">
        <v>51</v>
      </c>
      <c r="AM87" s="34" t="s">
        <v>51</v>
      </c>
      <c r="AN87" s="34" t="s">
        <v>51</v>
      </c>
      <c r="AO87" s="34">
        <v>0</v>
      </c>
      <c r="AP87" s="34" t="s">
        <v>51</v>
      </c>
      <c r="AQ87" s="34" t="s">
        <v>51</v>
      </c>
      <c r="AR87" s="34" t="s">
        <v>51</v>
      </c>
      <c r="AS87" s="34" t="s">
        <v>51</v>
      </c>
      <c r="AT87" s="34">
        <v>0</v>
      </c>
      <c r="AU87" s="34" t="s">
        <v>51</v>
      </c>
      <c r="AV87" s="34" t="s">
        <v>51</v>
      </c>
      <c r="AW87" s="34" t="s">
        <v>51</v>
      </c>
      <c r="AX87" s="34" t="s">
        <v>51</v>
      </c>
      <c r="AY87" s="34">
        <v>0</v>
      </c>
      <c r="AZ87" s="34" t="s">
        <v>51</v>
      </c>
      <c r="BA87" s="34" t="s">
        <v>51</v>
      </c>
      <c r="BB87" s="34" t="s">
        <v>51</v>
      </c>
      <c r="BC87" s="34" t="s">
        <v>51</v>
      </c>
      <c r="BD87" s="34">
        <v>0</v>
      </c>
      <c r="BE87" s="34" t="s">
        <v>51</v>
      </c>
      <c r="BF87" s="34" t="s">
        <v>51</v>
      </c>
      <c r="BG87" s="34" t="s">
        <v>51</v>
      </c>
      <c r="BH87" s="34" t="s">
        <v>51</v>
      </c>
      <c r="BI87" s="34">
        <v>0</v>
      </c>
      <c r="BJ87" s="34" t="s">
        <v>51</v>
      </c>
      <c r="BK87" s="34" t="s">
        <v>51</v>
      </c>
      <c r="BL87" s="34" t="s">
        <v>51</v>
      </c>
      <c r="BM87" s="34" t="s">
        <v>51</v>
      </c>
      <c r="BN87" s="34">
        <v>0</v>
      </c>
      <c r="BO87" s="34" t="s">
        <v>51</v>
      </c>
      <c r="BP87" s="34" t="s">
        <v>51</v>
      </c>
      <c r="BQ87" s="34" t="s">
        <v>51</v>
      </c>
      <c r="BR87" s="34" t="s">
        <v>51</v>
      </c>
      <c r="BS87" s="34" t="s">
        <v>51</v>
      </c>
      <c r="BT87" s="34" t="s">
        <v>51</v>
      </c>
      <c r="BU87" s="34" t="s">
        <v>51</v>
      </c>
      <c r="BV87" s="34" t="s">
        <v>51</v>
      </c>
      <c r="BW87" s="34" t="s">
        <v>51</v>
      </c>
      <c r="BX87" s="34" t="s">
        <v>51</v>
      </c>
      <c r="BY87" s="34" t="s">
        <v>51</v>
      </c>
      <c r="BZ87" s="34" t="s">
        <v>51</v>
      </c>
      <c r="CA87" s="34" t="s">
        <v>51</v>
      </c>
      <c r="CB87" s="34" t="s">
        <v>51</v>
      </c>
      <c r="CC87" s="34" t="s">
        <v>51</v>
      </c>
      <c r="CD87" s="34" t="s">
        <v>51</v>
      </c>
      <c r="CE87" s="34" t="s">
        <v>51</v>
      </c>
      <c r="CF87" s="34" t="s">
        <v>51</v>
      </c>
      <c r="CG87" s="34" t="s">
        <v>51</v>
      </c>
      <c r="CH87" s="34" t="s">
        <v>51</v>
      </c>
      <c r="CI87" s="34" t="s">
        <v>51</v>
      </c>
      <c r="CJ87" s="34" t="s">
        <v>51</v>
      </c>
      <c r="CK87" s="34" t="s">
        <v>51</v>
      </c>
      <c r="CL87" s="34" t="s">
        <v>51</v>
      </c>
      <c r="CM87" s="34" t="s">
        <v>51</v>
      </c>
      <c r="CN87" s="34" t="s">
        <v>51</v>
      </c>
      <c r="CO87" s="34" t="s">
        <v>51</v>
      </c>
      <c r="CP87" s="34" t="s">
        <v>51</v>
      </c>
      <c r="CQ87" s="34" t="s">
        <v>51</v>
      </c>
      <c r="CR87" s="34" t="s">
        <v>51</v>
      </c>
      <c r="CS87" s="34" t="s">
        <v>51</v>
      </c>
      <c r="CT87" s="34" t="s">
        <v>51</v>
      </c>
      <c r="CU87" s="34" t="s">
        <v>51</v>
      </c>
      <c r="CV87" s="34" t="s">
        <v>51</v>
      </c>
      <c r="CW87" s="34">
        <v>0.7271088</v>
      </c>
      <c r="CX87" s="34" t="s">
        <v>51</v>
      </c>
      <c r="CY87" s="34" t="s">
        <v>51</v>
      </c>
      <c r="CZ87" s="34">
        <v>0.7271088</v>
      </c>
      <c r="DA87" s="34" t="s">
        <v>51</v>
      </c>
      <c r="DB87" s="192"/>
      <c r="DC87" s="192"/>
      <c r="DD87" s="192"/>
      <c r="DE87" s="192"/>
      <c r="DF87" s="192"/>
      <c r="DG87" s="192"/>
      <c r="DH87" s="192"/>
    </row>
    <row r="88" spans="1:112" x14ac:dyDescent="0.25">
      <c r="A88" s="195"/>
      <c r="B88" s="42" t="s">
        <v>368</v>
      </c>
      <c r="C88" s="119"/>
      <c r="D88" s="119">
        <v>2022</v>
      </c>
      <c r="E88" s="119">
        <v>2022</v>
      </c>
      <c r="F88" s="34">
        <v>8.2512000000000002E-2</v>
      </c>
      <c r="G88" s="34">
        <v>8.2512000000000002E-2</v>
      </c>
      <c r="H88" s="35" t="s">
        <v>465</v>
      </c>
      <c r="I88" s="34">
        <f t="shared" si="7"/>
        <v>8.2512000000000002E-2</v>
      </c>
      <c r="J88" s="34">
        <f t="shared" si="8"/>
        <v>8.2512000000000002E-2</v>
      </c>
      <c r="K88" s="34" t="s">
        <v>51</v>
      </c>
      <c r="L88" s="34" t="s">
        <v>51</v>
      </c>
      <c r="M88" s="34" t="s">
        <v>51</v>
      </c>
      <c r="N88" s="34" t="s">
        <v>51</v>
      </c>
      <c r="O88" s="34" t="s">
        <v>51</v>
      </c>
      <c r="P88" s="34" t="s">
        <v>51</v>
      </c>
      <c r="Q88" s="34" t="s">
        <v>51</v>
      </c>
      <c r="R88" s="34" t="s">
        <v>51</v>
      </c>
      <c r="S88" s="34" t="s">
        <v>51</v>
      </c>
      <c r="T88" s="34" t="s">
        <v>51</v>
      </c>
      <c r="U88" s="34">
        <v>0</v>
      </c>
      <c r="V88" s="34" t="s">
        <v>51</v>
      </c>
      <c r="W88" s="34" t="s">
        <v>51</v>
      </c>
      <c r="X88" s="34" t="s">
        <v>51</v>
      </c>
      <c r="Y88" s="34" t="s">
        <v>51</v>
      </c>
      <c r="Z88" s="34" t="s">
        <v>51</v>
      </c>
      <c r="AA88" s="34" t="s">
        <v>51</v>
      </c>
      <c r="AB88" s="34" t="s">
        <v>51</v>
      </c>
      <c r="AC88" s="34" t="s">
        <v>51</v>
      </c>
      <c r="AD88" s="34" t="s">
        <v>51</v>
      </c>
      <c r="AE88" s="34">
        <v>8.2512000000000002E-2</v>
      </c>
      <c r="AF88" s="34" t="s">
        <v>51</v>
      </c>
      <c r="AG88" s="34" t="s">
        <v>51</v>
      </c>
      <c r="AH88" s="34">
        <v>8.2512000000000002E-2</v>
      </c>
      <c r="AI88" s="34" t="s">
        <v>51</v>
      </c>
      <c r="AJ88" s="34">
        <v>0</v>
      </c>
      <c r="AK88" s="34" t="s">
        <v>51</v>
      </c>
      <c r="AL88" s="34" t="s">
        <v>51</v>
      </c>
      <c r="AM88" s="34" t="s">
        <v>51</v>
      </c>
      <c r="AN88" s="34" t="s">
        <v>51</v>
      </c>
      <c r="AO88" s="34">
        <v>0</v>
      </c>
      <c r="AP88" s="34" t="s">
        <v>51</v>
      </c>
      <c r="AQ88" s="34" t="s">
        <v>51</v>
      </c>
      <c r="AR88" s="34" t="s">
        <v>51</v>
      </c>
      <c r="AS88" s="34" t="s">
        <v>51</v>
      </c>
      <c r="AT88" s="34">
        <v>0</v>
      </c>
      <c r="AU88" s="34" t="s">
        <v>51</v>
      </c>
      <c r="AV88" s="34" t="s">
        <v>51</v>
      </c>
      <c r="AW88" s="34" t="s">
        <v>51</v>
      </c>
      <c r="AX88" s="34" t="s">
        <v>51</v>
      </c>
      <c r="AY88" s="34">
        <v>0</v>
      </c>
      <c r="AZ88" s="34" t="s">
        <v>51</v>
      </c>
      <c r="BA88" s="34" t="s">
        <v>51</v>
      </c>
      <c r="BB88" s="34" t="s">
        <v>51</v>
      </c>
      <c r="BC88" s="34" t="s">
        <v>51</v>
      </c>
      <c r="BD88" s="34">
        <v>0</v>
      </c>
      <c r="BE88" s="34" t="s">
        <v>51</v>
      </c>
      <c r="BF88" s="34" t="s">
        <v>51</v>
      </c>
      <c r="BG88" s="34" t="s">
        <v>51</v>
      </c>
      <c r="BH88" s="34" t="s">
        <v>51</v>
      </c>
      <c r="BI88" s="34">
        <v>0</v>
      </c>
      <c r="BJ88" s="34" t="s">
        <v>51</v>
      </c>
      <c r="BK88" s="34" t="s">
        <v>51</v>
      </c>
      <c r="BL88" s="34" t="s">
        <v>51</v>
      </c>
      <c r="BM88" s="34" t="s">
        <v>51</v>
      </c>
      <c r="BN88" s="34">
        <v>0</v>
      </c>
      <c r="BO88" s="34" t="s">
        <v>51</v>
      </c>
      <c r="BP88" s="34" t="s">
        <v>51</v>
      </c>
      <c r="BQ88" s="34" t="s">
        <v>51</v>
      </c>
      <c r="BR88" s="34" t="s">
        <v>51</v>
      </c>
      <c r="BS88" s="34" t="s">
        <v>51</v>
      </c>
      <c r="BT88" s="34" t="s">
        <v>51</v>
      </c>
      <c r="BU88" s="34" t="s">
        <v>51</v>
      </c>
      <c r="BV88" s="34" t="s">
        <v>51</v>
      </c>
      <c r="BW88" s="34" t="s">
        <v>51</v>
      </c>
      <c r="BX88" s="34" t="s">
        <v>51</v>
      </c>
      <c r="BY88" s="34" t="s">
        <v>51</v>
      </c>
      <c r="BZ88" s="34" t="s">
        <v>51</v>
      </c>
      <c r="CA88" s="34" t="s">
        <v>51</v>
      </c>
      <c r="CB88" s="34" t="s">
        <v>51</v>
      </c>
      <c r="CC88" s="34" t="s">
        <v>51</v>
      </c>
      <c r="CD88" s="34" t="s">
        <v>51</v>
      </c>
      <c r="CE88" s="34" t="s">
        <v>51</v>
      </c>
      <c r="CF88" s="34" t="s">
        <v>51</v>
      </c>
      <c r="CG88" s="34" t="s">
        <v>51</v>
      </c>
      <c r="CH88" s="34" t="s">
        <v>51</v>
      </c>
      <c r="CI88" s="34" t="s">
        <v>51</v>
      </c>
      <c r="CJ88" s="34" t="s">
        <v>51</v>
      </c>
      <c r="CK88" s="34" t="s">
        <v>51</v>
      </c>
      <c r="CL88" s="34" t="s">
        <v>51</v>
      </c>
      <c r="CM88" s="34" t="s">
        <v>51</v>
      </c>
      <c r="CN88" s="34" t="s">
        <v>51</v>
      </c>
      <c r="CO88" s="34" t="s">
        <v>51</v>
      </c>
      <c r="CP88" s="34" t="s">
        <v>51</v>
      </c>
      <c r="CQ88" s="34" t="s">
        <v>51</v>
      </c>
      <c r="CR88" s="34" t="s">
        <v>51</v>
      </c>
      <c r="CS88" s="34" t="s">
        <v>51</v>
      </c>
      <c r="CT88" s="34" t="s">
        <v>51</v>
      </c>
      <c r="CU88" s="34" t="s">
        <v>51</v>
      </c>
      <c r="CV88" s="34" t="s">
        <v>51</v>
      </c>
      <c r="CW88" s="34">
        <v>8.2512000000000002E-2</v>
      </c>
      <c r="CX88" s="34" t="s">
        <v>51</v>
      </c>
      <c r="CY88" s="34" t="s">
        <v>51</v>
      </c>
      <c r="CZ88" s="34">
        <v>8.2512000000000002E-2</v>
      </c>
      <c r="DA88" s="34" t="s">
        <v>51</v>
      </c>
      <c r="DB88" s="192"/>
      <c r="DC88" s="192"/>
      <c r="DD88" s="192"/>
      <c r="DE88" s="192"/>
      <c r="DF88" s="192"/>
      <c r="DG88" s="192"/>
      <c r="DH88" s="192"/>
    </row>
    <row r="89" spans="1:112" x14ac:dyDescent="0.25">
      <c r="A89" s="195"/>
      <c r="B89" s="42" t="s">
        <v>369</v>
      </c>
      <c r="C89" s="119"/>
      <c r="D89" s="119">
        <v>2022</v>
      </c>
      <c r="E89" s="119">
        <v>2022</v>
      </c>
      <c r="F89" s="34">
        <v>0.45090959999999997</v>
      </c>
      <c r="G89" s="34">
        <v>0.45090959999999997</v>
      </c>
      <c r="H89" s="35" t="s">
        <v>465</v>
      </c>
      <c r="I89" s="34">
        <f t="shared" si="7"/>
        <v>0.45090959999999997</v>
      </c>
      <c r="J89" s="34">
        <f t="shared" si="8"/>
        <v>0.45090959999999997</v>
      </c>
      <c r="K89" s="34" t="s">
        <v>51</v>
      </c>
      <c r="L89" s="34" t="s">
        <v>51</v>
      </c>
      <c r="M89" s="34" t="s">
        <v>51</v>
      </c>
      <c r="N89" s="34" t="s">
        <v>51</v>
      </c>
      <c r="O89" s="34" t="s">
        <v>51</v>
      </c>
      <c r="P89" s="34" t="s">
        <v>51</v>
      </c>
      <c r="Q89" s="34" t="s">
        <v>51</v>
      </c>
      <c r="R89" s="34" t="s">
        <v>51</v>
      </c>
      <c r="S89" s="34" t="s">
        <v>51</v>
      </c>
      <c r="T89" s="34" t="s">
        <v>51</v>
      </c>
      <c r="U89" s="34">
        <v>0</v>
      </c>
      <c r="V89" s="34" t="s">
        <v>51</v>
      </c>
      <c r="W89" s="34" t="s">
        <v>51</v>
      </c>
      <c r="X89" s="34" t="s">
        <v>51</v>
      </c>
      <c r="Y89" s="34" t="s">
        <v>51</v>
      </c>
      <c r="Z89" s="34" t="s">
        <v>51</v>
      </c>
      <c r="AA89" s="34" t="s">
        <v>51</v>
      </c>
      <c r="AB89" s="34" t="s">
        <v>51</v>
      </c>
      <c r="AC89" s="34" t="s">
        <v>51</v>
      </c>
      <c r="AD89" s="34" t="s">
        <v>51</v>
      </c>
      <c r="AE89" s="34">
        <v>0.45090959999999997</v>
      </c>
      <c r="AF89" s="34" t="s">
        <v>51</v>
      </c>
      <c r="AG89" s="34" t="s">
        <v>51</v>
      </c>
      <c r="AH89" s="34">
        <v>0.45090959999999997</v>
      </c>
      <c r="AI89" s="34" t="s">
        <v>51</v>
      </c>
      <c r="AJ89" s="34">
        <v>0</v>
      </c>
      <c r="AK89" s="34" t="s">
        <v>51</v>
      </c>
      <c r="AL89" s="34" t="s">
        <v>51</v>
      </c>
      <c r="AM89" s="34" t="s">
        <v>51</v>
      </c>
      <c r="AN89" s="34" t="s">
        <v>51</v>
      </c>
      <c r="AO89" s="34">
        <v>0</v>
      </c>
      <c r="AP89" s="34" t="s">
        <v>51</v>
      </c>
      <c r="AQ89" s="34" t="s">
        <v>51</v>
      </c>
      <c r="AR89" s="34" t="s">
        <v>51</v>
      </c>
      <c r="AS89" s="34" t="s">
        <v>51</v>
      </c>
      <c r="AT89" s="34">
        <v>0</v>
      </c>
      <c r="AU89" s="34" t="s">
        <v>51</v>
      </c>
      <c r="AV89" s="34" t="s">
        <v>51</v>
      </c>
      <c r="AW89" s="34" t="s">
        <v>51</v>
      </c>
      <c r="AX89" s="34" t="s">
        <v>51</v>
      </c>
      <c r="AY89" s="34">
        <v>0</v>
      </c>
      <c r="AZ89" s="34" t="s">
        <v>51</v>
      </c>
      <c r="BA89" s="34" t="s">
        <v>51</v>
      </c>
      <c r="BB89" s="34" t="s">
        <v>51</v>
      </c>
      <c r="BC89" s="34" t="s">
        <v>51</v>
      </c>
      <c r="BD89" s="34">
        <v>0</v>
      </c>
      <c r="BE89" s="34" t="s">
        <v>51</v>
      </c>
      <c r="BF89" s="34" t="s">
        <v>51</v>
      </c>
      <c r="BG89" s="34" t="s">
        <v>51</v>
      </c>
      <c r="BH89" s="34" t="s">
        <v>51</v>
      </c>
      <c r="BI89" s="34">
        <v>0</v>
      </c>
      <c r="BJ89" s="34" t="s">
        <v>51</v>
      </c>
      <c r="BK89" s="34" t="s">
        <v>51</v>
      </c>
      <c r="BL89" s="34" t="s">
        <v>51</v>
      </c>
      <c r="BM89" s="34" t="s">
        <v>51</v>
      </c>
      <c r="BN89" s="34">
        <v>0</v>
      </c>
      <c r="BO89" s="34" t="s">
        <v>51</v>
      </c>
      <c r="BP89" s="34" t="s">
        <v>51</v>
      </c>
      <c r="BQ89" s="34" t="s">
        <v>51</v>
      </c>
      <c r="BR89" s="34" t="s">
        <v>51</v>
      </c>
      <c r="BS89" s="34" t="s">
        <v>51</v>
      </c>
      <c r="BT89" s="34" t="s">
        <v>51</v>
      </c>
      <c r="BU89" s="34" t="s">
        <v>51</v>
      </c>
      <c r="BV89" s="34" t="s">
        <v>51</v>
      </c>
      <c r="BW89" s="34" t="s">
        <v>51</v>
      </c>
      <c r="BX89" s="34" t="s">
        <v>51</v>
      </c>
      <c r="BY89" s="34" t="s">
        <v>51</v>
      </c>
      <c r="BZ89" s="34" t="s">
        <v>51</v>
      </c>
      <c r="CA89" s="34" t="s">
        <v>51</v>
      </c>
      <c r="CB89" s="34" t="s">
        <v>51</v>
      </c>
      <c r="CC89" s="34" t="s">
        <v>51</v>
      </c>
      <c r="CD89" s="34" t="s">
        <v>51</v>
      </c>
      <c r="CE89" s="34" t="s">
        <v>51</v>
      </c>
      <c r="CF89" s="34" t="s">
        <v>51</v>
      </c>
      <c r="CG89" s="34" t="s">
        <v>51</v>
      </c>
      <c r="CH89" s="34" t="s">
        <v>51</v>
      </c>
      <c r="CI89" s="34" t="s">
        <v>51</v>
      </c>
      <c r="CJ89" s="34" t="s">
        <v>51</v>
      </c>
      <c r="CK89" s="34" t="s">
        <v>51</v>
      </c>
      <c r="CL89" s="34" t="s">
        <v>51</v>
      </c>
      <c r="CM89" s="34" t="s">
        <v>51</v>
      </c>
      <c r="CN89" s="34" t="s">
        <v>51</v>
      </c>
      <c r="CO89" s="34" t="s">
        <v>51</v>
      </c>
      <c r="CP89" s="34" t="s">
        <v>51</v>
      </c>
      <c r="CQ89" s="34" t="s">
        <v>51</v>
      </c>
      <c r="CR89" s="34" t="s">
        <v>51</v>
      </c>
      <c r="CS89" s="34" t="s">
        <v>51</v>
      </c>
      <c r="CT89" s="34" t="s">
        <v>51</v>
      </c>
      <c r="CU89" s="34" t="s">
        <v>51</v>
      </c>
      <c r="CV89" s="34" t="s">
        <v>51</v>
      </c>
      <c r="CW89" s="34">
        <v>0.45090959999999997</v>
      </c>
      <c r="CX89" s="34" t="s">
        <v>51</v>
      </c>
      <c r="CY89" s="34" t="s">
        <v>51</v>
      </c>
      <c r="CZ89" s="34">
        <v>0.45090959999999997</v>
      </c>
      <c r="DA89" s="34" t="s">
        <v>51</v>
      </c>
      <c r="DB89" s="192"/>
      <c r="DC89" s="192"/>
      <c r="DD89" s="192"/>
      <c r="DE89" s="192"/>
      <c r="DF89" s="192"/>
      <c r="DG89" s="192"/>
      <c r="DH89" s="192"/>
    </row>
    <row r="90" spans="1:112" x14ac:dyDescent="0.25">
      <c r="A90" s="195"/>
      <c r="B90" s="42" t="s">
        <v>370</v>
      </c>
      <c r="C90" s="119"/>
      <c r="D90" s="119">
        <v>2022</v>
      </c>
      <c r="E90" s="119">
        <v>2022</v>
      </c>
      <c r="F90" s="34">
        <v>0.23205599999999998</v>
      </c>
      <c r="G90" s="34">
        <v>0.23205599999999998</v>
      </c>
      <c r="H90" s="35" t="s">
        <v>465</v>
      </c>
      <c r="I90" s="34">
        <f t="shared" si="7"/>
        <v>0.23205599999999998</v>
      </c>
      <c r="J90" s="34">
        <f t="shared" si="8"/>
        <v>0.23205599999999998</v>
      </c>
      <c r="K90" s="34" t="s">
        <v>51</v>
      </c>
      <c r="L90" s="34" t="s">
        <v>51</v>
      </c>
      <c r="M90" s="34" t="s">
        <v>51</v>
      </c>
      <c r="N90" s="34" t="s">
        <v>51</v>
      </c>
      <c r="O90" s="34" t="s">
        <v>51</v>
      </c>
      <c r="P90" s="34" t="s">
        <v>51</v>
      </c>
      <c r="Q90" s="34" t="s">
        <v>51</v>
      </c>
      <c r="R90" s="34" t="s">
        <v>51</v>
      </c>
      <c r="S90" s="34" t="s">
        <v>51</v>
      </c>
      <c r="T90" s="34" t="s">
        <v>51</v>
      </c>
      <c r="U90" s="34">
        <v>0</v>
      </c>
      <c r="V90" s="34" t="s">
        <v>51</v>
      </c>
      <c r="W90" s="34" t="s">
        <v>51</v>
      </c>
      <c r="X90" s="34" t="s">
        <v>51</v>
      </c>
      <c r="Y90" s="34" t="s">
        <v>51</v>
      </c>
      <c r="Z90" s="34" t="s">
        <v>51</v>
      </c>
      <c r="AA90" s="34" t="s">
        <v>51</v>
      </c>
      <c r="AB90" s="34" t="s">
        <v>51</v>
      </c>
      <c r="AC90" s="34" t="s">
        <v>51</v>
      </c>
      <c r="AD90" s="34" t="s">
        <v>51</v>
      </c>
      <c r="AE90" s="34">
        <v>0.23205599999999998</v>
      </c>
      <c r="AF90" s="34" t="s">
        <v>51</v>
      </c>
      <c r="AG90" s="34" t="s">
        <v>51</v>
      </c>
      <c r="AH90" s="34">
        <v>0.23205599999999998</v>
      </c>
      <c r="AI90" s="34" t="s">
        <v>51</v>
      </c>
      <c r="AJ90" s="34">
        <v>0</v>
      </c>
      <c r="AK90" s="34" t="s">
        <v>51</v>
      </c>
      <c r="AL90" s="34" t="s">
        <v>51</v>
      </c>
      <c r="AM90" s="34" t="s">
        <v>51</v>
      </c>
      <c r="AN90" s="34" t="s">
        <v>51</v>
      </c>
      <c r="AO90" s="34">
        <v>0</v>
      </c>
      <c r="AP90" s="34" t="s">
        <v>51</v>
      </c>
      <c r="AQ90" s="34" t="s">
        <v>51</v>
      </c>
      <c r="AR90" s="34" t="s">
        <v>51</v>
      </c>
      <c r="AS90" s="34" t="s">
        <v>51</v>
      </c>
      <c r="AT90" s="34">
        <v>0</v>
      </c>
      <c r="AU90" s="34" t="s">
        <v>51</v>
      </c>
      <c r="AV90" s="34" t="s">
        <v>51</v>
      </c>
      <c r="AW90" s="34" t="s">
        <v>51</v>
      </c>
      <c r="AX90" s="34" t="s">
        <v>51</v>
      </c>
      <c r="AY90" s="34">
        <v>0</v>
      </c>
      <c r="AZ90" s="34" t="s">
        <v>51</v>
      </c>
      <c r="BA90" s="34" t="s">
        <v>51</v>
      </c>
      <c r="BB90" s="34" t="s">
        <v>51</v>
      </c>
      <c r="BC90" s="34" t="s">
        <v>51</v>
      </c>
      <c r="BD90" s="34">
        <v>0</v>
      </c>
      <c r="BE90" s="34" t="s">
        <v>51</v>
      </c>
      <c r="BF90" s="34" t="s">
        <v>51</v>
      </c>
      <c r="BG90" s="34" t="s">
        <v>51</v>
      </c>
      <c r="BH90" s="34" t="s">
        <v>51</v>
      </c>
      <c r="BI90" s="34">
        <v>0</v>
      </c>
      <c r="BJ90" s="34" t="s">
        <v>51</v>
      </c>
      <c r="BK90" s="34" t="s">
        <v>51</v>
      </c>
      <c r="BL90" s="34" t="s">
        <v>51</v>
      </c>
      <c r="BM90" s="34" t="s">
        <v>51</v>
      </c>
      <c r="BN90" s="34">
        <v>0</v>
      </c>
      <c r="BO90" s="34" t="s">
        <v>51</v>
      </c>
      <c r="BP90" s="34" t="s">
        <v>51</v>
      </c>
      <c r="BQ90" s="34" t="s">
        <v>51</v>
      </c>
      <c r="BR90" s="34" t="s">
        <v>51</v>
      </c>
      <c r="BS90" s="34" t="s">
        <v>51</v>
      </c>
      <c r="BT90" s="34" t="s">
        <v>51</v>
      </c>
      <c r="BU90" s="34" t="s">
        <v>51</v>
      </c>
      <c r="BV90" s="34" t="s">
        <v>51</v>
      </c>
      <c r="BW90" s="34" t="s">
        <v>51</v>
      </c>
      <c r="BX90" s="34" t="s">
        <v>51</v>
      </c>
      <c r="BY90" s="34" t="s">
        <v>51</v>
      </c>
      <c r="BZ90" s="34" t="s">
        <v>51</v>
      </c>
      <c r="CA90" s="34" t="s">
        <v>51</v>
      </c>
      <c r="CB90" s="34" t="s">
        <v>51</v>
      </c>
      <c r="CC90" s="34" t="s">
        <v>51</v>
      </c>
      <c r="CD90" s="34" t="s">
        <v>51</v>
      </c>
      <c r="CE90" s="34" t="s">
        <v>51</v>
      </c>
      <c r="CF90" s="34" t="s">
        <v>51</v>
      </c>
      <c r="CG90" s="34" t="s">
        <v>51</v>
      </c>
      <c r="CH90" s="34" t="s">
        <v>51</v>
      </c>
      <c r="CI90" s="34" t="s">
        <v>51</v>
      </c>
      <c r="CJ90" s="34" t="s">
        <v>51</v>
      </c>
      <c r="CK90" s="34" t="s">
        <v>51</v>
      </c>
      <c r="CL90" s="34" t="s">
        <v>51</v>
      </c>
      <c r="CM90" s="34" t="s">
        <v>51</v>
      </c>
      <c r="CN90" s="34" t="s">
        <v>51</v>
      </c>
      <c r="CO90" s="34" t="s">
        <v>51</v>
      </c>
      <c r="CP90" s="34" t="s">
        <v>51</v>
      </c>
      <c r="CQ90" s="34" t="s">
        <v>51</v>
      </c>
      <c r="CR90" s="34" t="s">
        <v>51</v>
      </c>
      <c r="CS90" s="34" t="s">
        <v>51</v>
      </c>
      <c r="CT90" s="34" t="s">
        <v>51</v>
      </c>
      <c r="CU90" s="34" t="s">
        <v>51</v>
      </c>
      <c r="CV90" s="34" t="s">
        <v>51</v>
      </c>
      <c r="CW90" s="34">
        <v>0.23205599999999998</v>
      </c>
      <c r="CX90" s="34" t="s">
        <v>51</v>
      </c>
      <c r="CY90" s="34" t="s">
        <v>51</v>
      </c>
      <c r="CZ90" s="34">
        <v>0.23205599999999998</v>
      </c>
      <c r="DA90" s="34" t="s">
        <v>51</v>
      </c>
      <c r="DB90" s="192"/>
      <c r="DC90" s="192"/>
      <c r="DD90" s="192"/>
      <c r="DE90" s="192"/>
      <c r="DF90" s="192"/>
      <c r="DG90" s="192"/>
      <c r="DH90" s="192"/>
    </row>
    <row r="91" spans="1:112" ht="30" x14ac:dyDescent="0.25">
      <c r="A91" s="195"/>
      <c r="B91" s="42" t="s">
        <v>371</v>
      </c>
      <c r="C91" s="119"/>
      <c r="D91" s="119">
        <v>2022</v>
      </c>
      <c r="E91" s="119">
        <v>2022</v>
      </c>
      <c r="F91" s="34">
        <v>4.6079999999999996E-2</v>
      </c>
      <c r="G91" s="34">
        <v>4.6079999999999996E-2</v>
      </c>
      <c r="H91" s="35" t="s">
        <v>465</v>
      </c>
      <c r="I91" s="34">
        <f t="shared" si="7"/>
        <v>4.6079999999999996E-2</v>
      </c>
      <c r="J91" s="34">
        <f t="shared" si="8"/>
        <v>4.6079999999999996E-2</v>
      </c>
      <c r="K91" s="34" t="s">
        <v>51</v>
      </c>
      <c r="L91" s="34" t="s">
        <v>51</v>
      </c>
      <c r="M91" s="34" t="s">
        <v>51</v>
      </c>
      <c r="N91" s="34" t="s">
        <v>51</v>
      </c>
      <c r="O91" s="34" t="s">
        <v>51</v>
      </c>
      <c r="P91" s="34" t="s">
        <v>51</v>
      </c>
      <c r="Q91" s="34" t="s">
        <v>51</v>
      </c>
      <c r="R91" s="34" t="s">
        <v>51</v>
      </c>
      <c r="S91" s="34" t="s">
        <v>51</v>
      </c>
      <c r="T91" s="34" t="s">
        <v>51</v>
      </c>
      <c r="U91" s="34">
        <v>0</v>
      </c>
      <c r="V91" s="34" t="s">
        <v>51</v>
      </c>
      <c r="W91" s="34" t="s">
        <v>51</v>
      </c>
      <c r="X91" s="34" t="s">
        <v>51</v>
      </c>
      <c r="Y91" s="34" t="s">
        <v>51</v>
      </c>
      <c r="Z91" s="34" t="s">
        <v>51</v>
      </c>
      <c r="AA91" s="34" t="s">
        <v>51</v>
      </c>
      <c r="AB91" s="34" t="s">
        <v>51</v>
      </c>
      <c r="AC91" s="34" t="s">
        <v>51</v>
      </c>
      <c r="AD91" s="34" t="s">
        <v>51</v>
      </c>
      <c r="AE91" s="34">
        <v>4.6079999999999996E-2</v>
      </c>
      <c r="AF91" s="34" t="s">
        <v>51</v>
      </c>
      <c r="AG91" s="34" t="s">
        <v>51</v>
      </c>
      <c r="AH91" s="34">
        <v>4.6079999999999996E-2</v>
      </c>
      <c r="AI91" s="34" t="s">
        <v>51</v>
      </c>
      <c r="AJ91" s="34">
        <v>0</v>
      </c>
      <c r="AK91" s="34" t="s">
        <v>51</v>
      </c>
      <c r="AL91" s="34" t="s">
        <v>51</v>
      </c>
      <c r="AM91" s="34" t="s">
        <v>51</v>
      </c>
      <c r="AN91" s="34" t="s">
        <v>51</v>
      </c>
      <c r="AO91" s="34">
        <v>0</v>
      </c>
      <c r="AP91" s="34" t="s">
        <v>51</v>
      </c>
      <c r="AQ91" s="34" t="s">
        <v>51</v>
      </c>
      <c r="AR91" s="34" t="s">
        <v>51</v>
      </c>
      <c r="AS91" s="34" t="s">
        <v>51</v>
      </c>
      <c r="AT91" s="34">
        <v>0</v>
      </c>
      <c r="AU91" s="34" t="s">
        <v>51</v>
      </c>
      <c r="AV91" s="34" t="s">
        <v>51</v>
      </c>
      <c r="AW91" s="34" t="s">
        <v>51</v>
      </c>
      <c r="AX91" s="34" t="s">
        <v>51</v>
      </c>
      <c r="AY91" s="34">
        <v>0</v>
      </c>
      <c r="AZ91" s="34" t="s">
        <v>51</v>
      </c>
      <c r="BA91" s="34" t="s">
        <v>51</v>
      </c>
      <c r="BB91" s="34" t="s">
        <v>51</v>
      </c>
      <c r="BC91" s="34" t="s">
        <v>51</v>
      </c>
      <c r="BD91" s="34">
        <v>0</v>
      </c>
      <c r="BE91" s="34" t="s">
        <v>51</v>
      </c>
      <c r="BF91" s="34" t="s">
        <v>51</v>
      </c>
      <c r="BG91" s="34" t="s">
        <v>51</v>
      </c>
      <c r="BH91" s="34" t="s">
        <v>51</v>
      </c>
      <c r="BI91" s="34">
        <v>0</v>
      </c>
      <c r="BJ91" s="34" t="s">
        <v>51</v>
      </c>
      <c r="BK91" s="34" t="s">
        <v>51</v>
      </c>
      <c r="BL91" s="34" t="s">
        <v>51</v>
      </c>
      <c r="BM91" s="34" t="s">
        <v>51</v>
      </c>
      <c r="BN91" s="34">
        <v>0</v>
      </c>
      <c r="BO91" s="34" t="s">
        <v>51</v>
      </c>
      <c r="BP91" s="34" t="s">
        <v>51</v>
      </c>
      <c r="BQ91" s="34" t="s">
        <v>51</v>
      </c>
      <c r="BR91" s="34" t="s">
        <v>51</v>
      </c>
      <c r="BS91" s="34" t="s">
        <v>51</v>
      </c>
      <c r="BT91" s="34" t="s">
        <v>51</v>
      </c>
      <c r="BU91" s="34" t="s">
        <v>51</v>
      </c>
      <c r="BV91" s="34" t="s">
        <v>51</v>
      </c>
      <c r="BW91" s="34" t="s">
        <v>51</v>
      </c>
      <c r="BX91" s="34" t="s">
        <v>51</v>
      </c>
      <c r="BY91" s="34" t="s">
        <v>51</v>
      </c>
      <c r="BZ91" s="34" t="s">
        <v>51</v>
      </c>
      <c r="CA91" s="34" t="s">
        <v>51</v>
      </c>
      <c r="CB91" s="34" t="s">
        <v>51</v>
      </c>
      <c r="CC91" s="34" t="s">
        <v>51</v>
      </c>
      <c r="CD91" s="34" t="s">
        <v>51</v>
      </c>
      <c r="CE91" s="34" t="s">
        <v>51</v>
      </c>
      <c r="CF91" s="34" t="s">
        <v>51</v>
      </c>
      <c r="CG91" s="34" t="s">
        <v>51</v>
      </c>
      <c r="CH91" s="34" t="s">
        <v>51</v>
      </c>
      <c r="CI91" s="34" t="s">
        <v>51</v>
      </c>
      <c r="CJ91" s="34" t="s">
        <v>51</v>
      </c>
      <c r="CK91" s="34" t="s">
        <v>51</v>
      </c>
      <c r="CL91" s="34" t="s">
        <v>51</v>
      </c>
      <c r="CM91" s="34" t="s">
        <v>51</v>
      </c>
      <c r="CN91" s="34" t="s">
        <v>51</v>
      </c>
      <c r="CO91" s="34" t="s">
        <v>51</v>
      </c>
      <c r="CP91" s="34" t="s">
        <v>51</v>
      </c>
      <c r="CQ91" s="34" t="s">
        <v>51</v>
      </c>
      <c r="CR91" s="34" t="s">
        <v>51</v>
      </c>
      <c r="CS91" s="34" t="s">
        <v>51</v>
      </c>
      <c r="CT91" s="34" t="s">
        <v>51</v>
      </c>
      <c r="CU91" s="34" t="s">
        <v>51</v>
      </c>
      <c r="CV91" s="34" t="s">
        <v>51</v>
      </c>
      <c r="CW91" s="34">
        <v>4.6079999999999996E-2</v>
      </c>
      <c r="CX91" s="34" t="s">
        <v>51</v>
      </c>
      <c r="CY91" s="34" t="s">
        <v>51</v>
      </c>
      <c r="CZ91" s="34">
        <v>4.6079999999999996E-2</v>
      </c>
      <c r="DA91" s="34" t="s">
        <v>51</v>
      </c>
      <c r="DB91" s="192"/>
      <c r="DC91" s="192"/>
      <c r="DD91" s="192"/>
      <c r="DE91" s="192"/>
      <c r="DF91" s="192"/>
      <c r="DG91" s="192"/>
      <c r="DH91" s="192"/>
    </row>
    <row r="92" spans="1:112" x14ac:dyDescent="0.25">
      <c r="A92" s="195"/>
      <c r="B92" s="42" t="s">
        <v>372</v>
      </c>
      <c r="C92" s="119"/>
      <c r="D92" s="119">
        <v>2022</v>
      </c>
      <c r="E92" s="119">
        <v>2022</v>
      </c>
      <c r="F92" s="34">
        <v>0.1545096</v>
      </c>
      <c r="G92" s="34">
        <v>0.1545096</v>
      </c>
      <c r="H92" s="35" t="s">
        <v>465</v>
      </c>
      <c r="I92" s="34">
        <f t="shared" si="7"/>
        <v>0.1545096</v>
      </c>
      <c r="J92" s="34">
        <f t="shared" si="8"/>
        <v>0.1545096</v>
      </c>
      <c r="K92" s="34" t="s">
        <v>51</v>
      </c>
      <c r="L92" s="34" t="s">
        <v>51</v>
      </c>
      <c r="M92" s="34" t="s">
        <v>51</v>
      </c>
      <c r="N92" s="34" t="s">
        <v>51</v>
      </c>
      <c r="O92" s="34" t="s">
        <v>51</v>
      </c>
      <c r="P92" s="34" t="s">
        <v>51</v>
      </c>
      <c r="Q92" s="34" t="s">
        <v>51</v>
      </c>
      <c r="R92" s="34" t="s">
        <v>51</v>
      </c>
      <c r="S92" s="34" t="s">
        <v>51</v>
      </c>
      <c r="T92" s="34" t="s">
        <v>51</v>
      </c>
      <c r="U92" s="34">
        <v>0</v>
      </c>
      <c r="V92" s="34" t="s">
        <v>51</v>
      </c>
      <c r="W92" s="34" t="s">
        <v>51</v>
      </c>
      <c r="X92" s="34" t="s">
        <v>51</v>
      </c>
      <c r="Y92" s="34" t="s">
        <v>51</v>
      </c>
      <c r="Z92" s="34" t="s">
        <v>51</v>
      </c>
      <c r="AA92" s="34" t="s">
        <v>51</v>
      </c>
      <c r="AB92" s="34" t="s">
        <v>51</v>
      </c>
      <c r="AC92" s="34" t="s">
        <v>51</v>
      </c>
      <c r="AD92" s="34" t="s">
        <v>51</v>
      </c>
      <c r="AE92" s="34">
        <v>0.1545096</v>
      </c>
      <c r="AF92" s="34" t="s">
        <v>51</v>
      </c>
      <c r="AG92" s="34" t="s">
        <v>51</v>
      </c>
      <c r="AH92" s="34">
        <v>0.1545096</v>
      </c>
      <c r="AI92" s="34" t="s">
        <v>51</v>
      </c>
      <c r="AJ92" s="34">
        <v>0</v>
      </c>
      <c r="AK92" s="34" t="s">
        <v>51</v>
      </c>
      <c r="AL92" s="34" t="s">
        <v>51</v>
      </c>
      <c r="AM92" s="34" t="s">
        <v>51</v>
      </c>
      <c r="AN92" s="34" t="s">
        <v>51</v>
      </c>
      <c r="AO92" s="34">
        <v>0</v>
      </c>
      <c r="AP92" s="34" t="s">
        <v>51</v>
      </c>
      <c r="AQ92" s="34" t="s">
        <v>51</v>
      </c>
      <c r="AR92" s="34" t="s">
        <v>51</v>
      </c>
      <c r="AS92" s="34" t="s">
        <v>51</v>
      </c>
      <c r="AT92" s="34">
        <v>0</v>
      </c>
      <c r="AU92" s="34" t="s">
        <v>51</v>
      </c>
      <c r="AV92" s="34" t="s">
        <v>51</v>
      </c>
      <c r="AW92" s="34" t="s">
        <v>51</v>
      </c>
      <c r="AX92" s="34" t="s">
        <v>51</v>
      </c>
      <c r="AY92" s="34">
        <v>0</v>
      </c>
      <c r="AZ92" s="34" t="s">
        <v>51</v>
      </c>
      <c r="BA92" s="34" t="s">
        <v>51</v>
      </c>
      <c r="BB92" s="34" t="s">
        <v>51</v>
      </c>
      <c r="BC92" s="34" t="s">
        <v>51</v>
      </c>
      <c r="BD92" s="34">
        <v>0</v>
      </c>
      <c r="BE92" s="34" t="s">
        <v>51</v>
      </c>
      <c r="BF92" s="34" t="s">
        <v>51</v>
      </c>
      <c r="BG92" s="34" t="s">
        <v>51</v>
      </c>
      <c r="BH92" s="34" t="s">
        <v>51</v>
      </c>
      <c r="BI92" s="34">
        <v>0</v>
      </c>
      <c r="BJ92" s="34" t="s">
        <v>51</v>
      </c>
      <c r="BK92" s="34" t="s">
        <v>51</v>
      </c>
      <c r="BL92" s="34" t="s">
        <v>51</v>
      </c>
      <c r="BM92" s="34" t="s">
        <v>51</v>
      </c>
      <c r="BN92" s="34">
        <v>0</v>
      </c>
      <c r="BO92" s="34" t="s">
        <v>51</v>
      </c>
      <c r="BP92" s="34" t="s">
        <v>51</v>
      </c>
      <c r="BQ92" s="34" t="s">
        <v>51</v>
      </c>
      <c r="BR92" s="34" t="s">
        <v>51</v>
      </c>
      <c r="BS92" s="34" t="s">
        <v>51</v>
      </c>
      <c r="BT92" s="34" t="s">
        <v>51</v>
      </c>
      <c r="BU92" s="34" t="s">
        <v>51</v>
      </c>
      <c r="BV92" s="34" t="s">
        <v>51</v>
      </c>
      <c r="BW92" s="34" t="s">
        <v>51</v>
      </c>
      <c r="BX92" s="34" t="s">
        <v>51</v>
      </c>
      <c r="BY92" s="34" t="s">
        <v>51</v>
      </c>
      <c r="BZ92" s="34" t="s">
        <v>51</v>
      </c>
      <c r="CA92" s="34" t="s">
        <v>51</v>
      </c>
      <c r="CB92" s="34" t="s">
        <v>51</v>
      </c>
      <c r="CC92" s="34" t="s">
        <v>51</v>
      </c>
      <c r="CD92" s="34" t="s">
        <v>51</v>
      </c>
      <c r="CE92" s="34" t="s">
        <v>51</v>
      </c>
      <c r="CF92" s="34" t="s">
        <v>51</v>
      </c>
      <c r="CG92" s="34" t="s">
        <v>51</v>
      </c>
      <c r="CH92" s="34" t="s">
        <v>51</v>
      </c>
      <c r="CI92" s="34" t="s">
        <v>51</v>
      </c>
      <c r="CJ92" s="34" t="s">
        <v>51</v>
      </c>
      <c r="CK92" s="34" t="s">
        <v>51</v>
      </c>
      <c r="CL92" s="34" t="s">
        <v>51</v>
      </c>
      <c r="CM92" s="34" t="s">
        <v>51</v>
      </c>
      <c r="CN92" s="34" t="s">
        <v>51</v>
      </c>
      <c r="CO92" s="34" t="s">
        <v>51</v>
      </c>
      <c r="CP92" s="34" t="s">
        <v>51</v>
      </c>
      <c r="CQ92" s="34" t="s">
        <v>51</v>
      </c>
      <c r="CR92" s="34" t="s">
        <v>51</v>
      </c>
      <c r="CS92" s="34" t="s">
        <v>51</v>
      </c>
      <c r="CT92" s="34" t="s">
        <v>51</v>
      </c>
      <c r="CU92" s="34" t="s">
        <v>51</v>
      </c>
      <c r="CV92" s="34" t="s">
        <v>51</v>
      </c>
      <c r="CW92" s="34">
        <v>0.1545096</v>
      </c>
      <c r="CX92" s="34" t="s">
        <v>51</v>
      </c>
      <c r="CY92" s="34" t="s">
        <v>51</v>
      </c>
      <c r="CZ92" s="34">
        <v>0.1545096</v>
      </c>
      <c r="DA92" s="34" t="s">
        <v>51</v>
      </c>
      <c r="DB92" s="192"/>
      <c r="DC92" s="192"/>
      <c r="DD92" s="192"/>
      <c r="DE92" s="192"/>
      <c r="DF92" s="192"/>
      <c r="DG92" s="192"/>
      <c r="DH92" s="192"/>
    </row>
    <row r="93" spans="1:112" x14ac:dyDescent="0.25">
      <c r="A93" s="195"/>
      <c r="B93" s="42" t="s">
        <v>373</v>
      </c>
      <c r="C93" s="119"/>
      <c r="D93" s="119">
        <v>2022</v>
      </c>
      <c r="E93" s="119">
        <v>2022</v>
      </c>
      <c r="F93" s="34">
        <v>1.8563999999999997E-2</v>
      </c>
      <c r="G93" s="34">
        <v>1.8563999999999997E-2</v>
      </c>
      <c r="H93" s="35" t="s">
        <v>465</v>
      </c>
      <c r="I93" s="34">
        <f t="shared" si="7"/>
        <v>1.8563999999999997E-2</v>
      </c>
      <c r="J93" s="34">
        <f t="shared" si="8"/>
        <v>1.8563999999999997E-2</v>
      </c>
      <c r="K93" s="34" t="s">
        <v>51</v>
      </c>
      <c r="L93" s="34" t="s">
        <v>51</v>
      </c>
      <c r="M93" s="34" t="s">
        <v>51</v>
      </c>
      <c r="N93" s="34" t="s">
        <v>51</v>
      </c>
      <c r="O93" s="34" t="s">
        <v>51</v>
      </c>
      <c r="P93" s="34" t="s">
        <v>51</v>
      </c>
      <c r="Q93" s="34" t="s">
        <v>51</v>
      </c>
      <c r="R93" s="34" t="s">
        <v>51</v>
      </c>
      <c r="S93" s="34" t="s">
        <v>51</v>
      </c>
      <c r="T93" s="34" t="s">
        <v>51</v>
      </c>
      <c r="U93" s="34">
        <v>0</v>
      </c>
      <c r="V93" s="34" t="s">
        <v>51</v>
      </c>
      <c r="W93" s="34" t="s">
        <v>51</v>
      </c>
      <c r="X93" s="34" t="s">
        <v>51</v>
      </c>
      <c r="Y93" s="34" t="s">
        <v>51</v>
      </c>
      <c r="Z93" s="34" t="s">
        <v>51</v>
      </c>
      <c r="AA93" s="34" t="s">
        <v>51</v>
      </c>
      <c r="AB93" s="34" t="s">
        <v>51</v>
      </c>
      <c r="AC93" s="34" t="s">
        <v>51</v>
      </c>
      <c r="AD93" s="34" t="s">
        <v>51</v>
      </c>
      <c r="AE93" s="34">
        <v>1.8563999999999997E-2</v>
      </c>
      <c r="AF93" s="34" t="s">
        <v>51</v>
      </c>
      <c r="AG93" s="34" t="s">
        <v>51</v>
      </c>
      <c r="AH93" s="34">
        <v>1.8563999999999997E-2</v>
      </c>
      <c r="AI93" s="34" t="s">
        <v>51</v>
      </c>
      <c r="AJ93" s="34">
        <v>0</v>
      </c>
      <c r="AK93" s="34" t="s">
        <v>51</v>
      </c>
      <c r="AL93" s="34" t="s">
        <v>51</v>
      </c>
      <c r="AM93" s="34" t="s">
        <v>51</v>
      </c>
      <c r="AN93" s="34" t="s">
        <v>51</v>
      </c>
      <c r="AO93" s="34">
        <v>0</v>
      </c>
      <c r="AP93" s="34" t="s">
        <v>51</v>
      </c>
      <c r="AQ93" s="34" t="s">
        <v>51</v>
      </c>
      <c r="AR93" s="34" t="s">
        <v>51</v>
      </c>
      <c r="AS93" s="34" t="s">
        <v>51</v>
      </c>
      <c r="AT93" s="34">
        <v>0</v>
      </c>
      <c r="AU93" s="34" t="s">
        <v>51</v>
      </c>
      <c r="AV93" s="34" t="s">
        <v>51</v>
      </c>
      <c r="AW93" s="34" t="s">
        <v>51</v>
      </c>
      <c r="AX93" s="34" t="s">
        <v>51</v>
      </c>
      <c r="AY93" s="34">
        <v>0</v>
      </c>
      <c r="AZ93" s="34" t="s">
        <v>51</v>
      </c>
      <c r="BA93" s="34" t="s">
        <v>51</v>
      </c>
      <c r="BB93" s="34" t="s">
        <v>51</v>
      </c>
      <c r="BC93" s="34" t="s">
        <v>51</v>
      </c>
      <c r="BD93" s="34">
        <v>0</v>
      </c>
      <c r="BE93" s="34" t="s">
        <v>51</v>
      </c>
      <c r="BF93" s="34" t="s">
        <v>51</v>
      </c>
      <c r="BG93" s="34" t="s">
        <v>51</v>
      </c>
      <c r="BH93" s="34" t="s">
        <v>51</v>
      </c>
      <c r="BI93" s="34">
        <v>0</v>
      </c>
      <c r="BJ93" s="34" t="s">
        <v>51</v>
      </c>
      <c r="BK93" s="34" t="s">
        <v>51</v>
      </c>
      <c r="BL93" s="34" t="s">
        <v>51</v>
      </c>
      <c r="BM93" s="34" t="s">
        <v>51</v>
      </c>
      <c r="BN93" s="34">
        <v>0</v>
      </c>
      <c r="BO93" s="34" t="s">
        <v>51</v>
      </c>
      <c r="BP93" s="34" t="s">
        <v>51</v>
      </c>
      <c r="BQ93" s="34" t="s">
        <v>51</v>
      </c>
      <c r="BR93" s="34" t="s">
        <v>51</v>
      </c>
      <c r="BS93" s="34" t="s">
        <v>51</v>
      </c>
      <c r="BT93" s="34" t="s">
        <v>51</v>
      </c>
      <c r="BU93" s="34" t="s">
        <v>51</v>
      </c>
      <c r="BV93" s="34" t="s">
        <v>51</v>
      </c>
      <c r="BW93" s="34" t="s">
        <v>51</v>
      </c>
      <c r="BX93" s="34" t="s">
        <v>51</v>
      </c>
      <c r="BY93" s="34" t="s">
        <v>51</v>
      </c>
      <c r="BZ93" s="34" t="s">
        <v>51</v>
      </c>
      <c r="CA93" s="34" t="s">
        <v>51</v>
      </c>
      <c r="CB93" s="34" t="s">
        <v>51</v>
      </c>
      <c r="CC93" s="34" t="s">
        <v>51</v>
      </c>
      <c r="CD93" s="34" t="s">
        <v>51</v>
      </c>
      <c r="CE93" s="34" t="s">
        <v>51</v>
      </c>
      <c r="CF93" s="34" t="s">
        <v>51</v>
      </c>
      <c r="CG93" s="34" t="s">
        <v>51</v>
      </c>
      <c r="CH93" s="34" t="s">
        <v>51</v>
      </c>
      <c r="CI93" s="34" t="s">
        <v>51</v>
      </c>
      <c r="CJ93" s="34" t="s">
        <v>51</v>
      </c>
      <c r="CK93" s="34" t="s">
        <v>51</v>
      </c>
      <c r="CL93" s="34" t="s">
        <v>51</v>
      </c>
      <c r="CM93" s="34" t="s">
        <v>51</v>
      </c>
      <c r="CN93" s="34" t="s">
        <v>51</v>
      </c>
      <c r="CO93" s="34" t="s">
        <v>51</v>
      </c>
      <c r="CP93" s="34" t="s">
        <v>51</v>
      </c>
      <c r="CQ93" s="34" t="s">
        <v>51</v>
      </c>
      <c r="CR93" s="34" t="s">
        <v>51</v>
      </c>
      <c r="CS93" s="34" t="s">
        <v>51</v>
      </c>
      <c r="CT93" s="34" t="s">
        <v>51</v>
      </c>
      <c r="CU93" s="34" t="s">
        <v>51</v>
      </c>
      <c r="CV93" s="34" t="s">
        <v>51</v>
      </c>
      <c r="CW93" s="34">
        <v>1.8563999999999997E-2</v>
      </c>
      <c r="CX93" s="34" t="s">
        <v>51</v>
      </c>
      <c r="CY93" s="34" t="s">
        <v>51</v>
      </c>
      <c r="CZ93" s="34">
        <v>1.8563999999999997E-2</v>
      </c>
      <c r="DA93" s="34" t="s">
        <v>51</v>
      </c>
      <c r="DB93" s="192"/>
      <c r="DC93" s="192"/>
      <c r="DD93" s="192"/>
      <c r="DE93" s="192"/>
      <c r="DF93" s="192"/>
      <c r="DG93" s="192"/>
      <c r="DH93" s="192"/>
    </row>
    <row r="94" spans="1:112" x14ac:dyDescent="0.25">
      <c r="A94" s="195"/>
      <c r="B94" s="42" t="s">
        <v>374</v>
      </c>
      <c r="C94" s="119"/>
      <c r="D94" s="119">
        <v>2022</v>
      </c>
      <c r="E94" s="119">
        <v>2022</v>
      </c>
      <c r="F94" s="34">
        <v>7.8864000000000004E-2</v>
      </c>
      <c r="G94" s="34">
        <v>7.8864000000000004E-2</v>
      </c>
      <c r="H94" s="35" t="s">
        <v>465</v>
      </c>
      <c r="I94" s="34">
        <f t="shared" si="7"/>
        <v>7.8864000000000004E-2</v>
      </c>
      <c r="J94" s="34">
        <f t="shared" si="8"/>
        <v>7.8864000000000004E-2</v>
      </c>
      <c r="K94" s="34" t="s">
        <v>51</v>
      </c>
      <c r="L94" s="34" t="s">
        <v>51</v>
      </c>
      <c r="M94" s="34" t="s">
        <v>51</v>
      </c>
      <c r="N94" s="34" t="s">
        <v>51</v>
      </c>
      <c r="O94" s="34" t="s">
        <v>51</v>
      </c>
      <c r="P94" s="34" t="s">
        <v>51</v>
      </c>
      <c r="Q94" s="34" t="s">
        <v>51</v>
      </c>
      <c r="R94" s="34" t="s">
        <v>51</v>
      </c>
      <c r="S94" s="34" t="s">
        <v>51</v>
      </c>
      <c r="T94" s="34" t="s">
        <v>51</v>
      </c>
      <c r="U94" s="34">
        <v>0</v>
      </c>
      <c r="V94" s="34" t="s">
        <v>51</v>
      </c>
      <c r="W94" s="34" t="s">
        <v>51</v>
      </c>
      <c r="X94" s="34" t="s">
        <v>51</v>
      </c>
      <c r="Y94" s="34" t="s">
        <v>51</v>
      </c>
      <c r="Z94" s="34" t="s">
        <v>51</v>
      </c>
      <c r="AA94" s="34" t="s">
        <v>51</v>
      </c>
      <c r="AB94" s="34" t="s">
        <v>51</v>
      </c>
      <c r="AC94" s="34" t="s">
        <v>51</v>
      </c>
      <c r="AD94" s="34" t="s">
        <v>51</v>
      </c>
      <c r="AE94" s="34">
        <v>7.8864000000000004E-2</v>
      </c>
      <c r="AF94" s="34" t="s">
        <v>51</v>
      </c>
      <c r="AG94" s="34" t="s">
        <v>51</v>
      </c>
      <c r="AH94" s="34">
        <v>7.8864000000000004E-2</v>
      </c>
      <c r="AI94" s="34" t="s">
        <v>51</v>
      </c>
      <c r="AJ94" s="34">
        <v>0</v>
      </c>
      <c r="AK94" s="34" t="s">
        <v>51</v>
      </c>
      <c r="AL94" s="34" t="s">
        <v>51</v>
      </c>
      <c r="AM94" s="34" t="s">
        <v>51</v>
      </c>
      <c r="AN94" s="34" t="s">
        <v>51</v>
      </c>
      <c r="AO94" s="34">
        <v>0</v>
      </c>
      <c r="AP94" s="34" t="s">
        <v>51</v>
      </c>
      <c r="AQ94" s="34" t="s">
        <v>51</v>
      </c>
      <c r="AR94" s="34" t="s">
        <v>51</v>
      </c>
      <c r="AS94" s="34" t="s">
        <v>51</v>
      </c>
      <c r="AT94" s="34">
        <v>0</v>
      </c>
      <c r="AU94" s="34" t="s">
        <v>51</v>
      </c>
      <c r="AV94" s="34" t="s">
        <v>51</v>
      </c>
      <c r="AW94" s="34" t="s">
        <v>51</v>
      </c>
      <c r="AX94" s="34" t="s">
        <v>51</v>
      </c>
      <c r="AY94" s="34">
        <v>0</v>
      </c>
      <c r="AZ94" s="34" t="s">
        <v>51</v>
      </c>
      <c r="BA94" s="34" t="s">
        <v>51</v>
      </c>
      <c r="BB94" s="34" t="s">
        <v>51</v>
      </c>
      <c r="BC94" s="34" t="s">
        <v>51</v>
      </c>
      <c r="BD94" s="34">
        <v>0</v>
      </c>
      <c r="BE94" s="34" t="s">
        <v>51</v>
      </c>
      <c r="BF94" s="34" t="s">
        <v>51</v>
      </c>
      <c r="BG94" s="34" t="s">
        <v>51</v>
      </c>
      <c r="BH94" s="34" t="s">
        <v>51</v>
      </c>
      <c r="BI94" s="34">
        <v>0</v>
      </c>
      <c r="BJ94" s="34" t="s">
        <v>51</v>
      </c>
      <c r="BK94" s="34" t="s">
        <v>51</v>
      </c>
      <c r="BL94" s="34" t="s">
        <v>51</v>
      </c>
      <c r="BM94" s="34" t="s">
        <v>51</v>
      </c>
      <c r="BN94" s="34">
        <v>0</v>
      </c>
      <c r="BO94" s="34" t="s">
        <v>51</v>
      </c>
      <c r="BP94" s="34" t="s">
        <v>51</v>
      </c>
      <c r="BQ94" s="34" t="s">
        <v>51</v>
      </c>
      <c r="BR94" s="34" t="s">
        <v>51</v>
      </c>
      <c r="BS94" s="34" t="s">
        <v>51</v>
      </c>
      <c r="BT94" s="34" t="s">
        <v>51</v>
      </c>
      <c r="BU94" s="34" t="s">
        <v>51</v>
      </c>
      <c r="BV94" s="34" t="s">
        <v>51</v>
      </c>
      <c r="BW94" s="34" t="s">
        <v>51</v>
      </c>
      <c r="BX94" s="34" t="s">
        <v>51</v>
      </c>
      <c r="BY94" s="34" t="s">
        <v>51</v>
      </c>
      <c r="BZ94" s="34" t="s">
        <v>51</v>
      </c>
      <c r="CA94" s="34" t="s">
        <v>51</v>
      </c>
      <c r="CB94" s="34" t="s">
        <v>51</v>
      </c>
      <c r="CC94" s="34" t="s">
        <v>51</v>
      </c>
      <c r="CD94" s="34" t="s">
        <v>51</v>
      </c>
      <c r="CE94" s="34" t="s">
        <v>51</v>
      </c>
      <c r="CF94" s="34" t="s">
        <v>51</v>
      </c>
      <c r="CG94" s="34" t="s">
        <v>51</v>
      </c>
      <c r="CH94" s="34" t="s">
        <v>51</v>
      </c>
      <c r="CI94" s="34" t="s">
        <v>51</v>
      </c>
      <c r="CJ94" s="34" t="s">
        <v>51</v>
      </c>
      <c r="CK94" s="34" t="s">
        <v>51</v>
      </c>
      <c r="CL94" s="34" t="s">
        <v>51</v>
      </c>
      <c r="CM94" s="34" t="s">
        <v>51</v>
      </c>
      <c r="CN94" s="34" t="s">
        <v>51</v>
      </c>
      <c r="CO94" s="34" t="s">
        <v>51</v>
      </c>
      <c r="CP94" s="34" t="s">
        <v>51</v>
      </c>
      <c r="CQ94" s="34" t="s">
        <v>51</v>
      </c>
      <c r="CR94" s="34" t="s">
        <v>51</v>
      </c>
      <c r="CS94" s="34" t="s">
        <v>51</v>
      </c>
      <c r="CT94" s="34" t="s">
        <v>51</v>
      </c>
      <c r="CU94" s="34" t="s">
        <v>51</v>
      </c>
      <c r="CV94" s="34" t="s">
        <v>51</v>
      </c>
      <c r="CW94" s="34">
        <v>7.8864000000000004E-2</v>
      </c>
      <c r="CX94" s="34" t="s">
        <v>51</v>
      </c>
      <c r="CY94" s="34" t="s">
        <v>51</v>
      </c>
      <c r="CZ94" s="34">
        <v>7.8864000000000004E-2</v>
      </c>
      <c r="DA94" s="34" t="s">
        <v>51</v>
      </c>
      <c r="DB94" s="192"/>
      <c r="DC94" s="192"/>
      <c r="DD94" s="192"/>
      <c r="DE94" s="192"/>
      <c r="DF94" s="192"/>
      <c r="DG94" s="192"/>
      <c r="DH94" s="192"/>
    </row>
    <row r="95" spans="1:112" x14ac:dyDescent="0.25">
      <c r="A95" s="195"/>
      <c r="B95" s="42" t="s">
        <v>375</v>
      </c>
      <c r="C95" s="119"/>
      <c r="D95" s="119">
        <v>2022</v>
      </c>
      <c r="E95" s="119">
        <v>2022</v>
      </c>
      <c r="F95" s="34">
        <v>0.13780799999999999</v>
      </c>
      <c r="G95" s="34">
        <v>0.13780799999999999</v>
      </c>
      <c r="H95" s="35" t="s">
        <v>465</v>
      </c>
      <c r="I95" s="34">
        <f t="shared" si="7"/>
        <v>0.13780799999999999</v>
      </c>
      <c r="J95" s="34">
        <f t="shared" si="8"/>
        <v>0.13780799999999999</v>
      </c>
      <c r="K95" s="34" t="s">
        <v>51</v>
      </c>
      <c r="L95" s="34" t="s">
        <v>51</v>
      </c>
      <c r="M95" s="34" t="s">
        <v>51</v>
      </c>
      <c r="N95" s="34" t="s">
        <v>51</v>
      </c>
      <c r="O95" s="34" t="s">
        <v>51</v>
      </c>
      <c r="P95" s="34" t="s">
        <v>51</v>
      </c>
      <c r="Q95" s="34" t="s">
        <v>51</v>
      </c>
      <c r="R95" s="34" t="s">
        <v>51</v>
      </c>
      <c r="S95" s="34" t="s">
        <v>51</v>
      </c>
      <c r="T95" s="34" t="s">
        <v>51</v>
      </c>
      <c r="U95" s="34">
        <v>0</v>
      </c>
      <c r="V95" s="34" t="s">
        <v>51</v>
      </c>
      <c r="W95" s="34" t="s">
        <v>51</v>
      </c>
      <c r="X95" s="34" t="s">
        <v>51</v>
      </c>
      <c r="Y95" s="34" t="s">
        <v>51</v>
      </c>
      <c r="Z95" s="34" t="s">
        <v>51</v>
      </c>
      <c r="AA95" s="34" t="s">
        <v>51</v>
      </c>
      <c r="AB95" s="34" t="s">
        <v>51</v>
      </c>
      <c r="AC95" s="34" t="s">
        <v>51</v>
      </c>
      <c r="AD95" s="34" t="s">
        <v>51</v>
      </c>
      <c r="AE95" s="34">
        <v>0.13780799999999999</v>
      </c>
      <c r="AF95" s="34" t="s">
        <v>51</v>
      </c>
      <c r="AG95" s="34" t="s">
        <v>51</v>
      </c>
      <c r="AH95" s="34">
        <v>0.13780799999999999</v>
      </c>
      <c r="AI95" s="34" t="s">
        <v>51</v>
      </c>
      <c r="AJ95" s="34">
        <v>0</v>
      </c>
      <c r="AK95" s="34" t="s">
        <v>51</v>
      </c>
      <c r="AL95" s="34" t="s">
        <v>51</v>
      </c>
      <c r="AM95" s="34" t="s">
        <v>51</v>
      </c>
      <c r="AN95" s="34" t="s">
        <v>51</v>
      </c>
      <c r="AO95" s="34">
        <v>0</v>
      </c>
      <c r="AP95" s="34" t="s">
        <v>51</v>
      </c>
      <c r="AQ95" s="34" t="s">
        <v>51</v>
      </c>
      <c r="AR95" s="34" t="s">
        <v>51</v>
      </c>
      <c r="AS95" s="34" t="s">
        <v>51</v>
      </c>
      <c r="AT95" s="34">
        <v>0</v>
      </c>
      <c r="AU95" s="34" t="s">
        <v>51</v>
      </c>
      <c r="AV95" s="34" t="s">
        <v>51</v>
      </c>
      <c r="AW95" s="34" t="s">
        <v>51</v>
      </c>
      <c r="AX95" s="34" t="s">
        <v>51</v>
      </c>
      <c r="AY95" s="34">
        <v>0</v>
      </c>
      <c r="AZ95" s="34" t="s">
        <v>51</v>
      </c>
      <c r="BA95" s="34" t="s">
        <v>51</v>
      </c>
      <c r="BB95" s="34" t="s">
        <v>51</v>
      </c>
      <c r="BC95" s="34" t="s">
        <v>51</v>
      </c>
      <c r="BD95" s="34">
        <v>0</v>
      </c>
      <c r="BE95" s="34" t="s">
        <v>51</v>
      </c>
      <c r="BF95" s="34" t="s">
        <v>51</v>
      </c>
      <c r="BG95" s="34" t="s">
        <v>51</v>
      </c>
      <c r="BH95" s="34" t="s">
        <v>51</v>
      </c>
      <c r="BI95" s="34">
        <v>0</v>
      </c>
      <c r="BJ95" s="34" t="s">
        <v>51</v>
      </c>
      <c r="BK95" s="34" t="s">
        <v>51</v>
      </c>
      <c r="BL95" s="34" t="s">
        <v>51</v>
      </c>
      <c r="BM95" s="34" t="s">
        <v>51</v>
      </c>
      <c r="BN95" s="34">
        <v>0</v>
      </c>
      <c r="BO95" s="34" t="s">
        <v>51</v>
      </c>
      <c r="BP95" s="34" t="s">
        <v>51</v>
      </c>
      <c r="BQ95" s="34" t="s">
        <v>51</v>
      </c>
      <c r="BR95" s="34" t="s">
        <v>51</v>
      </c>
      <c r="BS95" s="34" t="s">
        <v>51</v>
      </c>
      <c r="BT95" s="34" t="s">
        <v>51</v>
      </c>
      <c r="BU95" s="34" t="s">
        <v>51</v>
      </c>
      <c r="BV95" s="34" t="s">
        <v>51</v>
      </c>
      <c r="BW95" s="34" t="s">
        <v>51</v>
      </c>
      <c r="BX95" s="34" t="s">
        <v>51</v>
      </c>
      <c r="BY95" s="34" t="s">
        <v>51</v>
      </c>
      <c r="BZ95" s="34" t="s">
        <v>51</v>
      </c>
      <c r="CA95" s="34" t="s">
        <v>51</v>
      </c>
      <c r="CB95" s="34" t="s">
        <v>51</v>
      </c>
      <c r="CC95" s="34" t="s">
        <v>51</v>
      </c>
      <c r="CD95" s="34" t="s">
        <v>51</v>
      </c>
      <c r="CE95" s="34" t="s">
        <v>51</v>
      </c>
      <c r="CF95" s="34" t="s">
        <v>51</v>
      </c>
      <c r="CG95" s="34" t="s">
        <v>51</v>
      </c>
      <c r="CH95" s="34" t="s">
        <v>51</v>
      </c>
      <c r="CI95" s="34" t="s">
        <v>51</v>
      </c>
      <c r="CJ95" s="34" t="s">
        <v>51</v>
      </c>
      <c r="CK95" s="34" t="s">
        <v>51</v>
      </c>
      <c r="CL95" s="34" t="s">
        <v>51</v>
      </c>
      <c r="CM95" s="34" t="s">
        <v>51</v>
      </c>
      <c r="CN95" s="34" t="s">
        <v>51</v>
      </c>
      <c r="CO95" s="34" t="s">
        <v>51</v>
      </c>
      <c r="CP95" s="34" t="s">
        <v>51</v>
      </c>
      <c r="CQ95" s="34" t="s">
        <v>51</v>
      </c>
      <c r="CR95" s="34" t="s">
        <v>51</v>
      </c>
      <c r="CS95" s="34" t="s">
        <v>51</v>
      </c>
      <c r="CT95" s="34" t="s">
        <v>51</v>
      </c>
      <c r="CU95" s="34" t="s">
        <v>51</v>
      </c>
      <c r="CV95" s="34" t="s">
        <v>51</v>
      </c>
      <c r="CW95" s="34">
        <v>0.13780799999999999</v>
      </c>
      <c r="CX95" s="34" t="s">
        <v>51</v>
      </c>
      <c r="CY95" s="34" t="s">
        <v>51</v>
      </c>
      <c r="CZ95" s="34">
        <v>0.13780799999999999</v>
      </c>
      <c r="DA95" s="34" t="s">
        <v>51</v>
      </c>
      <c r="DB95" s="192"/>
      <c r="DC95" s="192"/>
      <c r="DD95" s="192"/>
      <c r="DE95" s="192"/>
      <c r="DF95" s="192"/>
      <c r="DG95" s="192"/>
      <c r="DH95" s="192"/>
    </row>
    <row r="96" spans="1:112" x14ac:dyDescent="0.25">
      <c r="A96" s="195"/>
      <c r="B96" s="42" t="s">
        <v>376</v>
      </c>
      <c r="C96" s="119"/>
      <c r="D96" s="119">
        <v>2022</v>
      </c>
      <c r="E96" s="119">
        <v>2022</v>
      </c>
      <c r="F96" s="34">
        <v>0.251664</v>
      </c>
      <c r="G96" s="34">
        <v>0.251664</v>
      </c>
      <c r="H96" s="35" t="s">
        <v>465</v>
      </c>
      <c r="I96" s="34">
        <f t="shared" si="7"/>
        <v>0.251664</v>
      </c>
      <c r="J96" s="34">
        <f t="shared" si="8"/>
        <v>0.251664</v>
      </c>
      <c r="K96" s="34" t="s">
        <v>51</v>
      </c>
      <c r="L96" s="34" t="s">
        <v>51</v>
      </c>
      <c r="M96" s="34" t="s">
        <v>51</v>
      </c>
      <c r="N96" s="34" t="s">
        <v>51</v>
      </c>
      <c r="O96" s="34" t="s">
        <v>51</v>
      </c>
      <c r="P96" s="34" t="s">
        <v>51</v>
      </c>
      <c r="Q96" s="34" t="s">
        <v>51</v>
      </c>
      <c r="R96" s="34" t="s">
        <v>51</v>
      </c>
      <c r="S96" s="34" t="s">
        <v>51</v>
      </c>
      <c r="T96" s="34" t="s">
        <v>51</v>
      </c>
      <c r="U96" s="34">
        <v>0</v>
      </c>
      <c r="V96" s="34" t="s">
        <v>51</v>
      </c>
      <c r="W96" s="34" t="s">
        <v>51</v>
      </c>
      <c r="X96" s="34" t="s">
        <v>51</v>
      </c>
      <c r="Y96" s="34" t="s">
        <v>51</v>
      </c>
      <c r="Z96" s="34" t="s">
        <v>51</v>
      </c>
      <c r="AA96" s="34" t="s">
        <v>51</v>
      </c>
      <c r="AB96" s="34" t="s">
        <v>51</v>
      </c>
      <c r="AC96" s="34" t="s">
        <v>51</v>
      </c>
      <c r="AD96" s="34" t="s">
        <v>51</v>
      </c>
      <c r="AE96" s="34">
        <v>0.251664</v>
      </c>
      <c r="AF96" s="34" t="s">
        <v>51</v>
      </c>
      <c r="AG96" s="34" t="s">
        <v>51</v>
      </c>
      <c r="AH96" s="34">
        <v>0.251664</v>
      </c>
      <c r="AI96" s="34" t="s">
        <v>51</v>
      </c>
      <c r="AJ96" s="34">
        <v>0</v>
      </c>
      <c r="AK96" s="34" t="s">
        <v>51</v>
      </c>
      <c r="AL96" s="34" t="s">
        <v>51</v>
      </c>
      <c r="AM96" s="34" t="s">
        <v>51</v>
      </c>
      <c r="AN96" s="34" t="s">
        <v>51</v>
      </c>
      <c r="AO96" s="34">
        <v>0</v>
      </c>
      <c r="AP96" s="34" t="s">
        <v>51</v>
      </c>
      <c r="AQ96" s="34" t="s">
        <v>51</v>
      </c>
      <c r="AR96" s="34" t="s">
        <v>51</v>
      </c>
      <c r="AS96" s="34" t="s">
        <v>51</v>
      </c>
      <c r="AT96" s="34">
        <v>0</v>
      </c>
      <c r="AU96" s="34" t="s">
        <v>51</v>
      </c>
      <c r="AV96" s="34" t="s">
        <v>51</v>
      </c>
      <c r="AW96" s="34" t="s">
        <v>51</v>
      </c>
      <c r="AX96" s="34" t="s">
        <v>51</v>
      </c>
      <c r="AY96" s="34">
        <v>0</v>
      </c>
      <c r="AZ96" s="34" t="s">
        <v>51</v>
      </c>
      <c r="BA96" s="34" t="s">
        <v>51</v>
      </c>
      <c r="BB96" s="34" t="s">
        <v>51</v>
      </c>
      <c r="BC96" s="34" t="s">
        <v>51</v>
      </c>
      <c r="BD96" s="34">
        <v>0</v>
      </c>
      <c r="BE96" s="34" t="s">
        <v>51</v>
      </c>
      <c r="BF96" s="34" t="s">
        <v>51</v>
      </c>
      <c r="BG96" s="34" t="s">
        <v>51</v>
      </c>
      <c r="BH96" s="34" t="s">
        <v>51</v>
      </c>
      <c r="BI96" s="34">
        <v>0</v>
      </c>
      <c r="BJ96" s="34" t="s">
        <v>51</v>
      </c>
      <c r="BK96" s="34" t="s">
        <v>51</v>
      </c>
      <c r="BL96" s="34" t="s">
        <v>51</v>
      </c>
      <c r="BM96" s="34" t="s">
        <v>51</v>
      </c>
      <c r="BN96" s="34">
        <v>0</v>
      </c>
      <c r="BO96" s="34" t="s">
        <v>51</v>
      </c>
      <c r="BP96" s="34" t="s">
        <v>51</v>
      </c>
      <c r="BQ96" s="34" t="s">
        <v>51</v>
      </c>
      <c r="BR96" s="34" t="s">
        <v>51</v>
      </c>
      <c r="BS96" s="34" t="s">
        <v>51</v>
      </c>
      <c r="BT96" s="34" t="s">
        <v>51</v>
      </c>
      <c r="BU96" s="34" t="s">
        <v>51</v>
      </c>
      <c r="BV96" s="34" t="s">
        <v>51</v>
      </c>
      <c r="BW96" s="34" t="s">
        <v>51</v>
      </c>
      <c r="BX96" s="34" t="s">
        <v>51</v>
      </c>
      <c r="BY96" s="34" t="s">
        <v>51</v>
      </c>
      <c r="BZ96" s="34" t="s">
        <v>51</v>
      </c>
      <c r="CA96" s="34" t="s">
        <v>51</v>
      </c>
      <c r="CB96" s="34" t="s">
        <v>51</v>
      </c>
      <c r="CC96" s="34" t="s">
        <v>51</v>
      </c>
      <c r="CD96" s="34" t="s">
        <v>51</v>
      </c>
      <c r="CE96" s="34" t="s">
        <v>51</v>
      </c>
      <c r="CF96" s="34" t="s">
        <v>51</v>
      </c>
      <c r="CG96" s="34" t="s">
        <v>51</v>
      </c>
      <c r="CH96" s="34" t="s">
        <v>51</v>
      </c>
      <c r="CI96" s="34" t="s">
        <v>51</v>
      </c>
      <c r="CJ96" s="34" t="s">
        <v>51</v>
      </c>
      <c r="CK96" s="34" t="s">
        <v>51</v>
      </c>
      <c r="CL96" s="34" t="s">
        <v>51</v>
      </c>
      <c r="CM96" s="34" t="s">
        <v>51</v>
      </c>
      <c r="CN96" s="34" t="s">
        <v>51</v>
      </c>
      <c r="CO96" s="34" t="s">
        <v>51</v>
      </c>
      <c r="CP96" s="34" t="s">
        <v>51</v>
      </c>
      <c r="CQ96" s="34" t="s">
        <v>51</v>
      </c>
      <c r="CR96" s="34" t="s">
        <v>51</v>
      </c>
      <c r="CS96" s="34" t="s">
        <v>51</v>
      </c>
      <c r="CT96" s="34" t="s">
        <v>51</v>
      </c>
      <c r="CU96" s="34" t="s">
        <v>51</v>
      </c>
      <c r="CV96" s="34" t="s">
        <v>51</v>
      </c>
      <c r="CW96" s="34">
        <v>0.251664</v>
      </c>
      <c r="CX96" s="34" t="s">
        <v>51</v>
      </c>
      <c r="CY96" s="34" t="s">
        <v>51</v>
      </c>
      <c r="CZ96" s="34">
        <v>0.251664</v>
      </c>
      <c r="DA96" s="34" t="s">
        <v>51</v>
      </c>
      <c r="DB96" s="192"/>
      <c r="DC96" s="192"/>
      <c r="DD96" s="192"/>
      <c r="DE96" s="192"/>
      <c r="DF96" s="192"/>
      <c r="DG96" s="192"/>
      <c r="DH96" s="192"/>
    </row>
    <row r="97" spans="1:112" ht="30" x14ac:dyDescent="0.25">
      <c r="A97" s="195"/>
      <c r="B97" s="42" t="s">
        <v>377</v>
      </c>
      <c r="C97" s="119"/>
      <c r="D97" s="119">
        <v>2022</v>
      </c>
      <c r="E97" s="119">
        <v>2022</v>
      </c>
      <c r="F97" s="34">
        <v>0.556836</v>
      </c>
      <c r="G97" s="34">
        <v>0.556836</v>
      </c>
      <c r="H97" s="35" t="s">
        <v>465</v>
      </c>
      <c r="I97" s="34">
        <f t="shared" si="7"/>
        <v>0.556836</v>
      </c>
      <c r="J97" s="34">
        <f t="shared" si="8"/>
        <v>0.556836</v>
      </c>
      <c r="K97" s="34" t="s">
        <v>51</v>
      </c>
      <c r="L97" s="34" t="s">
        <v>51</v>
      </c>
      <c r="M97" s="34" t="s">
        <v>51</v>
      </c>
      <c r="N97" s="34" t="s">
        <v>51</v>
      </c>
      <c r="O97" s="34" t="s">
        <v>51</v>
      </c>
      <c r="P97" s="34" t="s">
        <v>51</v>
      </c>
      <c r="Q97" s="34" t="s">
        <v>51</v>
      </c>
      <c r="R97" s="34" t="s">
        <v>51</v>
      </c>
      <c r="S97" s="34" t="s">
        <v>51</v>
      </c>
      <c r="T97" s="34" t="s">
        <v>51</v>
      </c>
      <c r="U97" s="34">
        <v>0</v>
      </c>
      <c r="V97" s="34" t="s">
        <v>51</v>
      </c>
      <c r="W97" s="34" t="s">
        <v>51</v>
      </c>
      <c r="X97" s="34" t="s">
        <v>51</v>
      </c>
      <c r="Y97" s="34" t="s">
        <v>51</v>
      </c>
      <c r="Z97" s="34" t="s">
        <v>51</v>
      </c>
      <c r="AA97" s="34" t="s">
        <v>51</v>
      </c>
      <c r="AB97" s="34" t="s">
        <v>51</v>
      </c>
      <c r="AC97" s="34" t="s">
        <v>51</v>
      </c>
      <c r="AD97" s="34" t="s">
        <v>51</v>
      </c>
      <c r="AE97" s="34">
        <v>0.556836</v>
      </c>
      <c r="AF97" s="34" t="s">
        <v>51</v>
      </c>
      <c r="AG97" s="34" t="s">
        <v>51</v>
      </c>
      <c r="AH97" s="34">
        <v>0.556836</v>
      </c>
      <c r="AI97" s="34" t="s">
        <v>51</v>
      </c>
      <c r="AJ97" s="34">
        <v>0</v>
      </c>
      <c r="AK97" s="34" t="s">
        <v>51</v>
      </c>
      <c r="AL97" s="34" t="s">
        <v>51</v>
      </c>
      <c r="AM97" s="34" t="s">
        <v>51</v>
      </c>
      <c r="AN97" s="34" t="s">
        <v>51</v>
      </c>
      <c r="AO97" s="34">
        <v>0</v>
      </c>
      <c r="AP97" s="34" t="s">
        <v>51</v>
      </c>
      <c r="AQ97" s="34" t="s">
        <v>51</v>
      </c>
      <c r="AR97" s="34" t="s">
        <v>51</v>
      </c>
      <c r="AS97" s="34" t="s">
        <v>51</v>
      </c>
      <c r="AT97" s="34">
        <v>0</v>
      </c>
      <c r="AU97" s="34" t="s">
        <v>51</v>
      </c>
      <c r="AV97" s="34" t="s">
        <v>51</v>
      </c>
      <c r="AW97" s="34" t="s">
        <v>51</v>
      </c>
      <c r="AX97" s="34" t="s">
        <v>51</v>
      </c>
      <c r="AY97" s="34">
        <v>0</v>
      </c>
      <c r="AZ97" s="34" t="s">
        <v>51</v>
      </c>
      <c r="BA97" s="34" t="s">
        <v>51</v>
      </c>
      <c r="BB97" s="34" t="s">
        <v>51</v>
      </c>
      <c r="BC97" s="34" t="s">
        <v>51</v>
      </c>
      <c r="BD97" s="34">
        <v>0</v>
      </c>
      <c r="BE97" s="34" t="s">
        <v>51</v>
      </c>
      <c r="BF97" s="34" t="s">
        <v>51</v>
      </c>
      <c r="BG97" s="34" t="s">
        <v>51</v>
      </c>
      <c r="BH97" s="34" t="s">
        <v>51</v>
      </c>
      <c r="BI97" s="34">
        <v>0</v>
      </c>
      <c r="BJ97" s="34" t="s">
        <v>51</v>
      </c>
      <c r="BK97" s="34" t="s">
        <v>51</v>
      </c>
      <c r="BL97" s="34" t="s">
        <v>51</v>
      </c>
      <c r="BM97" s="34" t="s">
        <v>51</v>
      </c>
      <c r="BN97" s="34">
        <v>0</v>
      </c>
      <c r="BO97" s="34" t="s">
        <v>51</v>
      </c>
      <c r="BP97" s="34" t="s">
        <v>51</v>
      </c>
      <c r="BQ97" s="34" t="s">
        <v>51</v>
      </c>
      <c r="BR97" s="34" t="s">
        <v>51</v>
      </c>
      <c r="BS97" s="34" t="s">
        <v>51</v>
      </c>
      <c r="BT97" s="34" t="s">
        <v>51</v>
      </c>
      <c r="BU97" s="34" t="s">
        <v>51</v>
      </c>
      <c r="BV97" s="34" t="s">
        <v>51</v>
      </c>
      <c r="BW97" s="34" t="s">
        <v>51</v>
      </c>
      <c r="BX97" s="34" t="s">
        <v>51</v>
      </c>
      <c r="BY97" s="34" t="s">
        <v>51</v>
      </c>
      <c r="BZ97" s="34" t="s">
        <v>51</v>
      </c>
      <c r="CA97" s="34" t="s">
        <v>51</v>
      </c>
      <c r="CB97" s="34" t="s">
        <v>51</v>
      </c>
      <c r="CC97" s="34" t="s">
        <v>51</v>
      </c>
      <c r="CD97" s="34" t="s">
        <v>51</v>
      </c>
      <c r="CE97" s="34" t="s">
        <v>51</v>
      </c>
      <c r="CF97" s="34" t="s">
        <v>51</v>
      </c>
      <c r="CG97" s="34" t="s">
        <v>51</v>
      </c>
      <c r="CH97" s="34" t="s">
        <v>51</v>
      </c>
      <c r="CI97" s="34" t="s">
        <v>51</v>
      </c>
      <c r="CJ97" s="34" t="s">
        <v>51</v>
      </c>
      <c r="CK97" s="34" t="s">
        <v>51</v>
      </c>
      <c r="CL97" s="34" t="s">
        <v>51</v>
      </c>
      <c r="CM97" s="34" t="s">
        <v>51</v>
      </c>
      <c r="CN97" s="34" t="s">
        <v>51</v>
      </c>
      <c r="CO97" s="34" t="s">
        <v>51</v>
      </c>
      <c r="CP97" s="34" t="s">
        <v>51</v>
      </c>
      <c r="CQ97" s="34" t="s">
        <v>51</v>
      </c>
      <c r="CR97" s="34" t="s">
        <v>51</v>
      </c>
      <c r="CS97" s="34" t="s">
        <v>51</v>
      </c>
      <c r="CT97" s="34" t="s">
        <v>51</v>
      </c>
      <c r="CU97" s="34" t="s">
        <v>51</v>
      </c>
      <c r="CV97" s="34" t="s">
        <v>51</v>
      </c>
      <c r="CW97" s="34">
        <v>0.556836</v>
      </c>
      <c r="CX97" s="34" t="s">
        <v>51</v>
      </c>
      <c r="CY97" s="34" t="s">
        <v>51</v>
      </c>
      <c r="CZ97" s="34">
        <v>0.556836</v>
      </c>
      <c r="DA97" s="34" t="s">
        <v>51</v>
      </c>
      <c r="DB97" s="192"/>
      <c r="DC97" s="192"/>
      <c r="DD97" s="192"/>
      <c r="DE97" s="192"/>
      <c r="DF97" s="192"/>
      <c r="DG97" s="192"/>
      <c r="DH97" s="192"/>
    </row>
    <row r="98" spans="1:112" x14ac:dyDescent="0.25">
      <c r="A98" s="195"/>
      <c r="B98" s="42" t="s">
        <v>378</v>
      </c>
      <c r="C98" s="119"/>
      <c r="D98" s="119">
        <v>2022</v>
      </c>
      <c r="E98" s="119">
        <v>2022</v>
      </c>
      <c r="F98" s="34">
        <v>6.2169599999999998E-2</v>
      </c>
      <c r="G98" s="34">
        <v>6.2169599999999998E-2</v>
      </c>
      <c r="H98" s="35" t="s">
        <v>465</v>
      </c>
      <c r="I98" s="34">
        <f t="shared" si="7"/>
        <v>6.2169599999999998E-2</v>
      </c>
      <c r="J98" s="34">
        <f t="shared" si="8"/>
        <v>6.2169599999999998E-2</v>
      </c>
      <c r="K98" s="34" t="s">
        <v>51</v>
      </c>
      <c r="L98" s="34" t="s">
        <v>51</v>
      </c>
      <c r="M98" s="34" t="s">
        <v>51</v>
      </c>
      <c r="N98" s="34" t="s">
        <v>51</v>
      </c>
      <c r="O98" s="34" t="s">
        <v>51</v>
      </c>
      <c r="P98" s="34" t="s">
        <v>51</v>
      </c>
      <c r="Q98" s="34" t="s">
        <v>51</v>
      </c>
      <c r="R98" s="34" t="s">
        <v>51</v>
      </c>
      <c r="S98" s="34" t="s">
        <v>51</v>
      </c>
      <c r="T98" s="34" t="s">
        <v>51</v>
      </c>
      <c r="U98" s="34">
        <v>0</v>
      </c>
      <c r="V98" s="34" t="s">
        <v>51</v>
      </c>
      <c r="W98" s="34" t="s">
        <v>51</v>
      </c>
      <c r="X98" s="34" t="s">
        <v>51</v>
      </c>
      <c r="Y98" s="34" t="s">
        <v>51</v>
      </c>
      <c r="Z98" s="34" t="s">
        <v>51</v>
      </c>
      <c r="AA98" s="34" t="s">
        <v>51</v>
      </c>
      <c r="AB98" s="34" t="s">
        <v>51</v>
      </c>
      <c r="AC98" s="34" t="s">
        <v>51</v>
      </c>
      <c r="AD98" s="34" t="s">
        <v>51</v>
      </c>
      <c r="AE98" s="34">
        <v>6.2169599999999998E-2</v>
      </c>
      <c r="AF98" s="34" t="s">
        <v>51</v>
      </c>
      <c r="AG98" s="34" t="s">
        <v>51</v>
      </c>
      <c r="AH98" s="34">
        <v>6.2169599999999998E-2</v>
      </c>
      <c r="AI98" s="34" t="s">
        <v>51</v>
      </c>
      <c r="AJ98" s="34">
        <v>0</v>
      </c>
      <c r="AK98" s="34" t="s">
        <v>51</v>
      </c>
      <c r="AL98" s="34" t="s">
        <v>51</v>
      </c>
      <c r="AM98" s="34" t="s">
        <v>51</v>
      </c>
      <c r="AN98" s="34" t="s">
        <v>51</v>
      </c>
      <c r="AO98" s="34">
        <v>0</v>
      </c>
      <c r="AP98" s="34" t="s">
        <v>51</v>
      </c>
      <c r="AQ98" s="34" t="s">
        <v>51</v>
      </c>
      <c r="AR98" s="34" t="s">
        <v>51</v>
      </c>
      <c r="AS98" s="34" t="s">
        <v>51</v>
      </c>
      <c r="AT98" s="34">
        <v>0</v>
      </c>
      <c r="AU98" s="34" t="s">
        <v>51</v>
      </c>
      <c r="AV98" s="34" t="s">
        <v>51</v>
      </c>
      <c r="AW98" s="34" t="s">
        <v>51</v>
      </c>
      <c r="AX98" s="34" t="s">
        <v>51</v>
      </c>
      <c r="AY98" s="34">
        <v>0</v>
      </c>
      <c r="AZ98" s="34" t="s">
        <v>51</v>
      </c>
      <c r="BA98" s="34" t="s">
        <v>51</v>
      </c>
      <c r="BB98" s="34" t="s">
        <v>51</v>
      </c>
      <c r="BC98" s="34" t="s">
        <v>51</v>
      </c>
      <c r="BD98" s="34">
        <v>0</v>
      </c>
      <c r="BE98" s="34" t="s">
        <v>51</v>
      </c>
      <c r="BF98" s="34" t="s">
        <v>51</v>
      </c>
      <c r="BG98" s="34" t="s">
        <v>51</v>
      </c>
      <c r="BH98" s="34" t="s">
        <v>51</v>
      </c>
      <c r="BI98" s="34">
        <v>0</v>
      </c>
      <c r="BJ98" s="34" t="s">
        <v>51</v>
      </c>
      <c r="BK98" s="34" t="s">
        <v>51</v>
      </c>
      <c r="BL98" s="34" t="s">
        <v>51</v>
      </c>
      <c r="BM98" s="34" t="s">
        <v>51</v>
      </c>
      <c r="BN98" s="34">
        <v>0</v>
      </c>
      <c r="BO98" s="34" t="s">
        <v>51</v>
      </c>
      <c r="BP98" s="34" t="s">
        <v>51</v>
      </c>
      <c r="BQ98" s="34" t="s">
        <v>51</v>
      </c>
      <c r="BR98" s="34" t="s">
        <v>51</v>
      </c>
      <c r="BS98" s="34" t="s">
        <v>51</v>
      </c>
      <c r="BT98" s="34" t="s">
        <v>51</v>
      </c>
      <c r="BU98" s="34" t="s">
        <v>51</v>
      </c>
      <c r="BV98" s="34" t="s">
        <v>51</v>
      </c>
      <c r="BW98" s="34" t="s">
        <v>51</v>
      </c>
      <c r="BX98" s="34" t="s">
        <v>51</v>
      </c>
      <c r="BY98" s="34" t="s">
        <v>51</v>
      </c>
      <c r="BZ98" s="34" t="s">
        <v>51</v>
      </c>
      <c r="CA98" s="34" t="s">
        <v>51</v>
      </c>
      <c r="CB98" s="34" t="s">
        <v>51</v>
      </c>
      <c r="CC98" s="34" t="s">
        <v>51</v>
      </c>
      <c r="CD98" s="34" t="s">
        <v>51</v>
      </c>
      <c r="CE98" s="34" t="s">
        <v>51</v>
      </c>
      <c r="CF98" s="34" t="s">
        <v>51</v>
      </c>
      <c r="CG98" s="34" t="s">
        <v>51</v>
      </c>
      <c r="CH98" s="34" t="s">
        <v>51</v>
      </c>
      <c r="CI98" s="34" t="s">
        <v>51</v>
      </c>
      <c r="CJ98" s="34" t="s">
        <v>51</v>
      </c>
      <c r="CK98" s="34" t="s">
        <v>51</v>
      </c>
      <c r="CL98" s="34" t="s">
        <v>51</v>
      </c>
      <c r="CM98" s="34" t="s">
        <v>51</v>
      </c>
      <c r="CN98" s="34" t="s">
        <v>51</v>
      </c>
      <c r="CO98" s="34" t="s">
        <v>51</v>
      </c>
      <c r="CP98" s="34" t="s">
        <v>51</v>
      </c>
      <c r="CQ98" s="34" t="s">
        <v>51</v>
      </c>
      <c r="CR98" s="34" t="s">
        <v>51</v>
      </c>
      <c r="CS98" s="34" t="s">
        <v>51</v>
      </c>
      <c r="CT98" s="34" t="s">
        <v>51</v>
      </c>
      <c r="CU98" s="34" t="s">
        <v>51</v>
      </c>
      <c r="CV98" s="34" t="s">
        <v>51</v>
      </c>
      <c r="CW98" s="34">
        <v>6.2169599999999998E-2</v>
      </c>
      <c r="CX98" s="34" t="s">
        <v>51</v>
      </c>
      <c r="CY98" s="34" t="s">
        <v>51</v>
      </c>
      <c r="CZ98" s="34">
        <v>6.2169599999999998E-2</v>
      </c>
      <c r="DA98" s="34" t="s">
        <v>51</v>
      </c>
      <c r="DB98" s="192"/>
      <c r="DC98" s="192"/>
      <c r="DD98" s="192"/>
      <c r="DE98" s="192"/>
      <c r="DF98" s="192"/>
      <c r="DG98" s="192"/>
      <c r="DH98" s="192"/>
    </row>
    <row r="99" spans="1:112" x14ac:dyDescent="0.25">
      <c r="A99" s="195"/>
      <c r="B99" s="42" t="s">
        <v>379</v>
      </c>
      <c r="C99" s="119"/>
      <c r="D99" s="119">
        <v>2022</v>
      </c>
      <c r="E99" s="119">
        <v>2022</v>
      </c>
      <c r="F99" s="34">
        <v>3.9432000000000002E-2</v>
      </c>
      <c r="G99" s="34">
        <v>3.9432000000000002E-2</v>
      </c>
      <c r="H99" s="35" t="s">
        <v>465</v>
      </c>
      <c r="I99" s="34">
        <f t="shared" si="7"/>
        <v>3.9432000000000002E-2</v>
      </c>
      <c r="J99" s="34">
        <f t="shared" si="8"/>
        <v>3.9432000000000002E-2</v>
      </c>
      <c r="K99" s="34" t="s">
        <v>51</v>
      </c>
      <c r="L99" s="34" t="s">
        <v>51</v>
      </c>
      <c r="M99" s="34" t="s">
        <v>51</v>
      </c>
      <c r="N99" s="34" t="s">
        <v>51</v>
      </c>
      <c r="O99" s="34" t="s">
        <v>51</v>
      </c>
      <c r="P99" s="34" t="s">
        <v>51</v>
      </c>
      <c r="Q99" s="34" t="s">
        <v>51</v>
      </c>
      <c r="R99" s="34" t="s">
        <v>51</v>
      </c>
      <c r="S99" s="34" t="s">
        <v>51</v>
      </c>
      <c r="T99" s="34" t="s">
        <v>51</v>
      </c>
      <c r="U99" s="34">
        <v>0</v>
      </c>
      <c r="V99" s="34" t="s">
        <v>51</v>
      </c>
      <c r="W99" s="34" t="s">
        <v>51</v>
      </c>
      <c r="X99" s="34" t="s">
        <v>51</v>
      </c>
      <c r="Y99" s="34" t="s">
        <v>51</v>
      </c>
      <c r="Z99" s="34" t="s">
        <v>51</v>
      </c>
      <c r="AA99" s="34" t="s">
        <v>51</v>
      </c>
      <c r="AB99" s="34" t="s">
        <v>51</v>
      </c>
      <c r="AC99" s="34" t="s">
        <v>51</v>
      </c>
      <c r="AD99" s="34" t="s">
        <v>51</v>
      </c>
      <c r="AE99" s="34">
        <v>3.9432000000000002E-2</v>
      </c>
      <c r="AF99" s="34" t="s">
        <v>51</v>
      </c>
      <c r="AG99" s="34" t="s">
        <v>51</v>
      </c>
      <c r="AH99" s="34">
        <v>3.9432000000000002E-2</v>
      </c>
      <c r="AI99" s="34" t="s">
        <v>51</v>
      </c>
      <c r="AJ99" s="34">
        <v>0</v>
      </c>
      <c r="AK99" s="34" t="s">
        <v>51</v>
      </c>
      <c r="AL99" s="34" t="s">
        <v>51</v>
      </c>
      <c r="AM99" s="34" t="s">
        <v>51</v>
      </c>
      <c r="AN99" s="34" t="s">
        <v>51</v>
      </c>
      <c r="AO99" s="34">
        <v>0</v>
      </c>
      <c r="AP99" s="34" t="s">
        <v>51</v>
      </c>
      <c r="AQ99" s="34" t="s">
        <v>51</v>
      </c>
      <c r="AR99" s="34" t="s">
        <v>51</v>
      </c>
      <c r="AS99" s="34" t="s">
        <v>51</v>
      </c>
      <c r="AT99" s="34">
        <v>0</v>
      </c>
      <c r="AU99" s="34" t="s">
        <v>51</v>
      </c>
      <c r="AV99" s="34" t="s">
        <v>51</v>
      </c>
      <c r="AW99" s="34" t="s">
        <v>51</v>
      </c>
      <c r="AX99" s="34" t="s">
        <v>51</v>
      </c>
      <c r="AY99" s="34">
        <v>0</v>
      </c>
      <c r="AZ99" s="34" t="s">
        <v>51</v>
      </c>
      <c r="BA99" s="34" t="s">
        <v>51</v>
      </c>
      <c r="BB99" s="34" t="s">
        <v>51</v>
      </c>
      <c r="BC99" s="34" t="s">
        <v>51</v>
      </c>
      <c r="BD99" s="34">
        <v>0</v>
      </c>
      <c r="BE99" s="34" t="s">
        <v>51</v>
      </c>
      <c r="BF99" s="34" t="s">
        <v>51</v>
      </c>
      <c r="BG99" s="34" t="s">
        <v>51</v>
      </c>
      <c r="BH99" s="34" t="s">
        <v>51</v>
      </c>
      <c r="BI99" s="34">
        <v>0</v>
      </c>
      <c r="BJ99" s="34" t="s">
        <v>51</v>
      </c>
      <c r="BK99" s="34" t="s">
        <v>51</v>
      </c>
      <c r="BL99" s="34" t="s">
        <v>51</v>
      </c>
      <c r="BM99" s="34" t="s">
        <v>51</v>
      </c>
      <c r="BN99" s="34">
        <v>0</v>
      </c>
      <c r="BO99" s="34" t="s">
        <v>51</v>
      </c>
      <c r="BP99" s="34" t="s">
        <v>51</v>
      </c>
      <c r="BQ99" s="34" t="s">
        <v>51</v>
      </c>
      <c r="BR99" s="34" t="s">
        <v>51</v>
      </c>
      <c r="BS99" s="34" t="s">
        <v>51</v>
      </c>
      <c r="BT99" s="34" t="s">
        <v>51</v>
      </c>
      <c r="BU99" s="34" t="s">
        <v>51</v>
      </c>
      <c r="BV99" s="34" t="s">
        <v>51</v>
      </c>
      <c r="BW99" s="34" t="s">
        <v>51</v>
      </c>
      <c r="BX99" s="34" t="s">
        <v>51</v>
      </c>
      <c r="BY99" s="34" t="s">
        <v>51</v>
      </c>
      <c r="BZ99" s="34" t="s">
        <v>51</v>
      </c>
      <c r="CA99" s="34" t="s">
        <v>51</v>
      </c>
      <c r="CB99" s="34" t="s">
        <v>51</v>
      </c>
      <c r="CC99" s="34" t="s">
        <v>51</v>
      </c>
      <c r="CD99" s="34" t="s">
        <v>51</v>
      </c>
      <c r="CE99" s="34" t="s">
        <v>51</v>
      </c>
      <c r="CF99" s="34" t="s">
        <v>51</v>
      </c>
      <c r="CG99" s="34" t="s">
        <v>51</v>
      </c>
      <c r="CH99" s="34" t="s">
        <v>51</v>
      </c>
      <c r="CI99" s="34" t="s">
        <v>51</v>
      </c>
      <c r="CJ99" s="34" t="s">
        <v>51</v>
      </c>
      <c r="CK99" s="34" t="s">
        <v>51</v>
      </c>
      <c r="CL99" s="34" t="s">
        <v>51</v>
      </c>
      <c r="CM99" s="34" t="s">
        <v>51</v>
      </c>
      <c r="CN99" s="34" t="s">
        <v>51</v>
      </c>
      <c r="CO99" s="34" t="s">
        <v>51</v>
      </c>
      <c r="CP99" s="34" t="s">
        <v>51</v>
      </c>
      <c r="CQ99" s="34" t="s">
        <v>51</v>
      </c>
      <c r="CR99" s="34" t="s">
        <v>51</v>
      </c>
      <c r="CS99" s="34" t="s">
        <v>51</v>
      </c>
      <c r="CT99" s="34" t="s">
        <v>51</v>
      </c>
      <c r="CU99" s="34" t="s">
        <v>51</v>
      </c>
      <c r="CV99" s="34" t="s">
        <v>51</v>
      </c>
      <c r="CW99" s="34">
        <v>3.9432000000000002E-2</v>
      </c>
      <c r="CX99" s="34" t="s">
        <v>51</v>
      </c>
      <c r="CY99" s="34" t="s">
        <v>51</v>
      </c>
      <c r="CZ99" s="34">
        <v>3.9432000000000002E-2</v>
      </c>
      <c r="DA99" s="34" t="s">
        <v>51</v>
      </c>
      <c r="DB99" s="192"/>
      <c r="DC99" s="192"/>
      <c r="DD99" s="192"/>
      <c r="DE99" s="192"/>
      <c r="DF99" s="192"/>
      <c r="DG99" s="192"/>
      <c r="DH99" s="192"/>
    </row>
    <row r="100" spans="1:112" x14ac:dyDescent="0.25">
      <c r="A100" s="195"/>
      <c r="B100" s="42" t="s">
        <v>380</v>
      </c>
      <c r="C100" s="119"/>
      <c r="D100" s="119">
        <v>2022</v>
      </c>
      <c r="E100" s="119">
        <v>2022</v>
      </c>
      <c r="F100" s="34">
        <v>0.20502000000000001</v>
      </c>
      <c r="G100" s="34">
        <v>0.20502000000000001</v>
      </c>
      <c r="H100" s="35" t="s">
        <v>465</v>
      </c>
      <c r="I100" s="34">
        <f t="shared" si="7"/>
        <v>0.20502000000000001</v>
      </c>
      <c r="J100" s="34">
        <f t="shared" si="8"/>
        <v>0.20502000000000001</v>
      </c>
      <c r="K100" s="34" t="s">
        <v>51</v>
      </c>
      <c r="L100" s="34" t="s">
        <v>51</v>
      </c>
      <c r="M100" s="34" t="s">
        <v>51</v>
      </c>
      <c r="N100" s="34" t="s">
        <v>51</v>
      </c>
      <c r="O100" s="34" t="s">
        <v>51</v>
      </c>
      <c r="P100" s="34" t="s">
        <v>51</v>
      </c>
      <c r="Q100" s="34" t="s">
        <v>51</v>
      </c>
      <c r="R100" s="34" t="s">
        <v>51</v>
      </c>
      <c r="S100" s="34" t="s">
        <v>51</v>
      </c>
      <c r="T100" s="34" t="s">
        <v>51</v>
      </c>
      <c r="U100" s="34">
        <v>0</v>
      </c>
      <c r="V100" s="34" t="s">
        <v>51</v>
      </c>
      <c r="W100" s="34" t="s">
        <v>51</v>
      </c>
      <c r="X100" s="34" t="s">
        <v>51</v>
      </c>
      <c r="Y100" s="34" t="s">
        <v>51</v>
      </c>
      <c r="Z100" s="34" t="s">
        <v>51</v>
      </c>
      <c r="AA100" s="34" t="s">
        <v>51</v>
      </c>
      <c r="AB100" s="34" t="s">
        <v>51</v>
      </c>
      <c r="AC100" s="34" t="s">
        <v>51</v>
      </c>
      <c r="AD100" s="34" t="s">
        <v>51</v>
      </c>
      <c r="AE100" s="34">
        <v>0.20502000000000001</v>
      </c>
      <c r="AF100" s="34" t="s">
        <v>51</v>
      </c>
      <c r="AG100" s="34" t="s">
        <v>51</v>
      </c>
      <c r="AH100" s="34">
        <v>0.20502000000000001</v>
      </c>
      <c r="AI100" s="34" t="s">
        <v>51</v>
      </c>
      <c r="AJ100" s="34">
        <v>0</v>
      </c>
      <c r="AK100" s="34" t="s">
        <v>51</v>
      </c>
      <c r="AL100" s="34" t="s">
        <v>51</v>
      </c>
      <c r="AM100" s="34" t="s">
        <v>51</v>
      </c>
      <c r="AN100" s="34" t="s">
        <v>51</v>
      </c>
      <c r="AO100" s="34">
        <v>0</v>
      </c>
      <c r="AP100" s="34" t="s">
        <v>51</v>
      </c>
      <c r="AQ100" s="34" t="s">
        <v>51</v>
      </c>
      <c r="AR100" s="34" t="s">
        <v>51</v>
      </c>
      <c r="AS100" s="34" t="s">
        <v>51</v>
      </c>
      <c r="AT100" s="34">
        <v>0</v>
      </c>
      <c r="AU100" s="34" t="s">
        <v>51</v>
      </c>
      <c r="AV100" s="34" t="s">
        <v>51</v>
      </c>
      <c r="AW100" s="34" t="s">
        <v>51</v>
      </c>
      <c r="AX100" s="34" t="s">
        <v>51</v>
      </c>
      <c r="AY100" s="34">
        <v>0</v>
      </c>
      <c r="AZ100" s="34" t="s">
        <v>51</v>
      </c>
      <c r="BA100" s="34" t="s">
        <v>51</v>
      </c>
      <c r="BB100" s="34" t="s">
        <v>51</v>
      </c>
      <c r="BC100" s="34" t="s">
        <v>51</v>
      </c>
      <c r="BD100" s="34">
        <v>0</v>
      </c>
      <c r="BE100" s="34" t="s">
        <v>51</v>
      </c>
      <c r="BF100" s="34" t="s">
        <v>51</v>
      </c>
      <c r="BG100" s="34" t="s">
        <v>51</v>
      </c>
      <c r="BH100" s="34" t="s">
        <v>51</v>
      </c>
      <c r="BI100" s="34">
        <v>0</v>
      </c>
      <c r="BJ100" s="34" t="s">
        <v>51</v>
      </c>
      <c r="BK100" s="34" t="s">
        <v>51</v>
      </c>
      <c r="BL100" s="34" t="s">
        <v>51</v>
      </c>
      <c r="BM100" s="34" t="s">
        <v>51</v>
      </c>
      <c r="BN100" s="34">
        <v>0</v>
      </c>
      <c r="BO100" s="34" t="s">
        <v>51</v>
      </c>
      <c r="BP100" s="34" t="s">
        <v>51</v>
      </c>
      <c r="BQ100" s="34" t="s">
        <v>51</v>
      </c>
      <c r="BR100" s="34" t="s">
        <v>51</v>
      </c>
      <c r="BS100" s="34" t="s">
        <v>51</v>
      </c>
      <c r="BT100" s="34" t="s">
        <v>51</v>
      </c>
      <c r="BU100" s="34" t="s">
        <v>51</v>
      </c>
      <c r="BV100" s="34" t="s">
        <v>51</v>
      </c>
      <c r="BW100" s="34" t="s">
        <v>51</v>
      </c>
      <c r="BX100" s="34" t="s">
        <v>51</v>
      </c>
      <c r="BY100" s="34" t="s">
        <v>51</v>
      </c>
      <c r="BZ100" s="34" t="s">
        <v>51</v>
      </c>
      <c r="CA100" s="34" t="s">
        <v>51</v>
      </c>
      <c r="CB100" s="34" t="s">
        <v>51</v>
      </c>
      <c r="CC100" s="34" t="s">
        <v>51</v>
      </c>
      <c r="CD100" s="34" t="s">
        <v>51</v>
      </c>
      <c r="CE100" s="34" t="s">
        <v>51</v>
      </c>
      <c r="CF100" s="34" t="s">
        <v>51</v>
      </c>
      <c r="CG100" s="34" t="s">
        <v>51</v>
      </c>
      <c r="CH100" s="34" t="s">
        <v>51</v>
      </c>
      <c r="CI100" s="34" t="s">
        <v>51</v>
      </c>
      <c r="CJ100" s="34" t="s">
        <v>51</v>
      </c>
      <c r="CK100" s="34" t="s">
        <v>51</v>
      </c>
      <c r="CL100" s="34" t="s">
        <v>51</v>
      </c>
      <c r="CM100" s="34" t="s">
        <v>51</v>
      </c>
      <c r="CN100" s="34" t="s">
        <v>51</v>
      </c>
      <c r="CO100" s="34" t="s">
        <v>51</v>
      </c>
      <c r="CP100" s="34" t="s">
        <v>51</v>
      </c>
      <c r="CQ100" s="34" t="s">
        <v>51</v>
      </c>
      <c r="CR100" s="34" t="s">
        <v>51</v>
      </c>
      <c r="CS100" s="34" t="s">
        <v>51</v>
      </c>
      <c r="CT100" s="34" t="s">
        <v>51</v>
      </c>
      <c r="CU100" s="34" t="s">
        <v>51</v>
      </c>
      <c r="CV100" s="34" t="s">
        <v>51</v>
      </c>
      <c r="CW100" s="34">
        <v>0.20502000000000001</v>
      </c>
      <c r="CX100" s="34" t="s">
        <v>51</v>
      </c>
      <c r="CY100" s="34" t="s">
        <v>51</v>
      </c>
      <c r="CZ100" s="34">
        <v>0.20502000000000001</v>
      </c>
      <c r="DA100" s="34" t="s">
        <v>51</v>
      </c>
      <c r="DB100" s="192"/>
      <c r="DC100" s="192"/>
      <c r="DD100" s="192"/>
      <c r="DE100" s="192"/>
      <c r="DF100" s="192"/>
      <c r="DG100" s="192"/>
      <c r="DH100" s="192"/>
    </row>
    <row r="101" spans="1:112" x14ac:dyDescent="0.25">
      <c r="A101" s="195"/>
      <c r="B101" s="42" t="s">
        <v>381</v>
      </c>
      <c r="C101" s="119"/>
      <c r="D101" s="119">
        <v>2022</v>
      </c>
      <c r="E101" s="119">
        <v>2022</v>
      </c>
      <c r="F101" s="34">
        <v>9.5675999999999997E-2</v>
      </c>
      <c r="G101" s="34">
        <v>9.5675999999999997E-2</v>
      </c>
      <c r="H101" s="35" t="s">
        <v>465</v>
      </c>
      <c r="I101" s="34">
        <f t="shared" si="7"/>
        <v>9.5675999999999997E-2</v>
      </c>
      <c r="J101" s="34">
        <f t="shared" si="8"/>
        <v>9.5675999999999997E-2</v>
      </c>
      <c r="K101" s="34" t="s">
        <v>51</v>
      </c>
      <c r="L101" s="34" t="s">
        <v>51</v>
      </c>
      <c r="M101" s="34" t="s">
        <v>51</v>
      </c>
      <c r="N101" s="34" t="s">
        <v>51</v>
      </c>
      <c r="O101" s="34" t="s">
        <v>51</v>
      </c>
      <c r="P101" s="34" t="s">
        <v>51</v>
      </c>
      <c r="Q101" s="34" t="s">
        <v>51</v>
      </c>
      <c r="R101" s="34" t="s">
        <v>51</v>
      </c>
      <c r="S101" s="34" t="s">
        <v>51</v>
      </c>
      <c r="T101" s="34" t="s">
        <v>51</v>
      </c>
      <c r="U101" s="34">
        <v>0</v>
      </c>
      <c r="V101" s="34" t="s">
        <v>51</v>
      </c>
      <c r="W101" s="34" t="s">
        <v>51</v>
      </c>
      <c r="X101" s="34" t="s">
        <v>51</v>
      </c>
      <c r="Y101" s="34" t="s">
        <v>51</v>
      </c>
      <c r="Z101" s="34" t="s">
        <v>51</v>
      </c>
      <c r="AA101" s="34" t="s">
        <v>51</v>
      </c>
      <c r="AB101" s="34" t="s">
        <v>51</v>
      </c>
      <c r="AC101" s="34" t="s">
        <v>51</v>
      </c>
      <c r="AD101" s="34" t="s">
        <v>51</v>
      </c>
      <c r="AE101" s="34">
        <v>9.5675999999999997E-2</v>
      </c>
      <c r="AF101" s="34" t="s">
        <v>51</v>
      </c>
      <c r="AG101" s="34" t="s">
        <v>51</v>
      </c>
      <c r="AH101" s="34">
        <v>9.5675999999999997E-2</v>
      </c>
      <c r="AI101" s="34" t="s">
        <v>51</v>
      </c>
      <c r="AJ101" s="34">
        <v>0</v>
      </c>
      <c r="AK101" s="34" t="s">
        <v>51</v>
      </c>
      <c r="AL101" s="34" t="s">
        <v>51</v>
      </c>
      <c r="AM101" s="34" t="s">
        <v>51</v>
      </c>
      <c r="AN101" s="34" t="s">
        <v>51</v>
      </c>
      <c r="AO101" s="34">
        <v>0</v>
      </c>
      <c r="AP101" s="34" t="s">
        <v>51</v>
      </c>
      <c r="AQ101" s="34" t="s">
        <v>51</v>
      </c>
      <c r="AR101" s="34" t="s">
        <v>51</v>
      </c>
      <c r="AS101" s="34" t="s">
        <v>51</v>
      </c>
      <c r="AT101" s="34">
        <v>0</v>
      </c>
      <c r="AU101" s="34" t="s">
        <v>51</v>
      </c>
      <c r="AV101" s="34" t="s">
        <v>51</v>
      </c>
      <c r="AW101" s="34" t="s">
        <v>51</v>
      </c>
      <c r="AX101" s="34" t="s">
        <v>51</v>
      </c>
      <c r="AY101" s="34">
        <v>0</v>
      </c>
      <c r="AZ101" s="34" t="s">
        <v>51</v>
      </c>
      <c r="BA101" s="34" t="s">
        <v>51</v>
      </c>
      <c r="BB101" s="34" t="s">
        <v>51</v>
      </c>
      <c r="BC101" s="34" t="s">
        <v>51</v>
      </c>
      <c r="BD101" s="34">
        <v>0</v>
      </c>
      <c r="BE101" s="34" t="s">
        <v>51</v>
      </c>
      <c r="BF101" s="34" t="s">
        <v>51</v>
      </c>
      <c r="BG101" s="34" t="s">
        <v>51</v>
      </c>
      <c r="BH101" s="34" t="s">
        <v>51</v>
      </c>
      <c r="BI101" s="34">
        <v>0</v>
      </c>
      <c r="BJ101" s="34" t="s">
        <v>51</v>
      </c>
      <c r="BK101" s="34" t="s">
        <v>51</v>
      </c>
      <c r="BL101" s="34" t="s">
        <v>51</v>
      </c>
      <c r="BM101" s="34" t="s">
        <v>51</v>
      </c>
      <c r="BN101" s="34">
        <v>0</v>
      </c>
      <c r="BO101" s="34" t="s">
        <v>51</v>
      </c>
      <c r="BP101" s="34" t="s">
        <v>51</v>
      </c>
      <c r="BQ101" s="34" t="s">
        <v>51</v>
      </c>
      <c r="BR101" s="34" t="s">
        <v>51</v>
      </c>
      <c r="BS101" s="34" t="s">
        <v>51</v>
      </c>
      <c r="BT101" s="34" t="s">
        <v>51</v>
      </c>
      <c r="BU101" s="34" t="s">
        <v>51</v>
      </c>
      <c r="BV101" s="34" t="s">
        <v>51</v>
      </c>
      <c r="BW101" s="34" t="s">
        <v>51</v>
      </c>
      <c r="BX101" s="34" t="s">
        <v>51</v>
      </c>
      <c r="BY101" s="34" t="s">
        <v>51</v>
      </c>
      <c r="BZ101" s="34" t="s">
        <v>51</v>
      </c>
      <c r="CA101" s="34" t="s">
        <v>51</v>
      </c>
      <c r="CB101" s="34" t="s">
        <v>51</v>
      </c>
      <c r="CC101" s="34" t="s">
        <v>51</v>
      </c>
      <c r="CD101" s="34" t="s">
        <v>51</v>
      </c>
      <c r="CE101" s="34" t="s">
        <v>51</v>
      </c>
      <c r="CF101" s="34" t="s">
        <v>51</v>
      </c>
      <c r="CG101" s="34" t="s">
        <v>51</v>
      </c>
      <c r="CH101" s="34" t="s">
        <v>51</v>
      </c>
      <c r="CI101" s="34" t="s">
        <v>51</v>
      </c>
      <c r="CJ101" s="34" t="s">
        <v>51</v>
      </c>
      <c r="CK101" s="34" t="s">
        <v>51</v>
      </c>
      <c r="CL101" s="34" t="s">
        <v>51</v>
      </c>
      <c r="CM101" s="34" t="s">
        <v>51</v>
      </c>
      <c r="CN101" s="34" t="s">
        <v>51</v>
      </c>
      <c r="CO101" s="34" t="s">
        <v>51</v>
      </c>
      <c r="CP101" s="34" t="s">
        <v>51</v>
      </c>
      <c r="CQ101" s="34" t="s">
        <v>51</v>
      </c>
      <c r="CR101" s="34" t="s">
        <v>51</v>
      </c>
      <c r="CS101" s="34" t="s">
        <v>51</v>
      </c>
      <c r="CT101" s="34" t="s">
        <v>51</v>
      </c>
      <c r="CU101" s="34" t="s">
        <v>51</v>
      </c>
      <c r="CV101" s="34" t="s">
        <v>51</v>
      </c>
      <c r="CW101" s="34">
        <v>9.5675999999999997E-2</v>
      </c>
      <c r="CX101" s="34" t="s">
        <v>51</v>
      </c>
      <c r="CY101" s="34" t="s">
        <v>51</v>
      </c>
      <c r="CZ101" s="34">
        <v>9.5675999999999997E-2</v>
      </c>
      <c r="DA101" s="34" t="s">
        <v>51</v>
      </c>
      <c r="DB101" s="192"/>
      <c r="DC101" s="192"/>
      <c r="DD101" s="192"/>
      <c r="DE101" s="192"/>
      <c r="DF101" s="192"/>
      <c r="DG101" s="192"/>
      <c r="DH101" s="192"/>
    </row>
    <row r="102" spans="1:112" ht="30" x14ac:dyDescent="0.25">
      <c r="A102" s="195"/>
      <c r="B102" s="42" t="s">
        <v>382</v>
      </c>
      <c r="C102" s="119"/>
      <c r="D102" s="119">
        <v>2023</v>
      </c>
      <c r="E102" s="119">
        <v>2023</v>
      </c>
      <c r="F102" s="34">
        <v>4.2836323199999997</v>
      </c>
      <c r="G102" s="34">
        <v>4.2836323199999997</v>
      </c>
      <c r="H102" s="35" t="s">
        <v>465</v>
      </c>
      <c r="I102" s="34">
        <f t="shared" si="7"/>
        <v>4.2836323199999997</v>
      </c>
      <c r="J102" s="34">
        <f t="shared" si="8"/>
        <v>4.2836323199999997</v>
      </c>
      <c r="K102" s="34" t="s">
        <v>51</v>
      </c>
      <c r="L102" s="34" t="s">
        <v>51</v>
      </c>
      <c r="M102" s="34" t="s">
        <v>51</v>
      </c>
      <c r="N102" s="34" t="s">
        <v>51</v>
      </c>
      <c r="O102" s="34" t="s">
        <v>51</v>
      </c>
      <c r="P102" s="34" t="s">
        <v>51</v>
      </c>
      <c r="Q102" s="34" t="s">
        <v>51</v>
      </c>
      <c r="R102" s="34" t="s">
        <v>51</v>
      </c>
      <c r="S102" s="34" t="s">
        <v>51</v>
      </c>
      <c r="T102" s="34" t="s">
        <v>51</v>
      </c>
      <c r="U102" s="34">
        <v>0</v>
      </c>
      <c r="V102" s="34" t="s">
        <v>51</v>
      </c>
      <c r="W102" s="34" t="s">
        <v>51</v>
      </c>
      <c r="X102" s="34" t="s">
        <v>51</v>
      </c>
      <c r="Y102" s="34" t="s">
        <v>51</v>
      </c>
      <c r="Z102" s="34" t="s">
        <v>51</v>
      </c>
      <c r="AA102" s="34" t="s">
        <v>51</v>
      </c>
      <c r="AB102" s="34" t="s">
        <v>51</v>
      </c>
      <c r="AC102" s="34" t="s">
        <v>51</v>
      </c>
      <c r="AD102" s="34" t="s">
        <v>51</v>
      </c>
      <c r="AE102" s="34">
        <v>0</v>
      </c>
      <c r="AF102" s="34" t="s">
        <v>51</v>
      </c>
      <c r="AG102" s="34" t="s">
        <v>51</v>
      </c>
      <c r="AH102" s="34" t="s">
        <v>51</v>
      </c>
      <c r="AI102" s="34" t="s">
        <v>51</v>
      </c>
      <c r="AJ102" s="34">
        <v>4.2836323199999997</v>
      </c>
      <c r="AK102" s="34" t="s">
        <v>51</v>
      </c>
      <c r="AL102" s="34" t="s">
        <v>51</v>
      </c>
      <c r="AM102" s="34">
        <v>4.2836323199999997</v>
      </c>
      <c r="AN102" s="34" t="s">
        <v>51</v>
      </c>
      <c r="AO102" s="34">
        <v>0</v>
      </c>
      <c r="AP102" s="34" t="s">
        <v>51</v>
      </c>
      <c r="AQ102" s="34" t="s">
        <v>51</v>
      </c>
      <c r="AR102" s="34" t="s">
        <v>51</v>
      </c>
      <c r="AS102" s="34" t="s">
        <v>51</v>
      </c>
      <c r="AT102" s="34">
        <v>0</v>
      </c>
      <c r="AU102" s="34" t="s">
        <v>51</v>
      </c>
      <c r="AV102" s="34" t="s">
        <v>51</v>
      </c>
      <c r="AW102" s="34" t="s">
        <v>51</v>
      </c>
      <c r="AX102" s="34" t="s">
        <v>51</v>
      </c>
      <c r="AY102" s="34">
        <v>0</v>
      </c>
      <c r="AZ102" s="34" t="s">
        <v>51</v>
      </c>
      <c r="BA102" s="34" t="s">
        <v>51</v>
      </c>
      <c r="BB102" s="34" t="s">
        <v>51</v>
      </c>
      <c r="BC102" s="34" t="s">
        <v>51</v>
      </c>
      <c r="BD102" s="34">
        <v>0</v>
      </c>
      <c r="BE102" s="34" t="s">
        <v>51</v>
      </c>
      <c r="BF102" s="34" t="s">
        <v>51</v>
      </c>
      <c r="BG102" s="34" t="s">
        <v>51</v>
      </c>
      <c r="BH102" s="34" t="s">
        <v>51</v>
      </c>
      <c r="BI102" s="34">
        <v>0</v>
      </c>
      <c r="BJ102" s="34" t="s">
        <v>51</v>
      </c>
      <c r="BK102" s="34" t="s">
        <v>51</v>
      </c>
      <c r="BL102" s="34" t="s">
        <v>51</v>
      </c>
      <c r="BM102" s="34" t="s">
        <v>51</v>
      </c>
      <c r="BN102" s="34">
        <v>0</v>
      </c>
      <c r="BO102" s="34" t="s">
        <v>51</v>
      </c>
      <c r="BP102" s="34" t="s">
        <v>51</v>
      </c>
      <c r="BQ102" s="34" t="s">
        <v>51</v>
      </c>
      <c r="BR102" s="34" t="s">
        <v>51</v>
      </c>
      <c r="BS102" s="34" t="s">
        <v>51</v>
      </c>
      <c r="BT102" s="34" t="s">
        <v>51</v>
      </c>
      <c r="BU102" s="34" t="s">
        <v>51</v>
      </c>
      <c r="BV102" s="34" t="s">
        <v>51</v>
      </c>
      <c r="BW102" s="34" t="s">
        <v>51</v>
      </c>
      <c r="BX102" s="34" t="s">
        <v>51</v>
      </c>
      <c r="BY102" s="34" t="s">
        <v>51</v>
      </c>
      <c r="BZ102" s="34" t="s">
        <v>51</v>
      </c>
      <c r="CA102" s="34" t="s">
        <v>51</v>
      </c>
      <c r="CB102" s="34" t="s">
        <v>51</v>
      </c>
      <c r="CC102" s="34" t="s">
        <v>51</v>
      </c>
      <c r="CD102" s="34" t="s">
        <v>51</v>
      </c>
      <c r="CE102" s="34" t="s">
        <v>51</v>
      </c>
      <c r="CF102" s="34" t="s">
        <v>51</v>
      </c>
      <c r="CG102" s="34" t="s">
        <v>51</v>
      </c>
      <c r="CH102" s="34" t="s">
        <v>51</v>
      </c>
      <c r="CI102" s="34" t="s">
        <v>51</v>
      </c>
      <c r="CJ102" s="34" t="s">
        <v>51</v>
      </c>
      <c r="CK102" s="34" t="s">
        <v>51</v>
      </c>
      <c r="CL102" s="34" t="s">
        <v>51</v>
      </c>
      <c r="CM102" s="34" t="s">
        <v>51</v>
      </c>
      <c r="CN102" s="34" t="s">
        <v>51</v>
      </c>
      <c r="CO102" s="34" t="s">
        <v>51</v>
      </c>
      <c r="CP102" s="34" t="s">
        <v>51</v>
      </c>
      <c r="CQ102" s="34" t="s">
        <v>51</v>
      </c>
      <c r="CR102" s="34" t="s">
        <v>51</v>
      </c>
      <c r="CS102" s="34" t="s">
        <v>51</v>
      </c>
      <c r="CT102" s="34" t="s">
        <v>51</v>
      </c>
      <c r="CU102" s="34" t="s">
        <v>51</v>
      </c>
      <c r="CV102" s="34" t="s">
        <v>51</v>
      </c>
      <c r="CW102" s="34">
        <v>4.2836323199999997</v>
      </c>
      <c r="CX102" s="34" t="s">
        <v>51</v>
      </c>
      <c r="CY102" s="34" t="s">
        <v>51</v>
      </c>
      <c r="CZ102" s="34">
        <v>4.2836323199999997</v>
      </c>
      <c r="DA102" s="34" t="s">
        <v>51</v>
      </c>
      <c r="DB102" s="192"/>
      <c r="DC102" s="192"/>
      <c r="DD102" s="192"/>
      <c r="DE102" s="192"/>
      <c r="DF102" s="192"/>
      <c r="DG102" s="192"/>
      <c r="DH102" s="192"/>
    </row>
    <row r="103" spans="1:112" x14ac:dyDescent="0.25">
      <c r="A103" s="195"/>
      <c r="B103" s="42" t="s">
        <v>383</v>
      </c>
      <c r="C103" s="119"/>
      <c r="D103" s="119">
        <v>2023</v>
      </c>
      <c r="E103" s="119">
        <v>2023</v>
      </c>
      <c r="F103" s="34">
        <v>12.12548688</v>
      </c>
      <c r="G103" s="34">
        <v>12.12548688</v>
      </c>
      <c r="H103" s="35" t="s">
        <v>465</v>
      </c>
      <c r="I103" s="34">
        <f t="shared" si="7"/>
        <v>12.12548688</v>
      </c>
      <c r="J103" s="34">
        <f t="shared" si="8"/>
        <v>12.12548688</v>
      </c>
      <c r="K103" s="34" t="s">
        <v>51</v>
      </c>
      <c r="L103" s="34" t="s">
        <v>51</v>
      </c>
      <c r="M103" s="34" t="s">
        <v>51</v>
      </c>
      <c r="N103" s="34" t="s">
        <v>51</v>
      </c>
      <c r="O103" s="34" t="s">
        <v>51</v>
      </c>
      <c r="P103" s="34" t="s">
        <v>51</v>
      </c>
      <c r="Q103" s="34" t="s">
        <v>51</v>
      </c>
      <c r="R103" s="34" t="s">
        <v>51</v>
      </c>
      <c r="S103" s="34" t="s">
        <v>51</v>
      </c>
      <c r="T103" s="34" t="s">
        <v>51</v>
      </c>
      <c r="U103" s="34">
        <v>0</v>
      </c>
      <c r="V103" s="34" t="s">
        <v>51</v>
      </c>
      <c r="W103" s="34" t="s">
        <v>51</v>
      </c>
      <c r="X103" s="34" t="s">
        <v>51</v>
      </c>
      <c r="Y103" s="34" t="s">
        <v>51</v>
      </c>
      <c r="Z103" s="34" t="s">
        <v>51</v>
      </c>
      <c r="AA103" s="34" t="s">
        <v>51</v>
      </c>
      <c r="AB103" s="34" t="s">
        <v>51</v>
      </c>
      <c r="AC103" s="34" t="s">
        <v>51</v>
      </c>
      <c r="AD103" s="34" t="s">
        <v>51</v>
      </c>
      <c r="AE103" s="34">
        <v>0</v>
      </c>
      <c r="AF103" s="34" t="s">
        <v>51</v>
      </c>
      <c r="AG103" s="34" t="s">
        <v>51</v>
      </c>
      <c r="AH103" s="34" t="s">
        <v>51</v>
      </c>
      <c r="AI103" s="34" t="s">
        <v>51</v>
      </c>
      <c r="AJ103" s="34">
        <v>12.12548688</v>
      </c>
      <c r="AK103" s="34" t="s">
        <v>51</v>
      </c>
      <c r="AL103" s="34" t="s">
        <v>51</v>
      </c>
      <c r="AM103" s="34">
        <v>12.12548688</v>
      </c>
      <c r="AN103" s="34" t="s">
        <v>51</v>
      </c>
      <c r="AO103" s="34">
        <v>0</v>
      </c>
      <c r="AP103" s="34" t="s">
        <v>51</v>
      </c>
      <c r="AQ103" s="34" t="s">
        <v>51</v>
      </c>
      <c r="AR103" s="34" t="s">
        <v>51</v>
      </c>
      <c r="AS103" s="34" t="s">
        <v>51</v>
      </c>
      <c r="AT103" s="34">
        <v>0</v>
      </c>
      <c r="AU103" s="34" t="s">
        <v>51</v>
      </c>
      <c r="AV103" s="34" t="s">
        <v>51</v>
      </c>
      <c r="AW103" s="34" t="s">
        <v>51</v>
      </c>
      <c r="AX103" s="34" t="s">
        <v>51</v>
      </c>
      <c r="AY103" s="34">
        <v>0</v>
      </c>
      <c r="AZ103" s="34" t="s">
        <v>51</v>
      </c>
      <c r="BA103" s="34" t="s">
        <v>51</v>
      </c>
      <c r="BB103" s="34" t="s">
        <v>51</v>
      </c>
      <c r="BC103" s="34" t="s">
        <v>51</v>
      </c>
      <c r="BD103" s="34">
        <v>0</v>
      </c>
      <c r="BE103" s="34" t="s">
        <v>51</v>
      </c>
      <c r="BF103" s="34" t="s">
        <v>51</v>
      </c>
      <c r="BG103" s="34" t="s">
        <v>51</v>
      </c>
      <c r="BH103" s="34" t="s">
        <v>51</v>
      </c>
      <c r="BI103" s="34">
        <v>0</v>
      </c>
      <c r="BJ103" s="34" t="s">
        <v>51</v>
      </c>
      <c r="BK103" s="34" t="s">
        <v>51</v>
      </c>
      <c r="BL103" s="34" t="s">
        <v>51</v>
      </c>
      <c r="BM103" s="34" t="s">
        <v>51</v>
      </c>
      <c r="BN103" s="34">
        <v>0</v>
      </c>
      <c r="BO103" s="34" t="s">
        <v>51</v>
      </c>
      <c r="BP103" s="34" t="s">
        <v>51</v>
      </c>
      <c r="BQ103" s="34" t="s">
        <v>51</v>
      </c>
      <c r="BR103" s="34" t="s">
        <v>51</v>
      </c>
      <c r="BS103" s="34" t="s">
        <v>51</v>
      </c>
      <c r="BT103" s="34" t="s">
        <v>51</v>
      </c>
      <c r="BU103" s="34" t="s">
        <v>51</v>
      </c>
      <c r="BV103" s="34" t="s">
        <v>51</v>
      </c>
      <c r="BW103" s="34" t="s">
        <v>51</v>
      </c>
      <c r="BX103" s="34" t="s">
        <v>51</v>
      </c>
      <c r="BY103" s="34" t="s">
        <v>51</v>
      </c>
      <c r="BZ103" s="34" t="s">
        <v>51</v>
      </c>
      <c r="CA103" s="34" t="s">
        <v>51</v>
      </c>
      <c r="CB103" s="34" t="s">
        <v>51</v>
      </c>
      <c r="CC103" s="34" t="s">
        <v>51</v>
      </c>
      <c r="CD103" s="34" t="s">
        <v>51</v>
      </c>
      <c r="CE103" s="34" t="s">
        <v>51</v>
      </c>
      <c r="CF103" s="34" t="s">
        <v>51</v>
      </c>
      <c r="CG103" s="34" t="s">
        <v>51</v>
      </c>
      <c r="CH103" s="34" t="s">
        <v>51</v>
      </c>
      <c r="CI103" s="34" t="s">
        <v>51</v>
      </c>
      <c r="CJ103" s="34" t="s">
        <v>51</v>
      </c>
      <c r="CK103" s="34" t="s">
        <v>51</v>
      </c>
      <c r="CL103" s="34" t="s">
        <v>51</v>
      </c>
      <c r="CM103" s="34" t="s">
        <v>51</v>
      </c>
      <c r="CN103" s="34" t="s">
        <v>51</v>
      </c>
      <c r="CO103" s="34" t="s">
        <v>51</v>
      </c>
      <c r="CP103" s="34" t="s">
        <v>51</v>
      </c>
      <c r="CQ103" s="34" t="s">
        <v>51</v>
      </c>
      <c r="CR103" s="34" t="s">
        <v>51</v>
      </c>
      <c r="CS103" s="34" t="s">
        <v>51</v>
      </c>
      <c r="CT103" s="34" t="s">
        <v>51</v>
      </c>
      <c r="CU103" s="34" t="s">
        <v>51</v>
      </c>
      <c r="CV103" s="34" t="s">
        <v>51</v>
      </c>
      <c r="CW103" s="34">
        <v>12.12548688</v>
      </c>
      <c r="CX103" s="34" t="s">
        <v>51</v>
      </c>
      <c r="CY103" s="34" t="s">
        <v>51</v>
      </c>
      <c r="CZ103" s="34">
        <v>12.12548688</v>
      </c>
      <c r="DA103" s="34" t="s">
        <v>51</v>
      </c>
      <c r="DB103" s="192"/>
      <c r="DC103" s="192"/>
      <c r="DD103" s="192"/>
      <c r="DE103" s="192"/>
      <c r="DF103" s="192"/>
      <c r="DG103" s="192"/>
      <c r="DH103" s="192"/>
    </row>
    <row r="104" spans="1:112" x14ac:dyDescent="0.25">
      <c r="A104" s="195"/>
      <c r="B104" s="42" t="s">
        <v>384</v>
      </c>
      <c r="C104" s="119"/>
      <c r="D104" s="119">
        <v>2023</v>
      </c>
      <c r="E104" s="119">
        <v>2023</v>
      </c>
      <c r="F104" s="34">
        <v>1.8679012799999999</v>
      </c>
      <c r="G104" s="34">
        <v>1.8679012799999999</v>
      </c>
      <c r="H104" s="35" t="s">
        <v>465</v>
      </c>
      <c r="I104" s="34">
        <f t="shared" si="7"/>
        <v>1.8679012799999999</v>
      </c>
      <c r="J104" s="34">
        <f t="shared" si="8"/>
        <v>1.8679012799999999</v>
      </c>
      <c r="K104" s="34" t="s">
        <v>51</v>
      </c>
      <c r="L104" s="34" t="s">
        <v>51</v>
      </c>
      <c r="M104" s="34" t="s">
        <v>51</v>
      </c>
      <c r="N104" s="34" t="s">
        <v>51</v>
      </c>
      <c r="O104" s="34" t="s">
        <v>51</v>
      </c>
      <c r="P104" s="34" t="s">
        <v>51</v>
      </c>
      <c r="Q104" s="34" t="s">
        <v>51</v>
      </c>
      <c r="R104" s="34" t="s">
        <v>51</v>
      </c>
      <c r="S104" s="34" t="s">
        <v>51</v>
      </c>
      <c r="T104" s="34" t="s">
        <v>51</v>
      </c>
      <c r="U104" s="34">
        <v>0</v>
      </c>
      <c r="V104" s="34" t="s">
        <v>51</v>
      </c>
      <c r="W104" s="34" t="s">
        <v>51</v>
      </c>
      <c r="X104" s="34" t="s">
        <v>51</v>
      </c>
      <c r="Y104" s="34" t="s">
        <v>51</v>
      </c>
      <c r="Z104" s="34" t="s">
        <v>51</v>
      </c>
      <c r="AA104" s="34" t="s">
        <v>51</v>
      </c>
      <c r="AB104" s="34" t="s">
        <v>51</v>
      </c>
      <c r="AC104" s="34" t="s">
        <v>51</v>
      </c>
      <c r="AD104" s="34" t="s">
        <v>51</v>
      </c>
      <c r="AE104" s="34" t="s">
        <v>51</v>
      </c>
      <c r="AF104" s="34" t="s">
        <v>51</v>
      </c>
      <c r="AG104" s="34" t="s">
        <v>51</v>
      </c>
      <c r="AH104" s="34" t="s">
        <v>51</v>
      </c>
      <c r="AI104" s="34" t="s">
        <v>51</v>
      </c>
      <c r="AJ104" s="34">
        <v>1.8679012799999999</v>
      </c>
      <c r="AK104" s="34" t="s">
        <v>51</v>
      </c>
      <c r="AL104" s="34" t="s">
        <v>51</v>
      </c>
      <c r="AM104" s="34">
        <v>1.8679012799999999</v>
      </c>
      <c r="AN104" s="34" t="s">
        <v>51</v>
      </c>
      <c r="AO104" s="34">
        <v>0</v>
      </c>
      <c r="AP104" s="34" t="s">
        <v>51</v>
      </c>
      <c r="AQ104" s="34" t="s">
        <v>51</v>
      </c>
      <c r="AR104" s="34" t="s">
        <v>51</v>
      </c>
      <c r="AS104" s="34" t="s">
        <v>51</v>
      </c>
      <c r="AT104" s="34">
        <v>0</v>
      </c>
      <c r="AU104" s="34" t="s">
        <v>51</v>
      </c>
      <c r="AV104" s="34" t="s">
        <v>51</v>
      </c>
      <c r="AW104" s="34" t="s">
        <v>51</v>
      </c>
      <c r="AX104" s="34" t="s">
        <v>51</v>
      </c>
      <c r="AY104" s="34">
        <v>0</v>
      </c>
      <c r="AZ104" s="34" t="s">
        <v>51</v>
      </c>
      <c r="BA104" s="34" t="s">
        <v>51</v>
      </c>
      <c r="BB104" s="34" t="s">
        <v>51</v>
      </c>
      <c r="BC104" s="34" t="s">
        <v>51</v>
      </c>
      <c r="BD104" s="34">
        <v>0</v>
      </c>
      <c r="BE104" s="34" t="s">
        <v>51</v>
      </c>
      <c r="BF104" s="34" t="s">
        <v>51</v>
      </c>
      <c r="BG104" s="34" t="s">
        <v>51</v>
      </c>
      <c r="BH104" s="34" t="s">
        <v>51</v>
      </c>
      <c r="BI104" s="34">
        <v>0</v>
      </c>
      <c r="BJ104" s="34" t="s">
        <v>51</v>
      </c>
      <c r="BK104" s="34" t="s">
        <v>51</v>
      </c>
      <c r="BL104" s="34" t="s">
        <v>51</v>
      </c>
      <c r="BM104" s="34" t="s">
        <v>51</v>
      </c>
      <c r="BN104" s="34">
        <v>0</v>
      </c>
      <c r="BO104" s="34" t="s">
        <v>51</v>
      </c>
      <c r="BP104" s="34" t="s">
        <v>51</v>
      </c>
      <c r="BQ104" s="34" t="s">
        <v>51</v>
      </c>
      <c r="BR104" s="34" t="s">
        <v>51</v>
      </c>
      <c r="BS104" s="34" t="s">
        <v>51</v>
      </c>
      <c r="BT104" s="34" t="s">
        <v>51</v>
      </c>
      <c r="BU104" s="34" t="s">
        <v>51</v>
      </c>
      <c r="BV104" s="34" t="s">
        <v>51</v>
      </c>
      <c r="BW104" s="34" t="s">
        <v>51</v>
      </c>
      <c r="BX104" s="34" t="s">
        <v>51</v>
      </c>
      <c r="BY104" s="34" t="s">
        <v>51</v>
      </c>
      <c r="BZ104" s="34" t="s">
        <v>51</v>
      </c>
      <c r="CA104" s="34" t="s">
        <v>51</v>
      </c>
      <c r="CB104" s="34" t="s">
        <v>51</v>
      </c>
      <c r="CC104" s="34" t="s">
        <v>51</v>
      </c>
      <c r="CD104" s="34" t="s">
        <v>51</v>
      </c>
      <c r="CE104" s="34" t="s">
        <v>51</v>
      </c>
      <c r="CF104" s="34" t="s">
        <v>51</v>
      </c>
      <c r="CG104" s="34" t="s">
        <v>51</v>
      </c>
      <c r="CH104" s="34" t="s">
        <v>51</v>
      </c>
      <c r="CI104" s="34" t="s">
        <v>51</v>
      </c>
      <c r="CJ104" s="34" t="s">
        <v>51</v>
      </c>
      <c r="CK104" s="34" t="s">
        <v>51</v>
      </c>
      <c r="CL104" s="34" t="s">
        <v>51</v>
      </c>
      <c r="CM104" s="34" t="s">
        <v>51</v>
      </c>
      <c r="CN104" s="34" t="s">
        <v>51</v>
      </c>
      <c r="CO104" s="34" t="s">
        <v>51</v>
      </c>
      <c r="CP104" s="34" t="s">
        <v>51</v>
      </c>
      <c r="CQ104" s="34" t="s">
        <v>51</v>
      </c>
      <c r="CR104" s="34" t="s">
        <v>51</v>
      </c>
      <c r="CS104" s="34" t="s">
        <v>51</v>
      </c>
      <c r="CT104" s="34" t="s">
        <v>51</v>
      </c>
      <c r="CU104" s="34" t="s">
        <v>51</v>
      </c>
      <c r="CV104" s="34" t="s">
        <v>51</v>
      </c>
      <c r="CW104" s="34">
        <v>1.8679012799999999</v>
      </c>
      <c r="CX104" s="34" t="s">
        <v>51</v>
      </c>
      <c r="CY104" s="34" t="s">
        <v>51</v>
      </c>
      <c r="CZ104" s="34">
        <v>1.8679012799999999</v>
      </c>
      <c r="DA104" s="34" t="s">
        <v>51</v>
      </c>
      <c r="DB104" s="192"/>
      <c r="DC104" s="192"/>
      <c r="DD104" s="192"/>
      <c r="DE104" s="192"/>
      <c r="DF104" s="192"/>
      <c r="DG104" s="192"/>
      <c r="DH104" s="192"/>
    </row>
    <row r="105" spans="1:112" x14ac:dyDescent="0.25">
      <c r="A105" s="195"/>
      <c r="B105" s="42" t="s">
        <v>385</v>
      </c>
      <c r="C105" s="119"/>
      <c r="D105" s="119">
        <v>2023</v>
      </c>
      <c r="E105" s="119">
        <v>2023</v>
      </c>
      <c r="F105" s="34">
        <v>1.6408104000000001</v>
      </c>
      <c r="G105" s="34">
        <v>1.6408104000000001</v>
      </c>
      <c r="H105" s="35" t="s">
        <v>465</v>
      </c>
      <c r="I105" s="34">
        <f t="shared" si="7"/>
        <v>1.6408104000000001</v>
      </c>
      <c r="J105" s="34">
        <f t="shared" si="8"/>
        <v>1.6408104000000001</v>
      </c>
      <c r="K105" s="34" t="s">
        <v>51</v>
      </c>
      <c r="L105" s="34" t="s">
        <v>51</v>
      </c>
      <c r="M105" s="34" t="s">
        <v>51</v>
      </c>
      <c r="N105" s="34" t="s">
        <v>51</v>
      </c>
      <c r="O105" s="34" t="s">
        <v>51</v>
      </c>
      <c r="P105" s="34" t="s">
        <v>51</v>
      </c>
      <c r="Q105" s="34" t="s">
        <v>51</v>
      </c>
      <c r="R105" s="34" t="s">
        <v>51</v>
      </c>
      <c r="S105" s="34" t="s">
        <v>51</v>
      </c>
      <c r="T105" s="34" t="s">
        <v>51</v>
      </c>
      <c r="U105" s="34">
        <v>0</v>
      </c>
      <c r="V105" s="34" t="s">
        <v>51</v>
      </c>
      <c r="W105" s="34" t="s">
        <v>51</v>
      </c>
      <c r="X105" s="34" t="s">
        <v>51</v>
      </c>
      <c r="Y105" s="34" t="s">
        <v>51</v>
      </c>
      <c r="Z105" s="34" t="s">
        <v>51</v>
      </c>
      <c r="AA105" s="34" t="s">
        <v>51</v>
      </c>
      <c r="AB105" s="34" t="s">
        <v>51</v>
      </c>
      <c r="AC105" s="34" t="s">
        <v>51</v>
      </c>
      <c r="AD105" s="34" t="s">
        <v>51</v>
      </c>
      <c r="AE105" s="34" t="s">
        <v>51</v>
      </c>
      <c r="AF105" s="34" t="s">
        <v>51</v>
      </c>
      <c r="AG105" s="34" t="s">
        <v>51</v>
      </c>
      <c r="AH105" s="34" t="s">
        <v>51</v>
      </c>
      <c r="AI105" s="34" t="s">
        <v>51</v>
      </c>
      <c r="AJ105" s="34">
        <v>1.6408104000000001</v>
      </c>
      <c r="AK105" s="34" t="s">
        <v>51</v>
      </c>
      <c r="AL105" s="34" t="s">
        <v>51</v>
      </c>
      <c r="AM105" s="34">
        <v>1.6408104000000001</v>
      </c>
      <c r="AN105" s="34" t="s">
        <v>51</v>
      </c>
      <c r="AO105" s="34">
        <v>0</v>
      </c>
      <c r="AP105" s="34" t="s">
        <v>51</v>
      </c>
      <c r="AQ105" s="34" t="s">
        <v>51</v>
      </c>
      <c r="AR105" s="34" t="s">
        <v>51</v>
      </c>
      <c r="AS105" s="34" t="s">
        <v>51</v>
      </c>
      <c r="AT105" s="34">
        <v>0</v>
      </c>
      <c r="AU105" s="34" t="s">
        <v>51</v>
      </c>
      <c r="AV105" s="34" t="s">
        <v>51</v>
      </c>
      <c r="AW105" s="34" t="s">
        <v>51</v>
      </c>
      <c r="AX105" s="34" t="s">
        <v>51</v>
      </c>
      <c r="AY105" s="34">
        <v>0</v>
      </c>
      <c r="AZ105" s="34" t="s">
        <v>51</v>
      </c>
      <c r="BA105" s="34" t="s">
        <v>51</v>
      </c>
      <c r="BB105" s="34" t="s">
        <v>51</v>
      </c>
      <c r="BC105" s="34" t="s">
        <v>51</v>
      </c>
      <c r="BD105" s="34">
        <v>0</v>
      </c>
      <c r="BE105" s="34" t="s">
        <v>51</v>
      </c>
      <c r="BF105" s="34" t="s">
        <v>51</v>
      </c>
      <c r="BG105" s="34" t="s">
        <v>51</v>
      </c>
      <c r="BH105" s="34" t="s">
        <v>51</v>
      </c>
      <c r="BI105" s="34">
        <v>0</v>
      </c>
      <c r="BJ105" s="34" t="s">
        <v>51</v>
      </c>
      <c r="BK105" s="34" t="s">
        <v>51</v>
      </c>
      <c r="BL105" s="34" t="s">
        <v>51</v>
      </c>
      <c r="BM105" s="34" t="s">
        <v>51</v>
      </c>
      <c r="BN105" s="34">
        <v>0</v>
      </c>
      <c r="BO105" s="34" t="s">
        <v>51</v>
      </c>
      <c r="BP105" s="34" t="s">
        <v>51</v>
      </c>
      <c r="BQ105" s="34" t="s">
        <v>51</v>
      </c>
      <c r="BR105" s="34" t="s">
        <v>51</v>
      </c>
      <c r="BS105" s="34" t="s">
        <v>51</v>
      </c>
      <c r="BT105" s="34" t="s">
        <v>51</v>
      </c>
      <c r="BU105" s="34" t="s">
        <v>51</v>
      </c>
      <c r="BV105" s="34" t="s">
        <v>51</v>
      </c>
      <c r="BW105" s="34" t="s">
        <v>51</v>
      </c>
      <c r="BX105" s="34" t="s">
        <v>51</v>
      </c>
      <c r="BY105" s="34" t="s">
        <v>51</v>
      </c>
      <c r="BZ105" s="34" t="s">
        <v>51</v>
      </c>
      <c r="CA105" s="34" t="s">
        <v>51</v>
      </c>
      <c r="CB105" s="34" t="s">
        <v>51</v>
      </c>
      <c r="CC105" s="34" t="s">
        <v>51</v>
      </c>
      <c r="CD105" s="34" t="s">
        <v>51</v>
      </c>
      <c r="CE105" s="34" t="s">
        <v>51</v>
      </c>
      <c r="CF105" s="34" t="s">
        <v>51</v>
      </c>
      <c r="CG105" s="34" t="s">
        <v>51</v>
      </c>
      <c r="CH105" s="34" t="s">
        <v>51</v>
      </c>
      <c r="CI105" s="34" t="s">
        <v>51</v>
      </c>
      <c r="CJ105" s="34" t="s">
        <v>51</v>
      </c>
      <c r="CK105" s="34" t="s">
        <v>51</v>
      </c>
      <c r="CL105" s="34" t="s">
        <v>51</v>
      </c>
      <c r="CM105" s="34" t="s">
        <v>51</v>
      </c>
      <c r="CN105" s="34" t="s">
        <v>51</v>
      </c>
      <c r="CO105" s="34" t="s">
        <v>51</v>
      </c>
      <c r="CP105" s="34" t="s">
        <v>51</v>
      </c>
      <c r="CQ105" s="34" t="s">
        <v>51</v>
      </c>
      <c r="CR105" s="34" t="s">
        <v>51</v>
      </c>
      <c r="CS105" s="34" t="s">
        <v>51</v>
      </c>
      <c r="CT105" s="34" t="s">
        <v>51</v>
      </c>
      <c r="CU105" s="34" t="s">
        <v>51</v>
      </c>
      <c r="CV105" s="34" t="s">
        <v>51</v>
      </c>
      <c r="CW105" s="34">
        <v>1.6408104000000001</v>
      </c>
      <c r="CX105" s="34" t="s">
        <v>51</v>
      </c>
      <c r="CY105" s="34" t="s">
        <v>51</v>
      </c>
      <c r="CZ105" s="34">
        <v>1.6408104000000001</v>
      </c>
      <c r="DA105" s="34" t="s">
        <v>51</v>
      </c>
      <c r="DB105" s="192"/>
      <c r="DC105" s="192"/>
      <c r="DD105" s="192"/>
      <c r="DE105" s="192"/>
      <c r="DF105" s="192"/>
      <c r="DG105" s="192"/>
      <c r="DH105" s="192"/>
    </row>
    <row r="106" spans="1:112" x14ac:dyDescent="0.25">
      <c r="A106" s="195"/>
      <c r="B106" s="42" t="s">
        <v>386</v>
      </c>
      <c r="C106" s="119"/>
      <c r="D106" s="119">
        <v>2023</v>
      </c>
      <c r="E106" s="119">
        <v>2023</v>
      </c>
      <c r="F106" s="34">
        <v>1.0851696</v>
      </c>
      <c r="G106" s="34">
        <v>1.0851696</v>
      </c>
      <c r="H106" s="35" t="s">
        <v>465</v>
      </c>
      <c r="I106" s="34">
        <f t="shared" si="7"/>
        <v>1.0851696</v>
      </c>
      <c r="J106" s="34">
        <f t="shared" si="8"/>
        <v>1.0851696</v>
      </c>
      <c r="K106" s="34" t="s">
        <v>51</v>
      </c>
      <c r="L106" s="34" t="s">
        <v>51</v>
      </c>
      <c r="M106" s="34" t="s">
        <v>51</v>
      </c>
      <c r="N106" s="34" t="s">
        <v>51</v>
      </c>
      <c r="O106" s="34" t="s">
        <v>51</v>
      </c>
      <c r="P106" s="34" t="s">
        <v>51</v>
      </c>
      <c r="Q106" s="34" t="s">
        <v>51</v>
      </c>
      <c r="R106" s="34" t="s">
        <v>51</v>
      </c>
      <c r="S106" s="34" t="s">
        <v>51</v>
      </c>
      <c r="T106" s="34" t="s">
        <v>51</v>
      </c>
      <c r="U106" s="34">
        <v>0</v>
      </c>
      <c r="V106" s="34" t="s">
        <v>51</v>
      </c>
      <c r="W106" s="34" t="s">
        <v>51</v>
      </c>
      <c r="X106" s="34" t="s">
        <v>51</v>
      </c>
      <c r="Y106" s="34" t="s">
        <v>51</v>
      </c>
      <c r="Z106" s="34" t="s">
        <v>51</v>
      </c>
      <c r="AA106" s="34" t="s">
        <v>51</v>
      </c>
      <c r="AB106" s="34" t="s">
        <v>51</v>
      </c>
      <c r="AC106" s="34" t="s">
        <v>51</v>
      </c>
      <c r="AD106" s="34" t="s">
        <v>51</v>
      </c>
      <c r="AE106" s="34" t="s">
        <v>51</v>
      </c>
      <c r="AF106" s="34" t="s">
        <v>51</v>
      </c>
      <c r="AG106" s="34" t="s">
        <v>51</v>
      </c>
      <c r="AH106" s="34" t="s">
        <v>51</v>
      </c>
      <c r="AI106" s="34" t="s">
        <v>51</v>
      </c>
      <c r="AJ106" s="34">
        <v>1.0851696</v>
      </c>
      <c r="AK106" s="34" t="s">
        <v>51</v>
      </c>
      <c r="AL106" s="34" t="s">
        <v>51</v>
      </c>
      <c r="AM106" s="34">
        <v>1.0851696</v>
      </c>
      <c r="AN106" s="34" t="s">
        <v>51</v>
      </c>
      <c r="AO106" s="34">
        <v>0</v>
      </c>
      <c r="AP106" s="34" t="s">
        <v>51</v>
      </c>
      <c r="AQ106" s="34" t="s">
        <v>51</v>
      </c>
      <c r="AR106" s="34" t="s">
        <v>51</v>
      </c>
      <c r="AS106" s="34" t="s">
        <v>51</v>
      </c>
      <c r="AT106" s="34">
        <v>0</v>
      </c>
      <c r="AU106" s="34" t="s">
        <v>51</v>
      </c>
      <c r="AV106" s="34" t="s">
        <v>51</v>
      </c>
      <c r="AW106" s="34" t="s">
        <v>51</v>
      </c>
      <c r="AX106" s="34" t="s">
        <v>51</v>
      </c>
      <c r="AY106" s="34">
        <v>0</v>
      </c>
      <c r="AZ106" s="34" t="s">
        <v>51</v>
      </c>
      <c r="BA106" s="34" t="s">
        <v>51</v>
      </c>
      <c r="BB106" s="34" t="s">
        <v>51</v>
      </c>
      <c r="BC106" s="34" t="s">
        <v>51</v>
      </c>
      <c r="BD106" s="34">
        <v>0</v>
      </c>
      <c r="BE106" s="34" t="s">
        <v>51</v>
      </c>
      <c r="BF106" s="34" t="s">
        <v>51</v>
      </c>
      <c r="BG106" s="34" t="s">
        <v>51</v>
      </c>
      <c r="BH106" s="34" t="s">
        <v>51</v>
      </c>
      <c r="BI106" s="34">
        <v>0</v>
      </c>
      <c r="BJ106" s="34" t="s">
        <v>51</v>
      </c>
      <c r="BK106" s="34" t="s">
        <v>51</v>
      </c>
      <c r="BL106" s="34" t="s">
        <v>51</v>
      </c>
      <c r="BM106" s="34" t="s">
        <v>51</v>
      </c>
      <c r="BN106" s="34">
        <v>0</v>
      </c>
      <c r="BO106" s="34" t="s">
        <v>51</v>
      </c>
      <c r="BP106" s="34" t="s">
        <v>51</v>
      </c>
      <c r="BQ106" s="34" t="s">
        <v>51</v>
      </c>
      <c r="BR106" s="34" t="s">
        <v>51</v>
      </c>
      <c r="BS106" s="34" t="s">
        <v>51</v>
      </c>
      <c r="BT106" s="34" t="s">
        <v>51</v>
      </c>
      <c r="BU106" s="34" t="s">
        <v>51</v>
      </c>
      <c r="BV106" s="34" t="s">
        <v>51</v>
      </c>
      <c r="BW106" s="34" t="s">
        <v>51</v>
      </c>
      <c r="BX106" s="34" t="s">
        <v>51</v>
      </c>
      <c r="BY106" s="34" t="s">
        <v>51</v>
      </c>
      <c r="BZ106" s="34" t="s">
        <v>51</v>
      </c>
      <c r="CA106" s="34" t="s">
        <v>51</v>
      </c>
      <c r="CB106" s="34" t="s">
        <v>51</v>
      </c>
      <c r="CC106" s="34" t="s">
        <v>51</v>
      </c>
      <c r="CD106" s="34" t="s">
        <v>51</v>
      </c>
      <c r="CE106" s="34" t="s">
        <v>51</v>
      </c>
      <c r="CF106" s="34" t="s">
        <v>51</v>
      </c>
      <c r="CG106" s="34" t="s">
        <v>51</v>
      </c>
      <c r="CH106" s="34" t="s">
        <v>51</v>
      </c>
      <c r="CI106" s="34" t="s">
        <v>51</v>
      </c>
      <c r="CJ106" s="34" t="s">
        <v>51</v>
      </c>
      <c r="CK106" s="34" t="s">
        <v>51</v>
      </c>
      <c r="CL106" s="34" t="s">
        <v>51</v>
      </c>
      <c r="CM106" s="34" t="s">
        <v>51</v>
      </c>
      <c r="CN106" s="34" t="s">
        <v>51</v>
      </c>
      <c r="CO106" s="34" t="s">
        <v>51</v>
      </c>
      <c r="CP106" s="34" t="s">
        <v>51</v>
      </c>
      <c r="CQ106" s="34" t="s">
        <v>51</v>
      </c>
      <c r="CR106" s="34" t="s">
        <v>51</v>
      </c>
      <c r="CS106" s="34" t="s">
        <v>51</v>
      </c>
      <c r="CT106" s="34" t="s">
        <v>51</v>
      </c>
      <c r="CU106" s="34" t="s">
        <v>51</v>
      </c>
      <c r="CV106" s="34" t="s">
        <v>51</v>
      </c>
      <c r="CW106" s="34">
        <v>1.0851696</v>
      </c>
      <c r="CX106" s="34" t="s">
        <v>51</v>
      </c>
      <c r="CY106" s="34" t="s">
        <v>51</v>
      </c>
      <c r="CZ106" s="34">
        <v>1.0851696</v>
      </c>
      <c r="DA106" s="34" t="s">
        <v>51</v>
      </c>
      <c r="DB106" s="192"/>
      <c r="DC106" s="192"/>
      <c r="DD106" s="192"/>
      <c r="DE106" s="192"/>
      <c r="DF106" s="192"/>
      <c r="DG106" s="192"/>
      <c r="DH106" s="192"/>
    </row>
    <row r="107" spans="1:112" x14ac:dyDescent="0.25">
      <c r="A107" s="195"/>
      <c r="B107" s="42" t="s">
        <v>387</v>
      </c>
      <c r="C107" s="119"/>
      <c r="D107" s="119">
        <v>2023</v>
      </c>
      <c r="E107" s="119">
        <v>2023</v>
      </c>
      <c r="F107" s="34">
        <v>0.58015439999999996</v>
      </c>
      <c r="G107" s="34">
        <v>0.58015439999999996</v>
      </c>
      <c r="H107" s="35" t="s">
        <v>465</v>
      </c>
      <c r="I107" s="34">
        <f t="shared" si="7"/>
        <v>0.58015439999999996</v>
      </c>
      <c r="J107" s="34">
        <f t="shared" si="8"/>
        <v>0.58015439999999996</v>
      </c>
      <c r="K107" s="34" t="s">
        <v>51</v>
      </c>
      <c r="L107" s="34" t="s">
        <v>51</v>
      </c>
      <c r="M107" s="34" t="s">
        <v>51</v>
      </c>
      <c r="N107" s="34" t="s">
        <v>51</v>
      </c>
      <c r="O107" s="34" t="s">
        <v>51</v>
      </c>
      <c r="P107" s="34" t="s">
        <v>51</v>
      </c>
      <c r="Q107" s="34" t="s">
        <v>51</v>
      </c>
      <c r="R107" s="34" t="s">
        <v>51</v>
      </c>
      <c r="S107" s="34" t="s">
        <v>51</v>
      </c>
      <c r="T107" s="34" t="s">
        <v>51</v>
      </c>
      <c r="U107" s="34">
        <v>0</v>
      </c>
      <c r="V107" s="34" t="s">
        <v>51</v>
      </c>
      <c r="W107" s="34" t="s">
        <v>51</v>
      </c>
      <c r="X107" s="34" t="s">
        <v>51</v>
      </c>
      <c r="Y107" s="34" t="s">
        <v>51</v>
      </c>
      <c r="Z107" s="34" t="s">
        <v>51</v>
      </c>
      <c r="AA107" s="34" t="s">
        <v>51</v>
      </c>
      <c r="AB107" s="34" t="s">
        <v>51</v>
      </c>
      <c r="AC107" s="34" t="s">
        <v>51</v>
      </c>
      <c r="AD107" s="34" t="s">
        <v>51</v>
      </c>
      <c r="AE107" s="34" t="s">
        <v>51</v>
      </c>
      <c r="AF107" s="34" t="s">
        <v>51</v>
      </c>
      <c r="AG107" s="34" t="s">
        <v>51</v>
      </c>
      <c r="AH107" s="34" t="s">
        <v>51</v>
      </c>
      <c r="AI107" s="34" t="s">
        <v>51</v>
      </c>
      <c r="AJ107" s="34">
        <v>0.58015439999999996</v>
      </c>
      <c r="AK107" s="34" t="s">
        <v>51</v>
      </c>
      <c r="AL107" s="34" t="s">
        <v>51</v>
      </c>
      <c r="AM107" s="34">
        <v>0.58015439999999996</v>
      </c>
      <c r="AN107" s="34" t="s">
        <v>51</v>
      </c>
      <c r="AO107" s="34">
        <v>0</v>
      </c>
      <c r="AP107" s="34" t="s">
        <v>51</v>
      </c>
      <c r="AQ107" s="34" t="s">
        <v>51</v>
      </c>
      <c r="AR107" s="34" t="s">
        <v>51</v>
      </c>
      <c r="AS107" s="34" t="s">
        <v>51</v>
      </c>
      <c r="AT107" s="34">
        <v>0</v>
      </c>
      <c r="AU107" s="34" t="s">
        <v>51</v>
      </c>
      <c r="AV107" s="34" t="s">
        <v>51</v>
      </c>
      <c r="AW107" s="34" t="s">
        <v>51</v>
      </c>
      <c r="AX107" s="34" t="s">
        <v>51</v>
      </c>
      <c r="AY107" s="34">
        <v>0</v>
      </c>
      <c r="AZ107" s="34" t="s">
        <v>51</v>
      </c>
      <c r="BA107" s="34" t="s">
        <v>51</v>
      </c>
      <c r="BB107" s="34" t="s">
        <v>51</v>
      </c>
      <c r="BC107" s="34" t="s">
        <v>51</v>
      </c>
      <c r="BD107" s="34">
        <v>0</v>
      </c>
      <c r="BE107" s="34" t="s">
        <v>51</v>
      </c>
      <c r="BF107" s="34" t="s">
        <v>51</v>
      </c>
      <c r="BG107" s="34" t="s">
        <v>51</v>
      </c>
      <c r="BH107" s="34" t="s">
        <v>51</v>
      </c>
      <c r="BI107" s="34">
        <v>0</v>
      </c>
      <c r="BJ107" s="34" t="s">
        <v>51</v>
      </c>
      <c r="BK107" s="34" t="s">
        <v>51</v>
      </c>
      <c r="BL107" s="34" t="s">
        <v>51</v>
      </c>
      <c r="BM107" s="34" t="s">
        <v>51</v>
      </c>
      <c r="BN107" s="34">
        <v>0</v>
      </c>
      <c r="BO107" s="34" t="s">
        <v>51</v>
      </c>
      <c r="BP107" s="34" t="s">
        <v>51</v>
      </c>
      <c r="BQ107" s="34" t="s">
        <v>51</v>
      </c>
      <c r="BR107" s="34" t="s">
        <v>51</v>
      </c>
      <c r="BS107" s="34" t="s">
        <v>51</v>
      </c>
      <c r="BT107" s="34" t="s">
        <v>51</v>
      </c>
      <c r="BU107" s="34" t="s">
        <v>51</v>
      </c>
      <c r="BV107" s="34" t="s">
        <v>51</v>
      </c>
      <c r="BW107" s="34" t="s">
        <v>51</v>
      </c>
      <c r="BX107" s="34" t="s">
        <v>51</v>
      </c>
      <c r="BY107" s="34" t="s">
        <v>51</v>
      </c>
      <c r="BZ107" s="34" t="s">
        <v>51</v>
      </c>
      <c r="CA107" s="34" t="s">
        <v>51</v>
      </c>
      <c r="CB107" s="34" t="s">
        <v>51</v>
      </c>
      <c r="CC107" s="34" t="s">
        <v>51</v>
      </c>
      <c r="CD107" s="34" t="s">
        <v>51</v>
      </c>
      <c r="CE107" s="34" t="s">
        <v>51</v>
      </c>
      <c r="CF107" s="34" t="s">
        <v>51</v>
      </c>
      <c r="CG107" s="34" t="s">
        <v>51</v>
      </c>
      <c r="CH107" s="34" t="s">
        <v>51</v>
      </c>
      <c r="CI107" s="34" t="s">
        <v>51</v>
      </c>
      <c r="CJ107" s="34" t="s">
        <v>51</v>
      </c>
      <c r="CK107" s="34" t="s">
        <v>51</v>
      </c>
      <c r="CL107" s="34" t="s">
        <v>51</v>
      </c>
      <c r="CM107" s="34" t="s">
        <v>51</v>
      </c>
      <c r="CN107" s="34" t="s">
        <v>51</v>
      </c>
      <c r="CO107" s="34" t="s">
        <v>51</v>
      </c>
      <c r="CP107" s="34" t="s">
        <v>51</v>
      </c>
      <c r="CQ107" s="34" t="s">
        <v>51</v>
      </c>
      <c r="CR107" s="34" t="s">
        <v>51</v>
      </c>
      <c r="CS107" s="34" t="s">
        <v>51</v>
      </c>
      <c r="CT107" s="34" t="s">
        <v>51</v>
      </c>
      <c r="CU107" s="34" t="s">
        <v>51</v>
      </c>
      <c r="CV107" s="34" t="s">
        <v>51</v>
      </c>
      <c r="CW107" s="34">
        <v>0.58015439999999996</v>
      </c>
      <c r="CX107" s="34" t="s">
        <v>51</v>
      </c>
      <c r="CY107" s="34" t="s">
        <v>51</v>
      </c>
      <c r="CZ107" s="34">
        <v>0.58015439999999996</v>
      </c>
      <c r="DA107" s="34" t="s">
        <v>51</v>
      </c>
      <c r="DB107" s="192"/>
      <c r="DC107" s="192"/>
      <c r="DD107" s="192"/>
      <c r="DE107" s="192"/>
      <c r="DF107" s="192"/>
      <c r="DG107" s="192"/>
      <c r="DH107" s="192"/>
    </row>
    <row r="108" spans="1:112" x14ac:dyDescent="0.25">
      <c r="A108" s="195"/>
      <c r="B108" s="42" t="s">
        <v>388</v>
      </c>
      <c r="C108" s="119"/>
      <c r="D108" s="119">
        <v>2024</v>
      </c>
      <c r="E108" s="119">
        <v>2024</v>
      </c>
      <c r="F108" s="34">
        <v>1.4155516800000001</v>
      </c>
      <c r="G108" s="34">
        <v>1.4155516800000001</v>
      </c>
      <c r="H108" s="35" t="s">
        <v>465</v>
      </c>
      <c r="I108" s="34">
        <f t="shared" si="7"/>
        <v>1.4155516800000001</v>
      </c>
      <c r="J108" s="34">
        <f t="shared" si="8"/>
        <v>1.4155516800000001</v>
      </c>
      <c r="K108" s="34" t="s">
        <v>51</v>
      </c>
      <c r="L108" s="34" t="s">
        <v>51</v>
      </c>
      <c r="M108" s="34" t="s">
        <v>51</v>
      </c>
      <c r="N108" s="34" t="s">
        <v>51</v>
      </c>
      <c r="O108" s="34" t="s">
        <v>51</v>
      </c>
      <c r="P108" s="34" t="s">
        <v>51</v>
      </c>
      <c r="Q108" s="34" t="s">
        <v>51</v>
      </c>
      <c r="R108" s="34" t="s">
        <v>51</v>
      </c>
      <c r="S108" s="34" t="s">
        <v>51</v>
      </c>
      <c r="T108" s="34" t="s">
        <v>51</v>
      </c>
      <c r="U108" s="34">
        <v>0</v>
      </c>
      <c r="V108" s="34" t="s">
        <v>51</v>
      </c>
      <c r="W108" s="34" t="s">
        <v>51</v>
      </c>
      <c r="X108" s="34" t="s">
        <v>51</v>
      </c>
      <c r="Y108" s="34" t="s">
        <v>51</v>
      </c>
      <c r="Z108" s="34" t="s">
        <v>51</v>
      </c>
      <c r="AA108" s="34" t="s">
        <v>51</v>
      </c>
      <c r="AB108" s="34" t="s">
        <v>51</v>
      </c>
      <c r="AC108" s="34" t="s">
        <v>51</v>
      </c>
      <c r="AD108" s="34" t="s">
        <v>51</v>
      </c>
      <c r="AE108" s="34" t="s">
        <v>51</v>
      </c>
      <c r="AF108" s="34" t="s">
        <v>51</v>
      </c>
      <c r="AG108" s="34" t="s">
        <v>51</v>
      </c>
      <c r="AH108" s="34" t="s">
        <v>51</v>
      </c>
      <c r="AI108" s="34" t="s">
        <v>51</v>
      </c>
      <c r="AJ108" s="34">
        <v>0</v>
      </c>
      <c r="AK108" s="34" t="s">
        <v>51</v>
      </c>
      <c r="AL108" s="34" t="s">
        <v>51</v>
      </c>
      <c r="AM108" s="34" t="s">
        <v>51</v>
      </c>
      <c r="AN108" s="34" t="s">
        <v>51</v>
      </c>
      <c r="AO108" s="34">
        <v>1.4155516800000001</v>
      </c>
      <c r="AP108" s="34" t="s">
        <v>51</v>
      </c>
      <c r="AQ108" s="34" t="s">
        <v>51</v>
      </c>
      <c r="AR108" s="34">
        <v>1.4155516800000001</v>
      </c>
      <c r="AS108" s="34" t="s">
        <v>51</v>
      </c>
      <c r="AT108" s="34">
        <v>0</v>
      </c>
      <c r="AU108" s="34" t="s">
        <v>51</v>
      </c>
      <c r="AV108" s="34" t="s">
        <v>51</v>
      </c>
      <c r="AW108" s="34" t="s">
        <v>51</v>
      </c>
      <c r="AX108" s="34" t="s">
        <v>51</v>
      </c>
      <c r="AY108" s="34">
        <v>0</v>
      </c>
      <c r="AZ108" s="34" t="s">
        <v>51</v>
      </c>
      <c r="BA108" s="34" t="s">
        <v>51</v>
      </c>
      <c r="BB108" s="34" t="s">
        <v>51</v>
      </c>
      <c r="BC108" s="34" t="s">
        <v>51</v>
      </c>
      <c r="BD108" s="34">
        <v>0</v>
      </c>
      <c r="BE108" s="34" t="s">
        <v>51</v>
      </c>
      <c r="BF108" s="34" t="s">
        <v>51</v>
      </c>
      <c r="BG108" s="34" t="s">
        <v>51</v>
      </c>
      <c r="BH108" s="34" t="s">
        <v>51</v>
      </c>
      <c r="BI108" s="34">
        <v>0</v>
      </c>
      <c r="BJ108" s="34" t="s">
        <v>51</v>
      </c>
      <c r="BK108" s="34" t="s">
        <v>51</v>
      </c>
      <c r="BL108" s="34" t="s">
        <v>51</v>
      </c>
      <c r="BM108" s="34" t="s">
        <v>51</v>
      </c>
      <c r="BN108" s="34">
        <v>0</v>
      </c>
      <c r="BO108" s="34" t="s">
        <v>51</v>
      </c>
      <c r="BP108" s="34" t="s">
        <v>51</v>
      </c>
      <c r="BQ108" s="34" t="s">
        <v>51</v>
      </c>
      <c r="BR108" s="34" t="s">
        <v>51</v>
      </c>
      <c r="BS108" s="34" t="s">
        <v>51</v>
      </c>
      <c r="BT108" s="34" t="s">
        <v>51</v>
      </c>
      <c r="BU108" s="34" t="s">
        <v>51</v>
      </c>
      <c r="BV108" s="34" t="s">
        <v>51</v>
      </c>
      <c r="BW108" s="34" t="s">
        <v>51</v>
      </c>
      <c r="BX108" s="34" t="s">
        <v>51</v>
      </c>
      <c r="BY108" s="34" t="s">
        <v>51</v>
      </c>
      <c r="BZ108" s="34" t="s">
        <v>51</v>
      </c>
      <c r="CA108" s="34" t="s">
        <v>51</v>
      </c>
      <c r="CB108" s="34" t="s">
        <v>51</v>
      </c>
      <c r="CC108" s="34" t="s">
        <v>51</v>
      </c>
      <c r="CD108" s="34" t="s">
        <v>51</v>
      </c>
      <c r="CE108" s="34" t="s">
        <v>51</v>
      </c>
      <c r="CF108" s="34" t="s">
        <v>51</v>
      </c>
      <c r="CG108" s="34" t="s">
        <v>51</v>
      </c>
      <c r="CH108" s="34" t="s">
        <v>51</v>
      </c>
      <c r="CI108" s="34" t="s">
        <v>51</v>
      </c>
      <c r="CJ108" s="34" t="s">
        <v>51</v>
      </c>
      <c r="CK108" s="34" t="s">
        <v>51</v>
      </c>
      <c r="CL108" s="34" t="s">
        <v>51</v>
      </c>
      <c r="CM108" s="34" t="s">
        <v>51</v>
      </c>
      <c r="CN108" s="34" t="s">
        <v>51</v>
      </c>
      <c r="CO108" s="34" t="s">
        <v>51</v>
      </c>
      <c r="CP108" s="34" t="s">
        <v>51</v>
      </c>
      <c r="CQ108" s="34" t="s">
        <v>51</v>
      </c>
      <c r="CR108" s="34" t="s">
        <v>51</v>
      </c>
      <c r="CS108" s="34" t="s">
        <v>51</v>
      </c>
      <c r="CT108" s="34" t="s">
        <v>51</v>
      </c>
      <c r="CU108" s="34" t="s">
        <v>51</v>
      </c>
      <c r="CV108" s="34" t="s">
        <v>51</v>
      </c>
      <c r="CW108" s="34">
        <v>1.4155516800000001</v>
      </c>
      <c r="CX108" s="34" t="s">
        <v>51</v>
      </c>
      <c r="CY108" s="34" t="s">
        <v>51</v>
      </c>
      <c r="CZ108" s="34">
        <v>1.4155516800000001</v>
      </c>
      <c r="DA108" s="34" t="s">
        <v>51</v>
      </c>
      <c r="DB108" s="192"/>
      <c r="DC108" s="192"/>
      <c r="DD108" s="192"/>
      <c r="DE108" s="192"/>
      <c r="DF108" s="192"/>
      <c r="DG108" s="192"/>
      <c r="DH108" s="192"/>
    </row>
    <row r="109" spans="1:112" x14ac:dyDescent="0.25">
      <c r="A109" s="195"/>
      <c r="B109" s="42" t="s">
        <v>389</v>
      </c>
      <c r="C109" s="119"/>
      <c r="D109" s="119">
        <v>2024</v>
      </c>
      <c r="E109" s="119">
        <v>2024</v>
      </c>
      <c r="F109" s="34">
        <v>5.7151612799999993</v>
      </c>
      <c r="G109" s="34">
        <v>5.7151612799999993</v>
      </c>
      <c r="H109" s="35" t="s">
        <v>465</v>
      </c>
      <c r="I109" s="34">
        <f t="shared" si="7"/>
        <v>5.7151612799999993</v>
      </c>
      <c r="J109" s="34">
        <f t="shared" si="8"/>
        <v>5.7151612799999993</v>
      </c>
      <c r="K109" s="34" t="s">
        <v>51</v>
      </c>
      <c r="L109" s="34" t="s">
        <v>51</v>
      </c>
      <c r="M109" s="34" t="s">
        <v>51</v>
      </c>
      <c r="N109" s="34" t="s">
        <v>51</v>
      </c>
      <c r="O109" s="34" t="s">
        <v>51</v>
      </c>
      <c r="P109" s="34" t="s">
        <v>51</v>
      </c>
      <c r="Q109" s="34" t="s">
        <v>51</v>
      </c>
      <c r="R109" s="34" t="s">
        <v>51</v>
      </c>
      <c r="S109" s="34" t="s">
        <v>51</v>
      </c>
      <c r="T109" s="34" t="s">
        <v>51</v>
      </c>
      <c r="U109" s="34">
        <v>0</v>
      </c>
      <c r="V109" s="34" t="s">
        <v>51</v>
      </c>
      <c r="W109" s="34" t="s">
        <v>51</v>
      </c>
      <c r="X109" s="34" t="s">
        <v>51</v>
      </c>
      <c r="Y109" s="34" t="s">
        <v>51</v>
      </c>
      <c r="Z109" s="34" t="s">
        <v>51</v>
      </c>
      <c r="AA109" s="34" t="s">
        <v>51</v>
      </c>
      <c r="AB109" s="34" t="s">
        <v>51</v>
      </c>
      <c r="AC109" s="34" t="s">
        <v>51</v>
      </c>
      <c r="AD109" s="34" t="s">
        <v>51</v>
      </c>
      <c r="AE109" s="34" t="s">
        <v>51</v>
      </c>
      <c r="AF109" s="34" t="s">
        <v>51</v>
      </c>
      <c r="AG109" s="34" t="s">
        <v>51</v>
      </c>
      <c r="AH109" s="34" t="s">
        <v>51</v>
      </c>
      <c r="AI109" s="34" t="s">
        <v>51</v>
      </c>
      <c r="AJ109" s="34">
        <v>0</v>
      </c>
      <c r="AK109" s="34" t="s">
        <v>51</v>
      </c>
      <c r="AL109" s="34" t="s">
        <v>51</v>
      </c>
      <c r="AM109" s="34" t="s">
        <v>51</v>
      </c>
      <c r="AN109" s="34" t="s">
        <v>51</v>
      </c>
      <c r="AO109" s="34">
        <v>5.7151612799999993</v>
      </c>
      <c r="AP109" s="34" t="s">
        <v>51</v>
      </c>
      <c r="AQ109" s="34" t="s">
        <v>51</v>
      </c>
      <c r="AR109" s="34">
        <v>5.7151612799999993</v>
      </c>
      <c r="AS109" s="34" t="s">
        <v>51</v>
      </c>
      <c r="AT109" s="34">
        <v>0</v>
      </c>
      <c r="AU109" s="34" t="s">
        <v>51</v>
      </c>
      <c r="AV109" s="34" t="s">
        <v>51</v>
      </c>
      <c r="AW109" s="34" t="s">
        <v>51</v>
      </c>
      <c r="AX109" s="34" t="s">
        <v>51</v>
      </c>
      <c r="AY109" s="34">
        <v>0</v>
      </c>
      <c r="AZ109" s="34" t="s">
        <v>51</v>
      </c>
      <c r="BA109" s="34" t="s">
        <v>51</v>
      </c>
      <c r="BB109" s="34" t="s">
        <v>51</v>
      </c>
      <c r="BC109" s="34" t="s">
        <v>51</v>
      </c>
      <c r="BD109" s="34">
        <v>0</v>
      </c>
      <c r="BE109" s="34" t="s">
        <v>51</v>
      </c>
      <c r="BF109" s="34" t="s">
        <v>51</v>
      </c>
      <c r="BG109" s="34" t="s">
        <v>51</v>
      </c>
      <c r="BH109" s="34" t="s">
        <v>51</v>
      </c>
      <c r="BI109" s="34">
        <v>0</v>
      </c>
      <c r="BJ109" s="34" t="s">
        <v>51</v>
      </c>
      <c r="BK109" s="34" t="s">
        <v>51</v>
      </c>
      <c r="BL109" s="34" t="s">
        <v>51</v>
      </c>
      <c r="BM109" s="34" t="s">
        <v>51</v>
      </c>
      <c r="BN109" s="34">
        <v>0</v>
      </c>
      <c r="BO109" s="34" t="s">
        <v>51</v>
      </c>
      <c r="BP109" s="34" t="s">
        <v>51</v>
      </c>
      <c r="BQ109" s="34" t="s">
        <v>51</v>
      </c>
      <c r="BR109" s="34" t="s">
        <v>51</v>
      </c>
      <c r="BS109" s="34" t="s">
        <v>51</v>
      </c>
      <c r="BT109" s="34" t="s">
        <v>51</v>
      </c>
      <c r="BU109" s="34" t="s">
        <v>51</v>
      </c>
      <c r="BV109" s="34" t="s">
        <v>51</v>
      </c>
      <c r="BW109" s="34" t="s">
        <v>51</v>
      </c>
      <c r="BX109" s="34" t="s">
        <v>51</v>
      </c>
      <c r="BY109" s="34" t="s">
        <v>51</v>
      </c>
      <c r="BZ109" s="34" t="s">
        <v>51</v>
      </c>
      <c r="CA109" s="34" t="s">
        <v>51</v>
      </c>
      <c r="CB109" s="34" t="s">
        <v>51</v>
      </c>
      <c r="CC109" s="34" t="s">
        <v>51</v>
      </c>
      <c r="CD109" s="34" t="s">
        <v>51</v>
      </c>
      <c r="CE109" s="34" t="s">
        <v>51</v>
      </c>
      <c r="CF109" s="34" t="s">
        <v>51</v>
      </c>
      <c r="CG109" s="34" t="s">
        <v>51</v>
      </c>
      <c r="CH109" s="34" t="s">
        <v>51</v>
      </c>
      <c r="CI109" s="34" t="s">
        <v>51</v>
      </c>
      <c r="CJ109" s="34" t="s">
        <v>51</v>
      </c>
      <c r="CK109" s="34" t="s">
        <v>51</v>
      </c>
      <c r="CL109" s="34" t="s">
        <v>51</v>
      </c>
      <c r="CM109" s="34" t="s">
        <v>51</v>
      </c>
      <c r="CN109" s="34" t="s">
        <v>51</v>
      </c>
      <c r="CO109" s="34" t="s">
        <v>51</v>
      </c>
      <c r="CP109" s="34" t="s">
        <v>51</v>
      </c>
      <c r="CQ109" s="34" t="s">
        <v>51</v>
      </c>
      <c r="CR109" s="34" t="s">
        <v>51</v>
      </c>
      <c r="CS109" s="34" t="s">
        <v>51</v>
      </c>
      <c r="CT109" s="34" t="s">
        <v>51</v>
      </c>
      <c r="CU109" s="34" t="s">
        <v>51</v>
      </c>
      <c r="CV109" s="34" t="s">
        <v>51</v>
      </c>
      <c r="CW109" s="34">
        <v>5.7151612799999993</v>
      </c>
      <c r="CX109" s="34" t="s">
        <v>51</v>
      </c>
      <c r="CY109" s="34" t="s">
        <v>51</v>
      </c>
      <c r="CZ109" s="34">
        <v>5.7151612799999993</v>
      </c>
      <c r="DA109" s="34" t="s">
        <v>51</v>
      </c>
      <c r="DB109" s="192"/>
      <c r="DC109" s="192"/>
      <c r="DD109" s="192"/>
      <c r="DE109" s="192"/>
      <c r="DF109" s="192"/>
      <c r="DG109" s="192"/>
      <c r="DH109" s="192"/>
    </row>
    <row r="110" spans="1:112" x14ac:dyDescent="0.25">
      <c r="A110" s="195"/>
      <c r="B110" s="42" t="s">
        <v>390</v>
      </c>
      <c r="C110" s="119"/>
      <c r="D110" s="119">
        <v>2024</v>
      </c>
      <c r="E110" s="119">
        <v>2024</v>
      </c>
      <c r="F110" s="34">
        <v>13.4009904</v>
      </c>
      <c r="G110" s="34">
        <v>13.4009904</v>
      </c>
      <c r="H110" s="35" t="s">
        <v>465</v>
      </c>
      <c r="I110" s="34">
        <f t="shared" si="7"/>
        <v>13.4009904</v>
      </c>
      <c r="J110" s="34">
        <f t="shared" si="8"/>
        <v>13.4009904</v>
      </c>
      <c r="K110" s="34" t="s">
        <v>51</v>
      </c>
      <c r="L110" s="34" t="s">
        <v>51</v>
      </c>
      <c r="M110" s="34" t="s">
        <v>51</v>
      </c>
      <c r="N110" s="34" t="s">
        <v>51</v>
      </c>
      <c r="O110" s="34" t="s">
        <v>51</v>
      </c>
      <c r="P110" s="34" t="s">
        <v>51</v>
      </c>
      <c r="Q110" s="34" t="s">
        <v>51</v>
      </c>
      <c r="R110" s="34" t="s">
        <v>51</v>
      </c>
      <c r="S110" s="34" t="s">
        <v>51</v>
      </c>
      <c r="T110" s="34" t="s">
        <v>51</v>
      </c>
      <c r="U110" s="34">
        <v>0</v>
      </c>
      <c r="V110" s="34" t="s">
        <v>51</v>
      </c>
      <c r="W110" s="34" t="s">
        <v>51</v>
      </c>
      <c r="X110" s="34" t="s">
        <v>51</v>
      </c>
      <c r="Y110" s="34" t="s">
        <v>51</v>
      </c>
      <c r="Z110" s="34" t="s">
        <v>51</v>
      </c>
      <c r="AA110" s="34" t="s">
        <v>51</v>
      </c>
      <c r="AB110" s="34" t="s">
        <v>51</v>
      </c>
      <c r="AC110" s="34" t="s">
        <v>51</v>
      </c>
      <c r="AD110" s="34" t="s">
        <v>51</v>
      </c>
      <c r="AE110" s="34" t="s">
        <v>51</v>
      </c>
      <c r="AF110" s="34" t="s">
        <v>51</v>
      </c>
      <c r="AG110" s="34" t="s">
        <v>51</v>
      </c>
      <c r="AH110" s="34" t="s">
        <v>51</v>
      </c>
      <c r="AI110" s="34" t="s">
        <v>51</v>
      </c>
      <c r="AJ110" s="34">
        <v>0</v>
      </c>
      <c r="AK110" s="34" t="s">
        <v>51</v>
      </c>
      <c r="AL110" s="34" t="s">
        <v>51</v>
      </c>
      <c r="AM110" s="34" t="s">
        <v>51</v>
      </c>
      <c r="AN110" s="34" t="s">
        <v>51</v>
      </c>
      <c r="AO110" s="34">
        <v>13.4009904</v>
      </c>
      <c r="AP110" s="34" t="s">
        <v>51</v>
      </c>
      <c r="AQ110" s="34" t="s">
        <v>51</v>
      </c>
      <c r="AR110" s="34">
        <v>13.4009904</v>
      </c>
      <c r="AS110" s="34" t="s">
        <v>51</v>
      </c>
      <c r="AT110" s="34">
        <v>0</v>
      </c>
      <c r="AU110" s="34" t="s">
        <v>51</v>
      </c>
      <c r="AV110" s="34" t="s">
        <v>51</v>
      </c>
      <c r="AW110" s="34" t="s">
        <v>51</v>
      </c>
      <c r="AX110" s="34" t="s">
        <v>51</v>
      </c>
      <c r="AY110" s="34">
        <v>0</v>
      </c>
      <c r="AZ110" s="34" t="s">
        <v>51</v>
      </c>
      <c r="BA110" s="34" t="s">
        <v>51</v>
      </c>
      <c r="BB110" s="34" t="s">
        <v>51</v>
      </c>
      <c r="BC110" s="34" t="s">
        <v>51</v>
      </c>
      <c r="BD110" s="34">
        <v>0</v>
      </c>
      <c r="BE110" s="34" t="s">
        <v>51</v>
      </c>
      <c r="BF110" s="34" t="s">
        <v>51</v>
      </c>
      <c r="BG110" s="34" t="s">
        <v>51</v>
      </c>
      <c r="BH110" s="34" t="s">
        <v>51</v>
      </c>
      <c r="BI110" s="34">
        <v>0</v>
      </c>
      <c r="BJ110" s="34" t="s">
        <v>51</v>
      </c>
      <c r="BK110" s="34" t="s">
        <v>51</v>
      </c>
      <c r="BL110" s="34" t="s">
        <v>51</v>
      </c>
      <c r="BM110" s="34" t="s">
        <v>51</v>
      </c>
      <c r="BN110" s="34">
        <v>0</v>
      </c>
      <c r="BO110" s="34" t="s">
        <v>51</v>
      </c>
      <c r="BP110" s="34" t="s">
        <v>51</v>
      </c>
      <c r="BQ110" s="34" t="s">
        <v>51</v>
      </c>
      <c r="BR110" s="34" t="s">
        <v>51</v>
      </c>
      <c r="BS110" s="34" t="s">
        <v>51</v>
      </c>
      <c r="BT110" s="34" t="s">
        <v>51</v>
      </c>
      <c r="BU110" s="34" t="s">
        <v>51</v>
      </c>
      <c r="BV110" s="34" t="s">
        <v>51</v>
      </c>
      <c r="BW110" s="34" t="s">
        <v>51</v>
      </c>
      <c r="BX110" s="34" t="s">
        <v>51</v>
      </c>
      <c r="BY110" s="34" t="s">
        <v>51</v>
      </c>
      <c r="BZ110" s="34" t="s">
        <v>51</v>
      </c>
      <c r="CA110" s="34" t="s">
        <v>51</v>
      </c>
      <c r="CB110" s="34" t="s">
        <v>51</v>
      </c>
      <c r="CC110" s="34" t="s">
        <v>51</v>
      </c>
      <c r="CD110" s="34" t="s">
        <v>51</v>
      </c>
      <c r="CE110" s="34" t="s">
        <v>51</v>
      </c>
      <c r="CF110" s="34" t="s">
        <v>51</v>
      </c>
      <c r="CG110" s="34" t="s">
        <v>51</v>
      </c>
      <c r="CH110" s="34" t="s">
        <v>51</v>
      </c>
      <c r="CI110" s="34" t="s">
        <v>51</v>
      </c>
      <c r="CJ110" s="34" t="s">
        <v>51</v>
      </c>
      <c r="CK110" s="34" t="s">
        <v>51</v>
      </c>
      <c r="CL110" s="34" t="s">
        <v>51</v>
      </c>
      <c r="CM110" s="34" t="s">
        <v>51</v>
      </c>
      <c r="CN110" s="34" t="s">
        <v>51</v>
      </c>
      <c r="CO110" s="34" t="s">
        <v>51</v>
      </c>
      <c r="CP110" s="34" t="s">
        <v>51</v>
      </c>
      <c r="CQ110" s="34" t="s">
        <v>51</v>
      </c>
      <c r="CR110" s="34" t="s">
        <v>51</v>
      </c>
      <c r="CS110" s="34" t="s">
        <v>51</v>
      </c>
      <c r="CT110" s="34" t="s">
        <v>51</v>
      </c>
      <c r="CU110" s="34" t="s">
        <v>51</v>
      </c>
      <c r="CV110" s="34" t="s">
        <v>51</v>
      </c>
      <c r="CW110" s="34">
        <v>13.4009904</v>
      </c>
      <c r="CX110" s="34" t="s">
        <v>51</v>
      </c>
      <c r="CY110" s="34" t="s">
        <v>51</v>
      </c>
      <c r="CZ110" s="34">
        <v>13.4009904</v>
      </c>
      <c r="DA110" s="34" t="s">
        <v>51</v>
      </c>
      <c r="DB110" s="192"/>
      <c r="DC110" s="192"/>
      <c r="DD110" s="192"/>
      <c r="DE110" s="192"/>
      <c r="DF110" s="192"/>
      <c r="DG110" s="192"/>
      <c r="DH110" s="192"/>
    </row>
    <row r="111" spans="1:112" x14ac:dyDescent="0.25">
      <c r="A111" s="195"/>
      <c r="B111" s="42" t="s">
        <v>391</v>
      </c>
      <c r="C111" s="119"/>
      <c r="D111" s="119">
        <v>2024</v>
      </c>
      <c r="E111" s="119">
        <v>2024</v>
      </c>
      <c r="F111" s="34">
        <v>0.26495999999999997</v>
      </c>
      <c r="G111" s="34">
        <v>0.26495999999999997</v>
      </c>
      <c r="H111" s="35" t="s">
        <v>465</v>
      </c>
      <c r="I111" s="34">
        <f t="shared" si="7"/>
        <v>0.26495999999999997</v>
      </c>
      <c r="J111" s="34">
        <f t="shared" si="8"/>
        <v>0.26495999999999997</v>
      </c>
      <c r="K111" s="34" t="s">
        <v>51</v>
      </c>
      <c r="L111" s="34" t="s">
        <v>51</v>
      </c>
      <c r="M111" s="34" t="s">
        <v>51</v>
      </c>
      <c r="N111" s="34" t="s">
        <v>51</v>
      </c>
      <c r="O111" s="34" t="s">
        <v>51</v>
      </c>
      <c r="P111" s="34" t="s">
        <v>51</v>
      </c>
      <c r="Q111" s="34" t="s">
        <v>51</v>
      </c>
      <c r="R111" s="34" t="s">
        <v>51</v>
      </c>
      <c r="S111" s="34" t="s">
        <v>51</v>
      </c>
      <c r="T111" s="34" t="s">
        <v>51</v>
      </c>
      <c r="U111" s="34">
        <v>0</v>
      </c>
      <c r="V111" s="34" t="s">
        <v>51</v>
      </c>
      <c r="W111" s="34" t="s">
        <v>51</v>
      </c>
      <c r="X111" s="34" t="s">
        <v>51</v>
      </c>
      <c r="Y111" s="34" t="s">
        <v>51</v>
      </c>
      <c r="Z111" s="34" t="s">
        <v>51</v>
      </c>
      <c r="AA111" s="34" t="s">
        <v>51</v>
      </c>
      <c r="AB111" s="34" t="s">
        <v>51</v>
      </c>
      <c r="AC111" s="34" t="s">
        <v>51</v>
      </c>
      <c r="AD111" s="34" t="s">
        <v>51</v>
      </c>
      <c r="AE111" s="34" t="s">
        <v>51</v>
      </c>
      <c r="AF111" s="34" t="s">
        <v>51</v>
      </c>
      <c r="AG111" s="34" t="s">
        <v>51</v>
      </c>
      <c r="AH111" s="34" t="s">
        <v>51</v>
      </c>
      <c r="AI111" s="34" t="s">
        <v>51</v>
      </c>
      <c r="AJ111" s="34">
        <v>0</v>
      </c>
      <c r="AK111" s="34" t="s">
        <v>51</v>
      </c>
      <c r="AL111" s="34" t="s">
        <v>51</v>
      </c>
      <c r="AM111" s="34" t="s">
        <v>51</v>
      </c>
      <c r="AN111" s="34" t="s">
        <v>51</v>
      </c>
      <c r="AO111" s="34">
        <v>0.26495999999999997</v>
      </c>
      <c r="AP111" s="34" t="s">
        <v>51</v>
      </c>
      <c r="AQ111" s="34" t="s">
        <v>51</v>
      </c>
      <c r="AR111" s="34">
        <v>0.26495999999999997</v>
      </c>
      <c r="AS111" s="34" t="s">
        <v>51</v>
      </c>
      <c r="AT111" s="34">
        <v>0</v>
      </c>
      <c r="AU111" s="34" t="s">
        <v>51</v>
      </c>
      <c r="AV111" s="34" t="s">
        <v>51</v>
      </c>
      <c r="AW111" s="34" t="s">
        <v>51</v>
      </c>
      <c r="AX111" s="34" t="s">
        <v>51</v>
      </c>
      <c r="AY111" s="34">
        <v>0</v>
      </c>
      <c r="AZ111" s="34" t="s">
        <v>51</v>
      </c>
      <c r="BA111" s="34" t="s">
        <v>51</v>
      </c>
      <c r="BB111" s="34" t="s">
        <v>51</v>
      </c>
      <c r="BC111" s="34" t="s">
        <v>51</v>
      </c>
      <c r="BD111" s="34">
        <v>0</v>
      </c>
      <c r="BE111" s="34" t="s">
        <v>51</v>
      </c>
      <c r="BF111" s="34" t="s">
        <v>51</v>
      </c>
      <c r="BG111" s="34" t="s">
        <v>51</v>
      </c>
      <c r="BH111" s="34" t="s">
        <v>51</v>
      </c>
      <c r="BI111" s="34">
        <v>0</v>
      </c>
      <c r="BJ111" s="34" t="s">
        <v>51</v>
      </c>
      <c r="BK111" s="34" t="s">
        <v>51</v>
      </c>
      <c r="BL111" s="34" t="s">
        <v>51</v>
      </c>
      <c r="BM111" s="34" t="s">
        <v>51</v>
      </c>
      <c r="BN111" s="34">
        <v>0</v>
      </c>
      <c r="BO111" s="34" t="s">
        <v>51</v>
      </c>
      <c r="BP111" s="34" t="s">
        <v>51</v>
      </c>
      <c r="BQ111" s="34" t="s">
        <v>51</v>
      </c>
      <c r="BR111" s="34" t="s">
        <v>51</v>
      </c>
      <c r="BS111" s="34" t="s">
        <v>51</v>
      </c>
      <c r="BT111" s="34" t="s">
        <v>51</v>
      </c>
      <c r="BU111" s="34" t="s">
        <v>51</v>
      </c>
      <c r="BV111" s="34" t="s">
        <v>51</v>
      </c>
      <c r="BW111" s="34" t="s">
        <v>51</v>
      </c>
      <c r="BX111" s="34" t="s">
        <v>51</v>
      </c>
      <c r="BY111" s="34" t="s">
        <v>51</v>
      </c>
      <c r="BZ111" s="34" t="s">
        <v>51</v>
      </c>
      <c r="CA111" s="34" t="s">
        <v>51</v>
      </c>
      <c r="CB111" s="34" t="s">
        <v>51</v>
      </c>
      <c r="CC111" s="34" t="s">
        <v>51</v>
      </c>
      <c r="CD111" s="34" t="s">
        <v>51</v>
      </c>
      <c r="CE111" s="34" t="s">
        <v>51</v>
      </c>
      <c r="CF111" s="34" t="s">
        <v>51</v>
      </c>
      <c r="CG111" s="34" t="s">
        <v>51</v>
      </c>
      <c r="CH111" s="34" t="s">
        <v>51</v>
      </c>
      <c r="CI111" s="34" t="s">
        <v>51</v>
      </c>
      <c r="CJ111" s="34" t="s">
        <v>51</v>
      </c>
      <c r="CK111" s="34" t="s">
        <v>51</v>
      </c>
      <c r="CL111" s="34" t="s">
        <v>51</v>
      </c>
      <c r="CM111" s="34" t="s">
        <v>51</v>
      </c>
      <c r="CN111" s="34" t="s">
        <v>51</v>
      </c>
      <c r="CO111" s="34" t="s">
        <v>51</v>
      </c>
      <c r="CP111" s="34" t="s">
        <v>51</v>
      </c>
      <c r="CQ111" s="34" t="s">
        <v>51</v>
      </c>
      <c r="CR111" s="34" t="s">
        <v>51</v>
      </c>
      <c r="CS111" s="34" t="s">
        <v>51</v>
      </c>
      <c r="CT111" s="34" t="s">
        <v>51</v>
      </c>
      <c r="CU111" s="34" t="s">
        <v>51</v>
      </c>
      <c r="CV111" s="34" t="s">
        <v>51</v>
      </c>
      <c r="CW111" s="34">
        <v>0.26495999999999997</v>
      </c>
      <c r="CX111" s="34" t="s">
        <v>51</v>
      </c>
      <c r="CY111" s="34" t="s">
        <v>51</v>
      </c>
      <c r="CZ111" s="34">
        <v>0.26495999999999997</v>
      </c>
      <c r="DA111" s="34" t="s">
        <v>51</v>
      </c>
      <c r="DB111" s="192"/>
      <c r="DC111" s="192"/>
      <c r="DD111" s="192"/>
      <c r="DE111" s="192"/>
      <c r="DF111" s="192"/>
      <c r="DG111" s="192"/>
      <c r="DH111" s="192"/>
    </row>
    <row r="112" spans="1:112" x14ac:dyDescent="0.25">
      <c r="A112" s="195"/>
      <c r="B112" s="42" t="s">
        <v>392</v>
      </c>
      <c r="C112" s="119"/>
      <c r="D112" s="119">
        <v>2024</v>
      </c>
      <c r="E112" s="119">
        <v>2024</v>
      </c>
      <c r="F112" s="34">
        <v>2.5718543999999999</v>
      </c>
      <c r="G112" s="34">
        <v>2.5718543999999999</v>
      </c>
      <c r="H112" s="35" t="s">
        <v>465</v>
      </c>
      <c r="I112" s="34">
        <f t="shared" si="7"/>
        <v>2.5718543999999999</v>
      </c>
      <c r="J112" s="34">
        <f t="shared" si="8"/>
        <v>2.5718543999999999</v>
      </c>
      <c r="K112" s="34" t="s">
        <v>51</v>
      </c>
      <c r="L112" s="34" t="s">
        <v>51</v>
      </c>
      <c r="M112" s="34" t="s">
        <v>51</v>
      </c>
      <c r="N112" s="34" t="s">
        <v>51</v>
      </c>
      <c r="O112" s="34" t="s">
        <v>51</v>
      </c>
      <c r="P112" s="34" t="s">
        <v>51</v>
      </c>
      <c r="Q112" s="34" t="s">
        <v>51</v>
      </c>
      <c r="R112" s="34" t="s">
        <v>51</v>
      </c>
      <c r="S112" s="34" t="s">
        <v>51</v>
      </c>
      <c r="T112" s="34" t="s">
        <v>51</v>
      </c>
      <c r="U112" s="34">
        <v>0</v>
      </c>
      <c r="V112" s="34" t="s">
        <v>51</v>
      </c>
      <c r="W112" s="34" t="s">
        <v>51</v>
      </c>
      <c r="X112" s="34" t="s">
        <v>51</v>
      </c>
      <c r="Y112" s="34" t="s">
        <v>51</v>
      </c>
      <c r="Z112" s="34" t="s">
        <v>51</v>
      </c>
      <c r="AA112" s="34" t="s">
        <v>51</v>
      </c>
      <c r="AB112" s="34" t="s">
        <v>51</v>
      </c>
      <c r="AC112" s="34" t="s">
        <v>51</v>
      </c>
      <c r="AD112" s="34" t="s">
        <v>51</v>
      </c>
      <c r="AE112" s="34" t="s">
        <v>51</v>
      </c>
      <c r="AF112" s="34" t="s">
        <v>51</v>
      </c>
      <c r="AG112" s="34" t="s">
        <v>51</v>
      </c>
      <c r="AH112" s="34" t="s">
        <v>51</v>
      </c>
      <c r="AI112" s="34" t="s">
        <v>51</v>
      </c>
      <c r="AJ112" s="34">
        <v>0</v>
      </c>
      <c r="AK112" s="34" t="s">
        <v>51</v>
      </c>
      <c r="AL112" s="34" t="s">
        <v>51</v>
      </c>
      <c r="AM112" s="34" t="s">
        <v>51</v>
      </c>
      <c r="AN112" s="34" t="s">
        <v>51</v>
      </c>
      <c r="AO112" s="34">
        <v>2.5718543999999999</v>
      </c>
      <c r="AP112" s="34" t="s">
        <v>51</v>
      </c>
      <c r="AQ112" s="34" t="s">
        <v>51</v>
      </c>
      <c r="AR112" s="34">
        <v>2.5718543999999999</v>
      </c>
      <c r="AS112" s="34" t="s">
        <v>51</v>
      </c>
      <c r="AT112" s="34">
        <v>0</v>
      </c>
      <c r="AU112" s="34" t="s">
        <v>51</v>
      </c>
      <c r="AV112" s="34" t="s">
        <v>51</v>
      </c>
      <c r="AW112" s="34" t="s">
        <v>51</v>
      </c>
      <c r="AX112" s="34" t="s">
        <v>51</v>
      </c>
      <c r="AY112" s="34">
        <v>0</v>
      </c>
      <c r="AZ112" s="34" t="s">
        <v>51</v>
      </c>
      <c r="BA112" s="34" t="s">
        <v>51</v>
      </c>
      <c r="BB112" s="34" t="s">
        <v>51</v>
      </c>
      <c r="BC112" s="34" t="s">
        <v>51</v>
      </c>
      <c r="BD112" s="34">
        <v>0</v>
      </c>
      <c r="BE112" s="34" t="s">
        <v>51</v>
      </c>
      <c r="BF112" s="34" t="s">
        <v>51</v>
      </c>
      <c r="BG112" s="34" t="s">
        <v>51</v>
      </c>
      <c r="BH112" s="34" t="s">
        <v>51</v>
      </c>
      <c r="BI112" s="34">
        <v>0</v>
      </c>
      <c r="BJ112" s="34" t="s">
        <v>51</v>
      </c>
      <c r="BK112" s="34" t="s">
        <v>51</v>
      </c>
      <c r="BL112" s="34" t="s">
        <v>51</v>
      </c>
      <c r="BM112" s="34" t="s">
        <v>51</v>
      </c>
      <c r="BN112" s="34">
        <v>0</v>
      </c>
      <c r="BO112" s="34" t="s">
        <v>51</v>
      </c>
      <c r="BP112" s="34" t="s">
        <v>51</v>
      </c>
      <c r="BQ112" s="34" t="s">
        <v>51</v>
      </c>
      <c r="BR112" s="34" t="s">
        <v>51</v>
      </c>
      <c r="BS112" s="34" t="s">
        <v>51</v>
      </c>
      <c r="BT112" s="34" t="s">
        <v>51</v>
      </c>
      <c r="BU112" s="34" t="s">
        <v>51</v>
      </c>
      <c r="BV112" s="34" t="s">
        <v>51</v>
      </c>
      <c r="BW112" s="34" t="s">
        <v>51</v>
      </c>
      <c r="BX112" s="34" t="s">
        <v>51</v>
      </c>
      <c r="BY112" s="34" t="s">
        <v>51</v>
      </c>
      <c r="BZ112" s="34" t="s">
        <v>51</v>
      </c>
      <c r="CA112" s="34" t="s">
        <v>51</v>
      </c>
      <c r="CB112" s="34" t="s">
        <v>51</v>
      </c>
      <c r="CC112" s="34" t="s">
        <v>51</v>
      </c>
      <c r="CD112" s="34" t="s">
        <v>51</v>
      </c>
      <c r="CE112" s="34" t="s">
        <v>51</v>
      </c>
      <c r="CF112" s="34" t="s">
        <v>51</v>
      </c>
      <c r="CG112" s="34" t="s">
        <v>51</v>
      </c>
      <c r="CH112" s="34" t="s">
        <v>51</v>
      </c>
      <c r="CI112" s="34" t="s">
        <v>51</v>
      </c>
      <c r="CJ112" s="34" t="s">
        <v>51</v>
      </c>
      <c r="CK112" s="34" t="s">
        <v>51</v>
      </c>
      <c r="CL112" s="34" t="s">
        <v>51</v>
      </c>
      <c r="CM112" s="34" t="s">
        <v>51</v>
      </c>
      <c r="CN112" s="34" t="s">
        <v>51</v>
      </c>
      <c r="CO112" s="34" t="s">
        <v>51</v>
      </c>
      <c r="CP112" s="34" t="s">
        <v>51</v>
      </c>
      <c r="CQ112" s="34" t="s">
        <v>51</v>
      </c>
      <c r="CR112" s="34" t="s">
        <v>51</v>
      </c>
      <c r="CS112" s="34" t="s">
        <v>51</v>
      </c>
      <c r="CT112" s="34" t="s">
        <v>51</v>
      </c>
      <c r="CU112" s="34" t="s">
        <v>51</v>
      </c>
      <c r="CV112" s="34" t="s">
        <v>51</v>
      </c>
      <c r="CW112" s="34">
        <v>2.5718543999999999</v>
      </c>
      <c r="CX112" s="34" t="s">
        <v>51</v>
      </c>
      <c r="CY112" s="34" t="s">
        <v>51</v>
      </c>
      <c r="CZ112" s="34">
        <v>2.5718543999999999</v>
      </c>
      <c r="DA112" s="34" t="s">
        <v>51</v>
      </c>
      <c r="DB112" s="192"/>
      <c r="DC112" s="192"/>
      <c r="DD112" s="192"/>
      <c r="DE112" s="192"/>
      <c r="DF112" s="192"/>
      <c r="DG112" s="192"/>
      <c r="DH112" s="192"/>
    </row>
    <row r="113" spans="1:112" x14ac:dyDescent="0.25">
      <c r="A113" s="195"/>
      <c r="B113" s="42" t="s">
        <v>393</v>
      </c>
      <c r="C113" s="119"/>
      <c r="D113" s="119">
        <v>2024</v>
      </c>
      <c r="E113" s="119">
        <v>2024</v>
      </c>
      <c r="F113" s="34">
        <v>1.025604</v>
      </c>
      <c r="G113" s="34">
        <v>1.025604</v>
      </c>
      <c r="H113" s="35" t="s">
        <v>465</v>
      </c>
      <c r="I113" s="34">
        <f t="shared" si="7"/>
        <v>1.025604</v>
      </c>
      <c r="J113" s="34">
        <f t="shared" si="8"/>
        <v>1.025604</v>
      </c>
      <c r="K113" s="34" t="s">
        <v>51</v>
      </c>
      <c r="L113" s="34" t="s">
        <v>51</v>
      </c>
      <c r="M113" s="34" t="s">
        <v>51</v>
      </c>
      <c r="N113" s="34" t="s">
        <v>51</v>
      </c>
      <c r="O113" s="34" t="s">
        <v>51</v>
      </c>
      <c r="P113" s="34" t="s">
        <v>51</v>
      </c>
      <c r="Q113" s="34" t="s">
        <v>51</v>
      </c>
      <c r="R113" s="34" t="s">
        <v>51</v>
      </c>
      <c r="S113" s="34" t="s">
        <v>51</v>
      </c>
      <c r="T113" s="34" t="s">
        <v>51</v>
      </c>
      <c r="U113" s="34">
        <v>0</v>
      </c>
      <c r="V113" s="34" t="s">
        <v>51</v>
      </c>
      <c r="W113" s="34" t="s">
        <v>51</v>
      </c>
      <c r="X113" s="34" t="s">
        <v>51</v>
      </c>
      <c r="Y113" s="34" t="s">
        <v>51</v>
      </c>
      <c r="Z113" s="34" t="s">
        <v>51</v>
      </c>
      <c r="AA113" s="34" t="s">
        <v>51</v>
      </c>
      <c r="AB113" s="34" t="s">
        <v>51</v>
      </c>
      <c r="AC113" s="34" t="s">
        <v>51</v>
      </c>
      <c r="AD113" s="34" t="s">
        <v>51</v>
      </c>
      <c r="AE113" s="34" t="s">
        <v>51</v>
      </c>
      <c r="AF113" s="34" t="s">
        <v>51</v>
      </c>
      <c r="AG113" s="34" t="s">
        <v>51</v>
      </c>
      <c r="AH113" s="34" t="s">
        <v>51</v>
      </c>
      <c r="AI113" s="34" t="s">
        <v>51</v>
      </c>
      <c r="AJ113" s="34">
        <v>0</v>
      </c>
      <c r="AK113" s="34" t="s">
        <v>51</v>
      </c>
      <c r="AL113" s="34" t="s">
        <v>51</v>
      </c>
      <c r="AM113" s="34" t="s">
        <v>51</v>
      </c>
      <c r="AN113" s="34" t="s">
        <v>51</v>
      </c>
      <c r="AO113" s="34">
        <v>1.025604</v>
      </c>
      <c r="AP113" s="34" t="s">
        <v>51</v>
      </c>
      <c r="AQ113" s="34" t="s">
        <v>51</v>
      </c>
      <c r="AR113" s="34">
        <v>1.025604</v>
      </c>
      <c r="AS113" s="34" t="s">
        <v>51</v>
      </c>
      <c r="AT113" s="34">
        <v>0</v>
      </c>
      <c r="AU113" s="34" t="s">
        <v>51</v>
      </c>
      <c r="AV113" s="34" t="s">
        <v>51</v>
      </c>
      <c r="AW113" s="34" t="s">
        <v>51</v>
      </c>
      <c r="AX113" s="34" t="s">
        <v>51</v>
      </c>
      <c r="AY113" s="34">
        <v>0</v>
      </c>
      <c r="AZ113" s="34" t="s">
        <v>51</v>
      </c>
      <c r="BA113" s="34" t="s">
        <v>51</v>
      </c>
      <c r="BB113" s="34" t="s">
        <v>51</v>
      </c>
      <c r="BC113" s="34" t="s">
        <v>51</v>
      </c>
      <c r="BD113" s="34">
        <v>0</v>
      </c>
      <c r="BE113" s="34" t="s">
        <v>51</v>
      </c>
      <c r="BF113" s="34" t="s">
        <v>51</v>
      </c>
      <c r="BG113" s="34" t="s">
        <v>51</v>
      </c>
      <c r="BH113" s="34" t="s">
        <v>51</v>
      </c>
      <c r="BI113" s="34">
        <v>0</v>
      </c>
      <c r="BJ113" s="34" t="s">
        <v>51</v>
      </c>
      <c r="BK113" s="34" t="s">
        <v>51</v>
      </c>
      <c r="BL113" s="34" t="s">
        <v>51</v>
      </c>
      <c r="BM113" s="34" t="s">
        <v>51</v>
      </c>
      <c r="BN113" s="34">
        <v>0</v>
      </c>
      <c r="BO113" s="34" t="s">
        <v>51</v>
      </c>
      <c r="BP113" s="34" t="s">
        <v>51</v>
      </c>
      <c r="BQ113" s="34" t="s">
        <v>51</v>
      </c>
      <c r="BR113" s="34" t="s">
        <v>51</v>
      </c>
      <c r="BS113" s="34" t="s">
        <v>51</v>
      </c>
      <c r="BT113" s="34" t="s">
        <v>51</v>
      </c>
      <c r="BU113" s="34" t="s">
        <v>51</v>
      </c>
      <c r="BV113" s="34" t="s">
        <v>51</v>
      </c>
      <c r="BW113" s="34" t="s">
        <v>51</v>
      </c>
      <c r="BX113" s="34" t="s">
        <v>51</v>
      </c>
      <c r="BY113" s="34" t="s">
        <v>51</v>
      </c>
      <c r="BZ113" s="34" t="s">
        <v>51</v>
      </c>
      <c r="CA113" s="34" t="s">
        <v>51</v>
      </c>
      <c r="CB113" s="34" t="s">
        <v>51</v>
      </c>
      <c r="CC113" s="34" t="s">
        <v>51</v>
      </c>
      <c r="CD113" s="34" t="s">
        <v>51</v>
      </c>
      <c r="CE113" s="34" t="s">
        <v>51</v>
      </c>
      <c r="CF113" s="34" t="s">
        <v>51</v>
      </c>
      <c r="CG113" s="34" t="s">
        <v>51</v>
      </c>
      <c r="CH113" s="34" t="s">
        <v>51</v>
      </c>
      <c r="CI113" s="34" t="s">
        <v>51</v>
      </c>
      <c r="CJ113" s="34" t="s">
        <v>51</v>
      </c>
      <c r="CK113" s="34" t="s">
        <v>51</v>
      </c>
      <c r="CL113" s="34" t="s">
        <v>51</v>
      </c>
      <c r="CM113" s="34" t="s">
        <v>51</v>
      </c>
      <c r="CN113" s="34" t="s">
        <v>51</v>
      </c>
      <c r="CO113" s="34" t="s">
        <v>51</v>
      </c>
      <c r="CP113" s="34" t="s">
        <v>51</v>
      </c>
      <c r="CQ113" s="34" t="s">
        <v>51</v>
      </c>
      <c r="CR113" s="34" t="s">
        <v>51</v>
      </c>
      <c r="CS113" s="34" t="s">
        <v>51</v>
      </c>
      <c r="CT113" s="34" t="s">
        <v>51</v>
      </c>
      <c r="CU113" s="34" t="s">
        <v>51</v>
      </c>
      <c r="CV113" s="34" t="s">
        <v>51</v>
      </c>
      <c r="CW113" s="34">
        <v>1.025604</v>
      </c>
      <c r="CX113" s="34" t="s">
        <v>51</v>
      </c>
      <c r="CY113" s="34" t="s">
        <v>51</v>
      </c>
      <c r="CZ113" s="34">
        <v>1.025604</v>
      </c>
      <c r="DA113" s="34" t="s">
        <v>51</v>
      </c>
      <c r="DB113" s="192"/>
      <c r="DC113" s="192"/>
      <c r="DD113" s="192"/>
      <c r="DE113" s="192"/>
      <c r="DF113" s="192"/>
      <c r="DG113" s="192"/>
      <c r="DH113" s="192"/>
    </row>
    <row r="114" spans="1:112" ht="30" x14ac:dyDescent="0.25">
      <c r="A114" s="195"/>
      <c r="B114" s="42" t="s">
        <v>394</v>
      </c>
      <c r="C114" s="119"/>
      <c r="D114" s="119">
        <v>2025</v>
      </c>
      <c r="E114" s="119">
        <v>2025</v>
      </c>
      <c r="F114" s="34">
        <v>6.2734790400000007</v>
      </c>
      <c r="G114" s="34">
        <v>6.2734790400000007</v>
      </c>
      <c r="H114" s="35" t="s">
        <v>465</v>
      </c>
      <c r="I114" s="34">
        <f t="shared" si="7"/>
        <v>6.2734790400000007</v>
      </c>
      <c r="J114" s="34">
        <f t="shared" si="8"/>
        <v>6.2734790400000007</v>
      </c>
      <c r="K114" s="34" t="s">
        <v>51</v>
      </c>
      <c r="L114" s="34" t="s">
        <v>51</v>
      </c>
      <c r="M114" s="34" t="s">
        <v>51</v>
      </c>
      <c r="N114" s="34" t="s">
        <v>51</v>
      </c>
      <c r="O114" s="34" t="s">
        <v>51</v>
      </c>
      <c r="P114" s="34" t="s">
        <v>51</v>
      </c>
      <c r="Q114" s="34" t="s">
        <v>51</v>
      </c>
      <c r="R114" s="34" t="s">
        <v>51</v>
      </c>
      <c r="S114" s="34" t="s">
        <v>51</v>
      </c>
      <c r="T114" s="34" t="s">
        <v>51</v>
      </c>
      <c r="U114" s="34">
        <v>0</v>
      </c>
      <c r="V114" s="34" t="s">
        <v>51</v>
      </c>
      <c r="W114" s="34" t="s">
        <v>51</v>
      </c>
      <c r="X114" s="34" t="s">
        <v>51</v>
      </c>
      <c r="Y114" s="34" t="s">
        <v>51</v>
      </c>
      <c r="Z114" s="34" t="s">
        <v>51</v>
      </c>
      <c r="AA114" s="34" t="s">
        <v>51</v>
      </c>
      <c r="AB114" s="34" t="s">
        <v>51</v>
      </c>
      <c r="AC114" s="34" t="s">
        <v>51</v>
      </c>
      <c r="AD114" s="34" t="s">
        <v>51</v>
      </c>
      <c r="AE114" s="34" t="s">
        <v>51</v>
      </c>
      <c r="AF114" s="34" t="s">
        <v>51</v>
      </c>
      <c r="AG114" s="34" t="s">
        <v>51</v>
      </c>
      <c r="AH114" s="34" t="s">
        <v>51</v>
      </c>
      <c r="AI114" s="34" t="s">
        <v>51</v>
      </c>
      <c r="AJ114" s="34">
        <v>0</v>
      </c>
      <c r="AK114" s="34" t="s">
        <v>51</v>
      </c>
      <c r="AL114" s="34" t="s">
        <v>51</v>
      </c>
      <c r="AM114" s="34" t="s">
        <v>51</v>
      </c>
      <c r="AN114" s="34" t="s">
        <v>51</v>
      </c>
      <c r="AO114" s="34">
        <v>0</v>
      </c>
      <c r="AP114" s="34" t="s">
        <v>51</v>
      </c>
      <c r="AQ114" s="34" t="s">
        <v>51</v>
      </c>
      <c r="AR114" s="34" t="s">
        <v>51</v>
      </c>
      <c r="AS114" s="34" t="s">
        <v>51</v>
      </c>
      <c r="AT114" s="34">
        <v>6.2734790400000007</v>
      </c>
      <c r="AU114" s="34" t="s">
        <v>51</v>
      </c>
      <c r="AV114" s="34" t="s">
        <v>51</v>
      </c>
      <c r="AW114" s="34">
        <v>6.2734790400000007</v>
      </c>
      <c r="AX114" s="34" t="s">
        <v>51</v>
      </c>
      <c r="AY114" s="34">
        <v>0</v>
      </c>
      <c r="AZ114" s="34" t="s">
        <v>51</v>
      </c>
      <c r="BA114" s="34" t="s">
        <v>51</v>
      </c>
      <c r="BB114" s="34" t="s">
        <v>51</v>
      </c>
      <c r="BC114" s="34" t="s">
        <v>51</v>
      </c>
      <c r="BD114" s="34">
        <v>0</v>
      </c>
      <c r="BE114" s="34" t="s">
        <v>51</v>
      </c>
      <c r="BF114" s="34" t="s">
        <v>51</v>
      </c>
      <c r="BG114" s="34" t="s">
        <v>51</v>
      </c>
      <c r="BH114" s="34" t="s">
        <v>51</v>
      </c>
      <c r="BI114" s="34">
        <v>0</v>
      </c>
      <c r="BJ114" s="34" t="s">
        <v>51</v>
      </c>
      <c r="BK114" s="34" t="s">
        <v>51</v>
      </c>
      <c r="BL114" s="34" t="s">
        <v>51</v>
      </c>
      <c r="BM114" s="34" t="s">
        <v>51</v>
      </c>
      <c r="BN114" s="34">
        <v>0</v>
      </c>
      <c r="BO114" s="34" t="s">
        <v>51</v>
      </c>
      <c r="BP114" s="34" t="s">
        <v>51</v>
      </c>
      <c r="BQ114" s="34" t="s">
        <v>51</v>
      </c>
      <c r="BR114" s="34" t="s">
        <v>51</v>
      </c>
      <c r="BS114" s="34" t="s">
        <v>51</v>
      </c>
      <c r="BT114" s="34" t="s">
        <v>51</v>
      </c>
      <c r="BU114" s="34" t="s">
        <v>51</v>
      </c>
      <c r="BV114" s="34" t="s">
        <v>51</v>
      </c>
      <c r="BW114" s="34" t="s">
        <v>51</v>
      </c>
      <c r="BX114" s="34" t="s">
        <v>51</v>
      </c>
      <c r="BY114" s="34" t="s">
        <v>51</v>
      </c>
      <c r="BZ114" s="34" t="s">
        <v>51</v>
      </c>
      <c r="CA114" s="34" t="s">
        <v>51</v>
      </c>
      <c r="CB114" s="34" t="s">
        <v>51</v>
      </c>
      <c r="CC114" s="34" t="s">
        <v>51</v>
      </c>
      <c r="CD114" s="34" t="s">
        <v>51</v>
      </c>
      <c r="CE114" s="34" t="s">
        <v>51</v>
      </c>
      <c r="CF114" s="34" t="s">
        <v>51</v>
      </c>
      <c r="CG114" s="34" t="s">
        <v>51</v>
      </c>
      <c r="CH114" s="34" t="s">
        <v>51</v>
      </c>
      <c r="CI114" s="34" t="s">
        <v>51</v>
      </c>
      <c r="CJ114" s="34" t="s">
        <v>51</v>
      </c>
      <c r="CK114" s="34" t="s">
        <v>51</v>
      </c>
      <c r="CL114" s="34" t="s">
        <v>51</v>
      </c>
      <c r="CM114" s="34" t="s">
        <v>51</v>
      </c>
      <c r="CN114" s="34" t="s">
        <v>51</v>
      </c>
      <c r="CO114" s="34" t="s">
        <v>51</v>
      </c>
      <c r="CP114" s="34" t="s">
        <v>51</v>
      </c>
      <c r="CQ114" s="34" t="s">
        <v>51</v>
      </c>
      <c r="CR114" s="34" t="s">
        <v>51</v>
      </c>
      <c r="CS114" s="34" t="s">
        <v>51</v>
      </c>
      <c r="CT114" s="34" t="s">
        <v>51</v>
      </c>
      <c r="CU114" s="34" t="s">
        <v>51</v>
      </c>
      <c r="CV114" s="34" t="s">
        <v>51</v>
      </c>
      <c r="CW114" s="34">
        <v>6.2734790400000007</v>
      </c>
      <c r="CX114" s="34" t="s">
        <v>51</v>
      </c>
      <c r="CY114" s="34" t="s">
        <v>51</v>
      </c>
      <c r="CZ114" s="34">
        <v>6.2734790400000007</v>
      </c>
      <c r="DA114" s="34" t="s">
        <v>51</v>
      </c>
      <c r="DB114" s="192"/>
      <c r="DC114" s="192"/>
      <c r="DD114" s="192"/>
      <c r="DE114" s="192"/>
      <c r="DF114" s="192"/>
      <c r="DG114" s="192"/>
      <c r="DH114" s="192"/>
    </row>
    <row r="115" spans="1:112" ht="30" x14ac:dyDescent="0.25">
      <c r="A115" s="195"/>
      <c r="B115" s="42" t="s">
        <v>395</v>
      </c>
      <c r="C115" s="119"/>
      <c r="D115" s="119">
        <v>2025</v>
      </c>
      <c r="E115" s="119">
        <v>2025</v>
      </c>
      <c r="F115" s="34">
        <v>2.8065359999999999</v>
      </c>
      <c r="G115" s="34">
        <v>2.8065359999999999</v>
      </c>
      <c r="H115" s="35" t="s">
        <v>465</v>
      </c>
      <c r="I115" s="34">
        <f t="shared" si="7"/>
        <v>2.8065359999999999</v>
      </c>
      <c r="J115" s="34">
        <f t="shared" si="8"/>
        <v>2.8065359999999999</v>
      </c>
      <c r="K115" s="34" t="s">
        <v>51</v>
      </c>
      <c r="L115" s="34" t="s">
        <v>51</v>
      </c>
      <c r="M115" s="34" t="s">
        <v>51</v>
      </c>
      <c r="N115" s="34" t="s">
        <v>51</v>
      </c>
      <c r="O115" s="34" t="s">
        <v>51</v>
      </c>
      <c r="P115" s="34" t="s">
        <v>51</v>
      </c>
      <c r="Q115" s="34" t="s">
        <v>51</v>
      </c>
      <c r="R115" s="34" t="s">
        <v>51</v>
      </c>
      <c r="S115" s="34" t="s">
        <v>51</v>
      </c>
      <c r="T115" s="34" t="s">
        <v>51</v>
      </c>
      <c r="U115" s="34">
        <v>0</v>
      </c>
      <c r="V115" s="34" t="s">
        <v>51</v>
      </c>
      <c r="W115" s="34" t="s">
        <v>51</v>
      </c>
      <c r="X115" s="34" t="s">
        <v>51</v>
      </c>
      <c r="Y115" s="34" t="s">
        <v>51</v>
      </c>
      <c r="Z115" s="34" t="s">
        <v>51</v>
      </c>
      <c r="AA115" s="34" t="s">
        <v>51</v>
      </c>
      <c r="AB115" s="34" t="s">
        <v>51</v>
      </c>
      <c r="AC115" s="34" t="s">
        <v>51</v>
      </c>
      <c r="AD115" s="34" t="s">
        <v>51</v>
      </c>
      <c r="AE115" s="34" t="s">
        <v>51</v>
      </c>
      <c r="AF115" s="34" t="s">
        <v>51</v>
      </c>
      <c r="AG115" s="34" t="s">
        <v>51</v>
      </c>
      <c r="AH115" s="34" t="s">
        <v>51</v>
      </c>
      <c r="AI115" s="34" t="s">
        <v>51</v>
      </c>
      <c r="AJ115" s="34">
        <v>0</v>
      </c>
      <c r="AK115" s="34" t="s">
        <v>51</v>
      </c>
      <c r="AL115" s="34" t="s">
        <v>51</v>
      </c>
      <c r="AM115" s="34" t="s">
        <v>51</v>
      </c>
      <c r="AN115" s="34" t="s">
        <v>51</v>
      </c>
      <c r="AO115" s="34">
        <v>0</v>
      </c>
      <c r="AP115" s="34" t="s">
        <v>51</v>
      </c>
      <c r="AQ115" s="34" t="s">
        <v>51</v>
      </c>
      <c r="AR115" s="34" t="s">
        <v>51</v>
      </c>
      <c r="AS115" s="34" t="s">
        <v>51</v>
      </c>
      <c r="AT115" s="34">
        <v>2.8065359999999999</v>
      </c>
      <c r="AU115" s="34" t="s">
        <v>51</v>
      </c>
      <c r="AV115" s="34" t="s">
        <v>51</v>
      </c>
      <c r="AW115" s="34">
        <v>2.8065359999999999</v>
      </c>
      <c r="AX115" s="34" t="s">
        <v>51</v>
      </c>
      <c r="AY115" s="34">
        <v>0</v>
      </c>
      <c r="AZ115" s="34" t="s">
        <v>51</v>
      </c>
      <c r="BA115" s="34" t="s">
        <v>51</v>
      </c>
      <c r="BB115" s="34" t="s">
        <v>51</v>
      </c>
      <c r="BC115" s="34" t="s">
        <v>51</v>
      </c>
      <c r="BD115" s="34">
        <v>0</v>
      </c>
      <c r="BE115" s="34" t="s">
        <v>51</v>
      </c>
      <c r="BF115" s="34" t="s">
        <v>51</v>
      </c>
      <c r="BG115" s="34" t="s">
        <v>51</v>
      </c>
      <c r="BH115" s="34" t="s">
        <v>51</v>
      </c>
      <c r="BI115" s="34">
        <v>0</v>
      </c>
      <c r="BJ115" s="34" t="s">
        <v>51</v>
      </c>
      <c r="BK115" s="34" t="s">
        <v>51</v>
      </c>
      <c r="BL115" s="34" t="s">
        <v>51</v>
      </c>
      <c r="BM115" s="34" t="s">
        <v>51</v>
      </c>
      <c r="BN115" s="34">
        <v>0</v>
      </c>
      <c r="BO115" s="34" t="s">
        <v>51</v>
      </c>
      <c r="BP115" s="34" t="s">
        <v>51</v>
      </c>
      <c r="BQ115" s="34" t="s">
        <v>51</v>
      </c>
      <c r="BR115" s="34" t="s">
        <v>51</v>
      </c>
      <c r="BS115" s="34" t="s">
        <v>51</v>
      </c>
      <c r="BT115" s="34" t="s">
        <v>51</v>
      </c>
      <c r="BU115" s="34" t="s">
        <v>51</v>
      </c>
      <c r="BV115" s="34" t="s">
        <v>51</v>
      </c>
      <c r="BW115" s="34" t="s">
        <v>51</v>
      </c>
      <c r="BX115" s="34" t="s">
        <v>51</v>
      </c>
      <c r="BY115" s="34" t="s">
        <v>51</v>
      </c>
      <c r="BZ115" s="34" t="s">
        <v>51</v>
      </c>
      <c r="CA115" s="34" t="s">
        <v>51</v>
      </c>
      <c r="CB115" s="34" t="s">
        <v>51</v>
      </c>
      <c r="CC115" s="34" t="s">
        <v>51</v>
      </c>
      <c r="CD115" s="34" t="s">
        <v>51</v>
      </c>
      <c r="CE115" s="34" t="s">
        <v>51</v>
      </c>
      <c r="CF115" s="34" t="s">
        <v>51</v>
      </c>
      <c r="CG115" s="34" t="s">
        <v>51</v>
      </c>
      <c r="CH115" s="34" t="s">
        <v>51</v>
      </c>
      <c r="CI115" s="34" t="s">
        <v>51</v>
      </c>
      <c r="CJ115" s="34" t="s">
        <v>51</v>
      </c>
      <c r="CK115" s="34" t="s">
        <v>51</v>
      </c>
      <c r="CL115" s="34" t="s">
        <v>51</v>
      </c>
      <c r="CM115" s="34" t="s">
        <v>51</v>
      </c>
      <c r="CN115" s="34" t="s">
        <v>51</v>
      </c>
      <c r="CO115" s="34" t="s">
        <v>51</v>
      </c>
      <c r="CP115" s="34" t="s">
        <v>51</v>
      </c>
      <c r="CQ115" s="34" t="s">
        <v>51</v>
      </c>
      <c r="CR115" s="34" t="s">
        <v>51</v>
      </c>
      <c r="CS115" s="34" t="s">
        <v>51</v>
      </c>
      <c r="CT115" s="34" t="s">
        <v>51</v>
      </c>
      <c r="CU115" s="34" t="s">
        <v>51</v>
      </c>
      <c r="CV115" s="34" t="s">
        <v>51</v>
      </c>
      <c r="CW115" s="34">
        <v>2.8065359999999999</v>
      </c>
      <c r="CX115" s="34" t="s">
        <v>51</v>
      </c>
      <c r="CY115" s="34" t="s">
        <v>51</v>
      </c>
      <c r="CZ115" s="34">
        <v>2.8065359999999999</v>
      </c>
      <c r="DA115" s="34" t="s">
        <v>51</v>
      </c>
      <c r="DB115" s="192"/>
      <c r="DC115" s="192"/>
      <c r="DD115" s="192"/>
      <c r="DE115" s="192"/>
      <c r="DF115" s="192"/>
      <c r="DG115" s="192"/>
      <c r="DH115" s="192"/>
    </row>
    <row r="116" spans="1:112" ht="30" x14ac:dyDescent="0.25">
      <c r="A116" s="195"/>
      <c r="B116" s="42" t="s">
        <v>396</v>
      </c>
      <c r="C116" s="119"/>
      <c r="D116" s="119">
        <v>2025</v>
      </c>
      <c r="E116" s="119">
        <v>2025</v>
      </c>
      <c r="F116" s="34">
        <v>6.7712903999999998</v>
      </c>
      <c r="G116" s="34">
        <v>6.7712903999999998</v>
      </c>
      <c r="H116" s="35" t="s">
        <v>465</v>
      </c>
      <c r="I116" s="34">
        <f t="shared" si="7"/>
        <v>6.7712903999999998</v>
      </c>
      <c r="J116" s="34">
        <f t="shared" si="8"/>
        <v>6.7712903999999998</v>
      </c>
      <c r="K116" s="34" t="s">
        <v>51</v>
      </c>
      <c r="L116" s="34" t="s">
        <v>51</v>
      </c>
      <c r="M116" s="34" t="s">
        <v>51</v>
      </c>
      <c r="N116" s="34" t="s">
        <v>51</v>
      </c>
      <c r="O116" s="34" t="s">
        <v>51</v>
      </c>
      <c r="P116" s="34" t="s">
        <v>51</v>
      </c>
      <c r="Q116" s="34" t="s">
        <v>51</v>
      </c>
      <c r="R116" s="34" t="s">
        <v>51</v>
      </c>
      <c r="S116" s="34" t="s">
        <v>51</v>
      </c>
      <c r="T116" s="34" t="s">
        <v>51</v>
      </c>
      <c r="U116" s="34">
        <v>0</v>
      </c>
      <c r="V116" s="34" t="s">
        <v>51</v>
      </c>
      <c r="W116" s="34" t="s">
        <v>51</v>
      </c>
      <c r="X116" s="34" t="s">
        <v>51</v>
      </c>
      <c r="Y116" s="34" t="s">
        <v>51</v>
      </c>
      <c r="Z116" s="34" t="s">
        <v>51</v>
      </c>
      <c r="AA116" s="34" t="s">
        <v>51</v>
      </c>
      <c r="AB116" s="34" t="s">
        <v>51</v>
      </c>
      <c r="AC116" s="34" t="s">
        <v>51</v>
      </c>
      <c r="AD116" s="34" t="s">
        <v>51</v>
      </c>
      <c r="AE116" s="34" t="s">
        <v>51</v>
      </c>
      <c r="AF116" s="34" t="s">
        <v>51</v>
      </c>
      <c r="AG116" s="34" t="s">
        <v>51</v>
      </c>
      <c r="AH116" s="34" t="s">
        <v>51</v>
      </c>
      <c r="AI116" s="34" t="s">
        <v>51</v>
      </c>
      <c r="AJ116" s="34">
        <v>0</v>
      </c>
      <c r="AK116" s="34" t="s">
        <v>51</v>
      </c>
      <c r="AL116" s="34" t="s">
        <v>51</v>
      </c>
      <c r="AM116" s="34" t="s">
        <v>51</v>
      </c>
      <c r="AN116" s="34" t="s">
        <v>51</v>
      </c>
      <c r="AO116" s="34">
        <v>0</v>
      </c>
      <c r="AP116" s="34" t="s">
        <v>51</v>
      </c>
      <c r="AQ116" s="34" t="s">
        <v>51</v>
      </c>
      <c r="AR116" s="34" t="s">
        <v>51</v>
      </c>
      <c r="AS116" s="34" t="s">
        <v>51</v>
      </c>
      <c r="AT116" s="34">
        <v>6.7712903999999998</v>
      </c>
      <c r="AU116" s="34" t="s">
        <v>51</v>
      </c>
      <c r="AV116" s="34" t="s">
        <v>51</v>
      </c>
      <c r="AW116" s="34">
        <v>6.7712903999999998</v>
      </c>
      <c r="AX116" s="34" t="s">
        <v>51</v>
      </c>
      <c r="AY116" s="34">
        <v>0</v>
      </c>
      <c r="AZ116" s="34" t="s">
        <v>51</v>
      </c>
      <c r="BA116" s="34" t="s">
        <v>51</v>
      </c>
      <c r="BB116" s="34" t="s">
        <v>51</v>
      </c>
      <c r="BC116" s="34" t="s">
        <v>51</v>
      </c>
      <c r="BD116" s="34">
        <v>0</v>
      </c>
      <c r="BE116" s="34" t="s">
        <v>51</v>
      </c>
      <c r="BF116" s="34" t="s">
        <v>51</v>
      </c>
      <c r="BG116" s="34" t="s">
        <v>51</v>
      </c>
      <c r="BH116" s="34" t="s">
        <v>51</v>
      </c>
      <c r="BI116" s="34">
        <v>0</v>
      </c>
      <c r="BJ116" s="34" t="s">
        <v>51</v>
      </c>
      <c r="BK116" s="34" t="s">
        <v>51</v>
      </c>
      <c r="BL116" s="34" t="s">
        <v>51</v>
      </c>
      <c r="BM116" s="34" t="s">
        <v>51</v>
      </c>
      <c r="BN116" s="34">
        <v>0</v>
      </c>
      <c r="BO116" s="34" t="s">
        <v>51</v>
      </c>
      <c r="BP116" s="34" t="s">
        <v>51</v>
      </c>
      <c r="BQ116" s="34" t="s">
        <v>51</v>
      </c>
      <c r="BR116" s="34" t="s">
        <v>51</v>
      </c>
      <c r="BS116" s="34" t="s">
        <v>51</v>
      </c>
      <c r="BT116" s="34" t="s">
        <v>51</v>
      </c>
      <c r="BU116" s="34" t="s">
        <v>51</v>
      </c>
      <c r="BV116" s="34" t="s">
        <v>51</v>
      </c>
      <c r="BW116" s="34" t="s">
        <v>51</v>
      </c>
      <c r="BX116" s="34" t="s">
        <v>51</v>
      </c>
      <c r="BY116" s="34" t="s">
        <v>51</v>
      </c>
      <c r="BZ116" s="34" t="s">
        <v>51</v>
      </c>
      <c r="CA116" s="34" t="s">
        <v>51</v>
      </c>
      <c r="CB116" s="34" t="s">
        <v>51</v>
      </c>
      <c r="CC116" s="34" t="s">
        <v>51</v>
      </c>
      <c r="CD116" s="34" t="s">
        <v>51</v>
      </c>
      <c r="CE116" s="34" t="s">
        <v>51</v>
      </c>
      <c r="CF116" s="34" t="s">
        <v>51</v>
      </c>
      <c r="CG116" s="34" t="s">
        <v>51</v>
      </c>
      <c r="CH116" s="34" t="s">
        <v>51</v>
      </c>
      <c r="CI116" s="34" t="s">
        <v>51</v>
      </c>
      <c r="CJ116" s="34" t="s">
        <v>51</v>
      </c>
      <c r="CK116" s="34" t="s">
        <v>51</v>
      </c>
      <c r="CL116" s="34" t="s">
        <v>51</v>
      </c>
      <c r="CM116" s="34" t="s">
        <v>51</v>
      </c>
      <c r="CN116" s="34" t="s">
        <v>51</v>
      </c>
      <c r="CO116" s="34" t="s">
        <v>51</v>
      </c>
      <c r="CP116" s="34" t="s">
        <v>51</v>
      </c>
      <c r="CQ116" s="34" t="s">
        <v>51</v>
      </c>
      <c r="CR116" s="34" t="s">
        <v>51</v>
      </c>
      <c r="CS116" s="34" t="s">
        <v>51</v>
      </c>
      <c r="CT116" s="34" t="s">
        <v>51</v>
      </c>
      <c r="CU116" s="34" t="s">
        <v>51</v>
      </c>
      <c r="CV116" s="34" t="s">
        <v>51</v>
      </c>
      <c r="CW116" s="34">
        <v>6.7712903999999998</v>
      </c>
      <c r="CX116" s="34" t="s">
        <v>51</v>
      </c>
      <c r="CY116" s="34" t="s">
        <v>51</v>
      </c>
      <c r="CZ116" s="34">
        <v>6.7712903999999998</v>
      </c>
      <c r="DA116" s="34" t="s">
        <v>51</v>
      </c>
      <c r="DB116" s="192"/>
      <c r="DC116" s="192"/>
      <c r="DD116" s="192"/>
      <c r="DE116" s="192"/>
      <c r="DF116" s="192"/>
      <c r="DG116" s="192"/>
      <c r="DH116" s="192"/>
    </row>
    <row r="117" spans="1:112" ht="30" x14ac:dyDescent="0.25">
      <c r="A117" s="195"/>
      <c r="B117" s="42" t="s">
        <v>397</v>
      </c>
      <c r="C117" s="119"/>
      <c r="D117" s="119">
        <v>2025</v>
      </c>
      <c r="E117" s="119">
        <v>2025</v>
      </c>
      <c r="F117" s="34">
        <v>0.53156879999999995</v>
      </c>
      <c r="G117" s="34">
        <v>0.53156879999999995</v>
      </c>
      <c r="H117" s="35" t="s">
        <v>465</v>
      </c>
      <c r="I117" s="34">
        <f t="shared" si="7"/>
        <v>0.53156879999999995</v>
      </c>
      <c r="J117" s="34">
        <f t="shared" si="8"/>
        <v>0.53156879999999995</v>
      </c>
      <c r="K117" s="34" t="s">
        <v>51</v>
      </c>
      <c r="L117" s="34" t="s">
        <v>51</v>
      </c>
      <c r="M117" s="34" t="s">
        <v>51</v>
      </c>
      <c r="N117" s="34" t="s">
        <v>51</v>
      </c>
      <c r="O117" s="34" t="s">
        <v>51</v>
      </c>
      <c r="P117" s="34" t="s">
        <v>51</v>
      </c>
      <c r="Q117" s="34" t="s">
        <v>51</v>
      </c>
      <c r="R117" s="34" t="s">
        <v>51</v>
      </c>
      <c r="S117" s="34" t="s">
        <v>51</v>
      </c>
      <c r="T117" s="34" t="s">
        <v>51</v>
      </c>
      <c r="U117" s="34">
        <v>0</v>
      </c>
      <c r="V117" s="34" t="s">
        <v>51</v>
      </c>
      <c r="W117" s="34" t="s">
        <v>51</v>
      </c>
      <c r="X117" s="34" t="s">
        <v>51</v>
      </c>
      <c r="Y117" s="34" t="s">
        <v>51</v>
      </c>
      <c r="Z117" s="34" t="s">
        <v>51</v>
      </c>
      <c r="AA117" s="34" t="s">
        <v>51</v>
      </c>
      <c r="AB117" s="34" t="s">
        <v>51</v>
      </c>
      <c r="AC117" s="34" t="s">
        <v>51</v>
      </c>
      <c r="AD117" s="34" t="s">
        <v>51</v>
      </c>
      <c r="AE117" s="34" t="s">
        <v>51</v>
      </c>
      <c r="AF117" s="34" t="s">
        <v>51</v>
      </c>
      <c r="AG117" s="34" t="s">
        <v>51</v>
      </c>
      <c r="AH117" s="34" t="s">
        <v>51</v>
      </c>
      <c r="AI117" s="34" t="s">
        <v>51</v>
      </c>
      <c r="AJ117" s="34" t="s">
        <v>51</v>
      </c>
      <c r="AK117" s="34" t="s">
        <v>51</v>
      </c>
      <c r="AL117" s="34" t="s">
        <v>51</v>
      </c>
      <c r="AM117" s="34" t="s">
        <v>51</v>
      </c>
      <c r="AN117" s="34" t="s">
        <v>51</v>
      </c>
      <c r="AO117" s="34">
        <v>0</v>
      </c>
      <c r="AP117" s="34" t="s">
        <v>51</v>
      </c>
      <c r="AQ117" s="34" t="s">
        <v>51</v>
      </c>
      <c r="AR117" s="34" t="s">
        <v>51</v>
      </c>
      <c r="AS117" s="34" t="s">
        <v>51</v>
      </c>
      <c r="AT117" s="34">
        <v>0.53156879999999995</v>
      </c>
      <c r="AU117" s="34" t="s">
        <v>51</v>
      </c>
      <c r="AV117" s="34" t="s">
        <v>51</v>
      </c>
      <c r="AW117" s="34">
        <v>0.53156879999999995</v>
      </c>
      <c r="AX117" s="34" t="s">
        <v>51</v>
      </c>
      <c r="AY117" s="34">
        <v>0</v>
      </c>
      <c r="AZ117" s="34" t="s">
        <v>51</v>
      </c>
      <c r="BA117" s="34" t="s">
        <v>51</v>
      </c>
      <c r="BB117" s="34" t="s">
        <v>51</v>
      </c>
      <c r="BC117" s="34" t="s">
        <v>51</v>
      </c>
      <c r="BD117" s="34">
        <v>0</v>
      </c>
      <c r="BE117" s="34" t="s">
        <v>51</v>
      </c>
      <c r="BF117" s="34" t="s">
        <v>51</v>
      </c>
      <c r="BG117" s="34" t="s">
        <v>51</v>
      </c>
      <c r="BH117" s="34" t="s">
        <v>51</v>
      </c>
      <c r="BI117" s="34">
        <v>0</v>
      </c>
      <c r="BJ117" s="34" t="s">
        <v>51</v>
      </c>
      <c r="BK117" s="34" t="s">
        <v>51</v>
      </c>
      <c r="BL117" s="34" t="s">
        <v>51</v>
      </c>
      <c r="BM117" s="34" t="s">
        <v>51</v>
      </c>
      <c r="BN117" s="34">
        <v>0</v>
      </c>
      <c r="BO117" s="34" t="s">
        <v>51</v>
      </c>
      <c r="BP117" s="34" t="s">
        <v>51</v>
      </c>
      <c r="BQ117" s="34" t="s">
        <v>51</v>
      </c>
      <c r="BR117" s="34" t="s">
        <v>51</v>
      </c>
      <c r="BS117" s="34" t="s">
        <v>51</v>
      </c>
      <c r="BT117" s="34" t="s">
        <v>51</v>
      </c>
      <c r="BU117" s="34" t="s">
        <v>51</v>
      </c>
      <c r="BV117" s="34" t="s">
        <v>51</v>
      </c>
      <c r="BW117" s="34" t="s">
        <v>51</v>
      </c>
      <c r="BX117" s="34" t="s">
        <v>51</v>
      </c>
      <c r="BY117" s="34" t="s">
        <v>51</v>
      </c>
      <c r="BZ117" s="34" t="s">
        <v>51</v>
      </c>
      <c r="CA117" s="34" t="s">
        <v>51</v>
      </c>
      <c r="CB117" s="34" t="s">
        <v>51</v>
      </c>
      <c r="CC117" s="34" t="s">
        <v>51</v>
      </c>
      <c r="CD117" s="34" t="s">
        <v>51</v>
      </c>
      <c r="CE117" s="34" t="s">
        <v>51</v>
      </c>
      <c r="CF117" s="34" t="s">
        <v>51</v>
      </c>
      <c r="CG117" s="34" t="s">
        <v>51</v>
      </c>
      <c r="CH117" s="34" t="s">
        <v>51</v>
      </c>
      <c r="CI117" s="34" t="s">
        <v>51</v>
      </c>
      <c r="CJ117" s="34" t="s">
        <v>51</v>
      </c>
      <c r="CK117" s="34" t="s">
        <v>51</v>
      </c>
      <c r="CL117" s="34" t="s">
        <v>51</v>
      </c>
      <c r="CM117" s="34" t="s">
        <v>51</v>
      </c>
      <c r="CN117" s="34" t="s">
        <v>51</v>
      </c>
      <c r="CO117" s="34" t="s">
        <v>51</v>
      </c>
      <c r="CP117" s="34" t="s">
        <v>51</v>
      </c>
      <c r="CQ117" s="34" t="s">
        <v>51</v>
      </c>
      <c r="CR117" s="34" t="s">
        <v>51</v>
      </c>
      <c r="CS117" s="34" t="s">
        <v>51</v>
      </c>
      <c r="CT117" s="34" t="s">
        <v>51</v>
      </c>
      <c r="CU117" s="34" t="s">
        <v>51</v>
      </c>
      <c r="CV117" s="34" t="s">
        <v>51</v>
      </c>
      <c r="CW117" s="34">
        <v>0.53156879999999995</v>
      </c>
      <c r="CX117" s="34" t="s">
        <v>51</v>
      </c>
      <c r="CY117" s="34" t="s">
        <v>51</v>
      </c>
      <c r="CZ117" s="34">
        <v>0.53156879999999995</v>
      </c>
      <c r="DA117" s="34" t="s">
        <v>51</v>
      </c>
      <c r="DB117" s="192"/>
      <c r="DC117" s="192"/>
      <c r="DD117" s="192"/>
      <c r="DE117" s="192"/>
      <c r="DF117" s="192"/>
      <c r="DG117" s="192"/>
      <c r="DH117" s="192"/>
    </row>
    <row r="118" spans="1:112" x14ac:dyDescent="0.25">
      <c r="A118" s="195"/>
      <c r="B118" s="42" t="s">
        <v>398</v>
      </c>
      <c r="C118" s="119"/>
      <c r="D118" s="119">
        <v>2025</v>
      </c>
      <c r="E118" s="119">
        <v>2025</v>
      </c>
      <c r="F118" s="34">
        <v>1.2258096000000001</v>
      </c>
      <c r="G118" s="34">
        <v>1.2258096000000001</v>
      </c>
      <c r="H118" s="35" t="s">
        <v>465</v>
      </c>
      <c r="I118" s="34">
        <f t="shared" si="7"/>
        <v>1.2258096000000001</v>
      </c>
      <c r="J118" s="34">
        <f t="shared" si="8"/>
        <v>1.2258096000000001</v>
      </c>
      <c r="K118" s="34" t="s">
        <v>51</v>
      </c>
      <c r="L118" s="34" t="s">
        <v>51</v>
      </c>
      <c r="M118" s="34" t="s">
        <v>51</v>
      </c>
      <c r="N118" s="34" t="s">
        <v>51</v>
      </c>
      <c r="O118" s="34" t="s">
        <v>51</v>
      </c>
      <c r="P118" s="34" t="s">
        <v>51</v>
      </c>
      <c r="Q118" s="34" t="s">
        <v>51</v>
      </c>
      <c r="R118" s="34" t="s">
        <v>51</v>
      </c>
      <c r="S118" s="34" t="s">
        <v>51</v>
      </c>
      <c r="T118" s="34" t="s">
        <v>51</v>
      </c>
      <c r="U118" s="34">
        <v>0</v>
      </c>
      <c r="V118" s="34" t="s">
        <v>51</v>
      </c>
      <c r="W118" s="34" t="s">
        <v>51</v>
      </c>
      <c r="X118" s="34" t="s">
        <v>51</v>
      </c>
      <c r="Y118" s="34" t="s">
        <v>51</v>
      </c>
      <c r="Z118" s="34" t="s">
        <v>51</v>
      </c>
      <c r="AA118" s="34" t="s">
        <v>51</v>
      </c>
      <c r="AB118" s="34" t="s">
        <v>51</v>
      </c>
      <c r="AC118" s="34" t="s">
        <v>51</v>
      </c>
      <c r="AD118" s="34" t="s">
        <v>51</v>
      </c>
      <c r="AE118" s="34" t="s">
        <v>51</v>
      </c>
      <c r="AF118" s="34" t="s">
        <v>51</v>
      </c>
      <c r="AG118" s="34" t="s">
        <v>51</v>
      </c>
      <c r="AH118" s="34" t="s">
        <v>51</v>
      </c>
      <c r="AI118" s="34" t="s">
        <v>51</v>
      </c>
      <c r="AJ118" s="34" t="s">
        <v>51</v>
      </c>
      <c r="AK118" s="34" t="s">
        <v>51</v>
      </c>
      <c r="AL118" s="34" t="s">
        <v>51</v>
      </c>
      <c r="AM118" s="34" t="s">
        <v>51</v>
      </c>
      <c r="AN118" s="34" t="s">
        <v>51</v>
      </c>
      <c r="AO118" s="34">
        <v>0</v>
      </c>
      <c r="AP118" s="34" t="s">
        <v>51</v>
      </c>
      <c r="AQ118" s="34" t="s">
        <v>51</v>
      </c>
      <c r="AR118" s="34" t="s">
        <v>51</v>
      </c>
      <c r="AS118" s="34" t="s">
        <v>51</v>
      </c>
      <c r="AT118" s="34">
        <v>1.2258096000000001</v>
      </c>
      <c r="AU118" s="34" t="s">
        <v>51</v>
      </c>
      <c r="AV118" s="34" t="s">
        <v>51</v>
      </c>
      <c r="AW118" s="34">
        <v>1.2258096000000001</v>
      </c>
      <c r="AX118" s="34" t="s">
        <v>51</v>
      </c>
      <c r="AY118" s="34">
        <v>0</v>
      </c>
      <c r="AZ118" s="34" t="s">
        <v>51</v>
      </c>
      <c r="BA118" s="34" t="s">
        <v>51</v>
      </c>
      <c r="BB118" s="34" t="s">
        <v>51</v>
      </c>
      <c r="BC118" s="34" t="s">
        <v>51</v>
      </c>
      <c r="BD118" s="34">
        <v>0</v>
      </c>
      <c r="BE118" s="34" t="s">
        <v>51</v>
      </c>
      <c r="BF118" s="34" t="s">
        <v>51</v>
      </c>
      <c r="BG118" s="34" t="s">
        <v>51</v>
      </c>
      <c r="BH118" s="34" t="s">
        <v>51</v>
      </c>
      <c r="BI118" s="34">
        <v>0</v>
      </c>
      <c r="BJ118" s="34" t="s">
        <v>51</v>
      </c>
      <c r="BK118" s="34" t="s">
        <v>51</v>
      </c>
      <c r="BL118" s="34" t="s">
        <v>51</v>
      </c>
      <c r="BM118" s="34" t="s">
        <v>51</v>
      </c>
      <c r="BN118" s="34">
        <v>0</v>
      </c>
      <c r="BO118" s="34" t="s">
        <v>51</v>
      </c>
      <c r="BP118" s="34" t="s">
        <v>51</v>
      </c>
      <c r="BQ118" s="34" t="s">
        <v>51</v>
      </c>
      <c r="BR118" s="34" t="s">
        <v>51</v>
      </c>
      <c r="BS118" s="34" t="s">
        <v>51</v>
      </c>
      <c r="BT118" s="34" t="s">
        <v>51</v>
      </c>
      <c r="BU118" s="34" t="s">
        <v>51</v>
      </c>
      <c r="BV118" s="34" t="s">
        <v>51</v>
      </c>
      <c r="BW118" s="34" t="s">
        <v>51</v>
      </c>
      <c r="BX118" s="34" t="s">
        <v>51</v>
      </c>
      <c r="BY118" s="34" t="s">
        <v>51</v>
      </c>
      <c r="BZ118" s="34" t="s">
        <v>51</v>
      </c>
      <c r="CA118" s="34" t="s">
        <v>51</v>
      </c>
      <c r="CB118" s="34" t="s">
        <v>51</v>
      </c>
      <c r="CC118" s="34" t="s">
        <v>51</v>
      </c>
      <c r="CD118" s="34" t="s">
        <v>51</v>
      </c>
      <c r="CE118" s="34" t="s">
        <v>51</v>
      </c>
      <c r="CF118" s="34" t="s">
        <v>51</v>
      </c>
      <c r="CG118" s="34" t="s">
        <v>51</v>
      </c>
      <c r="CH118" s="34" t="s">
        <v>51</v>
      </c>
      <c r="CI118" s="34" t="s">
        <v>51</v>
      </c>
      <c r="CJ118" s="34" t="s">
        <v>51</v>
      </c>
      <c r="CK118" s="34" t="s">
        <v>51</v>
      </c>
      <c r="CL118" s="34" t="s">
        <v>51</v>
      </c>
      <c r="CM118" s="34" t="s">
        <v>51</v>
      </c>
      <c r="CN118" s="34" t="s">
        <v>51</v>
      </c>
      <c r="CO118" s="34" t="s">
        <v>51</v>
      </c>
      <c r="CP118" s="34" t="s">
        <v>51</v>
      </c>
      <c r="CQ118" s="34" t="s">
        <v>51</v>
      </c>
      <c r="CR118" s="34" t="s">
        <v>51</v>
      </c>
      <c r="CS118" s="34" t="s">
        <v>51</v>
      </c>
      <c r="CT118" s="34" t="s">
        <v>51</v>
      </c>
      <c r="CU118" s="34" t="s">
        <v>51</v>
      </c>
      <c r="CV118" s="34" t="s">
        <v>51</v>
      </c>
      <c r="CW118" s="34">
        <v>1.2258096000000001</v>
      </c>
      <c r="CX118" s="34" t="s">
        <v>51</v>
      </c>
      <c r="CY118" s="34" t="s">
        <v>51</v>
      </c>
      <c r="CZ118" s="34">
        <v>1.2258096000000001</v>
      </c>
      <c r="DA118" s="34" t="s">
        <v>51</v>
      </c>
      <c r="DB118" s="192"/>
      <c r="DC118" s="192"/>
      <c r="DD118" s="192"/>
      <c r="DE118" s="192"/>
      <c r="DF118" s="192"/>
      <c r="DG118" s="192"/>
      <c r="DH118" s="192"/>
    </row>
    <row r="119" spans="1:112" x14ac:dyDescent="0.25">
      <c r="A119" s="195"/>
      <c r="B119" s="42" t="s">
        <v>399</v>
      </c>
      <c r="C119" s="119"/>
      <c r="D119" s="119">
        <v>2025</v>
      </c>
      <c r="E119" s="119">
        <v>2025</v>
      </c>
      <c r="F119" s="34">
        <v>3.0477216</v>
      </c>
      <c r="G119" s="34">
        <v>3.0477216</v>
      </c>
      <c r="H119" s="35" t="s">
        <v>465</v>
      </c>
      <c r="I119" s="34">
        <f t="shared" si="7"/>
        <v>3.0477216</v>
      </c>
      <c r="J119" s="34">
        <f t="shared" si="8"/>
        <v>3.0477216</v>
      </c>
      <c r="K119" s="34" t="s">
        <v>51</v>
      </c>
      <c r="L119" s="34" t="s">
        <v>51</v>
      </c>
      <c r="M119" s="34" t="s">
        <v>51</v>
      </c>
      <c r="N119" s="34" t="s">
        <v>51</v>
      </c>
      <c r="O119" s="34" t="s">
        <v>51</v>
      </c>
      <c r="P119" s="34" t="s">
        <v>51</v>
      </c>
      <c r="Q119" s="34" t="s">
        <v>51</v>
      </c>
      <c r="R119" s="34" t="s">
        <v>51</v>
      </c>
      <c r="S119" s="34" t="s">
        <v>51</v>
      </c>
      <c r="T119" s="34" t="s">
        <v>51</v>
      </c>
      <c r="U119" s="34">
        <v>0</v>
      </c>
      <c r="V119" s="34" t="s">
        <v>51</v>
      </c>
      <c r="W119" s="34" t="s">
        <v>51</v>
      </c>
      <c r="X119" s="34" t="s">
        <v>51</v>
      </c>
      <c r="Y119" s="34" t="s">
        <v>51</v>
      </c>
      <c r="Z119" s="34" t="s">
        <v>51</v>
      </c>
      <c r="AA119" s="34" t="s">
        <v>51</v>
      </c>
      <c r="AB119" s="34" t="s">
        <v>51</v>
      </c>
      <c r="AC119" s="34" t="s">
        <v>51</v>
      </c>
      <c r="AD119" s="34" t="s">
        <v>51</v>
      </c>
      <c r="AE119" s="34" t="s">
        <v>51</v>
      </c>
      <c r="AF119" s="34" t="s">
        <v>51</v>
      </c>
      <c r="AG119" s="34" t="s">
        <v>51</v>
      </c>
      <c r="AH119" s="34" t="s">
        <v>51</v>
      </c>
      <c r="AI119" s="34" t="s">
        <v>51</v>
      </c>
      <c r="AJ119" s="34" t="s">
        <v>51</v>
      </c>
      <c r="AK119" s="34" t="s">
        <v>51</v>
      </c>
      <c r="AL119" s="34" t="s">
        <v>51</v>
      </c>
      <c r="AM119" s="34" t="s">
        <v>51</v>
      </c>
      <c r="AN119" s="34" t="s">
        <v>51</v>
      </c>
      <c r="AO119" s="34">
        <v>0</v>
      </c>
      <c r="AP119" s="34" t="s">
        <v>51</v>
      </c>
      <c r="AQ119" s="34" t="s">
        <v>51</v>
      </c>
      <c r="AR119" s="34" t="s">
        <v>51</v>
      </c>
      <c r="AS119" s="34" t="s">
        <v>51</v>
      </c>
      <c r="AT119" s="34">
        <v>3.0477216</v>
      </c>
      <c r="AU119" s="34" t="s">
        <v>51</v>
      </c>
      <c r="AV119" s="34" t="s">
        <v>51</v>
      </c>
      <c r="AW119" s="34">
        <v>3.0477216</v>
      </c>
      <c r="AX119" s="34" t="s">
        <v>51</v>
      </c>
      <c r="AY119" s="34">
        <v>0</v>
      </c>
      <c r="AZ119" s="34" t="s">
        <v>51</v>
      </c>
      <c r="BA119" s="34" t="s">
        <v>51</v>
      </c>
      <c r="BB119" s="34" t="s">
        <v>51</v>
      </c>
      <c r="BC119" s="34" t="s">
        <v>51</v>
      </c>
      <c r="BD119" s="34">
        <v>0</v>
      </c>
      <c r="BE119" s="34" t="s">
        <v>51</v>
      </c>
      <c r="BF119" s="34" t="s">
        <v>51</v>
      </c>
      <c r="BG119" s="34" t="s">
        <v>51</v>
      </c>
      <c r="BH119" s="34" t="s">
        <v>51</v>
      </c>
      <c r="BI119" s="34">
        <v>0</v>
      </c>
      <c r="BJ119" s="34" t="s">
        <v>51</v>
      </c>
      <c r="BK119" s="34" t="s">
        <v>51</v>
      </c>
      <c r="BL119" s="34" t="s">
        <v>51</v>
      </c>
      <c r="BM119" s="34" t="s">
        <v>51</v>
      </c>
      <c r="BN119" s="34">
        <v>0</v>
      </c>
      <c r="BO119" s="34" t="s">
        <v>51</v>
      </c>
      <c r="BP119" s="34" t="s">
        <v>51</v>
      </c>
      <c r="BQ119" s="34" t="s">
        <v>51</v>
      </c>
      <c r="BR119" s="34" t="s">
        <v>51</v>
      </c>
      <c r="BS119" s="34" t="s">
        <v>51</v>
      </c>
      <c r="BT119" s="34" t="s">
        <v>51</v>
      </c>
      <c r="BU119" s="34" t="s">
        <v>51</v>
      </c>
      <c r="BV119" s="34" t="s">
        <v>51</v>
      </c>
      <c r="BW119" s="34" t="s">
        <v>51</v>
      </c>
      <c r="BX119" s="34" t="s">
        <v>51</v>
      </c>
      <c r="BY119" s="34" t="s">
        <v>51</v>
      </c>
      <c r="BZ119" s="34" t="s">
        <v>51</v>
      </c>
      <c r="CA119" s="34" t="s">
        <v>51</v>
      </c>
      <c r="CB119" s="34" t="s">
        <v>51</v>
      </c>
      <c r="CC119" s="34" t="s">
        <v>51</v>
      </c>
      <c r="CD119" s="34" t="s">
        <v>51</v>
      </c>
      <c r="CE119" s="34" t="s">
        <v>51</v>
      </c>
      <c r="CF119" s="34" t="s">
        <v>51</v>
      </c>
      <c r="CG119" s="34" t="s">
        <v>51</v>
      </c>
      <c r="CH119" s="34" t="s">
        <v>51</v>
      </c>
      <c r="CI119" s="34" t="s">
        <v>51</v>
      </c>
      <c r="CJ119" s="34" t="s">
        <v>51</v>
      </c>
      <c r="CK119" s="34" t="s">
        <v>51</v>
      </c>
      <c r="CL119" s="34" t="s">
        <v>51</v>
      </c>
      <c r="CM119" s="34" t="s">
        <v>51</v>
      </c>
      <c r="CN119" s="34" t="s">
        <v>51</v>
      </c>
      <c r="CO119" s="34" t="s">
        <v>51</v>
      </c>
      <c r="CP119" s="34" t="s">
        <v>51</v>
      </c>
      <c r="CQ119" s="34" t="s">
        <v>51</v>
      </c>
      <c r="CR119" s="34" t="s">
        <v>51</v>
      </c>
      <c r="CS119" s="34" t="s">
        <v>51</v>
      </c>
      <c r="CT119" s="34" t="s">
        <v>51</v>
      </c>
      <c r="CU119" s="34" t="s">
        <v>51</v>
      </c>
      <c r="CV119" s="34" t="s">
        <v>51</v>
      </c>
      <c r="CW119" s="34">
        <v>3.0477216</v>
      </c>
      <c r="CX119" s="34" t="s">
        <v>51</v>
      </c>
      <c r="CY119" s="34" t="s">
        <v>51</v>
      </c>
      <c r="CZ119" s="34">
        <v>3.0477216</v>
      </c>
      <c r="DA119" s="34" t="s">
        <v>51</v>
      </c>
      <c r="DB119" s="192"/>
      <c r="DC119" s="192"/>
      <c r="DD119" s="192"/>
      <c r="DE119" s="192"/>
      <c r="DF119" s="192"/>
      <c r="DG119" s="192"/>
      <c r="DH119" s="192"/>
    </row>
    <row r="120" spans="1:112" ht="30" x14ac:dyDescent="0.25">
      <c r="A120" s="195"/>
      <c r="B120" s="42" t="s">
        <v>400</v>
      </c>
      <c r="C120" s="119"/>
      <c r="D120" s="119">
        <v>2026</v>
      </c>
      <c r="E120" s="119">
        <v>2026</v>
      </c>
      <c r="F120" s="34">
        <v>4.5900374399999997</v>
      </c>
      <c r="G120" s="34">
        <v>4.5900374399999997</v>
      </c>
      <c r="H120" s="35" t="s">
        <v>465</v>
      </c>
      <c r="I120" s="34">
        <f t="shared" si="7"/>
        <v>4.5900374399999997</v>
      </c>
      <c r="J120" s="34">
        <f t="shared" si="8"/>
        <v>4.5900374399999997</v>
      </c>
      <c r="K120" s="34" t="s">
        <v>51</v>
      </c>
      <c r="L120" s="34" t="s">
        <v>51</v>
      </c>
      <c r="M120" s="34" t="s">
        <v>51</v>
      </c>
      <c r="N120" s="34" t="s">
        <v>51</v>
      </c>
      <c r="O120" s="34" t="s">
        <v>51</v>
      </c>
      <c r="P120" s="34" t="s">
        <v>51</v>
      </c>
      <c r="Q120" s="34" t="s">
        <v>51</v>
      </c>
      <c r="R120" s="34" t="s">
        <v>51</v>
      </c>
      <c r="S120" s="34" t="s">
        <v>51</v>
      </c>
      <c r="T120" s="34" t="s">
        <v>51</v>
      </c>
      <c r="U120" s="34">
        <v>0</v>
      </c>
      <c r="V120" s="34" t="s">
        <v>51</v>
      </c>
      <c r="W120" s="34" t="s">
        <v>51</v>
      </c>
      <c r="X120" s="34" t="s">
        <v>51</v>
      </c>
      <c r="Y120" s="34" t="s">
        <v>51</v>
      </c>
      <c r="Z120" s="34" t="s">
        <v>51</v>
      </c>
      <c r="AA120" s="34" t="s">
        <v>51</v>
      </c>
      <c r="AB120" s="34" t="s">
        <v>51</v>
      </c>
      <c r="AC120" s="34" t="s">
        <v>51</v>
      </c>
      <c r="AD120" s="34" t="s">
        <v>51</v>
      </c>
      <c r="AE120" s="34" t="s">
        <v>51</v>
      </c>
      <c r="AF120" s="34" t="s">
        <v>51</v>
      </c>
      <c r="AG120" s="34" t="s">
        <v>51</v>
      </c>
      <c r="AH120" s="34" t="s">
        <v>51</v>
      </c>
      <c r="AI120" s="34" t="s">
        <v>51</v>
      </c>
      <c r="AJ120" s="34" t="s">
        <v>51</v>
      </c>
      <c r="AK120" s="34" t="s">
        <v>51</v>
      </c>
      <c r="AL120" s="34" t="s">
        <v>51</v>
      </c>
      <c r="AM120" s="34" t="s">
        <v>51</v>
      </c>
      <c r="AN120" s="34" t="s">
        <v>51</v>
      </c>
      <c r="AO120" s="34" t="s">
        <v>51</v>
      </c>
      <c r="AP120" s="34" t="s">
        <v>51</v>
      </c>
      <c r="AQ120" s="34" t="s">
        <v>51</v>
      </c>
      <c r="AR120" s="34" t="s">
        <v>51</v>
      </c>
      <c r="AS120" s="34" t="s">
        <v>51</v>
      </c>
      <c r="AT120" s="34" t="s">
        <v>51</v>
      </c>
      <c r="AU120" s="34" t="s">
        <v>51</v>
      </c>
      <c r="AV120" s="34" t="s">
        <v>51</v>
      </c>
      <c r="AW120" s="34" t="s">
        <v>51</v>
      </c>
      <c r="AX120" s="34" t="s">
        <v>51</v>
      </c>
      <c r="AY120" s="34">
        <v>4.5900374399999997</v>
      </c>
      <c r="AZ120" s="34" t="s">
        <v>51</v>
      </c>
      <c r="BA120" s="34" t="s">
        <v>51</v>
      </c>
      <c r="BB120" s="34">
        <v>4.5900374399999997</v>
      </c>
      <c r="BC120" s="34" t="s">
        <v>51</v>
      </c>
      <c r="BD120" s="34">
        <v>0</v>
      </c>
      <c r="BE120" s="34" t="s">
        <v>51</v>
      </c>
      <c r="BF120" s="34" t="s">
        <v>51</v>
      </c>
      <c r="BG120" s="34" t="s">
        <v>51</v>
      </c>
      <c r="BH120" s="34" t="s">
        <v>51</v>
      </c>
      <c r="BI120" s="34">
        <v>0</v>
      </c>
      <c r="BJ120" s="34" t="s">
        <v>51</v>
      </c>
      <c r="BK120" s="34" t="s">
        <v>51</v>
      </c>
      <c r="BL120" s="34" t="s">
        <v>51</v>
      </c>
      <c r="BM120" s="34" t="s">
        <v>51</v>
      </c>
      <c r="BN120" s="34">
        <v>0</v>
      </c>
      <c r="BO120" s="34" t="s">
        <v>51</v>
      </c>
      <c r="BP120" s="34" t="s">
        <v>51</v>
      </c>
      <c r="BQ120" s="34" t="s">
        <v>51</v>
      </c>
      <c r="BR120" s="34" t="s">
        <v>51</v>
      </c>
      <c r="BS120" s="34" t="s">
        <v>51</v>
      </c>
      <c r="BT120" s="34" t="s">
        <v>51</v>
      </c>
      <c r="BU120" s="34" t="s">
        <v>51</v>
      </c>
      <c r="BV120" s="34" t="s">
        <v>51</v>
      </c>
      <c r="BW120" s="34" t="s">
        <v>51</v>
      </c>
      <c r="BX120" s="34" t="s">
        <v>51</v>
      </c>
      <c r="BY120" s="34" t="s">
        <v>51</v>
      </c>
      <c r="BZ120" s="34" t="s">
        <v>51</v>
      </c>
      <c r="CA120" s="34" t="s">
        <v>51</v>
      </c>
      <c r="CB120" s="34" t="s">
        <v>51</v>
      </c>
      <c r="CC120" s="34" t="s">
        <v>51</v>
      </c>
      <c r="CD120" s="34" t="s">
        <v>51</v>
      </c>
      <c r="CE120" s="34" t="s">
        <v>51</v>
      </c>
      <c r="CF120" s="34" t="s">
        <v>51</v>
      </c>
      <c r="CG120" s="34" t="s">
        <v>51</v>
      </c>
      <c r="CH120" s="34" t="s">
        <v>51</v>
      </c>
      <c r="CI120" s="34" t="s">
        <v>51</v>
      </c>
      <c r="CJ120" s="34" t="s">
        <v>51</v>
      </c>
      <c r="CK120" s="34" t="s">
        <v>51</v>
      </c>
      <c r="CL120" s="34" t="s">
        <v>51</v>
      </c>
      <c r="CM120" s="34" t="s">
        <v>51</v>
      </c>
      <c r="CN120" s="34" t="s">
        <v>51</v>
      </c>
      <c r="CO120" s="34" t="s">
        <v>51</v>
      </c>
      <c r="CP120" s="34" t="s">
        <v>51</v>
      </c>
      <c r="CQ120" s="34" t="s">
        <v>51</v>
      </c>
      <c r="CR120" s="34" t="s">
        <v>51</v>
      </c>
      <c r="CS120" s="34" t="s">
        <v>51</v>
      </c>
      <c r="CT120" s="34" t="s">
        <v>51</v>
      </c>
      <c r="CU120" s="34" t="s">
        <v>51</v>
      </c>
      <c r="CV120" s="34" t="s">
        <v>51</v>
      </c>
      <c r="CW120" s="34">
        <v>4.5900374399999997</v>
      </c>
      <c r="CX120" s="34" t="s">
        <v>51</v>
      </c>
      <c r="CY120" s="34" t="s">
        <v>51</v>
      </c>
      <c r="CZ120" s="34">
        <v>4.5900374399999997</v>
      </c>
      <c r="DA120" s="34" t="s">
        <v>51</v>
      </c>
      <c r="DB120" s="192"/>
      <c r="DC120" s="192"/>
      <c r="DD120" s="192"/>
      <c r="DE120" s="192"/>
      <c r="DF120" s="192"/>
      <c r="DG120" s="192"/>
      <c r="DH120" s="192"/>
    </row>
    <row r="121" spans="1:112" ht="30" x14ac:dyDescent="0.25">
      <c r="A121" s="195"/>
      <c r="B121" s="42" t="s">
        <v>401</v>
      </c>
      <c r="C121" s="119"/>
      <c r="D121" s="119">
        <v>2026</v>
      </c>
      <c r="E121" s="119">
        <v>2026</v>
      </c>
      <c r="F121" s="34">
        <v>3.56292192</v>
      </c>
      <c r="G121" s="34">
        <v>3.56292192</v>
      </c>
      <c r="H121" s="35" t="s">
        <v>465</v>
      </c>
      <c r="I121" s="34">
        <f t="shared" si="7"/>
        <v>3.56292192</v>
      </c>
      <c r="J121" s="34">
        <f t="shared" si="8"/>
        <v>3.56292192</v>
      </c>
      <c r="K121" s="34" t="s">
        <v>51</v>
      </c>
      <c r="L121" s="34" t="s">
        <v>51</v>
      </c>
      <c r="M121" s="34" t="s">
        <v>51</v>
      </c>
      <c r="N121" s="34" t="s">
        <v>51</v>
      </c>
      <c r="O121" s="34" t="s">
        <v>51</v>
      </c>
      <c r="P121" s="34" t="s">
        <v>51</v>
      </c>
      <c r="Q121" s="34" t="s">
        <v>51</v>
      </c>
      <c r="R121" s="34" t="s">
        <v>51</v>
      </c>
      <c r="S121" s="34" t="s">
        <v>51</v>
      </c>
      <c r="T121" s="34" t="s">
        <v>51</v>
      </c>
      <c r="U121" s="34">
        <v>0</v>
      </c>
      <c r="V121" s="34" t="s">
        <v>51</v>
      </c>
      <c r="W121" s="34" t="s">
        <v>51</v>
      </c>
      <c r="X121" s="34" t="s">
        <v>51</v>
      </c>
      <c r="Y121" s="34" t="s">
        <v>51</v>
      </c>
      <c r="Z121" s="34" t="s">
        <v>51</v>
      </c>
      <c r="AA121" s="34" t="s">
        <v>51</v>
      </c>
      <c r="AB121" s="34" t="s">
        <v>51</v>
      </c>
      <c r="AC121" s="34" t="s">
        <v>51</v>
      </c>
      <c r="AD121" s="34" t="s">
        <v>51</v>
      </c>
      <c r="AE121" s="34" t="s">
        <v>51</v>
      </c>
      <c r="AF121" s="34" t="s">
        <v>51</v>
      </c>
      <c r="AG121" s="34" t="s">
        <v>51</v>
      </c>
      <c r="AH121" s="34" t="s">
        <v>51</v>
      </c>
      <c r="AI121" s="34" t="s">
        <v>51</v>
      </c>
      <c r="AJ121" s="34" t="s">
        <v>51</v>
      </c>
      <c r="AK121" s="34" t="s">
        <v>51</v>
      </c>
      <c r="AL121" s="34" t="s">
        <v>51</v>
      </c>
      <c r="AM121" s="34" t="s">
        <v>51</v>
      </c>
      <c r="AN121" s="34" t="s">
        <v>51</v>
      </c>
      <c r="AO121" s="34" t="s">
        <v>51</v>
      </c>
      <c r="AP121" s="34" t="s">
        <v>51</v>
      </c>
      <c r="AQ121" s="34" t="s">
        <v>51</v>
      </c>
      <c r="AR121" s="34" t="s">
        <v>51</v>
      </c>
      <c r="AS121" s="34" t="s">
        <v>51</v>
      </c>
      <c r="AT121" s="34" t="s">
        <v>51</v>
      </c>
      <c r="AU121" s="34" t="s">
        <v>51</v>
      </c>
      <c r="AV121" s="34" t="s">
        <v>51</v>
      </c>
      <c r="AW121" s="34" t="s">
        <v>51</v>
      </c>
      <c r="AX121" s="34" t="s">
        <v>51</v>
      </c>
      <c r="AY121" s="34">
        <v>3.56292192</v>
      </c>
      <c r="AZ121" s="34" t="s">
        <v>51</v>
      </c>
      <c r="BA121" s="34" t="s">
        <v>51</v>
      </c>
      <c r="BB121" s="34">
        <v>3.56292192</v>
      </c>
      <c r="BC121" s="34" t="s">
        <v>51</v>
      </c>
      <c r="BD121" s="34">
        <v>0</v>
      </c>
      <c r="BE121" s="34" t="s">
        <v>51</v>
      </c>
      <c r="BF121" s="34" t="s">
        <v>51</v>
      </c>
      <c r="BG121" s="34" t="s">
        <v>51</v>
      </c>
      <c r="BH121" s="34" t="s">
        <v>51</v>
      </c>
      <c r="BI121" s="34">
        <v>0</v>
      </c>
      <c r="BJ121" s="34" t="s">
        <v>51</v>
      </c>
      <c r="BK121" s="34" t="s">
        <v>51</v>
      </c>
      <c r="BL121" s="34" t="s">
        <v>51</v>
      </c>
      <c r="BM121" s="34" t="s">
        <v>51</v>
      </c>
      <c r="BN121" s="34">
        <v>0</v>
      </c>
      <c r="BO121" s="34" t="s">
        <v>51</v>
      </c>
      <c r="BP121" s="34" t="s">
        <v>51</v>
      </c>
      <c r="BQ121" s="34" t="s">
        <v>51</v>
      </c>
      <c r="BR121" s="34" t="s">
        <v>51</v>
      </c>
      <c r="BS121" s="34" t="s">
        <v>51</v>
      </c>
      <c r="BT121" s="34" t="s">
        <v>51</v>
      </c>
      <c r="BU121" s="34" t="s">
        <v>51</v>
      </c>
      <c r="BV121" s="34" t="s">
        <v>51</v>
      </c>
      <c r="BW121" s="34" t="s">
        <v>51</v>
      </c>
      <c r="BX121" s="34" t="s">
        <v>51</v>
      </c>
      <c r="BY121" s="34" t="s">
        <v>51</v>
      </c>
      <c r="BZ121" s="34" t="s">
        <v>51</v>
      </c>
      <c r="CA121" s="34" t="s">
        <v>51</v>
      </c>
      <c r="CB121" s="34" t="s">
        <v>51</v>
      </c>
      <c r="CC121" s="34" t="s">
        <v>51</v>
      </c>
      <c r="CD121" s="34" t="s">
        <v>51</v>
      </c>
      <c r="CE121" s="34" t="s">
        <v>51</v>
      </c>
      <c r="CF121" s="34" t="s">
        <v>51</v>
      </c>
      <c r="CG121" s="34" t="s">
        <v>51</v>
      </c>
      <c r="CH121" s="34" t="s">
        <v>51</v>
      </c>
      <c r="CI121" s="34" t="s">
        <v>51</v>
      </c>
      <c r="CJ121" s="34" t="s">
        <v>51</v>
      </c>
      <c r="CK121" s="34" t="s">
        <v>51</v>
      </c>
      <c r="CL121" s="34" t="s">
        <v>51</v>
      </c>
      <c r="CM121" s="34" t="s">
        <v>51</v>
      </c>
      <c r="CN121" s="34" t="s">
        <v>51</v>
      </c>
      <c r="CO121" s="34" t="s">
        <v>51</v>
      </c>
      <c r="CP121" s="34" t="s">
        <v>51</v>
      </c>
      <c r="CQ121" s="34" t="s">
        <v>51</v>
      </c>
      <c r="CR121" s="34" t="s">
        <v>51</v>
      </c>
      <c r="CS121" s="34" t="s">
        <v>51</v>
      </c>
      <c r="CT121" s="34" t="s">
        <v>51</v>
      </c>
      <c r="CU121" s="34" t="s">
        <v>51</v>
      </c>
      <c r="CV121" s="34" t="s">
        <v>51</v>
      </c>
      <c r="CW121" s="34">
        <v>3.56292192</v>
      </c>
      <c r="CX121" s="34" t="s">
        <v>51</v>
      </c>
      <c r="CY121" s="34" t="s">
        <v>51</v>
      </c>
      <c r="CZ121" s="34">
        <v>3.56292192</v>
      </c>
      <c r="DA121" s="34" t="s">
        <v>51</v>
      </c>
      <c r="DB121" s="192"/>
      <c r="DC121" s="192"/>
      <c r="DD121" s="192"/>
      <c r="DE121" s="192"/>
      <c r="DF121" s="192"/>
      <c r="DG121" s="192"/>
      <c r="DH121" s="192"/>
    </row>
    <row r="122" spans="1:112" ht="30" x14ac:dyDescent="0.25">
      <c r="A122" s="195"/>
      <c r="B122" s="42" t="s">
        <v>402</v>
      </c>
      <c r="C122" s="119"/>
      <c r="D122" s="119">
        <v>2026</v>
      </c>
      <c r="E122" s="119">
        <v>2026</v>
      </c>
      <c r="F122" s="34">
        <v>7.1141448</v>
      </c>
      <c r="G122" s="34">
        <v>7.1141448</v>
      </c>
      <c r="H122" s="35" t="s">
        <v>465</v>
      </c>
      <c r="I122" s="34">
        <f t="shared" si="7"/>
        <v>7.1141448</v>
      </c>
      <c r="J122" s="34">
        <f t="shared" si="8"/>
        <v>7.1141448</v>
      </c>
      <c r="K122" s="34" t="s">
        <v>51</v>
      </c>
      <c r="L122" s="34" t="s">
        <v>51</v>
      </c>
      <c r="M122" s="34" t="s">
        <v>51</v>
      </c>
      <c r="N122" s="34" t="s">
        <v>51</v>
      </c>
      <c r="O122" s="34" t="s">
        <v>51</v>
      </c>
      <c r="P122" s="34" t="s">
        <v>51</v>
      </c>
      <c r="Q122" s="34" t="s">
        <v>51</v>
      </c>
      <c r="R122" s="34" t="s">
        <v>51</v>
      </c>
      <c r="S122" s="34" t="s">
        <v>51</v>
      </c>
      <c r="T122" s="34" t="s">
        <v>51</v>
      </c>
      <c r="U122" s="34">
        <v>0</v>
      </c>
      <c r="V122" s="34" t="s">
        <v>51</v>
      </c>
      <c r="W122" s="34" t="s">
        <v>51</v>
      </c>
      <c r="X122" s="34" t="s">
        <v>51</v>
      </c>
      <c r="Y122" s="34" t="s">
        <v>51</v>
      </c>
      <c r="Z122" s="34" t="s">
        <v>51</v>
      </c>
      <c r="AA122" s="34" t="s">
        <v>51</v>
      </c>
      <c r="AB122" s="34" t="s">
        <v>51</v>
      </c>
      <c r="AC122" s="34" t="s">
        <v>51</v>
      </c>
      <c r="AD122" s="34" t="s">
        <v>51</v>
      </c>
      <c r="AE122" s="34" t="s">
        <v>51</v>
      </c>
      <c r="AF122" s="34" t="s">
        <v>51</v>
      </c>
      <c r="AG122" s="34" t="s">
        <v>51</v>
      </c>
      <c r="AH122" s="34" t="s">
        <v>51</v>
      </c>
      <c r="AI122" s="34" t="s">
        <v>51</v>
      </c>
      <c r="AJ122" s="34" t="s">
        <v>51</v>
      </c>
      <c r="AK122" s="34" t="s">
        <v>51</v>
      </c>
      <c r="AL122" s="34" t="s">
        <v>51</v>
      </c>
      <c r="AM122" s="34" t="s">
        <v>51</v>
      </c>
      <c r="AN122" s="34" t="s">
        <v>51</v>
      </c>
      <c r="AO122" s="34" t="s">
        <v>51</v>
      </c>
      <c r="AP122" s="34" t="s">
        <v>51</v>
      </c>
      <c r="AQ122" s="34" t="s">
        <v>51</v>
      </c>
      <c r="AR122" s="34" t="s">
        <v>51</v>
      </c>
      <c r="AS122" s="34" t="s">
        <v>51</v>
      </c>
      <c r="AT122" s="34" t="s">
        <v>51</v>
      </c>
      <c r="AU122" s="34" t="s">
        <v>51</v>
      </c>
      <c r="AV122" s="34" t="s">
        <v>51</v>
      </c>
      <c r="AW122" s="34" t="s">
        <v>51</v>
      </c>
      <c r="AX122" s="34" t="s">
        <v>51</v>
      </c>
      <c r="AY122" s="34">
        <v>7.1141448</v>
      </c>
      <c r="AZ122" s="34" t="s">
        <v>51</v>
      </c>
      <c r="BA122" s="34" t="s">
        <v>51</v>
      </c>
      <c r="BB122" s="34">
        <v>7.1141448</v>
      </c>
      <c r="BC122" s="34" t="s">
        <v>51</v>
      </c>
      <c r="BD122" s="34">
        <v>0</v>
      </c>
      <c r="BE122" s="34" t="s">
        <v>51</v>
      </c>
      <c r="BF122" s="34" t="s">
        <v>51</v>
      </c>
      <c r="BG122" s="34" t="s">
        <v>51</v>
      </c>
      <c r="BH122" s="34" t="s">
        <v>51</v>
      </c>
      <c r="BI122" s="34">
        <v>0</v>
      </c>
      <c r="BJ122" s="34" t="s">
        <v>51</v>
      </c>
      <c r="BK122" s="34" t="s">
        <v>51</v>
      </c>
      <c r="BL122" s="34" t="s">
        <v>51</v>
      </c>
      <c r="BM122" s="34" t="s">
        <v>51</v>
      </c>
      <c r="BN122" s="34">
        <v>0</v>
      </c>
      <c r="BO122" s="34" t="s">
        <v>51</v>
      </c>
      <c r="BP122" s="34" t="s">
        <v>51</v>
      </c>
      <c r="BQ122" s="34" t="s">
        <v>51</v>
      </c>
      <c r="BR122" s="34" t="s">
        <v>51</v>
      </c>
      <c r="BS122" s="34" t="s">
        <v>51</v>
      </c>
      <c r="BT122" s="34" t="s">
        <v>51</v>
      </c>
      <c r="BU122" s="34" t="s">
        <v>51</v>
      </c>
      <c r="BV122" s="34" t="s">
        <v>51</v>
      </c>
      <c r="BW122" s="34" t="s">
        <v>51</v>
      </c>
      <c r="BX122" s="34" t="s">
        <v>51</v>
      </c>
      <c r="BY122" s="34" t="s">
        <v>51</v>
      </c>
      <c r="BZ122" s="34" t="s">
        <v>51</v>
      </c>
      <c r="CA122" s="34" t="s">
        <v>51</v>
      </c>
      <c r="CB122" s="34" t="s">
        <v>51</v>
      </c>
      <c r="CC122" s="34" t="s">
        <v>51</v>
      </c>
      <c r="CD122" s="34" t="s">
        <v>51</v>
      </c>
      <c r="CE122" s="34" t="s">
        <v>51</v>
      </c>
      <c r="CF122" s="34" t="s">
        <v>51</v>
      </c>
      <c r="CG122" s="34" t="s">
        <v>51</v>
      </c>
      <c r="CH122" s="34" t="s">
        <v>51</v>
      </c>
      <c r="CI122" s="34" t="s">
        <v>51</v>
      </c>
      <c r="CJ122" s="34" t="s">
        <v>51</v>
      </c>
      <c r="CK122" s="34" t="s">
        <v>51</v>
      </c>
      <c r="CL122" s="34" t="s">
        <v>51</v>
      </c>
      <c r="CM122" s="34" t="s">
        <v>51</v>
      </c>
      <c r="CN122" s="34" t="s">
        <v>51</v>
      </c>
      <c r="CO122" s="34" t="s">
        <v>51</v>
      </c>
      <c r="CP122" s="34" t="s">
        <v>51</v>
      </c>
      <c r="CQ122" s="34" t="s">
        <v>51</v>
      </c>
      <c r="CR122" s="34" t="s">
        <v>51</v>
      </c>
      <c r="CS122" s="34" t="s">
        <v>51</v>
      </c>
      <c r="CT122" s="34" t="s">
        <v>51</v>
      </c>
      <c r="CU122" s="34" t="s">
        <v>51</v>
      </c>
      <c r="CV122" s="34" t="s">
        <v>51</v>
      </c>
      <c r="CW122" s="34">
        <v>7.1141448</v>
      </c>
      <c r="CX122" s="34" t="s">
        <v>51</v>
      </c>
      <c r="CY122" s="34" t="s">
        <v>51</v>
      </c>
      <c r="CZ122" s="34">
        <v>7.1141448</v>
      </c>
      <c r="DA122" s="34" t="s">
        <v>51</v>
      </c>
      <c r="DB122" s="192"/>
      <c r="DC122" s="192"/>
      <c r="DD122" s="192"/>
      <c r="DE122" s="192"/>
      <c r="DF122" s="192"/>
      <c r="DG122" s="192"/>
      <c r="DH122" s="192"/>
    </row>
    <row r="123" spans="1:112" x14ac:dyDescent="0.25">
      <c r="A123" s="195"/>
      <c r="B123" s="42" t="s">
        <v>403</v>
      </c>
      <c r="C123" s="119"/>
      <c r="D123" s="119">
        <v>2026</v>
      </c>
      <c r="E123" s="119">
        <v>2026</v>
      </c>
      <c r="F123" s="34">
        <v>0.49642559999999997</v>
      </c>
      <c r="G123" s="34">
        <v>0.49642559999999997</v>
      </c>
      <c r="H123" s="35" t="s">
        <v>465</v>
      </c>
      <c r="I123" s="34">
        <f t="shared" si="7"/>
        <v>0.49642559999999997</v>
      </c>
      <c r="J123" s="34">
        <f t="shared" si="8"/>
        <v>0.49642559999999997</v>
      </c>
      <c r="K123" s="34" t="s">
        <v>51</v>
      </c>
      <c r="L123" s="34" t="s">
        <v>51</v>
      </c>
      <c r="M123" s="34" t="s">
        <v>51</v>
      </c>
      <c r="N123" s="34" t="s">
        <v>51</v>
      </c>
      <c r="O123" s="34" t="s">
        <v>51</v>
      </c>
      <c r="P123" s="34" t="s">
        <v>51</v>
      </c>
      <c r="Q123" s="34" t="s">
        <v>51</v>
      </c>
      <c r="R123" s="34" t="s">
        <v>51</v>
      </c>
      <c r="S123" s="34" t="s">
        <v>51</v>
      </c>
      <c r="T123" s="34" t="s">
        <v>51</v>
      </c>
      <c r="U123" s="34">
        <v>0</v>
      </c>
      <c r="V123" s="34" t="s">
        <v>51</v>
      </c>
      <c r="W123" s="34" t="s">
        <v>51</v>
      </c>
      <c r="X123" s="34" t="s">
        <v>51</v>
      </c>
      <c r="Y123" s="34" t="s">
        <v>51</v>
      </c>
      <c r="Z123" s="34" t="s">
        <v>51</v>
      </c>
      <c r="AA123" s="34" t="s">
        <v>51</v>
      </c>
      <c r="AB123" s="34" t="s">
        <v>51</v>
      </c>
      <c r="AC123" s="34" t="s">
        <v>51</v>
      </c>
      <c r="AD123" s="34" t="s">
        <v>51</v>
      </c>
      <c r="AE123" s="34" t="s">
        <v>51</v>
      </c>
      <c r="AF123" s="34" t="s">
        <v>51</v>
      </c>
      <c r="AG123" s="34" t="s">
        <v>51</v>
      </c>
      <c r="AH123" s="34" t="s">
        <v>51</v>
      </c>
      <c r="AI123" s="34" t="s">
        <v>51</v>
      </c>
      <c r="AJ123" s="34" t="s">
        <v>51</v>
      </c>
      <c r="AK123" s="34" t="s">
        <v>51</v>
      </c>
      <c r="AL123" s="34" t="s">
        <v>51</v>
      </c>
      <c r="AM123" s="34" t="s">
        <v>51</v>
      </c>
      <c r="AN123" s="34" t="s">
        <v>51</v>
      </c>
      <c r="AO123" s="34" t="s">
        <v>51</v>
      </c>
      <c r="AP123" s="34" t="s">
        <v>51</v>
      </c>
      <c r="AQ123" s="34" t="s">
        <v>51</v>
      </c>
      <c r="AR123" s="34" t="s">
        <v>51</v>
      </c>
      <c r="AS123" s="34" t="s">
        <v>51</v>
      </c>
      <c r="AT123" s="34" t="s">
        <v>51</v>
      </c>
      <c r="AU123" s="34" t="s">
        <v>51</v>
      </c>
      <c r="AV123" s="34" t="s">
        <v>51</v>
      </c>
      <c r="AW123" s="34" t="s">
        <v>51</v>
      </c>
      <c r="AX123" s="34" t="s">
        <v>51</v>
      </c>
      <c r="AY123" s="34">
        <v>0.49642559999999997</v>
      </c>
      <c r="AZ123" s="34" t="s">
        <v>51</v>
      </c>
      <c r="BA123" s="34" t="s">
        <v>51</v>
      </c>
      <c r="BB123" s="34">
        <v>0.49642559999999997</v>
      </c>
      <c r="BC123" s="34" t="s">
        <v>51</v>
      </c>
      <c r="BD123" s="34">
        <v>0</v>
      </c>
      <c r="BE123" s="34" t="s">
        <v>51</v>
      </c>
      <c r="BF123" s="34" t="s">
        <v>51</v>
      </c>
      <c r="BG123" s="34" t="s">
        <v>51</v>
      </c>
      <c r="BH123" s="34" t="s">
        <v>51</v>
      </c>
      <c r="BI123" s="34">
        <v>0</v>
      </c>
      <c r="BJ123" s="34" t="s">
        <v>51</v>
      </c>
      <c r="BK123" s="34" t="s">
        <v>51</v>
      </c>
      <c r="BL123" s="34" t="s">
        <v>51</v>
      </c>
      <c r="BM123" s="34" t="s">
        <v>51</v>
      </c>
      <c r="BN123" s="34">
        <v>0</v>
      </c>
      <c r="BO123" s="34" t="s">
        <v>51</v>
      </c>
      <c r="BP123" s="34" t="s">
        <v>51</v>
      </c>
      <c r="BQ123" s="34" t="s">
        <v>51</v>
      </c>
      <c r="BR123" s="34" t="s">
        <v>51</v>
      </c>
      <c r="BS123" s="34" t="s">
        <v>51</v>
      </c>
      <c r="BT123" s="34" t="s">
        <v>51</v>
      </c>
      <c r="BU123" s="34" t="s">
        <v>51</v>
      </c>
      <c r="BV123" s="34" t="s">
        <v>51</v>
      </c>
      <c r="BW123" s="34" t="s">
        <v>51</v>
      </c>
      <c r="BX123" s="34" t="s">
        <v>51</v>
      </c>
      <c r="BY123" s="34" t="s">
        <v>51</v>
      </c>
      <c r="BZ123" s="34" t="s">
        <v>51</v>
      </c>
      <c r="CA123" s="34" t="s">
        <v>51</v>
      </c>
      <c r="CB123" s="34" t="s">
        <v>51</v>
      </c>
      <c r="CC123" s="34" t="s">
        <v>51</v>
      </c>
      <c r="CD123" s="34" t="s">
        <v>51</v>
      </c>
      <c r="CE123" s="34" t="s">
        <v>51</v>
      </c>
      <c r="CF123" s="34" t="s">
        <v>51</v>
      </c>
      <c r="CG123" s="34" t="s">
        <v>51</v>
      </c>
      <c r="CH123" s="34" t="s">
        <v>51</v>
      </c>
      <c r="CI123" s="34" t="s">
        <v>51</v>
      </c>
      <c r="CJ123" s="34" t="s">
        <v>51</v>
      </c>
      <c r="CK123" s="34" t="s">
        <v>51</v>
      </c>
      <c r="CL123" s="34" t="s">
        <v>51</v>
      </c>
      <c r="CM123" s="34" t="s">
        <v>51</v>
      </c>
      <c r="CN123" s="34" t="s">
        <v>51</v>
      </c>
      <c r="CO123" s="34" t="s">
        <v>51</v>
      </c>
      <c r="CP123" s="34" t="s">
        <v>51</v>
      </c>
      <c r="CQ123" s="34" t="s">
        <v>51</v>
      </c>
      <c r="CR123" s="34" t="s">
        <v>51</v>
      </c>
      <c r="CS123" s="34" t="s">
        <v>51</v>
      </c>
      <c r="CT123" s="34" t="s">
        <v>51</v>
      </c>
      <c r="CU123" s="34" t="s">
        <v>51</v>
      </c>
      <c r="CV123" s="34" t="s">
        <v>51</v>
      </c>
      <c r="CW123" s="34">
        <v>0.49642559999999997</v>
      </c>
      <c r="CX123" s="34" t="s">
        <v>51</v>
      </c>
      <c r="CY123" s="34" t="s">
        <v>51</v>
      </c>
      <c r="CZ123" s="34">
        <v>0.49642559999999997</v>
      </c>
      <c r="DA123" s="34" t="s">
        <v>51</v>
      </c>
      <c r="DB123" s="192"/>
      <c r="DC123" s="192"/>
      <c r="DD123" s="192"/>
      <c r="DE123" s="192"/>
      <c r="DF123" s="192"/>
      <c r="DG123" s="192"/>
      <c r="DH123" s="192"/>
    </row>
    <row r="124" spans="1:112" x14ac:dyDescent="0.25">
      <c r="A124" s="195"/>
      <c r="B124" s="42" t="s">
        <v>404</v>
      </c>
      <c r="C124" s="119"/>
      <c r="D124" s="119">
        <v>2026</v>
      </c>
      <c r="E124" s="119">
        <v>2026</v>
      </c>
      <c r="F124" s="34">
        <v>1.2649944</v>
      </c>
      <c r="G124" s="34">
        <v>1.2649944</v>
      </c>
      <c r="H124" s="35" t="s">
        <v>465</v>
      </c>
      <c r="I124" s="34">
        <f t="shared" si="7"/>
        <v>1.2649944</v>
      </c>
      <c r="J124" s="34">
        <f t="shared" si="8"/>
        <v>1.2649944</v>
      </c>
      <c r="K124" s="34" t="s">
        <v>51</v>
      </c>
      <c r="L124" s="34" t="s">
        <v>51</v>
      </c>
      <c r="M124" s="34" t="s">
        <v>51</v>
      </c>
      <c r="N124" s="34" t="s">
        <v>51</v>
      </c>
      <c r="O124" s="34" t="s">
        <v>51</v>
      </c>
      <c r="P124" s="34" t="s">
        <v>51</v>
      </c>
      <c r="Q124" s="34" t="s">
        <v>51</v>
      </c>
      <c r="R124" s="34" t="s">
        <v>51</v>
      </c>
      <c r="S124" s="34" t="s">
        <v>51</v>
      </c>
      <c r="T124" s="34" t="s">
        <v>51</v>
      </c>
      <c r="U124" s="34">
        <v>0</v>
      </c>
      <c r="V124" s="34" t="s">
        <v>51</v>
      </c>
      <c r="W124" s="34" t="s">
        <v>51</v>
      </c>
      <c r="X124" s="34" t="s">
        <v>51</v>
      </c>
      <c r="Y124" s="34" t="s">
        <v>51</v>
      </c>
      <c r="Z124" s="34" t="s">
        <v>51</v>
      </c>
      <c r="AA124" s="34" t="s">
        <v>51</v>
      </c>
      <c r="AB124" s="34" t="s">
        <v>51</v>
      </c>
      <c r="AC124" s="34" t="s">
        <v>51</v>
      </c>
      <c r="AD124" s="34" t="s">
        <v>51</v>
      </c>
      <c r="AE124" s="34" t="s">
        <v>51</v>
      </c>
      <c r="AF124" s="34" t="s">
        <v>51</v>
      </c>
      <c r="AG124" s="34" t="s">
        <v>51</v>
      </c>
      <c r="AH124" s="34" t="s">
        <v>51</v>
      </c>
      <c r="AI124" s="34" t="s">
        <v>51</v>
      </c>
      <c r="AJ124" s="34" t="s">
        <v>51</v>
      </c>
      <c r="AK124" s="34" t="s">
        <v>51</v>
      </c>
      <c r="AL124" s="34" t="s">
        <v>51</v>
      </c>
      <c r="AM124" s="34" t="s">
        <v>51</v>
      </c>
      <c r="AN124" s="34" t="s">
        <v>51</v>
      </c>
      <c r="AO124" s="34" t="s">
        <v>51</v>
      </c>
      <c r="AP124" s="34" t="s">
        <v>51</v>
      </c>
      <c r="AQ124" s="34" t="s">
        <v>51</v>
      </c>
      <c r="AR124" s="34" t="s">
        <v>51</v>
      </c>
      <c r="AS124" s="34" t="s">
        <v>51</v>
      </c>
      <c r="AT124" s="34" t="s">
        <v>51</v>
      </c>
      <c r="AU124" s="34" t="s">
        <v>51</v>
      </c>
      <c r="AV124" s="34" t="s">
        <v>51</v>
      </c>
      <c r="AW124" s="34" t="s">
        <v>51</v>
      </c>
      <c r="AX124" s="34" t="s">
        <v>51</v>
      </c>
      <c r="AY124" s="34">
        <v>1.2649944</v>
      </c>
      <c r="AZ124" s="34" t="s">
        <v>51</v>
      </c>
      <c r="BA124" s="34" t="s">
        <v>51</v>
      </c>
      <c r="BB124" s="34">
        <v>1.2649944</v>
      </c>
      <c r="BC124" s="34" t="s">
        <v>51</v>
      </c>
      <c r="BD124" s="34">
        <v>0</v>
      </c>
      <c r="BE124" s="34" t="s">
        <v>51</v>
      </c>
      <c r="BF124" s="34" t="s">
        <v>51</v>
      </c>
      <c r="BG124" s="34" t="s">
        <v>51</v>
      </c>
      <c r="BH124" s="34" t="s">
        <v>51</v>
      </c>
      <c r="BI124" s="34">
        <v>0</v>
      </c>
      <c r="BJ124" s="34" t="s">
        <v>51</v>
      </c>
      <c r="BK124" s="34" t="s">
        <v>51</v>
      </c>
      <c r="BL124" s="34" t="s">
        <v>51</v>
      </c>
      <c r="BM124" s="34" t="s">
        <v>51</v>
      </c>
      <c r="BN124" s="34">
        <v>0</v>
      </c>
      <c r="BO124" s="34" t="s">
        <v>51</v>
      </c>
      <c r="BP124" s="34" t="s">
        <v>51</v>
      </c>
      <c r="BQ124" s="34" t="s">
        <v>51</v>
      </c>
      <c r="BR124" s="34" t="s">
        <v>51</v>
      </c>
      <c r="BS124" s="34" t="s">
        <v>51</v>
      </c>
      <c r="BT124" s="34" t="s">
        <v>51</v>
      </c>
      <c r="BU124" s="34" t="s">
        <v>51</v>
      </c>
      <c r="BV124" s="34" t="s">
        <v>51</v>
      </c>
      <c r="BW124" s="34" t="s">
        <v>51</v>
      </c>
      <c r="BX124" s="34" t="s">
        <v>51</v>
      </c>
      <c r="BY124" s="34" t="s">
        <v>51</v>
      </c>
      <c r="BZ124" s="34" t="s">
        <v>51</v>
      </c>
      <c r="CA124" s="34" t="s">
        <v>51</v>
      </c>
      <c r="CB124" s="34" t="s">
        <v>51</v>
      </c>
      <c r="CC124" s="34" t="s">
        <v>51</v>
      </c>
      <c r="CD124" s="34" t="s">
        <v>51</v>
      </c>
      <c r="CE124" s="34" t="s">
        <v>51</v>
      </c>
      <c r="CF124" s="34" t="s">
        <v>51</v>
      </c>
      <c r="CG124" s="34" t="s">
        <v>51</v>
      </c>
      <c r="CH124" s="34" t="s">
        <v>51</v>
      </c>
      <c r="CI124" s="34" t="s">
        <v>51</v>
      </c>
      <c r="CJ124" s="34" t="s">
        <v>51</v>
      </c>
      <c r="CK124" s="34" t="s">
        <v>51</v>
      </c>
      <c r="CL124" s="34" t="s">
        <v>51</v>
      </c>
      <c r="CM124" s="34" t="s">
        <v>51</v>
      </c>
      <c r="CN124" s="34" t="s">
        <v>51</v>
      </c>
      <c r="CO124" s="34" t="s">
        <v>51</v>
      </c>
      <c r="CP124" s="34" t="s">
        <v>51</v>
      </c>
      <c r="CQ124" s="34" t="s">
        <v>51</v>
      </c>
      <c r="CR124" s="34" t="s">
        <v>51</v>
      </c>
      <c r="CS124" s="34" t="s">
        <v>51</v>
      </c>
      <c r="CT124" s="34" t="s">
        <v>51</v>
      </c>
      <c r="CU124" s="34" t="s">
        <v>51</v>
      </c>
      <c r="CV124" s="34" t="s">
        <v>51</v>
      </c>
      <c r="CW124" s="34">
        <v>1.2649944</v>
      </c>
      <c r="CX124" s="34" t="s">
        <v>51</v>
      </c>
      <c r="CY124" s="34" t="s">
        <v>51</v>
      </c>
      <c r="CZ124" s="34">
        <v>1.2649944</v>
      </c>
      <c r="DA124" s="34" t="s">
        <v>51</v>
      </c>
      <c r="DB124" s="192"/>
      <c r="DC124" s="192"/>
      <c r="DD124" s="192"/>
      <c r="DE124" s="192"/>
      <c r="DF124" s="192"/>
      <c r="DG124" s="192"/>
      <c r="DH124" s="192"/>
    </row>
    <row r="125" spans="1:112" x14ac:dyDescent="0.25">
      <c r="A125" s="195"/>
      <c r="B125" s="42" t="s">
        <v>405</v>
      </c>
      <c r="C125" s="119"/>
      <c r="D125" s="119">
        <v>2026</v>
      </c>
      <c r="E125" s="119">
        <v>2026</v>
      </c>
      <c r="F125" s="34">
        <v>0.36687839999999999</v>
      </c>
      <c r="G125" s="34">
        <v>0.36687839999999999</v>
      </c>
      <c r="H125" s="35" t="s">
        <v>465</v>
      </c>
      <c r="I125" s="34">
        <f t="shared" si="7"/>
        <v>0.36687839999999999</v>
      </c>
      <c r="J125" s="34">
        <f t="shared" si="8"/>
        <v>0.36687839999999999</v>
      </c>
      <c r="K125" s="34" t="s">
        <v>51</v>
      </c>
      <c r="L125" s="34" t="s">
        <v>51</v>
      </c>
      <c r="M125" s="34" t="s">
        <v>51</v>
      </c>
      <c r="N125" s="34" t="s">
        <v>51</v>
      </c>
      <c r="O125" s="34" t="s">
        <v>51</v>
      </c>
      <c r="P125" s="34" t="s">
        <v>51</v>
      </c>
      <c r="Q125" s="34" t="s">
        <v>51</v>
      </c>
      <c r="R125" s="34" t="s">
        <v>51</v>
      </c>
      <c r="S125" s="34" t="s">
        <v>51</v>
      </c>
      <c r="T125" s="34" t="s">
        <v>51</v>
      </c>
      <c r="U125" s="34">
        <v>0</v>
      </c>
      <c r="V125" s="34" t="s">
        <v>51</v>
      </c>
      <c r="W125" s="34" t="s">
        <v>51</v>
      </c>
      <c r="X125" s="34" t="s">
        <v>51</v>
      </c>
      <c r="Y125" s="34" t="s">
        <v>51</v>
      </c>
      <c r="Z125" s="34" t="s">
        <v>51</v>
      </c>
      <c r="AA125" s="34" t="s">
        <v>51</v>
      </c>
      <c r="AB125" s="34" t="s">
        <v>51</v>
      </c>
      <c r="AC125" s="34" t="s">
        <v>51</v>
      </c>
      <c r="AD125" s="34" t="s">
        <v>51</v>
      </c>
      <c r="AE125" s="34" t="s">
        <v>51</v>
      </c>
      <c r="AF125" s="34" t="s">
        <v>51</v>
      </c>
      <c r="AG125" s="34" t="s">
        <v>51</v>
      </c>
      <c r="AH125" s="34" t="s">
        <v>51</v>
      </c>
      <c r="AI125" s="34" t="s">
        <v>51</v>
      </c>
      <c r="AJ125" s="34" t="s">
        <v>51</v>
      </c>
      <c r="AK125" s="34" t="s">
        <v>51</v>
      </c>
      <c r="AL125" s="34" t="s">
        <v>51</v>
      </c>
      <c r="AM125" s="34" t="s">
        <v>51</v>
      </c>
      <c r="AN125" s="34" t="s">
        <v>51</v>
      </c>
      <c r="AO125" s="34" t="s">
        <v>51</v>
      </c>
      <c r="AP125" s="34" t="s">
        <v>51</v>
      </c>
      <c r="AQ125" s="34" t="s">
        <v>51</v>
      </c>
      <c r="AR125" s="34" t="s">
        <v>51</v>
      </c>
      <c r="AS125" s="34" t="s">
        <v>51</v>
      </c>
      <c r="AT125" s="34" t="s">
        <v>51</v>
      </c>
      <c r="AU125" s="34" t="s">
        <v>51</v>
      </c>
      <c r="AV125" s="34" t="s">
        <v>51</v>
      </c>
      <c r="AW125" s="34" t="s">
        <v>51</v>
      </c>
      <c r="AX125" s="34" t="s">
        <v>51</v>
      </c>
      <c r="AY125" s="34">
        <v>0.36687839999999999</v>
      </c>
      <c r="AZ125" s="34" t="s">
        <v>51</v>
      </c>
      <c r="BA125" s="34" t="s">
        <v>51</v>
      </c>
      <c r="BB125" s="34">
        <v>0.36687839999999999</v>
      </c>
      <c r="BC125" s="34" t="s">
        <v>51</v>
      </c>
      <c r="BD125" s="34">
        <v>0</v>
      </c>
      <c r="BE125" s="34" t="s">
        <v>51</v>
      </c>
      <c r="BF125" s="34" t="s">
        <v>51</v>
      </c>
      <c r="BG125" s="34" t="s">
        <v>51</v>
      </c>
      <c r="BH125" s="34" t="s">
        <v>51</v>
      </c>
      <c r="BI125" s="34">
        <v>0</v>
      </c>
      <c r="BJ125" s="34" t="s">
        <v>51</v>
      </c>
      <c r="BK125" s="34" t="s">
        <v>51</v>
      </c>
      <c r="BL125" s="34" t="s">
        <v>51</v>
      </c>
      <c r="BM125" s="34" t="s">
        <v>51</v>
      </c>
      <c r="BN125" s="34">
        <v>0</v>
      </c>
      <c r="BO125" s="34" t="s">
        <v>51</v>
      </c>
      <c r="BP125" s="34" t="s">
        <v>51</v>
      </c>
      <c r="BQ125" s="34" t="s">
        <v>51</v>
      </c>
      <c r="BR125" s="34" t="s">
        <v>51</v>
      </c>
      <c r="BS125" s="34" t="s">
        <v>51</v>
      </c>
      <c r="BT125" s="34" t="s">
        <v>51</v>
      </c>
      <c r="BU125" s="34" t="s">
        <v>51</v>
      </c>
      <c r="BV125" s="34" t="s">
        <v>51</v>
      </c>
      <c r="BW125" s="34" t="s">
        <v>51</v>
      </c>
      <c r="BX125" s="34" t="s">
        <v>51</v>
      </c>
      <c r="BY125" s="34" t="s">
        <v>51</v>
      </c>
      <c r="BZ125" s="34" t="s">
        <v>51</v>
      </c>
      <c r="CA125" s="34" t="s">
        <v>51</v>
      </c>
      <c r="CB125" s="34" t="s">
        <v>51</v>
      </c>
      <c r="CC125" s="34" t="s">
        <v>51</v>
      </c>
      <c r="CD125" s="34" t="s">
        <v>51</v>
      </c>
      <c r="CE125" s="34" t="s">
        <v>51</v>
      </c>
      <c r="CF125" s="34" t="s">
        <v>51</v>
      </c>
      <c r="CG125" s="34" t="s">
        <v>51</v>
      </c>
      <c r="CH125" s="34" t="s">
        <v>51</v>
      </c>
      <c r="CI125" s="34" t="s">
        <v>51</v>
      </c>
      <c r="CJ125" s="34" t="s">
        <v>51</v>
      </c>
      <c r="CK125" s="34" t="s">
        <v>51</v>
      </c>
      <c r="CL125" s="34" t="s">
        <v>51</v>
      </c>
      <c r="CM125" s="34" t="s">
        <v>51</v>
      </c>
      <c r="CN125" s="34" t="s">
        <v>51</v>
      </c>
      <c r="CO125" s="34" t="s">
        <v>51</v>
      </c>
      <c r="CP125" s="34" t="s">
        <v>51</v>
      </c>
      <c r="CQ125" s="34" t="s">
        <v>51</v>
      </c>
      <c r="CR125" s="34" t="s">
        <v>51</v>
      </c>
      <c r="CS125" s="34" t="s">
        <v>51</v>
      </c>
      <c r="CT125" s="34" t="s">
        <v>51</v>
      </c>
      <c r="CU125" s="34" t="s">
        <v>51</v>
      </c>
      <c r="CV125" s="34" t="s">
        <v>51</v>
      </c>
      <c r="CW125" s="34">
        <v>0.36687839999999999</v>
      </c>
      <c r="CX125" s="34" t="s">
        <v>51</v>
      </c>
      <c r="CY125" s="34" t="s">
        <v>51</v>
      </c>
      <c r="CZ125" s="34">
        <v>0.36687839999999999</v>
      </c>
      <c r="DA125" s="34" t="s">
        <v>51</v>
      </c>
      <c r="DB125" s="192"/>
      <c r="DC125" s="192"/>
      <c r="DD125" s="192"/>
      <c r="DE125" s="192"/>
      <c r="DF125" s="192"/>
      <c r="DG125" s="192"/>
      <c r="DH125" s="192"/>
    </row>
    <row r="126" spans="1:112" x14ac:dyDescent="0.25">
      <c r="A126" s="195"/>
      <c r="B126" s="42" t="s">
        <v>406</v>
      </c>
      <c r="C126" s="119"/>
      <c r="D126" s="119">
        <v>2026</v>
      </c>
      <c r="E126" s="119">
        <v>2026</v>
      </c>
      <c r="F126" s="34">
        <v>0.111888</v>
      </c>
      <c r="G126" s="34">
        <v>0.111888</v>
      </c>
      <c r="H126" s="35" t="s">
        <v>465</v>
      </c>
      <c r="I126" s="34">
        <f t="shared" si="7"/>
        <v>0.111888</v>
      </c>
      <c r="J126" s="34">
        <f t="shared" si="8"/>
        <v>0.111888</v>
      </c>
      <c r="K126" s="34" t="s">
        <v>51</v>
      </c>
      <c r="L126" s="34" t="s">
        <v>51</v>
      </c>
      <c r="M126" s="34" t="s">
        <v>51</v>
      </c>
      <c r="N126" s="34" t="s">
        <v>51</v>
      </c>
      <c r="O126" s="34" t="s">
        <v>51</v>
      </c>
      <c r="P126" s="34" t="s">
        <v>51</v>
      </c>
      <c r="Q126" s="34" t="s">
        <v>51</v>
      </c>
      <c r="R126" s="34" t="s">
        <v>51</v>
      </c>
      <c r="S126" s="34" t="s">
        <v>51</v>
      </c>
      <c r="T126" s="34" t="s">
        <v>51</v>
      </c>
      <c r="U126" s="34">
        <v>0</v>
      </c>
      <c r="V126" s="34" t="s">
        <v>51</v>
      </c>
      <c r="W126" s="34" t="s">
        <v>51</v>
      </c>
      <c r="X126" s="34" t="s">
        <v>51</v>
      </c>
      <c r="Y126" s="34" t="s">
        <v>51</v>
      </c>
      <c r="Z126" s="34" t="s">
        <v>51</v>
      </c>
      <c r="AA126" s="34" t="s">
        <v>51</v>
      </c>
      <c r="AB126" s="34" t="s">
        <v>51</v>
      </c>
      <c r="AC126" s="34" t="s">
        <v>51</v>
      </c>
      <c r="AD126" s="34" t="s">
        <v>51</v>
      </c>
      <c r="AE126" s="34" t="s">
        <v>51</v>
      </c>
      <c r="AF126" s="34" t="s">
        <v>51</v>
      </c>
      <c r="AG126" s="34" t="s">
        <v>51</v>
      </c>
      <c r="AH126" s="34" t="s">
        <v>51</v>
      </c>
      <c r="AI126" s="34" t="s">
        <v>51</v>
      </c>
      <c r="AJ126" s="34" t="s">
        <v>51</v>
      </c>
      <c r="AK126" s="34" t="s">
        <v>51</v>
      </c>
      <c r="AL126" s="34" t="s">
        <v>51</v>
      </c>
      <c r="AM126" s="34" t="s">
        <v>51</v>
      </c>
      <c r="AN126" s="34" t="s">
        <v>51</v>
      </c>
      <c r="AO126" s="34" t="s">
        <v>51</v>
      </c>
      <c r="AP126" s="34" t="s">
        <v>51</v>
      </c>
      <c r="AQ126" s="34" t="s">
        <v>51</v>
      </c>
      <c r="AR126" s="34" t="s">
        <v>51</v>
      </c>
      <c r="AS126" s="34" t="s">
        <v>51</v>
      </c>
      <c r="AT126" s="34" t="s">
        <v>51</v>
      </c>
      <c r="AU126" s="34" t="s">
        <v>51</v>
      </c>
      <c r="AV126" s="34" t="s">
        <v>51</v>
      </c>
      <c r="AW126" s="34" t="s">
        <v>51</v>
      </c>
      <c r="AX126" s="34" t="s">
        <v>51</v>
      </c>
      <c r="AY126" s="34">
        <v>0.111888</v>
      </c>
      <c r="AZ126" s="34" t="s">
        <v>51</v>
      </c>
      <c r="BA126" s="34" t="s">
        <v>51</v>
      </c>
      <c r="BB126" s="34">
        <v>0.111888</v>
      </c>
      <c r="BC126" s="34" t="s">
        <v>51</v>
      </c>
      <c r="BD126" s="34">
        <v>0</v>
      </c>
      <c r="BE126" s="34" t="s">
        <v>51</v>
      </c>
      <c r="BF126" s="34" t="s">
        <v>51</v>
      </c>
      <c r="BG126" s="34" t="s">
        <v>51</v>
      </c>
      <c r="BH126" s="34" t="s">
        <v>51</v>
      </c>
      <c r="BI126" s="34">
        <v>0</v>
      </c>
      <c r="BJ126" s="34" t="s">
        <v>51</v>
      </c>
      <c r="BK126" s="34" t="s">
        <v>51</v>
      </c>
      <c r="BL126" s="34" t="s">
        <v>51</v>
      </c>
      <c r="BM126" s="34" t="s">
        <v>51</v>
      </c>
      <c r="BN126" s="34">
        <v>0</v>
      </c>
      <c r="BO126" s="34" t="s">
        <v>51</v>
      </c>
      <c r="BP126" s="34" t="s">
        <v>51</v>
      </c>
      <c r="BQ126" s="34" t="s">
        <v>51</v>
      </c>
      <c r="BR126" s="34" t="s">
        <v>51</v>
      </c>
      <c r="BS126" s="34" t="s">
        <v>51</v>
      </c>
      <c r="BT126" s="34" t="s">
        <v>51</v>
      </c>
      <c r="BU126" s="34" t="s">
        <v>51</v>
      </c>
      <c r="BV126" s="34" t="s">
        <v>51</v>
      </c>
      <c r="BW126" s="34" t="s">
        <v>51</v>
      </c>
      <c r="BX126" s="34" t="s">
        <v>51</v>
      </c>
      <c r="BY126" s="34" t="s">
        <v>51</v>
      </c>
      <c r="BZ126" s="34" t="s">
        <v>51</v>
      </c>
      <c r="CA126" s="34" t="s">
        <v>51</v>
      </c>
      <c r="CB126" s="34" t="s">
        <v>51</v>
      </c>
      <c r="CC126" s="34" t="s">
        <v>51</v>
      </c>
      <c r="CD126" s="34" t="s">
        <v>51</v>
      </c>
      <c r="CE126" s="34" t="s">
        <v>51</v>
      </c>
      <c r="CF126" s="34" t="s">
        <v>51</v>
      </c>
      <c r="CG126" s="34" t="s">
        <v>51</v>
      </c>
      <c r="CH126" s="34" t="s">
        <v>51</v>
      </c>
      <c r="CI126" s="34" t="s">
        <v>51</v>
      </c>
      <c r="CJ126" s="34" t="s">
        <v>51</v>
      </c>
      <c r="CK126" s="34" t="s">
        <v>51</v>
      </c>
      <c r="CL126" s="34" t="s">
        <v>51</v>
      </c>
      <c r="CM126" s="34" t="s">
        <v>51</v>
      </c>
      <c r="CN126" s="34" t="s">
        <v>51</v>
      </c>
      <c r="CO126" s="34" t="s">
        <v>51</v>
      </c>
      <c r="CP126" s="34" t="s">
        <v>51</v>
      </c>
      <c r="CQ126" s="34" t="s">
        <v>51</v>
      </c>
      <c r="CR126" s="34" t="s">
        <v>51</v>
      </c>
      <c r="CS126" s="34" t="s">
        <v>51</v>
      </c>
      <c r="CT126" s="34" t="s">
        <v>51</v>
      </c>
      <c r="CU126" s="34" t="s">
        <v>51</v>
      </c>
      <c r="CV126" s="34" t="s">
        <v>51</v>
      </c>
      <c r="CW126" s="34">
        <v>0.111888</v>
      </c>
      <c r="CX126" s="34" t="s">
        <v>51</v>
      </c>
      <c r="CY126" s="34" t="s">
        <v>51</v>
      </c>
      <c r="CZ126" s="34">
        <v>0.111888</v>
      </c>
      <c r="DA126" s="34" t="s">
        <v>51</v>
      </c>
      <c r="DB126" s="192"/>
      <c r="DC126" s="192"/>
      <c r="DD126" s="192"/>
      <c r="DE126" s="192"/>
      <c r="DF126" s="192"/>
      <c r="DG126" s="192"/>
      <c r="DH126" s="192"/>
    </row>
    <row r="127" spans="1:112" x14ac:dyDescent="0.25">
      <c r="A127" s="195"/>
      <c r="B127" s="42" t="s">
        <v>407</v>
      </c>
      <c r="C127" s="119"/>
      <c r="D127" s="119">
        <v>2026</v>
      </c>
      <c r="E127" s="119">
        <v>2026</v>
      </c>
      <c r="F127" s="34">
        <v>7.8892799999999999E-2</v>
      </c>
      <c r="G127" s="34">
        <v>7.8892799999999999E-2</v>
      </c>
      <c r="H127" s="35" t="s">
        <v>465</v>
      </c>
      <c r="I127" s="34">
        <f t="shared" si="7"/>
        <v>7.8892799999999999E-2</v>
      </c>
      <c r="J127" s="34">
        <f t="shared" si="8"/>
        <v>7.8892799999999999E-2</v>
      </c>
      <c r="K127" s="34" t="s">
        <v>51</v>
      </c>
      <c r="L127" s="34" t="s">
        <v>51</v>
      </c>
      <c r="M127" s="34" t="s">
        <v>51</v>
      </c>
      <c r="N127" s="34" t="s">
        <v>51</v>
      </c>
      <c r="O127" s="34" t="s">
        <v>51</v>
      </c>
      <c r="P127" s="34" t="s">
        <v>51</v>
      </c>
      <c r="Q127" s="34" t="s">
        <v>51</v>
      </c>
      <c r="R127" s="34" t="s">
        <v>51</v>
      </c>
      <c r="S127" s="34" t="s">
        <v>51</v>
      </c>
      <c r="T127" s="34" t="s">
        <v>51</v>
      </c>
      <c r="U127" s="34">
        <v>0</v>
      </c>
      <c r="V127" s="34" t="s">
        <v>51</v>
      </c>
      <c r="W127" s="34" t="s">
        <v>51</v>
      </c>
      <c r="X127" s="34" t="s">
        <v>51</v>
      </c>
      <c r="Y127" s="34" t="s">
        <v>51</v>
      </c>
      <c r="Z127" s="34" t="s">
        <v>51</v>
      </c>
      <c r="AA127" s="34" t="s">
        <v>51</v>
      </c>
      <c r="AB127" s="34" t="s">
        <v>51</v>
      </c>
      <c r="AC127" s="34" t="s">
        <v>51</v>
      </c>
      <c r="AD127" s="34" t="s">
        <v>51</v>
      </c>
      <c r="AE127" s="34" t="s">
        <v>51</v>
      </c>
      <c r="AF127" s="34" t="s">
        <v>51</v>
      </c>
      <c r="AG127" s="34" t="s">
        <v>51</v>
      </c>
      <c r="AH127" s="34" t="s">
        <v>51</v>
      </c>
      <c r="AI127" s="34" t="s">
        <v>51</v>
      </c>
      <c r="AJ127" s="34" t="s">
        <v>51</v>
      </c>
      <c r="AK127" s="34" t="s">
        <v>51</v>
      </c>
      <c r="AL127" s="34" t="s">
        <v>51</v>
      </c>
      <c r="AM127" s="34" t="s">
        <v>51</v>
      </c>
      <c r="AN127" s="34" t="s">
        <v>51</v>
      </c>
      <c r="AO127" s="34" t="s">
        <v>51</v>
      </c>
      <c r="AP127" s="34" t="s">
        <v>51</v>
      </c>
      <c r="AQ127" s="34" t="s">
        <v>51</v>
      </c>
      <c r="AR127" s="34" t="s">
        <v>51</v>
      </c>
      <c r="AS127" s="34" t="s">
        <v>51</v>
      </c>
      <c r="AT127" s="34" t="s">
        <v>51</v>
      </c>
      <c r="AU127" s="34" t="s">
        <v>51</v>
      </c>
      <c r="AV127" s="34" t="s">
        <v>51</v>
      </c>
      <c r="AW127" s="34" t="s">
        <v>51</v>
      </c>
      <c r="AX127" s="34" t="s">
        <v>51</v>
      </c>
      <c r="AY127" s="34">
        <v>7.8892799999999999E-2</v>
      </c>
      <c r="AZ127" s="34" t="s">
        <v>51</v>
      </c>
      <c r="BA127" s="34" t="s">
        <v>51</v>
      </c>
      <c r="BB127" s="34">
        <v>7.8892799999999999E-2</v>
      </c>
      <c r="BC127" s="34" t="s">
        <v>51</v>
      </c>
      <c r="BD127" s="34">
        <v>0</v>
      </c>
      <c r="BE127" s="34" t="s">
        <v>51</v>
      </c>
      <c r="BF127" s="34" t="s">
        <v>51</v>
      </c>
      <c r="BG127" s="34" t="s">
        <v>51</v>
      </c>
      <c r="BH127" s="34" t="s">
        <v>51</v>
      </c>
      <c r="BI127" s="34">
        <v>0</v>
      </c>
      <c r="BJ127" s="34" t="s">
        <v>51</v>
      </c>
      <c r="BK127" s="34" t="s">
        <v>51</v>
      </c>
      <c r="BL127" s="34" t="s">
        <v>51</v>
      </c>
      <c r="BM127" s="34" t="s">
        <v>51</v>
      </c>
      <c r="BN127" s="34">
        <v>0</v>
      </c>
      <c r="BO127" s="34" t="s">
        <v>51</v>
      </c>
      <c r="BP127" s="34" t="s">
        <v>51</v>
      </c>
      <c r="BQ127" s="34" t="s">
        <v>51</v>
      </c>
      <c r="BR127" s="34" t="s">
        <v>51</v>
      </c>
      <c r="BS127" s="34" t="s">
        <v>51</v>
      </c>
      <c r="BT127" s="34" t="s">
        <v>51</v>
      </c>
      <c r="BU127" s="34" t="s">
        <v>51</v>
      </c>
      <c r="BV127" s="34" t="s">
        <v>51</v>
      </c>
      <c r="BW127" s="34" t="s">
        <v>51</v>
      </c>
      <c r="BX127" s="34" t="s">
        <v>51</v>
      </c>
      <c r="BY127" s="34" t="s">
        <v>51</v>
      </c>
      <c r="BZ127" s="34" t="s">
        <v>51</v>
      </c>
      <c r="CA127" s="34" t="s">
        <v>51</v>
      </c>
      <c r="CB127" s="34" t="s">
        <v>51</v>
      </c>
      <c r="CC127" s="34" t="s">
        <v>51</v>
      </c>
      <c r="CD127" s="34" t="s">
        <v>51</v>
      </c>
      <c r="CE127" s="34" t="s">
        <v>51</v>
      </c>
      <c r="CF127" s="34" t="s">
        <v>51</v>
      </c>
      <c r="CG127" s="34" t="s">
        <v>51</v>
      </c>
      <c r="CH127" s="34" t="s">
        <v>51</v>
      </c>
      <c r="CI127" s="34" t="s">
        <v>51</v>
      </c>
      <c r="CJ127" s="34" t="s">
        <v>51</v>
      </c>
      <c r="CK127" s="34" t="s">
        <v>51</v>
      </c>
      <c r="CL127" s="34" t="s">
        <v>51</v>
      </c>
      <c r="CM127" s="34" t="s">
        <v>51</v>
      </c>
      <c r="CN127" s="34" t="s">
        <v>51</v>
      </c>
      <c r="CO127" s="34" t="s">
        <v>51</v>
      </c>
      <c r="CP127" s="34" t="s">
        <v>51</v>
      </c>
      <c r="CQ127" s="34" t="s">
        <v>51</v>
      </c>
      <c r="CR127" s="34" t="s">
        <v>51</v>
      </c>
      <c r="CS127" s="34" t="s">
        <v>51</v>
      </c>
      <c r="CT127" s="34" t="s">
        <v>51</v>
      </c>
      <c r="CU127" s="34" t="s">
        <v>51</v>
      </c>
      <c r="CV127" s="34" t="s">
        <v>51</v>
      </c>
      <c r="CW127" s="34">
        <v>7.8892799999999999E-2</v>
      </c>
      <c r="CX127" s="34" t="s">
        <v>51</v>
      </c>
      <c r="CY127" s="34" t="s">
        <v>51</v>
      </c>
      <c r="CZ127" s="34">
        <v>7.8892799999999999E-2</v>
      </c>
      <c r="DA127" s="34" t="s">
        <v>51</v>
      </c>
      <c r="DB127" s="192"/>
      <c r="DC127" s="192"/>
      <c r="DD127" s="192"/>
      <c r="DE127" s="192"/>
      <c r="DF127" s="192"/>
      <c r="DG127" s="192"/>
      <c r="DH127" s="192"/>
    </row>
    <row r="128" spans="1:112" x14ac:dyDescent="0.25">
      <c r="A128" s="195"/>
      <c r="B128" s="42" t="s">
        <v>408</v>
      </c>
      <c r="C128" s="119"/>
      <c r="D128" s="119">
        <v>2026</v>
      </c>
      <c r="E128" s="119">
        <v>2026</v>
      </c>
      <c r="F128" s="34">
        <v>7.3583999999999997E-2</v>
      </c>
      <c r="G128" s="34">
        <v>7.3583999999999997E-2</v>
      </c>
      <c r="H128" s="35" t="s">
        <v>465</v>
      </c>
      <c r="I128" s="34">
        <f t="shared" si="7"/>
        <v>7.3583999999999997E-2</v>
      </c>
      <c r="J128" s="34">
        <f t="shared" si="8"/>
        <v>7.3583999999999997E-2</v>
      </c>
      <c r="K128" s="34" t="s">
        <v>51</v>
      </c>
      <c r="L128" s="34" t="s">
        <v>51</v>
      </c>
      <c r="M128" s="34" t="s">
        <v>51</v>
      </c>
      <c r="N128" s="34" t="s">
        <v>51</v>
      </c>
      <c r="O128" s="34" t="s">
        <v>51</v>
      </c>
      <c r="P128" s="34" t="s">
        <v>51</v>
      </c>
      <c r="Q128" s="34" t="s">
        <v>51</v>
      </c>
      <c r="R128" s="34" t="s">
        <v>51</v>
      </c>
      <c r="S128" s="34" t="s">
        <v>51</v>
      </c>
      <c r="T128" s="34" t="s">
        <v>51</v>
      </c>
      <c r="U128" s="34">
        <v>0</v>
      </c>
      <c r="V128" s="34" t="s">
        <v>51</v>
      </c>
      <c r="W128" s="34" t="s">
        <v>51</v>
      </c>
      <c r="X128" s="34" t="s">
        <v>51</v>
      </c>
      <c r="Y128" s="34" t="s">
        <v>51</v>
      </c>
      <c r="Z128" s="34" t="s">
        <v>51</v>
      </c>
      <c r="AA128" s="34" t="s">
        <v>51</v>
      </c>
      <c r="AB128" s="34" t="s">
        <v>51</v>
      </c>
      <c r="AC128" s="34" t="s">
        <v>51</v>
      </c>
      <c r="AD128" s="34" t="s">
        <v>51</v>
      </c>
      <c r="AE128" s="34" t="s">
        <v>51</v>
      </c>
      <c r="AF128" s="34" t="s">
        <v>51</v>
      </c>
      <c r="AG128" s="34" t="s">
        <v>51</v>
      </c>
      <c r="AH128" s="34" t="s">
        <v>51</v>
      </c>
      <c r="AI128" s="34" t="s">
        <v>51</v>
      </c>
      <c r="AJ128" s="34" t="s">
        <v>51</v>
      </c>
      <c r="AK128" s="34" t="s">
        <v>51</v>
      </c>
      <c r="AL128" s="34" t="s">
        <v>51</v>
      </c>
      <c r="AM128" s="34" t="s">
        <v>51</v>
      </c>
      <c r="AN128" s="34" t="s">
        <v>51</v>
      </c>
      <c r="AO128" s="34" t="s">
        <v>51</v>
      </c>
      <c r="AP128" s="34" t="s">
        <v>51</v>
      </c>
      <c r="AQ128" s="34" t="s">
        <v>51</v>
      </c>
      <c r="AR128" s="34" t="s">
        <v>51</v>
      </c>
      <c r="AS128" s="34" t="s">
        <v>51</v>
      </c>
      <c r="AT128" s="34" t="s">
        <v>51</v>
      </c>
      <c r="AU128" s="34" t="s">
        <v>51</v>
      </c>
      <c r="AV128" s="34" t="s">
        <v>51</v>
      </c>
      <c r="AW128" s="34" t="s">
        <v>51</v>
      </c>
      <c r="AX128" s="34" t="s">
        <v>51</v>
      </c>
      <c r="AY128" s="34">
        <v>7.3583999999999997E-2</v>
      </c>
      <c r="AZ128" s="34" t="s">
        <v>51</v>
      </c>
      <c r="BA128" s="34" t="s">
        <v>51</v>
      </c>
      <c r="BB128" s="34">
        <v>7.3583999999999997E-2</v>
      </c>
      <c r="BC128" s="34" t="s">
        <v>51</v>
      </c>
      <c r="BD128" s="34">
        <v>0</v>
      </c>
      <c r="BE128" s="34" t="s">
        <v>51</v>
      </c>
      <c r="BF128" s="34" t="s">
        <v>51</v>
      </c>
      <c r="BG128" s="34" t="s">
        <v>51</v>
      </c>
      <c r="BH128" s="34" t="s">
        <v>51</v>
      </c>
      <c r="BI128" s="34">
        <v>0</v>
      </c>
      <c r="BJ128" s="34" t="s">
        <v>51</v>
      </c>
      <c r="BK128" s="34" t="s">
        <v>51</v>
      </c>
      <c r="BL128" s="34" t="s">
        <v>51</v>
      </c>
      <c r="BM128" s="34" t="s">
        <v>51</v>
      </c>
      <c r="BN128" s="34">
        <v>0</v>
      </c>
      <c r="BO128" s="34" t="s">
        <v>51</v>
      </c>
      <c r="BP128" s="34" t="s">
        <v>51</v>
      </c>
      <c r="BQ128" s="34" t="s">
        <v>51</v>
      </c>
      <c r="BR128" s="34" t="s">
        <v>51</v>
      </c>
      <c r="BS128" s="34" t="s">
        <v>51</v>
      </c>
      <c r="BT128" s="34" t="s">
        <v>51</v>
      </c>
      <c r="BU128" s="34" t="s">
        <v>51</v>
      </c>
      <c r="BV128" s="34" t="s">
        <v>51</v>
      </c>
      <c r="BW128" s="34" t="s">
        <v>51</v>
      </c>
      <c r="BX128" s="34" t="s">
        <v>51</v>
      </c>
      <c r="BY128" s="34" t="s">
        <v>51</v>
      </c>
      <c r="BZ128" s="34" t="s">
        <v>51</v>
      </c>
      <c r="CA128" s="34" t="s">
        <v>51</v>
      </c>
      <c r="CB128" s="34" t="s">
        <v>51</v>
      </c>
      <c r="CC128" s="34" t="s">
        <v>51</v>
      </c>
      <c r="CD128" s="34" t="s">
        <v>51</v>
      </c>
      <c r="CE128" s="34" t="s">
        <v>51</v>
      </c>
      <c r="CF128" s="34" t="s">
        <v>51</v>
      </c>
      <c r="CG128" s="34" t="s">
        <v>51</v>
      </c>
      <c r="CH128" s="34" t="s">
        <v>51</v>
      </c>
      <c r="CI128" s="34" t="s">
        <v>51</v>
      </c>
      <c r="CJ128" s="34" t="s">
        <v>51</v>
      </c>
      <c r="CK128" s="34" t="s">
        <v>51</v>
      </c>
      <c r="CL128" s="34" t="s">
        <v>51</v>
      </c>
      <c r="CM128" s="34" t="s">
        <v>51</v>
      </c>
      <c r="CN128" s="34" t="s">
        <v>51</v>
      </c>
      <c r="CO128" s="34" t="s">
        <v>51</v>
      </c>
      <c r="CP128" s="34" t="s">
        <v>51</v>
      </c>
      <c r="CQ128" s="34" t="s">
        <v>51</v>
      </c>
      <c r="CR128" s="34" t="s">
        <v>51</v>
      </c>
      <c r="CS128" s="34" t="s">
        <v>51</v>
      </c>
      <c r="CT128" s="34" t="s">
        <v>51</v>
      </c>
      <c r="CU128" s="34" t="s">
        <v>51</v>
      </c>
      <c r="CV128" s="34" t="s">
        <v>51</v>
      </c>
      <c r="CW128" s="34">
        <v>7.3583999999999997E-2</v>
      </c>
      <c r="CX128" s="34" t="s">
        <v>51</v>
      </c>
      <c r="CY128" s="34" t="s">
        <v>51</v>
      </c>
      <c r="CZ128" s="34">
        <v>7.3583999999999997E-2</v>
      </c>
      <c r="DA128" s="34" t="s">
        <v>51</v>
      </c>
      <c r="DB128" s="192"/>
      <c r="DC128" s="192"/>
      <c r="DD128" s="192"/>
      <c r="DE128" s="192"/>
      <c r="DF128" s="192"/>
      <c r="DG128" s="192"/>
      <c r="DH128" s="192"/>
    </row>
    <row r="129" spans="1:112" ht="30" x14ac:dyDescent="0.25">
      <c r="A129" s="195"/>
      <c r="B129" s="42" t="s">
        <v>409</v>
      </c>
      <c r="C129" s="119"/>
      <c r="D129" s="119">
        <v>2027</v>
      </c>
      <c r="E129" s="119">
        <v>2027</v>
      </c>
      <c r="F129" s="34">
        <v>0.60177599999999998</v>
      </c>
      <c r="G129" s="34">
        <v>0.60177599999999998</v>
      </c>
      <c r="H129" s="35" t="s">
        <v>465</v>
      </c>
      <c r="I129" s="34">
        <f t="shared" si="7"/>
        <v>0.60177599999999998</v>
      </c>
      <c r="J129" s="34">
        <f t="shared" si="8"/>
        <v>0.60177599999999998</v>
      </c>
      <c r="K129" s="34" t="s">
        <v>51</v>
      </c>
      <c r="L129" s="34" t="s">
        <v>51</v>
      </c>
      <c r="M129" s="34" t="s">
        <v>51</v>
      </c>
      <c r="N129" s="34" t="s">
        <v>51</v>
      </c>
      <c r="O129" s="34" t="s">
        <v>51</v>
      </c>
      <c r="P129" s="34" t="s">
        <v>51</v>
      </c>
      <c r="Q129" s="34" t="s">
        <v>51</v>
      </c>
      <c r="R129" s="34" t="s">
        <v>51</v>
      </c>
      <c r="S129" s="34" t="s">
        <v>51</v>
      </c>
      <c r="T129" s="34" t="s">
        <v>51</v>
      </c>
      <c r="U129" s="34">
        <v>0</v>
      </c>
      <c r="V129" s="34" t="s">
        <v>51</v>
      </c>
      <c r="W129" s="34" t="s">
        <v>51</v>
      </c>
      <c r="X129" s="34" t="s">
        <v>51</v>
      </c>
      <c r="Y129" s="34" t="s">
        <v>51</v>
      </c>
      <c r="Z129" s="34" t="s">
        <v>51</v>
      </c>
      <c r="AA129" s="34" t="s">
        <v>51</v>
      </c>
      <c r="AB129" s="34" t="s">
        <v>51</v>
      </c>
      <c r="AC129" s="34" t="s">
        <v>51</v>
      </c>
      <c r="AD129" s="34" t="s">
        <v>51</v>
      </c>
      <c r="AE129" s="34" t="s">
        <v>51</v>
      </c>
      <c r="AF129" s="34" t="s">
        <v>51</v>
      </c>
      <c r="AG129" s="34" t="s">
        <v>51</v>
      </c>
      <c r="AH129" s="34" t="s">
        <v>51</v>
      </c>
      <c r="AI129" s="34" t="s">
        <v>51</v>
      </c>
      <c r="AJ129" s="34" t="s">
        <v>51</v>
      </c>
      <c r="AK129" s="34" t="s">
        <v>51</v>
      </c>
      <c r="AL129" s="34" t="s">
        <v>51</v>
      </c>
      <c r="AM129" s="34" t="s">
        <v>51</v>
      </c>
      <c r="AN129" s="34" t="s">
        <v>51</v>
      </c>
      <c r="AO129" s="34" t="s">
        <v>51</v>
      </c>
      <c r="AP129" s="34" t="s">
        <v>51</v>
      </c>
      <c r="AQ129" s="34" t="s">
        <v>51</v>
      </c>
      <c r="AR129" s="34" t="s">
        <v>51</v>
      </c>
      <c r="AS129" s="34" t="s">
        <v>51</v>
      </c>
      <c r="AT129" s="34" t="s">
        <v>51</v>
      </c>
      <c r="AU129" s="34" t="s">
        <v>51</v>
      </c>
      <c r="AV129" s="34" t="s">
        <v>51</v>
      </c>
      <c r="AW129" s="34" t="s">
        <v>51</v>
      </c>
      <c r="AX129" s="34" t="s">
        <v>51</v>
      </c>
      <c r="AY129" s="34">
        <v>0</v>
      </c>
      <c r="AZ129" s="34" t="s">
        <v>51</v>
      </c>
      <c r="BA129" s="34" t="s">
        <v>51</v>
      </c>
      <c r="BB129" s="34" t="s">
        <v>51</v>
      </c>
      <c r="BC129" s="34" t="s">
        <v>51</v>
      </c>
      <c r="BD129" s="34">
        <v>0.60177599999999998</v>
      </c>
      <c r="BE129" s="34" t="s">
        <v>51</v>
      </c>
      <c r="BF129" s="34" t="s">
        <v>51</v>
      </c>
      <c r="BG129" s="34">
        <v>0.60177599999999998</v>
      </c>
      <c r="BH129" s="34" t="s">
        <v>51</v>
      </c>
      <c r="BI129" s="34">
        <v>0</v>
      </c>
      <c r="BJ129" s="34" t="s">
        <v>51</v>
      </c>
      <c r="BK129" s="34" t="s">
        <v>51</v>
      </c>
      <c r="BL129" s="34" t="s">
        <v>51</v>
      </c>
      <c r="BM129" s="34" t="s">
        <v>51</v>
      </c>
      <c r="BN129" s="34">
        <v>0</v>
      </c>
      <c r="BO129" s="34" t="s">
        <v>51</v>
      </c>
      <c r="BP129" s="34" t="s">
        <v>51</v>
      </c>
      <c r="BQ129" s="34" t="s">
        <v>51</v>
      </c>
      <c r="BR129" s="34" t="s">
        <v>51</v>
      </c>
      <c r="BS129" s="34" t="s">
        <v>51</v>
      </c>
      <c r="BT129" s="34" t="s">
        <v>51</v>
      </c>
      <c r="BU129" s="34" t="s">
        <v>51</v>
      </c>
      <c r="BV129" s="34" t="s">
        <v>51</v>
      </c>
      <c r="BW129" s="34" t="s">
        <v>51</v>
      </c>
      <c r="BX129" s="34" t="s">
        <v>51</v>
      </c>
      <c r="BY129" s="34" t="s">
        <v>51</v>
      </c>
      <c r="BZ129" s="34" t="s">
        <v>51</v>
      </c>
      <c r="CA129" s="34" t="s">
        <v>51</v>
      </c>
      <c r="CB129" s="34" t="s">
        <v>51</v>
      </c>
      <c r="CC129" s="34" t="s">
        <v>51</v>
      </c>
      <c r="CD129" s="34" t="s">
        <v>51</v>
      </c>
      <c r="CE129" s="34" t="s">
        <v>51</v>
      </c>
      <c r="CF129" s="34" t="s">
        <v>51</v>
      </c>
      <c r="CG129" s="34" t="s">
        <v>51</v>
      </c>
      <c r="CH129" s="34" t="s">
        <v>51</v>
      </c>
      <c r="CI129" s="34" t="s">
        <v>51</v>
      </c>
      <c r="CJ129" s="34" t="s">
        <v>51</v>
      </c>
      <c r="CK129" s="34" t="s">
        <v>51</v>
      </c>
      <c r="CL129" s="34" t="s">
        <v>51</v>
      </c>
      <c r="CM129" s="34" t="s">
        <v>51</v>
      </c>
      <c r="CN129" s="34" t="s">
        <v>51</v>
      </c>
      <c r="CO129" s="34" t="s">
        <v>51</v>
      </c>
      <c r="CP129" s="34" t="s">
        <v>51</v>
      </c>
      <c r="CQ129" s="34" t="s">
        <v>51</v>
      </c>
      <c r="CR129" s="34" t="s">
        <v>51</v>
      </c>
      <c r="CS129" s="34" t="s">
        <v>51</v>
      </c>
      <c r="CT129" s="34" t="s">
        <v>51</v>
      </c>
      <c r="CU129" s="34" t="s">
        <v>51</v>
      </c>
      <c r="CV129" s="34" t="s">
        <v>51</v>
      </c>
      <c r="CW129" s="34">
        <v>0.60177599999999998</v>
      </c>
      <c r="CX129" s="34" t="s">
        <v>51</v>
      </c>
      <c r="CY129" s="34" t="s">
        <v>51</v>
      </c>
      <c r="CZ129" s="34">
        <v>0.60177599999999998</v>
      </c>
      <c r="DA129" s="34" t="s">
        <v>51</v>
      </c>
      <c r="DB129" s="192"/>
      <c r="DC129" s="192"/>
      <c r="DD129" s="192"/>
      <c r="DE129" s="192"/>
      <c r="DF129" s="192"/>
      <c r="DG129" s="192"/>
      <c r="DH129" s="192"/>
    </row>
    <row r="130" spans="1:112" ht="30" x14ac:dyDescent="0.25">
      <c r="A130" s="195"/>
      <c r="B130" s="42" t="s">
        <v>410</v>
      </c>
      <c r="C130" s="119"/>
      <c r="D130" s="119">
        <v>2027</v>
      </c>
      <c r="E130" s="119">
        <v>2027</v>
      </c>
      <c r="F130" s="34">
        <v>11.86765392</v>
      </c>
      <c r="G130" s="34">
        <v>11.86765392</v>
      </c>
      <c r="H130" s="35" t="s">
        <v>465</v>
      </c>
      <c r="I130" s="34">
        <f t="shared" si="7"/>
        <v>11.86765392</v>
      </c>
      <c r="J130" s="34">
        <f t="shared" si="8"/>
        <v>11.86765392</v>
      </c>
      <c r="K130" s="34" t="s">
        <v>51</v>
      </c>
      <c r="L130" s="34" t="s">
        <v>51</v>
      </c>
      <c r="M130" s="34" t="s">
        <v>51</v>
      </c>
      <c r="N130" s="34" t="s">
        <v>51</v>
      </c>
      <c r="O130" s="34" t="s">
        <v>51</v>
      </c>
      <c r="P130" s="34" t="s">
        <v>51</v>
      </c>
      <c r="Q130" s="34" t="s">
        <v>51</v>
      </c>
      <c r="R130" s="34" t="s">
        <v>51</v>
      </c>
      <c r="S130" s="34" t="s">
        <v>51</v>
      </c>
      <c r="T130" s="34" t="s">
        <v>51</v>
      </c>
      <c r="U130" s="34">
        <v>0</v>
      </c>
      <c r="V130" s="34" t="s">
        <v>51</v>
      </c>
      <c r="W130" s="34" t="s">
        <v>51</v>
      </c>
      <c r="X130" s="34" t="s">
        <v>51</v>
      </c>
      <c r="Y130" s="34" t="s">
        <v>51</v>
      </c>
      <c r="Z130" s="34" t="s">
        <v>51</v>
      </c>
      <c r="AA130" s="34" t="s">
        <v>51</v>
      </c>
      <c r="AB130" s="34" t="s">
        <v>51</v>
      </c>
      <c r="AC130" s="34" t="s">
        <v>51</v>
      </c>
      <c r="AD130" s="34" t="s">
        <v>51</v>
      </c>
      <c r="AE130" s="34" t="s">
        <v>51</v>
      </c>
      <c r="AF130" s="34" t="s">
        <v>51</v>
      </c>
      <c r="AG130" s="34" t="s">
        <v>51</v>
      </c>
      <c r="AH130" s="34" t="s">
        <v>51</v>
      </c>
      <c r="AI130" s="34" t="s">
        <v>51</v>
      </c>
      <c r="AJ130" s="34" t="s">
        <v>51</v>
      </c>
      <c r="AK130" s="34" t="s">
        <v>51</v>
      </c>
      <c r="AL130" s="34" t="s">
        <v>51</v>
      </c>
      <c r="AM130" s="34" t="s">
        <v>51</v>
      </c>
      <c r="AN130" s="34" t="s">
        <v>51</v>
      </c>
      <c r="AO130" s="34" t="s">
        <v>51</v>
      </c>
      <c r="AP130" s="34" t="s">
        <v>51</v>
      </c>
      <c r="AQ130" s="34" t="s">
        <v>51</v>
      </c>
      <c r="AR130" s="34" t="s">
        <v>51</v>
      </c>
      <c r="AS130" s="34" t="s">
        <v>51</v>
      </c>
      <c r="AT130" s="34" t="s">
        <v>51</v>
      </c>
      <c r="AU130" s="34" t="s">
        <v>51</v>
      </c>
      <c r="AV130" s="34" t="s">
        <v>51</v>
      </c>
      <c r="AW130" s="34" t="s">
        <v>51</v>
      </c>
      <c r="AX130" s="34" t="s">
        <v>51</v>
      </c>
      <c r="AY130" s="34">
        <v>0</v>
      </c>
      <c r="AZ130" s="34" t="s">
        <v>51</v>
      </c>
      <c r="BA130" s="34" t="s">
        <v>51</v>
      </c>
      <c r="BB130" s="34" t="s">
        <v>51</v>
      </c>
      <c r="BC130" s="34" t="s">
        <v>51</v>
      </c>
      <c r="BD130" s="34">
        <v>11.86765392</v>
      </c>
      <c r="BE130" s="34" t="s">
        <v>51</v>
      </c>
      <c r="BF130" s="34" t="s">
        <v>51</v>
      </c>
      <c r="BG130" s="34">
        <v>11.86765392</v>
      </c>
      <c r="BH130" s="34" t="s">
        <v>51</v>
      </c>
      <c r="BI130" s="34">
        <v>0</v>
      </c>
      <c r="BJ130" s="34" t="s">
        <v>51</v>
      </c>
      <c r="BK130" s="34" t="s">
        <v>51</v>
      </c>
      <c r="BL130" s="34" t="s">
        <v>51</v>
      </c>
      <c r="BM130" s="34" t="s">
        <v>51</v>
      </c>
      <c r="BN130" s="34">
        <v>0</v>
      </c>
      <c r="BO130" s="34" t="s">
        <v>51</v>
      </c>
      <c r="BP130" s="34" t="s">
        <v>51</v>
      </c>
      <c r="BQ130" s="34" t="s">
        <v>51</v>
      </c>
      <c r="BR130" s="34" t="s">
        <v>51</v>
      </c>
      <c r="BS130" s="34" t="s">
        <v>51</v>
      </c>
      <c r="BT130" s="34" t="s">
        <v>51</v>
      </c>
      <c r="BU130" s="34" t="s">
        <v>51</v>
      </c>
      <c r="BV130" s="34" t="s">
        <v>51</v>
      </c>
      <c r="BW130" s="34" t="s">
        <v>51</v>
      </c>
      <c r="BX130" s="34" t="s">
        <v>51</v>
      </c>
      <c r="BY130" s="34" t="s">
        <v>51</v>
      </c>
      <c r="BZ130" s="34" t="s">
        <v>51</v>
      </c>
      <c r="CA130" s="34" t="s">
        <v>51</v>
      </c>
      <c r="CB130" s="34" t="s">
        <v>51</v>
      </c>
      <c r="CC130" s="34" t="s">
        <v>51</v>
      </c>
      <c r="CD130" s="34" t="s">
        <v>51</v>
      </c>
      <c r="CE130" s="34" t="s">
        <v>51</v>
      </c>
      <c r="CF130" s="34" t="s">
        <v>51</v>
      </c>
      <c r="CG130" s="34" t="s">
        <v>51</v>
      </c>
      <c r="CH130" s="34" t="s">
        <v>51</v>
      </c>
      <c r="CI130" s="34" t="s">
        <v>51</v>
      </c>
      <c r="CJ130" s="34" t="s">
        <v>51</v>
      </c>
      <c r="CK130" s="34" t="s">
        <v>51</v>
      </c>
      <c r="CL130" s="34" t="s">
        <v>51</v>
      </c>
      <c r="CM130" s="34" t="s">
        <v>51</v>
      </c>
      <c r="CN130" s="34" t="s">
        <v>51</v>
      </c>
      <c r="CO130" s="34" t="s">
        <v>51</v>
      </c>
      <c r="CP130" s="34" t="s">
        <v>51</v>
      </c>
      <c r="CQ130" s="34" t="s">
        <v>51</v>
      </c>
      <c r="CR130" s="34" t="s">
        <v>51</v>
      </c>
      <c r="CS130" s="34" t="s">
        <v>51</v>
      </c>
      <c r="CT130" s="34" t="s">
        <v>51</v>
      </c>
      <c r="CU130" s="34" t="s">
        <v>51</v>
      </c>
      <c r="CV130" s="34" t="s">
        <v>51</v>
      </c>
      <c r="CW130" s="34">
        <v>11.86765392</v>
      </c>
      <c r="CX130" s="34" t="s">
        <v>51</v>
      </c>
      <c r="CY130" s="34" t="s">
        <v>51</v>
      </c>
      <c r="CZ130" s="34">
        <v>11.86765392</v>
      </c>
      <c r="DA130" s="34" t="s">
        <v>51</v>
      </c>
      <c r="DB130" s="192"/>
      <c r="DC130" s="192"/>
      <c r="DD130" s="192"/>
      <c r="DE130" s="192"/>
      <c r="DF130" s="192"/>
      <c r="DG130" s="192"/>
      <c r="DH130" s="192"/>
    </row>
    <row r="131" spans="1:112" ht="30" x14ac:dyDescent="0.25">
      <c r="A131" s="195"/>
      <c r="B131" s="42" t="s">
        <v>411</v>
      </c>
      <c r="C131" s="119"/>
      <c r="D131" s="119">
        <v>2027</v>
      </c>
      <c r="E131" s="119">
        <v>2027</v>
      </c>
      <c r="F131" s="34">
        <v>5.8447550399999999</v>
      </c>
      <c r="G131" s="34">
        <v>5.8447550399999999</v>
      </c>
      <c r="H131" s="35" t="s">
        <v>465</v>
      </c>
      <c r="I131" s="34">
        <f t="shared" si="7"/>
        <v>5.8447550399999999</v>
      </c>
      <c r="J131" s="34">
        <f t="shared" si="8"/>
        <v>5.8447550399999999</v>
      </c>
      <c r="K131" s="34" t="s">
        <v>51</v>
      </c>
      <c r="L131" s="34" t="s">
        <v>51</v>
      </c>
      <c r="M131" s="34" t="s">
        <v>51</v>
      </c>
      <c r="N131" s="34" t="s">
        <v>51</v>
      </c>
      <c r="O131" s="34" t="s">
        <v>51</v>
      </c>
      <c r="P131" s="34" t="s">
        <v>51</v>
      </c>
      <c r="Q131" s="34" t="s">
        <v>51</v>
      </c>
      <c r="R131" s="34" t="s">
        <v>51</v>
      </c>
      <c r="S131" s="34" t="s">
        <v>51</v>
      </c>
      <c r="T131" s="34" t="s">
        <v>51</v>
      </c>
      <c r="U131" s="34">
        <v>0</v>
      </c>
      <c r="V131" s="34" t="s">
        <v>51</v>
      </c>
      <c r="W131" s="34" t="s">
        <v>51</v>
      </c>
      <c r="X131" s="34" t="s">
        <v>51</v>
      </c>
      <c r="Y131" s="34" t="s">
        <v>51</v>
      </c>
      <c r="Z131" s="34" t="s">
        <v>51</v>
      </c>
      <c r="AA131" s="34" t="s">
        <v>51</v>
      </c>
      <c r="AB131" s="34" t="s">
        <v>51</v>
      </c>
      <c r="AC131" s="34" t="s">
        <v>51</v>
      </c>
      <c r="AD131" s="34" t="s">
        <v>51</v>
      </c>
      <c r="AE131" s="34" t="s">
        <v>51</v>
      </c>
      <c r="AF131" s="34" t="s">
        <v>51</v>
      </c>
      <c r="AG131" s="34" t="s">
        <v>51</v>
      </c>
      <c r="AH131" s="34" t="s">
        <v>51</v>
      </c>
      <c r="AI131" s="34" t="s">
        <v>51</v>
      </c>
      <c r="AJ131" s="34" t="s">
        <v>51</v>
      </c>
      <c r="AK131" s="34" t="s">
        <v>51</v>
      </c>
      <c r="AL131" s="34" t="s">
        <v>51</v>
      </c>
      <c r="AM131" s="34" t="s">
        <v>51</v>
      </c>
      <c r="AN131" s="34" t="s">
        <v>51</v>
      </c>
      <c r="AO131" s="34" t="s">
        <v>51</v>
      </c>
      <c r="AP131" s="34" t="s">
        <v>51</v>
      </c>
      <c r="AQ131" s="34" t="s">
        <v>51</v>
      </c>
      <c r="AR131" s="34" t="s">
        <v>51</v>
      </c>
      <c r="AS131" s="34" t="s">
        <v>51</v>
      </c>
      <c r="AT131" s="34" t="s">
        <v>51</v>
      </c>
      <c r="AU131" s="34" t="s">
        <v>51</v>
      </c>
      <c r="AV131" s="34" t="s">
        <v>51</v>
      </c>
      <c r="AW131" s="34" t="s">
        <v>51</v>
      </c>
      <c r="AX131" s="34" t="s">
        <v>51</v>
      </c>
      <c r="AY131" s="34">
        <v>0</v>
      </c>
      <c r="AZ131" s="34" t="s">
        <v>51</v>
      </c>
      <c r="BA131" s="34" t="s">
        <v>51</v>
      </c>
      <c r="BB131" s="34" t="s">
        <v>51</v>
      </c>
      <c r="BC131" s="34" t="s">
        <v>51</v>
      </c>
      <c r="BD131" s="34">
        <v>5.8447550399999999</v>
      </c>
      <c r="BE131" s="34" t="s">
        <v>51</v>
      </c>
      <c r="BF131" s="34" t="s">
        <v>51</v>
      </c>
      <c r="BG131" s="34">
        <v>5.8447550399999999</v>
      </c>
      <c r="BH131" s="34" t="s">
        <v>51</v>
      </c>
      <c r="BI131" s="34">
        <v>0</v>
      </c>
      <c r="BJ131" s="34" t="s">
        <v>51</v>
      </c>
      <c r="BK131" s="34" t="s">
        <v>51</v>
      </c>
      <c r="BL131" s="34" t="s">
        <v>51</v>
      </c>
      <c r="BM131" s="34" t="s">
        <v>51</v>
      </c>
      <c r="BN131" s="34">
        <v>0</v>
      </c>
      <c r="BO131" s="34" t="s">
        <v>51</v>
      </c>
      <c r="BP131" s="34" t="s">
        <v>51</v>
      </c>
      <c r="BQ131" s="34" t="s">
        <v>51</v>
      </c>
      <c r="BR131" s="34" t="s">
        <v>51</v>
      </c>
      <c r="BS131" s="34" t="s">
        <v>51</v>
      </c>
      <c r="BT131" s="34" t="s">
        <v>51</v>
      </c>
      <c r="BU131" s="34" t="s">
        <v>51</v>
      </c>
      <c r="BV131" s="34" t="s">
        <v>51</v>
      </c>
      <c r="BW131" s="34" t="s">
        <v>51</v>
      </c>
      <c r="BX131" s="34" t="s">
        <v>51</v>
      </c>
      <c r="BY131" s="34" t="s">
        <v>51</v>
      </c>
      <c r="BZ131" s="34" t="s">
        <v>51</v>
      </c>
      <c r="CA131" s="34" t="s">
        <v>51</v>
      </c>
      <c r="CB131" s="34" t="s">
        <v>51</v>
      </c>
      <c r="CC131" s="34" t="s">
        <v>51</v>
      </c>
      <c r="CD131" s="34" t="s">
        <v>51</v>
      </c>
      <c r="CE131" s="34" t="s">
        <v>51</v>
      </c>
      <c r="CF131" s="34" t="s">
        <v>51</v>
      </c>
      <c r="CG131" s="34" t="s">
        <v>51</v>
      </c>
      <c r="CH131" s="34" t="s">
        <v>51</v>
      </c>
      <c r="CI131" s="34" t="s">
        <v>51</v>
      </c>
      <c r="CJ131" s="34" t="s">
        <v>51</v>
      </c>
      <c r="CK131" s="34" t="s">
        <v>51</v>
      </c>
      <c r="CL131" s="34" t="s">
        <v>51</v>
      </c>
      <c r="CM131" s="34" t="s">
        <v>51</v>
      </c>
      <c r="CN131" s="34" t="s">
        <v>51</v>
      </c>
      <c r="CO131" s="34" t="s">
        <v>51</v>
      </c>
      <c r="CP131" s="34" t="s">
        <v>51</v>
      </c>
      <c r="CQ131" s="34" t="s">
        <v>51</v>
      </c>
      <c r="CR131" s="34" t="s">
        <v>51</v>
      </c>
      <c r="CS131" s="34" t="s">
        <v>51</v>
      </c>
      <c r="CT131" s="34" t="s">
        <v>51</v>
      </c>
      <c r="CU131" s="34" t="s">
        <v>51</v>
      </c>
      <c r="CV131" s="34" t="s">
        <v>51</v>
      </c>
      <c r="CW131" s="34">
        <v>5.8447550399999999</v>
      </c>
      <c r="CX131" s="34" t="s">
        <v>51</v>
      </c>
      <c r="CY131" s="34" t="s">
        <v>51</v>
      </c>
      <c r="CZ131" s="34">
        <v>5.8447550399999999</v>
      </c>
      <c r="DA131" s="34" t="s">
        <v>51</v>
      </c>
      <c r="DB131" s="192"/>
      <c r="DC131" s="192"/>
      <c r="DD131" s="192"/>
      <c r="DE131" s="192"/>
      <c r="DF131" s="192"/>
      <c r="DG131" s="192"/>
      <c r="DH131" s="192"/>
    </row>
    <row r="132" spans="1:112" ht="30" x14ac:dyDescent="0.25">
      <c r="A132" s="195"/>
      <c r="B132" s="42" t="s">
        <v>412</v>
      </c>
      <c r="C132" s="119"/>
      <c r="D132" s="119">
        <v>2027</v>
      </c>
      <c r="E132" s="119">
        <v>2027</v>
      </c>
      <c r="F132" s="34">
        <v>2.1017256</v>
      </c>
      <c r="G132" s="34">
        <v>2.1017256</v>
      </c>
      <c r="H132" s="35" t="s">
        <v>465</v>
      </c>
      <c r="I132" s="34">
        <f t="shared" si="7"/>
        <v>2.1017256</v>
      </c>
      <c r="J132" s="34">
        <f t="shared" si="8"/>
        <v>2.1017256</v>
      </c>
      <c r="K132" s="34" t="s">
        <v>51</v>
      </c>
      <c r="L132" s="34" t="s">
        <v>51</v>
      </c>
      <c r="M132" s="34" t="s">
        <v>51</v>
      </c>
      <c r="N132" s="34" t="s">
        <v>51</v>
      </c>
      <c r="O132" s="34" t="s">
        <v>51</v>
      </c>
      <c r="P132" s="34" t="s">
        <v>51</v>
      </c>
      <c r="Q132" s="34" t="s">
        <v>51</v>
      </c>
      <c r="R132" s="34" t="s">
        <v>51</v>
      </c>
      <c r="S132" s="34" t="s">
        <v>51</v>
      </c>
      <c r="T132" s="34" t="s">
        <v>51</v>
      </c>
      <c r="U132" s="34">
        <v>0</v>
      </c>
      <c r="V132" s="34" t="s">
        <v>51</v>
      </c>
      <c r="W132" s="34" t="s">
        <v>51</v>
      </c>
      <c r="X132" s="34" t="s">
        <v>51</v>
      </c>
      <c r="Y132" s="34" t="s">
        <v>51</v>
      </c>
      <c r="Z132" s="34" t="s">
        <v>51</v>
      </c>
      <c r="AA132" s="34" t="s">
        <v>51</v>
      </c>
      <c r="AB132" s="34" t="s">
        <v>51</v>
      </c>
      <c r="AC132" s="34" t="s">
        <v>51</v>
      </c>
      <c r="AD132" s="34" t="s">
        <v>51</v>
      </c>
      <c r="AE132" s="34" t="s">
        <v>51</v>
      </c>
      <c r="AF132" s="34" t="s">
        <v>51</v>
      </c>
      <c r="AG132" s="34" t="s">
        <v>51</v>
      </c>
      <c r="AH132" s="34" t="s">
        <v>51</v>
      </c>
      <c r="AI132" s="34" t="s">
        <v>51</v>
      </c>
      <c r="AJ132" s="34" t="s">
        <v>51</v>
      </c>
      <c r="AK132" s="34" t="s">
        <v>51</v>
      </c>
      <c r="AL132" s="34" t="s">
        <v>51</v>
      </c>
      <c r="AM132" s="34" t="s">
        <v>51</v>
      </c>
      <c r="AN132" s="34" t="s">
        <v>51</v>
      </c>
      <c r="AO132" s="34" t="s">
        <v>51</v>
      </c>
      <c r="AP132" s="34" t="s">
        <v>51</v>
      </c>
      <c r="AQ132" s="34" t="s">
        <v>51</v>
      </c>
      <c r="AR132" s="34" t="s">
        <v>51</v>
      </c>
      <c r="AS132" s="34" t="s">
        <v>51</v>
      </c>
      <c r="AT132" s="34" t="s">
        <v>51</v>
      </c>
      <c r="AU132" s="34" t="s">
        <v>51</v>
      </c>
      <c r="AV132" s="34" t="s">
        <v>51</v>
      </c>
      <c r="AW132" s="34" t="s">
        <v>51</v>
      </c>
      <c r="AX132" s="34" t="s">
        <v>51</v>
      </c>
      <c r="AY132" s="34">
        <v>0</v>
      </c>
      <c r="AZ132" s="34" t="s">
        <v>51</v>
      </c>
      <c r="BA132" s="34" t="s">
        <v>51</v>
      </c>
      <c r="BB132" s="34" t="s">
        <v>51</v>
      </c>
      <c r="BC132" s="34" t="s">
        <v>51</v>
      </c>
      <c r="BD132" s="34">
        <v>2.1017256</v>
      </c>
      <c r="BE132" s="34" t="s">
        <v>51</v>
      </c>
      <c r="BF132" s="34" t="s">
        <v>51</v>
      </c>
      <c r="BG132" s="34">
        <v>2.1017256</v>
      </c>
      <c r="BH132" s="34" t="s">
        <v>51</v>
      </c>
      <c r="BI132" s="34">
        <v>0</v>
      </c>
      <c r="BJ132" s="34" t="s">
        <v>51</v>
      </c>
      <c r="BK132" s="34" t="s">
        <v>51</v>
      </c>
      <c r="BL132" s="34" t="s">
        <v>51</v>
      </c>
      <c r="BM132" s="34" t="s">
        <v>51</v>
      </c>
      <c r="BN132" s="34">
        <v>0</v>
      </c>
      <c r="BO132" s="34" t="s">
        <v>51</v>
      </c>
      <c r="BP132" s="34" t="s">
        <v>51</v>
      </c>
      <c r="BQ132" s="34" t="s">
        <v>51</v>
      </c>
      <c r="BR132" s="34" t="s">
        <v>51</v>
      </c>
      <c r="BS132" s="34" t="s">
        <v>51</v>
      </c>
      <c r="BT132" s="34" t="s">
        <v>51</v>
      </c>
      <c r="BU132" s="34" t="s">
        <v>51</v>
      </c>
      <c r="BV132" s="34" t="s">
        <v>51</v>
      </c>
      <c r="BW132" s="34" t="s">
        <v>51</v>
      </c>
      <c r="BX132" s="34" t="s">
        <v>51</v>
      </c>
      <c r="BY132" s="34" t="s">
        <v>51</v>
      </c>
      <c r="BZ132" s="34" t="s">
        <v>51</v>
      </c>
      <c r="CA132" s="34" t="s">
        <v>51</v>
      </c>
      <c r="CB132" s="34" t="s">
        <v>51</v>
      </c>
      <c r="CC132" s="34" t="s">
        <v>51</v>
      </c>
      <c r="CD132" s="34" t="s">
        <v>51</v>
      </c>
      <c r="CE132" s="34" t="s">
        <v>51</v>
      </c>
      <c r="CF132" s="34" t="s">
        <v>51</v>
      </c>
      <c r="CG132" s="34" t="s">
        <v>51</v>
      </c>
      <c r="CH132" s="34" t="s">
        <v>51</v>
      </c>
      <c r="CI132" s="34" t="s">
        <v>51</v>
      </c>
      <c r="CJ132" s="34" t="s">
        <v>51</v>
      </c>
      <c r="CK132" s="34" t="s">
        <v>51</v>
      </c>
      <c r="CL132" s="34" t="s">
        <v>51</v>
      </c>
      <c r="CM132" s="34" t="s">
        <v>51</v>
      </c>
      <c r="CN132" s="34" t="s">
        <v>51</v>
      </c>
      <c r="CO132" s="34" t="s">
        <v>51</v>
      </c>
      <c r="CP132" s="34" t="s">
        <v>51</v>
      </c>
      <c r="CQ132" s="34" t="s">
        <v>51</v>
      </c>
      <c r="CR132" s="34" t="s">
        <v>51</v>
      </c>
      <c r="CS132" s="34" t="s">
        <v>51</v>
      </c>
      <c r="CT132" s="34" t="s">
        <v>51</v>
      </c>
      <c r="CU132" s="34" t="s">
        <v>51</v>
      </c>
      <c r="CV132" s="34" t="s">
        <v>51</v>
      </c>
      <c r="CW132" s="34">
        <v>2.1017256</v>
      </c>
      <c r="CX132" s="34" t="s">
        <v>51</v>
      </c>
      <c r="CY132" s="34" t="s">
        <v>51</v>
      </c>
      <c r="CZ132" s="34">
        <v>2.1017256</v>
      </c>
      <c r="DA132" s="34" t="s">
        <v>51</v>
      </c>
      <c r="DB132" s="192"/>
      <c r="DC132" s="192"/>
      <c r="DD132" s="192"/>
      <c r="DE132" s="192"/>
      <c r="DF132" s="192"/>
      <c r="DG132" s="192"/>
      <c r="DH132" s="192"/>
    </row>
    <row r="133" spans="1:112" x14ac:dyDescent="0.25">
      <c r="A133" s="195"/>
      <c r="B133" s="42" t="s">
        <v>413</v>
      </c>
      <c r="C133" s="119"/>
      <c r="D133" s="119">
        <v>2027</v>
      </c>
      <c r="E133" s="119">
        <v>2027</v>
      </c>
      <c r="F133" s="34">
        <v>6.1146523200000003</v>
      </c>
      <c r="G133" s="34">
        <v>6.1146523200000003</v>
      </c>
      <c r="H133" s="35" t="s">
        <v>465</v>
      </c>
      <c r="I133" s="34">
        <f t="shared" si="7"/>
        <v>6.1146523200000003</v>
      </c>
      <c r="J133" s="34">
        <f t="shared" si="8"/>
        <v>6.1146523200000003</v>
      </c>
      <c r="K133" s="34" t="s">
        <v>51</v>
      </c>
      <c r="L133" s="34" t="s">
        <v>51</v>
      </c>
      <c r="M133" s="34" t="s">
        <v>51</v>
      </c>
      <c r="N133" s="34" t="s">
        <v>51</v>
      </c>
      <c r="O133" s="34" t="s">
        <v>51</v>
      </c>
      <c r="P133" s="34" t="s">
        <v>51</v>
      </c>
      <c r="Q133" s="34" t="s">
        <v>51</v>
      </c>
      <c r="R133" s="34" t="s">
        <v>51</v>
      </c>
      <c r="S133" s="34" t="s">
        <v>51</v>
      </c>
      <c r="T133" s="34" t="s">
        <v>51</v>
      </c>
      <c r="U133" s="34">
        <v>0</v>
      </c>
      <c r="V133" s="34" t="s">
        <v>51</v>
      </c>
      <c r="W133" s="34" t="s">
        <v>51</v>
      </c>
      <c r="X133" s="34" t="s">
        <v>51</v>
      </c>
      <c r="Y133" s="34" t="s">
        <v>51</v>
      </c>
      <c r="Z133" s="34" t="s">
        <v>51</v>
      </c>
      <c r="AA133" s="34" t="s">
        <v>51</v>
      </c>
      <c r="AB133" s="34" t="s">
        <v>51</v>
      </c>
      <c r="AC133" s="34" t="s">
        <v>51</v>
      </c>
      <c r="AD133" s="34" t="s">
        <v>51</v>
      </c>
      <c r="AE133" s="34" t="s">
        <v>51</v>
      </c>
      <c r="AF133" s="34" t="s">
        <v>51</v>
      </c>
      <c r="AG133" s="34" t="s">
        <v>51</v>
      </c>
      <c r="AH133" s="34" t="s">
        <v>51</v>
      </c>
      <c r="AI133" s="34" t="s">
        <v>51</v>
      </c>
      <c r="AJ133" s="34" t="s">
        <v>51</v>
      </c>
      <c r="AK133" s="34" t="s">
        <v>51</v>
      </c>
      <c r="AL133" s="34" t="s">
        <v>51</v>
      </c>
      <c r="AM133" s="34" t="s">
        <v>51</v>
      </c>
      <c r="AN133" s="34" t="s">
        <v>51</v>
      </c>
      <c r="AO133" s="34" t="s">
        <v>51</v>
      </c>
      <c r="AP133" s="34" t="s">
        <v>51</v>
      </c>
      <c r="AQ133" s="34" t="s">
        <v>51</v>
      </c>
      <c r="AR133" s="34" t="s">
        <v>51</v>
      </c>
      <c r="AS133" s="34" t="s">
        <v>51</v>
      </c>
      <c r="AT133" s="34" t="s">
        <v>51</v>
      </c>
      <c r="AU133" s="34" t="s">
        <v>51</v>
      </c>
      <c r="AV133" s="34" t="s">
        <v>51</v>
      </c>
      <c r="AW133" s="34" t="s">
        <v>51</v>
      </c>
      <c r="AX133" s="34" t="s">
        <v>51</v>
      </c>
      <c r="AY133" s="34">
        <v>0</v>
      </c>
      <c r="AZ133" s="34" t="s">
        <v>51</v>
      </c>
      <c r="BA133" s="34" t="s">
        <v>51</v>
      </c>
      <c r="BB133" s="34" t="s">
        <v>51</v>
      </c>
      <c r="BC133" s="34" t="s">
        <v>51</v>
      </c>
      <c r="BD133" s="34">
        <v>6.1146523200000003</v>
      </c>
      <c r="BE133" s="34" t="s">
        <v>51</v>
      </c>
      <c r="BF133" s="34" t="s">
        <v>51</v>
      </c>
      <c r="BG133" s="34">
        <v>6.1146523200000003</v>
      </c>
      <c r="BH133" s="34" t="s">
        <v>51</v>
      </c>
      <c r="BI133" s="34">
        <v>0</v>
      </c>
      <c r="BJ133" s="34" t="s">
        <v>51</v>
      </c>
      <c r="BK133" s="34" t="s">
        <v>51</v>
      </c>
      <c r="BL133" s="34" t="s">
        <v>51</v>
      </c>
      <c r="BM133" s="34" t="s">
        <v>51</v>
      </c>
      <c r="BN133" s="34">
        <v>0</v>
      </c>
      <c r="BO133" s="34" t="s">
        <v>51</v>
      </c>
      <c r="BP133" s="34" t="s">
        <v>51</v>
      </c>
      <c r="BQ133" s="34" t="s">
        <v>51</v>
      </c>
      <c r="BR133" s="34" t="s">
        <v>51</v>
      </c>
      <c r="BS133" s="34" t="s">
        <v>51</v>
      </c>
      <c r="BT133" s="34" t="s">
        <v>51</v>
      </c>
      <c r="BU133" s="34" t="s">
        <v>51</v>
      </c>
      <c r="BV133" s="34" t="s">
        <v>51</v>
      </c>
      <c r="BW133" s="34" t="s">
        <v>51</v>
      </c>
      <c r="BX133" s="34" t="s">
        <v>51</v>
      </c>
      <c r="BY133" s="34" t="s">
        <v>51</v>
      </c>
      <c r="BZ133" s="34" t="s">
        <v>51</v>
      </c>
      <c r="CA133" s="34" t="s">
        <v>51</v>
      </c>
      <c r="CB133" s="34" t="s">
        <v>51</v>
      </c>
      <c r="CC133" s="34" t="s">
        <v>51</v>
      </c>
      <c r="CD133" s="34" t="s">
        <v>51</v>
      </c>
      <c r="CE133" s="34" t="s">
        <v>51</v>
      </c>
      <c r="CF133" s="34" t="s">
        <v>51</v>
      </c>
      <c r="CG133" s="34" t="s">
        <v>51</v>
      </c>
      <c r="CH133" s="34" t="s">
        <v>51</v>
      </c>
      <c r="CI133" s="34" t="s">
        <v>51</v>
      </c>
      <c r="CJ133" s="34" t="s">
        <v>51</v>
      </c>
      <c r="CK133" s="34" t="s">
        <v>51</v>
      </c>
      <c r="CL133" s="34" t="s">
        <v>51</v>
      </c>
      <c r="CM133" s="34" t="s">
        <v>51</v>
      </c>
      <c r="CN133" s="34" t="s">
        <v>51</v>
      </c>
      <c r="CO133" s="34" t="s">
        <v>51</v>
      </c>
      <c r="CP133" s="34" t="s">
        <v>51</v>
      </c>
      <c r="CQ133" s="34" t="s">
        <v>51</v>
      </c>
      <c r="CR133" s="34" t="s">
        <v>51</v>
      </c>
      <c r="CS133" s="34" t="s">
        <v>51</v>
      </c>
      <c r="CT133" s="34" t="s">
        <v>51</v>
      </c>
      <c r="CU133" s="34" t="s">
        <v>51</v>
      </c>
      <c r="CV133" s="34" t="s">
        <v>51</v>
      </c>
      <c r="CW133" s="34">
        <v>6.1146523200000003</v>
      </c>
      <c r="CX133" s="34" t="s">
        <v>51</v>
      </c>
      <c r="CY133" s="34" t="s">
        <v>51</v>
      </c>
      <c r="CZ133" s="34">
        <v>6.1146523200000003</v>
      </c>
      <c r="DA133" s="34" t="s">
        <v>51</v>
      </c>
      <c r="DB133" s="192"/>
      <c r="DC133" s="192"/>
      <c r="DD133" s="192"/>
      <c r="DE133" s="192"/>
      <c r="DF133" s="192"/>
      <c r="DG133" s="192"/>
      <c r="DH133" s="192"/>
    </row>
    <row r="134" spans="1:112" x14ac:dyDescent="0.25">
      <c r="A134" s="195"/>
      <c r="B134" s="42" t="s">
        <v>414</v>
      </c>
      <c r="C134" s="119"/>
      <c r="D134" s="119">
        <v>2027</v>
      </c>
      <c r="E134" s="119">
        <v>2027</v>
      </c>
      <c r="F134" s="34">
        <v>3.6176471999999995</v>
      </c>
      <c r="G134" s="34">
        <v>3.6176471999999995</v>
      </c>
      <c r="H134" s="35" t="s">
        <v>465</v>
      </c>
      <c r="I134" s="34">
        <f t="shared" si="7"/>
        <v>3.6176471999999995</v>
      </c>
      <c r="J134" s="34">
        <f t="shared" si="8"/>
        <v>3.6176471999999995</v>
      </c>
      <c r="K134" s="34" t="s">
        <v>51</v>
      </c>
      <c r="L134" s="34" t="s">
        <v>51</v>
      </c>
      <c r="M134" s="34" t="s">
        <v>51</v>
      </c>
      <c r="N134" s="34" t="s">
        <v>51</v>
      </c>
      <c r="O134" s="34" t="s">
        <v>51</v>
      </c>
      <c r="P134" s="34" t="s">
        <v>51</v>
      </c>
      <c r="Q134" s="34" t="s">
        <v>51</v>
      </c>
      <c r="R134" s="34" t="s">
        <v>51</v>
      </c>
      <c r="S134" s="34" t="s">
        <v>51</v>
      </c>
      <c r="T134" s="34" t="s">
        <v>51</v>
      </c>
      <c r="U134" s="34">
        <v>0</v>
      </c>
      <c r="V134" s="34" t="s">
        <v>51</v>
      </c>
      <c r="W134" s="34" t="s">
        <v>51</v>
      </c>
      <c r="X134" s="34" t="s">
        <v>51</v>
      </c>
      <c r="Y134" s="34" t="s">
        <v>51</v>
      </c>
      <c r="Z134" s="34" t="s">
        <v>51</v>
      </c>
      <c r="AA134" s="34" t="s">
        <v>51</v>
      </c>
      <c r="AB134" s="34" t="s">
        <v>51</v>
      </c>
      <c r="AC134" s="34" t="s">
        <v>51</v>
      </c>
      <c r="AD134" s="34" t="s">
        <v>51</v>
      </c>
      <c r="AE134" s="34" t="s">
        <v>51</v>
      </c>
      <c r="AF134" s="34" t="s">
        <v>51</v>
      </c>
      <c r="AG134" s="34" t="s">
        <v>51</v>
      </c>
      <c r="AH134" s="34" t="s">
        <v>51</v>
      </c>
      <c r="AI134" s="34" t="s">
        <v>51</v>
      </c>
      <c r="AJ134" s="34" t="s">
        <v>51</v>
      </c>
      <c r="AK134" s="34" t="s">
        <v>51</v>
      </c>
      <c r="AL134" s="34" t="s">
        <v>51</v>
      </c>
      <c r="AM134" s="34" t="s">
        <v>51</v>
      </c>
      <c r="AN134" s="34" t="s">
        <v>51</v>
      </c>
      <c r="AO134" s="34" t="s">
        <v>51</v>
      </c>
      <c r="AP134" s="34" t="s">
        <v>51</v>
      </c>
      <c r="AQ134" s="34" t="s">
        <v>51</v>
      </c>
      <c r="AR134" s="34" t="s">
        <v>51</v>
      </c>
      <c r="AS134" s="34" t="s">
        <v>51</v>
      </c>
      <c r="AT134" s="34" t="s">
        <v>51</v>
      </c>
      <c r="AU134" s="34" t="s">
        <v>51</v>
      </c>
      <c r="AV134" s="34" t="s">
        <v>51</v>
      </c>
      <c r="AW134" s="34" t="s">
        <v>51</v>
      </c>
      <c r="AX134" s="34" t="s">
        <v>51</v>
      </c>
      <c r="AY134" s="34">
        <v>0</v>
      </c>
      <c r="AZ134" s="34" t="s">
        <v>51</v>
      </c>
      <c r="BA134" s="34" t="s">
        <v>51</v>
      </c>
      <c r="BB134" s="34" t="s">
        <v>51</v>
      </c>
      <c r="BC134" s="34" t="s">
        <v>51</v>
      </c>
      <c r="BD134" s="34">
        <v>3.6176471999999995</v>
      </c>
      <c r="BE134" s="34" t="s">
        <v>51</v>
      </c>
      <c r="BF134" s="34" t="s">
        <v>51</v>
      </c>
      <c r="BG134" s="34">
        <v>3.6176471999999995</v>
      </c>
      <c r="BH134" s="34" t="s">
        <v>51</v>
      </c>
      <c r="BI134" s="34">
        <v>0</v>
      </c>
      <c r="BJ134" s="34" t="s">
        <v>51</v>
      </c>
      <c r="BK134" s="34" t="s">
        <v>51</v>
      </c>
      <c r="BL134" s="34" t="s">
        <v>51</v>
      </c>
      <c r="BM134" s="34" t="s">
        <v>51</v>
      </c>
      <c r="BN134" s="34">
        <v>0</v>
      </c>
      <c r="BO134" s="34" t="s">
        <v>51</v>
      </c>
      <c r="BP134" s="34" t="s">
        <v>51</v>
      </c>
      <c r="BQ134" s="34" t="s">
        <v>51</v>
      </c>
      <c r="BR134" s="34" t="s">
        <v>51</v>
      </c>
      <c r="BS134" s="34" t="s">
        <v>51</v>
      </c>
      <c r="BT134" s="34" t="s">
        <v>51</v>
      </c>
      <c r="BU134" s="34" t="s">
        <v>51</v>
      </c>
      <c r="BV134" s="34" t="s">
        <v>51</v>
      </c>
      <c r="BW134" s="34" t="s">
        <v>51</v>
      </c>
      <c r="BX134" s="34" t="s">
        <v>51</v>
      </c>
      <c r="BY134" s="34" t="s">
        <v>51</v>
      </c>
      <c r="BZ134" s="34" t="s">
        <v>51</v>
      </c>
      <c r="CA134" s="34" t="s">
        <v>51</v>
      </c>
      <c r="CB134" s="34" t="s">
        <v>51</v>
      </c>
      <c r="CC134" s="34" t="s">
        <v>51</v>
      </c>
      <c r="CD134" s="34" t="s">
        <v>51</v>
      </c>
      <c r="CE134" s="34" t="s">
        <v>51</v>
      </c>
      <c r="CF134" s="34" t="s">
        <v>51</v>
      </c>
      <c r="CG134" s="34" t="s">
        <v>51</v>
      </c>
      <c r="CH134" s="34" t="s">
        <v>51</v>
      </c>
      <c r="CI134" s="34" t="s">
        <v>51</v>
      </c>
      <c r="CJ134" s="34" t="s">
        <v>51</v>
      </c>
      <c r="CK134" s="34" t="s">
        <v>51</v>
      </c>
      <c r="CL134" s="34" t="s">
        <v>51</v>
      </c>
      <c r="CM134" s="34" t="s">
        <v>51</v>
      </c>
      <c r="CN134" s="34" t="s">
        <v>51</v>
      </c>
      <c r="CO134" s="34" t="s">
        <v>51</v>
      </c>
      <c r="CP134" s="34" t="s">
        <v>51</v>
      </c>
      <c r="CQ134" s="34" t="s">
        <v>51</v>
      </c>
      <c r="CR134" s="34" t="s">
        <v>51</v>
      </c>
      <c r="CS134" s="34" t="s">
        <v>51</v>
      </c>
      <c r="CT134" s="34" t="s">
        <v>51</v>
      </c>
      <c r="CU134" s="34" t="s">
        <v>51</v>
      </c>
      <c r="CV134" s="34" t="s">
        <v>51</v>
      </c>
      <c r="CW134" s="34">
        <v>3.6176471999999995</v>
      </c>
      <c r="CX134" s="34" t="s">
        <v>51</v>
      </c>
      <c r="CY134" s="34" t="s">
        <v>51</v>
      </c>
      <c r="CZ134" s="34">
        <v>3.6176471999999995</v>
      </c>
      <c r="DA134" s="34" t="s">
        <v>51</v>
      </c>
      <c r="DB134" s="192"/>
      <c r="DC134" s="192"/>
      <c r="DD134" s="192"/>
      <c r="DE134" s="192"/>
      <c r="DF134" s="192"/>
      <c r="DG134" s="192"/>
      <c r="DH134" s="192"/>
    </row>
    <row r="135" spans="1:112" x14ac:dyDescent="0.25">
      <c r="A135" s="195"/>
      <c r="B135" s="42" t="s">
        <v>415</v>
      </c>
      <c r="C135" s="119"/>
      <c r="D135" s="119">
        <v>2027</v>
      </c>
      <c r="E135" s="119">
        <v>2027</v>
      </c>
      <c r="F135" s="34">
        <v>2.7723143999999995</v>
      </c>
      <c r="G135" s="34">
        <v>2.7723143999999995</v>
      </c>
      <c r="H135" s="35" t="s">
        <v>465</v>
      </c>
      <c r="I135" s="34">
        <f t="shared" si="7"/>
        <v>2.7723143999999995</v>
      </c>
      <c r="J135" s="34">
        <f t="shared" si="8"/>
        <v>2.7723143999999995</v>
      </c>
      <c r="K135" s="34" t="s">
        <v>51</v>
      </c>
      <c r="L135" s="34" t="s">
        <v>51</v>
      </c>
      <c r="M135" s="34" t="s">
        <v>51</v>
      </c>
      <c r="N135" s="34" t="s">
        <v>51</v>
      </c>
      <c r="O135" s="34" t="s">
        <v>51</v>
      </c>
      <c r="P135" s="34" t="s">
        <v>51</v>
      </c>
      <c r="Q135" s="34" t="s">
        <v>51</v>
      </c>
      <c r="R135" s="34" t="s">
        <v>51</v>
      </c>
      <c r="S135" s="34" t="s">
        <v>51</v>
      </c>
      <c r="T135" s="34" t="s">
        <v>51</v>
      </c>
      <c r="U135" s="34">
        <v>0</v>
      </c>
      <c r="V135" s="34" t="s">
        <v>51</v>
      </c>
      <c r="W135" s="34" t="s">
        <v>51</v>
      </c>
      <c r="X135" s="34" t="s">
        <v>51</v>
      </c>
      <c r="Y135" s="34" t="s">
        <v>51</v>
      </c>
      <c r="Z135" s="34" t="s">
        <v>51</v>
      </c>
      <c r="AA135" s="34" t="s">
        <v>51</v>
      </c>
      <c r="AB135" s="34" t="s">
        <v>51</v>
      </c>
      <c r="AC135" s="34" t="s">
        <v>51</v>
      </c>
      <c r="AD135" s="34" t="s">
        <v>51</v>
      </c>
      <c r="AE135" s="34" t="s">
        <v>51</v>
      </c>
      <c r="AF135" s="34" t="s">
        <v>51</v>
      </c>
      <c r="AG135" s="34" t="s">
        <v>51</v>
      </c>
      <c r="AH135" s="34" t="s">
        <v>51</v>
      </c>
      <c r="AI135" s="34" t="s">
        <v>51</v>
      </c>
      <c r="AJ135" s="34" t="s">
        <v>51</v>
      </c>
      <c r="AK135" s="34" t="s">
        <v>51</v>
      </c>
      <c r="AL135" s="34" t="s">
        <v>51</v>
      </c>
      <c r="AM135" s="34" t="s">
        <v>51</v>
      </c>
      <c r="AN135" s="34" t="s">
        <v>51</v>
      </c>
      <c r="AO135" s="34" t="s">
        <v>51</v>
      </c>
      <c r="AP135" s="34" t="s">
        <v>51</v>
      </c>
      <c r="AQ135" s="34" t="s">
        <v>51</v>
      </c>
      <c r="AR135" s="34" t="s">
        <v>51</v>
      </c>
      <c r="AS135" s="34" t="s">
        <v>51</v>
      </c>
      <c r="AT135" s="34" t="s">
        <v>51</v>
      </c>
      <c r="AU135" s="34" t="s">
        <v>51</v>
      </c>
      <c r="AV135" s="34" t="s">
        <v>51</v>
      </c>
      <c r="AW135" s="34" t="s">
        <v>51</v>
      </c>
      <c r="AX135" s="34" t="s">
        <v>51</v>
      </c>
      <c r="AY135" s="34">
        <v>0</v>
      </c>
      <c r="AZ135" s="34" t="s">
        <v>51</v>
      </c>
      <c r="BA135" s="34" t="s">
        <v>51</v>
      </c>
      <c r="BB135" s="34" t="s">
        <v>51</v>
      </c>
      <c r="BC135" s="34" t="s">
        <v>51</v>
      </c>
      <c r="BD135" s="34">
        <v>2.7723143999999995</v>
      </c>
      <c r="BE135" s="34" t="s">
        <v>51</v>
      </c>
      <c r="BF135" s="34" t="s">
        <v>51</v>
      </c>
      <c r="BG135" s="34">
        <v>2.7723143999999995</v>
      </c>
      <c r="BH135" s="34" t="s">
        <v>51</v>
      </c>
      <c r="BI135" s="34">
        <v>0</v>
      </c>
      <c r="BJ135" s="34" t="s">
        <v>51</v>
      </c>
      <c r="BK135" s="34" t="s">
        <v>51</v>
      </c>
      <c r="BL135" s="34" t="s">
        <v>51</v>
      </c>
      <c r="BM135" s="34" t="s">
        <v>51</v>
      </c>
      <c r="BN135" s="34">
        <v>0</v>
      </c>
      <c r="BO135" s="34" t="s">
        <v>51</v>
      </c>
      <c r="BP135" s="34" t="s">
        <v>51</v>
      </c>
      <c r="BQ135" s="34" t="s">
        <v>51</v>
      </c>
      <c r="BR135" s="34" t="s">
        <v>51</v>
      </c>
      <c r="BS135" s="34" t="s">
        <v>51</v>
      </c>
      <c r="BT135" s="34" t="s">
        <v>51</v>
      </c>
      <c r="BU135" s="34" t="s">
        <v>51</v>
      </c>
      <c r="BV135" s="34" t="s">
        <v>51</v>
      </c>
      <c r="BW135" s="34" t="s">
        <v>51</v>
      </c>
      <c r="BX135" s="34" t="s">
        <v>51</v>
      </c>
      <c r="BY135" s="34" t="s">
        <v>51</v>
      </c>
      <c r="BZ135" s="34" t="s">
        <v>51</v>
      </c>
      <c r="CA135" s="34" t="s">
        <v>51</v>
      </c>
      <c r="CB135" s="34" t="s">
        <v>51</v>
      </c>
      <c r="CC135" s="34" t="s">
        <v>51</v>
      </c>
      <c r="CD135" s="34" t="s">
        <v>51</v>
      </c>
      <c r="CE135" s="34" t="s">
        <v>51</v>
      </c>
      <c r="CF135" s="34" t="s">
        <v>51</v>
      </c>
      <c r="CG135" s="34" t="s">
        <v>51</v>
      </c>
      <c r="CH135" s="34" t="s">
        <v>51</v>
      </c>
      <c r="CI135" s="34" t="s">
        <v>51</v>
      </c>
      <c r="CJ135" s="34" t="s">
        <v>51</v>
      </c>
      <c r="CK135" s="34" t="s">
        <v>51</v>
      </c>
      <c r="CL135" s="34" t="s">
        <v>51</v>
      </c>
      <c r="CM135" s="34" t="s">
        <v>51</v>
      </c>
      <c r="CN135" s="34" t="s">
        <v>51</v>
      </c>
      <c r="CO135" s="34" t="s">
        <v>51</v>
      </c>
      <c r="CP135" s="34" t="s">
        <v>51</v>
      </c>
      <c r="CQ135" s="34" t="s">
        <v>51</v>
      </c>
      <c r="CR135" s="34" t="s">
        <v>51</v>
      </c>
      <c r="CS135" s="34" t="s">
        <v>51</v>
      </c>
      <c r="CT135" s="34" t="s">
        <v>51</v>
      </c>
      <c r="CU135" s="34" t="s">
        <v>51</v>
      </c>
      <c r="CV135" s="34" t="s">
        <v>51</v>
      </c>
      <c r="CW135" s="34">
        <v>2.7723143999999995</v>
      </c>
      <c r="CX135" s="34" t="s">
        <v>51</v>
      </c>
      <c r="CY135" s="34" t="s">
        <v>51</v>
      </c>
      <c r="CZ135" s="34">
        <v>2.7723143999999995</v>
      </c>
      <c r="DA135" s="34" t="s">
        <v>51</v>
      </c>
      <c r="DB135" s="192"/>
      <c r="DC135" s="192"/>
      <c r="DD135" s="192"/>
      <c r="DE135" s="192"/>
      <c r="DF135" s="192"/>
      <c r="DG135" s="192"/>
      <c r="DH135" s="192"/>
    </row>
    <row r="136" spans="1:112" x14ac:dyDescent="0.25">
      <c r="A136" s="195"/>
      <c r="B136" s="42" t="s">
        <v>416</v>
      </c>
      <c r="C136" s="119"/>
      <c r="D136" s="119">
        <v>2028</v>
      </c>
      <c r="E136" s="119">
        <v>2028</v>
      </c>
      <c r="F136" s="34">
        <v>13.188271199999999</v>
      </c>
      <c r="G136" s="34">
        <v>13.188271199999999</v>
      </c>
      <c r="H136" s="35" t="s">
        <v>465</v>
      </c>
      <c r="I136" s="34">
        <f t="shared" si="7"/>
        <v>13.188271199999999</v>
      </c>
      <c r="J136" s="34">
        <f t="shared" si="8"/>
        <v>13.188271199999999</v>
      </c>
      <c r="K136" s="34" t="s">
        <v>51</v>
      </c>
      <c r="L136" s="34" t="s">
        <v>51</v>
      </c>
      <c r="M136" s="34" t="s">
        <v>51</v>
      </c>
      <c r="N136" s="34" t="s">
        <v>51</v>
      </c>
      <c r="O136" s="34" t="s">
        <v>51</v>
      </c>
      <c r="P136" s="34" t="s">
        <v>51</v>
      </c>
      <c r="Q136" s="34" t="s">
        <v>51</v>
      </c>
      <c r="R136" s="34" t="s">
        <v>51</v>
      </c>
      <c r="S136" s="34" t="s">
        <v>51</v>
      </c>
      <c r="T136" s="34" t="s">
        <v>51</v>
      </c>
      <c r="U136" s="34">
        <v>0</v>
      </c>
      <c r="V136" s="34" t="s">
        <v>51</v>
      </c>
      <c r="W136" s="34" t="s">
        <v>51</v>
      </c>
      <c r="X136" s="34" t="s">
        <v>51</v>
      </c>
      <c r="Y136" s="34" t="s">
        <v>51</v>
      </c>
      <c r="Z136" s="34" t="s">
        <v>51</v>
      </c>
      <c r="AA136" s="34" t="s">
        <v>51</v>
      </c>
      <c r="AB136" s="34" t="s">
        <v>51</v>
      </c>
      <c r="AC136" s="34" t="s">
        <v>51</v>
      </c>
      <c r="AD136" s="34" t="s">
        <v>51</v>
      </c>
      <c r="AE136" s="34" t="s">
        <v>51</v>
      </c>
      <c r="AF136" s="34" t="s">
        <v>51</v>
      </c>
      <c r="AG136" s="34" t="s">
        <v>51</v>
      </c>
      <c r="AH136" s="34" t="s">
        <v>51</v>
      </c>
      <c r="AI136" s="34" t="s">
        <v>51</v>
      </c>
      <c r="AJ136" s="34" t="s">
        <v>51</v>
      </c>
      <c r="AK136" s="34" t="s">
        <v>51</v>
      </c>
      <c r="AL136" s="34" t="s">
        <v>51</v>
      </c>
      <c r="AM136" s="34" t="s">
        <v>51</v>
      </c>
      <c r="AN136" s="34" t="s">
        <v>51</v>
      </c>
      <c r="AO136" s="34" t="s">
        <v>51</v>
      </c>
      <c r="AP136" s="34" t="s">
        <v>51</v>
      </c>
      <c r="AQ136" s="34" t="s">
        <v>51</v>
      </c>
      <c r="AR136" s="34" t="s">
        <v>51</v>
      </c>
      <c r="AS136" s="34" t="s">
        <v>51</v>
      </c>
      <c r="AT136" s="34" t="s">
        <v>51</v>
      </c>
      <c r="AU136" s="34" t="s">
        <v>51</v>
      </c>
      <c r="AV136" s="34" t="s">
        <v>51</v>
      </c>
      <c r="AW136" s="34" t="s">
        <v>51</v>
      </c>
      <c r="AX136" s="34" t="s">
        <v>51</v>
      </c>
      <c r="AY136" s="34">
        <v>0</v>
      </c>
      <c r="AZ136" s="34" t="s">
        <v>51</v>
      </c>
      <c r="BA136" s="34" t="s">
        <v>51</v>
      </c>
      <c r="BB136" s="34" t="s">
        <v>51</v>
      </c>
      <c r="BC136" s="34" t="s">
        <v>51</v>
      </c>
      <c r="BD136" s="34" t="s">
        <v>51</v>
      </c>
      <c r="BE136" s="34" t="s">
        <v>51</v>
      </c>
      <c r="BF136" s="34" t="s">
        <v>51</v>
      </c>
      <c r="BG136" s="34" t="s">
        <v>51</v>
      </c>
      <c r="BH136" s="34" t="s">
        <v>51</v>
      </c>
      <c r="BI136" s="34">
        <v>13.188271199999999</v>
      </c>
      <c r="BJ136" s="34" t="s">
        <v>51</v>
      </c>
      <c r="BK136" s="34" t="s">
        <v>51</v>
      </c>
      <c r="BL136" s="34">
        <v>13.188271199999999</v>
      </c>
      <c r="BM136" s="34" t="s">
        <v>51</v>
      </c>
      <c r="BN136" s="34">
        <v>0</v>
      </c>
      <c r="BO136" s="34" t="s">
        <v>51</v>
      </c>
      <c r="BP136" s="34" t="s">
        <v>51</v>
      </c>
      <c r="BQ136" s="34" t="s">
        <v>51</v>
      </c>
      <c r="BR136" s="34" t="s">
        <v>51</v>
      </c>
      <c r="BS136" s="34" t="s">
        <v>51</v>
      </c>
      <c r="BT136" s="34" t="s">
        <v>51</v>
      </c>
      <c r="BU136" s="34" t="s">
        <v>51</v>
      </c>
      <c r="BV136" s="34" t="s">
        <v>51</v>
      </c>
      <c r="BW136" s="34" t="s">
        <v>51</v>
      </c>
      <c r="BX136" s="34" t="s">
        <v>51</v>
      </c>
      <c r="BY136" s="34" t="s">
        <v>51</v>
      </c>
      <c r="BZ136" s="34" t="s">
        <v>51</v>
      </c>
      <c r="CA136" s="34" t="s">
        <v>51</v>
      </c>
      <c r="CB136" s="34" t="s">
        <v>51</v>
      </c>
      <c r="CC136" s="34" t="s">
        <v>51</v>
      </c>
      <c r="CD136" s="34" t="s">
        <v>51</v>
      </c>
      <c r="CE136" s="34" t="s">
        <v>51</v>
      </c>
      <c r="CF136" s="34" t="s">
        <v>51</v>
      </c>
      <c r="CG136" s="34" t="s">
        <v>51</v>
      </c>
      <c r="CH136" s="34" t="s">
        <v>51</v>
      </c>
      <c r="CI136" s="34" t="s">
        <v>51</v>
      </c>
      <c r="CJ136" s="34" t="s">
        <v>51</v>
      </c>
      <c r="CK136" s="34" t="s">
        <v>51</v>
      </c>
      <c r="CL136" s="34" t="s">
        <v>51</v>
      </c>
      <c r="CM136" s="34" t="s">
        <v>51</v>
      </c>
      <c r="CN136" s="34" t="s">
        <v>51</v>
      </c>
      <c r="CO136" s="34" t="s">
        <v>51</v>
      </c>
      <c r="CP136" s="34" t="s">
        <v>51</v>
      </c>
      <c r="CQ136" s="34" t="s">
        <v>51</v>
      </c>
      <c r="CR136" s="34" t="s">
        <v>51</v>
      </c>
      <c r="CS136" s="34" t="s">
        <v>51</v>
      </c>
      <c r="CT136" s="34" t="s">
        <v>51</v>
      </c>
      <c r="CU136" s="34" t="s">
        <v>51</v>
      </c>
      <c r="CV136" s="34" t="s">
        <v>51</v>
      </c>
      <c r="CW136" s="34">
        <v>13.188271199999999</v>
      </c>
      <c r="CX136" s="34" t="s">
        <v>51</v>
      </c>
      <c r="CY136" s="34" t="s">
        <v>51</v>
      </c>
      <c r="CZ136" s="34">
        <v>13.188271199999999</v>
      </c>
      <c r="DA136" s="34" t="s">
        <v>51</v>
      </c>
      <c r="DB136" s="192"/>
      <c r="DC136" s="192"/>
      <c r="DD136" s="192"/>
      <c r="DE136" s="192"/>
      <c r="DF136" s="192"/>
      <c r="DG136" s="192"/>
      <c r="DH136" s="192"/>
    </row>
    <row r="137" spans="1:112" x14ac:dyDescent="0.25">
      <c r="A137" s="195"/>
      <c r="B137" s="42" t="s">
        <v>417</v>
      </c>
      <c r="C137" s="119"/>
      <c r="D137" s="119">
        <v>2028</v>
      </c>
      <c r="E137" s="119">
        <v>2028</v>
      </c>
      <c r="F137" s="34">
        <v>7.8524164800000005</v>
      </c>
      <c r="G137" s="34">
        <v>7.8524164800000005</v>
      </c>
      <c r="H137" s="35" t="s">
        <v>465</v>
      </c>
      <c r="I137" s="34">
        <f t="shared" si="7"/>
        <v>7.8524164800000005</v>
      </c>
      <c r="J137" s="34">
        <f t="shared" si="8"/>
        <v>7.8524164800000005</v>
      </c>
      <c r="K137" s="34" t="s">
        <v>51</v>
      </c>
      <c r="L137" s="34" t="s">
        <v>51</v>
      </c>
      <c r="M137" s="34" t="s">
        <v>51</v>
      </c>
      <c r="N137" s="34" t="s">
        <v>51</v>
      </c>
      <c r="O137" s="34" t="s">
        <v>51</v>
      </c>
      <c r="P137" s="34" t="s">
        <v>51</v>
      </c>
      <c r="Q137" s="34" t="s">
        <v>51</v>
      </c>
      <c r="R137" s="34" t="s">
        <v>51</v>
      </c>
      <c r="S137" s="34" t="s">
        <v>51</v>
      </c>
      <c r="T137" s="34" t="s">
        <v>51</v>
      </c>
      <c r="U137" s="34">
        <v>0</v>
      </c>
      <c r="V137" s="34" t="s">
        <v>51</v>
      </c>
      <c r="W137" s="34" t="s">
        <v>51</v>
      </c>
      <c r="X137" s="34" t="s">
        <v>51</v>
      </c>
      <c r="Y137" s="34" t="s">
        <v>51</v>
      </c>
      <c r="Z137" s="34" t="s">
        <v>51</v>
      </c>
      <c r="AA137" s="34" t="s">
        <v>51</v>
      </c>
      <c r="AB137" s="34" t="s">
        <v>51</v>
      </c>
      <c r="AC137" s="34" t="s">
        <v>51</v>
      </c>
      <c r="AD137" s="34" t="s">
        <v>51</v>
      </c>
      <c r="AE137" s="34" t="s">
        <v>51</v>
      </c>
      <c r="AF137" s="34" t="s">
        <v>51</v>
      </c>
      <c r="AG137" s="34" t="s">
        <v>51</v>
      </c>
      <c r="AH137" s="34" t="s">
        <v>51</v>
      </c>
      <c r="AI137" s="34" t="s">
        <v>51</v>
      </c>
      <c r="AJ137" s="34" t="s">
        <v>51</v>
      </c>
      <c r="AK137" s="34" t="s">
        <v>51</v>
      </c>
      <c r="AL137" s="34" t="s">
        <v>51</v>
      </c>
      <c r="AM137" s="34" t="s">
        <v>51</v>
      </c>
      <c r="AN137" s="34" t="s">
        <v>51</v>
      </c>
      <c r="AO137" s="34" t="s">
        <v>51</v>
      </c>
      <c r="AP137" s="34" t="s">
        <v>51</v>
      </c>
      <c r="AQ137" s="34" t="s">
        <v>51</v>
      </c>
      <c r="AR137" s="34" t="s">
        <v>51</v>
      </c>
      <c r="AS137" s="34" t="s">
        <v>51</v>
      </c>
      <c r="AT137" s="34" t="s">
        <v>51</v>
      </c>
      <c r="AU137" s="34" t="s">
        <v>51</v>
      </c>
      <c r="AV137" s="34" t="s">
        <v>51</v>
      </c>
      <c r="AW137" s="34" t="s">
        <v>51</v>
      </c>
      <c r="AX137" s="34" t="s">
        <v>51</v>
      </c>
      <c r="AY137" s="34">
        <v>0</v>
      </c>
      <c r="AZ137" s="34" t="s">
        <v>51</v>
      </c>
      <c r="BA137" s="34" t="s">
        <v>51</v>
      </c>
      <c r="BB137" s="34" t="s">
        <v>51</v>
      </c>
      <c r="BC137" s="34" t="s">
        <v>51</v>
      </c>
      <c r="BD137" s="34" t="s">
        <v>51</v>
      </c>
      <c r="BE137" s="34" t="s">
        <v>51</v>
      </c>
      <c r="BF137" s="34" t="s">
        <v>51</v>
      </c>
      <c r="BG137" s="34" t="s">
        <v>51</v>
      </c>
      <c r="BH137" s="34" t="s">
        <v>51</v>
      </c>
      <c r="BI137" s="34">
        <v>7.8524164800000005</v>
      </c>
      <c r="BJ137" s="34" t="s">
        <v>51</v>
      </c>
      <c r="BK137" s="34" t="s">
        <v>51</v>
      </c>
      <c r="BL137" s="34">
        <v>7.8524164800000005</v>
      </c>
      <c r="BM137" s="34" t="s">
        <v>51</v>
      </c>
      <c r="BN137" s="34">
        <v>0</v>
      </c>
      <c r="BO137" s="34" t="s">
        <v>51</v>
      </c>
      <c r="BP137" s="34" t="s">
        <v>51</v>
      </c>
      <c r="BQ137" s="34" t="s">
        <v>51</v>
      </c>
      <c r="BR137" s="34" t="s">
        <v>51</v>
      </c>
      <c r="BS137" s="34" t="s">
        <v>51</v>
      </c>
      <c r="BT137" s="34" t="s">
        <v>51</v>
      </c>
      <c r="BU137" s="34" t="s">
        <v>51</v>
      </c>
      <c r="BV137" s="34" t="s">
        <v>51</v>
      </c>
      <c r="BW137" s="34" t="s">
        <v>51</v>
      </c>
      <c r="BX137" s="34" t="s">
        <v>51</v>
      </c>
      <c r="BY137" s="34" t="s">
        <v>51</v>
      </c>
      <c r="BZ137" s="34" t="s">
        <v>51</v>
      </c>
      <c r="CA137" s="34" t="s">
        <v>51</v>
      </c>
      <c r="CB137" s="34" t="s">
        <v>51</v>
      </c>
      <c r="CC137" s="34" t="s">
        <v>51</v>
      </c>
      <c r="CD137" s="34" t="s">
        <v>51</v>
      </c>
      <c r="CE137" s="34" t="s">
        <v>51</v>
      </c>
      <c r="CF137" s="34" t="s">
        <v>51</v>
      </c>
      <c r="CG137" s="34" t="s">
        <v>51</v>
      </c>
      <c r="CH137" s="34" t="s">
        <v>51</v>
      </c>
      <c r="CI137" s="34" t="s">
        <v>51</v>
      </c>
      <c r="CJ137" s="34" t="s">
        <v>51</v>
      </c>
      <c r="CK137" s="34" t="s">
        <v>51</v>
      </c>
      <c r="CL137" s="34" t="s">
        <v>51</v>
      </c>
      <c r="CM137" s="34" t="s">
        <v>51</v>
      </c>
      <c r="CN137" s="34" t="s">
        <v>51</v>
      </c>
      <c r="CO137" s="34" t="s">
        <v>51</v>
      </c>
      <c r="CP137" s="34" t="s">
        <v>51</v>
      </c>
      <c r="CQ137" s="34" t="s">
        <v>51</v>
      </c>
      <c r="CR137" s="34" t="s">
        <v>51</v>
      </c>
      <c r="CS137" s="34" t="s">
        <v>51</v>
      </c>
      <c r="CT137" s="34" t="s">
        <v>51</v>
      </c>
      <c r="CU137" s="34" t="s">
        <v>51</v>
      </c>
      <c r="CV137" s="34" t="s">
        <v>51</v>
      </c>
      <c r="CW137" s="34">
        <v>7.8524164800000005</v>
      </c>
      <c r="CX137" s="34" t="s">
        <v>51</v>
      </c>
      <c r="CY137" s="34" t="s">
        <v>51</v>
      </c>
      <c r="CZ137" s="34">
        <v>7.8524164800000005</v>
      </c>
      <c r="DA137" s="34" t="s">
        <v>51</v>
      </c>
      <c r="DB137" s="192"/>
      <c r="DC137" s="192"/>
      <c r="DD137" s="192"/>
      <c r="DE137" s="192"/>
      <c r="DF137" s="192"/>
      <c r="DG137" s="192"/>
      <c r="DH137" s="192"/>
    </row>
    <row r="138" spans="1:112" x14ac:dyDescent="0.25">
      <c r="A138" s="195"/>
      <c r="B138" s="42" t="s">
        <v>418</v>
      </c>
      <c r="C138" s="119"/>
      <c r="D138" s="119">
        <v>2028</v>
      </c>
      <c r="E138" s="119">
        <v>2028</v>
      </c>
      <c r="F138" s="34">
        <v>2.1521068799999998</v>
      </c>
      <c r="G138" s="34">
        <v>2.1521068799999998</v>
      </c>
      <c r="H138" s="35" t="s">
        <v>465</v>
      </c>
      <c r="I138" s="34">
        <f t="shared" si="7"/>
        <v>2.1521068799999998</v>
      </c>
      <c r="J138" s="34">
        <f t="shared" si="8"/>
        <v>2.1521068799999998</v>
      </c>
      <c r="K138" s="34" t="s">
        <v>51</v>
      </c>
      <c r="L138" s="34" t="s">
        <v>51</v>
      </c>
      <c r="M138" s="34" t="s">
        <v>51</v>
      </c>
      <c r="N138" s="34" t="s">
        <v>51</v>
      </c>
      <c r="O138" s="34" t="s">
        <v>51</v>
      </c>
      <c r="P138" s="34" t="s">
        <v>51</v>
      </c>
      <c r="Q138" s="34" t="s">
        <v>51</v>
      </c>
      <c r="R138" s="34" t="s">
        <v>51</v>
      </c>
      <c r="S138" s="34" t="s">
        <v>51</v>
      </c>
      <c r="T138" s="34" t="s">
        <v>51</v>
      </c>
      <c r="U138" s="34">
        <v>0</v>
      </c>
      <c r="V138" s="34" t="s">
        <v>51</v>
      </c>
      <c r="W138" s="34" t="s">
        <v>51</v>
      </c>
      <c r="X138" s="34" t="s">
        <v>51</v>
      </c>
      <c r="Y138" s="34" t="s">
        <v>51</v>
      </c>
      <c r="Z138" s="34" t="s">
        <v>51</v>
      </c>
      <c r="AA138" s="34" t="s">
        <v>51</v>
      </c>
      <c r="AB138" s="34" t="s">
        <v>51</v>
      </c>
      <c r="AC138" s="34" t="s">
        <v>51</v>
      </c>
      <c r="AD138" s="34" t="s">
        <v>51</v>
      </c>
      <c r="AE138" s="34" t="s">
        <v>51</v>
      </c>
      <c r="AF138" s="34" t="s">
        <v>51</v>
      </c>
      <c r="AG138" s="34" t="s">
        <v>51</v>
      </c>
      <c r="AH138" s="34" t="s">
        <v>51</v>
      </c>
      <c r="AI138" s="34" t="s">
        <v>51</v>
      </c>
      <c r="AJ138" s="34" t="s">
        <v>51</v>
      </c>
      <c r="AK138" s="34" t="s">
        <v>51</v>
      </c>
      <c r="AL138" s="34" t="s">
        <v>51</v>
      </c>
      <c r="AM138" s="34" t="s">
        <v>51</v>
      </c>
      <c r="AN138" s="34" t="s">
        <v>51</v>
      </c>
      <c r="AO138" s="34" t="s">
        <v>51</v>
      </c>
      <c r="AP138" s="34" t="s">
        <v>51</v>
      </c>
      <c r="AQ138" s="34" t="s">
        <v>51</v>
      </c>
      <c r="AR138" s="34" t="s">
        <v>51</v>
      </c>
      <c r="AS138" s="34" t="s">
        <v>51</v>
      </c>
      <c r="AT138" s="34" t="s">
        <v>51</v>
      </c>
      <c r="AU138" s="34" t="s">
        <v>51</v>
      </c>
      <c r="AV138" s="34" t="s">
        <v>51</v>
      </c>
      <c r="AW138" s="34" t="s">
        <v>51</v>
      </c>
      <c r="AX138" s="34" t="s">
        <v>51</v>
      </c>
      <c r="AY138" s="34" t="s">
        <v>51</v>
      </c>
      <c r="AZ138" s="34" t="s">
        <v>51</v>
      </c>
      <c r="BA138" s="34" t="s">
        <v>51</v>
      </c>
      <c r="BB138" s="34" t="s">
        <v>51</v>
      </c>
      <c r="BC138" s="34" t="s">
        <v>51</v>
      </c>
      <c r="BD138" s="34" t="s">
        <v>51</v>
      </c>
      <c r="BE138" s="34" t="s">
        <v>51</v>
      </c>
      <c r="BF138" s="34" t="s">
        <v>51</v>
      </c>
      <c r="BG138" s="34" t="s">
        <v>51</v>
      </c>
      <c r="BH138" s="34" t="s">
        <v>51</v>
      </c>
      <c r="BI138" s="34">
        <v>2.1521068799999998</v>
      </c>
      <c r="BJ138" s="34" t="s">
        <v>51</v>
      </c>
      <c r="BK138" s="34" t="s">
        <v>51</v>
      </c>
      <c r="BL138" s="34">
        <v>2.1521068799999998</v>
      </c>
      <c r="BM138" s="34" t="s">
        <v>51</v>
      </c>
      <c r="BN138" s="34">
        <v>0</v>
      </c>
      <c r="BO138" s="34" t="s">
        <v>51</v>
      </c>
      <c r="BP138" s="34" t="s">
        <v>51</v>
      </c>
      <c r="BQ138" s="34" t="s">
        <v>51</v>
      </c>
      <c r="BR138" s="34" t="s">
        <v>51</v>
      </c>
      <c r="BS138" s="34" t="s">
        <v>51</v>
      </c>
      <c r="BT138" s="34" t="s">
        <v>51</v>
      </c>
      <c r="BU138" s="34" t="s">
        <v>51</v>
      </c>
      <c r="BV138" s="34" t="s">
        <v>51</v>
      </c>
      <c r="BW138" s="34" t="s">
        <v>51</v>
      </c>
      <c r="BX138" s="34" t="s">
        <v>51</v>
      </c>
      <c r="BY138" s="34" t="s">
        <v>51</v>
      </c>
      <c r="BZ138" s="34" t="s">
        <v>51</v>
      </c>
      <c r="CA138" s="34" t="s">
        <v>51</v>
      </c>
      <c r="CB138" s="34" t="s">
        <v>51</v>
      </c>
      <c r="CC138" s="34" t="s">
        <v>51</v>
      </c>
      <c r="CD138" s="34" t="s">
        <v>51</v>
      </c>
      <c r="CE138" s="34" t="s">
        <v>51</v>
      </c>
      <c r="CF138" s="34" t="s">
        <v>51</v>
      </c>
      <c r="CG138" s="34" t="s">
        <v>51</v>
      </c>
      <c r="CH138" s="34" t="s">
        <v>51</v>
      </c>
      <c r="CI138" s="34" t="s">
        <v>51</v>
      </c>
      <c r="CJ138" s="34" t="s">
        <v>51</v>
      </c>
      <c r="CK138" s="34" t="s">
        <v>51</v>
      </c>
      <c r="CL138" s="34" t="s">
        <v>51</v>
      </c>
      <c r="CM138" s="34" t="s">
        <v>51</v>
      </c>
      <c r="CN138" s="34" t="s">
        <v>51</v>
      </c>
      <c r="CO138" s="34" t="s">
        <v>51</v>
      </c>
      <c r="CP138" s="34" t="s">
        <v>51</v>
      </c>
      <c r="CQ138" s="34" t="s">
        <v>51</v>
      </c>
      <c r="CR138" s="34" t="s">
        <v>51</v>
      </c>
      <c r="CS138" s="34" t="s">
        <v>51</v>
      </c>
      <c r="CT138" s="34" t="s">
        <v>51</v>
      </c>
      <c r="CU138" s="34" t="s">
        <v>51</v>
      </c>
      <c r="CV138" s="34" t="s">
        <v>51</v>
      </c>
      <c r="CW138" s="34">
        <v>2.1521068799999998</v>
      </c>
      <c r="CX138" s="34" t="s">
        <v>51</v>
      </c>
      <c r="CY138" s="34" t="s">
        <v>51</v>
      </c>
      <c r="CZ138" s="34">
        <v>2.1521068799999998</v>
      </c>
      <c r="DA138" s="34" t="s">
        <v>51</v>
      </c>
      <c r="DB138" s="192"/>
      <c r="DC138" s="192"/>
      <c r="DD138" s="192"/>
      <c r="DE138" s="192"/>
      <c r="DF138" s="192"/>
      <c r="DG138" s="192"/>
      <c r="DH138" s="192"/>
    </row>
    <row r="139" spans="1:112" x14ac:dyDescent="0.25">
      <c r="A139" s="195"/>
      <c r="B139" s="42" t="s">
        <v>419</v>
      </c>
      <c r="C139" s="119"/>
      <c r="D139" s="119">
        <v>2028</v>
      </c>
      <c r="E139" s="119">
        <v>2028</v>
      </c>
      <c r="F139" s="34">
        <v>14.0860968</v>
      </c>
      <c r="G139" s="34">
        <v>14.0860968</v>
      </c>
      <c r="H139" s="35" t="s">
        <v>465</v>
      </c>
      <c r="I139" s="34">
        <f t="shared" si="7"/>
        <v>14.0860968</v>
      </c>
      <c r="J139" s="34">
        <f t="shared" si="8"/>
        <v>14.0860968</v>
      </c>
      <c r="K139" s="34" t="s">
        <v>51</v>
      </c>
      <c r="L139" s="34" t="s">
        <v>51</v>
      </c>
      <c r="M139" s="34" t="s">
        <v>51</v>
      </c>
      <c r="N139" s="34" t="s">
        <v>51</v>
      </c>
      <c r="O139" s="34" t="s">
        <v>51</v>
      </c>
      <c r="P139" s="34" t="s">
        <v>51</v>
      </c>
      <c r="Q139" s="34" t="s">
        <v>51</v>
      </c>
      <c r="R139" s="34" t="s">
        <v>51</v>
      </c>
      <c r="S139" s="34" t="s">
        <v>51</v>
      </c>
      <c r="T139" s="34" t="s">
        <v>51</v>
      </c>
      <c r="U139" s="34">
        <v>0</v>
      </c>
      <c r="V139" s="34" t="s">
        <v>51</v>
      </c>
      <c r="W139" s="34" t="s">
        <v>51</v>
      </c>
      <c r="X139" s="34" t="s">
        <v>51</v>
      </c>
      <c r="Y139" s="34" t="s">
        <v>51</v>
      </c>
      <c r="Z139" s="34" t="s">
        <v>51</v>
      </c>
      <c r="AA139" s="34" t="s">
        <v>51</v>
      </c>
      <c r="AB139" s="34" t="s">
        <v>51</v>
      </c>
      <c r="AC139" s="34" t="s">
        <v>51</v>
      </c>
      <c r="AD139" s="34" t="s">
        <v>51</v>
      </c>
      <c r="AE139" s="34" t="s">
        <v>51</v>
      </c>
      <c r="AF139" s="34" t="s">
        <v>51</v>
      </c>
      <c r="AG139" s="34" t="s">
        <v>51</v>
      </c>
      <c r="AH139" s="34" t="s">
        <v>51</v>
      </c>
      <c r="AI139" s="34" t="s">
        <v>51</v>
      </c>
      <c r="AJ139" s="34" t="s">
        <v>51</v>
      </c>
      <c r="AK139" s="34" t="s">
        <v>51</v>
      </c>
      <c r="AL139" s="34" t="s">
        <v>51</v>
      </c>
      <c r="AM139" s="34" t="s">
        <v>51</v>
      </c>
      <c r="AN139" s="34" t="s">
        <v>51</v>
      </c>
      <c r="AO139" s="34" t="s">
        <v>51</v>
      </c>
      <c r="AP139" s="34" t="s">
        <v>51</v>
      </c>
      <c r="AQ139" s="34" t="s">
        <v>51</v>
      </c>
      <c r="AR139" s="34" t="s">
        <v>51</v>
      </c>
      <c r="AS139" s="34" t="s">
        <v>51</v>
      </c>
      <c r="AT139" s="34" t="s">
        <v>51</v>
      </c>
      <c r="AU139" s="34" t="s">
        <v>51</v>
      </c>
      <c r="AV139" s="34" t="s">
        <v>51</v>
      </c>
      <c r="AW139" s="34" t="s">
        <v>51</v>
      </c>
      <c r="AX139" s="34" t="s">
        <v>51</v>
      </c>
      <c r="AY139" s="34" t="s">
        <v>51</v>
      </c>
      <c r="AZ139" s="34" t="s">
        <v>51</v>
      </c>
      <c r="BA139" s="34" t="s">
        <v>51</v>
      </c>
      <c r="BB139" s="34" t="s">
        <v>51</v>
      </c>
      <c r="BC139" s="34" t="s">
        <v>51</v>
      </c>
      <c r="BD139" s="34" t="s">
        <v>51</v>
      </c>
      <c r="BE139" s="34" t="s">
        <v>51</v>
      </c>
      <c r="BF139" s="34" t="s">
        <v>51</v>
      </c>
      <c r="BG139" s="34" t="s">
        <v>51</v>
      </c>
      <c r="BH139" s="34" t="s">
        <v>51</v>
      </c>
      <c r="BI139" s="34">
        <v>14.0860968</v>
      </c>
      <c r="BJ139" s="34" t="s">
        <v>51</v>
      </c>
      <c r="BK139" s="34" t="s">
        <v>51</v>
      </c>
      <c r="BL139" s="34">
        <v>14.0860968</v>
      </c>
      <c r="BM139" s="34" t="s">
        <v>51</v>
      </c>
      <c r="BN139" s="34">
        <v>0</v>
      </c>
      <c r="BO139" s="34" t="s">
        <v>51</v>
      </c>
      <c r="BP139" s="34" t="s">
        <v>51</v>
      </c>
      <c r="BQ139" s="34" t="s">
        <v>51</v>
      </c>
      <c r="BR139" s="34" t="s">
        <v>51</v>
      </c>
      <c r="BS139" s="34" t="s">
        <v>51</v>
      </c>
      <c r="BT139" s="34" t="s">
        <v>51</v>
      </c>
      <c r="BU139" s="34" t="s">
        <v>51</v>
      </c>
      <c r="BV139" s="34" t="s">
        <v>51</v>
      </c>
      <c r="BW139" s="34" t="s">
        <v>51</v>
      </c>
      <c r="BX139" s="34" t="s">
        <v>51</v>
      </c>
      <c r="BY139" s="34" t="s">
        <v>51</v>
      </c>
      <c r="BZ139" s="34" t="s">
        <v>51</v>
      </c>
      <c r="CA139" s="34" t="s">
        <v>51</v>
      </c>
      <c r="CB139" s="34" t="s">
        <v>51</v>
      </c>
      <c r="CC139" s="34" t="s">
        <v>51</v>
      </c>
      <c r="CD139" s="34" t="s">
        <v>51</v>
      </c>
      <c r="CE139" s="34" t="s">
        <v>51</v>
      </c>
      <c r="CF139" s="34" t="s">
        <v>51</v>
      </c>
      <c r="CG139" s="34" t="s">
        <v>51</v>
      </c>
      <c r="CH139" s="34" t="s">
        <v>51</v>
      </c>
      <c r="CI139" s="34" t="s">
        <v>51</v>
      </c>
      <c r="CJ139" s="34" t="s">
        <v>51</v>
      </c>
      <c r="CK139" s="34" t="s">
        <v>51</v>
      </c>
      <c r="CL139" s="34" t="s">
        <v>51</v>
      </c>
      <c r="CM139" s="34" t="s">
        <v>51</v>
      </c>
      <c r="CN139" s="34" t="s">
        <v>51</v>
      </c>
      <c r="CO139" s="34" t="s">
        <v>51</v>
      </c>
      <c r="CP139" s="34" t="s">
        <v>51</v>
      </c>
      <c r="CQ139" s="34" t="s">
        <v>51</v>
      </c>
      <c r="CR139" s="34" t="s">
        <v>51</v>
      </c>
      <c r="CS139" s="34" t="s">
        <v>51</v>
      </c>
      <c r="CT139" s="34" t="s">
        <v>51</v>
      </c>
      <c r="CU139" s="34" t="s">
        <v>51</v>
      </c>
      <c r="CV139" s="34" t="s">
        <v>51</v>
      </c>
      <c r="CW139" s="34">
        <v>14.0860968</v>
      </c>
      <c r="CX139" s="34" t="s">
        <v>51</v>
      </c>
      <c r="CY139" s="34" t="s">
        <v>51</v>
      </c>
      <c r="CZ139" s="34">
        <v>14.0860968</v>
      </c>
      <c r="DA139" s="34" t="s">
        <v>51</v>
      </c>
      <c r="DB139" s="192"/>
      <c r="DC139" s="192"/>
      <c r="DD139" s="192"/>
      <c r="DE139" s="192"/>
      <c r="DF139" s="192"/>
      <c r="DG139" s="192"/>
      <c r="DH139" s="192"/>
    </row>
    <row r="140" spans="1:112" x14ac:dyDescent="0.25">
      <c r="A140" s="195"/>
      <c r="B140" s="42" t="s">
        <v>420</v>
      </c>
      <c r="C140" s="119"/>
      <c r="D140" s="119">
        <v>2028</v>
      </c>
      <c r="E140" s="119">
        <v>2028</v>
      </c>
      <c r="F140" s="34">
        <v>0.29319119999999999</v>
      </c>
      <c r="G140" s="34">
        <v>0.29319119999999999</v>
      </c>
      <c r="H140" s="35" t="s">
        <v>465</v>
      </c>
      <c r="I140" s="34">
        <f t="shared" si="7"/>
        <v>0.29319119999999999</v>
      </c>
      <c r="J140" s="34">
        <f t="shared" si="8"/>
        <v>0.29319119999999999</v>
      </c>
      <c r="K140" s="34" t="s">
        <v>51</v>
      </c>
      <c r="L140" s="34" t="s">
        <v>51</v>
      </c>
      <c r="M140" s="34" t="s">
        <v>51</v>
      </c>
      <c r="N140" s="34" t="s">
        <v>51</v>
      </c>
      <c r="O140" s="34" t="s">
        <v>51</v>
      </c>
      <c r="P140" s="34" t="s">
        <v>51</v>
      </c>
      <c r="Q140" s="34" t="s">
        <v>51</v>
      </c>
      <c r="R140" s="34" t="s">
        <v>51</v>
      </c>
      <c r="S140" s="34" t="s">
        <v>51</v>
      </c>
      <c r="T140" s="34" t="s">
        <v>51</v>
      </c>
      <c r="U140" s="34">
        <v>0</v>
      </c>
      <c r="V140" s="34" t="s">
        <v>51</v>
      </c>
      <c r="W140" s="34" t="s">
        <v>51</v>
      </c>
      <c r="X140" s="34" t="s">
        <v>51</v>
      </c>
      <c r="Y140" s="34" t="s">
        <v>51</v>
      </c>
      <c r="Z140" s="34" t="s">
        <v>51</v>
      </c>
      <c r="AA140" s="34" t="s">
        <v>51</v>
      </c>
      <c r="AB140" s="34" t="s">
        <v>51</v>
      </c>
      <c r="AC140" s="34" t="s">
        <v>51</v>
      </c>
      <c r="AD140" s="34" t="s">
        <v>51</v>
      </c>
      <c r="AE140" s="34" t="s">
        <v>51</v>
      </c>
      <c r="AF140" s="34" t="s">
        <v>51</v>
      </c>
      <c r="AG140" s="34" t="s">
        <v>51</v>
      </c>
      <c r="AH140" s="34" t="s">
        <v>51</v>
      </c>
      <c r="AI140" s="34" t="s">
        <v>51</v>
      </c>
      <c r="AJ140" s="34" t="s">
        <v>51</v>
      </c>
      <c r="AK140" s="34" t="s">
        <v>51</v>
      </c>
      <c r="AL140" s="34" t="s">
        <v>51</v>
      </c>
      <c r="AM140" s="34" t="s">
        <v>51</v>
      </c>
      <c r="AN140" s="34" t="s">
        <v>51</v>
      </c>
      <c r="AO140" s="34" t="s">
        <v>51</v>
      </c>
      <c r="AP140" s="34" t="s">
        <v>51</v>
      </c>
      <c r="AQ140" s="34" t="s">
        <v>51</v>
      </c>
      <c r="AR140" s="34" t="s">
        <v>51</v>
      </c>
      <c r="AS140" s="34" t="s">
        <v>51</v>
      </c>
      <c r="AT140" s="34" t="s">
        <v>51</v>
      </c>
      <c r="AU140" s="34" t="s">
        <v>51</v>
      </c>
      <c r="AV140" s="34" t="s">
        <v>51</v>
      </c>
      <c r="AW140" s="34" t="s">
        <v>51</v>
      </c>
      <c r="AX140" s="34" t="s">
        <v>51</v>
      </c>
      <c r="AY140" s="34" t="s">
        <v>51</v>
      </c>
      <c r="AZ140" s="34" t="s">
        <v>51</v>
      </c>
      <c r="BA140" s="34" t="s">
        <v>51</v>
      </c>
      <c r="BB140" s="34" t="s">
        <v>51</v>
      </c>
      <c r="BC140" s="34" t="s">
        <v>51</v>
      </c>
      <c r="BD140" s="34" t="s">
        <v>51</v>
      </c>
      <c r="BE140" s="34" t="s">
        <v>51</v>
      </c>
      <c r="BF140" s="34" t="s">
        <v>51</v>
      </c>
      <c r="BG140" s="34" t="s">
        <v>51</v>
      </c>
      <c r="BH140" s="34" t="s">
        <v>51</v>
      </c>
      <c r="BI140" s="34">
        <v>0.29319119999999999</v>
      </c>
      <c r="BJ140" s="34" t="s">
        <v>51</v>
      </c>
      <c r="BK140" s="34" t="s">
        <v>51</v>
      </c>
      <c r="BL140" s="34">
        <v>0.29319119999999999</v>
      </c>
      <c r="BM140" s="34" t="s">
        <v>51</v>
      </c>
      <c r="BN140" s="34">
        <v>0</v>
      </c>
      <c r="BO140" s="34" t="s">
        <v>51</v>
      </c>
      <c r="BP140" s="34" t="s">
        <v>51</v>
      </c>
      <c r="BQ140" s="34" t="s">
        <v>51</v>
      </c>
      <c r="BR140" s="34" t="s">
        <v>51</v>
      </c>
      <c r="BS140" s="34" t="s">
        <v>51</v>
      </c>
      <c r="BT140" s="34" t="s">
        <v>51</v>
      </c>
      <c r="BU140" s="34" t="s">
        <v>51</v>
      </c>
      <c r="BV140" s="34" t="s">
        <v>51</v>
      </c>
      <c r="BW140" s="34" t="s">
        <v>51</v>
      </c>
      <c r="BX140" s="34" t="s">
        <v>51</v>
      </c>
      <c r="BY140" s="34" t="s">
        <v>51</v>
      </c>
      <c r="BZ140" s="34" t="s">
        <v>51</v>
      </c>
      <c r="CA140" s="34" t="s">
        <v>51</v>
      </c>
      <c r="CB140" s="34" t="s">
        <v>51</v>
      </c>
      <c r="CC140" s="34" t="s">
        <v>51</v>
      </c>
      <c r="CD140" s="34" t="s">
        <v>51</v>
      </c>
      <c r="CE140" s="34" t="s">
        <v>51</v>
      </c>
      <c r="CF140" s="34" t="s">
        <v>51</v>
      </c>
      <c r="CG140" s="34" t="s">
        <v>51</v>
      </c>
      <c r="CH140" s="34" t="s">
        <v>51</v>
      </c>
      <c r="CI140" s="34" t="s">
        <v>51</v>
      </c>
      <c r="CJ140" s="34" t="s">
        <v>51</v>
      </c>
      <c r="CK140" s="34" t="s">
        <v>51</v>
      </c>
      <c r="CL140" s="34" t="s">
        <v>51</v>
      </c>
      <c r="CM140" s="34" t="s">
        <v>51</v>
      </c>
      <c r="CN140" s="34" t="s">
        <v>51</v>
      </c>
      <c r="CO140" s="34" t="s">
        <v>51</v>
      </c>
      <c r="CP140" s="34" t="s">
        <v>51</v>
      </c>
      <c r="CQ140" s="34" t="s">
        <v>51</v>
      </c>
      <c r="CR140" s="34" t="s">
        <v>51</v>
      </c>
      <c r="CS140" s="34" t="s">
        <v>51</v>
      </c>
      <c r="CT140" s="34" t="s">
        <v>51</v>
      </c>
      <c r="CU140" s="34" t="s">
        <v>51</v>
      </c>
      <c r="CV140" s="34" t="s">
        <v>51</v>
      </c>
      <c r="CW140" s="34">
        <v>0.29319119999999999</v>
      </c>
      <c r="CX140" s="34" t="s">
        <v>51</v>
      </c>
      <c r="CY140" s="34" t="s">
        <v>51</v>
      </c>
      <c r="CZ140" s="34">
        <v>0.29319119999999999</v>
      </c>
      <c r="DA140" s="34" t="s">
        <v>51</v>
      </c>
      <c r="DB140" s="192"/>
      <c r="DC140" s="192"/>
      <c r="DD140" s="192"/>
      <c r="DE140" s="192"/>
      <c r="DF140" s="192"/>
      <c r="DG140" s="192"/>
      <c r="DH140" s="192"/>
    </row>
    <row r="141" spans="1:112" x14ac:dyDescent="0.25">
      <c r="A141" s="195"/>
      <c r="B141" s="42" t="s">
        <v>421</v>
      </c>
      <c r="C141" s="119"/>
      <c r="D141" s="119">
        <v>2028</v>
      </c>
      <c r="E141" s="119">
        <v>2028</v>
      </c>
      <c r="F141" s="34">
        <v>0.80041679999999993</v>
      </c>
      <c r="G141" s="34">
        <v>0.80041679999999993</v>
      </c>
      <c r="H141" s="35" t="s">
        <v>465</v>
      </c>
      <c r="I141" s="34">
        <f t="shared" si="7"/>
        <v>0.80041679999999993</v>
      </c>
      <c r="J141" s="34">
        <f t="shared" si="8"/>
        <v>0.80041679999999993</v>
      </c>
      <c r="K141" s="34" t="s">
        <v>51</v>
      </c>
      <c r="L141" s="34" t="s">
        <v>51</v>
      </c>
      <c r="M141" s="34" t="s">
        <v>51</v>
      </c>
      <c r="N141" s="34" t="s">
        <v>51</v>
      </c>
      <c r="O141" s="34" t="s">
        <v>51</v>
      </c>
      <c r="P141" s="34" t="s">
        <v>51</v>
      </c>
      <c r="Q141" s="34" t="s">
        <v>51</v>
      </c>
      <c r="R141" s="34" t="s">
        <v>51</v>
      </c>
      <c r="S141" s="34" t="s">
        <v>51</v>
      </c>
      <c r="T141" s="34" t="s">
        <v>51</v>
      </c>
      <c r="U141" s="34">
        <v>0</v>
      </c>
      <c r="V141" s="34" t="s">
        <v>51</v>
      </c>
      <c r="W141" s="34" t="s">
        <v>51</v>
      </c>
      <c r="X141" s="34" t="s">
        <v>51</v>
      </c>
      <c r="Y141" s="34" t="s">
        <v>51</v>
      </c>
      <c r="Z141" s="34" t="s">
        <v>51</v>
      </c>
      <c r="AA141" s="34" t="s">
        <v>51</v>
      </c>
      <c r="AB141" s="34" t="s">
        <v>51</v>
      </c>
      <c r="AC141" s="34" t="s">
        <v>51</v>
      </c>
      <c r="AD141" s="34" t="s">
        <v>51</v>
      </c>
      <c r="AE141" s="34" t="s">
        <v>51</v>
      </c>
      <c r="AF141" s="34" t="s">
        <v>51</v>
      </c>
      <c r="AG141" s="34" t="s">
        <v>51</v>
      </c>
      <c r="AH141" s="34" t="s">
        <v>51</v>
      </c>
      <c r="AI141" s="34" t="s">
        <v>51</v>
      </c>
      <c r="AJ141" s="34" t="s">
        <v>51</v>
      </c>
      <c r="AK141" s="34" t="s">
        <v>51</v>
      </c>
      <c r="AL141" s="34" t="s">
        <v>51</v>
      </c>
      <c r="AM141" s="34" t="s">
        <v>51</v>
      </c>
      <c r="AN141" s="34" t="s">
        <v>51</v>
      </c>
      <c r="AO141" s="34" t="s">
        <v>51</v>
      </c>
      <c r="AP141" s="34" t="s">
        <v>51</v>
      </c>
      <c r="AQ141" s="34" t="s">
        <v>51</v>
      </c>
      <c r="AR141" s="34" t="s">
        <v>51</v>
      </c>
      <c r="AS141" s="34" t="s">
        <v>51</v>
      </c>
      <c r="AT141" s="34" t="s">
        <v>51</v>
      </c>
      <c r="AU141" s="34" t="s">
        <v>51</v>
      </c>
      <c r="AV141" s="34" t="s">
        <v>51</v>
      </c>
      <c r="AW141" s="34" t="s">
        <v>51</v>
      </c>
      <c r="AX141" s="34" t="s">
        <v>51</v>
      </c>
      <c r="AY141" s="34" t="s">
        <v>51</v>
      </c>
      <c r="AZ141" s="34" t="s">
        <v>51</v>
      </c>
      <c r="BA141" s="34" t="s">
        <v>51</v>
      </c>
      <c r="BB141" s="34" t="s">
        <v>51</v>
      </c>
      <c r="BC141" s="34" t="s">
        <v>51</v>
      </c>
      <c r="BD141" s="34" t="s">
        <v>51</v>
      </c>
      <c r="BE141" s="34" t="s">
        <v>51</v>
      </c>
      <c r="BF141" s="34" t="s">
        <v>51</v>
      </c>
      <c r="BG141" s="34" t="s">
        <v>51</v>
      </c>
      <c r="BH141" s="34" t="s">
        <v>51</v>
      </c>
      <c r="BI141" s="34">
        <v>0.80041679999999993</v>
      </c>
      <c r="BJ141" s="34" t="s">
        <v>51</v>
      </c>
      <c r="BK141" s="34" t="s">
        <v>51</v>
      </c>
      <c r="BL141" s="34">
        <v>0.80041679999999993</v>
      </c>
      <c r="BM141" s="34" t="s">
        <v>51</v>
      </c>
      <c r="BN141" s="34">
        <v>0</v>
      </c>
      <c r="BO141" s="34" t="s">
        <v>51</v>
      </c>
      <c r="BP141" s="34" t="s">
        <v>51</v>
      </c>
      <c r="BQ141" s="34" t="s">
        <v>51</v>
      </c>
      <c r="BR141" s="34" t="s">
        <v>51</v>
      </c>
      <c r="BS141" s="34" t="s">
        <v>51</v>
      </c>
      <c r="BT141" s="34" t="s">
        <v>51</v>
      </c>
      <c r="BU141" s="34" t="s">
        <v>51</v>
      </c>
      <c r="BV141" s="34" t="s">
        <v>51</v>
      </c>
      <c r="BW141" s="34" t="s">
        <v>51</v>
      </c>
      <c r="BX141" s="34" t="s">
        <v>51</v>
      </c>
      <c r="BY141" s="34" t="s">
        <v>51</v>
      </c>
      <c r="BZ141" s="34" t="s">
        <v>51</v>
      </c>
      <c r="CA141" s="34" t="s">
        <v>51</v>
      </c>
      <c r="CB141" s="34" t="s">
        <v>51</v>
      </c>
      <c r="CC141" s="34" t="s">
        <v>51</v>
      </c>
      <c r="CD141" s="34" t="s">
        <v>51</v>
      </c>
      <c r="CE141" s="34" t="s">
        <v>51</v>
      </c>
      <c r="CF141" s="34" t="s">
        <v>51</v>
      </c>
      <c r="CG141" s="34" t="s">
        <v>51</v>
      </c>
      <c r="CH141" s="34" t="s">
        <v>51</v>
      </c>
      <c r="CI141" s="34" t="s">
        <v>51</v>
      </c>
      <c r="CJ141" s="34" t="s">
        <v>51</v>
      </c>
      <c r="CK141" s="34" t="s">
        <v>51</v>
      </c>
      <c r="CL141" s="34" t="s">
        <v>51</v>
      </c>
      <c r="CM141" s="34" t="s">
        <v>51</v>
      </c>
      <c r="CN141" s="34" t="s">
        <v>51</v>
      </c>
      <c r="CO141" s="34" t="s">
        <v>51</v>
      </c>
      <c r="CP141" s="34" t="s">
        <v>51</v>
      </c>
      <c r="CQ141" s="34" t="s">
        <v>51</v>
      </c>
      <c r="CR141" s="34" t="s">
        <v>51</v>
      </c>
      <c r="CS141" s="34" t="s">
        <v>51</v>
      </c>
      <c r="CT141" s="34" t="s">
        <v>51</v>
      </c>
      <c r="CU141" s="34" t="s">
        <v>51</v>
      </c>
      <c r="CV141" s="34" t="s">
        <v>51</v>
      </c>
      <c r="CW141" s="34">
        <v>0.80041679999999993</v>
      </c>
      <c r="CX141" s="34" t="s">
        <v>51</v>
      </c>
      <c r="CY141" s="34" t="s">
        <v>51</v>
      </c>
      <c r="CZ141" s="34">
        <v>0.80041679999999993</v>
      </c>
      <c r="DA141" s="34" t="s">
        <v>51</v>
      </c>
      <c r="DB141" s="192"/>
      <c r="DC141" s="192"/>
      <c r="DD141" s="192"/>
      <c r="DE141" s="192"/>
      <c r="DF141" s="192"/>
      <c r="DG141" s="192"/>
      <c r="DH141" s="192"/>
    </row>
    <row r="142" spans="1:112" x14ac:dyDescent="0.25">
      <c r="A142" s="195"/>
      <c r="B142" s="42" t="s">
        <v>422</v>
      </c>
      <c r="C142" s="119"/>
      <c r="D142" s="119">
        <v>2028</v>
      </c>
      <c r="E142" s="119">
        <v>2028</v>
      </c>
      <c r="F142" s="34">
        <v>0.56784480000000004</v>
      </c>
      <c r="G142" s="34">
        <v>0.56784480000000004</v>
      </c>
      <c r="H142" s="35" t="s">
        <v>465</v>
      </c>
      <c r="I142" s="34">
        <f t="shared" si="7"/>
        <v>0.56784480000000004</v>
      </c>
      <c r="J142" s="34">
        <f t="shared" si="8"/>
        <v>0.56784480000000004</v>
      </c>
      <c r="K142" s="34" t="s">
        <v>51</v>
      </c>
      <c r="L142" s="34" t="s">
        <v>51</v>
      </c>
      <c r="M142" s="34" t="s">
        <v>51</v>
      </c>
      <c r="N142" s="34" t="s">
        <v>51</v>
      </c>
      <c r="O142" s="34" t="s">
        <v>51</v>
      </c>
      <c r="P142" s="34" t="s">
        <v>51</v>
      </c>
      <c r="Q142" s="34" t="s">
        <v>51</v>
      </c>
      <c r="R142" s="34" t="s">
        <v>51</v>
      </c>
      <c r="S142" s="34" t="s">
        <v>51</v>
      </c>
      <c r="T142" s="34" t="s">
        <v>51</v>
      </c>
      <c r="U142" s="34">
        <v>0</v>
      </c>
      <c r="V142" s="34" t="s">
        <v>51</v>
      </c>
      <c r="W142" s="34" t="s">
        <v>51</v>
      </c>
      <c r="X142" s="34" t="s">
        <v>51</v>
      </c>
      <c r="Y142" s="34" t="s">
        <v>51</v>
      </c>
      <c r="Z142" s="34" t="s">
        <v>51</v>
      </c>
      <c r="AA142" s="34" t="s">
        <v>51</v>
      </c>
      <c r="AB142" s="34" t="s">
        <v>51</v>
      </c>
      <c r="AC142" s="34" t="s">
        <v>51</v>
      </c>
      <c r="AD142" s="34" t="s">
        <v>51</v>
      </c>
      <c r="AE142" s="34" t="s">
        <v>51</v>
      </c>
      <c r="AF142" s="34" t="s">
        <v>51</v>
      </c>
      <c r="AG142" s="34" t="s">
        <v>51</v>
      </c>
      <c r="AH142" s="34" t="s">
        <v>51</v>
      </c>
      <c r="AI142" s="34" t="s">
        <v>51</v>
      </c>
      <c r="AJ142" s="34" t="s">
        <v>51</v>
      </c>
      <c r="AK142" s="34" t="s">
        <v>51</v>
      </c>
      <c r="AL142" s="34" t="s">
        <v>51</v>
      </c>
      <c r="AM142" s="34" t="s">
        <v>51</v>
      </c>
      <c r="AN142" s="34" t="s">
        <v>51</v>
      </c>
      <c r="AO142" s="34" t="s">
        <v>51</v>
      </c>
      <c r="AP142" s="34" t="s">
        <v>51</v>
      </c>
      <c r="AQ142" s="34" t="s">
        <v>51</v>
      </c>
      <c r="AR142" s="34" t="s">
        <v>51</v>
      </c>
      <c r="AS142" s="34" t="s">
        <v>51</v>
      </c>
      <c r="AT142" s="34" t="s">
        <v>51</v>
      </c>
      <c r="AU142" s="34" t="s">
        <v>51</v>
      </c>
      <c r="AV142" s="34" t="s">
        <v>51</v>
      </c>
      <c r="AW142" s="34" t="s">
        <v>51</v>
      </c>
      <c r="AX142" s="34" t="s">
        <v>51</v>
      </c>
      <c r="AY142" s="34" t="s">
        <v>51</v>
      </c>
      <c r="AZ142" s="34" t="s">
        <v>51</v>
      </c>
      <c r="BA142" s="34" t="s">
        <v>51</v>
      </c>
      <c r="BB142" s="34" t="s">
        <v>51</v>
      </c>
      <c r="BC142" s="34" t="s">
        <v>51</v>
      </c>
      <c r="BD142" s="34" t="s">
        <v>51</v>
      </c>
      <c r="BE142" s="34" t="s">
        <v>51</v>
      </c>
      <c r="BF142" s="34" t="s">
        <v>51</v>
      </c>
      <c r="BG142" s="34" t="s">
        <v>51</v>
      </c>
      <c r="BH142" s="34" t="s">
        <v>51</v>
      </c>
      <c r="BI142" s="34">
        <v>0.56784480000000004</v>
      </c>
      <c r="BJ142" s="34" t="s">
        <v>51</v>
      </c>
      <c r="BK142" s="34" t="s">
        <v>51</v>
      </c>
      <c r="BL142" s="34">
        <v>0.56784480000000004</v>
      </c>
      <c r="BM142" s="34" t="s">
        <v>51</v>
      </c>
      <c r="BN142" s="34">
        <v>0</v>
      </c>
      <c r="BO142" s="34" t="s">
        <v>51</v>
      </c>
      <c r="BP142" s="34" t="s">
        <v>51</v>
      </c>
      <c r="BQ142" s="34" t="s">
        <v>51</v>
      </c>
      <c r="BR142" s="34" t="s">
        <v>51</v>
      </c>
      <c r="BS142" s="34" t="s">
        <v>51</v>
      </c>
      <c r="BT142" s="34" t="s">
        <v>51</v>
      </c>
      <c r="BU142" s="34" t="s">
        <v>51</v>
      </c>
      <c r="BV142" s="34" t="s">
        <v>51</v>
      </c>
      <c r="BW142" s="34" t="s">
        <v>51</v>
      </c>
      <c r="BX142" s="34" t="s">
        <v>51</v>
      </c>
      <c r="BY142" s="34" t="s">
        <v>51</v>
      </c>
      <c r="BZ142" s="34" t="s">
        <v>51</v>
      </c>
      <c r="CA142" s="34" t="s">
        <v>51</v>
      </c>
      <c r="CB142" s="34" t="s">
        <v>51</v>
      </c>
      <c r="CC142" s="34" t="s">
        <v>51</v>
      </c>
      <c r="CD142" s="34" t="s">
        <v>51</v>
      </c>
      <c r="CE142" s="34" t="s">
        <v>51</v>
      </c>
      <c r="CF142" s="34" t="s">
        <v>51</v>
      </c>
      <c r="CG142" s="34" t="s">
        <v>51</v>
      </c>
      <c r="CH142" s="34" t="s">
        <v>51</v>
      </c>
      <c r="CI142" s="34" t="s">
        <v>51</v>
      </c>
      <c r="CJ142" s="34" t="s">
        <v>51</v>
      </c>
      <c r="CK142" s="34" t="s">
        <v>51</v>
      </c>
      <c r="CL142" s="34" t="s">
        <v>51</v>
      </c>
      <c r="CM142" s="34" t="s">
        <v>51</v>
      </c>
      <c r="CN142" s="34" t="s">
        <v>51</v>
      </c>
      <c r="CO142" s="34" t="s">
        <v>51</v>
      </c>
      <c r="CP142" s="34" t="s">
        <v>51</v>
      </c>
      <c r="CQ142" s="34" t="s">
        <v>51</v>
      </c>
      <c r="CR142" s="34" t="s">
        <v>51</v>
      </c>
      <c r="CS142" s="34" t="s">
        <v>51</v>
      </c>
      <c r="CT142" s="34" t="s">
        <v>51</v>
      </c>
      <c r="CU142" s="34" t="s">
        <v>51</v>
      </c>
      <c r="CV142" s="34" t="s">
        <v>51</v>
      </c>
      <c r="CW142" s="34">
        <v>0.56784480000000004</v>
      </c>
      <c r="CX142" s="34" t="s">
        <v>51</v>
      </c>
      <c r="CY142" s="34" t="s">
        <v>51</v>
      </c>
      <c r="CZ142" s="34">
        <v>0.56784480000000004</v>
      </c>
      <c r="DA142" s="34" t="s">
        <v>51</v>
      </c>
      <c r="DB142" s="192"/>
      <c r="DC142" s="192"/>
      <c r="DD142" s="192"/>
      <c r="DE142" s="192"/>
      <c r="DF142" s="192"/>
      <c r="DG142" s="192"/>
      <c r="DH142" s="192"/>
    </row>
    <row r="143" spans="1:112" x14ac:dyDescent="0.25">
      <c r="A143" s="195"/>
      <c r="B143" s="42" t="s">
        <v>423</v>
      </c>
      <c r="C143" s="119"/>
      <c r="D143" s="119">
        <v>2028</v>
      </c>
      <c r="E143" s="119">
        <v>2028</v>
      </c>
      <c r="F143" s="34">
        <v>1.4741663999999999</v>
      </c>
      <c r="G143" s="34">
        <v>1.4741663999999999</v>
      </c>
      <c r="H143" s="35" t="s">
        <v>465</v>
      </c>
      <c r="I143" s="34">
        <f t="shared" si="7"/>
        <v>1.4741663999999999</v>
      </c>
      <c r="J143" s="34">
        <f t="shared" si="8"/>
        <v>1.4741663999999999</v>
      </c>
      <c r="K143" s="34" t="s">
        <v>51</v>
      </c>
      <c r="L143" s="34" t="s">
        <v>51</v>
      </c>
      <c r="M143" s="34" t="s">
        <v>51</v>
      </c>
      <c r="N143" s="34" t="s">
        <v>51</v>
      </c>
      <c r="O143" s="34" t="s">
        <v>51</v>
      </c>
      <c r="P143" s="34" t="s">
        <v>51</v>
      </c>
      <c r="Q143" s="34" t="s">
        <v>51</v>
      </c>
      <c r="R143" s="34" t="s">
        <v>51</v>
      </c>
      <c r="S143" s="34" t="s">
        <v>51</v>
      </c>
      <c r="T143" s="34" t="s">
        <v>51</v>
      </c>
      <c r="U143" s="34">
        <v>0</v>
      </c>
      <c r="V143" s="34" t="s">
        <v>51</v>
      </c>
      <c r="W143" s="34" t="s">
        <v>51</v>
      </c>
      <c r="X143" s="34" t="s">
        <v>51</v>
      </c>
      <c r="Y143" s="34" t="s">
        <v>51</v>
      </c>
      <c r="Z143" s="34" t="s">
        <v>51</v>
      </c>
      <c r="AA143" s="34" t="s">
        <v>51</v>
      </c>
      <c r="AB143" s="34" t="s">
        <v>51</v>
      </c>
      <c r="AC143" s="34" t="s">
        <v>51</v>
      </c>
      <c r="AD143" s="34" t="s">
        <v>51</v>
      </c>
      <c r="AE143" s="34" t="s">
        <v>51</v>
      </c>
      <c r="AF143" s="34" t="s">
        <v>51</v>
      </c>
      <c r="AG143" s="34" t="s">
        <v>51</v>
      </c>
      <c r="AH143" s="34" t="s">
        <v>51</v>
      </c>
      <c r="AI143" s="34" t="s">
        <v>51</v>
      </c>
      <c r="AJ143" s="34" t="s">
        <v>51</v>
      </c>
      <c r="AK143" s="34" t="s">
        <v>51</v>
      </c>
      <c r="AL143" s="34" t="s">
        <v>51</v>
      </c>
      <c r="AM143" s="34" t="s">
        <v>51</v>
      </c>
      <c r="AN143" s="34" t="s">
        <v>51</v>
      </c>
      <c r="AO143" s="34" t="s">
        <v>51</v>
      </c>
      <c r="AP143" s="34" t="s">
        <v>51</v>
      </c>
      <c r="AQ143" s="34" t="s">
        <v>51</v>
      </c>
      <c r="AR143" s="34" t="s">
        <v>51</v>
      </c>
      <c r="AS143" s="34" t="s">
        <v>51</v>
      </c>
      <c r="AT143" s="34" t="s">
        <v>51</v>
      </c>
      <c r="AU143" s="34" t="s">
        <v>51</v>
      </c>
      <c r="AV143" s="34" t="s">
        <v>51</v>
      </c>
      <c r="AW143" s="34" t="s">
        <v>51</v>
      </c>
      <c r="AX143" s="34" t="s">
        <v>51</v>
      </c>
      <c r="AY143" s="34" t="s">
        <v>51</v>
      </c>
      <c r="AZ143" s="34" t="s">
        <v>51</v>
      </c>
      <c r="BA143" s="34" t="s">
        <v>51</v>
      </c>
      <c r="BB143" s="34" t="s">
        <v>51</v>
      </c>
      <c r="BC143" s="34" t="s">
        <v>51</v>
      </c>
      <c r="BD143" s="34" t="s">
        <v>51</v>
      </c>
      <c r="BE143" s="34" t="s">
        <v>51</v>
      </c>
      <c r="BF143" s="34" t="s">
        <v>51</v>
      </c>
      <c r="BG143" s="34" t="s">
        <v>51</v>
      </c>
      <c r="BH143" s="34" t="s">
        <v>51</v>
      </c>
      <c r="BI143" s="34">
        <v>1.4741663999999999</v>
      </c>
      <c r="BJ143" s="34" t="s">
        <v>51</v>
      </c>
      <c r="BK143" s="34" t="s">
        <v>51</v>
      </c>
      <c r="BL143" s="34">
        <v>1.4741663999999999</v>
      </c>
      <c r="BM143" s="34" t="s">
        <v>51</v>
      </c>
      <c r="BN143" s="34">
        <v>0</v>
      </c>
      <c r="BO143" s="34" t="s">
        <v>51</v>
      </c>
      <c r="BP143" s="34" t="s">
        <v>51</v>
      </c>
      <c r="BQ143" s="34" t="s">
        <v>51</v>
      </c>
      <c r="BR143" s="34" t="s">
        <v>51</v>
      </c>
      <c r="BS143" s="34" t="s">
        <v>51</v>
      </c>
      <c r="BT143" s="34" t="s">
        <v>51</v>
      </c>
      <c r="BU143" s="34" t="s">
        <v>51</v>
      </c>
      <c r="BV143" s="34" t="s">
        <v>51</v>
      </c>
      <c r="BW143" s="34" t="s">
        <v>51</v>
      </c>
      <c r="BX143" s="34" t="s">
        <v>51</v>
      </c>
      <c r="BY143" s="34" t="s">
        <v>51</v>
      </c>
      <c r="BZ143" s="34" t="s">
        <v>51</v>
      </c>
      <c r="CA143" s="34" t="s">
        <v>51</v>
      </c>
      <c r="CB143" s="34" t="s">
        <v>51</v>
      </c>
      <c r="CC143" s="34" t="s">
        <v>51</v>
      </c>
      <c r="CD143" s="34" t="s">
        <v>51</v>
      </c>
      <c r="CE143" s="34" t="s">
        <v>51</v>
      </c>
      <c r="CF143" s="34" t="s">
        <v>51</v>
      </c>
      <c r="CG143" s="34" t="s">
        <v>51</v>
      </c>
      <c r="CH143" s="34" t="s">
        <v>51</v>
      </c>
      <c r="CI143" s="34" t="s">
        <v>51</v>
      </c>
      <c r="CJ143" s="34" t="s">
        <v>51</v>
      </c>
      <c r="CK143" s="34" t="s">
        <v>51</v>
      </c>
      <c r="CL143" s="34" t="s">
        <v>51</v>
      </c>
      <c r="CM143" s="34" t="s">
        <v>51</v>
      </c>
      <c r="CN143" s="34" t="s">
        <v>51</v>
      </c>
      <c r="CO143" s="34" t="s">
        <v>51</v>
      </c>
      <c r="CP143" s="34" t="s">
        <v>51</v>
      </c>
      <c r="CQ143" s="34" t="s">
        <v>51</v>
      </c>
      <c r="CR143" s="34" t="s">
        <v>51</v>
      </c>
      <c r="CS143" s="34" t="s">
        <v>51</v>
      </c>
      <c r="CT143" s="34" t="s">
        <v>51</v>
      </c>
      <c r="CU143" s="34" t="s">
        <v>51</v>
      </c>
      <c r="CV143" s="34" t="s">
        <v>51</v>
      </c>
      <c r="CW143" s="34">
        <v>1.4741663999999999</v>
      </c>
      <c r="CX143" s="34" t="s">
        <v>51</v>
      </c>
      <c r="CY143" s="34" t="s">
        <v>51</v>
      </c>
      <c r="CZ143" s="34">
        <v>1.4741663999999999</v>
      </c>
      <c r="DA143" s="34" t="s">
        <v>51</v>
      </c>
      <c r="DB143" s="192"/>
      <c r="DC143" s="192"/>
      <c r="DD143" s="192"/>
      <c r="DE143" s="192"/>
      <c r="DF143" s="192"/>
      <c r="DG143" s="192"/>
      <c r="DH143" s="192"/>
    </row>
    <row r="144" spans="1:112" x14ac:dyDescent="0.25">
      <c r="A144" s="195"/>
      <c r="B144" s="42" t="s">
        <v>424</v>
      </c>
      <c r="C144" s="119"/>
      <c r="D144" s="119">
        <v>2028</v>
      </c>
      <c r="E144" s="119">
        <v>2028</v>
      </c>
      <c r="F144" s="34">
        <v>0.37442639999999999</v>
      </c>
      <c r="G144" s="34">
        <v>0.37442639999999999</v>
      </c>
      <c r="H144" s="35" t="s">
        <v>465</v>
      </c>
      <c r="I144" s="34">
        <f t="shared" si="7"/>
        <v>0.37442639999999999</v>
      </c>
      <c r="J144" s="34">
        <f t="shared" si="8"/>
        <v>0.37442639999999999</v>
      </c>
      <c r="K144" s="34" t="s">
        <v>51</v>
      </c>
      <c r="L144" s="34" t="s">
        <v>51</v>
      </c>
      <c r="M144" s="34" t="s">
        <v>51</v>
      </c>
      <c r="N144" s="34" t="s">
        <v>51</v>
      </c>
      <c r="O144" s="34" t="s">
        <v>51</v>
      </c>
      <c r="P144" s="34" t="s">
        <v>51</v>
      </c>
      <c r="Q144" s="34" t="s">
        <v>51</v>
      </c>
      <c r="R144" s="34" t="s">
        <v>51</v>
      </c>
      <c r="S144" s="34" t="s">
        <v>51</v>
      </c>
      <c r="T144" s="34" t="s">
        <v>51</v>
      </c>
      <c r="U144" s="34">
        <v>0</v>
      </c>
      <c r="V144" s="34" t="s">
        <v>51</v>
      </c>
      <c r="W144" s="34" t="s">
        <v>51</v>
      </c>
      <c r="X144" s="34" t="s">
        <v>51</v>
      </c>
      <c r="Y144" s="34" t="s">
        <v>51</v>
      </c>
      <c r="Z144" s="34" t="s">
        <v>51</v>
      </c>
      <c r="AA144" s="34" t="s">
        <v>51</v>
      </c>
      <c r="AB144" s="34" t="s">
        <v>51</v>
      </c>
      <c r="AC144" s="34" t="s">
        <v>51</v>
      </c>
      <c r="AD144" s="34" t="s">
        <v>51</v>
      </c>
      <c r="AE144" s="34" t="s">
        <v>51</v>
      </c>
      <c r="AF144" s="34" t="s">
        <v>51</v>
      </c>
      <c r="AG144" s="34" t="s">
        <v>51</v>
      </c>
      <c r="AH144" s="34" t="s">
        <v>51</v>
      </c>
      <c r="AI144" s="34" t="s">
        <v>51</v>
      </c>
      <c r="AJ144" s="34" t="s">
        <v>51</v>
      </c>
      <c r="AK144" s="34" t="s">
        <v>51</v>
      </c>
      <c r="AL144" s="34" t="s">
        <v>51</v>
      </c>
      <c r="AM144" s="34" t="s">
        <v>51</v>
      </c>
      <c r="AN144" s="34" t="s">
        <v>51</v>
      </c>
      <c r="AO144" s="34" t="s">
        <v>51</v>
      </c>
      <c r="AP144" s="34" t="s">
        <v>51</v>
      </c>
      <c r="AQ144" s="34" t="s">
        <v>51</v>
      </c>
      <c r="AR144" s="34" t="s">
        <v>51</v>
      </c>
      <c r="AS144" s="34" t="s">
        <v>51</v>
      </c>
      <c r="AT144" s="34" t="s">
        <v>51</v>
      </c>
      <c r="AU144" s="34" t="s">
        <v>51</v>
      </c>
      <c r="AV144" s="34" t="s">
        <v>51</v>
      </c>
      <c r="AW144" s="34" t="s">
        <v>51</v>
      </c>
      <c r="AX144" s="34" t="s">
        <v>51</v>
      </c>
      <c r="AY144" s="34" t="s">
        <v>51</v>
      </c>
      <c r="AZ144" s="34" t="s">
        <v>51</v>
      </c>
      <c r="BA144" s="34" t="s">
        <v>51</v>
      </c>
      <c r="BB144" s="34" t="s">
        <v>51</v>
      </c>
      <c r="BC144" s="34" t="s">
        <v>51</v>
      </c>
      <c r="BD144" s="34" t="s">
        <v>51</v>
      </c>
      <c r="BE144" s="34" t="s">
        <v>51</v>
      </c>
      <c r="BF144" s="34" t="s">
        <v>51</v>
      </c>
      <c r="BG144" s="34" t="s">
        <v>51</v>
      </c>
      <c r="BH144" s="34" t="s">
        <v>51</v>
      </c>
      <c r="BI144" s="34">
        <v>0.37442639999999999</v>
      </c>
      <c r="BJ144" s="34" t="s">
        <v>51</v>
      </c>
      <c r="BK144" s="34" t="s">
        <v>51</v>
      </c>
      <c r="BL144" s="34">
        <v>0.37442639999999999</v>
      </c>
      <c r="BM144" s="34" t="s">
        <v>51</v>
      </c>
      <c r="BN144" s="34">
        <v>0</v>
      </c>
      <c r="BO144" s="34" t="s">
        <v>51</v>
      </c>
      <c r="BP144" s="34" t="s">
        <v>51</v>
      </c>
      <c r="BQ144" s="34" t="s">
        <v>51</v>
      </c>
      <c r="BR144" s="34" t="s">
        <v>51</v>
      </c>
      <c r="BS144" s="34" t="s">
        <v>51</v>
      </c>
      <c r="BT144" s="34" t="s">
        <v>51</v>
      </c>
      <c r="BU144" s="34" t="s">
        <v>51</v>
      </c>
      <c r="BV144" s="34" t="s">
        <v>51</v>
      </c>
      <c r="BW144" s="34" t="s">
        <v>51</v>
      </c>
      <c r="BX144" s="34" t="s">
        <v>51</v>
      </c>
      <c r="BY144" s="34" t="s">
        <v>51</v>
      </c>
      <c r="BZ144" s="34" t="s">
        <v>51</v>
      </c>
      <c r="CA144" s="34" t="s">
        <v>51</v>
      </c>
      <c r="CB144" s="34" t="s">
        <v>51</v>
      </c>
      <c r="CC144" s="34" t="s">
        <v>51</v>
      </c>
      <c r="CD144" s="34" t="s">
        <v>51</v>
      </c>
      <c r="CE144" s="34" t="s">
        <v>51</v>
      </c>
      <c r="CF144" s="34" t="s">
        <v>51</v>
      </c>
      <c r="CG144" s="34" t="s">
        <v>51</v>
      </c>
      <c r="CH144" s="34" t="s">
        <v>51</v>
      </c>
      <c r="CI144" s="34" t="s">
        <v>51</v>
      </c>
      <c r="CJ144" s="34" t="s">
        <v>51</v>
      </c>
      <c r="CK144" s="34" t="s">
        <v>51</v>
      </c>
      <c r="CL144" s="34" t="s">
        <v>51</v>
      </c>
      <c r="CM144" s="34" t="s">
        <v>51</v>
      </c>
      <c r="CN144" s="34" t="s">
        <v>51</v>
      </c>
      <c r="CO144" s="34" t="s">
        <v>51</v>
      </c>
      <c r="CP144" s="34" t="s">
        <v>51</v>
      </c>
      <c r="CQ144" s="34" t="s">
        <v>51</v>
      </c>
      <c r="CR144" s="34" t="s">
        <v>51</v>
      </c>
      <c r="CS144" s="34" t="s">
        <v>51</v>
      </c>
      <c r="CT144" s="34" t="s">
        <v>51</v>
      </c>
      <c r="CU144" s="34" t="s">
        <v>51</v>
      </c>
      <c r="CV144" s="34" t="s">
        <v>51</v>
      </c>
      <c r="CW144" s="34">
        <v>0.37442639999999999</v>
      </c>
      <c r="CX144" s="34" t="s">
        <v>51</v>
      </c>
      <c r="CY144" s="34" t="s">
        <v>51</v>
      </c>
      <c r="CZ144" s="34">
        <v>0.37442639999999999</v>
      </c>
      <c r="DA144" s="34" t="s">
        <v>51</v>
      </c>
      <c r="DB144" s="192"/>
      <c r="DC144" s="192"/>
      <c r="DD144" s="192"/>
      <c r="DE144" s="192"/>
      <c r="DF144" s="192"/>
      <c r="DG144" s="192"/>
      <c r="DH144" s="192"/>
    </row>
    <row r="145" spans="1:112" x14ac:dyDescent="0.25">
      <c r="A145" s="195"/>
      <c r="B145" s="42" t="s">
        <v>425</v>
      </c>
      <c r="C145" s="119"/>
      <c r="D145" s="119">
        <v>2028</v>
      </c>
      <c r="E145" s="119">
        <v>2028</v>
      </c>
      <c r="F145" s="34">
        <v>0.118932</v>
      </c>
      <c r="G145" s="34">
        <v>0.118932</v>
      </c>
      <c r="H145" s="35" t="s">
        <v>465</v>
      </c>
      <c r="I145" s="34">
        <f t="shared" si="7"/>
        <v>0.118932</v>
      </c>
      <c r="J145" s="34">
        <f t="shared" si="8"/>
        <v>0.118932</v>
      </c>
      <c r="K145" s="34" t="s">
        <v>51</v>
      </c>
      <c r="L145" s="34" t="s">
        <v>51</v>
      </c>
      <c r="M145" s="34" t="s">
        <v>51</v>
      </c>
      <c r="N145" s="34" t="s">
        <v>51</v>
      </c>
      <c r="O145" s="34" t="s">
        <v>51</v>
      </c>
      <c r="P145" s="34" t="s">
        <v>51</v>
      </c>
      <c r="Q145" s="34" t="s">
        <v>51</v>
      </c>
      <c r="R145" s="34" t="s">
        <v>51</v>
      </c>
      <c r="S145" s="34" t="s">
        <v>51</v>
      </c>
      <c r="T145" s="34" t="s">
        <v>51</v>
      </c>
      <c r="U145" s="34">
        <v>0</v>
      </c>
      <c r="V145" s="34" t="s">
        <v>51</v>
      </c>
      <c r="W145" s="34" t="s">
        <v>51</v>
      </c>
      <c r="X145" s="34" t="s">
        <v>51</v>
      </c>
      <c r="Y145" s="34" t="s">
        <v>51</v>
      </c>
      <c r="Z145" s="34" t="s">
        <v>51</v>
      </c>
      <c r="AA145" s="34" t="s">
        <v>51</v>
      </c>
      <c r="AB145" s="34" t="s">
        <v>51</v>
      </c>
      <c r="AC145" s="34" t="s">
        <v>51</v>
      </c>
      <c r="AD145" s="34" t="s">
        <v>51</v>
      </c>
      <c r="AE145" s="34" t="s">
        <v>51</v>
      </c>
      <c r="AF145" s="34" t="s">
        <v>51</v>
      </c>
      <c r="AG145" s="34" t="s">
        <v>51</v>
      </c>
      <c r="AH145" s="34" t="s">
        <v>51</v>
      </c>
      <c r="AI145" s="34" t="s">
        <v>51</v>
      </c>
      <c r="AJ145" s="34" t="s">
        <v>51</v>
      </c>
      <c r="AK145" s="34" t="s">
        <v>51</v>
      </c>
      <c r="AL145" s="34" t="s">
        <v>51</v>
      </c>
      <c r="AM145" s="34" t="s">
        <v>51</v>
      </c>
      <c r="AN145" s="34" t="s">
        <v>51</v>
      </c>
      <c r="AO145" s="34" t="s">
        <v>51</v>
      </c>
      <c r="AP145" s="34" t="s">
        <v>51</v>
      </c>
      <c r="AQ145" s="34" t="s">
        <v>51</v>
      </c>
      <c r="AR145" s="34" t="s">
        <v>51</v>
      </c>
      <c r="AS145" s="34" t="s">
        <v>51</v>
      </c>
      <c r="AT145" s="34" t="s">
        <v>51</v>
      </c>
      <c r="AU145" s="34" t="s">
        <v>51</v>
      </c>
      <c r="AV145" s="34" t="s">
        <v>51</v>
      </c>
      <c r="AW145" s="34" t="s">
        <v>51</v>
      </c>
      <c r="AX145" s="34" t="s">
        <v>51</v>
      </c>
      <c r="AY145" s="34" t="s">
        <v>51</v>
      </c>
      <c r="AZ145" s="34" t="s">
        <v>51</v>
      </c>
      <c r="BA145" s="34" t="s">
        <v>51</v>
      </c>
      <c r="BB145" s="34" t="s">
        <v>51</v>
      </c>
      <c r="BC145" s="34" t="s">
        <v>51</v>
      </c>
      <c r="BD145" s="34" t="s">
        <v>51</v>
      </c>
      <c r="BE145" s="34" t="s">
        <v>51</v>
      </c>
      <c r="BF145" s="34" t="s">
        <v>51</v>
      </c>
      <c r="BG145" s="34" t="s">
        <v>51</v>
      </c>
      <c r="BH145" s="34" t="s">
        <v>51</v>
      </c>
      <c r="BI145" s="34">
        <v>0.118932</v>
      </c>
      <c r="BJ145" s="34" t="s">
        <v>51</v>
      </c>
      <c r="BK145" s="34" t="s">
        <v>51</v>
      </c>
      <c r="BL145" s="34">
        <v>0.118932</v>
      </c>
      <c r="BM145" s="34" t="s">
        <v>51</v>
      </c>
      <c r="BN145" s="34">
        <v>0</v>
      </c>
      <c r="BO145" s="34" t="s">
        <v>51</v>
      </c>
      <c r="BP145" s="34" t="s">
        <v>51</v>
      </c>
      <c r="BQ145" s="34" t="s">
        <v>51</v>
      </c>
      <c r="BR145" s="34" t="s">
        <v>51</v>
      </c>
      <c r="BS145" s="34" t="s">
        <v>51</v>
      </c>
      <c r="BT145" s="34" t="s">
        <v>51</v>
      </c>
      <c r="BU145" s="34" t="s">
        <v>51</v>
      </c>
      <c r="BV145" s="34" t="s">
        <v>51</v>
      </c>
      <c r="BW145" s="34" t="s">
        <v>51</v>
      </c>
      <c r="BX145" s="34" t="s">
        <v>51</v>
      </c>
      <c r="BY145" s="34" t="s">
        <v>51</v>
      </c>
      <c r="BZ145" s="34" t="s">
        <v>51</v>
      </c>
      <c r="CA145" s="34" t="s">
        <v>51</v>
      </c>
      <c r="CB145" s="34" t="s">
        <v>51</v>
      </c>
      <c r="CC145" s="34" t="s">
        <v>51</v>
      </c>
      <c r="CD145" s="34" t="s">
        <v>51</v>
      </c>
      <c r="CE145" s="34" t="s">
        <v>51</v>
      </c>
      <c r="CF145" s="34" t="s">
        <v>51</v>
      </c>
      <c r="CG145" s="34" t="s">
        <v>51</v>
      </c>
      <c r="CH145" s="34" t="s">
        <v>51</v>
      </c>
      <c r="CI145" s="34" t="s">
        <v>51</v>
      </c>
      <c r="CJ145" s="34" t="s">
        <v>51</v>
      </c>
      <c r="CK145" s="34" t="s">
        <v>51</v>
      </c>
      <c r="CL145" s="34" t="s">
        <v>51</v>
      </c>
      <c r="CM145" s="34" t="s">
        <v>51</v>
      </c>
      <c r="CN145" s="34" t="s">
        <v>51</v>
      </c>
      <c r="CO145" s="34" t="s">
        <v>51</v>
      </c>
      <c r="CP145" s="34" t="s">
        <v>51</v>
      </c>
      <c r="CQ145" s="34" t="s">
        <v>51</v>
      </c>
      <c r="CR145" s="34" t="s">
        <v>51</v>
      </c>
      <c r="CS145" s="34" t="s">
        <v>51</v>
      </c>
      <c r="CT145" s="34" t="s">
        <v>51</v>
      </c>
      <c r="CU145" s="34" t="s">
        <v>51</v>
      </c>
      <c r="CV145" s="34" t="s">
        <v>51</v>
      </c>
      <c r="CW145" s="34">
        <v>0.118932</v>
      </c>
      <c r="CX145" s="34" t="s">
        <v>51</v>
      </c>
      <c r="CY145" s="34" t="s">
        <v>51</v>
      </c>
      <c r="CZ145" s="34">
        <v>0.118932</v>
      </c>
      <c r="DA145" s="34" t="s">
        <v>51</v>
      </c>
      <c r="DB145" s="192"/>
      <c r="DC145" s="192"/>
      <c r="DD145" s="192"/>
      <c r="DE145" s="192"/>
      <c r="DF145" s="192"/>
      <c r="DG145" s="192"/>
      <c r="DH145" s="192"/>
    </row>
    <row r="146" spans="1:112" x14ac:dyDescent="0.25">
      <c r="A146" s="195"/>
      <c r="B146" s="42" t="s">
        <v>426</v>
      </c>
      <c r="C146" s="119"/>
      <c r="D146" s="119">
        <v>2028</v>
      </c>
      <c r="E146" s="119">
        <v>2028</v>
      </c>
      <c r="F146" s="34">
        <v>0.16423200000000002</v>
      </c>
      <c r="G146" s="34">
        <v>0.16423200000000002</v>
      </c>
      <c r="H146" s="35" t="s">
        <v>465</v>
      </c>
      <c r="I146" s="34">
        <f t="shared" ref="I146:I175" si="9">G146</f>
        <v>0.16423200000000002</v>
      </c>
      <c r="J146" s="34">
        <f t="shared" ref="J146:J175" si="10">I146</f>
        <v>0.16423200000000002</v>
      </c>
      <c r="K146" s="34" t="s">
        <v>51</v>
      </c>
      <c r="L146" s="34" t="s">
        <v>51</v>
      </c>
      <c r="M146" s="34" t="s">
        <v>51</v>
      </c>
      <c r="N146" s="34" t="s">
        <v>51</v>
      </c>
      <c r="O146" s="34" t="s">
        <v>51</v>
      </c>
      <c r="P146" s="34" t="s">
        <v>51</v>
      </c>
      <c r="Q146" s="34" t="s">
        <v>51</v>
      </c>
      <c r="R146" s="34" t="s">
        <v>51</v>
      </c>
      <c r="S146" s="34" t="s">
        <v>51</v>
      </c>
      <c r="T146" s="34" t="s">
        <v>51</v>
      </c>
      <c r="U146" s="34">
        <v>0</v>
      </c>
      <c r="V146" s="34" t="s">
        <v>51</v>
      </c>
      <c r="W146" s="34" t="s">
        <v>51</v>
      </c>
      <c r="X146" s="34" t="s">
        <v>51</v>
      </c>
      <c r="Y146" s="34" t="s">
        <v>51</v>
      </c>
      <c r="Z146" s="34" t="s">
        <v>51</v>
      </c>
      <c r="AA146" s="34" t="s">
        <v>51</v>
      </c>
      <c r="AB146" s="34" t="s">
        <v>51</v>
      </c>
      <c r="AC146" s="34" t="s">
        <v>51</v>
      </c>
      <c r="AD146" s="34" t="s">
        <v>51</v>
      </c>
      <c r="AE146" s="34" t="s">
        <v>51</v>
      </c>
      <c r="AF146" s="34" t="s">
        <v>51</v>
      </c>
      <c r="AG146" s="34" t="s">
        <v>51</v>
      </c>
      <c r="AH146" s="34" t="s">
        <v>51</v>
      </c>
      <c r="AI146" s="34" t="s">
        <v>51</v>
      </c>
      <c r="AJ146" s="34" t="s">
        <v>51</v>
      </c>
      <c r="AK146" s="34" t="s">
        <v>51</v>
      </c>
      <c r="AL146" s="34" t="s">
        <v>51</v>
      </c>
      <c r="AM146" s="34" t="s">
        <v>51</v>
      </c>
      <c r="AN146" s="34" t="s">
        <v>51</v>
      </c>
      <c r="AO146" s="34" t="s">
        <v>51</v>
      </c>
      <c r="AP146" s="34" t="s">
        <v>51</v>
      </c>
      <c r="AQ146" s="34" t="s">
        <v>51</v>
      </c>
      <c r="AR146" s="34" t="s">
        <v>51</v>
      </c>
      <c r="AS146" s="34" t="s">
        <v>51</v>
      </c>
      <c r="AT146" s="34" t="s">
        <v>51</v>
      </c>
      <c r="AU146" s="34" t="s">
        <v>51</v>
      </c>
      <c r="AV146" s="34" t="s">
        <v>51</v>
      </c>
      <c r="AW146" s="34" t="s">
        <v>51</v>
      </c>
      <c r="AX146" s="34" t="s">
        <v>51</v>
      </c>
      <c r="AY146" s="34" t="s">
        <v>51</v>
      </c>
      <c r="AZ146" s="34" t="s">
        <v>51</v>
      </c>
      <c r="BA146" s="34" t="s">
        <v>51</v>
      </c>
      <c r="BB146" s="34" t="s">
        <v>51</v>
      </c>
      <c r="BC146" s="34" t="s">
        <v>51</v>
      </c>
      <c r="BD146" s="34" t="s">
        <v>51</v>
      </c>
      <c r="BE146" s="34" t="s">
        <v>51</v>
      </c>
      <c r="BF146" s="34" t="s">
        <v>51</v>
      </c>
      <c r="BG146" s="34" t="s">
        <v>51</v>
      </c>
      <c r="BH146" s="34" t="s">
        <v>51</v>
      </c>
      <c r="BI146" s="34">
        <v>0.16423200000000002</v>
      </c>
      <c r="BJ146" s="34" t="s">
        <v>51</v>
      </c>
      <c r="BK146" s="34" t="s">
        <v>51</v>
      </c>
      <c r="BL146" s="34">
        <v>0.16423200000000002</v>
      </c>
      <c r="BM146" s="34" t="s">
        <v>51</v>
      </c>
      <c r="BN146" s="34">
        <v>0</v>
      </c>
      <c r="BO146" s="34" t="s">
        <v>51</v>
      </c>
      <c r="BP146" s="34" t="s">
        <v>51</v>
      </c>
      <c r="BQ146" s="34" t="s">
        <v>51</v>
      </c>
      <c r="BR146" s="34" t="s">
        <v>51</v>
      </c>
      <c r="BS146" s="34" t="s">
        <v>51</v>
      </c>
      <c r="BT146" s="34" t="s">
        <v>51</v>
      </c>
      <c r="BU146" s="34" t="s">
        <v>51</v>
      </c>
      <c r="BV146" s="34" t="s">
        <v>51</v>
      </c>
      <c r="BW146" s="34" t="s">
        <v>51</v>
      </c>
      <c r="BX146" s="34" t="s">
        <v>51</v>
      </c>
      <c r="BY146" s="34" t="s">
        <v>51</v>
      </c>
      <c r="BZ146" s="34" t="s">
        <v>51</v>
      </c>
      <c r="CA146" s="34" t="s">
        <v>51</v>
      </c>
      <c r="CB146" s="34" t="s">
        <v>51</v>
      </c>
      <c r="CC146" s="34" t="s">
        <v>51</v>
      </c>
      <c r="CD146" s="34" t="s">
        <v>51</v>
      </c>
      <c r="CE146" s="34" t="s">
        <v>51</v>
      </c>
      <c r="CF146" s="34" t="s">
        <v>51</v>
      </c>
      <c r="CG146" s="34" t="s">
        <v>51</v>
      </c>
      <c r="CH146" s="34" t="s">
        <v>51</v>
      </c>
      <c r="CI146" s="34" t="s">
        <v>51</v>
      </c>
      <c r="CJ146" s="34" t="s">
        <v>51</v>
      </c>
      <c r="CK146" s="34" t="s">
        <v>51</v>
      </c>
      <c r="CL146" s="34" t="s">
        <v>51</v>
      </c>
      <c r="CM146" s="34" t="s">
        <v>51</v>
      </c>
      <c r="CN146" s="34" t="s">
        <v>51</v>
      </c>
      <c r="CO146" s="34" t="s">
        <v>51</v>
      </c>
      <c r="CP146" s="34" t="s">
        <v>51</v>
      </c>
      <c r="CQ146" s="34" t="s">
        <v>51</v>
      </c>
      <c r="CR146" s="34" t="s">
        <v>51</v>
      </c>
      <c r="CS146" s="34" t="s">
        <v>51</v>
      </c>
      <c r="CT146" s="34" t="s">
        <v>51</v>
      </c>
      <c r="CU146" s="34" t="s">
        <v>51</v>
      </c>
      <c r="CV146" s="34" t="s">
        <v>51</v>
      </c>
      <c r="CW146" s="34">
        <v>0.16423200000000002</v>
      </c>
      <c r="CX146" s="34" t="s">
        <v>51</v>
      </c>
      <c r="CY146" s="34" t="s">
        <v>51</v>
      </c>
      <c r="CZ146" s="34">
        <v>0.16423200000000002</v>
      </c>
      <c r="DA146" s="34" t="s">
        <v>51</v>
      </c>
      <c r="DB146" s="192"/>
      <c r="DC146" s="192"/>
      <c r="DD146" s="192"/>
      <c r="DE146" s="192"/>
      <c r="DF146" s="192"/>
      <c r="DG146" s="192"/>
      <c r="DH146" s="192"/>
    </row>
    <row r="147" spans="1:112" x14ac:dyDescent="0.25">
      <c r="A147" s="195"/>
      <c r="B147" s="42" t="s">
        <v>427</v>
      </c>
      <c r="C147" s="119"/>
      <c r="D147" s="119">
        <v>2029</v>
      </c>
      <c r="E147" s="119">
        <v>2029</v>
      </c>
      <c r="F147" s="34">
        <v>2.6401583999999998</v>
      </c>
      <c r="G147" s="34">
        <v>2.6401583999999998</v>
      </c>
      <c r="H147" s="35" t="s">
        <v>465</v>
      </c>
      <c r="I147" s="34">
        <f t="shared" si="9"/>
        <v>2.6401583999999998</v>
      </c>
      <c r="J147" s="34">
        <f t="shared" si="10"/>
        <v>2.6401583999999998</v>
      </c>
      <c r="K147" s="34" t="s">
        <v>51</v>
      </c>
      <c r="L147" s="34" t="s">
        <v>51</v>
      </c>
      <c r="M147" s="34" t="s">
        <v>51</v>
      </c>
      <c r="N147" s="34" t="s">
        <v>51</v>
      </c>
      <c r="O147" s="34" t="s">
        <v>51</v>
      </c>
      <c r="P147" s="34" t="s">
        <v>51</v>
      </c>
      <c r="Q147" s="34" t="s">
        <v>51</v>
      </c>
      <c r="R147" s="34" t="s">
        <v>51</v>
      </c>
      <c r="S147" s="34" t="s">
        <v>51</v>
      </c>
      <c r="T147" s="34" t="s">
        <v>51</v>
      </c>
      <c r="U147" s="34">
        <v>0</v>
      </c>
      <c r="V147" s="34" t="s">
        <v>51</v>
      </c>
      <c r="W147" s="34" t="s">
        <v>51</v>
      </c>
      <c r="X147" s="34" t="s">
        <v>51</v>
      </c>
      <c r="Y147" s="34" t="s">
        <v>51</v>
      </c>
      <c r="Z147" s="34" t="s">
        <v>51</v>
      </c>
      <c r="AA147" s="34" t="s">
        <v>51</v>
      </c>
      <c r="AB147" s="34" t="s">
        <v>51</v>
      </c>
      <c r="AC147" s="34" t="s">
        <v>51</v>
      </c>
      <c r="AD147" s="34" t="s">
        <v>51</v>
      </c>
      <c r="AE147" s="34" t="s">
        <v>51</v>
      </c>
      <c r="AF147" s="34" t="s">
        <v>51</v>
      </c>
      <c r="AG147" s="34" t="s">
        <v>51</v>
      </c>
      <c r="AH147" s="34" t="s">
        <v>51</v>
      </c>
      <c r="AI147" s="34" t="s">
        <v>51</v>
      </c>
      <c r="AJ147" s="34" t="s">
        <v>51</v>
      </c>
      <c r="AK147" s="34" t="s">
        <v>51</v>
      </c>
      <c r="AL147" s="34" t="s">
        <v>51</v>
      </c>
      <c r="AM147" s="34" t="s">
        <v>51</v>
      </c>
      <c r="AN147" s="34" t="s">
        <v>51</v>
      </c>
      <c r="AO147" s="34" t="s">
        <v>51</v>
      </c>
      <c r="AP147" s="34" t="s">
        <v>51</v>
      </c>
      <c r="AQ147" s="34" t="s">
        <v>51</v>
      </c>
      <c r="AR147" s="34" t="s">
        <v>51</v>
      </c>
      <c r="AS147" s="34" t="s">
        <v>51</v>
      </c>
      <c r="AT147" s="34" t="s">
        <v>51</v>
      </c>
      <c r="AU147" s="34" t="s">
        <v>51</v>
      </c>
      <c r="AV147" s="34" t="s">
        <v>51</v>
      </c>
      <c r="AW147" s="34" t="s">
        <v>51</v>
      </c>
      <c r="AX147" s="34" t="s">
        <v>51</v>
      </c>
      <c r="AY147" s="34" t="s">
        <v>51</v>
      </c>
      <c r="AZ147" s="34" t="s">
        <v>51</v>
      </c>
      <c r="BA147" s="34" t="s">
        <v>51</v>
      </c>
      <c r="BB147" s="34" t="s">
        <v>51</v>
      </c>
      <c r="BC147" s="34" t="s">
        <v>51</v>
      </c>
      <c r="BD147" s="34" t="s">
        <v>51</v>
      </c>
      <c r="BE147" s="34" t="s">
        <v>51</v>
      </c>
      <c r="BF147" s="34" t="s">
        <v>51</v>
      </c>
      <c r="BG147" s="34" t="s">
        <v>51</v>
      </c>
      <c r="BH147" s="34" t="s">
        <v>51</v>
      </c>
      <c r="BI147" s="34">
        <v>0</v>
      </c>
      <c r="BJ147" s="34" t="s">
        <v>51</v>
      </c>
      <c r="BK147" s="34" t="s">
        <v>51</v>
      </c>
      <c r="BL147" s="34" t="s">
        <v>51</v>
      </c>
      <c r="BM147" s="34" t="s">
        <v>51</v>
      </c>
      <c r="BN147" s="34">
        <v>2.6401583999999998</v>
      </c>
      <c r="BO147" s="34" t="s">
        <v>51</v>
      </c>
      <c r="BP147" s="34" t="s">
        <v>51</v>
      </c>
      <c r="BQ147" s="34">
        <v>2.6401583999999998</v>
      </c>
      <c r="BR147" s="34" t="s">
        <v>51</v>
      </c>
      <c r="BS147" s="34" t="s">
        <v>51</v>
      </c>
      <c r="BT147" s="34" t="s">
        <v>51</v>
      </c>
      <c r="BU147" s="34" t="s">
        <v>51</v>
      </c>
      <c r="BV147" s="34" t="s">
        <v>51</v>
      </c>
      <c r="BW147" s="34" t="s">
        <v>51</v>
      </c>
      <c r="BX147" s="34" t="s">
        <v>51</v>
      </c>
      <c r="BY147" s="34" t="s">
        <v>51</v>
      </c>
      <c r="BZ147" s="34" t="s">
        <v>51</v>
      </c>
      <c r="CA147" s="34" t="s">
        <v>51</v>
      </c>
      <c r="CB147" s="34" t="s">
        <v>51</v>
      </c>
      <c r="CC147" s="34" t="s">
        <v>51</v>
      </c>
      <c r="CD147" s="34" t="s">
        <v>51</v>
      </c>
      <c r="CE147" s="34" t="s">
        <v>51</v>
      </c>
      <c r="CF147" s="34" t="s">
        <v>51</v>
      </c>
      <c r="CG147" s="34" t="s">
        <v>51</v>
      </c>
      <c r="CH147" s="34" t="s">
        <v>51</v>
      </c>
      <c r="CI147" s="34" t="s">
        <v>51</v>
      </c>
      <c r="CJ147" s="34" t="s">
        <v>51</v>
      </c>
      <c r="CK147" s="34" t="s">
        <v>51</v>
      </c>
      <c r="CL147" s="34" t="s">
        <v>51</v>
      </c>
      <c r="CM147" s="34" t="s">
        <v>51</v>
      </c>
      <c r="CN147" s="34" t="s">
        <v>51</v>
      </c>
      <c r="CO147" s="34" t="s">
        <v>51</v>
      </c>
      <c r="CP147" s="34" t="s">
        <v>51</v>
      </c>
      <c r="CQ147" s="34" t="s">
        <v>51</v>
      </c>
      <c r="CR147" s="34" t="s">
        <v>51</v>
      </c>
      <c r="CS147" s="34" t="s">
        <v>51</v>
      </c>
      <c r="CT147" s="34" t="s">
        <v>51</v>
      </c>
      <c r="CU147" s="34" t="s">
        <v>51</v>
      </c>
      <c r="CV147" s="34" t="s">
        <v>51</v>
      </c>
      <c r="CW147" s="34">
        <v>2.6401583999999998</v>
      </c>
      <c r="CX147" s="34" t="s">
        <v>51</v>
      </c>
      <c r="CY147" s="34" t="s">
        <v>51</v>
      </c>
      <c r="CZ147" s="34">
        <v>2.6401583999999998</v>
      </c>
      <c r="DA147" s="34" t="s">
        <v>51</v>
      </c>
      <c r="DB147" s="192"/>
      <c r="DC147" s="192"/>
      <c r="DD147" s="192"/>
      <c r="DE147" s="192"/>
      <c r="DF147" s="192"/>
      <c r="DG147" s="192"/>
      <c r="DH147" s="192"/>
    </row>
    <row r="148" spans="1:112" ht="30" x14ac:dyDescent="0.25">
      <c r="A148" s="195"/>
      <c r="B148" s="42" t="s">
        <v>428</v>
      </c>
      <c r="C148" s="119"/>
      <c r="D148" s="119">
        <v>2029</v>
      </c>
      <c r="E148" s="119">
        <v>2029</v>
      </c>
      <c r="F148" s="34">
        <v>1.5263519999999999</v>
      </c>
      <c r="G148" s="34">
        <v>1.5263519999999999</v>
      </c>
      <c r="H148" s="35" t="s">
        <v>465</v>
      </c>
      <c r="I148" s="34">
        <f t="shared" si="9"/>
        <v>1.5263519999999999</v>
      </c>
      <c r="J148" s="34">
        <f t="shared" si="10"/>
        <v>1.5263519999999999</v>
      </c>
      <c r="K148" s="34" t="s">
        <v>51</v>
      </c>
      <c r="L148" s="34" t="s">
        <v>51</v>
      </c>
      <c r="M148" s="34" t="s">
        <v>51</v>
      </c>
      <c r="N148" s="34" t="s">
        <v>51</v>
      </c>
      <c r="O148" s="34" t="s">
        <v>51</v>
      </c>
      <c r="P148" s="34" t="s">
        <v>51</v>
      </c>
      <c r="Q148" s="34" t="s">
        <v>51</v>
      </c>
      <c r="R148" s="34" t="s">
        <v>51</v>
      </c>
      <c r="S148" s="34" t="s">
        <v>51</v>
      </c>
      <c r="T148" s="34" t="s">
        <v>51</v>
      </c>
      <c r="U148" s="34">
        <v>0</v>
      </c>
      <c r="V148" s="34" t="s">
        <v>51</v>
      </c>
      <c r="W148" s="34" t="s">
        <v>51</v>
      </c>
      <c r="X148" s="34" t="s">
        <v>51</v>
      </c>
      <c r="Y148" s="34" t="s">
        <v>51</v>
      </c>
      <c r="Z148" s="34" t="s">
        <v>51</v>
      </c>
      <c r="AA148" s="34" t="s">
        <v>51</v>
      </c>
      <c r="AB148" s="34" t="s">
        <v>51</v>
      </c>
      <c r="AC148" s="34" t="s">
        <v>51</v>
      </c>
      <c r="AD148" s="34" t="s">
        <v>51</v>
      </c>
      <c r="AE148" s="34" t="s">
        <v>51</v>
      </c>
      <c r="AF148" s="34" t="s">
        <v>51</v>
      </c>
      <c r="AG148" s="34" t="s">
        <v>51</v>
      </c>
      <c r="AH148" s="34" t="s">
        <v>51</v>
      </c>
      <c r="AI148" s="34" t="s">
        <v>51</v>
      </c>
      <c r="AJ148" s="34" t="s">
        <v>51</v>
      </c>
      <c r="AK148" s="34" t="s">
        <v>51</v>
      </c>
      <c r="AL148" s="34" t="s">
        <v>51</v>
      </c>
      <c r="AM148" s="34" t="s">
        <v>51</v>
      </c>
      <c r="AN148" s="34" t="s">
        <v>51</v>
      </c>
      <c r="AO148" s="34" t="s">
        <v>51</v>
      </c>
      <c r="AP148" s="34" t="s">
        <v>51</v>
      </c>
      <c r="AQ148" s="34" t="s">
        <v>51</v>
      </c>
      <c r="AR148" s="34" t="s">
        <v>51</v>
      </c>
      <c r="AS148" s="34" t="s">
        <v>51</v>
      </c>
      <c r="AT148" s="34" t="s">
        <v>51</v>
      </c>
      <c r="AU148" s="34" t="s">
        <v>51</v>
      </c>
      <c r="AV148" s="34" t="s">
        <v>51</v>
      </c>
      <c r="AW148" s="34" t="s">
        <v>51</v>
      </c>
      <c r="AX148" s="34" t="s">
        <v>51</v>
      </c>
      <c r="AY148" s="34" t="s">
        <v>51</v>
      </c>
      <c r="AZ148" s="34" t="s">
        <v>51</v>
      </c>
      <c r="BA148" s="34" t="s">
        <v>51</v>
      </c>
      <c r="BB148" s="34" t="s">
        <v>51</v>
      </c>
      <c r="BC148" s="34" t="s">
        <v>51</v>
      </c>
      <c r="BD148" s="34" t="s">
        <v>51</v>
      </c>
      <c r="BE148" s="34" t="s">
        <v>51</v>
      </c>
      <c r="BF148" s="34" t="s">
        <v>51</v>
      </c>
      <c r="BG148" s="34" t="s">
        <v>51</v>
      </c>
      <c r="BH148" s="34" t="s">
        <v>51</v>
      </c>
      <c r="BI148" s="34">
        <v>0</v>
      </c>
      <c r="BJ148" s="34" t="s">
        <v>51</v>
      </c>
      <c r="BK148" s="34" t="s">
        <v>51</v>
      </c>
      <c r="BL148" s="34" t="s">
        <v>51</v>
      </c>
      <c r="BM148" s="34" t="s">
        <v>51</v>
      </c>
      <c r="BN148" s="34">
        <v>1.5263519999999999</v>
      </c>
      <c r="BO148" s="34" t="s">
        <v>51</v>
      </c>
      <c r="BP148" s="34" t="s">
        <v>51</v>
      </c>
      <c r="BQ148" s="34">
        <v>1.5263519999999999</v>
      </c>
      <c r="BR148" s="34" t="s">
        <v>51</v>
      </c>
      <c r="BS148" s="34" t="s">
        <v>51</v>
      </c>
      <c r="BT148" s="34" t="s">
        <v>51</v>
      </c>
      <c r="BU148" s="34" t="s">
        <v>51</v>
      </c>
      <c r="BV148" s="34" t="s">
        <v>51</v>
      </c>
      <c r="BW148" s="34" t="s">
        <v>51</v>
      </c>
      <c r="BX148" s="34" t="s">
        <v>51</v>
      </c>
      <c r="BY148" s="34" t="s">
        <v>51</v>
      </c>
      <c r="BZ148" s="34" t="s">
        <v>51</v>
      </c>
      <c r="CA148" s="34" t="s">
        <v>51</v>
      </c>
      <c r="CB148" s="34" t="s">
        <v>51</v>
      </c>
      <c r="CC148" s="34" t="s">
        <v>51</v>
      </c>
      <c r="CD148" s="34" t="s">
        <v>51</v>
      </c>
      <c r="CE148" s="34" t="s">
        <v>51</v>
      </c>
      <c r="CF148" s="34" t="s">
        <v>51</v>
      </c>
      <c r="CG148" s="34" t="s">
        <v>51</v>
      </c>
      <c r="CH148" s="34" t="s">
        <v>51</v>
      </c>
      <c r="CI148" s="34" t="s">
        <v>51</v>
      </c>
      <c r="CJ148" s="34" t="s">
        <v>51</v>
      </c>
      <c r="CK148" s="34" t="s">
        <v>51</v>
      </c>
      <c r="CL148" s="34" t="s">
        <v>51</v>
      </c>
      <c r="CM148" s="34" t="s">
        <v>51</v>
      </c>
      <c r="CN148" s="34" t="s">
        <v>51</v>
      </c>
      <c r="CO148" s="34" t="s">
        <v>51</v>
      </c>
      <c r="CP148" s="34" t="s">
        <v>51</v>
      </c>
      <c r="CQ148" s="34" t="s">
        <v>51</v>
      </c>
      <c r="CR148" s="34" t="s">
        <v>51</v>
      </c>
      <c r="CS148" s="34" t="s">
        <v>51</v>
      </c>
      <c r="CT148" s="34" t="s">
        <v>51</v>
      </c>
      <c r="CU148" s="34" t="s">
        <v>51</v>
      </c>
      <c r="CV148" s="34" t="s">
        <v>51</v>
      </c>
      <c r="CW148" s="34">
        <v>1.5263519999999999</v>
      </c>
      <c r="CX148" s="34" t="s">
        <v>51</v>
      </c>
      <c r="CY148" s="34" t="s">
        <v>51</v>
      </c>
      <c r="CZ148" s="34">
        <v>1.5263519999999999</v>
      </c>
      <c r="DA148" s="34" t="s">
        <v>51</v>
      </c>
      <c r="DB148" s="192"/>
      <c r="DC148" s="192"/>
      <c r="DD148" s="192"/>
      <c r="DE148" s="192"/>
      <c r="DF148" s="192"/>
      <c r="DG148" s="192"/>
      <c r="DH148" s="192"/>
    </row>
    <row r="149" spans="1:112" ht="45" x14ac:dyDescent="0.25">
      <c r="A149" s="195"/>
      <c r="B149" s="42" t="s">
        <v>429</v>
      </c>
      <c r="C149" s="119"/>
      <c r="D149" s="119">
        <v>2029</v>
      </c>
      <c r="E149" s="119">
        <v>2029</v>
      </c>
      <c r="F149" s="34">
        <v>22.063485599999996</v>
      </c>
      <c r="G149" s="34">
        <v>22.063485599999996</v>
      </c>
      <c r="H149" s="35" t="s">
        <v>465</v>
      </c>
      <c r="I149" s="34">
        <f t="shared" si="9"/>
        <v>22.063485599999996</v>
      </c>
      <c r="J149" s="34">
        <f t="shared" si="10"/>
        <v>22.063485599999996</v>
      </c>
      <c r="K149" s="34" t="s">
        <v>51</v>
      </c>
      <c r="L149" s="34" t="s">
        <v>51</v>
      </c>
      <c r="M149" s="34" t="s">
        <v>51</v>
      </c>
      <c r="N149" s="34" t="s">
        <v>51</v>
      </c>
      <c r="O149" s="34" t="s">
        <v>51</v>
      </c>
      <c r="P149" s="34" t="s">
        <v>51</v>
      </c>
      <c r="Q149" s="34" t="s">
        <v>51</v>
      </c>
      <c r="R149" s="34" t="s">
        <v>51</v>
      </c>
      <c r="S149" s="34" t="s">
        <v>51</v>
      </c>
      <c r="T149" s="34" t="s">
        <v>51</v>
      </c>
      <c r="U149" s="34">
        <v>0</v>
      </c>
      <c r="V149" s="34" t="s">
        <v>51</v>
      </c>
      <c r="W149" s="34" t="s">
        <v>51</v>
      </c>
      <c r="X149" s="34" t="s">
        <v>51</v>
      </c>
      <c r="Y149" s="34" t="s">
        <v>51</v>
      </c>
      <c r="Z149" s="34" t="s">
        <v>51</v>
      </c>
      <c r="AA149" s="34" t="s">
        <v>51</v>
      </c>
      <c r="AB149" s="34" t="s">
        <v>51</v>
      </c>
      <c r="AC149" s="34" t="s">
        <v>51</v>
      </c>
      <c r="AD149" s="34" t="s">
        <v>51</v>
      </c>
      <c r="AE149" s="34" t="s">
        <v>51</v>
      </c>
      <c r="AF149" s="34" t="s">
        <v>51</v>
      </c>
      <c r="AG149" s="34" t="s">
        <v>51</v>
      </c>
      <c r="AH149" s="34" t="s">
        <v>51</v>
      </c>
      <c r="AI149" s="34" t="s">
        <v>51</v>
      </c>
      <c r="AJ149" s="34" t="s">
        <v>51</v>
      </c>
      <c r="AK149" s="34" t="s">
        <v>51</v>
      </c>
      <c r="AL149" s="34" t="s">
        <v>51</v>
      </c>
      <c r="AM149" s="34" t="s">
        <v>51</v>
      </c>
      <c r="AN149" s="34" t="s">
        <v>51</v>
      </c>
      <c r="AO149" s="34" t="s">
        <v>51</v>
      </c>
      <c r="AP149" s="34" t="s">
        <v>51</v>
      </c>
      <c r="AQ149" s="34" t="s">
        <v>51</v>
      </c>
      <c r="AR149" s="34" t="s">
        <v>51</v>
      </c>
      <c r="AS149" s="34" t="s">
        <v>51</v>
      </c>
      <c r="AT149" s="34" t="s">
        <v>51</v>
      </c>
      <c r="AU149" s="34" t="s">
        <v>51</v>
      </c>
      <c r="AV149" s="34" t="s">
        <v>51</v>
      </c>
      <c r="AW149" s="34" t="s">
        <v>51</v>
      </c>
      <c r="AX149" s="34" t="s">
        <v>51</v>
      </c>
      <c r="AY149" s="34" t="s">
        <v>51</v>
      </c>
      <c r="AZ149" s="34" t="s">
        <v>51</v>
      </c>
      <c r="BA149" s="34" t="s">
        <v>51</v>
      </c>
      <c r="BB149" s="34" t="s">
        <v>51</v>
      </c>
      <c r="BC149" s="34" t="s">
        <v>51</v>
      </c>
      <c r="BD149" s="34" t="s">
        <v>51</v>
      </c>
      <c r="BE149" s="34" t="s">
        <v>51</v>
      </c>
      <c r="BF149" s="34" t="s">
        <v>51</v>
      </c>
      <c r="BG149" s="34" t="s">
        <v>51</v>
      </c>
      <c r="BH149" s="34" t="s">
        <v>51</v>
      </c>
      <c r="BI149" s="34">
        <v>0</v>
      </c>
      <c r="BJ149" s="34" t="s">
        <v>51</v>
      </c>
      <c r="BK149" s="34" t="s">
        <v>51</v>
      </c>
      <c r="BL149" s="34" t="s">
        <v>51</v>
      </c>
      <c r="BM149" s="34" t="s">
        <v>51</v>
      </c>
      <c r="BN149" s="34">
        <v>22.063485599999996</v>
      </c>
      <c r="BO149" s="34" t="s">
        <v>51</v>
      </c>
      <c r="BP149" s="34" t="s">
        <v>51</v>
      </c>
      <c r="BQ149" s="34">
        <v>22.063485599999996</v>
      </c>
      <c r="BR149" s="34" t="s">
        <v>51</v>
      </c>
      <c r="BS149" s="34" t="s">
        <v>51</v>
      </c>
      <c r="BT149" s="34" t="s">
        <v>51</v>
      </c>
      <c r="BU149" s="34" t="s">
        <v>51</v>
      </c>
      <c r="BV149" s="34" t="s">
        <v>51</v>
      </c>
      <c r="BW149" s="34" t="s">
        <v>51</v>
      </c>
      <c r="BX149" s="34" t="s">
        <v>51</v>
      </c>
      <c r="BY149" s="34" t="s">
        <v>51</v>
      </c>
      <c r="BZ149" s="34" t="s">
        <v>51</v>
      </c>
      <c r="CA149" s="34" t="s">
        <v>51</v>
      </c>
      <c r="CB149" s="34" t="s">
        <v>51</v>
      </c>
      <c r="CC149" s="34" t="s">
        <v>51</v>
      </c>
      <c r="CD149" s="34" t="s">
        <v>51</v>
      </c>
      <c r="CE149" s="34" t="s">
        <v>51</v>
      </c>
      <c r="CF149" s="34" t="s">
        <v>51</v>
      </c>
      <c r="CG149" s="34" t="s">
        <v>51</v>
      </c>
      <c r="CH149" s="34" t="s">
        <v>51</v>
      </c>
      <c r="CI149" s="34" t="s">
        <v>51</v>
      </c>
      <c r="CJ149" s="34" t="s">
        <v>51</v>
      </c>
      <c r="CK149" s="34" t="s">
        <v>51</v>
      </c>
      <c r="CL149" s="34" t="s">
        <v>51</v>
      </c>
      <c r="CM149" s="34" t="s">
        <v>51</v>
      </c>
      <c r="CN149" s="34" t="s">
        <v>51</v>
      </c>
      <c r="CO149" s="34" t="s">
        <v>51</v>
      </c>
      <c r="CP149" s="34" t="s">
        <v>51</v>
      </c>
      <c r="CQ149" s="34" t="s">
        <v>51</v>
      </c>
      <c r="CR149" s="34" t="s">
        <v>51</v>
      </c>
      <c r="CS149" s="34" t="s">
        <v>51</v>
      </c>
      <c r="CT149" s="34" t="s">
        <v>51</v>
      </c>
      <c r="CU149" s="34" t="s">
        <v>51</v>
      </c>
      <c r="CV149" s="34" t="s">
        <v>51</v>
      </c>
      <c r="CW149" s="34">
        <v>22.063485599999996</v>
      </c>
      <c r="CX149" s="34" t="s">
        <v>51</v>
      </c>
      <c r="CY149" s="34" t="s">
        <v>51</v>
      </c>
      <c r="CZ149" s="34">
        <v>22.063485599999996</v>
      </c>
      <c r="DA149" s="34" t="s">
        <v>51</v>
      </c>
      <c r="DB149" s="192"/>
      <c r="DC149" s="192"/>
      <c r="DD149" s="192"/>
      <c r="DE149" s="192"/>
      <c r="DF149" s="192"/>
      <c r="DG149" s="192"/>
      <c r="DH149" s="192"/>
    </row>
    <row r="150" spans="1:112" x14ac:dyDescent="0.25">
      <c r="A150" s="195"/>
      <c r="B150" s="42" t="s">
        <v>430</v>
      </c>
      <c r="C150" s="119"/>
      <c r="D150" s="119">
        <v>2029</v>
      </c>
      <c r="E150" s="119">
        <v>2029</v>
      </c>
      <c r="F150" s="34">
        <v>1.1633039999999999</v>
      </c>
      <c r="G150" s="34">
        <v>1.1633039999999999</v>
      </c>
      <c r="H150" s="35" t="s">
        <v>465</v>
      </c>
      <c r="I150" s="34">
        <f t="shared" si="9"/>
        <v>1.1633039999999999</v>
      </c>
      <c r="J150" s="34">
        <f t="shared" si="10"/>
        <v>1.1633039999999999</v>
      </c>
      <c r="K150" s="34" t="s">
        <v>51</v>
      </c>
      <c r="L150" s="34" t="s">
        <v>51</v>
      </c>
      <c r="M150" s="34" t="s">
        <v>51</v>
      </c>
      <c r="N150" s="34" t="s">
        <v>51</v>
      </c>
      <c r="O150" s="34" t="s">
        <v>51</v>
      </c>
      <c r="P150" s="34" t="s">
        <v>51</v>
      </c>
      <c r="Q150" s="34" t="s">
        <v>51</v>
      </c>
      <c r="R150" s="34" t="s">
        <v>51</v>
      </c>
      <c r="S150" s="34" t="s">
        <v>51</v>
      </c>
      <c r="T150" s="34" t="s">
        <v>51</v>
      </c>
      <c r="U150" s="34">
        <v>0</v>
      </c>
      <c r="V150" s="34" t="s">
        <v>51</v>
      </c>
      <c r="W150" s="34" t="s">
        <v>51</v>
      </c>
      <c r="X150" s="34" t="s">
        <v>51</v>
      </c>
      <c r="Y150" s="34" t="s">
        <v>51</v>
      </c>
      <c r="Z150" s="34" t="s">
        <v>51</v>
      </c>
      <c r="AA150" s="34" t="s">
        <v>51</v>
      </c>
      <c r="AB150" s="34" t="s">
        <v>51</v>
      </c>
      <c r="AC150" s="34" t="s">
        <v>51</v>
      </c>
      <c r="AD150" s="34" t="s">
        <v>51</v>
      </c>
      <c r="AE150" s="34" t="s">
        <v>51</v>
      </c>
      <c r="AF150" s="34" t="s">
        <v>51</v>
      </c>
      <c r="AG150" s="34" t="s">
        <v>51</v>
      </c>
      <c r="AH150" s="34" t="s">
        <v>51</v>
      </c>
      <c r="AI150" s="34" t="s">
        <v>51</v>
      </c>
      <c r="AJ150" s="34" t="s">
        <v>51</v>
      </c>
      <c r="AK150" s="34" t="s">
        <v>51</v>
      </c>
      <c r="AL150" s="34" t="s">
        <v>51</v>
      </c>
      <c r="AM150" s="34" t="s">
        <v>51</v>
      </c>
      <c r="AN150" s="34" t="s">
        <v>51</v>
      </c>
      <c r="AO150" s="34" t="s">
        <v>51</v>
      </c>
      <c r="AP150" s="34" t="s">
        <v>51</v>
      </c>
      <c r="AQ150" s="34" t="s">
        <v>51</v>
      </c>
      <c r="AR150" s="34" t="s">
        <v>51</v>
      </c>
      <c r="AS150" s="34" t="s">
        <v>51</v>
      </c>
      <c r="AT150" s="34" t="s">
        <v>51</v>
      </c>
      <c r="AU150" s="34" t="s">
        <v>51</v>
      </c>
      <c r="AV150" s="34" t="s">
        <v>51</v>
      </c>
      <c r="AW150" s="34" t="s">
        <v>51</v>
      </c>
      <c r="AX150" s="34" t="s">
        <v>51</v>
      </c>
      <c r="AY150" s="34" t="s">
        <v>51</v>
      </c>
      <c r="AZ150" s="34" t="s">
        <v>51</v>
      </c>
      <c r="BA150" s="34" t="s">
        <v>51</v>
      </c>
      <c r="BB150" s="34" t="s">
        <v>51</v>
      </c>
      <c r="BC150" s="34" t="s">
        <v>51</v>
      </c>
      <c r="BD150" s="34" t="s">
        <v>51</v>
      </c>
      <c r="BE150" s="34" t="s">
        <v>51</v>
      </c>
      <c r="BF150" s="34" t="s">
        <v>51</v>
      </c>
      <c r="BG150" s="34" t="s">
        <v>51</v>
      </c>
      <c r="BH150" s="34" t="s">
        <v>51</v>
      </c>
      <c r="BI150" s="34">
        <v>0</v>
      </c>
      <c r="BJ150" s="34" t="s">
        <v>51</v>
      </c>
      <c r="BK150" s="34" t="s">
        <v>51</v>
      </c>
      <c r="BL150" s="34" t="s">
        <v>51</v>
      </c>
      <c r="BM150" s="34" t="s">
        <v>51</v>
      </c>
      <c r="BN150" s="34">
        <v>1.1633039999999999</v>
      </c>
      <c r="BO150" s="34" t="s">
        <v>51</v>
      </c>
      <c r="BP150" s="34" t="s">
        <v>51</v>
      </c>
      <c r="BQ150" s="34">
        <v>1.1633039999999999</v>
      </c>
      <c r="BR150" s="34" t="s">
        <v>51</v>
      </c>
      <c r="BS150" s="34" t="s">
        <v>51</v>
      </c>
      <c r="BT150" s="34" t="s">
        <v>51</v>
      </c>
      <c r="BU150" s="34" t="s">
        <v>51</v>
      </c>
      <c r="BV150" s="34" t="s">
        <v>51</v>
      </c>
      <c r="BW150" s="34" t="s">
        <v>51</v>
      </c>
      <c r="BX150" s="34" t="s">
        <v>51</v>
      </c>
      <c r="BY150" s="34" t="s">
        <v>51</v>
      </c>
      <c r="BZ150" s="34" t="s">
        <v>51</v>
      </c>
      <c r="CA150" s="34" t="s">
        <v>51</v>
      </c>
      <c r="CB150" s="34" t="s">
        <v>51</v>
      </c>
      <c r="CC150" s="34" t="s">
        <v>51</v>
      </c>
      <c r="CD150" s="34" t="s">
        <v>51</v>
      </c>
      <c r="CE150" s="34" t="s">
        <v>51</v>
      </c>
      <c r="CF150" s="34" t="s">
        <v>51</v>
      </c>
      <c r="CG150" s="34" t="s">
        <v>51</v>
      </c>
      <c r="CH150" s="34" t="s">
        <v>51</v>
      </c>
      <c r="CI150" s="34" t="s">
        <v>51</v>
      </c>
      <c r="CJ150" s="34" t="s">
        <v>51</v>
      </c>
      <c r="CK150" s="34" t="s">
        <v>51</v>
      </c>
      <c r="CL150" s="34" t="s">
        <v>51</v>
      </c>
      <c r="CM150" s="34" t="s">
        <v>51</v>
      </c>
      <c r="CN150" s="34" t="s">
        <v>51</v>
      </c>
      <c r="CO150" s="34" t="s">
        <v>51</v>
      </c>
      <c r="CP150" s="34" t="s">
        <v>51</v>
      </c>
      <c r="CQ150" s="34" t="s">
        <v>51</v>
      </c>
      <c r="CR150" s="34" t="s">
        <v>51</v>
      </c>
      <c r="CS150" s="34" t="s">
        <v>51</v>
      </c>
      <c r="CT150" s="34" t="s">
        <v>51</v>
      </c>
      <c r="CU150" s="34" t="s">
        <v>51</v>
      </c>
      <c r="CV150" s="34" t="s">
        <v>51</v>
      </c>
      <c r="CW150" s="34">
        <v>1.1633039999999999</v>
      </c>
      <c r="CX150" s="34" t="s">
        <v>51</v>
      </c>
      <c r="CY150" s="34" t="s">
        <v>51</v>
      </c>
      <c r="CZ150" s="34">
        <v>1.1633039999999999</v>
      </c>
      <c r="DA150" s="34" t="s">
        <v>51</v>
      </c>
      <c r="DB150" s="192"/>
      <c r="DC150" s="192"/>
      <c r="DD150" s="192"/>
      <c r="DE150" s="192"/>
      <c r="DF150" s="192"/>
      <c r="DG150" s="192"/>
      <c r="DH150" s="192"/>
    </row>
    <row r="151" spans="1:112" x14ac:dyDescent="0.25">
      <c r="A151" s="195"/>
      <c r="B151" s="42" t="s">
        <v>431</v>
      </c>
      <c r="C151" s="119"/>
      <c r="D151" s="119">
        <v>2029</v>
      </c>
      <c r="E151" s="119">
        <v>2029</v>
      </c>
      <c r="F151" s="34">
        <v>0.13716</v>
      </c>
      <c r="G151" s="34">
        <v>0.13716</v>
      </c>
      <c r="H151" s="35" t="s">
        <v>465</v>
      </c>
      <c r="I151" s="34">
        <f t="shared" si="9"/>
        <v>0.13716</v>
      </c>
      <c r="J151" s="34">
        <f t="shared" si="10"/>
        <v>0.13716</v>
      </c>
      <c r="K151" s="34" t="s">
        <v>51</v>
      </c>
      <c r="L151" s="34" t="s">
        <v>51</v>
      </c>
      <c r="M151" s="34" t="s">
        <v>51</v>
      </c>
      <c r="N151" s="34" t="s">
        <v>51</v>
      </c>
      <c r="O151" s="34" t="s">
        <v>51</v>
      </c>
      <c r="P151" s="34" t="s">
        <v>51</v>
      </c>
      <c r="Q151" s="34" t="s">
        <v>51</v>
      </c>
      <c r="R151" s="34" t="s">
        <v>51</v>
      </c>
      <c r="S151" s="34" t="s">
        <v>51</v>
      </c>
      <c r="T151" s="34" t="s">
        <v>51</v>
      </c>
      <c r="U151" s="34">
        <v>0</v>
      </c>
      <c r="V151" s="34" t="s">
        <v>51</v>
      </c>
      <c r="W151" s="34" t="s">
        <v>51</v>
      </c>
      <c r="X151" s="34" t="s">
        <v>51</v>
      </c>
      <c r="Y151" s="34" t="s">
        <v>51</v>
      </c>
      <c r="Z151" s="34" t="s">
        <v>51</v>
      </c>
      <c r="AA151" s="34" t="s">
        <v>51</v>
      </c>
      <c r="AB151" s="34" t="s">
        <v>51</v>
      </c>
      <c r="AC151" s="34" t="s">
        <v>51</v>
      </c>
      <c r="AD151" s="34" t="s">
        <v>51</v>
      </c>
      <c r="AE151" s="34" t="s">
        <v>51</v>
      </c>
      <c r="AF151" s="34" t="s">
        <v>51</v>
      </c>
      <c r="AG151" s="34" t="s">
        <v>51</v>
      </c>
      <c r="AH151" s="34" t="s">
        <v>51</v>
      </c>
      <c r="AI151" s="34" t="s">
        <v>51</v>
      </c>
      <c r="AJ151" s="34" t="s">
        <v>51</v>
      </c>
      <c r="AK151" s="34" t="s">
        <v>51</v>
      </c>
      <c r="AL151" s="34" t="s">
        <v>51</v>
      </c>
      <c r="AM151" s="34" t="s">
        <v>51</v>
      </c>
      <c r="AN151" s="34" t="s">
        <v>51</v>
      </c>
      <c r="AO151" s="34" t="s">
        <v>51</v>
      </c>
      <c r="AP151" s="34" t="s">
        <v>51</v>
      </c>
      <c r="AQ151" s="34" t="s">
        <v>51</v>
      </c>
      <c r="AR151" s="34" t="s">
        <v>51</v>
      </c>
      <c r="AS151" s="34" t="s">
        <v>51</v>
      </c>
      <c r="AT151" s="34" t="s">
        <v>51</v>
      </c>
      <c r="AU151" s="34" t="s">
        <v>51</v>
      </c>
      <c r="AV151" s="34" t="s">
        <v>51</v>
      </c>
      <c r="AW151" s="34" t="s">
        <v>51</v>
      </c>
      <c r="AX151" s="34" t="s">
        <v>51</v>
      </c>
      <c r="AY151" s="34" t="s">
        <v>51</v>
      </c>
      <c r="AZ151" s="34" t="s">
        <v>51</v>
      </c>
      <c r="BA151" s="34" t="s">
        <v>51</v>
      </c>
      <c r="BB151" s="34" t="s">
        <v>51</v>
      </c>
      <c r="BC151" s="34" t="s">
        <v>51</v>
      </c>
      <c r="BD151" s="34" t="s">
        <v>51</v>
      </c>
      <c r="BE151" s="34" t="s">
        <v>51</v>
      </c>
      <c r="BF151" s="34" t="s">
        <v>51</v>
      </c>
      <c r="BG151" s="34" t="s">
        <v>51</v>
      </c>
      <c r="BH151" s="34" t="s">
        <v>51</v>
      </c>
      <c r="BI151" s="34">
        <v>0</v>
      </c>
      <c r="BJ151" s="34" t="s">
        <v>51</v>
      </c>
      <c r="BK151" s="34" t="s">
        <v>51</v>
      </c>
      <c r="BL151" s="34" t="s">
        <v>51</v>
      </c>
      <c r="BM151" s="34" t="s">
        <v>51</v>
      </c>
      <c r="BN151" s="34">
        <v>0.13716</v>
      </c>
      <c r="BO151" s="34" t="s">
        <v>51</v>
      </c>
      <c r="BP151" s="34" t="s">
        <v>51</v>
      </c>
      <c r="BQ151" s="34">
        <v>0.13716</v>
      </c>
      <c r="BR151" s="34" t="s">
        <v>51</v>
      </c>
      <c r="BS151" s="34" t="s">
        <v>51</v>
      </c>
      <c r="BT151" s="34" t="s">
        <v>51</v>
      </c>
      <c r="BU151" s="34" t="s">
        <v>51</v>
      </c>
      <c r="BV151" s="34" t="s">
        <v>51</v>
      </c>
      <c r="BW151" s="34" t="s">
        <v>51</v>
      </c>
      <c r="BX151" s="34" t="s">
        <v>51</v>
      </c>
      <c r="BY151" s="34" t="s">
        <v>51</v>
      </c>
      <c r="BZ151" s="34" t="s">
        <v>51</v>
      </c>
      <c r="CA151" s="34" t="s">
        <v>51</v>
      </c>
      <c r="CB151" s="34" t="s">
        <v>51</v>
      </c>
      <c r="CC151" s="34" t="s">
        <v>51</v>
      </c>
      <c r="CD151" s="34" t="s">
        <v>51</v>
      </c>
      <c r="CE151" s="34" t="s">
        <v>51</v>
      </c>
      <c r="CF151" s="34" t="s">
        <v>51</v>
      </c>
      <c r="CG151" s="34" t="s">
        <v>51</v>
      </c>
      <c r="CH151" s="34" t="s">
        <v>51</v>
      </c>
      <c r="CI151" s="34" t="s">
        <v>51</v>
      </c>
      <c r="CJ151" s="34" t="s">
        <v>51</v>
      </c>
      <c r="CK151" s="34" t="s">
        <v>51</v>
      </c>
      <c r="CL151" s="34" t="s">
        <v>51</v>
      </c>
      <c r="CM151" s="34" t="s">
        <v>51</v>
      </c>
      <c r="CN151" s="34" t="s">
        <v>51</v>
      </c>
      <c r="CO151" s="34" t="s">
        <v>51</v>
      </c>
      <c r="CP151" s="34" t="s">
        <v>51</v>
      </c>
      <c r="CQ151" s="34" t="s">
        <v>51</v>
      </c>
      <c r="CR151" s="34" t="s">
        <v>51</v>
      </c>
      <c r="CS151" s="34" t="s">
        <v>51</v>
      </c>
      <c r="CT151" s="34" t="s">
        <v>51</v>
      </c>
      <c r="CU151" s="34" t="s">
        <v>51</v>
      </c>
      <c r="CV151" s="34" t="s">
        <v>51</v>
      </c>
      <c r="CW151" s="34">
        <v>0.13716</v>
      </c>
      <c r="CX151" s="34" t="s">
        <v>51</v>
      </c>
      <c r="CY151" s="34" t="s">
        <v>51</v>
      </c>
      <c r="CZ151" s="34">
        <v>0.13716</v>
      </c>
      <c r="DA151" s="34" t="s">
        <v>51</v>
      </c>
      <c r="DB151" s="192"/>
      <c r="DC151" s="192"/>
      <c r="DD151" s="192"/>
      <c r="DE151" s="192"/>
      <c r="DF151" s="192"/>
      <c r="DG151" s="192"/>
      <c r="DH151" s="192"/>
    </row>
    <row r="152" spans="1:112" x14ac:dyDescent="0.25">
      <c r="A152" s="195"/>
      <c r="B152" s="42" t="s">
        <v>432</v>
      </c>
      <c r="C152" s="119"/>
      <c r="D152" s="119">
        <v>2029</v>
      </c>
      <c r="E152" s="119">
        <v>2029</v>
      </c>
      <c r="F152" s="34">
        <v>0.2450184</v>
      </c>
      <c r="G152" s="34">
        <v>0.2450184</v>
      </c>
      <c r="H152" s="35" t="s">
        <v>465</v>
      </c>
      <c r="I152" s="34">
        <f t="shared" si="9"/>
        <v>0.2450184</v>
      </c>
      <c r="J152" s="34">
        <f t="shared" si="10"/>
        <v>0.2450184</v>
      </c>
      <c r="K152" s="34" t="s">
        <v>51</v>
      </c>
      <c r="L152" s="34" t="s">
        <v>51</v>
      </c>
      <c r="M152" s="34" t="s">
        <v>51</v>
      </c>
      <c r="N152" s="34" t="s">
        <v>51</v>
      </c>
      <c r="O152" s="34" t="s">
        <v>51</v>
      </c>
      <c r="P152" s="34" t="s">
        <v>51</v>
      </c>
      <c r="Q152" s="34" t="s">
        <v>51</v>
      </c>
      <c r="R152" s="34" t="s">
        <v>51</v>
      </c>
      <c r="S152" s="34" t="s">
        <v>51</v>
      </c>
      <c r="T152" s="34" t="s">
        <v>51</v>
      </c>
      <c r="U152" s="34">
        <v>0</v>
      </c>
      <c r="V152" s="34" t="s">
        <v>51</v>
      </c>
      <c r="W152" s="34" t="s">
        <v>51</v>
      </c>
      <c r="X152" s="34" t="s">
        <v>51</v>
      </c>
      <c r="Y152" s="34" t="s">
        <v>51</v>
      </c>
      <c r="Z152" s="34" t="s">
        <v>51</v>
      </c>
      <c r="AA152" s="34" t="s">
        <v>51</v>
      </c>
      <c r="AB152" s="34" t="s">
        <v>51</v>
      </c>
      <c r="AC152" s="34" t="s">
        <v>51</v>
      </c>
      <c r="AD152" s="34" t="s">
        <v>51</v>
      </c>
      <c r="AE152" s="34" t="s">
        <v>51</v>
      </c>
      <c r="AF152" s="34" t="s">
        <v>51</v>
      </c>
      <c r="AG152" s="34" t="s">
        <v>51</v>
      </c>
      <c r="AH152" s="34" t="s">
        <v>51</v>
      </c>
      <c r="AI152" s="34" t="s">
        <v>51</v>
      </c>
      <c r="AJ152" s="34" t="s">
        <v>51</v>
      </c>
      <c r="AK152" s="34" t="s">
        <v>51</v>
      </c>
      <c r="AL152" s="34" t="s">
        <v>51</v>
      </c>
      <c r="AM152" s="34" t="s">
        <v>51</v>
      </c>
      <c r="AN152" s="34" t="s">
        <v>51</v>
      </c>
      <c r="AO152" s="34" t="s">
        <v>51</v>
      </c>
      <c r="AP152" s="34" t="s">
        <v>51</v>
      </c>
      <c r="AQ152" s="34" t="s">
        <v>51</v>
      </c>
      <c r="AR152" s="34" t="s">
        <v>51</v>
      </c>
      <c r="AS152" s="34" t="s">
        <v>51</v>
      </c>
      <c r="AT152" s="34" t="s">
        <v>51</v>
      </c>
      <c r="AU152" s="34" t="s">
        <v>51</v>
      </c>
      <c r="AV152" s="34" t="s">
        <v>51</v>
      </c>
      <c r="AW152" s="34" t="s">
        <v>51</v>
      </c>
      <c r="AX152" s="34" t="s">
        <v>51</v>
      </c>
      <c r="AY152" s="34" t="s">
        <v>51</v>
      </c>
      <c r="AZ152" s="34" t="s">
        <v>51</v>
      </c>
      <c r="BA152" s="34" t="s">
        <v>51</v>
      </c>
      <c r="BB152" s="34" t="s">
        <v>51</v>
      </c>
      <c r="BC152" s="34" t="s">
        <v>51</v>
      </c>
      <c r="BD152" s="34" t="s">
        <v>51</v>
      </c>
      <c r="BE152" s="34" t="s">
        <v>51</v>
      </c>
      <c r="BF152" s="34" t="s">
        <v>51</v>
      </c>
      <c r="BG152" s="34" t="s">
        <v>51</v>
      </c>
      <c r="BH152" s="34" t="s">
        <v>51</v>
      </c>
      <c r="BI152" s="34">
        <v>0</v>
      </c>
      <c r="BJ152" s="34" t="s">
        <v>51</v>
      </c>
      <c r="BK152" s="34" t="s">
        <v>51</v>
      </c>
      <c r="BL152" s="34" t="s">
        <v>51</v>
      </c>
      <c r="BM152" s="34" t="s">
        <v>51</v>
      </c>
      <c r="BN152" s="34">
        <v>0.2450184</v>
      </c>
      <c r="BO152" s="34" t="s">
        <v>51</v>
      </c>
      <c r="BP152" s="34" t="s">
        <v>51</v>
      </c>
      <c r="BQ152" s="34">
        <v>0.2450184</v>
      </c>
      <c r="BR152" s="34" t="s">
        <v>51</v>
      </c>
      <c r="BS152" s="34" t="s">
        <v>51</v>
      </c>
      <c r="BT152" s="34" t="s">
        <v>51</v>
      </c>
      <c r="BU152" s="34" t="s">
        <v>51</v>
      </c>
      <c r="BV152" s="34" t="s">
        <v>51</v>
      </c>
      <c r="BW152" s="34" t="s">
        <v>51</v>
      </c>
      <c r="BX152" s="34" t="s">
        <v>51</v>
      </c>
      <c r="BY152" s="34" t="s">
        <v>51</v>
      </c>
      <c r="BZ152" s="34" t="s">
        <v>51</v>
      </c>
      <c r="CA152" s="34" t="s">
        <v>51</v>
      </c>
      <c r="CB152" s="34" t="s">
        <v>51</v>
      </c>
      <c r="CC152" s="34" t="s">
        <v>51</v>
      </c>
      <c r="CD152" s="34" t="s">
        <v>51</v>
      </c>
      <c r="CE152" s="34" t="s">
        <v>51</v>
      </c>
      <c r="CF152" s="34" t="s">
        <v>51</v>
      </c>
      <c r="CG152" s="34" t="s">
        <v>51</v>
      </c>
      <c r="CH152" s="34" t="s">
        <v>51</v>
      </c>
      <c r="CI152" s="34" t="s">
        <v>51</v>
      </c>
      <c r="CJ152" s="34" t="s">
        <v>51</v>
      </c>
      <c r="CK152" s="34" t="s">
        <v>51</v>
      </c>
      <c r="CL152" s="34" t="s">
        <v>51</v>
      </c>
      <c r="CM152" s="34" t="s">
        <v>51</v>
      </c>
      <c r="CN152" s="34" t="s">
        <v>51</v>
      </c>
      <c r="CO152" s="34" t="s">
        <v>51</v>
      </c>
      <c r="CP152" s="34" t="s">
        <v>51</v>
      </c>
      <c r="CQ152" s="34" t="s">
        <v>51</v>
      </c>
      <c r="CR152" s="34" t="s">
        <v>51</v>
      </c>
      <c r="CS152" s="34" t="s">
        <v>51</v>
      </c>
      <c r="CT152" s="34" t="s">
        <v>51</v>
      </c>
      <c r="CU152" s="34" t="s">
        <v>51</v>
      </c>
      <c r="CV152" s="34" t="s">
        <v>51</v>
      </c>
      <c r="CW152" s="34">
        <v>0.2450184</v>
      </c>
      <c r="CX152" s="34" t="s">
        <v>51</v>
      </c>
      <c r="CY152" s="34" t="s">
        <v>51</v>
      </c>
      <c r="CZ152" s="34">
        <v>0.2450184</v>
      </c>
      <c r="DA152" s="34" t="s">
        <v>51</v>
      </c>
      <c r="DB152" s="192"/>
      <c r="DC152" s="192"/>
      <c r="DD152" s="192"/>
      <c r="DE152" s="192"/>
      <c r="DF152" s="192"/>
      <c r="DG152" s="192"/>
      <c r="DH152" s="192"/>
    </row>
    <row r="153" spans="1:112" x14ac:dyDescent="0.25">
      <c r="A153" s="195"/>
      <c r="B153" s="42" t="s">
        <v>433</v>
      </c>
      <c r="C153" s="119"/>
      <c r="D153" s="119">
        <v>2029</v>
      </c>
      <c r="E153" s="119">
        <v>2029</v>
      </c>
      <c r="F153" s="34">
        <v>1.0134023999999999</v>
      </c>
      <c r="G153" s="34">
        <v>1.0134023999999999</v>
      </c>
      <c r="H153" s="35" t="s">
        <v>465</v>
      </c>
      <c r="I153" s="34">
        <f t="shared" si="9"/>
        <v>1.0134023999999999</v>
      </c>
      <c r="J153" s="34">
        <f t="shared" si="10"/>
        <v>1.0134023999999999</v>
      </c>
      <c r="K153" s="34" t="s">
        <v>51</v>
      </c>
      <c r="L153" s="34" t="s">
        <v>51</v>
      </c>
      <c r="M153" s="34" t="s">
        <v>51</v>
      </c>
      <c r="N153" s="34" t="s">
        <v>51</v>
      </c>
      <c r="O153" s="34" t="s">
        <v>51</v>
      </c>
      <c r="P153" s="34" t="s">
        <v>51</v>
      </c>
      <c r="Q153" s="34" t="s">
        <v>51</v>
      </c>
      <c r="R153" s="34" t="s">
        <v>51</v>
      </c>
      <c r="S153" s="34" t="s">
        <v>51</v>
      </c>
      <c r="T153" s="34" t="s">
        <v>51</v>
      </c>
      <c r="U153" s="34">
        <v>0</v>
      </c>
      <c r="V153" s="34" t="s">
        <v>51</v>
      </c>
      <c r="W153" s="34" t="s">
        <v>51</v>
      </c>
      <c r="X153" s="34" t="s">
        <v>51</v>
      </c>
      <c r="Y153" s="34" t="s">
        <v>51</v>
      </c>
      <c r="Z153" s="34" t="s">
        <v>51</v>
      </c>
      <c r="AA153" s="34" t="s">
        <v>51</v>
      </c>
      <c r="AB153" s="34" t="s">
        <v>51</v>
      </c>
      <c r="AC153" s="34" t="s">
        <v>51</v>
      </c>
      <c r="AD153" s="34" t="s">
        <v>51</v>
      </c>
      <c r="AE153" s="34" t="s">
        <v>51</v>
      </c>
      <c r="AF153" s="34" t="s">
        <v>51</v>
      </c>
      <c r="AG153" s="34" t="s">
        <v>51</v>
      </c>
      <c r="AH153" s="34" t="s">
        <v>51</v>
      </c>
      <c r="AI153" s="34" t="s">
        <v>51</v>
      </c>
      <c r="AJ153" s="34" t="s">
        <v>51</v>
      </c>
      <c r="AK153" s="34" t="s">
        <v>51</v>
      </c>
      <c r="AL153" s="34" t="s">
        <v>51</v>
      </c>
      <c r="AM153" s="34" t="s">
        <v>51</v>
      </c>
      <c r="AN153" s="34" t="s">
        <v>51</v>
      </c>
      <c r="AO153" s="34" t="s">
        <v>51</v>
      </c>
      <c r="AP153" s="34" t="s">
        <v>51</v>
      </c>
      <c r="AQ153" s="34" t="s">
        <v>51</v>
      </c>
      <c r="AR153" s="34" t="s">
        <v>51</v>
      </c>
      <c r="AS153" s="34" t="s">
        <v>51</v>
      </c>
      <c r="AT153" s="34" t="s">
        <v>51</v>
      </c>
      <c r="AU153" s="34" t="s">
        <v>51</v>
      </c>
      <c r="AV153" s="34" t="s">
        <v>51</v>
      </c>
      <c r="AW153" s="34" t="s">
        <v>51</v>
      </c>
      <c r="AX153" s="34" t="s">
        <v>51</v>
      </c>
      <c r="AY153" s="34" t="s">
        <v>51</v>
      </c>
      <c r="AZ153" s="34" t="s">
        <v>51</v>
      </c>
      <c r="BA153" s="34" t="s">
        <v>51</v>
      </c>
      <c r="BB153" s="34" t="s">
        <v>51</v>
      </c>
      <c r="BC153" s="34" t="s">
        <v>51</v>
      </c>
      <c r="BD153" s="34" t="s">
        <v>51</v>
      </c>
      <c r="BE153" s="34" t="s">
        <v>51</v>
      </c>
      <c r="BF153" s="34" t="s">
        <v>51</v>
      </c>
      <c r="BG153" s="34" t="s">
        <v>51</v>
      </c>
      <c r="BH153" s="34" t="s">
        <v>51</v>
      </c>
      <c r="BI153" s="34">
        <v>0</v>
      </c>
      <c r="BJ153" s="34" t="s">
        <v>51</v>
      </c>
      <c r="BK153" s="34" t="s">
        <v>51</v>
      </c>
      <c r="BL153" s="34" t="s">
        <v>51</v>
      </c>
      <c r="BM153" s="34" t="s">
        <v>51</v>
      </c>
      <c r="BN153" s="34">
        <v>1.0134023999999999</v>
      </c>
      <c r="BO153" s="34" t="s">
        <v>51</v>
      </c>
      <c r="BP153" s="34" t="s">
        <v>51</v>
      </c>
      <c r="BQ153" s="34">
        <v>1.0134023999999999</v>
      </c>
      <c r="BR153" s="34" t="s">
        <v>51</v>
      </c>
      <c r="BS153" s="34" t="s">
        <v>51</v>
      </c>
      <c r="BT153" s="34" t="s">
        <v>51</v>
      </c>
      <c r="BU153" s="34" t="s">
        <v>51</v>
      </c>
      <c r="BV153" s="34" t="s">
        <v>51</v>
      </c>
      <c r="BW153" s="34" t="s">
        <v>51</v>
      </c>
      <c r="BX153" s="34" t="s">
        <v>51</v>
      </c>
      <c r="BY153" s="34" t="s">
        <v>51</v>
      </c>
      <c r="BZ153" s="34" t="s">
        <v>51</v>
      </c>
      <c r="CA153" s="34" t="s">
        <v>51</v>
      </c>
      <c r="CB153" s="34" t="s">
        <v>51</v>
      </c>
      <c r="CC153" s="34" t="s">
        <v>51</v>
      </c>
      <c r="CD153" s="34" t="s">
        <v>51</v>
      </c>
      <c r="CE153" s="34" t="s">
        <v>51</v>
      </c>
      <c r="CF153" s="34" t="s">
        <v>51</v>
      </c>
      <c r="CG153" s="34" t="s">
        <v>51</v>
      </c>
      <c r="CH153" s="34" t="s">
        <v>51</v>
      </c>
      <c r="CI153" s="34" t="s">
        <v>51</v>
      </c>
      <c r="CJ153" s="34" t="s">
        <v>51</v>
      </c>
      <c r="CK153" s="34" t="s">
        <v>51</v>
      </c>
      <c r="CL153" s="34" t="s">
        <v>51</v>
      </c>
      <c r="CM153" s="34" t="s">
        <v>51</v>
      </c>
      <c r="CN153" s="34" t="s">
        <v>51</v>
      </c>
      <c r="CO153" s="34" t="s">
        <v>51</v>
      </c>
      <c r="CP153" s="34" t="s">
        <v>51</v>
      </c>
      <c r="CQ153" s="34" t="s">
        <v>51</v>
      </c>
      <c r="CR153" s="34" t="s">
        <v>51</v>
      </c>
      <c r="CS153" s="34" t="s">
        <v>51</v>
      </c>
      <c r="CT153" s="34" t="s">
        <v>51</v>
      </c>
      <c r="CU153" s="34" t="s">
        <v>51</v>
      </c>
      <c r="CV153" s="34" t="s">
        <v>51</v>
      </c>
      <c r="CW153" s="34">
        <v>1.0134023999999999</v>
      </c>
      <c r="CX153" s="34" t="s">
        <v>51</v>
      </c>
      <c r="CY153" s="34" t="s">
        <v>51</v>
      </c>
      <c r="CZ153" s="34">
        <v>1.0134023999999999</v>
      </c>
      <c r="DA153" s="34" t="s">
        <v>51</v>
      </c>
      <c r="DB153" s="192"/>
      <c r="DC153" s="192"/>
      <c r="DD153" s="192"/>
      <c r="DE153" s="192"/>
      <c r="DF153" s="192"/>
      <c r="DG153" s="192"/>
      <c r="DH153" s="192"/>
    </row>
    <row r="154" spans="1:112" x14ac:dyDescent="0.25">
      <c r="A154" s="195"/>
      <c r="B154" s="42" t="s">
        <v>434</v>
      </c>
      <c r="C154" s="119"/>
      <c r="D154" s="119">
        <v>2029</v>
      </c>
      <c r="E154" s="119">
        <v>2029</v>
      </c>
      <c r="F154" s="34">
        <v>0.54465359999999996</v>
      </c>
      <c r="G154" s="34">
        <v>0.54465359999999996</v>
      </c>
      <c r="H154" s="35" t="s">
        <v>465</v>
      </c>
      <c r="I154" s="34">
        <f t="shared" si="9"/>
        <v>0.54465359999999996</v>
      </c>
      <c r="J154" s="34">
        <f t="shared" si="10"/>
        <v>0.54465359999999996</v>
      </c>
      <c r="K154" s="34" t="s">
        <v>51</v>
      </c>
      <c r="L154" s="34" t="s">
        <v>51</v>
      </c>
      <c r="M154" s="34" t="s">
        <v>51</v>
      </c>
      <c r="N154" s="34" t="s">
        <v>51</v>
      </c>
      <c r="O154" s="34" t="s">
        <v>51</v>
      </c>
      <c r="P154" s="34" t="s">
        <v>51</v>
      </c>
      <c r="Q154" s="34" t="s">
        <v>51</v>
      </c>
      <c r="R154" s="34" t="s">
        <v>51</v>
      </c>
      <c r="S154" s="34" t="s">
        <v>51</v>
      </c>
      <c r="T154" s="34" t="s">
        <v>51</v>
      </c>
      <c r="U154" s="34">
        <v>0</v>
      </c>
      <c r="V154" s="34" t="s">
        <v>51</v>
      </c>
      <c r="W154" s="34" t="s">
        <v>51</v>
      </c>
      <c r="X154" s="34" t="s">
        <v>51</v>
      </c>
      <c r="Y154" s="34" t="s">
        <v>51</v>
      </c>
      <c r="Z154" s="34" t="s">
        <v>51</v>
      </c>
      <c r="AA154" s="34" t="s">
        <v>51</v>
      </c>
      <c r="AB154" s="34" t="s">
        <v>51</v>
      </c>
      <c r="AC154" s="34" t="s">
        <v>51</v>
      </c>
      <c r="AD154" s="34" t="s">
        <v>51</v>
      </c>
      <c r="AE154" s="34" t="s">
        <v>51</v>
      </c>
      <c r="AF154" s="34" t="s">
        <v>51</v>
      </c>
      <c r="AG154" s="34" t="s">
        <v>51</v>
      </c>
      <c r="AH154" s="34" t="s">
        <v>51</v>
      </c>
      <c r="AI154" s="34" t="s">
        <v>51</v>
      </c>
      <c r="AJ154" s="34" t="s">
        <v>51</v>
      </c>
      <c r="AK154" s="34" t="s">
        <v>51</v>
      </c>
      <c r="AL154" s="34" t="s">
        <v>51</v>
      </c>
      <c r="AM154" s="34" t="s">
        <v>51</v>
      </c>
      <c r="AN154" s="34" t="s">
        <v>51</v>
      </c>
      <c r="AO154" s="34" t="s">
        <v>51</v>
      </c>
      <c r="AP154" s="34" t="s">
        <v>51</v>
      </c>
      <c r="AQ154" s="34" t="s">
        <v>51</v>
      </c>
      <c r="AR154" s="34" t="s">
        <v>51</v>
      </c>
      <c r="AS154" s="34" t="s">
        <v>51</v>
      </c>
      <c r="AT154" s="34" t="s">
        <v>51</v>
      </c>
      <c r="AU154" s="34" t="s">
        <v>51</v>
      </c>
      <c r="AV154" s="34" t="s">
        <v>51</v>
      </c>
      <c r="AW154" s="34" t="s">
        <v>51</v>
      </c>
      <c r="AX154" s="34" t="s">
        <v>51</v>
      </c>
      <c r="AY154" s="34" t="s">
        <v>51</v>
      </c>
      <c r="AZ154" s="34" t="s">
        <v>51</v>
      </c>
      <c r="BA154" s="34" t="s">
        <v>51</v>
      </c>
      <c r="BB154" s="34" t="s">
        <v>51</v>
      </c>
      <c r="BC154" s="34" t="s">
        <v>51</v>
      </c>
      <c r="BD154" s="34" t="s">
        <v>51</v>
      </c>
      <c r="BE154" s="34" t="s">
        <v>51</v>
      </c>
      <c r="BF154" s="34" t="s">
        <v>51</v>
      </c>
      <c r="BG154" s="34" t="s">
        <v>51</v>
      </c>
      <c r="BH154" s="34" t="s">
        <v>51</v>
      </c>
      <c r="BI154" s="34" t="s">
        <v>51</v>
      </c>
      <c r="BJ154" s="34" t="s">
        <v>51</v>
      </c>
      <c r="BK154" s="34" t="s">
        <v>51</v>
      </c>
      <c r="BL154" s="34" t="s">
        <v>51</v>
      </c>
      <c r="BM154" s="34" t="s">
        <v>51</v>
      </c>
      <c r="BN154" s="34">
        <v>0.54465359999999996</v>
      </c>
      <c r="BO154" s="34" t="s">
        <v>51</v>
      </c>
      <c r="BP154" s="34" t="s">
        <v>51</v>
      </c>
      <c r="BQ154" s="34">
        <v>0.54465359999999996</v>
      </c>
      <c r="BR154" s="34" t="s">
        <v>51</v>
      </c>
      <c r="BS154" s="34" t="s">
        <v>51</v>
      </c>
      <c r="BT154" s="34" t="s">
        <v>51</v>
      </c>
      <c r="BU154" s="34" t="s">
        <v>51</v>
      </c>
      <c r="BV154" s="34" t="s">
        <v>51</v>
      </c>
      <c r="BW154" s="34" t="s">
        <v>51</v>
      </c>
      <c r="BX154" s="34" t="s">
        <v>51</v>
      </c>
      <c r="BY154" s="34" t="s">
        <v>51</v>
      </c>
      <c r="BZ154" s="34" t="s">
        <v>51</v>
      </c>
      <c r="CA154" s="34" t="s">
        <v>51</v>
      </c>
      <c r="CB154" s="34" t="s">
        <v>51</v>
      </c>
      <c r="CC154" s="34" t="s">
        <v>51</v>
      </c>
      <c r="CD154" s="34" t="s">
        <v>51</v>
      </c>
      <c r="CE154" s="34" t="s">
        <v>51</v>
      </c>
      <c r="CF154" s="34" t="s">
        <v>51</v>
      </c>
      <c r="CG154" s="34" t="s">
        <v>51</v>
      </c>
      <c r="CH154" s="34" t="s">
        <v>51</v>
      </c>
      <c r="CI154" s="34" t="s">
        <v>51</v>
      </c>
      <c r="CJ154" s="34" t="s">
        <v>51</v>
      </c>
      <c r="CK154" s="34" t="s">
        <v>51</v>
      </c>
      <c r="CL154" s="34" t="s">
        <v>51</v>
      </c>
      <c r="CM154" s="34" t="s">
        <v>51</v>
      </c>
      <c r="CN154" s="34" t="s">
        <v>51</v>
      </c>
      <c r="CO154" s="34" t="s">
        <v>51</v>
      </c>
      <c r="CP154" s="34" t="s">
        <v>51</v>
      </c>
      <c r="CQ154" s="34" t="s">
        <v>51</v>
      </c>
      <c r="CR154" s="34" t="s">
        <v>51</v>
      </c>
      <c r="CS154" s="34" t="s">
        <v>51</v>
      </c>
      <c r="CT154" s="34" t="s">
        <v>51</v>
      </c>
      <c r="CU154" s="34" t="s">
        <v>51</v>
      </c>
      <c r="CV154" s="34" t="s">
        <v>51</v>
      </c>
      <c r="CW154" s="34">
        <v>0.54465359999999996</v>
      </c>
      <c r="CX154" s="34" t="s">
        <v>51</v>
      </c>
      <c r="CY154" s="34" t="s">
        <v>51</v>
      </c>
      <c r="CZ154" s="34">
        <v>0.54465359999999996</v>
      </c>
      <c r="DA154" s="34" t="s">
        <v>51</v>
      </c>
      <c r="DB154" s="192"/>
      <c r="DC154" s="192"/>
      <c r="DD154" s="192"/>
      <c r="DE154" s="192"/>
      <c r="DF154" s="192"/>
      <c r="DG154" s="192"/>
      <c r="DH154" s="192"/>
    </row>
    <row r="155" spans="1:112" x14ac:dyDescent="0.25">
      <c r="A155" s="195"/>
      <c r="B155" s="42" t="s">
        <v>435</v>
      </c>
      <c r="C155" s="119"/>
      <c r="D155" s="119">
        <v>2029</v>
      </c>
      <c r="E155" s="119">
        <v>2029</v>
      </c>
      <c r="F155" s="34">
        <v>1.3912704</v>
      </c>
      <c r="G155" s="34">
        <v>1.3912704</v>
      </c>
      <c r="H155" s="35" t="s">
        <v>465</v>
      </c>
      <c r="I155" s="34">
        <f t="shared" si="9"/>
        <v>1.3912704</v>
      </c>
      <c r="J155" s="34">
        <f t="shared" si="10"/>
        <v>1.3912704</v>
      </c>
      <c r="K155" s="34" t="s">
        <v>51</v>
      </c>
      <c r="L155" s="34" t="s">
        <v>51</v>
      </c>
      <c r="M155" s="34" t="s">
        <v>51</v>
      </c>
      <c r="N155" s="34" t="s">
        <v>51</v>
      </c>
      <c r="O155" s="34" t="s">
        <v>51</v>
      </c>
      <c r="P155" s="34" t="s">
        <v>51</v>
      </c>
      <c r="Q155" s="34" t="s">
        <v>51</v>
      </c>
      <c r="R155" s="34" t="s">
        <v>51</v>
      </c>
      <c r="S155" s="34" t="s">
        <v>51</v>
      </c>
      <c r="T155" s="34" t="s">
        <v>51</v>
      </c>
      <c r="U155" s="34">
        <v>0</v>
      </c>
      <c r="V155" s="34" t="s">
        <v>51</v>
      </c>
      <c r="W155" s="34" t="s">
        <v>51</v>
      </c>
      <c r="X155" s="34" t="s">
        <v>51</v>
      </c>
      <c r="Y155" s="34" t="s">
        <v>51</v>
      </c>
      <c r="Z155" s="34" t="s">
        <v>51</v>
      </c>
      <c r="AA155" s="34" t="s">
        <v>51</v>
      </c>
      <c r="AB155" s="34" t="s">
        <v>51</v>
      </c>
      <c r="AC155" s="34" t="s">
        <v>51</v>
      </c>
      <c r="AD155" s="34" t="s">
        <v>51</v>
      </c>
      <c r="AE155" s="34" t="s">
        <v>51</v>
      </c>
      <c r="AF155" s="34" t="s">
        <v>51</v>
      </c>
      <c r="AG155" s="34" t="s">
        <v>51</v>
      </c>
      <c r="AH155" s="34" t="s">
        <v>51</v>
      </c>
      <c r="AI155" s="34" t="s">
        <v>51</v>
      </c>
      <c r="AJ155" s="34" t="s">
        <v>51</v>
      </c>
      <c r="AK155" s="34" t="s">
        <v>51</v>
      </c>
      <c r="AL155" s="34" t="s">
        <v>51</v>
      </c>
      <c r="AM155" s="34" t="s">
        <v>51</v>
      </c>
      <c r="AN155" s="34" t="s">
        <v>51</v>
      </c>
      <c r="AO155" s="34" t="s">
        <v>51</v>
      </c>
      <c r="AP155" s="34" t="s">
        <v>51</v>
      </c>
      <c r="AQ155" s="34" t="s">
        <v>51</v>
      </c>
      <c r="AR155" s="34" t="s">
        <v>51</v>
      </c>
      <c r="AS155" s="34" t="s">
        <v>51</v>
      </c>
      <c r="AT155" s="34" t="s">
        <v>51</v>
      </c>
      <c r="AU155" s="34" t="s">
        <v>51</v>
      </c>
      <c r="AV155" s="34" t="s">
        <v>51</v>
      </c>
      <c r="AW155" s="34" t="s">
        <v>51</v>
      </c>
      <c r="AX155" s="34" t="s">
        <v>51</v>
      </c>
      <c r="AY155" s="34" t="s">
        <v>51</v>
      </c>
      <c r="AZ155" s="34" t="s">
        <v>51</v>
      </c>
      <c r="BA155" s="34" t="s">
        <v>51</v>
      </c>
      <c r="BB155" s="34" t="s">
        <v>51</v>
      </c>
      <c r="BC155" s="34" t="s">
        <v>51</v>
      </c>
      <c r="BD155" s="34" t="s">
        <v>51</v>
      </c>
      <c r="BE155" s="34" t="s">
        <v>51</v>
      </c>
      <c r="BF155" s="34" t="s">
        <v>51</v>
      </c>
      <c r="BG155" s="34" t="s">
        <v>51</v>
      </c>
      <c r="BH155" s="34" t="s">
        <v>51</v>
      </c>
      <c r="BI155" s="34" t="s">
        <v>51</v>
      </c>
      <c r="BJ155" s="34" t="s">
        <v>51</v>
      </c>
      <c r="BK155" s="34" t="s">
        <v>51</v>
      </c>
      <c r="BL155" s="34" t="s">
        <v>51</v>
      </c>
      <c r="BM155" s="34" t="s">
        <v>51</v>
      </c>
      <c r="BN155" s="34">
        <v>1.3912704</v>
      </c>
      <c r="BO155" s="34" t="s">
        <v>51</v>
      </c>
      <c r="BP155" s="34" t="s">
        <v>51</v>
      </c>
      <c r="BQ155" s="34">
        <v>1.3912704</v>
      </c>
      <c r="BR155" s="34" t="s">
        <v>51</v>
      </c>
      <c r="BS155" s="34" t="s">
        <v>51</v>
      </c>
      <c r="BT155" s="34" t="s">
        <v>51</v>
      </c>
      <c r="BU155" s="34" t="s">
        <v>51</v>
      </c>
      <c r="BV155" s="34" t="s">
        <v>51</v>
      </c>
      <c r="BW155" s="34" t="s">
        <v>51</v>
      </c>
      <c r="BX155" s="34" t="s">
        <v>51</v>
      </c>
      <c r="BY155" s="34" t="s">
        <v>51</v>
      </c>
      <c r="BZ155" s="34" t="s">
        <v>51</v>
      </c>
      <c r="CA155" s="34" t="s">
        <v>51</v>
      </c>
      <c r="CB155" s="34" t="s">
        <v>51</v>
      </c>
      <c r="CC155" s="34" t="s">
        <v>51</v>
      </c>
      <c r="CD155" s="34" t="s">
        <v>51</v>
      </c>
      <c r="CE155" s="34" t="s">
        <v>51</v>
      </c>
      <c r="CF155" s="34" t="s">
        <v>51</v>
      </c>
      <c r="CG155" s="34" t="s">
        <v>51</v>
      </c>
      <c r="CH155" s="34" t="s">
        <v>51</v>
      </c>
      <c r="CI155" s="34" t="s">
        <v>51</v>
      </c>
      <c r="CJ155" s="34" t="s">
        <v>51</v>
      </c>
      <c r="CK155" s="34" t="s">
        <v>51</v>
      </c>
      <c r="CL155" s="34" t="s">
        <v>51</v>
      </c>
      <c r="CM155" s="34" t="s">
        <v>51</v>
      </c>
      <c r="CN155" s="34" t="s">
        <v>51</v>
      </c>
      <c r="CO155" s="34" t="s">
        <v>51</v>
      </c>
      <c r="CP155" s="34" t="s">
        <v>51</v>
      </c>
      <c r="CQ155" s="34" t="s">
        <v>51</v>
      </c>
      <c r="CR155" s="34" t="s">
        <v>51</v>
      </c>
      <c r="CS155" s="34" t="s">
        <v>51</v>
      </c>
      <c r="CT155" s="34" t="s">
        <v>51</v>
      </c>
      <c r="CU155" s="34" t="s">
        <v>51</v>
      </c>
      <c r="CV155" s="34" t="s">
        <v>51</v>
      </c>
      <c r="CW155" s="34">
        <v>1.3912704</v>
      </c>
      <c r="CX155" s="34" t="s">
        <v>51</v>
      </c>
      <c r="CY155" s="34" t="s">
        <v>51</v>
      </c>
      <c r="CZ155" s="34">
        <v>1.3912704</v>
      </c>
      <c r="DA155" s="34" t="s">
        <v>51</v>
      </c>
      <c r="DB155" s="192"/>
      <c r="DC155" s="192"/>
      <c r="DD155" s="192"/>
      <c r="DE155" s="192"/>
      <c r="DF155" s="192"/>
      <c r="DG155" s="192"/>
      <c r="DH155" s="192"/>
    </row>
    <row r="156" spans="1:112" x14ac:dyDescent="0.25">
      <c r="A156" s="195"/>
      <c r="B156" s="42" t="s">
        <v>436</v>
      </c>
      <c r="C156" s="119"/>
      <c r="D156" s="119">
        <v>2029</v>
      </c>
      <c r="E156" s="119">
        <v>2029</v>
      </c>
      <c r="F156" s="34">
        <v>0.18143999999999999</v>
      </c>
      <c r="G156" s="34">
        <v>0.18143999999999999</v>
      </c>
      <c r="H156" s="35" t="s">
        <v>465</v>
      </c>
      <c r="I156" s="34">
        <f t="shared" si="9"/>
        <v>0.18143999999999999</v>
      </c>
      <c r="J156" s="34">
        <f t="shared" si="10"/>
        <v>0.18143999999999999</v>
      </c>
      <c r="K156" s="34" t="s">
        <v>51</v>
      </c>
      <c r="L156" s="34" t="s">
        <v>51</v>
      </c>
      <c r="M156" s="34" t="s">
        <v>51</v>
      </c>
      <c r="N156" s="34" t="s">
        <v>51</v>
      </c>
      <c r="O156" s="34" t="s">
        <v>51</v>
      </c>
      <c r="P156" s="34" t="s">
        <v>51</v>
      </c>
      <c r="Q156" s="34" t="s">
        <v>51</v>
      </c>
      <c r="R156" s="34" t="s">
        <v>51</v>
      </c>
      <c r="S156" s="34" t="s">
        <v>51</v>
      </c>
      <c r="T156" s="34" t="s">
        <v>51</v>
      </c>
      <c r="U156" s="34">
        <v>0</v>
      </c>
      <c r="V156" s="34" t="s">
        <v>51</v>
      </c>
      <c r="W156" s="34" t="s">
        <v>51</v>
      </c>
      <c r="X156" s="34" t="s">
        <v>51</v>
      </c>
      <c r="Y156" s="34" t="s">
        <v>51</v>
      </c>
      <c r="Z156" s="34" t="s">
        <v>51</v>
      </c>
      <c r="AA156" s="34" t="s">
        <v>51</v>
      </c>
      <c r="AB156" s="34" t="s">
        <v>51</v>
      </c>
      <c r="AC156" s="34" t="s">
        <v>51</v>
      </c>
      <c r="AD156" s="34" t="s">
        <v>51</v>
      </c>
      <c r="AE156" s="34" t="s">
        <v>51</v>
      </c>
      <c r="AF156" s="34" t="s">
        <v>51</v>
      </c>
      <c r="AG156" s="34" t="s">
        <v>51</v>
      </c>
      <c r="AH156" s="34" t="s">
        <v>51</v>
      </c>
      <c r="AI156" s="34" t="s">
        <v>51</v>
      </c>
      <c r="AJ156" s="34" t="s">
        <v>51</v>
      </c>
      <c r="AK156" s="34" t="s">
        <v>51</v>
      </c>
      <c r="AL156" s="34" t="s">
        <v>51</v>
      </c>
      <c r="AM156" s="34" t="s">
        <v>51</v>
      </c>
      <c r="AN156" s="34" t="s">
        <v>51</v>
      </c>
      <c r="AO156" s="34" t="s">
        <v>51</v>
      </c>
      <c r="AP156" s="34" t="s">
        <v>51</v>
      </c>
      <c r="AQ156" s="34" t="s">
        <v>51</v>
      </c>
      <c r="AR156" s="34" t="s">
        <v>51</v>
      </c>
      <c r="AS156" s="34" t="s">
        <v>51</v>
      </c>
      <c r="AT156" s="34" t="s">
        <v>51</v>
      </c>
      <c r="AU156" s="34" t="s">
        <v>51</v>
      </c>
      <c r="AV156" s="34" t="s">
        <v>51</v>
      </c>
      <c r="AW156" s="34" t="s">
        <v>51</v>
      </c>
      <c r="AX156" s="34" t="s">
        <v>51</v>
      </c>
      <c r="AY156" s="34" t="s">
        <v>51</v>
      </c>
      <c r="AZ156" s="34" t="s">
        <v>51</v>
      </c>
      <c r="BA156" s="34" t="s">
        <v>51</v>
      </c>
      <c r="BB156" s="34" t="s">
        <v>51</v>
      </c>
      <c r="BC156" s="34" t="s">
        <v>51</v>
      </c>
      <c r="BD156" s="34" t="s">
        <v>51</v>
      </c>
      <c r="BE156" s="34" t="s">
        <v>51</v>
      </c>
      <c r="BF156" s="34" t="s">
        <v>51</v>
      </c>
      <c r="BG156" s="34" t="s">
        <v>51</v>
      </c>
      <c r="BH156" s="34" t="s">
        <v>51</v>
      </c>
      <c r="BI156" s="34" t="s">
        <v>51</v>
      </c>
      <c r="BJ156" s="34" t="s">
        <v>51</v>
      </c>
      <c r="BK156" s="34" t="s">
        <v>51</v>
      </c>
      <c r="BL156" s="34" t="s">
        <v>51</v>
      </c>
      <c r="BM156" s="34" t="s">
        <v>51</v>
      </c>
      <c r="BN156" s="34">
        <v>0.18143999999999999</v>
      </c>
      <c r="BO156" s="34" t="s">
        <v>51</v>
      </c>
      <c r="BP156" s="34" t="s">
        <v>51</v>
      </c>
      <c r="BQ156" s="34">
        <v>0.18143999999999999</v>
      </c>
      <c r="BR156" s="34" t="s">
        <v>51</v>
      </c>
      <c r="BS156" s="34" t="s">
        <v>51</v>
      </c>
      <c r="BT156" s="34" t="s">
        <v>51</v>
      </c>
      <c r="BU156" s="34" t="s">
        <v>51</v>
      </c>
      <c r="BV156" s="34" t="s">
        <v>51</v>
      </c>
      <c r="BW156" s="34" t="s">
        <v>51</v>
      </c>
      <c r="BX156" s="34" t="s">
        <v>51</v>
      </c>
      <c r="BY156" s="34" t="s">
        <v>51</v>
      </c>
      <c r="BZ156" s="34" t="s">
        <v>51</v>
      </c>
      <c r="CA156" s="34" t="s">
        <v>51</v>
      </c>
      <c r="CB156" s="34" t="s">
        <v>51</v>
      </c>
      <c r="CC156" s="34" t="s">
        <v>51</v>
      </c>
      <c r="CD156" s="34" t="s">
        <v>51</v>
      </c>
      <c r="CE156" s="34" t="s">
        <v>51</v>
      </c>
      <c r="CF156" s="34" t="s">
        <v>51</v>
      </c>
      <c r="CG156" s="34" t="s">
        <v>51</v>
      </c>
      <c r="CH156" s="34" t="s">
        <v>51</v>
      </c>
      <c r="CI156" s="34" t="s">
        <v>51</v>
      </c>
      <c r="CJ156" s="34" t="s">
        <v>51</v>
      </c>
      <c r="CK156" s="34" t="s">
        <v>51</v>
      </c>
      <c r="CL156" s="34" t="s">
        <v>51</v>
      </c>
      <c r="CM156" s="34" t="s">
        <v>51</v>
      </c>
      <c r="CN156" s="34" t="s">
        <v>51</v>
      </c>
      <c r="CO156" s="34" t="s">
        <v>51</v>
      </c>
      <c r="CP156" s="34" t="s">
        <v>51</v>
      </c>
      <c r="CQ156" s="34" t="s">
        <v>51</v>
      </c>
      <c r="CR156" s="34" t="s">
        <v>51</v>
      </c>
      <c r="CS156" s="34" t="s">
        <v>51</v>
      </c>
      <c r="CT156" s="34" t="s">
        <v>51</v>
      </c>
      <c r="CU156" s="34" t="s">
        <v>51</v>
      </c>
      <c r="CV156" s="34" t="s">
        <v>51</v>
      </c>
      <c r="CW156" s="34">
        <v>0.18143999999999999</v>
      </c>
      <c r="CX156" s="34" t="s">
        <v>51</v>
      </c>
      <c r="CY156" s="34" t="s">
        <v>51</v>
      </c>
      <c r="CZ156" s="34">
        <v>0.18143999999999999</v>
      </c>
      <c r="DA156" s="34" t="s">
        <v>51</v>
      </c>
      <c r="DB156" s="192"/>
      <c r="DC156" s="192"/>
      <c r="DD156" s="192"/>
      <c r="DE156" s="192"/>
      <c r="DF156" s="192"/>
      <c r="DG156" s="192"/>
      <c r="DH156" s="192"/>
    </row>
    <row r="157" spans="1:112" x14ac:dyDescent="0.25">
      <c r="A157" s="195"/>
      <c r="B157" s="42" t="s">
        <v>437</v>
      </c>
      <c r="C157" s="119"/>
      <c r="D157" s="119">
        <v>2029</v>
      </c>
      <c r="E157" s="119">
        <v>2029</v>
      </c>
      <c r="F157" s="34">
        <v>0.36632399999999998</v>
      </c>
      <c r="G157" s="34">
        <v>0.36632399999999998</v>
      </c>
      <c r="H157" s="35" t="s">
        <v>465</v>
      </c>
      <c r="I157" s="34">
        <f t="shared" si="9"/>
        <v>0.36632399999999998</v>
      </c>
      <c r="J157" s="34">
        <f t="shared" si="10"/>
        <v>0.36632399999999998</v>
      </c>
      <c r="K157" s="34" t="s">
        <v>51</v>
      </c>
      <c r="L157" s="34" t="s">
        <v>51</v>
      </c>
      <c r="M157" s="34" t="s">
        <v>51</v>
      </c>
      <c r="N157" s="34" t="s">
        <v>51</v>
      </c>
      <c r="O157" s="34" t="s">
        <v>51</v>
      </c>
      <c r="P157" s="34" t="s">
        <v>51</v>
      </c>
      <c r="Q157" s="34" t="s">
        <v>51</v>
      </c>
      <c r="R157" s="34" t="s">
        <v>51</v>
      </c>
      <c r="S157" s="34" t="s">
        <v>51</v>
      </c>
      <c r="T157" s="34" t="s">
        <v>51</v>
      </c>
      <c r="U157" s="34">
        <v>0</v>
      </c>
      <c r="V157" s="34" t="s">
        <v>51</v>
      </c>
      <c r="W157" s="34" t="s">
        <v>51</v>
      </c>
      <c r="X157" s="34" t="s">
        <v>51</v>
      </c>
      <c r="Y157" s="34" t="s">
        <v>51</v>
      </c>
      <c r="Z157" s="34" t="s">
        <v>51</v>
      </c>
      <c r="AA157" s="34" t="s">
        <v>51</v>
      </c>
      <c r="AB157" s="34" t="s">
        <v>51</v>
      </c>
      <c r="AC157" s="34" t="s">
        <v>51</v>
      </c>
      <c r="AD157" s="34" t="s">
        <v>51</v>
      </c>
      <c r="AE157" s="34" t="s">
        <v>51</v>
      </c>
      <c r="AF157" s="34" t="s">
        <v>51</v>
      </c>
      <c r="AG157" s="34" t="s">
        <v>51</v>
      </c>
      <c r="AH157" s="34" t="s">
        <v>51</v>
      </c>
      <c r="AI157" s="34" t="s">
        <v>51</v>
      </c>
      <c r="AJ157" s="34" t="s">
        <v>51</v>
      </c>
      <c r="AK157" s="34" t="s">
        <v>51</v>
      </c>
      <c r="AL157" s="34" t="s">
        <v>51</v>
      </c>
      <c r="AM157" s="34" t="s">
        <v>51</v>
      </c>
      <c r="AN157" s="34" t="s">
        <v>51</v>
      </c>
      <c r="AO157" s="34" t="s">
        <v>51</v>
      </c>
      <c r="AP157" s="34" t="s">
        <v>51</v>
      </c>
      <c r="AQ157" s="34" t="s">
        <v>51</v>
      </c>
      <c r="AR157" s="34" t="s">
        <v>51</v>
      </c>
      <c r="AS157" s="34" t="s">
        <v>51</v>
      </c>
      <c r="AT157" s="34" t="s">
        <v>51</v>
      </c>
      <c r="AU157" s="34" t="s">
        <v>51</v>
      </c>
      <c r="AV157" s="34" t="s">
        <v>51</v>
      </c>
      <c r="AW157" s="34" t="s">
        <v>51</v>
      </c>
      <c r="AX157" s="34" t="s">
        <v>51</v>
      </c>
      <c r="AY157" s="34" t="s">
        <v>51</v>
      </c>
      <c r="AZ157" s="34" t="s">
        <v>51</v>
      </c>
      <c r="BA157" s="34" t="s">
        <v>51</v>
      </c>
      <c r="BB157" s="34" t="s">
        <v>51</v>
      </c>
      <c r="BC157" s="34" t="s">
        <v>51</v>
      </c>
      <c r="BD157" s="34" t="s">
        <v>51</v>
      </c>
      <c r="BE157" s="34" t="s">
        <v>51</v>
      </c>
      <c r="BF157" s="34" t="s">
        <v>51</v>
      </c>
      <c r="BG157" s="34" t="s">
        <v>51</v>
      </c>
      <c r="BH157" s="34" t="s">
        <v>51</v>
      </c>
      <c r="BI157" s="34" t="s">
        <v>51</v>
      </c>
      <c r="BJ157" s="34" t="s">
        <v>51</v>
      </c>
      <c r="BK157" s="34" t="s">
        <v>51</v>
      </c>
      <c r="BL157" s="34" t="s">
        <v>51</v>
      </c>
      <c r="BM157" s="34" t="s">
        <v>51</v>
      </c>
      <c r="BN157" s="34">
        <v>0.36632399999999998</v>
      </c>
      <c r="BO157" s="34" t="s">
        <v>51</v>
      </c>
      <c r="BP157" s="34" t="s">
        <v>51</v>
      </c>
      <c r="BQ157" s="34">
        <v>0.36632399999999998</v>
      </c>
      <c r="BR157" s="34" t="s">
        <v>51</v>
      </c>
      <c r="BS157" s="34" t="s">
        <v>51</v>
      </c>
      <c r="BT157" s="34" t="s">
        <v>51</v>
      </c>
      <c r="BU157" s="34" t="s">
        <v>51</v>
      </c>
      <c r="BV157" s="34" t="s">
        <v>51</v>
      </c>
      <c r="BW157" s="34" t="s">
        <v>51</v>
      </c>
      <c r="BX157" s="34" t="s">
        <v>51</v>
      </c>
      <c r="BY157" s="34" t="s">
        <v>51</v>
      </c>
      <c r="BZ157" s="34" t="s">
        <v>51</v>
      </c>
      <c r="CA157" s="34" t="s">
        <v>51</v>
      </c>
      <c r="CB157" s="34" t="s">
        <v>51</v>
      </c>
      <c r="CC157" s="34" t="s">
        <v>51</v>
      </c>
      <c r="CD157" s="34" t="s">
        <v>51</v>
      </c>
      <c r="CE157" s="34" t="s">
        <v>51</v>
      </c>
      <c r="CF157" s="34" t="s">
        <v>51</v>
      </c>
      <c r="CG157" s="34" t="s">
        <v>51</v>
      </c>
      <c r="CH157" s="34" t="s">
        <v>51</v>
      </c>
      <c r="CI157" s="34" t="s">
        <v>51</v>
      </c>
      <c r="CJ157" s="34" t="s">
        <v>51</v>
      </c>
      <c r="CK157" s="34" t="s">
        <v>51</v>
      </c>
      <c r="CL157" s="34" t="s">
        <v>51</v>
      </c>
      <c r="CM157" s="34" t="s">
        <v>51</v>
      </c>
      <c r="CN157" s="34" t="s">
        <v>51</v>
      </c>
      <c r="CO157" s="34" t="s">
        <v>51</v>
      </c>
      <c r="CP157" s="34" t="s">
        <v>51</v>
      </c>
      <c r="CQ157" s="34" t="s">
        <v>51</v>
      </c>
      <c r="CR157" s="34" t="s">
        <v>51</v>
      </c>
      <c r="CS157" s="34" t="s">
        <v>51</v>
      </c>
      <c r="CT157" s="34" t="s">
        <v>51</v>
      </c>
      <c r="CU157" s="34" t="s">
        <v>51</v>
      </c>
      <c r="CV157" s="34" t="s">
        <v>51</v>
      </c>
      <c r="CW157" s="34">
        <v>0.36632399999999998</v>
      </c>
      <c r="CX157" s="34" t="s">
        <v>51</v>
      </c>
      <c r="CY157" s="34" t="s">
        <v>51</v>
      </c>
      <c r="CZ157" s="34">
        <v>0.36632399999999998</v>
      </c>
      <c r="DA157" s="34" t="s">
        <v>51</v>
      </c>
      <c r="DB157" s="192"/>
      <c r="DC157" s="192"/>
      <c r="DD157" s="192"/>
      <c r="DE157" s="192"/>
      <c r="DF157" s="192"/>
      <c r="DG157" s="192"/>
      <c r="DH157" s="192"/>
    </row>
    <row r="158" spans="1:112" ht="45" x14ac:dyDescent="0.25">
      <c r="A158" s="195" t="s">
        <v>79</v>
      </c>
      <c r="B158" s="42" t="s">
        <v>71</v>
      </c>
      <c r="C158" s="119" t="s">
        <v>50</v>
      </c>
      <c r="D158" s="119" t="s">
        <v>51</v>
      </c>
      <c r="E158" s="119" t="s">
        <v>51</v>
      </c>
      <c r="F158" s="34" t="s">
        <v>51</v>
      </c>
      <c r="G158" s="34" t="s">
        <v>51</v>
      </c>
      <c r="H158" s="35" t="s">
        <v>51</v>
      </c>
      <c r="I158" s="34" t="str">
        <f t="shared" si="9"/>
        <v>нд</v>
      </c>
      <c r="J158" s="34" t="str">
        <f t="shared" si="10"/>
        <v>нд</v>
      </c>
      <c r="K158" s="34" t="s">
        <v>51</v>
      </c>
      <c r="L158" s="34" t="s">
        <v>51</v>
      </c>
      <c r="M158" s="34" t="s">
        <v>51</v>
      </c>
      <c r="N158" s="34" t="s">
        <v>51</v>
      </c>
      <c r="O158" s="34" t="s">
        <v>51</v>
      </c>
      <c r="P158" s="34" t="s">
        <v>51</v>
      </c>
      <c r="Q158" s="34" t="s">
        <v>51</v>
      </c>
      <c r="R158" s="34" t="s">
        <v>51</v>
      </c>
      <c r="S158" s="34" t="s">
        <v>51</v>
      </c>
      <c r="T158" s="34" t="s">
        <v>51</v>
      </c>
      <c r="U158" s="34" t="s">
        <v>51</v>
      </c>
      <c r="V158" s="34" t="s">
        <v>51</v>
      </c>
      <c r="W158" s="34" t="s">
        <v>51</v>
      </c>
      <c r="X158" s="34" t="s">
        <v>51</v>
      </c>
      <c r="Y158" s="34" t="s">
        <v>51</v>
      </c>
      <c r="Z158" s="34" t="s">
        <v>51</v>
      </c>
      <c r="AA158" s="34" t="s">
        <v>51</v>
      </c>
      <c r="AB158" s="34" t="s">
        <v>51</v>
      </c>
      <c r="AC158" s="34" t="s">
        <v>51</v>
      </c>
      <c r="AD158" s="34" t="s">
        <v>51</v>
      </c>
      <c r="AE158" s="34" t="s">
        <v>51</v>
      </c>
      <c r="AF158" s="34" t="s">
        <v>51</v>
      </c>
      <c r="AG158" s="34" t="s">
        <v>51</v>
      </c>
      <c r="AH158" s="34" t="s">
        <v>51</v>
      </c>
      <c r="AI158" s="34" t="s">
        <v>51</v>
      </c>
      <c r="AJ158" s="34" t="s">
        <v>51</v>
      </c>
      <c r="AK158" s="34" t="s">
        <v>51</v>
      </c>
      <c r="AL158" s="34" t="s">
        <v>51</v>
      </c>
      <c r="AM158" s="34" t="s">
        <v>51</v>
      </c>
      <c r="AN158" s="34" t="s">
        <v>51</v>
      </c>
      <c r="AO158" s="34" t="s">
        <v>51</v>
      </c>
      <c r="AP158" s="34" t="s">
        <v>51</v>
      </c>
      <c r="AQ158" s="34" t="s">
        <v>51</v>
      </c>
      <c r="AR158" s="34" t="s">
        <v>51</v>
      </c>
      <c r="AS158" s="34" t="s">
        <v>51</v>
      </c>
      <c r="AT158" s="34" t="s">
        <v>51</v>
      </c>
      <c r="AU158" s="34" t="s">
        <v>51</v>
      </c>
      <c r="AV158" s="34" t="s">
        <v>51</v>
      </c>
      <c r="AW158" s="34" t="s">
        <v>51</v>
      </c>
      <c r="AX158" s="34" t="s">
        <v>51</v>
      </c>
      <c r="AY158" s="34" t="s">
        <v>51</v>
      </c>
      <c r="AZ158" s="34" t="s">
        <v>51</v>
      </c>
      <c r="BA158" s="34" t="s">
        <v>51</v>
      </c>
      <c r="BB158" s="34" t="s">
        <v>51</v>
      </c>
      <c r="BC158" s="34" t="s">
        <v>51</v>
      </c>
      <c r="BD158" s="34" t="s">
        <v>51</v>
      </c>
      <c r="BE158" s="34" t="s">
        <v>51</v>
      </c>
      <c r="BF158" s="34" t="s">
        <v>51</v>
      </c>
      <c r="BG158" s="34" t="s">
        <v>51</v>
      </c>
      <c r="BH158" s="34" t="s">
        <v>51</v>
      </c>
      <c r="BI158" s="34" t="s">
        <v>51</v>
      </c>
      <c r="BJ158" s="34" t="s">
        <v>51</v>
      </c>
      <c r="BK158" s="34" t="s">
        <v>51</v>
      </c>
      <c r="BL158" s="34" t="s">
        <v>51</v>
      </c>
      <c r="BM158" s="34" t="s">
        <v>51</v>
      </c>
      <c r="BN158" s="34" t="s">
        <v>51</v>
      </c>
      <c r="BO158" s="34" t="s">
        <v>51</v>
      </c>
      <c r="BP158" s="34" t="s">
        <v>51</v>
      </c>
      <c r="BQ158" s="34" t="s">
        <v>51</v>
      </c>
      <c r="BR158" s="34" t="s">
        <v>51</v>
      </c>
      <c r="BS158" s="34" t="s">
        <v>51</v>
      </c>
      <c r="BT158" s="34" t="s">
        <v>51</v>
      </c>
      <c r="BU158" s="34" t="s">
        <v>51</v>
      </c>
      <c r="BV158" s="34" t="s">
        <v>51</v>
      </c>
      <c r="BW158" s="34" t="s">
        <v>51</v>
      </c>
      <c r="BX158" s="34" t="s">
        <v>51</v>
      </c>
      <c r="BY158" s="34" t="s">
        <v>51</v>
      </c>
      <c r="BZ158" s="34" t="s">
        <v>51</v>
      </c>
      <c r="CA158" s="34" t="s">
        <v>51</v>
      </c>
      <c r="CB158" s="34" t="s">
        <v>51</v>
      </c>
      <c r="CC158" s="34" t="s">
        <v>51</v>
      </c>
      <c r="CD158" s="34" t="s">
        <v>51</v>
      </c>
      <c r="CE158" s="34" t="s">
        <v>51</v>
      </c>
      <c r="CF158" s="34" t="s">
        <v>51</v>
      </c>
      <c r="CG158" s="34" t="s">
        <v>51</v>
      </c>
      <c r="CH158" s="34" t="s">
        <v>51</v>
      </c>
      <c r="CI158" s="34" t="s">
        <v>51</v>
      </c>
      <c r="CJ158" s="34" t="s">
        <v>51</v>
      </c>
      <c r="CK158" s="34" t="s">
        <v>51</v>
      </c>
      <c r="CL158" s="34" t="s">
        <v>51</v>
      </c>
      <c r="CM158" s="34" t="s">
        <v>51</v>
      </c>
      <c r="CN158" s="34" t="s">
        <v>51</v>
      </c>
      <c r="CO158" s="34" t="s">
        <v>51</v>
      </c>
      <c r="CP158" s="34" t="s">
        <v>51</v>
      </c>
      <c r="CQ158" s="34" t="s">
        <v>51</v>
      </c>
      <c r="CR158" s="34" t="s">
        <v>51</v>
      </c>
      <c r="CS158" s="34" t="s">
        <v>51</v>
      </c>
      <c r="CT158" s="34" t="s">
        <v>51</v>
      </c>
      <c r="CU158" s="34" t="s">
        <v>51</v>
      </c>
      <c r="CV158" s="34" t="s">
        <v>51</v>
      </c>
      <c r="CW158" s="34" t="s">
        <v>51</v>
      </c>
      <c r="CX158" s="34" t="s">
        <v>51</v>
      </c>
      <c r="CY158" s="34" t="s">
        <v>51</v>
      </c>
      <c r="CZ158" s="34" t="s">
        <v>51</v>
      </c>
      <c r="DA158" s="34" t="s">
        <v>51</v>
      </c>
      <c r="DB158" s="192"/>
      <c r="DC158" s="192"/>
      <c r="DD158" s="192"/>
      <c r="DE158" s="192"/>
      <c r="DF158" s="192"/>
      <c r="DG158" s="192"/>
      <c r="DH158" s="192"/>
    </row>
    <row r="159" spans="1:112" ht="45" x14ac:dyDescent="0.25">
      <c r="A159" s="195" t="s">
        <v>80</v>
      </c>
      <c r="B159" s="42" t="s">
        <v>438</v>
      </c>
      <c r="C159" s="119" t="s">
        <v>50</v>
      </c>
      <c r="D159" s="119" t="s">
        <v>51</v>
      </c>
      <c r="E159" s="119" t="s">
        <v>51</v>
      </c>
      <c r="F159" s="34" t="s">
        <v>51</v>
      </c>
      <c r="G159" s="34" t="s">
        <v>51</v>
      </c>
      <c r="H159" s="35" t="s">
        <v>51</v>
      </c>
      <c r="I159" s="34" t="str">
        <f t="shared" si="9"/>
        <v>нд</v>
      </c>
      <c r="J159" s="34" t="str">
        <f t="shared" si="10"/>
        <v>нд</v>
      </c>
      <c r="K159" s="34" t="s">
        <v>51</v>
      </c>
      <c r="L159" s="34" t="s">
        <v>51</v>
      </c>
      <c r="M159" s="34" t="s">
        <v>51</v>
      </c>
      <c r="N159" s="34" t="s">
        <v>51</v>
      </c>
      <c r="O159" s="34" t="s">
        <v>51</v>
      </c>
      <c r="P159" s="34" t="s">
        <v>51</v>
      </c>
      <c r="Q159" s="34" t="s">
        <v>51</v>
      </c>
      <c r="R159" s="34" t="s">
        <v>51</v>
      </c>
      <c r="S159" s="34" t="s">
        <v>51</v>
      </c>
      <c r="T159" s="34" t="s">
        <v>51</v>
      </c>
      <c r="U159" s="34" t="s">
        <v>51</v>
      </c>
      <c r="V159" s="34" t="s">
        <v>51</v>
      </c>
      <c r="W159" s="34" t="s">
        <v>51</v>
      </c>
      <c r="X159" s="34" t="s">
        <v>51</v>
      </c>
      <c r="Y159" s="34" t="s">
        <v>51</v>
      </c>
      <c r="Z159" s="34" t="s">
        <v>51</v>
      </c>
      <c r="AA159" s="34" t="s">
        <v>51</v>
      </c>
      <c r="AB159" s="34" t="s">
        <v>51</v>
      </c>
      <c r="AC159" s="34" t="s">
        <v>51</v>
      </c>
      <c r="AD159" s="34" t="s">
        <v>51</v>
      </c>
      <c r="AE159" s="34" t="s">
        <v>51</v>
      </c>
      <c r="AF159" s="34" t="s">
        <v>51</v>
      </c>
      <c r="AG159" s="34" t="s">
        <v>51</v>
      </c>
      <c r="AH159" s="34" t="s">
        <v>51</v>
      </c>
      <c r="AI159" s="34" t="s">
        <v>51</v>
      </c>
      <c r="AJ159" s="34" t="s">
        <v>51</v>
      </c>
      <c r="AK159" s="34" t="s">
        <v>51</v>
      </c>
      <c r="AL159" s="34" t="s">
        <v>51</v>
      </c>
      <c r="AM159" s="34" t="s">
        <v>51</v>
      </c>
      <c r="AN159" s="34" t="s">
        <v>51</v>
      </c>
      <c r="AO159" s="34" t="s">
        <v>51</v>
      </c>
      <c r="AP159" s="34" t="s">
        <v>51</v>
      </c>
      <c r="AQ159" s="34" t="s">
        <v>51</v>
      </c>
      <c r="AR159" s="34" t="s">
        <v>51</v>
      </c>
      <c r="AS159" s="34" t="s">
        <v>51</v>
      </c>
      <c r="AT159" s="34" t="s">
        <v>51</v>
      </c>
      <c r="AU159" s="34" t="s">
        <v>51</v>
      </c>
      <c r="AV159" s="34" t="s">
        <v>51</v>
      </c>
      <c r="AW159" s="34" t="s">
        <v>51</v>
      </c>
      <c r="AX159" s="34" t="s">
        <v>51</v>
      </c>
      <c r="AY159" s="34" t="s">
        <v>51</v>
      </c>
      <c r="AZ159" s="34" t="s">
        <v>51</v>
      </c>
      <c r="BA159" s="34" t="s">
        <v>51</v>
      </c>
      <c r="BB159" s="34" t="s">
        <v>51</v>
      </c>
      <c r="BC159" s="34" t="s">
        <v>51</v>
      </c>
      <c r="BD159" s="34" t="s">
        <v>51</v>
      </c>
      <c r="BE159" s="34" t="s">
        <v>51</v>
      </c>
      <c r="BF159" s="34" t="s">
        <v>51</v>
      </c>
      <c r="BG159" s="34" t="s">
        <v>51</v>
      </c>
      <c r="BH159" s="34" t="s">
        <v>51</v>
      </c>
      <c r="BI159" s="34" t="s">
        <v>51</v>
      </c>
      <c r="BJ159" s="34" t="s">
        <v>51</v>
      </c>
      <c r="BK159" s="34" t="s">
        <v>51</v>
      </c>
      <c r="BL159" s="34" t="s">
        <v>51</v>
      </c>
      <c r="BM159" s="34" t="s">
        <v>51</v>
      </c>
      <c r="BN159" s="34" t="s">
        <v>51</v>
      </c>
      <c r="BO159" s="34" t="s">
        <v>51</v>
      </c>
      <c r="BP159" s="34" t="s">
        <v>51</v>
      </c>
      <c r="BQ159" s="34" t="s">
        <v>51</v>
      </c>
      <c r="BR159" s="34" t="s">
        <v>51</v>
      </c>
      <c r="BS159" s="34" t="s">
        <v>51</v>
      </c>
      <c r="BT159" s="34" t="s">
        <v>51</v>
      </c>
      <c r="BU159" s="34" t="s">
        <v>51</v>
      </c>
      <c r="BV159" s="34" t="s">
        <v>51</v>
      </c>
      <c r="BW159" s="34" t="s">
        <v>51</v>
      </c>
      <c r="BX159" s="34" t="s">
        <v>51</v>
      </c>
      <c r="BY159" s="34" t="s">
        <v>51</v>
      </c>
      <c r="BZ159" s="34" t="s">
        <v>51</v>
      </c>
      <c r="CA159" s="34" t="s">
        <v>51</v>
      </c>
      <c r="CB159" s="34" t="s">
        <v>51</v>
      </c>
      <c r="CC159" s="34" t="s">
        <v>51</v>
      </c>
      <c r="CD159" s="34" t="s">
        <v>51</v>
      </c>
      <c r="CE159" s="34" t="s">
        <v>51</v>
      </c>
      <c r="CF159" s="34" t="s">
        <v>51</v>
      </c>
      <c r="CG159" s="34" t="s">
        <v>51</v>
      </c>
      <c r="CH159" s="34" t="s">
        <v>51</v>
      </c>
      <c r="CI159" s="34" t="s">
        <v>51</v>
      </c>
      <c r="CJ159" s="34" t="s">
        <v>51</v>
      </c>
      <c r="CK159" s="34" t="s">
        <v>51</v>
      </c>
      <c r="CL159" s="34" t="s">
        <v>51</v>
      </c>
      <c r="CM159" s="34" t="s">
        <v>51</v>
      </c>
      <c r="CN159" s="34" t="s">
        <v>51</v>
      </c>
      <c r="CO159" s="34" t="s">
        <v>51</v>
      </c>
      <c r="CP159" s="34" t="s">
        <v>51</v>
      </c>
      <c r="CQ159" s="34" t="s">
        <v>51</v>
      </c>
      <c r="CR159" s="34" t="s">
        <v>51</v>
      </c>
      <c r="CS159" s="34" t="s">
        <v>51</v>
      </c>
      <c r="CT159" s="34" t="s">
        <v>51</v>
      </c>
      <c r="CU159" s="34" t="s">
        <v>51</v>
      </c>
      <c r="CV159" s="34" t="s">
        <v>51</v>
      </c>
      <c r="CW159" s="34" t="s">
        <v>51</v>
      </c>
      <c r="CX159" s="34" t="s">
        <v>51</v>
      </c>
      <c r="CY159" s="34" t="s">
        <v>51</v>
      </c>
      <c r="CZ159" s="34" t="s">
        <v>51</v>
      </c>
      <c r="DA159" s="34" t="s">
        <v>51</v>
      </c>
      <c r="DB159" s="192"/>
      <c r="DC159" s="192"/>
      <c r="DD159" s="192"/>
      <c r="DE159" s="192"/>
      <c r="DF159" s="192"/>
      <c r="DG159" s="192"/>
      <c r="DH159" s="192"/>
    </row>
    <row r="160" spans="1:112" ht="30" x14ac:dyDescent="0.25">
      <c r="A160" s="195" t="s">
        <v>137</v>
      </c>
      <c r="B160" s="42" t="s">
        <v>439</v>
      </c>
      <c r="C160" s="119" t="s">
        <v>50</v>
      </c>
      <c r="D160" s="119" t="s">
        <v>51</v>
      </c>
      <c r="E160" s="119" t="s">
        <v>51</v>
      </c>
      <c r="F160" s="34" t="s">
        <v>51</v>
      </c>
      <c r="G160" s="34" t="s">
        <v>51</v>
      </c>
      <c r="H160" s="35" t="s">
        <v>51</v>
      </c>
      <c r="I160" s="34" t="str">
        <f t="shared" si="9"/>
        <v>нд</v>
      </c>
      <c r="J160" s="34" t="str">
        <f t="shared" si="10"/>
        <v>нд</v>
      </c>
      <c r="K160" s="34" t="s">
        <v>51</v>
      </c>
      <c r="L160" s="34" t="s">
        <v>51</v>
      </c>
      <c r="M160" s="34" t="s">
        <v>51</v>
      </c>
      <c r="N160" s="34" t="s">
        <v>51</v>
      </c>
      <c r="O160" s="34" t="s">
        <v>51</v>
      </c>
      <c r="P160" s="34" t="s">
        <v>51</v>
      </c>
      <c r="Q160" s="34" t="s">
        <v>51</v>
      </c>
      <c r="R160" s="34" t="s">
        <v>51</v>
      </c>
      <c r="S160" s="34" t="s">
        <v>51</v>
      </c>
      <c r="T160" s="34" t="s">
        <v>51</v>
      </c>
      <c r="U160" s="34" t="s">
        <v>51</v>
      </c>
      <c r="V160" s="34" t="s">
        <v>51</v>
      </c>
      <c r="W160" s="34" t="s">
        <v>51</v>
      </c>
      <c r="X160" s="34" t="s">
        <v>51</v>
      </c>
      <c r="Y160" s="34" t="s">
        <v>51</v>
      </c>
      <c r="Z160" s="34" t="s">
        <v>51</v>
      </c>
      <c r="AA160" s="34" t="s">
        <v>51</v>
      </c>
      <c r="AB160" s="34" t="s">
        <v>51</v>
      </c>
      <c r="AC160" s="34" t="s">
        <v>51</v>
      </c>
      <c r="AD160" s="34" t="s">
        <v>51</v>
      </c>
      <c r="AE160" s="34" t="s">
        <v>51</v>
      </c>
      <c r="AF160" s="34" t="s">
        <v>51</v>
      </c>
      <c r="AG160" s="34" t="s">
        <v>51</v>
      </c>
      <c r="AH160" s="34" t="s">
        <v>51</v>
      </c>
      <c r="AI160" s="34" t="s">
        <v>51</v>
      </c>
      <c r="AJ160" s="34" t="s">
        <v>51</v>
      </c>
      <c r="AK160" s="34" t="s">
        <v>51</v>
      </c>
      <c r="AL160" s="34" t="s">
        <v>51</v>
      </c>
      <c r="AM160" s="34" t="s">
        <v>51</v>
      </c>
      <c r="AN160" s="34" t="s">
        <v>51</v>
      </c>
      <c r="AO160" s="34" t="s">
        <v>51</v>
      </c>
      <c r="AP160" s="34" t="s">
        <v>51</v>
      </c>
      <c r="AQ160" s="34" t="s">
        <v>51</v>
      </c>
      <c r="AR160" s="34" t="s">
        <v>51</v>
      </c>
      <c r="AS160" s="34" t="s">
        <v>51</v>
      </c>
      <c r="AT160" s="34" t="s">
        <v>51</v>
      </c>
      <c r="AU160" s="34" t="s">
        <v>51</v>
      </c>
      <c r="AV160" s="34" t="s">
        <v>51</v>
      </c>
      <c r="AW160" s="34" t="s">
        <v>51</v>
      </c>
      <c r="AX160" s="34" t="s">
        <v>51</v>
      </c>
      <c r="AY160" s="34" t="s">
        <v>51</v>
      </c>
      <c r="AZ160" s="34" t="s">
        <v>51</v>
      </c>
      <c r="BA160" s="34" t="s">
        <v>51</v>
      </c>
      <c r="BB160" s="34" t="s">
        <v>51</v>
      </c>
      <c r="BC160" s="34" t="s">
        <v>51</v>
      </c>
      <c r="BD160" s="34" t="s">
        <v>51</v>
      </c>
      <c r="BE160" s="34" t="s">
        <v>51</v>
      </c>
      <c r="BF160" s="34" t="s">
        <v>51</v>
      </c>
      <c r="BG160" s="34" t="s">
        <v>51</v>
      </c>
      <c r="BH160" s="34" t="s">
        <v>51</v>
      </c>
      <c r="BI160" s="34" t="s">
        <v>51</v>
      </c>
      <c r="BJ160" s="34" t="s">
        <v>51</v>
      </c>
      <c r="BK160" s="34" t="s">
        <v>51</v>
      </c>
      <c r="BL160" s="34" t="s">
        <v>51</v>
      </c>
      <c r="BM160" s="34" t="s">
        <v>51</v>
      </c>
      <c r="BN160" s="34" t="s">
        <v>51</v>
      </c>
      <c r="BO160" s="34" t="s">
        <v>51</v>
      </c>
      <c r="BP160" s="34" t="s">
        <v>51</v>
      </c>
      <c r="BQ160" s="34" t="s">
        <v>51</v>
      </c>
      <c r="BR160" s="34" t="s">
        <v>51</v>
      </c>
      <c r="BS160" s="34" t="s">
        <v>51</v>
      </c>
      <c r="BT160" s="34" t="s">
        <v>51</v>
      </c>
      <c r="BU160" s="34" t="s">
        <v>51</v>
      </c>
      <c r="BV160" s="34" t="s">
        <v>51</v>
      </c>
      <c r="BW160" s="34" t="s">
        <v>51</v>
      </c>
      <c r="BX160" s="34" t="s">
        <v>51</v>
      </c>
      <c r="BY160" s="34" t="s">
        <v>51</v>
      </c>
      <c r="BZ160" s="34" t="s">
        <v>51</v>
      </c>
      <c r="CA160" s="34" t="s">
        <v>51</v>
      </c>
      <c r="CB160" s="34" t="s">
        <v>51</v>
      </c>
      <c r="CC160" s="34" t="s">
        <v>51</v>
      </c>
      <c r="CD160" s="34" t="s">
        <v>51</v>
      </c>
      <c r="CE160" s="34" t="s">
        <v>51</v>
      </c>
      <c r="CF160" s="34" t="s">
        <v>51</v>
      </c>
      <c r="CG160" s="34" t="s">
        <v>51</v>
      </c>
      <c r="CH160" s="34" t="s">
        <v>51</v>
      </c>
      <c r="CI160" s="34" t="s">
        <v>51</v>
      </c>
      <c r="CJ160" s="34" t="s">
        <v>51</v>
      </c>
      <c r="CK160" s="34" t="s">
        <v>51</v>
      </c>
      <c r="CL160" s="34" t="s">
        <v>51</v>
      </c>
      <c r="CM160" s="34" t="s">
        <v>51</v>
      </c>
      <c r="CN160" s="34" t="s">
        <v>51</v>
      </c>
      <c r="CO160" s="34" t="s">
        <v>51</v>
      </c>
      <c r="CP160" s="34" t="s">
        <v>51</v>
      </c>
      <c r="CQ160" s="34" t="s">
        <v>51</v>
      </c>
      <c r="CR160" s="34" t="s">
        <v>51</v>
      </c>
      <c r="CS160" s="34" t="s">
        <v>51</v>
      </c>
      <c r="CT160" s="34" t="s">
        <v>51</v>
      </c>
      <c r="CU160" s="34" t="s">
        <v>51</v>
      </c>
      <c r="CV160" s="34" t="s">
        <v>51</v>
      </c>
      <c r="CW160" s="34" t="s">
        <v>51</v>
      </c>
      <c r="CX160" s="34" t="s">
        <v>51</v>
      </c>
      <c r="CY160" s="34" t="s">
        <v>51</v>
      </c>
      <c r="CZ160" s="34" t="s">
        <v>51</v>
      </c>
      <c r="DA160" s="34" t="s">
        <v>51</v>
      </c>
      <c r="DB160" s="192"/>
      <c r="DC160" s="192"/>
      <c r="DD160" s="192"/>
      <c r="DE160" s="192"/>
      <c r="DF160" s="192"/>
      <c r="DG160" s="192"/>
      <c r="DH160" s="192"/>
    </row>
    <row r="161" spans="1:112" ht="60" x14ac:dyDescent="0.25">
      <c r="A161" s="195" t="s">
        <v>440</v>
      </c>
      <c r="B161" s="42" t="s">
        <v>441</v>
      </c>
      <c r="C161" s="119" t="s">
        <v>50</v>
      </c>
      <c r="D161" s="119" t="s">
        <v>51</v>
      </c>
      <c r="E161" s="119" t="s">
        <v>51</v>
      </c>
      <c r="F161" s="34" t="s">
        <v>51</v>
      </c>
      <c r="G161" s="34" t="s">
        <v>51</v>
      </c>
      <c r="H161" s="35" t="s">
        <v>51</v>
      </c>
      <c r="I161" s="34" t="str">
        <f t="shared" si="9"/>
        <v>нд</v>
      </c>
      <c r="J161" s="34" t="str">
        <f t="shared" si="10"/>
        <v>нд</v>
      </c>
      <c r="K161" s="34" t="s">
        <v>51</v>
      </c>
      <c r="L161" s="34" t="s">
        <v>51</v>
      </c>
      <c r="M161" s="34" t="s">
        <v>51</v>
      </c>
      <c r="N161" s="34" t="s">
        <v>51</v>
      </c>
      <c r="O161" s="34" t="s">
        <v>51</v>
      </c>
      <c r="P161" s="34" t="s">
        <v>51</v>
      </c>
      <c r="Q161" s="34" t="s">
        <v>51</v>
      </c>
      <c r="R161" s="34" t="s">
        <v>51</v>
      </c>
      <c r="S161" s="34" t="s">
        <v>51</v>
      </c>
      <c r="T161" s="34" t="s">
        <v>51</v>
      </c>
      <c r="U161" s="34" t="s">
        <v>51</v>
      </c>
      <c r="V161" s="34" t="s">
        <v>51</v>
      </c>
      <c r="W161" s="34" t="s">
        <v>51</v>
      </c>
      <c r="X161" s="34" t="s">
        <v>51</v>
      </c>
      <c r="Y161" s="34" t="s">
        <v>51</v>
      </c>
      <c r="Z161" s="34" t="s">
        <v>51</v>
      </c>
      <c r="AA161" s="34" t="s">
        <v>51</v>
      </c>
      <c r="AB161" s="34" t="s">
        <v>51</v>
      </c>
      <c r="AC161" s="34" t="s">
        <v>51</v>
      </c>
      <c r="AD161" s="34" t="s">
        <v>51</v>
      </c>
      <c r="AE161" s="34" t="s">
        <v>51</v>
      </c>
      <c r="AF161" s="34" t="s">
        <v>51</v>
      </c>
      <c r="AG161" s="34" t="s">
        <v>51</v>
      </c>
      <c r="AH161" s="34" t="s">
        <v>51</v>
      </c>
      <c r="AI161" s="34" t="s">
        <v>51</v>
      </c>
      <c r="AJ161" s="34" t="s">
        <v>51</v>
      </c>
      <c r="AK161" s="34" t="s">
        <v>51</v>
      </c>
      <c r="AL161" s="34" t="s">
        <v>51</v>
      </c>
      <c r="AM161" s="34" t="s">
        <v>51</v>
      </c>
      <c r="AN161" s="34" t="s">
        <v>51</v>
      </c>
      <c r="AO161" s="34" t="s">
        <v>51</v>
      </c>
      <c r="AP161" s="34" t="s">
        <v>51</v>
      </c>
      <c r="AQ161" s="34" t="s">
        <v>51</v>
      </c>
      <c r="AR161" s="34" t="s">
        <v>51</v>
      </c>
      <c r="AS161" s="34" t="s">
        <v>51</v>
      </c>
      <c r="AT161" s="34" t="s">
        <v>51</v>
      </c>
      <c r="AU161" s="34" t="s">
        <v>51</v>
      </c>
      <c r="AV161" s="34" t="s">
        <v>51</v>
      </c>
      <c r="AW161" s="34" t="s">
        <v>51</v>
      </c>
      <c r="AX161" s="34" t="s">
        <v>51</v>
      </c>
      <c r="AY161" s="34" t="s">
        <v>51</v>
      </c>
      <c r="AZ161" s="34" t="s">
        <v>51</v>
      </c>
      <c r="BA161" s="34" t="s">
        <v>51</v>
      </c>
      <c r="BB161" s="34" t="s">
        <v>51</v>
      </c>
      <c r="BC161" s="34" t="s">
        <v>51</v>
      </c>
      <c r="BD161" s="34" t="s">
        <v>51</v>
      </c>
      <c r="BE161" s="34" t="s">
        <v>51</v>
      </c>
      <c r="BF161" s="34" t="s">
        <v>51</v>
      </c>
      <c r="BG161" s="34" t="s">
        <v>51</v>
      </c>
      <c r="BH161" s="34" t="s">
        <v>51</v>
      </c>
      <c r="BI161" s="34" t="s">
        <v>51</v>
      </c>
      <c r="BJ161" s="34" t="s">
        <v>51</v>
      </c>
      <c r="BK161" s="34" t="s">
        <v>51</v>
      </c>
      <c r="BL161" s="34" t="s">
        <v>51</v>
      </c>
      <c r="BM161" s="34" t="s">
        <v>51</v>
      </c>
      <c r="BN161" s="34" t="s">
        <v>51</v>
      </c>
      <c r="BO161" s="34" t="s">
        <v>51</v>
      </c>
      <c r="BP161" s="34" t="s">
        <v>51</v>
      </c>
      <c r="BQ161" s="34" t="s">
        <v>51</v>
      </c>
      <c r="BR161" s="34" t="s">
        <v>51</v>
      </c>
      <c r="BS161" s="34" t="s">
        <v>51</v>
      </c>
      <c r="BT161" s="34" t="s">
        <v>51</v>
      </c>
      <c r="BU161" s="34" t="s">
        <v>51</v>
      </c>
      <c r="BV161" s="34" t="s">
        <v>51</v>
      </c>
      <c r="BW161" s="34" t="s">
        <v>51</v>
      </c>
      <c r="BX161" s="34" t="s">
        <v>51</v>
      </c>
      <c r="BY161" s="34" t="s">
        <v>51</v>
      </c>
      <c r="BZ161" s="34" t="s">
        <v>51</v>
      </c>
      <c r="CA161" s="34" t="s">
        <v>51</v>
      </c>
      <c r="CB161" s="34" t="s">
        <v>51</v>
      </c>
      <c r="CC161" s="34" t="s">
        <v>51</v>
      </c>
      <c r="CD161" s="34" t="s">
        <v>51</v>
      </c>
      <c r="CE161" s="34" t="s">
        <v>51</v>
      </c>
      <c r="CF161" s="34" t="s">
        <v>51</v>
      </c>
      <c r="CG161" s="34" t="s">
        <v>51</v>
      </c>
      <c r="CH161" s="34" t="s">
        <v>51</v>
      </c>
      <c r="CI161" s="34" t="s">
        <v>51</v>
      </c>
      <c r="CJ161" s="34" t="s">
        <v>51</v>
      </c>
      <c r="CK161" s="34" t="s">
        <v>51</v>
      </c>
      <c r="CL161" s="34" t="s">
        <v>51</v>
      </c>
      <c r="CM161" s="34" t="s">
        <v>51</v>
      </c>
      <c r="CN161" s="34" t="s">
        <v>51</v>
      </c>
      <c r="CO161" s="34" t="s">
        <v>51</v>
      </c>
      <c r="CP161" s="34" t="s">
        <v>51</v>
      </c>
      <c r="CQ161" s="34" t="s">
        <v>51</v>
      </c>
      <c r="CR161" s="34" t="s">
        <v>51</v>
      </c>
      <c r="CS161" s="34" t="s">
        <v>51</v>
      </c>
      <c r="CT161" s="34" t="s">
        <v>51</v>
      </c>
      <c r="CU161" s="34" t="s">
        <v>51</v>
      </c>
      <c r="CV161" s="34" t="s">
        <v>51</v>
      </c>
      <c r="CW161" s="34" t="s">
        <v>51</v>
      </c>
      <c r="CX161" s="34" t="s">
        <v>51</v>
      </c>
      <c r="CY161" s="34" t="s">
        <v>51</v>
      </c>
      <c r="CZ161" s="34" t="s">
        <v>51</v>
      </c>
      <c r="DA161" s="34" t="s">
        <v>51</v>
      </c>
      <c r="DB161" s="192"/>
      <c r="DC161" s="192"/>
      <c r="DD161" s="192"/>
      <c r="DE161" s="192"/>
      <c r="DF161" s="192"/>
      <c r="DG161" s="192"/>
      <c r="DH161" s="192"/>
    </row>
    <row r="162" spans="1:112" ht="60" x14ac:dyDescent="0.25">
      <c r="A162" s="195" t="s">
        <v>442</v>
      </c>
      <c r="B162" s="42" t="s">
        <v>443</v>
      </c>
      <c r="C162" s="119" t="s">
        <v>50</v>
      </c>
      <c r="D162" s="119" t="s">
        <v>51</v>
      </c>
      <c r="E162" s="119" t="s">
        <v>51</v>
      </c>
      <c r="F162" s="34" t="s">
        <v>51</v>
      </c>
      <c r="G162" s="34" t="s">
        <v>51</v>
      </c>
      <c r="H162" s="35" t="s">
        <v>51</v>
      </c>
      <c r="I162" s="34" t="str">
        <f t="shared" si="9"/>
        <v>нд</v>
      </c>
      <c r="J162" s="34" t="str">
        <f t="shared" si="10"/>
        <v>нд</v>
      </c>
      <c r="K162" s="34" t="s">
        <v>51</v>
      </c>
      <c r="L162" s="34" t="s">
        <v>51</v>
      </c>
      <c r="M162" s="34" t="s">
        <v>51</v>
      </c>
      <c r="N162" s="34" t="s">
        <v>51</v>
      </c>
      <c r="O162" s="34" t="s">
        <v>51</v>
      </c>
      <c r="P162" s="34" t="s">
        <v>51</v>
      </c>
      <c r="Q162" s="34" t="s">
        <v>51</v>
      </c>
      <c r="R162" s="34" t="s">
        <v>51</v>
      </c>
      <c r="S162" s="34" t="s">
        <v>51</v>
      </c>
      <c r="T162" s="34" t="s">
        <v>51</v>
      </c>
      <c r="U162" s="34" t="s">
        <v>51</v>
      </c>
      <c r="V162" s="34" t="s">
        <v>51</v>
      </c>
      <c r="W162" s="34" t="s">
        <v>51</v>
      </c>
      <c r="X162" s="34" t="s">
        <v>51</v>
      </c>
      <c r="Y162" s="34" t="s">
        <v>51</v>
      </c>
      <c r="Z162" s="34" t="s">
        <v>51</v>
      </c>
      <c r="AA162" s="34" t="s">
        <v>51</v>
      </c>
      <c r="AB162" s="34" t="s">
        <v>51</v>
      </c>
      <c r="AC162" s="34" t="s">
        <v>51</v>
      </c>
      <c r="AD162" s="34" t="s">
        <v>51</v>
      </c>
      <c r="AE162" s="34" t="s">
        <v>51</v>
      </c>
      <c r="AF162" s="34" t="s">
        <v>51</v>
      </c>
      <c r="AG162" s="34" t="s">
        <v>51</v>
      </c>
      <c r="AH162" s="34" t="s">
        <v>51</v>
      </c>
      <c r="AI162" s="34" t="s">
        <v>51</v>
      </c>
      <c r="AJ162" s="34" t="s">
        <v>51</v>
      </c>
      <c r="AK162" s="34" t="s">
        <v>51</v>
      </c>
      <c r="AL162" s="34" t="s">
        <v>51</v>
      </c>
      <c r="AM162" s="34" t="s">
        <v>51</v>
      </c>
      <c r="AN162" s="34" t="s">
        <v>51</v>
      </c>
      <c r="AO162" s="34" t="s">
        <v>51</v>
      </c>
      <c r="AP162" s="34" t="s">
        <v>51</v>
      </c>
      <c r="AQ162" s="34" t="s">
        <v>51</v>
      </c>
      <c r="AR162" s="34" t="s">
        <v>51</v>
      </c>
      <c r="AS162" s="34" t="s">
        <v>51</v>
      </c>
      <c r="AT162" s="34" t="s">
        <v>51</v>
      </c>
      <c r="AU162" s="34" t="s">
        <v>51</v>
      </c>
      <c r="AV162" s="34" t="s">
        <v>51</v>
      </c>
      <c r="AW162" s="34" t="s">
        <v>51</v>
      </c>
      <c r="AX162" s="34" t="s">
        <v>51</v>
      </c>
      <c r="AY162" s="34" t="s">
        <v>51</v>
      </c>
      <c r="AZ162" s="34" t="s">
        <v>51</v>
      </c>
      <c r="BA162" s="34" t="s">
        <v>51</v>
      </c>
      <c r="BB162" s="34" t="s">
        <v>51</v>
      </c>
      <c r="BC162" s="34" t="s">
        <v>51</v>
      </c>
      <c r="BD162" s="34" t="s">
        <v>51</v>
      </c>
      <c r="BE162" s="34" t="s">
        <v>51</v>
      </c>
      <c r="BF162" s="34" t="s">
        <v>51</v>
      </c>
      <c r="BG162" s="34" t="s">
        <v>51</v>
      </c>
      <c r="BH162" s="34" t="s">
        <v>51</v>
      </c>
      <c r="BI162" s="34" t="s">
        <v>51</v>
      </c>
      <c r="BJ162" s="34" t="s">
        <v>51</v>
      </c>
      <c r="BK162" s="34" t="s">
        <v>51</v>
      </c>
      <c r="BL162" s="34" t="s">
        <v>51</v>
      </c>
      <c r="BM162" s="34" t="s">
        <v>51</v>
      </c>
      <c r="BN162" s="34" t="s">
        <v>51</v>
      </c>
      <c r="BO162" s="34" t="s">
        <v>51</v>
      </c>
      <c r="BP162" s="34" t="s">
        <v>51</v>
      </c>
      <c r="BQ162" s="34" t="s">
        <v>51</v>
      </c>
      <c r="BR162" s="34" t="s">
        <v>51</v>
      </c>
      <c r="BS162" s="34" t="s">
        <v>51</v>
      </c>
      <c r="BT162" s="34" t="s">
        <v>51</v>
      </c>
      <c r="BU162" s="34" t="s">
        <v>51</v>
      </c>
      <c r="BV162" s="34" t="s">
        <v>51</v>
      </c>
      <c r="BW162" s="34" t="s">
        <v>51</v>
      </c>
      <c r="BX162" s="34" t="s">
        <v>51</v>
      </c>
      <c r="BY162" s="34" t="s">
        <v>51</v>
      </c>
      <c r="BZ162" s="34" t="s">
        <v>51</v>
      </c>
      <c r="CA162" s="34" t="s">
        <v>51</v>
      </c>
      <c r="CB162" s="34" t="s">
        <v>51</v>
      </c>
      <c r="CC162" s="34" t="s">
        <v>51</v>
      </c>
      <c r="CD162" s="34" t="s">
        <v>51</v>
      </c>
      <c r="CE162" s="34" t="s">
        <v>51</v>
      </c>
      <c r="CF162" s="34" t="s">
        <v>51</v>
      </c>
      <c r="CG162" s="34" t="s">
        <v>51</v>
      </c>
      <c r="CH162" s="34" t="s">
        <v>51</v>
      </c>
      <c r="CI162" s="34" t="s">
        <v>51</v>
      </c>
      <c r="CJ162" s="34" t="s">
        <v>51</v>
      </c>
      <c r="CK162" s="34" t="s">
        <v>51</v>
      </c>
      <c r="CL162" s="34" t="s">
        <v>51</v>
      </c>
      <c r="CM162" s="34" t="s">
        <v>51</v>
      </c>
      <c r="CN162" s="34" t="s">
        <v>51</v>
      </c>
      <c r="CO162" s="34" t="s">
        <v>51</v>
      </c>
      <c r="CP162" s="34" t="s">
        <v>51</v>
      </c>
      <c r="CQ162" s="34" t="s">
        <v>51</v>
      </c>
      <c r="CR162" s="34" t="s">
        <v>51</v>
      </c>
      <c r="CS162" s="34" t="s">
        <v>51</v>
      </c>
      <c r="CT162" s="34" t="s">
        <v>51</v>
      </c>
      <c r="CU162" s="34" t="s">
        <v>51</v>
      </c>
      <c r="CV162" s="34" t="s">
        <v>51</v>
      </c>
      <c r="CW162" s="34" t="s">
        <v>51</v>
      </c>
      <c r="CX162" s="34" t="s">
        <v>51</v>
      </c>
      <c r="CY162" s="34" t="s">
        <v>51</v>
      </c>
      <c r="CZ162" s="34" t="s">
        <v>51</v>
      </c>
      <c r="DA162" s="34" t="s">
        <v>51</v>
      </c>
      <c r="DB162" s="192"/>
      <c r="DC162" s="192"/>
      <c r="DD162" s="192"/>
      <c r="DE162" s="192"/>
      <c r="DF162" s="192"/>
      <c r="DG162" s="192"/>
      <c r="DH162" s="192"/>
    </row>
    <row r="163" spans="1:112" ht="30" x14ac:dyDescent="0.25">
      <c r="A163" s="195" t="s">
        <v>444</v>
      </c>
      <c r="B163" s="42" t="s">
        <v>439</v>
      </c>
      <c r="C163" s="119" t="s">
        <v>50</v>
      </c>
      <c r="D163" s="119" t="s">
        <v>51</v>
      </c>
      <c r="E163" s="119" t="s">
        <v>51</v>
      </c>
      <c r="F163" s="34" t="s">
        <v>51</v>
      </c>
      <c r="G163" s="34" t="s">
        <v>51</v>
      </c>
      <c r="H163" s="35" t="s">
        <v>51</v>
      </c>
      <c r="I163" s="34" t="str">
        <f t="shared" si="9"/>
        <v>нд</v>
      </c>
      <c r="J163" s="34" t="str">
        <f t="shared" si="10"/>
        <v>нд</v>
      </c>
      <c r="K163" s="34" t="s">
        <v>51</v>
      </c>
      <c r="L163" s="34" t="s">
        <v>51</v>
      </c>
      <c r="M163" s="34" t="s">
        <v>51</v>
      </c>
      <c r="N163" s="34" t="s">
        <v>51</v>
      </c>
      <c r="O163" s="34" t="s">
        <v>51</v>
      </c>
      <c r="P163" s="34" t="s">
        <v>51</v>
      </c>
      <c r="Q163" s="34" t="s">
        <v>51</v>
      </c>
      <c r="R163" s="34" t="s">
        <v>51</v>
      </c>
      <c r="S163" s="34" t="s">
        <v>51</v>
      </c>
      <c r="T163" s="34" t="s">
        <v>51</v>
      </c>
      <c r="U163" s="34" t="s">
        <v>51</v>
      </c>
      <c r="V163" s="34" t="s">
        <v>51</v>
      </c>
      <c r="W163" s="34" t="s">
        <v>51</v>
      </c>
      <c r="X163" s="34" t="s">
        <v>51</v>
      </c>
      <c r="Y163" s="34" t="s">
        <v>51</v>
      </c>
      <c r="Z163" s="34" t="s">
        <v>51</v>
      </c>
      <c r="AA163" s="34" t="s">
        <v>51</v>
      </c>
      <c r="AB163" s="34" t="s">
        <v>51</v>
      </c>
      <c r="AC163" s="34" t="s">
        <v>51</v>
      </c>
      <c r="AD163" s="34" t="s">
        <v>51</v>
      </c>
      <c r="AE163" s="34" t="s">
        <v>51</v>
      </c>
      <c r="AF163" s="34" t="s">
        <v>51</v>
      </c>
      <c r="AG163" s="34" t="s">
        <v>51</v>
      </c>
      <c r="AH163" s="34" t="s">
        <v>51</v>
      </c>
      <c r="AI163" s="34" t="s">
        <v>51</v>
      </c>
      <c r="AJ163" s="34" t="s">
        <v>51</v>
      </c>
      <c r="AK163" s="34" t="s">
        <v>51</v>
      </c>
      <c r="AL163" s="34" t="s">
        <v>51</v>
      </c>
      <c r="AM163" s="34" t="s">
        <v>51</v>
      </c>
      <c r="AN163" s="34" t="s">
        <v>51</v>
      </c>
      <c r="AO163" s="34" t="s">
        <v>51</v>
      </c>
      <c r="AP163" s="34" t="s">
        <v>51</v>
      </c>
      <c r="AQ163" s="34" t="s">
        <v>51</v>
      </c>
      <c r="AR163" s="34" t="s">
        <v>51</v>
      </c>
      <c r="AS163" s="34" t="s">
        <v>51</v>
      </c>
      <c r="AT163" s="34" t="s">
        <v>51</v>
      </c>
      <c r="AU163" s="34" t="s">
        <v>51</v>
      </c>
      <c r="AV163" s="34" t="s">
        <v>51</v>
      </c>
      <c r="AW163" s="34" t="s">
        <v>51</v>
      </c>
      <c r="AX163" s="34" t="s">
        <v>51</v>
      </c>
      <c r="AY163" s="34" t="s">
        <v>51</v>
      </c>
      <c r="AZ163" s="34" t="s">
        <v>51</v>
      </c>
      <c r="BA163" s="34" t="s">
        <v>51</v>
      </c>
      <c r="BB163" s="34" t="s">
        <v>51</v>
      </c>
      <c r="BC163" s="34" t="s">
        <v>51</v>
      </c>
      <c r="BD163" s="34" t="s">
        <v>51</v>
      </c>
      <c r="BE163" s="34" t="s">
        <v>51</v>
      </c>
      <c r="BF163" s="34" t="s">
        <v>51</v>
      </c>
      <c r="BG163" s="34" t="s">
        <v>51</v>
      </c>
      <c r="BH163" s="34" t="s">
        <v>51</v>
      </c>
      <c r="BI163" s="34" t="s">
        <v>51</v>
      </c>
      <c r="BJ163" s="34" t="s">
        <v>51</v>
      </c>
      <c r="BK163" s="34" t="s">
        <v>51</v>
      </c>
      <c r="BL163" s="34" t="s">
        <v>51</v>
      </c>
      <c r="BM163" s="34" t="s">
        <v>51</v>
      </c>
      <c r="BN163" s="34" t="s">
        <v>51</v>
      </c>
      <c r="BO163" s="34" t="s">
        <v>51</v>
      </c>
      <c r="BP163" s="34" t="s">
        <v>51</v>
      </c>
      <c r="BQ163" s="34" t="s">
        <v>51</v>
      </c>
      <c r="BR163" s="34" t="s">
        <v>51</v>
      </c>
      <c r="BS163" s="34" t="s">
        <v>51</v>
      </c>
      <c r="BT163" s="34" t="s">
        <v>51</v>
      </c>
      <c r="BU163" s="34" t="s">
        <v>51</v>
      </c>
      <c r="BV163" s="34" t="s">
        <v>51</v>
      </c>
      <c r="BW163" s="34" t="s">
        <v>51</v>
      </c>
      <c r="BX163" s="34" t="s">
        <v>51</v>
      </c>
      <c r="BY163" s="34" t="s">
        <v>51</v>
      </c>
      <c r="BZ163" s="34" t="s">
        <v>51</v>
      </c>
      <c r="CA163" s="34" t="s">
        <v>51</v>
      </c>
      <c r="CB163" s="34" t="s">
        <v>51</v>
      </c>
      <c r="CC163" s="34" t="s">
        <v>51</v>
      </c>
      <c r="CD163" s="34" t="s">
        <v>51</v>
      </c>
      <c r="CE163" s="34" t="s">
        <v>51</v>
      </c>
      <c r="CF163" s="34" t="s">
        <v>51</v>
      </c>
      <c r="CG163" s="34" t="s">
        <v>51</v>
      </c>
      <c r="CH163" s="34" t="s">
        <v>51</v>
      </c>
      <c r="CI163" s="34" t="s">
        <v>51</v>
      </c>
      <c r="CJ163" s="34" t="s">
        <v>51</v>
      </c>
      <c r="CK163" s="34" t="s">
        <v>51</v>
      </c>
      <c r="CL163" s="34" t="s">
        <v>51</v>
      </c>
      <c r="CM163" s="34" t="s">
        <v>51</v>
      </c>
      <c r="CN163" s="34" t="s">
        <v>51</v>
      </c>
      <c r="CO163" s="34" t="s">
        <v>51</v>
      </c>
      <c r="CP163" s="34" t="s">
        <v>51</v>
      </c>
      <c r="CQ163" s="34" t="s">
        <v>51</v>
      </c>
      <c r="CR163" s="34" t="s">
        <v>51</v>
      </c>
      <c r="CS163" s="34" t="s">
        <v>51</v>
      </c>
      <c r="CT163" s="34" t="s">
        <v>51</v>
      </c>
      <c r="CU163" s="34" t="s">
        <v>51</v>
      </c>
      <c r="CV163" s="34" t="s">
        <v>51</v>
      </c>
      <c r="CW163" s="34" t="s">
        <v>51</v>
      </c>
      <c r="CX163" s="34" t="s">
        <v>51</v>
      </c>
      <c r="CY163" s="34" t="s">
        <v>51</v>
      </c>
      <c r="CZ163" s="34" t="s">
        <v>51</v>
      </c>
      <c r="DA163" s="34" t="s">
        <v>51</v>
      </c>
      <c r="DB163" s="192"/>
      <c r="DC163" s="192"/>
      <c r="DD163" s="192"/>
      <c r="DE163" s="192"/>
      <c r="DF163" s="192"/>
      <c r="DG163" s="192"/>
      <c r="DH163" s="192"/>
    </row>
    <row r="164" spans="1:112" ht="60" x14ac:dyDescent="0.25">
      <c r="A164" s="195" t="s">
        <v>445</v>
      </c>
      <c r="B164" s="42" t="s">
        <v>441</v>
      </c>
      <c r="C164" s="119" t="s">
        <v>50</v>
      </c>
      <c r="D164" s="119" t="s">
        <v>51</v>
      </c>
      <c r="E164" s="119" t="s">
        <v>51</v>
      </c>
      <c r="F164" s="34" t="s">
        <v>51</v>
      </c>
      <c r="G164" s="34" t="s">
        <v>51</v>
      </c>
      <c r="H164" s="35" t="s">
        <v>51</v>
      </c>
      <c r="I164" s="34" t="str">
        <f t="shared" si="9"/>
        <v>нд</v>
      </c>
      <c r="J164" s="34" t="str">
        <f t="shared" si="10"/>
        <v>нд</v>
      </c>
      <c r="K164" s="34" t="s">
        <v>51</v>
      </c>
      <c r="L164" s="34" t="s">
        <v>51</v>
      </c>
      <c r="M164" s="34" t="s">
        <v>51</v>
      </c>
      <c r="N164" s="34" t="s">
        <v>51</v>
      </c>
      <c r="O164" s="34" t="s">
        <v>51</v>
      </c>
      <c r="P164" s="34" t="s">
        <v>51</v>
      </c>
      <c r="Q164" s="34" t="s">
        <v>51</v>
      </c>
      <c r="R164" s="34" t="s">
        <v>51</v>
      </c>
      <c r="S164" s="34" t="s">
        <v>51</v>
      </c>
      <c r="T164" s="34" t="s">
        <v>51</v>
      </c>
      <c r="U164" s="34" t="s">
        <v>51</v>
      </c>
      <c r="V164" s="34" t="s">
        <v>51</v>
      </c>
      <c r="W164" s="34" t="s">
        <v>51</v>
      </c>
      <c r="X164" s="34" t="s">
        <v>51</v>
      </c>
      <c r="Y164" s="34" t="s">
        <v>51</v>
      </c>
      <c r="Z164" s="34" t="s">
        <v>51</v>
      </c>
      <c r="AA164" s="34" t="s">
        <v>51</v>
      </c>
      <c r="AB164" s="34" t="s">
        <v>51</v>
      </c>
      <c r="AC164" s="34" t="s">
        <v>51</v>
      </c>
      <c r="AD164" s="34" t="s">
        <v>51</v>
      </c>
      <c r="AE164" s="34" t="s">
        <v>51</v>
      </c>
      <c r="AF164" s="34" t="s">
        <v>51</v>
      </c>
      <c r="AG164" s="34" t="s">
        <v>51</v>
      </c>
      <c r="AH164" s="34" t="s">
        <v>51</v>
      </c>
      <c r="AI164" s="34" t="s">
        <v>51</v>
      </c>
      <c r="AJ164" s="34" t="s">
        <v>51</v>
      </c>
      <c r="AK164" s="34" t="s">
        <v>51</v>
      </c>
      <c r="AL164" s="34" t="s">
        <v>51</v>
      </c>
      <c r="AM164" s="34" t="s">
        <v>51</v>
      </c>
      <c r="AN164" s="34" t="s">
        <v>51</v>
      </c>
      <c r="AO164" s="34" t="s">
        <v>51</v>
      </c>
      <c r="AP164" s="34" t="s">
        <v>51</v>
      </c>
      <c r="AQ164" s="34" t="s">
        <v>51</v>
      </c>
      <c r="AR164" s="34" t="s">
        <v>51</v>
      </c>
      <c r="AS164" s="34" t="s">
        <v>51</v>
      </c>
      <c r="AT164" s="34" t="s">
        <v>51</v>
      </c>
      <c r="AU164" s="34" t="s">
        <v>51</v>
      </c>
      <c r="AV164" s="34" t="s">
        <v>51</v>
      </c>
      <c r="AW164" s="34" t="s">
        <v>51</v>
      </c>
      <c r="AX164" s="34" t="s">
        <v>51</v>
      </c>
      <c r="AY164" s="34" t="s">
        <v>51</v>
      </c>
      <c r="AZ164" s="34" t="s">
        <v>51</v>
      </c>
      <c r="BA164" s="34" t="s">
        <v>51</v>
      </c>
      <c r="BB164" s="34" t="s">
        <v>51</v>
      </c>
      <c r="BC164" s="34" t="s">
        <v>51</v>
      </c>
      <c r="BD164" s="34" t="s">
        <v>51</v>
      </c>
      <c r="BE164" s="34" t="s">
        <v>51</v>
      </c>
      <c r="BF164" s="34" t="s">
        <v>51</v>
      </c>
      <c r="BG164" s="34" t="s">
        <v>51</v>
      </c>
      <c r="BH164" s="34" t="s">
        <v>51</v>
      </c>
      <c r="BI164" s="34" t="s">
        <v>51</v>
      </c>
      <c r="BJ164" s="34" t="s">
        <v>51</v>
      </c>
      <c r="BK164" s="34" t="s">
        <v>51</v>
      </c>
      <c r="BL164" s="34" t="s">
        <v>51</v>
      </c>
      <c r="BM164" s="34" t="s">
        <v>51</v>
      </c>
      <c r="BN164" s="34" t="s">
        <v>51</v>
      </c>
      <c r="BO164" s="34" t="s">
        <v>51</v>
      </c>
      <c r="BP164" s="34" t="s">
        <v>51</v>
      </c>
      <c r="BQ164" s="34" t="s">
        <v>51</v>
      </c>
      <c r="BR164" s="34" t="s">
        <v>51</v>
      </c>
      <c r="BS164" s="34" t="s">
        <v>51</v>
      </c>
      <c r="BT164" s="34" t="s">
        <v>51</v>
      </c>
      <c r="BU164" s="34" t="s">
        <v>51</v>
      </c>
      <c r="BV164" s="34" t="s">
        <v>51</v>
      </c>
      <c r="BW164" s="34" t="s">
        <v>51</v>
      </c>
      <c r="BX164" s="34" t="s">
        <v>51</v>
      </c>
      <c r="BY164" s="34" t="s">
        <v>51</v>
      </c>
      <c r="BZ164" s="34" t="s">
        <v>51</v>
      </c>
      <c r="CA164" s="34" t="s">
        <v>51</v>
      </c>
      <c r="CB164" s="34" t="s">
        <v>51</v>
      </c>
      <c r="CC164" s="34" t="s">
        <v>51</v>
      </c>
      <c r="CD164" s="34" t="s">
        <v>51</v>
      </c>
      <c r="CE164" s="34" t="s">
        <v>51</v>
      </c>
      <c r="CF164" s="34" t="s">
        <v>51</v>
      </c>
      <c r="CG164" s="34" t="s">
        <v>51</v>
      </c>
      <c r="CH164" s="34" t="s">
        <v>51</v>
      </c>
      <c r="CI164" s="34" t="s">
        <v>51</v>
      </c>
      <c r="CJ164" s="34" t="s">
        <v>51</v>
      </c>
      <c r="CK164" s="34" t="s">
        <v>51</v>
      </c>
      <c r="CL164" s="34" t="s">
        <v>51</v>
      </c>
      <c r="CM164" s="34" t="s">
        <v>51</v>
      </c>
      <c r="CN164" s="34" t="s">
        <v>51</v>
      </c>
      <c r="CO164" s="34" t="s">
        <v>51</v>
      </c>
      <c r="CP164" s="34" t="s">
        <v>51</v>
      </c>
      <c r="CQ164" s="34" t="s">
        <v>51</v>
      </c>
      <c r="CR164" s="34" t="s">
        <v>51</v>
      </c>
      <c r="CS164" s="34" t="s">
        <v>51</v>
      </c>
      <c r="CT164" s="34" t="s">
        <v>51</v>
      </c>
      <c r="CU164" s="34" t="s">
        <v>51</v>
      </c>
      <c r="CV164" s="34" t="s">
        <v>51</v>
      </c>
      <c r="CW164" s="34" t="s">
        <v>51</v>
      </c>
      <c r="CX164" s="34" t="s">
        <v>51</v>
      </c>
      <c r="CY164" s="34" t="s">
        <v>51</v>
      </c>
      <c r="CZ164" s="34" t="s">
        <v>51</v>
      </c>
      <c r="DA164" s="34" t="s">
        <v>51</v>
      </c>
      <c r="DB164" s="192"/>
      <c r="DC164" s="192"/>
      <c r="DD164" s="192"/>
      <c r="DE164" s="192"/>
      <c r="DF164" s="192"/>
      <c r="DG164" s="192"/>
      <c r="DH164" s="192"/>
    </row>
    <row r="165" spans="1:112" ht="60" x14ac:dyDescent="0.25">
      <c r="A165" s="195" t="s">
        <v>446</v>
      </c>
      <c r="B165" s="42" t="s">
        <v>443</v>
      </c>
      <c r="C165" s="119" t="s">
        <v>50</v>
      </c>
      <c r="D165" s="119" t="s">
        <v>51</v>
      </c>
      <c r="E165" s="119" t="s">
        <v>51</v>
      </c>
      <c r="F165" s="34" t="s">
        <v>51</v>
      </c>
      <c r="G165" s="34" t="s">
        <v>51</v>
      </c>
      <c r="H165" s="35" t="s">
        <v>51</v>
      </c>
      <c r="I165" s="34" t="str">
        <f t="shared" si="9"/>
        <v>нд</v>
      </c>
      <c r="J165" s="34" t="str">
        <f t="shared" si="10"/>
        <v>нд</v>
      </c>
      <c r="K165" s="34" t="s">
        <v>51</v>
      </c>
      <c r="L165" s="34" t="s">
        <v>51</v>
      </c>
      <c r="M165" s="34" t="s">
        <v>51</v>
      </c>
      <c r="N165" s="34" t="s">
        <v>51</v>
      </c>
      <c r="O165" s="34" t="s">
        <v>51</v>
      </c>
      <c r="P165" s="34" t="s">
        <v>51</v>
      </c>
      <c r="Q165" s="34" t="s">
        <v>51</v>
      </c>
      <c r="R165" s="34" t="s">
        <v>51</v>
      </c>
      <c r="S165" s="34" t="s">
        <v>51</v>
      </c>
      <c r="T165" s="34" t="s">
        <v>51</v>
      </c>
      <c r="U165" s="34" t="s">
        <v>51</v>
      </c>
      <c r="V165" s="34" t="s">
        <v>51</v>
      </c>
      <c r="W165" s="34" t="s">
        <v>51</v>
      </c>
      <c r="X165" s="34" t="s">
        <v>51</v>
      </c>
      <c r="Y165" s="34" t="s">
        <v>51</v>
      </c>
      <c r="Z165" s="34" t="s">
        <v>51</v>
      </c>
      <c r="AA165" s="34" t="s">
        <v>51</v>
      </c>
      <c r="AB165" s="34" t="s">
        <v>51</v>
      </c>
      <c r="AC165" s="34" t="s">
        <v>51</v>
      </c>
      <c r="AD165" s="34" t="s">
        <v>51</v>
      </c>
      <c r="AE165" s="34" t="s">
        <v>51</v>
      </c>
      <c r="AF165" s="34" t="s">
        <v>51</v>
      </c>
      <c r="AG165" s="34" t="s">
        <v>51</v>
      </c>
      <c r="AH165" s="34" t="s">
        <v>51</v>
      </c>
      <c r="AI165" s="34" t="s">
        <v>51</v>
      </c>
      <c r="AJ165" s="34" t="s">
        <v>51</v>
      </c>
      <c r="AK165" s="34" t="s">
        <v>51</v>
      </c>
      <c r="AL165" s="34" t="s">
        <v>51</v>
      </c>
      <c r="AM165" s="34" t="s">
        <v>51</v>
      </c>
      <c r="AN165" s="34" t="s">
        <v>51</v>
      </c>
      <c r="AO165" s="34" t="s">
        <v>51</v>
      </c>
      <c r="AP165" s="34" t="s">
        <v>51</v>
      </c>
      <c r="AQ165" s="34" t="s">
        <v>51</v>
      </c>
      <c r="AR165" s="34" t="s">
        <v>51</v>
      </c>
      <c r="AS165" s="34" t="s">
        <v>51</v>
      </c>
      <c r="AT165" s="34" t="s">
        <v>51</v>
      </c>
      <c r="AU165" s="34" t="s">
        <v>51</v>
      </c>
      <c r="AV165" s="34" t="s">
        <v>51</v>
      </c>
      <c r="AW165" s="34" t="s">
        <v>51</v>
      </c>
      <c r="AX165" s="34" t="s">
        <v>51</v>
      </c>
      <c r="AY165" s="34" t="s">
        <v>51</v>
      </c>
      <c r="AZ165" s="34" t="s">
        <v>51</v>
      </c>
      <c r="BA165" s="34" t="s">
        <v>51</v>
      </c>
      <c r="BB165" s="34" t="s">
        <v>51</v>
      </c>
      <c r="BC165" s="34" t="s">
        <v>51</v>
      </c>
      <c r="BD165" s="34" t="s">
        <v>51</v>
      </c>
      <c r="BE165" s="34" t="s">
        <v>51</v>
      </c>
      <c r="BF165" s="34" t="s">
        <v>51</v>
      </c>
      <c r="BG165" s="34" t="s">
        <v>51</v>
      </c>
      <c r="BH165" s="34" t="s">
        <v>51</v>
      </c>
      <c r="BI165" s="34" t="s">
        <v>51</v>
      </c>
      <c r="BJ165" s="34" t="s">
        <v>51</v>
      </c>
      <c r="BK165" s="34" t="s">
        <v>51</v>
      </c>
      <c r="BL165" s="34" t="s">
        <v>51</v>
      </c>
      <c r="BM165" s="34" t="s">
        <v>51</v>
      </c>
      <c r="BN165" s="34" t="s">
        <v>51</v>
      </c>
      <c r="BO165" s="34" t="s">
        <v>51</v>
      </c>
      <c r="BP165" s="34" t="s">
        <v>51</v>
      </c>
      <c r="BQ165" s="34" t="s">
        <v>51</v>
      </c>
      <c r="BR165" s="34" t="s">
        <v>51</v>
      </c>
      <c r="BS165" s="34" t="s">
        <v>51</v>
      </c>
      <c r="BT165" s="34" t="s">
        <v>51</v>
      </c>
      <c r="BU165" s="34" t="s">
        <v>51</v>
      </c>
      <c r="BV165" s="34" t="s">
        <v>51</v>
      </c>
      <c r="BW165" s="34" t="s">
        <v>51</v>
      </c>
      <c r="BX165" s="34" t="s">
        <v>51</v>
      </c>
      <c r="BY165" s="34" t="s">
        <v>51</v>
      </c>
      <c r="BZ165" s="34" t="s">
        <v>51</v>
      </c>
      <c r="CA165" s="34" t="s">
        <v>51</v>
      </c>
      <c r="CB165" s="34" t="s">
        <v>51</v>
      </c>
      <c r="CC165" s="34" t="s">
        <v>51</v>
      </c>
      <c r="CD165" s="34" t="s">
        <v>51</v>
      </c>
      <c r="CE165" s="34" t="s">
        <v>51</v>
      </c>
      <c r="CF165" s="34" t="s">
        <v>51</v>
      </c>
      <c r="CG165" s="34" t="s">
        <v>51</v>
      </c>
      <c r="CH165" s="34" t="s">
        <v>51</v>
      </c>
      <c r="CI165" s="34" t="s">
        <v>51</v>
      </c>
      <c r="CJ165" s="34" t="s">
        <v>51</v>
      </c>
      <c r="CK165" s="34" t="s">
        <v>51</v>
      </c>
      <c r="CL165" s="34" t="s">
        <v>51</v>
      </c>
      <c r="CM165" s="34" t="s">
        <v>51</v>
      </c>
      <c r="CN165" s="34" t="s">
        <v>51</v>
      </c>
      <c r="CO165" s="34" t="s">
        <v>51</v>
      </c>
      <c r="CP165" s="34" t="s">
        <v>51</v>
      </c>
      <c r="CQ165" s="34" t="s">
        <v>51</v>
      </c>
      <c r="CR165" s="34" t="s">
        <v>51</v>
      </c>
      <c r="CS165" s="34" t="s">
        <v>51</v>
      </c>
      <c r="CT165" s="34" t="s">
        <v>51</v>
      </c>
      <c r="CU165" s="34" t="s">
        <v>51</v>
      </c>
      <c r="CV165" s="34" t="s">
        <v>51</v>
      </c>
      <c r="CW165" s="34" t="s">
        <v>51</v>
      </c>
      <c r="CX165" s="34" t="s">
        <v>51</v>
      </c>
      <c r="CY165" s="34" t="s">
        <v>51</v>
      </c>
      <c r="CZ165" s="34" t="s">
        <v>51</v>
      </c>
      <c r="DA165" s="34" t="s">
        <v>51</v>
      </c>
      <c r="DB165" s="192"/>
      <c r="DC165" s="192"/>
      <c r="DD165" s="192"/>
      <c r="DE165" s="192"/>
      <c r="DF165" s="192"/>
      <c r="DG165" s="192"/>
      <c r="DH165" s="192"/>
    </row>
    <row r="166" spans="1:112" ht="30" x14ac:dyDescent="0.25">
      <c r="A166" s="195" t="s">
        <v>82</v>
      </c>
      <c r="B166" s="42" t="s">
        <v>447</v>
      </c>
      <c r="C166" s="119" t="s">
        <v>50</v>
      </c>
      <c r="D166" s="119" t="s">
        <v>51</v>
      </c>
      <c r="E166" s="119" t="s">
        <v>51</v>
      </c>
      <c r="F166" s="34" t="s">
        <v>51</v>
      </c>
      <c r="G166" s="34" t="s">
        <v>51</v>
      </c>
      <c r="H166" s="35" t="s">
        <v>51</v>
      </c>
      <c r="I166" s="34" t="str">
        <f t="shared" si="9"/>
        <v>нд</v>
      </c>
      <c r="J166" s="34" t="str">
        <f t="shared" si="10"/>
        <v>нд</v>
      </c>
      <c r="K166" s="34" t="s">
        <v>51</v>
      </c>
      <c r="L166" s="34" t="s">
        <v>51</v>
      </c>
      <c r="M166" s="34" t="s">
        <v>51</v>
      </c>
      <c r="N166" s="34" t="s">
        <v>51</v>
      </c>
      <c r="O166" s="34" t="s">
        <v>51</v>
      </c>
      <c r="P166" s="34" t="s">
        <v>51</v>
      </c>
      <c r="Q166" s="34" t="s">
        <v>51</v>
      </c>
      <c r="R166" s="34" t="s">
        <v>51</v>
      </c>
      <c r="S166" s="34" t="s">
        <v>51</v>
      </c>
      <c r="T166" s="34" t="s">
        <v>51</v>
      </c>
      <c r="U166" s="34" t="s">
        <v>51</v>
      </c>
      <c r="V166" s="34" t="s">
        <v>51</v>
      </c>
      <c r="W166" s="34" t="s">
        <v>51</v>
      </c>
      <c r="X166" s="34" t="s">
        <v>51</v>
      </c>
      <c r="Y166" s="34" t="s">
        <v>51</v>
      </c>
      <c r="Z166" s="34" t="s">
        <v>51</v>
      </c>
      <c r="AA166" s="34" t="s">
        <v>51</v>
      </c>
      <c r="AB166" s="34" t="s">
        <v>51</v>
      </c>
      <c r="AC166" s="34" t="s">
        <v>51</v>
      </c>
      <c r="AD166" s="34" t="s">
        <v>51</v>
      </c>
      <c r="AE166" s="34" t="s">
        <v>51</v>
      </c>
      <c r="AF166" s="34" t="s">
        <v>51</v>
      </c>
      <c r="AG166" s="34" t="s">
        <v>51</v>
      </c>
      <c r="AH166" s="34" t="s">
        <v>51</v>
      </c>
      <c r="AI166" s="34" t="s">
        <v>51</v>
      </c>
      <c r="AJ166" s="34" t="s">
        <v>51</v>
      </c>
      <c r="AK166" s="34" t="s">
        <v>51</v>
      </c>
      <c r="AL166" s="34" t="s">
        <v>51</v>
      </c>
      <c r="AM166" s="34" t="s">
        <v>51</v>
      </c>
      <c r="AN166" s="34" t="s">
        <v>51</v>
      </c>
      <c r="AO166" s="34" t="s">
        <v>51</v>
      </c>
      <c r="AP166" s="34" t="s">
        <v>51</v>
      </c>
      <c r="AQ166" s="34" t="s">
        <v>51</v>
      </c>
      <c r="AR166" s="34" t="s">
        <v>51</v>
      </c>
      <c r="AS166" s="34" t="s">
        <v>51</v>
      </c>
      <c r="AT166" s="34" t="s">
        <v>51</v>
      </c>
      <c r="AU166" s="34" t="s">
        <v>51</v>
      </c>
      <c r="AV166" s="34" t="s">
        <v>51</v>
      </c>
      <c r="AW166" s="34" t="s">
        <v>51</v>
      </c>
      <c r="AX166" s="34" t="s">
        <v>51</v>
      </c>
      <c r="AY166" s="34" t="s">
        <v>51</v>
      </c>
      <c r="AZ166" s="34" t="s">
        <v>51</v>
      </c>
      <c r="BA166" s="34" t="s">
        <v>51</v>
      </c>
      <c r="BB166" s="34" t="s">
        <v>51</v>
      </c>
      <c r="BC166" s="34" t="s">
        <v>51</v>
      </c>
      <c r="BD166" s="34" t="s">
        <v>51</v>
      </c>
      <c r="BE166" s="34" t="s">
        <v>51</v>
      </c>
      <c r="BF166" s="34" t="s">
        <v>51</v>
      </c>
      <c r="BG166" s="34" t="s">
        <v>51</v>
      </c>
      <c r="BH166" s="34" t="s">
        <v>51</v>
      </c>
      <c r="BI166" s="34" t="s">
        <v>51</v>
      </c>
      <c r="BJ166" s="34" t="s">
        <v>51</v>
      </c>
      <c r="BK166" s="34" t="s">
        <v>51</v>
      </c>
      <c r="BL166" s="34" t="s">
        <v>51</v>
      </c>
      <c r="BM166" s="34" t="s">
        <v>51</v>
      </c>
      <c r="BN166" s="34" t="s">
        <v>51</v>
      </c>
      <c r="BO166" s="34" t="s">
        <v>51</v>
      </c>
      <c r="BP166" s="34" t="s">
        <v>51</v>
      </c>
      <c r="BQ166" s="34" t="s">
        <v>51</v>
      </c>
      <c r="BR166" s="34" t="s">
        <v>51</v>
      </c>
      <c r="BS166" s="34" t="s">
        <v>51</v>
      </c>
      <c r="BT166" s="34" t="s">
        <v>51</v>
      </c>
      <c r="BU166" s="34" t="s">
        <v>51</v>
      </c>
      <c r="BV166" s="34" t="s">
        <v>51</v>
      </c>
      <c r="BW166" s="34" t="s">
        <v>51</v>
      </c>
      <c r="BX166" s="34" t="s">
        <v>51</v>
      </c>
      <c r="BY166" s="34" t="s">
        <v>51</v>
      </c>
      <c r="BZ166" s="34" t="s">
        <v>51</v>
      </c>
      <c r="CA166" s="34" t="s">
        <v>51</v>
      </c>
      <c r="CB166" s="34" t="s">
        <v>51</v>
      </c>
      <c r="CC166" s="34" t="s">
        <v>51</v>
      </c>
      <c r="CD166" s="34" t="s">
        <v>51</v>
      </c>
      <c r="CE166" s="34" t="s">
        <v>51</v>
      </c>
      <c r="CF166" s="34" t="s">
        <v>51</v>
      </c>
      <c r="CG166" s="34" t="s">
        <v>51</v>
      </c>
      <c r="CH166" s="34" t="s">
        <v>51</v>
      </c>
      <c r="CI166" s="34" t="s">
        <v>51</v>
      </c>
      <c r="CJ166" s="34" t="s">
        <v>51</v>
      </c>
      <c r="CK166" s="34" t="s">
        <v>51</v>
      </c>
      <c r="CL166" s="34" t="s">
        <v>51</v>
      </c>
      <c r="CM166" s="34" t="s">
        <v>51</v>
      </c>
      <c r="CN166" s="34" t="s">
        <v>51</v>
      </c>
      <c r="CO166" s="34" t="s">
        <v>51</v>
      </c>
      <c r="CP166" s="34" t="s">
        <v>51</v>
      </c>
      <c r="CQ166" s="34" t="s">
        <v>51</v>
      </c>
      <c r="CR166" s="34" t="s">
        <v>51</v>
      </c>
      <c r="CS166" s="34" t="s">
        <v>51</v>
      </c>
      <c r="CT166" s="34" t="s">
        <v>51</v>
      </c>
      <c r="CU166" s="34" t="s">
        <v>51</v>
      </c>
      <c r="CV166" s="34" t="s">
        <v>51</v>
      </c>
      <c r="CW166" s="34" t="s">
        <v>51</v>
      </c>
      <c r="CX166" s="34" t="s">
        <v>51</v>
      </c>
      <c r="CY166" s="34" t="s">
        <v>51</v>
      </c>
      <c r="CZ166" s="34" t="s">
        <v>51</v>
      </c>
      <c r="DA166" s="34" t="s">
        <v>51</v>
      </c>
      <c r="DB166" s="192"/>
      <c r="DC166" s="192"/>
      <c r="DD166" s="192"/>
      <c r="DE166" s="192"/>
      <c r="DF166" s="192"/>
      <c r="DG166" s="192"/>
      <c r="DH166" s="192"/>
    </row>
    <row r="167" spans="1:112" ht="45" x14ac:dyDescent="0.25">
      <c r="A167" s="195" t="s">
        <v>143</v>
      </c>
      <c r="B167" s="42" t="s">
        <v>448</v>
      </c>
      <c r="C167" s="119" t="s">
        <v>50</v>
      </c>
      <c r="D167" s="119" t="s">
        <v>51</v>
      </c>
      <c r="E167" s="119" t="s">
        <v>51</v>
      </c>
      <c r="F167" s="34" t="s">
        <v>51</v>
      </c>
      <c r="G167" s="34" t="s">
        <v>51</v>
      </c>
      <c r="H167" s="35" t="s">
        <v>51</v>
      </c>
      <c r="I167" s="34" t="str">
        <f t="shared" si="9"/>
        <v>нд</v>
      </c>
      <c r="J167" s="34" t="str">
        <f t="shared" si="10"/>
        <v>нд</v>
      </c>
      <c r="K167" s="34" t="s">
        <v>51</v>
      </c>
      <c r="L167" s="34" t="s">
        <v>51</v>
      </c>
      <c r="M167" s="34" t="s">
        <v>51</v>
      </c>
      <c r="N167" s="34" t="s">
        <v>51</v>
      </c>
      <c r="O167" s="34" t="s">
        <v>51</v>
      </c>
      <c r="P167" s="34" t="s">
        <v>51</v>
      </c>
      <c r="Q167" s="34" t="s">
        <v>51</v>
      </c>
      <c r="R167" s="34" t="s">
        <v>51</v>
      </c>
      <c r="S167" s="34" t="s">
        <v>51</v>
      </c>
      <c r="T167" s="34" t="s">
        <v>51</v>
      </c>
      <c r="U167" s="34" t="s">
        <v>51</v>
      </c>
      <c r="V167" s="34" t="s">
        <v>51</v>
      </c>
      <c r="W167" s="34" t="s">
        <v>51</v>
      </c>
      <c r="X167" s="34" t="s">
        <v>51</v>
      </c>
      <c r="Y167" s="34" t="s">
        <v>51</v>
      </c>
      <c r="Z167" s="34" t="s">
        <v>51</v>
      </c>
      <c r="AA167" s="34" t="s">
        <v>51</v>
      </c>
      <c r="AB167" s="34" t="s">
        <v>51</v>
      </c>
      <c r="AC167" s="34" t="s">
        <v>51</v>
      </c>
      <c r="AD167" s="34" t="s">
        <v>51</v>
      </c>
      <c r="AE167" s="34" t="s">
        <v>51</v>
      </c>
      <c r="AF167" s="34" t="s">
        <v>51</v>
      </c>
      <c r="AG167" s="34" t="s">
        <v>51</v>
      </c>
      <c r="AH167" s="34" t="s">
        <v>51</v>
      </c>
      <c r="AI167" s="34" t="s">
        <v>51</v>
      </c>
      <c r="AJ167" s="34" t="s">
        <v>51</v>
      </c>
      <c r="AK167" s="34" t="s">
        <v>51</v>
      </c>
      <c r="AL167" s="34" t="s">
        <v>51</v>
      </c>
      <c r="AM167" s="34" t="s">
        <v>51</v>
      </c>
      <c r="AN167" s="34" t="s">
        <v>51</v>
      </c>
      <c r="AO167" s="34" t="s">
        <v>51</v>
      </c>
      <c r="AP167" s="34" t="s">
        <v>51</v>
      </c>
      <c r="AQ167" s="34" t="s">
        <v>51</v>
      </c>
      <c r="AR167" s="34" t="s">
        <v>51</v>
      </c>
      <c r="AS167" s="34" t="s">
        <v>51</v>
      </c>
      <c r="AT167" s="34" t="s">
        <v>51</v>
      </c>
      <c r="AU167" s="34" t="s">
        <v>51</v>
      </c>
      <c r="AV167" s="34" t="s">
        <v>51</v>
      </c>
      <c r="AW167" s="34" t="s">
        <v>51</v>
      </c>
      <c r="AX167" s="34" t="s">
        <v>51</v>
      </c>
      <c r="AY167" s="34" t="s">
        <v>51</v>
      </c>
      <c r="AZ167" s="34" t="s">
        <v>51</v>
      </c>
      <c r="BA167" s="34" t="s">
        <v>51</v>
      </c>
      <c r="BB167" s="34" t="s">
        <v>51</v>
      </c>
      <c r="BC167" s="34" t="s">
        <v>51</v>
      </c>
      <c r="BD167" s="34" t="s">
        <v>51</v>
      </c>
      <c r="BE167" s="34" t="s">
        <v>51</v>
      </c>
      <c r="BF167" s="34" t="s">
        <v>51</v>
      </c>
      <c r="BG167" s="34" t="s">
        <v>51</v>
      </c>
      <c r="BH167" s="34" t="s">
        <v>51</v>
      </c>
      <c r="BI167" s="34" t="s">
        <v>51</v>
      </c>
      <c r="BJ167" s="34" t="s">
        <v>51</v>
      </c>
      <c r="BK167" s="34" t="s">
        <v>51</v>
      </c>
      <c r="BL167" s="34" t="s">
        <v>51</v>
      </c>
      <c r="BM167" s="34" t="s">
        <v>51</v>
      </c>
      <c r="BN167" s="34" t="s">
        <v>51</v>
      </c>
      <c r="BO167" s="34" t="s">
        <v>51</v>
      </c>
      <c r="BP167" s="34" t="s">
        <v>51</v>
      </c>
      <c r="BQ167" s="34" t="s">
        <v>51</v>
      </c>
      <c r="BR167" s="34" t="s">
        <v>51</v>
      </c>
      <c r="BS167" s="34" t="s">
        <v>51</v>
      </c>
      <c r="BT167" s="34" t="s">
        <v>51</v>
      </c>
      <c r="BU167" s="34" t="s">
        <v>51</v>
      </c>
      <c r="BV167" s="34" t="s">
        <v>51</v>
      </c>
      <c r="BW167" s="34" t="s">
        <v>51</v>
      </c>
      <c r="BX167" s="34" t="s">
        <v>51</v>
      </c>
      <c r="BY167" s="34" t="s">
        <v>51</v>
      </c>
      <c r="BZ167" s="34" t="s">
        <v>51</v>
      </c>
      <c r="CA167" s="34" t="s">
        <v>51</v>
      </c>
      <c r="CB167" s="34" t="s">
        <v>51</v>
      </c>
      <c r="CC167" s="34" t="s">
        <v>51</v>
      </c>
      <c r="CD167" s="34" t="s">
        <v>51</v>
      </c>
      <c r="CE167" s="34" t="s">
        <v>51</v>
      </c>
      <c r="CF167" s="34" t="s">
        <v>51</v>
      </c>
      <c r="CG167" s="34" t="s">
        <v>51</v>
      </c>
      <c r="CH167" s="34" t="s">
        <v>51</v>
      </c>
      <c r="CI167" s="34" t="s">
        <v>51</v>
      </c>
      <c r="CJ167" s="34" t="s">
        <v>51</v>
      </c>
      <c r="CK167" s="34" t="s">
        <v>51</v>
      </c>
      <c r="CL167" s="34" t="s">
        <v>51</v>
      </c>
      <c r="CM167" s="34" t="s">
        <v>51</v>
      </c>
      <c r="CN167" s="34" t="s">
        <v>51</v>
      </c>
      <c r="CO167" s="34" t="s">
        <v>51</v>
      </c>
      <c r="CP167" s="34" t="s">
        <v>51</v>
      </c>
      <c r="CQ167" s="34" t="s">
        <v>51</v>
      </c>
      <c r="CR167" s="34" t="s">
        <v>51</v>
      </c>
      <c r="CS167" s="34" t="s">
        <v>51</v>
      </c>
      <c r="CT167" s="34" t="s">
        <v>51</v>
      </c>
      <c r="CU167" s="34" t="s">
        <v>51</v>
      </c>
      <c r="CV167" s="34" t="s">
        <v>51</v>
      </c>
      <c r="CW167" s="34" t="s">
        <v>51</v>
      </c>
      <c r="CX167" s="34" t="s">
        <v>51</v>
      </c>
      <c r="CY167" s="34" t="s">
        <v>51</v>
      </c>
      <c r="CZ167" s="34" t="s">
        <v>51</v>
      </c>
      <c r="DA167" s="34" t="s">
        <v>51</v>
      </c>
      <c r="DB167" s="192"/>
      <c r="DC167" s="192"/>
      <c r="DD167" s="192"/>
      <c r="DE167" s="192"/>
      <c r="DF167" s="192"/>
      <c r="DG167" s="192"/>
      <c r="DH167" s="192"/>
    </row>
    <row r="168" spans="1:112" ht="30" x14ac:dyDescent="0.25">
      <c r="A168" s="195" t="s">
        <v>144</v>
      </c>
      <c r="B168" s="42" t="s">
        <v>449</v>
      </c>
      <c r="C168" s="119" t="s">
        <v>50</v>
      </c>
      <c r="D168" s="119" t="s">
        <v>51</v>
      </c>
      <c r="E168" s="119" t="s">
        <v>51</v>
      </c>
      <c r="F168" s="34" t="s">
        <v>51</v>
      </c>
      <c r="G168" s="34" t="s">
        <v>51</v>
      </c>
      <c r="H168" s="35" t="s">
        <v>51</v>
      </c>
      <c r="I168" s="34" t="str">
        <f t="shared" si="9"/>
        <v>нд</v>
      </c>
      <c r="J168" s="34" t="str">
        <f t="shared" si="10"/>
        <v>нд</v>
      </c>
      <c r="K168" s="34" t="s">
        <v>51</v>
      </c>
      <c r="L168" s="34" t="s">
        <v>51</v>
      </c>
      <c r="M168" s="34" t="s">
        <v>51</v>
      </c>
      <c r="N168" s="34" t="s">
        <v>51</v>
      </c>
      <c r="O168" s="34" t="s">
        <v>51</v>
      </c>
      <c r="P168" s="34" t="s">
        <v>51</v>
      </c>
      <c r="Q168" s="34" t="s">
        <v>51</v>
      </c>
      <c r="R168" s="34" t="s">
        <v>51</v>
      </c>
      <c r="S168" s="34" t="s">
        <v>51</v>
      </c>
      <c r="T168" s="34" t="s">
        <v>51</v>
      </c>
      <c r="U168" s="34" t="s">
        <v>51</v>
      </c>
      <c r="V168" s="34" t="s">
        <v>51</v>
      </c>
      <c r="W168" s="34" t="s">
        <v>51</v>
      </c>
      <c r="X168" s="34" t="s">
        <v>51</v>
      </c>
      <c r="Y168" s="34" t="s">
        <v>51</v>
      </c>
      <c r="Z168" s="34" t="s">
        <v>51</v>
      </c>
      <c r="AA168" s="34" t="s">
        <v>51</v>
      </c>
      <c r="AB168" s="34" t="s">
        <v>51</v>
      </c>
      <c r="AC168" s="34" t="s">
        <v>51</v>
      </c>
      <c r="AD168" s="34" t="s">
        <v>51</v>
      </c>
      <c r="AE168" s="34" t="s">
        <v>51</v>
      </c>
      <c r="AF168" s="34" t="s">
        <v>51</v>
      </c>
      <c r="AG168" s="34" t="s">
        <v>51</v>
      </c>
      <c r="AH168" s="34" t="s">
        <v>51</v>
      </c>
      <c r="AI168" s="34" t="s">
        <v>51</v>
      </c>
      <c r="AJ168" s="34" t="s">
        <v>51</v>
      </c>
      <c r="AK168" s="34" t="s">
        <v>51</v>
      </c>
      <c r="AL168" s="34" t="s">
        <v>51</v>
      </c>
      <c r="AM168" s="34" t="s">
        <v>51</v>
      </c>
      <c r="AN168" s="34" t="s">
        <v>51</v>
      </c>
      <c r="AO168" s="34" t="s">
        <v>51</v>
      </c>
      <c r="AP168" s="34" t="s">
        <v>51</v>
      </c>
      <c r="AQ168" s="34" t="s">
        <v>51</v>
      </c>
      <c r="AR168" s="34" t="s">
        <v>51</v>
      </c>
      <c r="AS168" s="34" t="s">
        <v>51</v>
      </c>
      <c r="AT168" s="34" t="s">
        <v>51</v>
      </c>
      <c r="AU168" s="34" t="s">
        <v>51</v>
      </c>
      <c r="AV168" s="34" t="s">
        <v>51</v>
      </c>
      <c r="AW168" s="34" t="s">
        <v>51</v>
      </c>
      <c r="AX168" s="34" t="s">
        <v>51</v>
      </c>
      <c r="AY168" s="34" t="s">
        <v>51</v>
      </c>
      <c r="AZ168" s="34" t="s">
        <v>51</v>
      </c>
      <c r="BA168" s="34" t="s">
        <v>51</v>
      </c>
      <c r="BB168" s="34" t="s">
        <v>51</v>
      </c>
      <c r="BC168" s="34" t="s">
        <v>51</v>
      </c>
      <c r="BD168" s="34" t="s">
        <v>51</v>
      </c>
      <c r="BE168" s="34" t="s">
        <v>51</v>
      </c>
      <c r="BF168" s="34" t="s">
        <v>51</v>
      </c>
      <c r="BG168" s="34" t="s">
        <v>51</v>
      </c>
      <c r="BH168" s="34" t="s">
        <v>51</v>
      </c>
      <c r="BI168" s="34" t="s">
        <v>51</v>
      </c>
      <c r="BJ168" s="34" t="s">
        <v>51</v>
      </c>
      <c r="BK168" s="34" t="s">
        <v>51</v>
      </c>
      <c r="BL168" s="34" t="s">
        <v>51</v>
      </c>
      <c r="BM168" s="34" t="s">
        <v>51</v>
      </c>
      <c r="BN168" s="34" t="s">
        <v>51</v>
      </c>
      <c r="BO168" s="34" t="s">
        <v>51</v>
      </c>
      <c r="BP168" s="34" t="s">
        <v>51</v>
      </c>
      <c r="BQ168" s="34" t="s">
        <v>51</v>
      </c>
      <c r="BR168" s="34" t="s">
        <v>51</v>
      </c>
      <c r="BS168" s="34" t="s">
        <v>51</v>
      </c>
      <c r="BT168" s="34" t="s">
        <v>51</v>
      </c>
      <c r="BU168" s="34" t="s">
        <v>51</v>
      </c>
      <c r="BV168" s="34" t="s">
        <v>51</v>
      </c>
      <c r="BW168" s="34" t="s">
        <v>51</v>
      </c>
      <c r="BX168" s="34" t="s">
        <v>51</v>
      </c>
      <c r="BY168" s="34" t="s">
        <v>51</v>
      </c>
      <c r="BZ168" s="34" t="s">
        <v>51</v>
      </c>
      <c r="CA168" s="34" t="s">
        <v>51</v>
      </c>
      <c r="CB168" s="34" t="s">
        <v>51</v>
      </c>
      <c r="CC168" s="34" t="s">
        <v>51</v>
      </c>
      <c r="CD168" s="34" t="s">
        <v>51</v>
      </c>
      <c r="CE168" s="34" t="s">
        <v>51</v>
      </c>
      <c r="CF168" s="34" t="s">
        <v>51</v>
      </c>
      <c r="CG168" s="34" t="s">
        <v>51</v>
      </c>
      <c r="CH168" s="34" t="s">
        <v>51</v>
      </c>
      <c r="CI168" s="34" t="s">
        <v>51</v>
      </c>
      <c r="CJ168" s="34" t="s">
        <v>51</v>
      </c>
      <c r="CK168" s="34" t="s">
        <v>51</v>
      </c>
      <c r="CL168" s="34" t="s">
        <v>51</v>
      </c>
      <c r="CM168" s="34" t="s">
        <v>51</v>
      </c>
      <c r="CN168" s="34" t="s">
        <v>51</v>
      </c>
      <c r="CO168" s="34" t="s">
        <v>51</v>
      </c>
      <c r="CP168" s="34" t="s">
        <v>51</v>
      </c>
      <c r="CQ168" s="34" t="s">
        <v>51</v>
      </c>
      <c r="CR168" s="34" t="s">
        <v>51</v>
      </c>
      <c r="CS168" s="34" t="s">
        <v>51</v>
      </c>
      <c r="CT168" s="34" t="s">
        <v>51</v>
      </c>
      <c r="CU168" s="34" t="s">
        <v>51</v>
      </c>
      <c r="CV168" s="34" t="s">
        <v>51</v>
      </c>
      <c r="CW168" s="34" t="s">
        <v>51</v>
      </c>
      <c r="CX168" s="34" t="s">
        <v>51</v>
      </c>
      <c r="CY168" s="34" t="s">
        <v>51</v>
      </c>
      <c r="CZ168" s="34" t="s">
        <v>51</v>
      </c>
      <c r="DA168" s="34" t="s">
        <v>51</v>
      </c>
      <c r="DB168" s="192"/>
      <c r="DC168" s="192"/>
      <c r="DD168" s="192"/>
      <c r="DE168" s="192"/>
      <c r="DF168" s="192"/>
      <c r="DG168" s="192"/>
      <c r="DH168" s="192"/>
    </row>
    <row r="169" spans="1:112" ht="30" x14ac:dyDescent="0.25">
      <c r="A169" s="195" t="s">
        <v>450</v>
      </c>
      <c r="B169" s="42" t="s">
        <v>451</v>
      </c>
      <c r="C169" s="119" t="s">
        <v>50</v>
      </c>
      <c r="D169" s="119" t="s">
        <v>51</v>
      </c>
      <c r="E169" s="119" t="s">
        <v>51</v>
      </c>
      <c r="F169" s="34" t="s">
        <v>51</v>
      </c>
      <c r="G169" s="34" t="s">
        <v>51</v>
      </c>
      <c r="H169" s="35" t="s">
        <v>51</v>
      </c>
      <c r="I169" s="34" t="str">
        <f t="shared" si="9"/>
        <v>нд</v>
      </c>
      <c r="J169" s="34" t="str">
        <f t="shared" si="10"/>
        <v>нд</v>
      </c>
      <c r="K169" s="34" t="s">
        <v>51</v>
      </c>
      <c r="L169" s="34" t="s">
        <v>51</v>
      </c>
      <c r="M169" s="34" t="s">
        <v>51</v>
      </c>
      <c r="N169" s="34" t="s">
        <v>51</v>
      </c>
      <c r="O169" s="34" t="s">
        <v>51</v>
      </c>
      <c r="P169" s="34" t="s">
        <v>51</v>
      </c>
      <c r="Q169" s="34" t="s">
        <v>51</v>
      </c>
      <c r="R169" s="34" t="s">
        <v>51</v>
      </c>
      <c r="S169" s="34" t="s">
        <v>51</v>
      </c>
      <c r="T169" s="34" t="s">
        <v>51</v>
      </c>
      <c r="U169" s="34" t="s">
        <v>51</v>
      </c>
      <c r="V169" s="34" t="s">
        <v>51</v>
      </c>
      <c r="W169" s="34" t="s">
        <v>51</v>
      </c>
      <c r="X169" s="34" t="s">
        <v>51</v>
      </c>
      <c r="Y169" s="34" t="s">
        <v>51</v>
      </c>
      <c r="Z169" s="34" t="s">
        <v>51</v>
      </c>
      <c r="AA169" s="34" t="s">
        <v>51</v>
      </c>
      <c r="AB169" s="34" t="s">
        <v>51</v>
      </c>
      <c r="AC169" s="34" t="s">
        <v>51</v>
      </c>
      <c r="AD169" s="34" t="s">
        <v>51</v>
      </c>
      <c r="AE169" s="34" t="s">
        <v>51</v>
      </c>
      <c r="AF169" s="34" t="s">
        <v>51</v>
      </c>
      <c r="AG169" s="34" t="s">
        <v>51</v>
      </c>
      <c r="AH169" s="34" t="s">
        <v>51</v>
      </c>
      <c r="AI169" s="34" t="s">
        <v>51</v>
      </c>
      <c r="AJ169" s="34" t="s">
        <v>51</v>
      </c>
      <c r="AK169" s="34" t="s">
        <v>51</v>
      </c>
      <c r="AL169" s="34" t="s">
        <v>51</v>
      </c>
      <c r="AM169" s="34" t="s">
        <v>51</v>
      </c>
      <c r="AN169" s="34" t="s">
        <v>51</v>
      </c>
      <c r="AO169" s="34" t="s">
        <v>51</v>
      </c>
      <c r="AP169" s="34" t="s">
        <v>51</v>
      </c>
      <c r="AQ169" s="34" t="s">
        <v>51</v>
      </c>
      <c r="AR169" s="34" t="s">
        <v>51</v>
      </c>
      <c r="AS169" s="34" t="s">
        <v>51</v>
      </c>
      <c r="AT169" s="34" t="s">
        <v>51</v>
      </c>
      <c r="AU169" s="34" t="s">
        <v>51</v>
      </c>
      <c r="AV169" s="34" t="s">
        <v>51</v>
      </c>
      <c r="AW169" s="34" t="s">
        <v>51</v>
      </c>
      <c r="AX169" s="34" t="s">
        <v>51</v>
      </c>
      <c r="AY169" s="34" t="s">
        <v>51</v>
      </c>
      <c r="AZ169" s="34" t="s">
        <v>51</v>
      </c>
      <c r="BA169" s="34" t="s">
        <v>51</v>
      </c>
      <c r="BB169" s="34" t="s">
        <v>51</v>
      </c>
      <c r="BC169" s="34" t="s">
        <v>51</v>
      </c>
      <c r="BD169" s="34" t="s">
        <v>51</v>
      </c>
      <c r="BE169" s="34" t="s">
        <v>51</v>
      </c>
      <c r="BF169" s="34" t="s">
        <v>51</v>
      </c>
      <c r="BG169" s="34" t="s">
        <v>51</v>
      </c>
      <c r="BH169" s="34" t="s">
        <v>51</v>
      </c>
      <c r="BI169" s="34" t="s">
        <v>51</v>
      </c>
      <c r="BJ169" s="34" t="s">
        <v>51</v>
      </c>
      <c r="BK169" s="34" t="s">
        <v>51</v>
      </c>
      <c r="BL169" s="34" t="s">
        <v>51</v>
      </c>
      <c r="BM169" s="34" t="s">
        <v>51</v>
      </c>
      <c r="BN169" s="34" t="s">
        <v>51</v>
      </c>
      <c r="BO169" s="34" t="s">
        <v>51</v>
      </c>
      <c r="BP169" s="34" t="s">
        <v>51</v>
      </c>
      <c r="BQ169" s="34" t="s">
        <v>51</v>
      </c>
      <c r="BR169" s="34" t="s">
        <v>51</v>
      </c>
      <c r="BS169" s="34" t="s">
        <v>51</v>
      </c>
      <c r="BT169" s="34" t="s">
        <v>51</v>
      </c>
      <c r="BU169" s="34" t="s">
        <v>51</v>
      </c>
      <c r="BV169" s="34" t="s">
        <v>51</v>
      </c>
      <c r="BW169" s="34" t="s">
        <v>51</v>
      </c>
      <c r="BX169" s="34" t="s">
        <v>51</v>
      </c>
      <c r="BY169" s="34" t="s">
        <v>51</v>
      </c>
      <c r="BZ169" s="34" t="s">
        <v>51</v>
      </c>
      <c r="CA169" s="34" t="s">
        <v>51</v>
      </c>
      <c r="CB169" s="34" t="s">
        <v>51</v>
      </c>
      <c r="CC169" s="34" t="s">
        <v>51</v>
      </c>
      <c r="CD169" s="34" t="s">
        <v>51</v>
      </c>
      <c r="CE169" s="34" t="s">
        <v>51</v>
      </c>
      <c r="CF169" s="34" t="s">
        <v>51</v>
      </c>
      <c r="CG169" s="34" t="s">
        <v>51</v>
      </c>
      <c r="CH169" s="34" t="s">
        <v>51</v>
      </c>
      <c r="CI169" s="34" t="s">
        <v>51</v>
      </c>
      <c r="CJ169" s="34" t="s">
        <v>51</v>
      </c>
      <c r="CK169" s="34" t="s">
        <v>51</v>
      </c>
      <c r="CL169" s="34" t="s">
        <v>51</v>
      </c>
      <c r="CM169" s="34" t="s">
        <v>51</v>
      </c>
      <c r="CN169" s="34" t="s">
        <v>51</v>
      </c>
      <c r="CO169" s="34" t="s">
        <v>51</v>
      </c>
      <c r="CP169" s="34" t="s">
        <v>51</v>
      </c>
      <c r="CQ169" s="34" t="s">
        <v>51</v>
      </c>
      <c r="CR169" s="34" t="s">
        <v>51</v>
      </c>
      <c r="CS169" s="34" t="s">
        <v>51</v>
      </c>
      <c r="CT169" s="34" t="s">
        <v>51</v>
      </c>
      <c r="CU169" s="34" t="s">
        <v>51</v>
      </c>
      <c r="CV169" s="34" t="s">
        <v>51</v>
      </c>
      <c r="CW169" s="34" t="s">
        <v>51</v>
      </c>
      <c r="CX169" s="34" t="s">
        <v>51</v>
      </c>
      <c r="CY169" s="34" t="s">
        <v>51</v>
      </c>
      <c r="CZ169" s="34" t="s">
        <v>51</v>
      </c>
      <c r="DA169" s="34" t="s">
        <v>51</v>
      </c>
      <c r="DB169" s="192"/>
      <c r="DC169" s="192"/>
      <c r="DD169" s="192"/>
      <c r="DE169" s="192"/>
      <c r="DF169" s="192"/>
      <c r="DG169" s="192"/>
      <c r="DH169" s="192"/>
    </row>
    <row r="170" spans="1:112" ht="30" x14ac:dyDescent="0.25">
      <c r="A170" s="195" t="s">
        <v>452</v>
      </c>
      <c r="B170" s="42" t="s">
        <v>453</v>
      </c>
      <c r="C170" s="119" t="s">
        <v>50</v>
      </c>
      <c r="D170" s="119" t="s">
        <v>51</v>
      </c>
      <c r="E170" s="119" t="s">
        <v>51</v>
      </c>
      <c r="F170" s="34" t="s">
        <v>51</v>
      </c>
      <c r="G170" s="34" t="s">
        <v>51</v>
      </c>
      <c r="H170" s="35" t="s">
        <v>51</v>
      </c>
      <c r="I170" s="34" t="str">
        <f t="shared" si="9"/>
        <v>нд</v>
      </c>
      <c r="J170" s="34" t="str">
        <f t="shared" si="10"/>
        <v>нд</v>
      </c>
      <c r="K170" s="34" t="s">
        <v>51</v>
      </c>
      <c r="L170" s="34" t="s">
        <v>51</v>
      </c>
      <c r="M170" s="34" t="s">
        <v>51</v>
      </c>
      <c r="N170" s="34" t="s">
        <v>51</v>
      </c>
      <c r="O170" s="34" t="s">
        <v>51</v>
      </c>
      <c r="P170" s="34" t="s">
        <v>51</v>
      </c>
      <c r="Q170" s="34" t="s">
        <v>51</v>
      </c>
      <c r="R170" s="34" t="s">
        <v>51</v>
      </c>
      <c r="S170" s="34" t="s">
        <v>51</v>
      </c>
      <c r="T170" s="34" t="s">
        <v>51</v>
      </c>
      <c r="U170" s="34" t="s">
        <v>51</v>
      </c>
      <c r="V170" s="34" t="s">
        <v>51</v>
      </c>
      <c r="W170" s="34" t="s">
        <v>51</v>
      </c>
      <c r="X170" s="34" t="s">
        <v>51</v>
      </c>
      <c r="Y170" s="34" t="s">
        <v>51</v>
      </c>
      <c r="Z170" s="34" t="s">
        <v>51</v>
      </c>
      <c r="AA170" s="34" t="s">
        <v>51</v>
      </c>
      <c r="AB170" s="34" t="s">
        <v>51</v>
      </c>
      <c r="AC170" s="34" t="s">
        <v>51</v>
      </c>
      <c r="AD170" s="34" t="s">
        <v>51</v>
      </c>
      <c r="AE170" s="34" t="s">
        <v>51</v>
      </c>
      <c r="AF170" s="34" t="s">
        <v>51</v>
      </c>
      <c r="AG170" s="34" t="s">
        <v>51</v>
      </c>
      <c r="AH170" s="34" t="s">
        <v>51</v>
      </c>
      <c r="AI170" s="34" t="s">
        <v>51</v>
      </c>
      <c r="AJ170" s="34" t="s">
        <v>51</v>
      </c>
      <c r="AK170" s="34" t="s">
        <v>51</v>
      </c>
      <c r="AL170" s="34" t="s">
        <v>51</v>
      </c>
      <c r="AM170" s="34" t="s">
        <v>51</v>
      </c>
      <c r="AN170" s="34" t="s">
        <v>51</v>
      </c>
      <c r="AO170" s="34" t="s">
        <v>51</v>
      </c>
      <c r="AP170" s="34" t="s">
        <v>51</v>
      </c>
      <c r="AQ170" s="34" t="s">
        <v>51</v>
      </c>
      <c r="AR170" s="34" t="s">
        <v>51</v>
      </c>
      <c r="AS170" s="34" t="s">
        <v>51</v>
      </c>
      <c r="AT170" s="34" t="s">
        <v>51</v>
      </c>
      <c r="AU170" s="34" t="s">
        <v>51</v>
      </c>
      <c r="AV170" s="34" t="s">
        <v>51</v>
      </c>
      <c r="AW170" s="34" t="s">
        <v>51</v>
      </c>
      <c r="AX170" s="34" t="s">
        <v>51</v>
      </c>
      <c r="AY170" s="34" t="s">
        <v>51</v>
      </c>
      <c r="AZ170" s="34" t="s">
        <v>51</v>
      </c>
      <c r="BA170" s="34" t="s">
        <v>51</v>
      </c>
      <c r="BB170" s="34" t="s">
        <v>51</v>
      </c>
      <c r="BC170" s="34" t="s">
        <v>51</v>
      </c>
      <c r="BD170" s="34" t="s">
        <v>51</v>
      </c>
      <c r="BE170" s="34" t="s">
        <v>51</v>
      </c>
      <c r="BF170" s="34" t="s">
        <v>51</v>
      </c>
      <c r="BG170" s="34" t="s">
        <v>51</v>
      </c>
      <c r="BH170" s="34" t="s">
        <v>51</v>
      </c>
      <c r="BI170" s="34" t="s">
        <v>51</v>
      </c>
      <c r="BJ170" s="34" t="s">
        <v>51</v>
      </c>
      <c r="BK170" s="34" t="s">
        <v>51</v>
      </c>
      <c r="BL170" s="34" t="s">
        <v>51</v>
      </c>
      <c r="BM170" s="34" t="s">
        <v>51</v>
      </c>
      <c r="BN170" s="34" t="s">
        <v>51</v>
      </c>
      <c r="BO170" s="34" t="s">
        <v>51</v>
      </c>
      <c r="BP170" s="34" t="s">
        <v>51</v>
      </c>
      <c r="BQ170" s="34" t="s">
        <v>51</v>
      </c>
      <c r="BR170" s="34" t="s">
        <v>51</v>
      </c>
      <c r="BS170" s="34" t="s">
        <v>51</v>
      </c>
      <c r="BT170" s="34" t="s">
        <v>51</v>
      </c>
      <c r="BU170" s="34" t="s">
        <v>51</v>
      </c>
      <c r="BV170" s="34" t="s">
        <v>51</v>
      </c>
      <c r="BW170" s="34" t="s">
        <v>51</v>
      </c>
      <c r="BX170" s="34" t="s">
        <v>51</v>
      </c>
      <c r="BY170" s="34" t="s">
        <v>51</v>
      </c>
      <c r="BZ170" s="34" t="s">
        <v>51</v>
      </c>
      <c r="CA170" s="34" t="s">
        <v>51</v>
      </c>
      <c r="CB170" s="34" t="s">
        <v>51</v>
      </c>
      <c r="CC170" s="34" t="s">
        <v>51</v>
      </c>
      <c r="CD170" s="34" t="s">
        <v>51</v>
      </c>
      <c r="CE170" s="34" t="s">
        <v>51</v>
      </c>
      <c r="CF170" s="34" t="s">
        <v>51</v>
      </c>
      <c r="CG170" s="34" t="s">
        <v>51</v>
      </c>
      <c r="CH170" s="34" t="s">
        <v>51</v>
      </c>
      <c r="CI170" s="34" t="s">
        <v>51</v>
      </c>
      <c r="CJ170" s="34" t="s">
        <v>51</v>
      </c>
      <c r="CK170" s="34" t="s">
        <v>51</v>
      </c>
      <c r="CL170" s="34" t="s">
        <v>51</v>
      </c>
      <c r="CM170" s="34" t="s">
        <v>51</v>
      </c>
      <c r="CN170" s="34" t="s">
        <v>51</v>
      </c>
      <c r="CO170" s="34" t="s">
        <v>51</v>
      </c>
      <c r="CP170" s="34" t="s">
        <v>51</v>
      </c>
      <c r="CQ170" s="34" t="s">
        <v>51</v>
      </c>
      <c r="CR170" s="34" t="s">
        <v>51</v>
      </c>
      <c r="CS170" s="34" t="s">
        <v>51</v>
      </c>
      <c r="CT170" s="34" t="s">
        <v>51</v>
      </c>
      <c r="CU170" s="34" t="s">
        <v>51</v>
      </c>
      <c r="CV170" s="34" t="s">
        <v>51</v>
      </c>
      <c r="CW170" s="34" t="s">
        <v>51</v>
      </c>
      <c r="CX170" s="34" t="s">
        <v>51</v>
      </c>
      <c r="CY170" s="34" t="s">
        <v>51</v>
      </c>
      <c r="CZ170" s="34" t="s">
        <v>51</v>
      </c>
      <c r="DA170" s="34" t="s">
        <v>51</v>
      </c>
      <c r="DB170" s="192"/>
      <c r="DC170" s="192"/>
      <c r="DD170" s="192"/>
      <c r="DE170" s="192"/>
      <c r="DF170" s="192"/>
      <c r="DG170" s="192"/>
      <c r="DH170" s="192"/>
    </row>
    <row r="171" spans="1:112" ht="45" x14ac:dyDescent="0.25">
      <c r="A171" s="195" t="s">
        <v>454</v>
      </c>
      <c r="B171" s="42" t="s">
        <v>81</v>
      </c>
      <c r="C171" s="119" t="s">
        <v>50</v>
      </c>
      <c r="D171" s="119" t="s">
        <v>51</v>
      </c>
      <c r="E171" s="119" t="s">
        <v>51</v>
      </c>
      <c r="F171" s="34" t="s">
        <v>51</v>
      </c>
      <c r="G171" s="34" t="s">
        <v>51</v>
      </c>
      <c r="H171" s="35" t="s">
        <v>51</v>
      </c>
      <c r="I171" s="34" t="str">
        <f t="shared" si="9"/>
        <v>нд</v>
      </c>
      <c r="J171" s="34" t="str">
        <f t="shared" si="10"/>
        <v>нд</v>
      </c>
      <c r="K171" s="34" t="s">
        <v>51</v>
      </c>
      <c r="L171" s="34" t="s">
        <v>51</v>
      </c>
      <c r="M171" s="34" t="s">
        <v>51</v>
      </c>
      <c r="N171" s="34" t="s">
        <v>51</v>
      </c>
      <c r="O171" s="34" t="s">
        <v>51</v>
      </c>
      <c r="P171" s="34" t="s">
        <v>51</v>
      </c>
      <c r="Q171" s="34" t="s">
        <v>51</v>
      </c>
      <c r="R171" s="34" t="s">
        <v>51</v>
      </c>
      <c r="S171" s="34" t="s">
        <v>51</v>
      </c>
      <c r="T171" s="34" t="s">
        <v>51</v>
      </c>
      <c r="U171" s="34" t="s">
        <v>51</v>
      </c>
      <c r="V171" s="34" t="s">
        <v>51</v>
      </c>
      <c r="W171" s="34" t="s">
        <v>51</v>
      </c>
      <c r="X171" s="34" t="s">
        <v>51</v>
      </c>
      <c r="Y171" s="34" t="s">
        <v>51</v>
      </c>
      <c r="Z171" s="34" t="s">
        <v>51</v>
      </c>
      <c r="AA171" s="34" t="s">
        <v>51</v>
      </c>
      <c r="AB171" s="34" t="s">
        <v>51</v>
      </c>
      <c r="AC171" s="34" t="s">
        <v>51</v>
      </c>
      <c r="AD171" s="34" t="s">
        <v>51</v>
      </c>
      <c r="AE171" s="34" t="s">
        <v>51</v>
      </c>
      <c r="AF171" s="34" t="s">
        <v>51</v>
      </c>
      <c r="AG171" s="34" t="s">
        <v>51</v>
      </c>
      <c r="AH171" s="34" t="s">
        <v>51</v>
      </c>
      <c r="AI171" s="34" t="s">
        <v>51</v>
      </c>
      <c r="AJ171" s="34" t="s">
        <v>51</v>
      </c>
      <c r="AK171" s="34" t="s">
        <v>51</v>
      </c>
      <c r="AL171" s="34" t="s">
        <v>51</v>
      </c>
      <c r="AM171" s="34" t="s">
        <v>51</v>
      </c>
      <c r="AN171" s="34" t="s">
        <v>51</v>
      </c>
      <c r="AO171" s="34" t="s">
        <v>51</v>
      </c>
      <c r="AP171" s="34" t="s">
        <v>51</v>
      </c>
      <c r="AQ171" s="34" t="s">
        <v>51</v>
      </c>
      <c r="AR171" s="34" t="s">
        <v>51</v>
      </c>
      <c r="AS171" s="34" t="s">
        <v>51</v>
      </c>
      <c r="AT171" s="34" t="s">
        <v>51</v>
      </c>
      <c r="AU171" s="34" t="s">
        <v>51</v>
      </c>
      <c r="AV171" s="34" t="s">
        <v>51</v>
      </c>
      <c r="AW171" s="34" t="s">
        <v>51</v>
      </c>
      <c r="AX171" s="34" t="s">
        <v>51</v>
      </c>
      <c r="AY171" s="34" t="s">
        <v>51</v>
      </c>
      <c r="AZ171" s="34" t="s">
        <v>51</v>
      </c>
      <c r="BA171" s="34" t="s">
        <v>51</v>
      </c>
      <c r="BB171" s="34" t="s">
        <v>51</v>
      </c>
      <c r="BC171" s="34" t="s">
        <v>51</v>
      </c>
      <c r="BD171" s="34" t="s">
        <v>51</v>
      </c>
      <c r="BE171" s="34" t="s">
        <v>51</v>
      </c>
      <c r="BF171" s="34" t="s">
        <v>51</v>
      </c>
      <c r="BG171" s="34" t="s">
        <v>51</v>
      </c>
      <c r="BH171" s="34" t="s">
        <v>51</v>
      </c>
      <c r="BI171" s="34" t="s">
        <v>51</v>
      </c>
      <c r="BJ171" s="34" t="s">
        <v>51</v>
      </c>
      <c r="BK171" s="34" t="s">
        <v>51</v>
      </c>
      <c r="BL171" s="34" t="s">
        <v>51</v>
      </c>
      <c r="BM171" s="34" t="s">
        <v>51</v>
      </c>
      <c r="BN171" s="34" t="s">
        <v>51</v>
      </c>
      <c r="BO171" s="34" t="s">
        <v>51</v>
      </c>
      <c r="BP171" s="34" t="s">
        <v>51</v>
      </c>
      <c r="BQ171" s="34" t="s">
        <v>51</v>
      </c>
      <c r="BR171" s="34" t="s">
        <v>51</v>
      </c>
      <c r="BS171" s="34" t="s">
        <v>51</v>
      </c>
      <c r="BT171" s="34" t="s">
        <v>51</v>
      </c>
      <c r="BU171" s="34" t="s">
        <v>51</v>
      </c>
      <c r="BV171" s="34" t="s">
        <v>51</v>
      </c>
      <c r="BW171" s="34" t="s">
        <v>51</v>
      </c>
      <c r="BX171" s="34" t="s">
        <v>51</v>
      </c>
      <c r="BY171" s="34" t="s">
        <v>51</v>
      </c>
      <c r="BZ171" s="34" t="s">
        <v>51</v>
      </c>
      <c r="CA171" s="34" t="s">
        <v>51</v>
      </c>
      <c r="CB171" s="34" t="s">
        <v>51</v>
      </c>
      <c r="CC171" s="34" t="s">
        <v>51</v>
      </c>
      <c r="CD171" s="34" t="s">
        <v>51</v>
      </c>
      <c r="CE171" s="34" t="s">
        <v>51</v>
      </c>
      <c r="CF171" s="34" t="s">
        <v>51</v>
      </c>
      <c r="CG171" s="34" t="s">
        <v>51</v>
      </c>
      <c r="CH171" s="34" t="s">
        <v>51</v>
      </c>
      <c r="CI171" s="34" t="s">
        <v>51</v>
      </c>
      <c r="CJ171" s="34" t="s">
        <v>51</v>
      </c>
      <c r="CK171" s="34" t="s">
        <v>51</v>
      </c>
      <c r="CL171" s="34" t="s">
        <v>51</v>
      </c>
      <c r="CM171" s="34" t="s">
        <v>51</v>
      </c>
      <c r="CN171" s="34" t="s">
        <v>51</v>
      </c>
      <c r="CO171" s="34" t="s">
        <v>51</v>
      </c>
      <c r="CP171" s="34" t="s">
        <v>51</v>
      </c>
      <c r="CQ171" s="34" t="s">
        <v>51</v>
      </c>
      <c r="CR171" s="34" t="s">
        <v>51</v>
      </c>
      <c r="CS171" s="34" t="s">
        <v>51</v>
      </c>
      <c r="CT171" s="34" t="s">
        <v>51</v>
      </c>
      <c r="CU171" s="34" t="s">
        <v>51</v>
      </c>
      <c r="CV171" s="34" t="s">
        <v>51</v>
      </c>
      <c r="CW171" s="34" t="s">
        <v>51</v>
      </c>
      <c r="CX171" s="34" t="s">
        <v>51</v>
      </c>
      <c r="CY171" s="34" t="s">
        <v>51</v>
      </c>
      <c r="CZ171" s="34" t="s">
        <v>51</v>
      </c>
      <c r="DA171" s="34" t="s">
        <v>51</v>
      </c>
      <c r="DB171" s="192"/>
      <c r="DC171" s="192"/>
      <c r="DD171" s="192"/>
      <c r="DE171" s="192"/>
      <c r="DF171" s="192"/>
      <c r="DG171" s="192"/>
      <c r="DH171" s="192"/>
    </row>
    <row r="172" spans="1:112" ht="30" x14ac:dyDescent="0.25">
      <c r="A172" s="195" t="s">
        <v>455</v>
      </c>
      <c r="B172" s="42" t="s">
        <v>456</v>
      </c>
      <c r="C172" s="119" t="s">
        <v>50</v>
      </c>
      <c r="D172" s="119">
        <v>0</v>
      </c>
      <c r="E172" s="119">
        <v>0</v>
      </c>
      <c r="F172" s="34">
        <f>SUM(F174:F179)</f>
        <v>86.954944999999995</v>
      </c>
      <c r="G172" s="34">
        <f>SUM(G174:G179)</f>
        <v>86.954944999999995</v>
      </c>
      <c r="H172" s="35" t="s">
        <v>51</v>
      </c>
      <c r="I172" s="34">
        <f t="shared" si="9"/>
        <v>86.954944999999995</v>
      </c>
      <c r="J172" s="34">
        <f t="shared" si="10"/>
        <v>86.954944999999995</v>
      </c>
      <c r="K172" s="34" t="s">
        <v>51</v>
      </c>
      <c r="L172" s="34">
        <v>0</v>
      </c>
      <c r="M172" s="34">
        <v>0</v>
      </c>
      <c r="N172" s="34" t="s">
        <v>51</v>
      </c>
      <c r="O172" s="34">
        <v>0</v>
      </c>
      <c r="P172" s="34">
        <f t="shared" ref="P172:Y172" si="11">SUM(P174:P179)</f>
        <v>0</v>
      </c>
      <c r="Q172" s="34">
        <f t="shared" si="11"/>
        <v>0</v>
      </c>
      <c r="R172" s="34">
        <f t="shared" si="11"/>
        <v>0</v>
      </c>
      <c r="S172" s="34">
        <f t="shared" si="11"/>
        <v>0</v>
      </c>
      <c r="T172" s="34">
        <f t="shared" si="11"/>
        <v>0</v>
      </c>
      <c r="U172" s="34">
        <f t="shared" si="11"/>
        <v>21.401000004</v>
      </c>
      <c r="V172" s="34">
        <f t="shared" si="11"/>
        <v>0</v>
      </c>
      <c r="W172" s="34">
        <f t="shared" si="11"/>
        <v>0</v>
      </c>
      <c r="X172" s="34">
        <f t="shared" si="11"/>
        <v>21.401000004</v>
      </c>
      <c r="Y172" s="34">
        <f t="shared" si="11"/>
        <v>0</v>
      </c>
      <c r="Z172" s="34">
        <f>SUM(Z174:Z179)</f>
        <v>47.615598595999991</v>
      </c>
      <c r="AA172" s="34">
        <f t="shared" ref="AA172:CL172" si="12">SUM(AA174:AA179)</f>
        <v>0</v>
      </c>
      <c r="AB172" s="34">
        <f t="shared" si="12"/>
        <v>0</v>
      </c>
      <c r="AC172" s="34">
        <f t="shared" si="12"/>
        <v>47.615598595999991</v>
      </c>
      <c r="AD172" s="34">
        <f t="shared" si="12"/>
        <v>0</v>
      </c>
      <c r="AE172" s="34">
        <f t="shared" si="12"/>
        <v>17.938495199999998</v>
      </c>
      <c r="AF172" s="34">
        <f t="shared" si="12"/>
        <v>0</v>
      </c>
      <c r="AG172" s="34">
        <f t="shared" si="12"/>
        <v>0</v>
      </c>
      <c r="AH172" s="34">
        <f t="shared" si="12"/>
        <v>17.938495199999998</v>
      </c>
      <c r="AI172" s="34">
        <f t="shared" si="12"/>
        <v>0</v>
      </c>
      <c r="AJ172" s="34">
        <f t="shared" si="12"/>
        <v>0</v>
      </c>
      <c r="AK172" s="34">
        <f t="shared" si="12"/>
        <v>0</v>
      </c>
      <c r="AL172" s="34">
        <f t="shared" si="12"/>
        <v>0</v>
      </c>
      <c r="AM172" s="34">
        <f t="shared" si="12"/>
        <v>0</v>
      </c>
      <c r="AN172" s="34">
        <f t="shared" si="12"/>
        <v>0</v>
      </c>
      <c r="AO172" s="34">
        <f t="shared" si="12"/>
        <v>0</v>
      </c>
      <c r="AP172" s="34">
        <f t="shared" si="12"/>
        <v>0</v>
      </c>
      <c r="AQ172" s="34">
        <f t="shared" si="12"/>
        <v>0</v>
      </c>
      <c r="AR172" s="34">
        <f t="shared" si="12"/>
        <v>0</v>
      </c>
      <c r="AS172" s="34">
        <f t="shared" si="12"/>
        <v>0</v>
      </c>
      <c r="AT172" s="34">
        <f t="shared" si="12"/>
        <v>0</v>
      </c>
      <c r="AU172" s="34">
        <f t="shared" si="12"/>
        <v>0</v>
      </c>
      <c r="AV172" s="34">
        <f t="shared" si="12"/>
        <v>0</v>
      </c>
      <c r="AW172" s="34">
        <f t="shared" si="12"/>
        <v>0</v>
      </c>
      <c r="AX172" s="34">
        <f t="shared" si="12"/>
        <v>0</v>
      </c>
      <c r="AY172" s="34">
        <f t="shared" si="12"/>
        <v>0</v>
      </c>
      <c r="AZ172" s="34">
        <f t="shared" si="12"/>
        <v>0</v>
      </c>
      <c r="BA172" s="34">
        <f t="shared" si="12"/>
        <v>0</v>
      </c>
      <c r="BB172" s="34">
        <f t="shared" si="12"/>
        <v>0</v>
      </c>
      <c r="BC172" s="34">
        <f t="shared" si="12"/>
        <v>0</v>
      </c>
      <c r="BD172" s="34">
        <f t="shared" si="12"/>
        <v>0</v>
      </c>
      <c r="BE172" s="34">
        <f t="shared" si="12"/>
        <v>0</v>
      </c>
      <c r="BF172" s="34">
        <f t="shared" si="12"/>
        <v>0</v>
      </c>
      <c r="BG172" s="34">
        <f t="shared" si="12"/>
        <v>0</v>
      </c>
      <c r="BH172" s="34">
        <f t="shared" si="12"/>
        <v>0</v>
      </c>
      <c r="BI172" s="34">
        <f t="shared" si="12"/>
        <v>0</v>
      </c>
      <c r="BJ172" s="34">
        <f t="shared" si="12"/>
        <v>0</v>
      </c>
      <c r="BK172" s="34">
        <f t="shared" si="12"/>
        <v>0</v>
      </c>
      <c r="BL172" s="34">
        <f t="shared" si="12"/>
        <v>0</v>
      </c>
      <c r="BM172" s="34">
        <f t="shared" si="12"/>
        <v>0</v>
      </c>
      <c r="BN172" s="34">
        <f t="shared" si="12"/>
        <v>0</v>
      </c>
      <c r="BO172" s="34">
        <f t="shared" si="12"/>
        <v>0</v>
      </c>
      <c r="BP172" s="34">
        <f t="shared" si="12"/>
        <v>0</v>
      </c>
      <c r="BQ172" s="34">
        <f t="shared" si="12"/>
        <v>0</v>
      </c>
      <c r="BR172" s="34">
        <f t="shared" si="12"/>
        <v>0</v>
      </c>
      <c r="BS172" s="34">
        <f t="shared" si="12"/>
        <v>0</v>
      </c>
      <c r="BT172" s="34">
        <f t="shared" si="12"/>
        <v>0</v>
      </c>
      <c r="BU172" s="34">
        <f t="shared" si="12"/>
        <v>0</v>
      </c>
      <c r="BV172" s="34">
        <f t="shared" si="12"/>
        <v>0</v>
      </c>
      <c r="BW172" s="34">
        <f t="shared" si="12"/>
        <v>0</v>
      </c>
      <c r="BX172" s="34">
        <f t="shared" si="12"/>
        <v>0</v>
      </c>
      <c r="BY172" s="34">
        <f t="shared" si="12"/>
        <v>0</v>
      </c>
      <c r="BZ172" s="34">
        <f t="shared" si="12"/>
        <v>0</v>
      </c>
      <c r="CA172" s="34">
        <f t="shared" si="12"/>
        <v>0</v>
      </c>
      <c r="CB172" s="34">
        <f t="shared" si="12"/>
        <v>0</v>
      </c>
      <c r="CC172" s="34">
        <f t="shared" si="12"/>
        <v>0</v>
      </c>
      <c r="CD172" s="34">
        <f t="shared" si="12"/>
        <v>0</v>
      </c>
      <c r="CE172" s="34">
        <f t="shared" si="12"/>
        <v>0</v>
      </c>
      <c r="CF172" s="34">
        <f t="shared" si="12"/>
        <v>0</v>
      </c>
      <c r="CG172" s="34">
        <f t="shared" si="12"/>
        <v>0</v>
      </c>
      <c r="CH172" s="34">
        <f t="shared" si="12"/>
        <v>0</v>
      </c>
      <c r="CI172" s="34">
        <f t="shared" si="12"/>
        <v>0</v>
      </c>
      <c r="CJ172" s="34">
        <f t="shared" si="12"/>
        <v>0</v>
      </c>
      <c r="CK172" s="34">
        <f t="shared" si="12"/>
        <v>0</v>
      </c>
      <c r="CL172" s="34">
        <f t="shared" si="12"/>
        <v>0</v>
      </c>
      <c r="CM172" s="34">
        <f t="shared" ref="CM172:DA172" si="13">SUM(CM174:CM179)</f>
        <v>0</v>
      </c>
      <c r="CN172" s="34">
        <f t="shared" si="13"/>
        <v>0</v>
      </c>
      <c r="CO172" s="34">
        <f t="shared" si="13"/>
        <v>0</v>
      </c>
      <c r="CP172" s="34">
        <f t="shared" si="13"/>
        <v>0</v>
      </c>
      <c r="CQ172" s="34">
        <f t="shared" si="13"/>
        <v>0</v>
      </c>
      <c r="CR172" s="34">
        <f t="shared" si="13"/>
        <v>0</v>
      </c>
      <c r="CS172" s="34">
        <f t="shared" si="13"/>
        <v>0</v>
      </c>
      <c r="CT172" s="34">
        <f t="shared" si="13"/>
        <v>0</v>
      </c>
      <c r="CU172" s="34">
        <f t="shared" si="13"/>
        <v>0</v>
      </c>
      <c r="CV172" s="34">
        <f t="shared" si="13"/>
        <v>0</v>
      </c>
      <c r="CW172" s="34">
        <f>SUM(CW174:CW179)</f>
        <v>86.9550938</v>
      </c>
      <c r="CX172" s="34">
        <f t="shared" si="13"/>
        <v>0</v>
      </c>
      <c r="CY172" s="34">
        <f t="shared" si="13"/>
        <v>0</v>
      </c>
      <c r="CZ172" s="34">
        <f t="shared" si="13"/>
        <v>86.9550938</v>
      </c>
      <c r="DA172" s="34">
        <f t="shared" si="13"/>
        <v>0</v>
      </c>
      <c r="DB172" s="192"/>
      <c r="DC172" s="192"/>
      <c r="DD172" s="192"/>
      <c r="DE172" s="192"/>
      <c r="DF172" s="192"/>
      <c r="DG172" s="192"/>
      <c r="DH172" s="192"/>
    </row>
    <row r="173" spans="1:112" hidden="1" x14ac:dyDescent="0.25">
      <c r="A173" s="195"/>
      <c r="B173" s="42"/>
      <c r="C173" s="119"/>
      <c r="D173" s="119"/>
      <c r="E173" s="119"/>
      <c r="F173" s="34" t="s">
        <v>51</v>
      </c>
      <c r="G173" s="34"/>
      <c r="H173" s="35"/>
      <c r="I173" s="34">
        <f t="shared" si="9"/>
        <v>0</v>
      </c>
      <c r="J173" s="34">
        <f t="shared" si="10"/>
        <v>0</v>
      </c>
      <c r="K173" s="34" t="s">
        <v>51</v>
      </c>
      <c r="L173" s="34"/>
      <c r="M173" s="34"/>
      <c r="N173" s="34" t="s">
        <v>51</v>
      </c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F173" s="34"/>
      <c r="AG173" s="34"/>
      <c r="AH173" s="34"/>
      <c r="AI173" s="34"/>
      <c r="AJ173" s="34"/>
      <c r="AK173" s="34"/>
      <c r="AL173" s="34"/>
      <c r="AM173" s="34"/>
      <c r="AN173" s="34"/>
      <c r="AO173" s="34"/>
      <c r="AP173" s="34"/>
      <c r="AQ173" s="34"/>
      <c r="AR173" s="34"/>
      <c r="AS173" s="34"/>
      <c r="AT173" s="34"/>
      <c r="AU173" s="34"/>
      <c r="AV173" s="34"/>
      <c r="AW173" s="34"/>
      <c r="AX173" s="34"/>
      <c r="AY173" s="34"/>
      <c r="AZ173" s="34"/>
      <c r="BA173" s="34"/>
      <c r="BB173" s="34"/>
      <c r="BC173" s="34"/>
      <c r="BD173" s="34"/>
      <c r="BE173" s="34"/>
      <c r="BF173" s="34"/>
      <c r="BG173" s="34"/>
      <c r="BH173" s="34"/>
      <c r="BI173" s="34"/>
      <c r="BJ173" s="34"/>
      <c r="BK173" s="34"/>
      <c r="BL173" s="34"/>
      <c r="BM173" s="34"/>
      <c r="BN173" s="34"/>
      <c r="BO173" s="34"/>
      <c r="BP173" s="34"/>
      <c r="BQ173" s="34"/>
      <c r="BR173" s="34"/>
      <c r="BS173" s="34"/>
      <c r="BT173" s="34"/>
      <c r="BU173" s="34"/>
      <c r="BV173" s="34"/>
      <c r="BW173" s="34"/>
      <c r="BX173" s="34"/>
      <c r="BY173" s="34"/>
      <c r="BZ173" s="34"/>
      <c r="CA173" s="34"/>
      <c r="CB173" s="34"/>
      <c r="CC173" s="34"/>
      <c r="CD173" s="34"/>
      <c r="CE173" s="34"/>
      <c r="CF173" s="34"/>
      <c r="CG173" s="34"/>
      <c r="CH173" s="34"/>
      <c r="CI173" s="34"/>
      <c r="CJ173" s="34"/>
      <c r="CK173" s="34"/>
      <c r="CL173" s="34"/>
      <c r="CM173" s="34"/>
      <c r="CN173" s="34"/>
      <c r="CO173" s="34"/>
      <c r="CP173" s="34"/>
      <c r="CQ173" s="34"/>
      <c r="CR173" s="34"/>
      <c r="CS173" s="34"/>
      <c r="CT173" s="34"/>
      <c r="CU173" s="34"/>
      <c r="CV173" s="34"/>
      <c r="CW173" s="34"/>
      <c r="CX173" s="34"/>
      <c r="CY173" s="34"/>
      <c r="CZ173" s="34"/>
      <c r="DA173" s="34"/>
      <c r="DB173" s="192"/>
      <c r="DC173" s="192"/>
      <c r="DD173" s="192"/>
      <c r="DE173" s="192"/>
      <c r="DF173" s="192"/>
      <c r="DG173" s="192"/>
      <c r="DH173" s="192"/>
    </row>
    <row r="174" spans="1:112" ht="30" x14ac:dyDescent="0.25">
      <c r="A174" s="195" t="s">
        <v>457</v>
      </c>
      <c r="B174" s="42" t="s">
        <v>458</v>
      </c>
      <c r="C174" s="119" t="s">
        <v>459</v>
      </c>
      <c r="D174" s="119">
        <v>2020</v>
      </c>
      <c r="E174" s="119">
        <v>2022</v>
      </c>
      <c r="F174" s="34">
        <v>56.719040399999997</v>
      </c>
      <c r="G174" s="34">
        <v>56.719040399999997</v>
      </c>
      <c r="H174" s="35" t="s">
        <v>744</v>
      </c>
      <c r="I174" s="34">
        <f t="shared" si="9"/>
        <v>56.719040399999997</v>
      </c>
      <c r="J174" s="34">
        <f t="shared" si="10"/>
        <v>56.719040399999997</v>
      </c>
      <c r="K174" s="34" t="s">
        <v>51</v>
      </c>
      <c r="L174" s="34">
        <v>0</v>
      </c>
      <c r="M174" s="34">
        <v>0</v>
      </c>
      <c r="N174" s="34" t="s">
        <v>51</v>
      </c>
      <c r="O174" s="34">
        <v>0</v>
      </c>
      <c r="P174" s="34">
        <v>0</v>
      </c>
      <c r="Q174" s="34">
        <v>0</v>
      </c>
      <c r="R174" s="34">
        <v>0</v>
      </c>
      <c r="S174" s="34">
        <v>0</v>
      </c>
      <c r="T174" s="34">
        <v>0</v>
      </c>
      <c r="U174" s="34">
        <v>19.4376</v>
      </c>
      <c r="V174" s="34">
        <v>0</v>
      </c>
      <c r="W174" s="34">
        <v>0</v>
      </c>
      <c r="X174" s="34">
        <v>19.4376</v>
      </c>
      <c r="Y174" s="34">
        <v>0</v>
      </c>
      <c r="Z174" s="34">
        <v>19.342945199999999</v>
      </c>
      <c r="AA174" s="34">
        <v>0</v>
      </c>
      <c r="AB174" s="34">
        <v>0</v>
      </c>
      <c r="AC174" s="34">
        <v>19.342945199999999</v>
      </c>
      <c r="AD174" s="34">
        <v>0</v>
      </c>
      <c r="AE174" s="34">
        <v>17.938495199999998</v>
      </c>
      <c r="AF174" s="34">
        <v>0</v>
      </c>
      <c r="AG174" s="34">
        <v>0</v>
      </c>
      <c r="AH174" s="34">
        <v>17.938495199999998</v>
      </c>
      <c r="AI174" s="34">
        <v>0</v>
      </c>
      <c r="AJ174" s="34">
        <v>0</v>
      </c>
      <c r="AK174" s="34">
        <v>0</v>
      </c>
      <c r="AL174" s="34">
        <v>0</v>
      </c>
      <c r="AM174" s="34">
        <v>0</v>
      </c>
      <c r="AN174" s="34">
        <v>0</v>
      </c>
      <c r="AO174" s="34">
        <v>0</v>
      </c>
      <c r="AP174" s="34">
        <v>0</v>
      </c>
      <c r="AQ174" s="34">
        <v>0</v>
      </c>
      <c r="AR174" s="34">
        <v>0</v>
      </c>
      <c r="AS174" s="34">
        <v>0</v>
      </c>
      <c r="AT174" s="34">
        <v>0</v>
      </c>
      <c r="AU174" s="34">
        <v>0</v>
      </c>
      <c r="AV174" s="34">
        <v>0</v>
      </c>
      <c r="AW174" s="34">
        <v>0</v>
      </c>
      <c r="AX174" s="34">
        <v>0</v>
      </c>
      <c r="AY174" s="34">
        <v>0</v>
      </c>
      <c r="AZ174" s="34">
        <v>0</v>
      </c>
      <c r="BA174" s="34">
        <v>0</v>
      </c>
      <c r="BB174" s="34">
        <v>0</v>
      </c>
      <c r="BC174" s="34">
        <v>0</v>
      </c>
      <c r="BD174" s="34">
        <v>0</v>
      </c>
      <c r="BE174" s="34">
        <v>0</v>
      </c>
      <c r="BF174" s="34">
        <v>0</v>
      </c>
      <c r="BG174" s="34">
        <v>0</v>
      </c>
      <c r="BH174" s="34">
        <v>0</v>
      </c>
      <c r="BI174" s="34">
        <v>0</v>
      </c>
      <c r="BJ174" s="34">
        <v>0</v>
      </c>
      <c r="BK174" s="34">
        <v>0</v>
      </c>
      <c r="BL174" s="34">
        <v>0</v>
      </c>
      <c r="BM174" s="34">
        <v>0</v>
      </c>
      <c r="BN174" s="34">
        <v>0</v>
      </c>
      <c r="BO174" s="34">
        <v>0</v>
      </c>
      <c r="BP174" s="34">
        <v>0</v>
      </c>
      <c r="BQ174" s="34">
        <v>0</v>
      </c>
      <c r="BR174" s="34">
        <v>0</v>
      </c>
      <c r="BS174" s="34">
        <v>0</v>
      </c>
      <c r="BT174" s="34">
        <v>0</v>
      </c>
      <c r="BU174" s="34">
        <v>0</v>
      </c>
      <c r="BV174" s="34">
        <v>0</v>
      </c>
      <c r="BW174" s="34">
        <v>0</v>
      </c>
      <c r="BX174" s="34">
        <v>0</v>
      </c>
      <c r="BY174" s="34">
        <v>0</v>
      </c>
      <c r="BZ174" s="34">
        <v>0</v>
      </c>
      <c r="CA174" s="34">
        <v>0</v>
      </c>
      <c r="CB174" s="34">
        <v>0</v>
      </c>
      <c r="CC174" s="34">
        <v>0</v>
      </c>
      <c r="CD174" s="34">
        <v>0</v>
      </c>
      <c r="CE174" s="34">
        <v>0</v>
      </c>
      <c r="CF174" s="34">
        <v>0</v>
      </c>
      <c r="CG174" s="34">
        <v>0</v>
      </c>
      <c r="CH174" s="34">
        <v>0</v>
      </c>
      <c r="CI174" s="34">
        <v>0</v>
      </c>
      <c r="CJ174" s="34">
        <v>0</v>
      </c>
      <c r="CK174" s="34">
        <v>0</v>
      </c>
      <c r="CL174" s="34">
        <v>0</v>
      </c>
      <c r="CM174" s="34">
        <v>0</v>
      </c>
      <c r="CN174" s="34">
        <v>0</v>
      </c>
      <c r="CO174" s="34">
        <v>0</v>
      </c>
      <c r="CP174" s="34">
        <v>0</v>
      </c>
      <c r="CQ174" s="34">
        <v>0</v>
      </c>
      <c r="CR174" s="34">
        <v>0</v>
      </c>
      <c r="CS174" s="34">
        <v>0</v>
      </c>
      <c r="CT174" s="34">
        <v>0</v>
      </c>
      <c r="CU174" s="34">
        <v>0</v>
      </c>
      <c r="CV174" s="34">
        <v>0</v>
      </c>
      <c r="CW174" s="34">
        <f>P174+U174+Z174+AE174+AJ174+AO174+AT174+AY174+BD174+BI174+BN174+BS174+BX174+CC174+CH174+CM174+CR174</f>
        <v>56.719040399999997</v>
      </c>
      <c r="CX174" s="34">
        <v>0</v>
      </c>
      <c r="CY174" s="34">
        <v>0</v>
      </c>
      <c r="CZ174" s="34">
        <f>S174+X174+AC174+AH174+AM174+AR174+AW174+BB174+BG174+BL174+BQ174+BV174+CA174+CF174+CK174+CP174+CU174</f>
        <v>56.719040399999997</v>
      </c>
      <c r="DA174" s="34">
        <v>0</v>
      </c>
      <c r="DB174" s="192"/>
      <c r="DC174" s="192"/>
      <c r="DD174" s="192"/>
      <c r="DE174" s="192"/>
      <c r="DF174" s="192"/>
      <c r="DG174" s="192"/>
      <c r="DH174" s="192"/>
    </row>
    <row r="175" spans="1:112" ht="30" x14ac:dyDescent="0.25">
      <c r="A175" s="195" t="s">
        <v>460</v>
      </c>
      <c r="B175" s="42" t="s">
        <v>461</v>
      </c>
      <c r="C175" s="119" t="s">
        <v>462</v>
      </c>
      <c r="D175" s="119">
        <v>2020</v>
      </c>
      <c r="E175" s="119">
        <v>2020</v>
      </c>
      <c r="F175" s="34">
        <v>20.439451200000001</v>
      </c>
      <c r="G175" s="34">
        <v>20.439451200000001</v>
      </c>
      <c r="H175" s="35" t="s">
        <v>744</v>
      </c>
      <c r="I175" s="34">
        <f t="shared" si="9"/>
        <v>20.439451200000001</v>
      </c>
      <c r="J175" s="34">
        <f t="shared" si="10"/>
        <v>20.439451200000001</v>
      </c>
      <c r="K175" s="34" t="s">
        <v>51</v>
      </c>
      <c r="L175" s="34">
        <v>0</v>
      </c>
      <c r="M175" s="34">
        <v>0</v>
      </c>
      <c r="N175" s="34" t="s">
        <v>51</v>
      </c>
      <c r="O175" s="34">
        <v>0</v>
      </c>
      <c r="P175" s="34">
        <v>0</v>
      </c>
      <c r="Q175" s="34">
        <v>0</v>
      </c>
      <c r="R175" s="34">
        <v>0</v>
      </c>
      <c r="S175" s="34">
        <v>0</v>
      </c>
      <c r="T175" s="34">
        <v>0</v>
      </c>
      <c r="U175" s="34">
        <v>1.9634000039999999</v>
      </c>
      <c r="V175" s="34">
        <v>0</v>
      </c>
      <c r="W175" s="34">
        <v>0</v>
      </c>
      <c r="X175" s="34">
        <v>1.9634000039999999</v>
      </c>
      <c r="Y175" s="34">
        <v>0</v>
      </c>
      <c r="Z175" s="34">
        <v>18.476199995999998</v>
      </c>
      <c r="AA175" s="34">
        <v>0</v>
      </c>
      <c r="AB175" s="34">
        <v>0</v>
      </c>
      <c r="AC175" s="34">
        <v>18.476199995999998</v>
      </c>
      <c r="AD175" s="34">
        <v>0</v>
      </c>
      <c r="AE175" s="34">
        <v>0</v>
      </c>
      <c r="AF175" s="34">
        <v>0</v>
      </c>
      <c r="AG175" s="34">
        <v>0</v>
      </c>
      <c r="AH175" s="34">
        <v>0</v>
      </c>
      <c r="AI175" s="34">
        <v>0</v>
      </c>
      <c r="AJ175" s="34">
        <v>0</v>
      </c>
      <c r="AK175" s="34">
        <v>0</v>
      </c>
      <c r="AL175" s="34">
        <v>0</v>
      </c>
      <c r="AM175" s="34">
        <v>0</v>
      </c>
      <c r="AN175" s="34">
        <v>0</v>
      </c>
      <c r="AO175" s="34">
        <v>0</v>
      </c>
      <c r="AP175" s="34">
        <v>0</v>
      </c>
      <c r="AQ175" s="34">
        <v>0</v>
      </c>
      <c r="AR175" s="34">
        <v>0</v>
      </c>
      <c r="AS175" s="34">
        <v>0</v>
      </c>
      <c r="AT175" s="34">
        <v>0</v>
      </c>
      <c r="AU175" s="34">
        <v>0</v>
      </c>
      <c r="AV175" s="34">
        <v>0</v>
      </c>
      <c r="AW175" s="34">
        <v>0</v>
      </c>
      <c r="AX175" s="34">
        <v>0</v>
      </c>
      <c r="AY175" s="34">
        <v>0</v>
      </c>
      <c r="AZ175" s="34">
        <v>0</v>
      </c>
      <c r="BA175" s="34">
        <v>0</v>
      </c>
      <c r="BB175" s="34">
        <v>0</v>
      </c>
      <c r="BC175" s="34">
        <v>0</v>
      </c>
      <c r="BD175" s="34">
        <v>0</v>
      </c>
      <c r="BE175" s="34">
        <v>0</v>
      </c>
      <c r="BF175" s="34">
        <v>0</v>
      </c>
      <c r="BG175" s="34">
        <v>0</v>
      </c>
      <c r="BH175" s="34">
        <v>0</v>
      </c>
      <c r="BI175" s="34">
        <v>0</v>
      </c>
      <c r="BJ175" s="34">
        <v>0</v>
      </c>
      <c r="BK175" s="34">
        <v>0</v>
      </c>
      <c r="BL175" s="34">
        <v>0</v>
      </c>
      <c r="BM175" s="34">
        <v>0</v>
      </c>
      <c r="BN175" s="34">
        <v>0</v>
      </c>
      <c r="BO175" s="34">
        <v>0</v>
      </c>
      <c r="BP175" s="34">
        <v>0</v>
      </c>
      <c r="BQ175" s="34">
        <v>0</v>
      </c>
      <c r="BR175" s="34">
        <v>0</v>
      </c>
      <c r="BS175" s="34">
        <v>0</v>
      </c>
      <c r="BT175" s="34">
        <v>0</v>
      </c>
      <c r="BU175" s="34">
        <v>0</v>
      </c>
      <c r="BV175" s="34">
        <v>0</v>
      </c>
      <c r="BW175" s="34">
        <v>0</v>
      </c>
      <c r="BX175" s="34">
        <v>0</v>
      </c>
      <c r="BY175" s="34">
        <v>0</v>
      </c>
      <c r="BZ175" s="34">
        <v>0</v>
      </c>
      <c r="CA175" s="34">
        <v>0</v>
      </c>
      <c r="CB175" s="34">
        <v>0</v>
      </c>
      <c r="CC175" s="34">
        <v>0</v>
      </c>
      <c r="CD175" s="34">
        <v>0</v>
      </c>
      <c r="CE175" s="34">
        <v>0</v>
      </c>
      <c r="CF175" s="34">
        <v>0</v>
      </c>
      <c r="CG175" s="34">
        <v>0</v>
      </c>
      <c r="CH175" s="34">
        <v>0</v>
      </c>
      <c r="CI175" s="34">
        <v>0</v>
      </c>
      <c r="CJ175" s="34">
        <v>0</v>
      </c>
      <c r="CK175" s="34">
        <v>0</v>
      </c>
      <c r="CL175" s="34">
        <v>0</v>
      </c>
      <c r="CM175" s="34">
        <v>0</v>
      </c>
      <c r="CN175" s="34">
        <v>0</v>
      </c>
      <c r="CO175" s="34">
        <v>0</v>
      </c>
      <c r="CP175" s="34">
        <v>0</v>
      </c>
      <c r="CQ175" s="34">
        <v>0</v>
      </c>
      <c r="CR175" s="34">
        <v>0</v>
      </c>
      <c r="CS175" s="34">
        <v>0</v>
      </c>
      <c r="CT175" s="34">
        <v>0</v>
      </c>
      <c r="CU175" s="34">
        <v>0</v>
      </c>
      <c r="CV175" s="34">
        <v>0</v>
      </c>
      <c r="CW175" s="34">
        <f t="shared" ref="CW175:CW179" si="14">P175+U175+Z175+AE175+AJ175+AO175+AT175+AY175+BD175+BI175+BN175+BS175+BX175+CC175+CH175+CM175+CR175</f>
        <v>20.439599999999999</v>
      </c>
      <c r="CX175" s="34">
        <v>0</v>
      </c>
      <c r="CY175" s="34">
        <v>0</v>
      </c>
      <c r="CZ175" s="34">
        <f t="shared" ref="CZ175:CZ179" si="15">S175+X175+AC175+AH175+AM175+AR175+AW175+BB175+BG175+BL175+BQ175+BV175+CA175+CF175+CK175+CP175+CU175</f>
        <v>20.439599999999999</v>
      </c>
      <c r="DA175" s="34">
        <v>0</v>
      </c>
      <c r="DB175" s="192"/>
      <c r="DC175" s="192"/>
      <c r="DD175" s="192"/>
      <c r="DE175" s="192"/>
      <c r="DF175" s="192"/>
      <c r="DG175" s="192"/>
      <c r="DH175" s="192"/>
    </row>
    <row r="176" spans="1:112" ht="30" x14ac:dyDescent="0.25">
      <c r="A176" s="195" t="s">
        <v>731</v>
      </c>
      <c r="B176" s="42" t="s">
        <v>735</v>
      </c>
      <c r="C176" s="119" t="s">
        <v>736</v>
      </c>
      <c r="D176" s="119">
        <v>2021</v>
      </c>
      <c r="E176" s="119">
        <v>2021</v>
      </c>
      <c r="F176" s="34">
        <v>7.4526593999999999</v>
      </c>
      <c r="G176" s="34">
        <v>7.4526593999999999</v>
      </c>
      <c r="H176" s="197" t="s">
        <v>744</v>
      </c>
      <c r="I176" s="34">
        <f t="shared" ref="I176:I179" si="16">G176</f>
        <v>7.4526593999999999</v>
      </c>
      <c r="J176" s="34">
        <f t="shared" ref="J176:J179" si="17">I176</f>
        <v>7.4526593999999999</v>
      </c>
      <c r="K176" s="34" t="s">
        <v>51</v>
      </c>
      <c r="L176" s="34">
        <v>0</v>
      </c>
      <c r="M176" s="34">
        <v>0</v>
      </c>
      <c r="N176" s="34" t="s">
        <v>51</v>
      </c>
      <c r="O176" s="34">
        <v>0</v>
      </c>
      <c r="P176" s="34">
        <v>0</v>
      </c>
      <c r="Q176" s="34">
        <v>0</v>
      </c>
      <c r="R176" s="34">
        <v>0</v>
      </c>
      <c r="S176" s="34">
        <v>0</v>
      </c>
      <c r="T176" s="34">
        <v>0</v>
      </c>
      <c r="U176" s="34">
        <v>0</v>
      </c>
      <c r="V176" s="34">
        <v>0</v>
      </c>
      <c r="W176" s="34">
        <v>0</v>
      </c>
      <c r="X176" s="34">
        <v>0</v>
      </c>
      <c r="Y176" s="34">
        <v>0</v>
      </c>
      <c r="Z176" s="34">
        <v>7.4526593999999999</v>
      </c>
      <c r="AA176" s="34">
        <v>0</v>
      </c>
      <c r="AB176" s="34">
        <v>0</v>
      </c>
      <c r="AC176" s="34">
        <v>7.4526593999999999</v>
      </c>
      <c r="AD176" s="34">
        <v>0</v>
      </c>
      <c r="AE176" s="34">
        <v>0</v>
      </c>
      <c r="AF176" s="34">
        <v>0</v>
      </c>
      <c r="AG176" s="34">
        <v>0</v>
      </c>
      <c r="AH176" s="34">
        <v>0</v>
      </c>
      <c r="AI176" s="34">
        <v>0</v>
      </c>
      <c r="AJ176" s="34">
        <v>0</v>
      </c>
      <c r="AK176" s="34">
        <v>0</v>
      </c>
      <c r="AL176" s="34">
        <v>0</v>
      </c>
      <c r="AM176" s="34">
        <v>0</v>
      </c>
      <c r="AN176" s="34">
        <v>0</v>
      </c>
      <c r="AO176" s="34">
        <v>0</v>
      </c>
      <c r="AP176" s="34">
        <v>0</v>
      </c>
      <c r="AQ176" s="34">
        <v>0</v>
      </c>
      <c r="AR176" s="34">
        <v>0</v>
      </c>
      <c r="AS176" s="34">
        <v>0</v>
      </c>
      <c r="AT176" s="34">
        <v>0</v>
      </c>
      <c r="AU176" s="34">
        <v>0</v>
      </c>
      <c r="AV176" s="34">
        <v>0</v>
      </c>
      <c r="AW176" s="34">
        <v>0</v>
      </c>
      <c r="AX176" s="34">
        <v>0</v>
      </c>
      <c r="AY176" s="34">
        <v>0</v>
      </c>
      <c r="AZ176" s="34">
        <v>0</v>
      </c>
      <c r="BA176" s="34">
        <v>0</v>
      </c>
      <c r="BB176" s="34">
        <v>0</v>
      </c>
      <c r="BC176" s="34">
        <v>0</v>
      </c>
      <c r="BD176" s="34">
        <v>0</v>
      </c>
      <c r="BE176" s="34">
        <v>0</v>
      </c>
      <c r="BF176" s="34">
        <v>0</v>
      </c>
      <c r="BG176" s="34">
        <v>0</v>
      </c>
      <c r="BH176" s="34">
        <v>0</v>
      </c>
      <c r="BI176" s="34">
        <v>0</v>
      </c>
      <c r="BJ176" s="34">
        <v>0</v>
      </c>
      <c r="BK176" s="34">
        <v>0</v>
      </c>
      <c r="BL176" s="34">
        <v>0</v>
      </c>
      <c r="BM176" s="34">
        <v>0</v>
      </c>
      <c r="BN176" s="34">
        <v>0</v>
      </c>
      <c r="BO176" s="34">
        <v>0</v>
      </c>
      <c r="BP176" s="34">
        <v>0</v>
      </c>
      <c r="BQ176" s="34">
        <v>0</v>
      </c>
      <c r="BR176" s="34">
        <v>0</v>
      </c>
      <c r="BS176" s="34">
        <v>0</v>
      </c>
      <c r="BT176" s="34">
        <v>0</v>
      </c>
      <c r="BU176" s="34">
        <v>0</v>
      </c>
      <c r="BV176" s="34">
        <v>0</v>
      </c>
      <c r="BW176" s="34">
        <v>0</v>
      </c>
      <c r="BX176" s="34">
        <v>0</v>
      </c>
      <c r="BY176" s="34">
        <v>0</v>
      </c>
      <c r="BZ176" s="34">
        <v>0</v>
      </c>
      <c r="CA176" s="34">
        <v>0</v>
      </c>
      <c r="CB176" s="34">
        <v>0</v>
      </c>
      <c r="CC176" s="34">
        <v>0</v>
      </c>
      <c r="CD176" s="34">
        <v>0</v>
      </c>
      <c r="CE176" s="34">
        <v>0</v>
      </c>
      <c r="CF176" s="34">
        <v>0</v>
      </c>
      <c r="CG176" s="34">
        <v>0</v>
      </c>
      <c r="CH176" s="34">
        <v>0</v>
      </c>
      <c r="CI176" s="34">
        <v>0</v>
      </c>
      <c r="CJ176" s="34">
        <v>0</v>
      </c>
      <c r="CK176" s="34">
        <v>0</v>
      </c>
      <c r="CL176" s="34">
        <v>0</v>
      </c>
      <c r="CM176" s="34">
        <v>0</v>
      </c>
      <c r="CN176" s="34">
        <v>0</v>
      </c>
      <c r="CO176" s="34">
        <v>0</v>
      </c>
      <c r="CP176" s="34">
        <v>0</v>
      </c>
      <c r="CQ176" s="34">
        <v>0</v>
      </c>
      <c r="CR176" s="34">
        <v>0</v>
      </c>
      <c r="CS176" s="34">
        <v>0</v>
      </c>
      <c r="CT176" s="34">
        <v>0</v>
      </c>
      <c r="CU176" s="34">
        <v>0</v>
      </c>
      <c r="CV176" s="34">
        <v>0</v>
      </c>
      <c r="CW176" s="34">
        <f t="shared" si="14"/>
        <v>7.4526593999999999</v>
      </c>
      <c r="CX176" s="34">
        <v>0</v>
      </c>
      <c r="CY176" s="34">
        <v>0</v>
      </c>
      <c r="CZ176" s="34">
        <f t="shared" si="15"/>
        <v>7.4526593999999999</v>
      </c>
      <c r="DA176" s="34">
        <v>0</v>
      </c>
      <c r="DB176" s="192"/>
      <c r="DC176" s="192"/>
      <c r="DD176" s="192"/>
      <c r="DE176" s="192"/>
      <c r="DF176" s="192"/>
      <c r="DG176" s="192"/>
      <c r="DH176" s="192"/>
    </row>
    <row r="177" spans="1:112" ht="45" x14ac:dyDescent="0.25">
      <c r="A177" s="195" t="s">
        <v>732</v>
      </c>
      <c r="B177" s="42" t="s">
        <v>737</v>
      </c>
      <c r="C177" s="119" t="s">
        <v>738</v>
      </c>
      <c r="D177" s="119">
        <v>2021</v>
      </c>
      <c r="E177" s="119">
        <v>2021</v>
      </c>
      <c r="F177" s="34">
        <v>1.619</v>
      </c>
      <c r="G177" s="34">
        <v>1.619</v>
      </c>
      <c r="H177" s="197" t="s">
        <v>744</v>
      </c>
      <c r="I177" s="34">
        <f t="shared" si="16"/>
        <v>1.619</v>
      </c>
      <c r="J177" s="34">
        <f t="shared" si="17"/>
        <v>1.619</v>
      </c>
      <c r="K177" s="34" t="s">
        <v>51</v>
      </c>
      <c r="L177" s="34">
        <v>0</v>
      </c>
      <c r="M177" s="34">
        <v>0</v>
      </c>
      <c r="N177" s="34" t="s">
        <v>51</v>
      </c>
      <c r="O177" s="34">
        <v>0</v>
      </c>
      <c r="P177" s="34">
        <v>0</v>
      </c>
      <c r="Q177" s="34">
        <v>0</v>
      </c>
      <c r="R177" s="34">
        <v>0</v>
      </c>
      <c r="S177" s="34">
        <v>0</v>
      </c>
      <c r="T177" s="34">
        <v>0</v>
      </c>
      <c r="U177" s="34">
        <v>0</v>
      </c>
      <c r="V177" s="34">
        <v>0</v>
      </c>
      <c r="W177" s="34">
        <v>0</v>
      </c>
      <c r="X177" s="34">
        <v>0</v>
      </c>
      <c r="Y177" s="34">
        <v>0</v>
      </c>
      <c r="Z177" s="34">
        <v>1.619</v>
      </c>
      <c r="AA177" s="34">
        <v>0</v>
      </c>
      <c r="AB177" s="34">
        <v>0</v>
      </c>
      <c r="AC177" s="34">
        <v>1.619</v>
      </c>
      <c r="AD177" s="34">
        <v>0</v>
      </c>
      <c r="AE177" s="34">
        <v>0</v>
      </c>
      <c r="AF177" s="34">
        <v>0</v>
      </c>
      <c r="AG177" s="34">
        <v>0</v>
      </c>
      <c r="AH177" s="34">
        <v>0</v>
      </c>
      <c r="AI177" s="34">
        <v>0</v>
      </c>
      <c r="AJ177" s="34">
        <v>0</v>
      </c>
      <c r="AK177" s="34">
        <v>0</v>
      </c>
      <c r="AL177" s="34">
        <v>0</v>
      </c>
      <c r="AM177" s="34">
        <v>0</v>
      </c>
      <c r="AN177" s="34">
        <v>0</v>
      </c>
      <c r="AO177" s="34">
        <v>0</v>
      </c>
      <c r="AP177" s="34">
        <v>0</v>
      </c>
      <c r="AQ177" s="34">
        <v>0</v>
      </c>
      <c r="AR177" s="34">
        <v>0</v>
      </c>
      <c r="AS177" s="34">
        <v>0</v>
      </c>
      <c r="AT177" s="34">
        <v>0</v>
      </c>
      <c r="AU177" s="34">
        <v>0</v>
      </c>
      <c r="AV177" s="34">
        <v>0</v>
      </c>
      <c r="AW177" s="34">
        <v>0</v>
      </c>
      <c r="AX177" s="34">
        <v>0</v>
      </c>
      <c r="AY177" s="34">
        <v>0</v>
      </c>
      <c r="AZ177" s="34">
        <v>0</v>
      </c>
      <c r="BA177" s="34">
        <v>0</v>
      </c>
      <c r="BB177" s="34">
        <v>0</v>
      </c>
      <c r="BC177" s="34">
        <v>0</v>
      </c>
      <c r="BD177" s="34">
        <v>0</v>
      </c>
      <c r="BE177" s="34">
        <v>0</v>
      </c>
      <c r="BF177" s="34">
        <v>0</v>
      </c>
      <c r="BG177" s="34">
        <v>0</v>
      </c>
      <c r="BH177" s="34">
        <v>0</v>
      </c>
      <c r="BI177" s="34">
        <v>0</v>
      </c>
      <c r="BJ177" s="34">
        <v>0</v>
      </c>
      <c r="BK177" s="34">
        <v>0</v>
      </c>
      <c r="BL177" s="34">
        <v>0</v>
      </c>
      <c r="BM177" s="34">
        <v>0</v>
      </c>
      <c r="BN177" s="34">
        <v>0</v>
      </c>
      <c r="BO177" s="34">
        <v>0</v>
      </c>
      <c r="BP177" s="34">
        <v>0</v>
      </c>
      <c r="BQ177" s="34">
        <v>0</v>
      </c>
      <c r="BR177" s="34">
        <v>0</v>
      </c>
      <c r="BS177" s="34">
        <v>0</v>
      </c>
      <c r="BT177" s="34">
        <v>0</v>
      </c>
      <c r="BU177" s="34">
        <v>0</v>
      </c>
      <c r="BV177" s="34">
        <v>0</v>
      </c>
      <c r="BW177" s="34">
        <v>0</v>
      </c>
      <c r="BX177" s="34">
        <v>0</v>
      </c>
      <c r="BY177" s="34">
        <v>0</v>
      </c>
      <c r="BZ177" s="34">
        <v>0</v>
      </c>
      <c r="CA177" s="34">
        <v>0</v>
      </c>
      <c r="CB177" s="34">
        <v>0</v>
      </c>
      <c r="CC177" s="34">
        <v>0</v>
      </c>
      <c r="CD177" s="34">
        <v>0</v>
      </c>
      <c r="CE177" s="34">
        <v>0</v>
      </c>
      <c r="CF177" s="34">
        <v>0</v>
      </c>
      <c r="CG177" s="34">
        <v>0</v>
      </c>
      <c r="CH177" s="34">
        <v>0</v>
      </c>
      <c r="CI177" s="34">
        <v>0</v>
      </c>
      <c r="CJ177" s="34">
        <v>0</v>
      </c>
      <c r="CK177" s="34">
        <v>0</v>
      </c>
      <c r="CL177" s="34">
        <v>0</v>
      </c>
      <c r="CM177" s="34">
        <v>0</v>
      </c>
      <c r="CN177" s="34">
        <v>0</v>
      </c>
      <c r="CO177" s="34">
        <v>0</v>
      </c>
      <c r="CP177" s="34">
        <v>0</v>
      </c>
      <c r="CQ177" s="34">
        <v>0</v>
      </c>
      <c r="CR177" s="34">
        <v>0</v>
      </c>
      <c r="CS177" s="34">
        <v>0</v>
      </c>
      <c r="CT177" s="34">
        <v>0</v>
      </c>
      <c r="CU177" s="34">
        <v>0</v>
      </c>
      <c r="CV177" s="34">
        <v>0</v>
      </c>
      <c r="CW177" s="34">
        <f t="shared" si="14"/>
        <v>1.619</v>
      </c>
      <c r="CX177" s="34">
        <v>0</v>
      </c>
      <c r="CY177" s="34">
        <v>0</v>
      </c>
      <c r="CZ177" s="34">
        <f t="shared" si="15"/>
        <v>1.619</v>
      </c>
      <c r="DA177" s="34">
        <v>0</v>
      </c>
      <c r="DB177" s="192"/>
      <c r="DC177" s="192"/>
      <c r="DD177" s="192"/>
      <c r="DE177" s="192"/>
      <c r="DF177" s="192"/>
      <c r="DG177" s="192"/>
      <c r="DH177" s="192"/>
    </row>
    <row r="178" spans="1:112" ht="30" x14ac:dyDescent="0.25">
      <c r="A178" s="195" t="s">
        <v>733</v>
      </c>
      <c r="B178" s="42" t="s">
        <v>739</v>
      </c>
      <c r="C178" s="119" t="s">
        <v>740</v>
      </c>
      <c r="D178" s="119">
        <v>2021</v>
      </c>
      <c r="E178" s="119">
        <v>2021</v>
      </c>
      <c r="F178" s="34">
        <v>0.35759399999999997</v>
      </c>
      <c r="G178" s="34">
        <v>0.35759399999999997</v>
      </c>
      <c r="H178" s="197" t="s">
        <v>744</v>
      </c>
      <c r="I178" s="34">
        <f t="shared" si="16"/>
        <v>0.35759399999999997</v>
      </c>
      <c r="J178" s="34">
        <f t="shared" si="17"/>
        <v>0.35759399999999997</v>
      </c>
      <c r="K178" s="34" t="s">
        <v>51</v>
      </c>
      <c r="L178" s="34">
        <v>0</v>
      </c>
      <c r="M178" s="34">
        <v>0</v>
      </c>
      <c r="N178" s="34" t="s">
        <v>51</v>
      </c>
      <c r="O178" s="34">
        <v>0</v>
      </c>
      <c r="P178" s="34">
        <v>0</v>
      </c>
      <c r="Q178" s="34">
        <v>0</v>
      </c>
      <c r="R178" s="34">
        <v>0</v>
      </c>
      <c r="S178" s="34">
        <v>0</v>
      </c>
      <c r="T178" s="34">
        <v>0</v>
      </c>
      <c r="U178" s="34">
        <v>0</v>
      </c>
      <c r="V178" s="34">
        <v>0</v>
      </c>
      <c r="W178" s="34">
        <v>0</v>
      </c>
      <c r="X178" s="34">
        <v>0</v>
      </c>
      <c r="Y178" s="34">
        <v>0</v>
      </c>
      <c r="Z178" s="34">
        <v>0.35759399999999997</v>
      </c>
      <c r="AA178" s="34">
        <v>0</v>
      </c>
      <c r="AB178" s="34">
        <v>0</v>
      </c>
      <c r="AC178" s="34">
        <v>0.35759399999999997</v>
      </c>
      <c r="AD178" s="34">
        <v>0</v>
      </c>
      <c r="AE178" s="34">
        <v>0</v>
      </c>
      <c r="AF178" s="34">
        <v>0</v>
      </c>
      <c r="AG178" s="34">
        <v>0</v>
      </c>
      <c r="AH178" s="34">
        <v>0</v>
      </c>
      <c r="AI178" s="34">
        <v>0</v>
      </c>
      <c r="AJ178" s="34">
        <v>0</v>
      </c>
      <c r="AK178" s="34">
        <v>0</v>
      </c>
      <c r="AL178" s="34">
        <v>0</v>
      </c>
      <c r="AM178" s="34">
        <v>0</v>
      </c>
      <c r="AN178" s="34">
        <v>0</v>
      </c>
      <c r="AO178" s="34">
        <v>0</v>
      </c>
      <c r="AP178" s="34">
        <v>0</v>
      </c>
      <c r="AQ178" s="34">
        <v>0</v>
      </c>
      <c r="AR178" s="34">
        <v>0</v>
      </c>
      <c r="AS178" s="34">
        <v>0</v>
      </c>
      <c r="AT178" s="34">
        <v>0</v>
      </c>
      <c r="AU178" s="34">
        <v>0</v>
      </c>
      <c r="AV178" s="34">
        <v>0</v>
      </c>
      <c r="AW178" s="34">
        <v>0</v>
      </c>
      <c r="AX178" s="34">
        <v>0</v>
      </c>
      <c r="AY178" s="34">
        <v>0</v>
      </c>
      <c r="AZ178" s="34">
        <v>0</v>
      </c>
      <c r="BA178" s="34">
        <v>0</v>
      </c>
      <c r="BB178" s="34">
        <v>0</v>
      </c>
      <c r="BC178" s="34">
        <v>0</v>
      </c>
      <c r="BD178" s="34">
        <v>0</v>
      </c>
      <c r="BE178" s="34">
        <v>0</v>
      </c>
      <c r="BF178" s="34">
        <v>0</v>
      </c>
      <c r="BG178" s="34">
        <v>0</v>
      </c>
      <c r="BH178" s="34">
        <v>0</v>
      </c>
      <c r="BI178" s="34">
        <v>0</v>
      </c>
      <c r="BJ178" s="34">
        <v>0</v>
      </c>
      <c r="BK178" s="34">
        <v>0</v>
      </c>
      <c r="BL178" s="34">
        <v>0</v>
      </c>
      <c r="BM178" s="34">
        <v>0</v>
      </c>
      <c r="BN178" s="34">
        <v>0</v>
      </c>
      <c r="BO178" s="34">
        <v>0</v>
      </c>
      <c r="BP178" s="34">
        <v>0</v>
      </c>
      <c r="BQ178" s="34">
        <v>0</v>
      </c>
      <c r="BR178" s="34">
        <v>0</v>
      </c>
      <c r="BS178" s="34">
        <v>0</v>
      </c>
      <c r="BT178" s="34">
        <v>0</v>
      </c>
      <c r="BU178" s="34">
        <v>0</v>
      </c>
      <c r="BV178" s="34">
        <v>0</v>
      </c>
      <c r="BW178" s="34">
        <v>0</v>
      </c>
      <c r="BX178" s="34">
        <v>0</v>
      </c>
      <c r="BY178" s="34">
        <v>0</v>
      </c>
      <c r="BZ178" s="34">
        <v>0</v>
      </c>
      <c r="CA178" s="34">
        <v>0</v>
      </c>
      <c r="CB178" s="34">
        <v>0</v>
      </c>
      <c r="CC178" s="34">
        <v>0</v>
      </c>
      <c r="CD178" s="34">
        <v>0</v>
      </c>
      <c r="CE178" s="34">
        <v>0</v>
      </c>
      <c r="CF178" s="34">
        <v>0</v>
      </c>
      <c r="CG178" s="34">
        <v>0</v>
      </c>
      <c r="CH178" s="34">
        <v>0</v>
      </c>
      <c r="CI178" s="34">
        <v>0</v>
      </c>
      <c r="CJ178" s="34">
        <v>0</v>
      </c>
      <c r="CK178" s="34">
        <v>0</v>
      </c>
      <c r="CL178" s="34">
        <v>0</v>
      </c>
      <c r="CM178" s="34">
        <v>0</v>
      </c>
      <c r="CN178" s="34">
        <v>0</v>
      </c>
      <c r="CO178" s="34">
        <v>0</v>
      </c>
      <c r="CP178" s="34">
        <v>0</v>
      </c>
      <c r="CQ178" s="34">
        <v>0</v>
      </c>
      <c r="CR178" s="34">
        <v>0</v>
      </c>
      <c r="CS178" s="34">
        <v>0</v>
      </c>
      <c r="CT178" s="34">
        <v>0</v>
      </c>
      <c r="CU178" s="34">
        <v>0</v>
      </c>
      <c r="CV178" s="34">
        <v>0</v>
      </c>
      <c r="CW178" s="34">
        <f t="shared" si="14"/>
        <v>0.35759399999999997</v>
      </c>
      <c r="CX178" s="34">
        <v>0</v>
      </c>
      <c r="CY178" s="34">
        <v>0</v>
      </c>
      <c r="CZ178" s="34">
        <f t="shared" si="15"/>
        <v>0.35759399999999997</v>
      </c>
      <c r="DA178" s="34">
        <v>0</v>
      </c>
      <c r="DB178" s="192"/>
      <c r="DC178" s="192"/>
      <c r="DD178" s="192"/>
      <c r="DE178" s="192"/>
      <c r="DF178" s="192"/>
      <c r="DG178" s="192"/>
      <c r="DH178" s="192"/>
    </row>
    <row r="179" spans="1:112" ht="30" x14ac:dyDescent="0.25">
      <c r="A179" s="195" t="s">
        <v>734</v>
      </c>
      <c r="B179" s="42" t="s">
        <v>741</v>
      </c>
      <c r="C179" s="119" t="s">
        <v>742</v>
      </c>
      <c r="D179" s="119">
        <v>2021</v>
      </c>
      <c r="E179" s="119">
        <v>2021</v>
      </c>
      <c r="F179" s="34">
        <v>0.36719999999999997</v>
      </c>
      <c r="G179" s="34">
        <v>0.36719999999999997</v>
      </c>
      <c r="H179" s="197" t="s">
        <v>744</v>
      </c>
      <c r="I179" s="34">
        <f t="shared" si="16"/>
        <v>0.36719999999999997</v>
      </c>
      <c r="J179" s="34">
        <f t="shared" si="17"/>
        <v>0.36719999999999997</v>
      </c>
      <c r="K179" s="34" t="s">
        <v>51</v>
      </c>
      <c r="L179" s="34">
        <v>0</v>
      </c>
      <c r="M179" s="34">
        <v>0</v>
      </c>
      <c r="N179" s="34" t="s">
        <v>51</v>
      </c>
      <c r="O179" s="34">
        <v>0</v>
      </c>
      <c r="P179" s="34">
        <v>0</v>
      </c>
      <c r="Q179" s="34">
        <v>0</v>
      </c>
      <c r="R179" s="34">
        <v>0</v>
      </c>
      <c r="S179" s="34">
        <v>0</v>
      </c>
      <c r="T179" s="34">
        <v>0</v>
      </c>
      <c r="U179" s="34">
        <v>0</v>
      </c>
      <c r="V179" s="34">
        <v>0</v>
      </c>
      <c r="W179" s="34">
        <v>0</v>
      </c>
      <c r="X179" s="34">
        <v>0</v>
      </c>
      <c r="Y179" s="34">
        <v>0</v>
      </c>
      <c r="Z179" s="34">
        <v>0.36719999999999997</v>
      </c>
      <c r="AA179" s="34">
        <v>0</v>
      </c>
      <c r="AB179" s="34">
        <v>0</v>
      </c>
      <c r="AC179" s="34">
        <v>0.36719999999999997</v>
      </c>
      <c r="AD179" s="34">
        <v>0</v>
      </c>
      <c r="AE179" s="34">
        <v>0</v>
      </c>
      <c r="AF179" s="34">
        <v>0</v>
      </c>
      <c r="AG179" s="34">
        <v>0</v>
      </c>
      <c r="AH179" s="34">
        <v>0</v>
      </c>
      <c r="AI179" s="34">
        <v>0</v>
      </c>
      <c r="AJ179" s="34">
        <v>0</v>
      </c>
      <c r="AK179" s="34">
        <v>0</v>
      </c>
      <c r="AL179" s="34">
        <v>0</v>
      </c>
      <c r="AM179" s="34">
        <v>0</v>
      </c>
      <c r="AN179" s="34">
        <v>0</v>
      </c>
      <c r="AO179" s="34">
        <v>0</v>
      </c>
      <c r="AP179" s="34">
        <v>0</v>
      </c>
      <c r="AQ179" s="34">
        <v>0</v>
      </c>
      <c r="AR179" s="34">
        <v>0</v>
      </c>
      <c r="AS179" s="34">
        <v>0</v>
      </c>
      <c r="AT179" s="34">
        <v>0</v>
      </c>
      <c r="AU179" s="34">
        <v>0</v>
      </c>
      <c r="AV179" s="34">
        <v>0</v>
      </c>
      <c r="AW179" s="34">
        <v>0</v>
      </c>
      <c r="AX179" s="34">
        <v>0</v>
      </c>
      <c r="AY179" s="34">
        <v>0</v>
      </c>
      <c r="AZ179" s="34">
        <v>0</v>
      </c>
      <c r="BA179" s="34">
        <v>0</v>
      </c>
      <c r="BB179" s="34">
        <v>0</v>
      </c>
      <c r="BC179" s="34">
        <v>0</v>
      </c>
      <c r="BD179" s="34">
        <v>0</v>
      </c>
      <c r="BE179" s="34">
        <v>0</v>
      </c>
      <c r="BF179" s="34">
        <v>0</v>
      </c>
      <c r="BG179" s="34">
        <v>0</v>
      </c>
      <c r="BH179" s="34">
        <v>0</v>
      </c>
      <c r="BI179" s="34">
        <v>0</v>
      </c>
      <c r="BJ179" s="34">
        <v>0</v>
      </c>
      <c r="BK179" s="34">
        <v>0</v>
      </c>
      <c r="BL179" s="34">
        <v>0</v>
      </c>
      <c r="BM179" s="34">
        <v>0</v>
      </c>
      <c r="BN179" s="34">
        <v>0</v>
      </c>
      <c r="BO179" s="34">
        <v>0</v>
      </c>
      <c r="BP179" s="34">
        <v>0</v>
      </c>
      <c r="BQ179" s="34">
        <v>0</v>
      </c>
      <c r="BR179" s="34">
        <v>0</v>
      </c>
      <c r="BS179" s="34">
        <v>0</v>
      </c>
      <c r="BT179" s="34">
        <v>0</v>
      </c>
      <c r="BU179" s="34">
        <v>0</v>
      </c>
      <c r="BV179" s="34">
        <v>0</v>
      </c>
      <c r="BW179" s="34">
        <v>0</v>
      </c>
      <c r="BX179" s="34">
        <v>0</v>
      </c>
      <c r="BY179" s="34">
        <v>0</v>
      </c>
      <c r="BZ179" s="34">
        <v>0</v>
      </c>
      <c r="CA179" s="34">
        <v>0</v>
      </c>
      <c r="CB179" s="34">
        <v>0</v>
      </c>
      <c r="CC179" s="34">
        <v>0</v>
      </c>
      <c r="CD179" s="34">
        <v>0</v>
      </c>
      <c r="CE179" s="34">
        <v>0</v>
      </c>
      <c r="CF179" s="34">
        <v>0</v>
      </c>
      <c r="CG179" s="34">
        <v>0</v>
      </c>
      <c r="CH179" s="34">
        <v>0</v>
      </c>
      <c r="CI179" s="34">
        <v>0</v>
      </c>
      <c r="CJ179" s="34">
        <v>0</v>
      </c>
      <c r="CK179" s="34">
        <v>0</v>
      </c>
      <c r="CL179" s="34">
        <v>0</v>
      </c>
      <c r="CM179" s="34">
        <v>0</v>
      </c>
      <c r="CN179" s="34">
        <v>0</v>
      </c>
      <c r="CO179" s="34">
        <v>0</v>
      </c>
      <c r="CP179" s="34">
        <v>0</v>
      </c>
      <c r="CQ179" s="34">
        <v>0</v>
      </c>
      <c r="CR179" s="34">
        <v>0</v>
      </c>
      <c r="CS179" s="34">
        <v>0</v>
      </c>
      <c r="CT179" s="34">
        <v>0</v>
      </c>
      <c r="CU179" s="34">
        <v>0</v>
      </c>
      <c r="CV179" s="34">
        <v>0</v>
      </c>
      <c r="CW179" s="34">
        <f t="shared" si="14"/>
        <v>0.36719999999999997</v>
      </c>
      <c r="CX179" s="34">
        <v>0</v>
      </c>
      <c r="CY179" s="34">
        <v>0</v>
      </c>
      <c r="CZ179" s="34">
        <f t="shared" si="15"/>
        <v>0.36719999999999997</v>
      </c>
      <c r="DA179" s="34">
        <v>0</v>
      </c>
      <c r="DB179" s="192"/>
      <c r="DC179" s="192"/>
      <c r="DD179" s="192"/>
      <c r="DE179" s="192"/>
      <c r="DF179" s="192"/>
      <c r="DG179" s="192"/>
      <c r="DH179" s="192"/>
    </row>
  </sheetData>
  <mergeCells count="37">
    <mergeCell ref="K12:O12"/>
    <mergeCell ref="CX5:DA5"/>
    <mergeCell ref="AE12:AI12"/>
    <mergeCell ref="Z12:AD12"/>
    <mergeCell ref="P12:T12"/>
    <mergeCell ref="AJ12:AN12"/>
    <mergeCell ref="AO12:AS12"/>
    <mergeCell ref="AT12:AX12"/>
    <mergeCell ref="AY12:BC12"/>
    <mergeCell ref="BD12:BH12"/>
    <mergeCell ref="BI12:BM12"/>
    <mergeCell ref="BN12:BR12"/>
    <mergeCell ref="BS12:BW12"/>
    <mergeCell ref="BX12:CB12"/>
    <mergeCell ref="CC12:CG12"/>
    <mergeCell ref="K11:DA11"/>
    <mergeCell ref="CW12:DA12"/>
    <mergeCell ref="CH12:CL12"/>
    <mergeCell ref="CM12:CQ12"/>
    <mergeCell ref="CR12:CV12"/>
    <mergeCell ref="U12:Y12"/>
    <mergeCell ref="CX2:DA2"/>
    <mergeCell ref="A6:DA6"/>
    <mergeCell ref="A7:DA7"/>
    <mergeCell ref="D11:D13"/>
    <mergeCell ref="C11:C13"/>
    <mergeCell ref="B11:B13"/>
    <mergeCell ref="A11:A13"/>
    <mergeCell ref="A8:DA8"/>
    <mergeCell ref="A9:CZ9"/>
    <mergeCell ref="CX3:DA3"/>
    <mergeCell ref="E11:E12"/>
    <mergeCell ref="AF4:DA4"/>
    <mergeCell ref="I11:I12"/>
    <mergeCell ref="J11:J12"/>
    <mergeCell ref="F12:H12"/>
    <mergeCell ref="F11:H11"/>
  </mergeCells>
  <phoneticPr fontId="38" type="noConversion"/>
  <hyperlinks>
    <hyperlink ref="J13" r:id="rId1" display="consultantplus://offline/ref=990162C965AC0F7759CEB46E7612825243D2ADBAE494111E88E232B316E7AB6A2E3FC46FE0986FB9I0p5L" xr:uid="{00000000-0004-0000-0000-000000000000}"/>
  </hyperlinks>
  <printOptions horizontalCentered="1"/>
  <pageMargins left="0.23622047244094491" right="0.23622047244094491" top="0.74803149606299213" bottom="0.74803149606299213" header="0.31496062992125984" footer="0.31496062992125984"/>
  <pageSetup paperSize="9" scale="17" fitToWidth="2" fitToHeight="2" orientation="landscape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</sheetPr>
  <dimension ref="A1:AV173"/>
  <sheetViews>
    <sheetView showGridLines="0" view="pageBreakPreview" zoomScale="85" zoomScaleNormal="70" zoomScaleSheetLayoutView="85" workbookViewId="0">
      <pane xSplit="6" ySplit="10" topLeftCell="G11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ColWidth="9.140625" defaultRowHeight="15" outlineLevelRow="1" x14ac:dyDescent="0.25"/>
  <cols>
    <col min="1" max="1" width="11.42578125" style="45" customWidth="1"/>
    <col min="2" max="2" width="33.85546875" style="45" customWidth="1"/>
    <col min="3" max="3" width="10.7109375" style="45" customWidth="1"/>
    <col min="4" max="4" width="15.140625" style="45" customWidth="1"/>
    <col min="5" max="5" width="16.28515625" style="45" customWidth="1"/>
    <col min="6" max="6" width="28.7109375" style="45" customWidth="1"/>
    <col min="7" max="13" width="10.7109375" style="45" customWidth="1"/>
    <col min="14" max="31" width="10.7109375" style="98" customWidth="1"/>
    <col min="32" max="32" width="14.7109375" style="98" bestFit="1" customWidth="1"/>
    <col min="33" max="16384" width="9.140625" style="45"/>
  </cols>
  <sheetData>
    <row r="1" spans="1:48" s="43" customFormat="1" ht="15.75" outlineLevel="1" x14ac:dyDescent="0.25">
      <c r="N1" s="85" t="s">
        <v>138</v>
      </c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95"/>
      <c r="AH1" s="95"/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5"/>
      <c r="AU1" s="95"/>
      <c r="AV1" s="95"/>
    </row>
    <row r="2" spans="1:48" s="43" customFormat="1" ht="15.75" outlineLevel="1" x14ac:dyDescent="0.25">
      <c r="N2" s="85" t="s">
        <v>150</v>
      </c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95"/>
      <c r="AH2" s="95"/>
      <c r="AI2" s="95"/>
      <c r="AJ2" s="95"/>
      <c r="AK2" s="95"/>
      <c r="AL2" s="95"/>
      <c r="AM2" s="95"/>
      <c r="AN2" s="95"/>
      <c r="AO2" s="95"/>
      <c r="AP2" s="95"/>
      <c r="AQ2" s="95"/>
      <c r="AR2" s="95"/>
      <c r="AS2" s="95"/>
      <c r="AT2" s="95"/>
      <c r="AU2" s="95"/>
      <c r="AV2" s="95"/>
    </row>
    <row r="3" spans="1:48" s="43" customFormat="1" ht="15.75" outlineLevel="1" x14ac:dyDescent="0.25">
      <c r="A3" s="130" t="s">
        <v>207</v>
      </c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R3" s="130"/>
      <c r="S3" s="130"/>
      <c r="T3" s="130"/>
      <c r="U3" s="130"/>
      <c r="V3" s="130"/>
      <c r="W3" s="130"/>
      <c r="X3" s="130"/>
      <c r="Y3" s="130"/>
      <c r="Z3" s="130"/>
      <c r="AA3" s="130"/>
      <c r="AB3" s="130"/>
      <c r="AC3" s="130"/>
      <c r="AD3" s="130"/>
      <c r="AE3" s="130"/>
      <c r="AF3" s="130"/>
      <c r="AG3" s="95"/>
      <c r="AH3" s="95"/>
      <c r="AI3" s="95"/>
      <c r="AJ3" s="95"/>
      <c r="AK3" s="95"/>
      <c r="AL3" s="95"/>
      <c r="AM3" s="95"/>
      <c r="AN3" s="95"/>
      <c r="AO3" s="95"/>
      <c r="AP3" s="95"/>
      <c r="AQ3" s="95"/>
      <c r="AR3" s="95"/>
      <c r="AS3" s="95"/>
      <c r="AT3" s="95"/>
      <c r="AU3" s="95"/>
      <c r="AV3" s="95"/>
    </row>
    <row r="4" spans="1:48" x14ac:dyDescent="0.25">
      <c r="A4" s="131" t="s">
        <v>151</v>
      </c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1"/>
      <c r="AC4" s="131"/>
      <c r="AD4" s="131"/>
      <c r="AE4" s="131"/>
      <c r="AF4" s="131"/>
    </row>
    <row r="5" spans="1:48" x14ac:dyDescent="0.25"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106" t="s">
        <v>691</v>
      </c>
    </row>
    <row r="6" spans="1:48" ht="52.5" customHeight="1" x14ac:dyDescent="0.25">
      <c r="A6" s="132" t="s">
        <v>91</v>
      </c>
      <c r="B6" s="133" t="s">
        <v>92</v>
      </c>
      <c r="C6" s="133" t="s">
        <v>93</v>
      </c>
      <c r="D6" s="133" t="s">
        <v>94</v>
      </c>
      <c r="E6" s="133" t="s">
        <v>95</v>
      </c>
      <c r="F6" s="132" t="s">
        <v>96</v>
      </c>
      <c r="G6" s="133" t="s">
        <v>34</v>
      </c>
      <c r="H6" s="133"/>
      <c r="I6" s="133"/>
      <c r="J6" s="133"/>
      <c r="K6" s="133"/>
      <c r="L6" s="133" t="s">
        <v>97</v>
      </c>
      <c r="M6" s="133"/>
      <c r="N6" s="133" t="s">
        <v>35</v>
      </c>
      <c r="O6" s="133"/>
      <c r="P6" s="133"/>
      <c r="Q6" s="133"/>
      <c r="R6" s="133"/>
      <c r="S6" s="133"/>
      <c r="T6" s="133"/>
      <c r="U6" s="133"/>
      <c r="V6" s="133"/>
      <c r="W6" s="133"/>
      <c r="X6" s="133"/>
      <c r="Y6" s="133"/>
      <c r="Z6" s="133"/>
      <c r="AA6" s="133"/>
      <c r="AB6" s="133"/>
      <c r="AC6" s="133"/>
      <c r="AD6" s="133"/>
      <c r="AE6" s="133"/>
      <c r="AF6" s="133"/>
    </row>
    <row r="7" spans="1:48" ht="19.5" customHeight="1" x14ac:dyDescent="0.25">
      <c r="A7" s="132"/>
      <c r="B7" s="133"/>
      <c r="C7" s="133"/>
      <c r="D7" s="133"/>
      <c r="E7" s="133"/>
      <c r="F7" s="132"/>
      <c r="G7" s="133" t="s">
        <v>36</v>
      </c>
      <c r="H7" s="133"/>
      <c r="I7" s="133"/>
      <c r="J7" s="133"/>
      <c r="K7" s="133"/>
      <c r="L7" s="133" t="s">
        <v>746</v>
      </c>
      <c r="M7" s="133"/>
      <c r="N7" s="122">
        <v>2018</v>
      </c>
      <c r="O7" s="122">
        <v>2019</v>
      </c>
      <c r="P7" s="122">
        <v>2020</v>
      </c>
      <c r="Q7" s="122">
        <v>2021</v>
      </c>
      <c r="R7" s="122">
        <v>2022</v>
      </c>
      <c r="S7" s="122">
        <v>2023</v>
      </c>
      <c r="T7" s="122">
        <v>2024</v>
      </c>
      <c r="U7" s="122">
        <v>2025</v>
      </c>
      <c r="V7" s="122">
        <v>2026</v>
      </c>
      <c r="W7" s="122">
        <v>2027</v>
      </c>
      <c r="X7" s="122">
        <v>2028</v>
      </c>
      <c r="Y7" s="122">
        <v>2029</v>
      </c>
      <c r="Z7" s="122">
        <v>2030</v>
      </c>
      <c r="AA7" s="122">
        <v>2031</v>
      </c>
      <c r="AB7" s="122">
        <v>2032</v>
      </c>
      <c r="AC7" s="122">
        <v>2033</v>
      </c>
      <c r="AD7" s="122">
        <v>2034</v>
      </c>
      <c r="AE7" s="122">
        <v>2035</v>
      </c>
      <c r="AF7" s="134" t="s">
        <v>98</v>
      </c>
    </row>
    <row r="8" spans="1:48" ht="93" customHeight="1" x14ac:dyDescent="0.25">
      <c r="A8" s="132"/>
      <c r="B8" s="133"/>
      <c r="C8" s="133"/>
      <c r="D8" s="133"/>
      <c r="E8" s="121" t="s">
        <v>36</v>
      </c>
      <c r="F8" s="121" t="s">
        <v>36</v>
      </c>
      <c r="G8" s="121" t="s">
        <v>37</v>
      </c>
      <c r="H8" s="121" t="s">
        <v>38</v>
      </c>
      <c r="I8" s="120" t="s">
        <v>39</v>
      </c>
      <c r="J8" s="121" t="s">
        <v>40</v>
      </c>
      <c r="K8" s="121" t="s">
        <v>41</v>
      </c>
      <c r="L8" s="121" t="s">
        <v>42</v>
      </c>
      <c r="M8" s="121" t="s">
        <v>43</v>
      </c>
      <c r="N8" s="122" t="s">
        <v>44</v>
      </c>
      <c r="O8" s="122" t="s">
        <v>44</v>
      </c>
      <c r="P8" s="122" t="s">
        <v>44</v>
      </c>
      <c r="Q8" s="122" t="s">
        <v>44</v>
      </c>
      <c r="R8" s="122" t="s">
        <v>44</v>
      </c>
      <c r="S8" s="122" t="s">
        <v>44</v>
      </c>
      <c r="T8" s="122" t="s">
        <v>44</v>
      </c>
      <c r="U8" s="122" t="s">
        <v>44</v>
      </c>
      <c r="V8" s="122" t="s">
        <v>44</v>
      </c>
      <c r="W8" s="122" t="s">
        <v>44</v>
      </c>
      <c r="X8" s="122" t="s">
        <v>44</v>
      </c>
      <c r="Y8" s="122" t="s">
        <v>44</v>
      </c>
      <c r="Z8" s="122" t="s">
        <v>44</v>
      </c>
      <c r="AA8" s="122" t="s">
        <v>44</v>
      </c>
      <c r="AB8" s="122" t="s">
        <v>44</v>
      </c>
      <c r="AC8" s="122" t="s">
        <v>44</v>
      </c>
      <c r="AD8" s="122" t="s">
        <v>44</v>
      </c>
      <c r="AE8" s="122" t="s">
        <v>44</v>
      </c>
      <c r="AF8" s="134"/>
    </row>
    <row r="9" spans="1:48" x14ac:dyDescent="0.25">
      <c r="A9" s="96">
        <v>1</v>
      </c>
      <c r="B9" s="96">
        <v>2</v>
      </c>
      <c r="C9" s="96">
        <v>3</v>
      </c>
      <c r="D9" s="96">
        <v>4</v>
      </c>
      <c r="E9" s="96">
        <v>5</v>
      </c>
      <c r="F9" s="96">
        <v>6</v>
      </c>
      <c r="G9" s="96">
        <v>7</v>
      </c>
      <c r="H9" s="96">
        <v>8</v>
      </c>
      <c r="I9" s="96">
        <v>9</v>
      </c>
      <c r="J9" s="96">
        <v>10</v>
      </c>
      <c r="K9" s="96">
        <v>11</v>
      </c>
      <c r="L9" s="96">
        <v>12</v>
      </c>
      <c r="M9" s="96">
        <v>13</v>
      </c>
      <c r="N9" s="97" t="s">
        <v>45</v>
      </c>
      <c r="O9" s="97" t="s">
        <v>46</v>
      </c>
      <c r="P9" s="97" t="s">
        <v>47</v>
      </c>
      <c r="Q9" s="97" t="s">
        <v>472</v>
      </c>
      <c r="R9" s="97" t="s">
        <v>473</v>
      </c>
      <c r="S9" s="97" t="s">
        <v>474</v>
      </c>
      <c r="T9" s="97" t="s">
        <v>475</v>
      </c>
      <c r="U9" s="97" t="s">
        <v>476</v>
      </c>
      <c r="V9" s="97" t="s">
        <v>477</v>
      </c>
      <c r="W9" s="97" t="s">
        <v>478</v>
      </c>
      <c r="X9" s="97" t="s">
        <v>479</v>
      </c>
      <c r="Y9" s="97" t="s">
        <v>480</v>
      </c>
      <c r="Z9" s="97" t="s">
        <v>481</v>
      </c>
      <c r="AA9" s="97" t="s">
        <v>482</v>
      </c>
      <c r="AB9" s="97" t="s">
        <v>483</v>
      </c>
      <c r="AC9" s="97" t="s">
        <v>484</v>
      </c>
      <c r="AD9" s="97" t="s">
        <v>485</v>
      </c>
      <c r="AE9" s="97" t="s">
        <v>678</v>
      </c>
      <c r="AF9" s="97">
        <v>15</v>
      </c>
    </row>
    <row r="10" spans="1:48" ht="25.5" x14ac:dyDescent="0.25">
      <c r="A10" s="49" t="str">
        <f>'приложение 1, таблица № 1'!A15</f>
        <v>0</v>
      </c>
      <c r="B10" s="50" t="str">
        <f>'приложение 1, таблица № 1'!B15</f>
        <v>ВСЕГО по инвестиционной программе, в том числе:</v>
      </c>
      <c r="C10" s="32" t="str">
        <f>'приложение 1, таблица № 1'!C15</f>
        <v>Г</v>
      </c>
      <c r="D10" s="32" t="str">
        <f>'приложение 1, таблица № 1'!D15</f>
        <v>нд</v>
      </c>
      <c r="E10" s="32" t="str">
        <f>'приложение 1, таблица № 1'!E15</f>
        <v>нд</v>
      </c>
      <c r="F10" s="33">
        <f>F12+F13+F17</f>
        <v>2216.487703678717</v>
      </c>
      <c r="G10" s="33">
        <f>F10</f>
        <v>2216.487703678717</v>
      </c>
      <c r="H10" s="33">
        <f>H17+H18</f>
        <v>81.737459200000004</v>
      </c>
      <c r="I10" s="33">
        <v>0</v>
      </c>
      <c r="J10" s="33">
        <v>0</v>
      </c>
      <c r="K10" s="33">
        <f t="shared" ref="K10:K17" si="0">G10-H10-I10-J10</f>
        <v>2134.7502444787169</v>
      </c>
      <c r="L10" s="33">
        <f>L12+L13+L17</f>
        <v>1308.0397036787165</v>
      </c>
      <c r="M10" s="33">
        <f>L10</f>
        <v>1308.0397036787165</v>
      </c>
      <c r="N10" s="33">
        <f>N12</f>
        <v>908.44799999999998</v>
      </c>
      <c r="O10" s="33" t="s">
        <v>51</v>
      </c>
      <c r="P10" s="33">
        <f>P12+P13+P17</f>
        <v>133.75289100000001</v>
      </c>
      <c r="Q10" s="33">
        <f t="shared" ref="Q10:AE10" si="1">Q12+Q13+Q17</f>
        <v>992.98019267871678</v>
      </c>
      <c r="R10" s="33">
        <f t="shared" si="1"/>
        <v>23.341080000000002</v>
      </c>
      <c r="S10" s="33">
        <f t="shared" si="1"/>
        <v>17.985959999999999</v>
      </c>
      <c r="T10" s="33">
        <f t="shared" si="1"/>
        <v>20.328430000000001</v>
      </c>
      <c r="U10" s="33">
        <f t="shared" si="1"/>
        <v>17.21367</v>
      </c>
      <c r="V10" s="33">
        <f t="shared" si="1"/>
        <v>14.716469999999999</v>
      </c>
      <c r="W10" s="33">
        <f t="shared" si="1"/>
        <v>27.433769999999999</v>
      </c>
      <c r="X10" s="33">
        <f t="shared" si="1"/>
        <v>34.226750000000003</v>
      </c>
      <c r="Y10" s="33">
        <f t="shared" si="1"/>
        <v>26.060469999999999</v>
      </c>
      <c r="Z10" s="33">
        <f t="shared" si="1"/>
        <v>0</v>
      </c>
      <c r="AA10" s="33">
        <f t="shared" si="1"/>
        <v>0</v>
      </c>
      <c r="AB10" s="33">
        <f t="shared" si="1"/>
        <v>0</v>
      </c>
      <c r="AC10" s="33">
        <f t="shared" si="1"/>
        <v>0</v>
      </c>
      <c r="AD10" s="33">
        <f t="shared" si="1"/>
        <v>0</v>
      </c>
      <c r="AE10" s="33">
        <f t="shared" si="1"/>
        <v>0</v>
      </c>
      <c r="AF10" s="33">
        <f>AF12+AF13+AF17</f>
        <v>2216.4876836787171</v>
      </c>
    </row>
    <row r="11" spans="1:48" ht="25.5" x14ac:dyDescent="0.25">
      <c r="A11" s="49" t="str">
        <f>'приложение 1, таблица № 1'!A16</f>
        <v>0.1</v>
      </c>
      <c r="B11" s="50" t="str">
        <f>'приложение 1, таблица № 1'!B16</f>
        <v>Технологическое присоединение (подключение), всего</v>
      </c>
      <c r="C11" s="32" t="str">
        <f>'приложение 1, таблица № 1'!C16</f>
        <v>Г</v>
      </c>
      <c r="D11" s="32" t="str">
        <f>'приложение 1, таблица № 1'!D16</f>
        <v>нд</v>
      </c>
      <c r="E11" s="32" t="str">
        <f>'приложение 1, таблица № 1'!E16</f>
        <v>нд</v>
      </c>
      <c r="F11" s="33" t="s">
        <v>51</v>
      </c>
      <c r="G11" s="33" t="str">
        <f t="shared" ref="G11:K11" si="2">F11</f>
        <v>нд</v>
      </c>
      <c r="H11" s="33" t="str">
        <f t="shared" si="2"/>
        <v>нд</v>
      </c>
      <c r="I11" s="33" t="str">
        <f t="shared" si="2"/>
        <v>нд</v>
      </c>
      <c r="J11" s="33" t="str">
        <f t="shared" si="2"/>
        <v>нд</v>
      </c>
      <c r="K11" s="33" t="str">
        <f t="shared" si="2"/>
        <v>нд</v>
      </c>
      <c r="L11" s="33" t="str">
        <f t="shared" ref="L11:L74" si="3">G11</f>
        <v>нд</v>
      </c>
      <c r="M11" s="33" t="str">
        <f t="shared" ref="M11:M74" si="4">L11</f>
        <v>нд</v>
      </c>
      <c r="N11" s="33" t="s">
        <v>51</v>
      </c>
      <c r="O11" s="33" t="s">
        <v>51</v>
      </c>
      <c r="P11" s="33" t="s">
        <v>51</v>
      </c>
      <c r="Q11" s="33" t="s">
        <v>51</v>
      </c>
      <c r="R11" s="33" t="s">
        <v>51</v>
      </c>
      <c r="S11" s="33" t="s">
        <v>51</v>
      </c>
      <c r="T11" s="33" t="s">
        <v>51</v>
      </c>
      <c r="U11" s="33" t="s">
        <v>51</v>
      </c>
      <c r="V11" s="33" t="s">
        <v>51</v>
      </c>
      <c r="W11" s="33" t="s">
        <v>51</v>
      </c>
      <c r="X11" s="33" t="s">
        <v>51</v>
      </c>
      <c r="Y11" s="33" t="s">
        <v>51</v>
      </c>
      <c r="Z11" s="33" t="s">
        <v>51</v>
      </c>
      <c r="AA11" s="33" t="s">
        <v>51</v>
      </c>
      <c r="AB11" s="33" t="s">
        <v>51</v>
      </c>
      <c r="AC11" s="33" t="s">
        <v>51</v>
      </c>
      <c r="AD11" s="33" t="s">
        <v>51</v>
      </c>
      <c r="AE11" s="33" t="s">
        <v>51</v>
      </c>
      <c r="AF11" s="33" t="s">
        <v>51</v>
      </c>
    </row>
    <row r="12" spans="1:48" x14ac:dyDescent="0.25">
      <c r="A12" s="49" t="str">
        <f>'приложение 1, таблица № 1'!A17</f>
        <v>0.2</v>
      </c>
      <c r="B12" s="50" t="str">
        <f>'приложение 1, таблица № 1'!B17</f>
        <v>Реконструкция, всего</v>
      </c>
      <c r="C12" s="32" t="str">
        <f>'приложение 1, таблица № 1'!C17</f>
        <v>Г</v>
      </c>
      <c r="D12" s="32" t="str">
        <f>'приложение 1, таблица № 1'!D17</f>
        <v>нд</v>
      </c>
      <c r="E12" s="32" t="str">
        <f>'приложение 1, таблица № 1'!E17</f>
        <v>нд</v>
      </c>
      <c r="F12" s="33">
        <f>F33</f>
        <v>1902.8364955120501</v>
      </c>
      <c r="G12" s="33">
        <f t="shared" ref="G12:K74" si="5">F12</f>
        <v>1902.8364955120501</v>
      </c>
      <c r="H12" s="33">
        <f>H33</f>
        <v>65.065000000000012</v>
      </c>
      <c r="I12" s="33">
        <f t="shared" ref="I12:J12" si="6">I10</f>
        <v>0</v>
      </c>
      <c r="J12" s="33">
        <f t="shared" si="6"/>
        <v>0</v>
      </c>
      <c r="K12" s="33">
        <f>G12-H12-I12-J12</f>
        <v>1837.77149551205</v>
      </c>
      <c r="L12" s="33">
        <f>L33</f>
        <v>994.38849551204999</v>
      </c>
      <c r="M12" s="33">
        <f t="shared" si="4"/>
        <v>994.38849551204999</v>
      </c>
      <c r="N12" s="33">
        <f>N18</f>
        <v>908.44799999999998</v>
      </c>
      <c r="O12" s="33">
        <v>0</v>
      </c>
      <c r="P12" s="33">
        <f>P33</f>
        <v>65.065000000000012</v>
      </c>
      <c r="Q12" s="33">
        <v>929.32349551205004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f>AF33</f>
        <v>1902.8364955120501</v>
      </c>
    </row>
    <row r="13" spans="1:48" ht="25.5" x14ac:dyDescent="0.25">
      <c r="A13" s="49" t="str">
        <f>'приложение 1, таблица № 1'!A18</f>
        <v>0.3</v>
      </c>
      <c r="B13" s="50" t="str">
        <f>'приложение 1, таблица № 1'!B18</f>
        <v>Модернизация, техническое перевооружение, всего</v>
      </c>
      <c r="C13" s="32" t="str">
        <f>'приложение 1, таблица № 1'!C18</f>
        <v>Г</v>
      </c>
      <c r="D13" s="32" t="str">
        <f>'приложение 1, таблица № 1'!D18</f>
        <v>нд</v>
      </c>
      <c r="E13" s="32" t="str">
        <f>'приложение 1, таблица № 1'!E18</f>
        <v>нд</v>
      </c>
      <c r="F13" s="33">
        <v>241.18862999999999</v>
      </c>
      <c r="G13" s="33">
        <f t="shared" si="5"/>
        <v>241.18862999999999</v>
      </c>
      <c r="H13" s="33">
        <f>H40</f>
        <v>16.672459199999992</v>
      </c>
      <c r="I13" s="33">
        <v>0</v>
      </c>
      <c r="J13" s="33">
        <v>0</v>
      </c>
      <c r="K13" s="33">
        <f t="shared" si="0"/>
        <v>224.5161708</v>
      </c>
      <c r="L13" s="33">
        <f t="shared" si="3"/>
        <v>241.18862999999999</v>
      </c>
      <c r="M13" s="33">
        <f t="shared" si="4"/>
        <v>241.18862999999999</v>
      </c>
      <c r="N13" s="33" t="s">
        <v>51</v>
      </c>
      <c r="O13" s="33" t="s">
        <v>51</v>
      </c>
      <c r="P13" s="33">
        <v>19.337769999999999</v>
      </c>
      <c r="Q13" s="33">
        <v>40.544240000000002</v>
      </c>
      <c r="R13" s="33">
        <v>23.341080000000002</v>
      </c>
      <c r="S13" s="33">
        <v>17.985959999999999</v>
      </c>
      <c r="T13" s="33">
        <v>20.328430000000001</v>
      </c>
      <c r="U13" s="33">
        <v>17.21367</v>
      </c>
      <c r="V13" s="33">
        <v>14.716469999999999</v>
      </c>
      <c r="W13" s="33">
        <v>27.433769999999999</v>
      </c>
      <c r="X13" s="33">
        <v>34.226750000000003</v>
      </c>
      <c r="Y13" s="33">
        <v>26.060469999999999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241.18861000000001</v>
      </c>
    </row>
    <row r="14" spans="1:48" ht="38.25" x14ac:dyDescent="0.25">
      <c r="A14" s="49" t="str">
        <f>'приложение 1, таблица № 1'!A19</f>
        <v>0.4</v>
      </c>
      <c r="B14" s="50" t="str">
        <f>'приложение 1, таблица № 1'!B19</f>
        <v>Инвестиционные проекты, реализация которых обуславливается схемами теплоснабжения, всего</v>
      </c>
      <c r="C14" s="32" t="str">
        <f>'приложение 1, таблица № 1'!C19</f>
        <v>Г</v>
      </c>
      <c r="D14" s="32" t="str">
        <f>'приложение 1, таблица № 1'!D19</f>
        <v>нд</v>
      </c>
      <c r="E14" s="32" t="str">
        <f>'приложение 1, таблица № 1'!E19</f>
        <v>нд</v>
      </c>
      <c r="F14" s="33" t="s">
        <v>51</v>
      </c>
      <c r="G14" s="33" t="str">
        <f t="shared" ref="G14:K14" si="7">F14</f>
        <v>нд</v>
      </c>
      <c r="H14" s="33" t="str">
        <f t="shared" si="7"/>
        <v>нд</v>
      </c>
      <c r="I14" s="33" t="str">
        <f t="shared" si="7"/>
        <v>нд</v>
      </c>
      <c r="J14" s="33" t="str">
        <f t="shared" si="7"/>
        <v>нд</v>
      </c>
      <c r="K14" s="33" t="str">
        <f t="shared" si="7"/>
        <v>нд</v>
      </c>
      <c r="L14" s="33" t="str">
        <f t="shared" si="3"/>
        <v>нд</v>
      </c>
      <c r="M14" s="33" t="str">
        <f t="shared" si="4"/>
        <v>нд</v>
      </c>
      <c r="N14" s="33" t="s">
        <v>51</v>
      </c>
      <c r="O14" s="33" t="s">
        <v>51</v>
      </c>
      <c r="P14" s="33" t="s">
        <v>51</v>
      </c>
      <c r="Q14" s="33" t="s">
        <v>51</v>
      </c>
      <c r="R14" s="33" t="s">
        <v>51</v>
      </c>
      <c r="S14" s="33" t="s">
        <v>51</v>
      </c>
      <c r="T14" s="33" t="s">
        <v>51</v>
      </c>
      <c r="U14" s="33" t="s">
        <v>51</v>
      </c>
      <c r="V14" s="33" t="s">
        <v>51</v>
      </c>
      <c r="W14" s="33" t="s">
        <v>51</v>
      </c>
      <c r="X14" s="33" t="s">
        <v>51</v>
      </c>
      <c r="Y14" s="33" t="s">
        <v>51</v>
      </c>
      <c r="Z14" s="33" t="s">
        <v>51</v>
      </c>
      <c r="AA14" s="33" t="s">
        <v>51</v>
      </c>
      <c r="AB14" s="33" t="s">
        <v>51</v>
      </c>
      <c r="AC14" s="33" t="s">
        <v>51</v>
      </c>
      <c r="AD14" s="33" t="s">
        <v>51</v>
      </c>
      <c r="AE14" s="33" t="s">
        <v>51</v>
      </c>
      <c r="AF14" s="33" t="s">
        <v>51</v>
      </c>
    </row>
    <row r="15" spans="1:48" ht="18" customHeight="1" x14ac:dyDescent="0.25">
      <c r="A15" s="49" t="str">
        <f>'приложение 1, таблица № 1'!A20</f>
        <v>0.5</v>
      </c>
      <c r="B15" s="50" t="str">
        <f>'приложение 1, таблица № 1'!B20</f>
        <v>Новое строительство, всего</v>
      </c>
      <c r="C15" s="32" t="str">
        <f>'приложение 1, таблица № 1'!C20</f>
        <v>Г</v>
      </c>
      <c r="D15" s="32" t="str">
        <f>'приложение 1, таблица № 1'!D20</f>
        <v>нд</v>
      </c>
      <c r="E15" s="32" t="str">
        <f>'приложение 1, таблица № 1'!E20</f>
        <v>нд</v>
      </c>
      <c r="F15" s="33" t="s">
        <v>51</v>
      </c>
      <c r="G15" s="33" t="str">
        <f t="shared" ref="G15:K15" si="8">F15</f>
        <v>нд</v>
      </c>
      <c r="H15" s="33" t="str">
        <f t="shared" si="8"/>
        <v>нд</v>
      </c>
      <c r="I15" s="33" t="str">
        <f t="shared" si="8"/>
        <v>нд</v>
      </c>
      <c r="J15" s="33" t="str">
        <f t="shared" si="8"/>
        <v>нд</v>
      </c>
      <c r="K15" s="33" t="str">
        <f t="shared" si="8"/>
        <v>нд</v>
      </c>
      <c r="L15" s="33" t="str">
        <f t="shared" si="3"/>
        <v>нд</v>
      </c>
      <c r="M15" s="33" t="str">
        <f t="shared" si="4"/>
        <v>нд</v>
      </c>
      <c r="N15" s="33" t="s">
        <v>51</v>
      </c>
      <c r="O15" s="33" t="s">
        <v>51</v>
      </c>
      <c r="P15" s="33" t="s">
        <v>51</v>
      </c>
      <c r="Q15" s="33" t="s">
        <v>51</v>
      </c>
      <c r="R15" s="33" t="s">
        <v>51</v>
      </c>
      <c r="S15" s="33" t="s">
        <v>51</v>
      </c>
      <c r="T15" s="33" t="s">
        <v>51</v>
      </c>
      <c r="U15" s="33" t="s">
        <v>51</v>
      </c>
      <c r="V15" s="33" t="s">
        <v>51</v>
      </c>
      <c r="W15" s="33" t="s">
        <v>51</v>
      </c>
      <c r="X15" s="33" t="s">
        <v>51</v>
      </c>
      <c r="Y15" s="33" t="s">
        <v>51</v>
      </c>
      <c r="Z15" s="33" t="s">
        <v>51</v>
      </c>
      <c r="AA15" s="33" t="s">
        <v>51</v>
      </c>
      <c r="AB15" s="33" t="s">
        <v>51</v>
      </c>
      <c r="AC15" s="33" t="s">
        <v>51</v>
      </c>
      <c r="AD15" s="33" t="s">
        <v>51</v>
      </c>
      <c r="AE15" s="33" t="s">
        <v>51</v>
      </c>
      <c r="AF15" s="33" t="s">
        <v>51</v>
      </c>
    </row>
    <row r="16" spans="1:48" ht="38.25" x14ac:dyDescent="0.25">
      <c r="A16" s="49" t="str">
        <f>'приложение 1, таблица № 1'!A21</f>
        <v>0.6</v>
      </c>
      <c r="B16" s="50" t="str">
        <f>'приложение 1, таблица № 1'!B21</f>
        <v>Покупка земельных участков для целей реализации инвестиционных проектов, всего</v>
      </c>
      <c r="C16" s="32" t="str">
        <f>'приложение 1, таблица № 1'!C21</f>
        <v>Г</v>
      </c>
      <c r="D16" s="32" t="str">
        <f>'приложение 1, таблица № 1'!D21</f>
        <v>нд</v>
      </c>
      <c r="E16" s="32" t="str">
        <f>'приложение 1, таблица № 1'!E21</f>
        <v>нд</v>
      </c>
      <c r="F16" s="33" t="s">
        <v>51</v>
      </c>
      <c r="G16" s="33" t="str">
        <f t="shared" ref="G16:K16" si="9">F16</f>
        <v>нд</v>
      </c>
      <c r="H16" s="33" t="str">
        <f t="shared" si="9"/>
        <v>нд</v>
      </c>
      <c r="I16" s="33" t="str">
        <f t="shared" si="9"/>
        <v>нд</v>
      </c>
      <c r="J16" s="33" t="str">
        <f t="shared" si="9"/>
        <v>нд</v>
      </c>
      <c r="K16" s="33" t="str">
        <f t="shared" si="9"/>
        <v>нд</v>
      </c>
      <c r="L16" s="33" t="str">
        <f t="shared" si="3"/>
        <v>нд</v>
      </c>
      <c r="M16" s="33" t="str">
        <f t="shared" si="4"/>
        <v>нд</v>
      </c>
      <c r="N16" s="33" t="s">
        <v>51</v>
      </c>
      <c r="O16" s="33" t="s">
        <v>51</v>
      </c>
      <c r="P16" s="33" t="s">
        <v>51</v>
      </c>
      <c r="Q16" s="33" t="s">
        <v>51</v>
      </c>
      <c r="R16" s="33" t="s">
        <v>51</v>
      </c>
      <c r="S16" s="33" t="s">
        <v>51</v>
      </c>
      <c r="T16" s="33" t="s">
        <v>51</v>
      </c>
      <c r="U16" s="33" t="s">
        <v>51</v>
      </c>
      <c r="V16" s="33" t="s">
        <v>51</v>
      </c>
      <c r="W16" s="33" t="s">
        <v>51</v>
      </c>
      <c r="X16" s="33" t="s">
        <v>51</v>
      </c>
      <c r="Y16" s="33" t="s">
        <v>51</v>
      </c>
      <c r="Z16" s="33" t="s">
        <v>51</v>
      </c>
      <c r="AA16" s="33" t="s">
        <v>51</v>
      </c>
      <c r="AB16" s="33" t="s">
        <v>51</v>
      </c>
      <c r="AC16" s="33" t="s">
        <v>51</v>
      </c>
      <c r="AD16" s="33" t="s">
        <v>51</v>
      </c>
      <c r="AE16" s="33" t="s">
        <v>51</v>
      </c>
      <c r="AF16" s="33" t="s">
        <v>51</v>
      </c>
    </row>
    <row r="17" spans="1:32" ht="25.5" x14ac:dyDescent="0.25">
      <c r="A17" s="49" t="str">
        <f>'приложение 1, таблица № 1'!A22</f>
        <v>0.7</v>
      </c>
      <c r="B17" s="50" t="str">
        <f>'приложение 1, таблица № 1'!B22</f>
        <v>Прочие инвестиционные проекты, всего</v>
      </c>
      <c r="C17" s="32" t="str">
        <f>'приложение 1, таблица № 1'!C22</f>
        <v>Г</v>
      </c>
      <c r="D17" s="32" t="str">
        <f>'приложение 1, таблица № 1'!D22</f>
        <v>нд</v>
      </c>
      <c r="E17" s="32" t="str">
        <f>'приложение 1, таблица № 1'!E22</f>
        <v>нд</v>
      </c>
      <c r="F17" s="33">
        <f>F167</f>
        <v>72.46257816666666</v>
      </c>
      <c r="G17" s="33">
        <f t="shared" si="5"/>
        <v>72.46257816666666</v>
      </c>
      <c r="H17" s="33">
        <v>0</v>
      </c>
      <c r="I17" s="33">
        <v>0</v>
      </c>
      <c r="J17" s="33">
        <v>0</v>
      </c>
      <c r="K17" s="33">
        <f t="shared" si="0"/>
        <v>72.46257816666666</v>
      </c>
      <c r="L17" s="33">
        <f t="shared" si="3"/>
        <v>72.46257816666666</v>
      </c>
      <c r="M17" s="33">
        <f t="shared" si="4"/>
        <v>72.46257816666666</v>
      </c>
      <c r="N17" s="33" t="s">
        <v>51</v>
      </c>
      <c r="O17" s="33" t="s">
        <v>51</v>
      </c>
      <c r="P17" s="33">
        <f t="shared" ref="P17:AE17" si="10">P167</f>
        <v>49.350121000000001</v>
      </c>
      <c r="Q17" s="33">
        <f t="shared" si="10"/>
        <v>23.112457166666665</v>
      </c>
      <c r="R17" s="33">
        <f t="shared" si="10"/>
        <v>0</v>
      </c>
      <c r="S17" s="33">
        <f t="shared" si="10"/>
        <v>0</v>
      </c>
      <c r="T17" s="33">
        <f t="shared" si="10"/>
        <v>0</v>
      </c>
      <c r="U17" s="33">
        <f t="shared" si="10"/>
        <v>0</v>
      </c>
      <c r="V17" s="33">
        <f t="shared" si="10"/>
        <v>0</v>
      </c>
      <c r="W17" s="33">
        <f t="shared" si="10"/>
        <v>0</v>
      </c>
      <c r="X17" s="33">
        <f t="shared" si="10"/>
        <v>0</v>
      </c>
      <c r="Y17" s="33">
        <f t="shared" si="10"/>
        <v>0</v>
      </c>
      <c r="Z17" s="33">
        <f t="shared" si="10"/>
        <v>0</v>
      </c>
      <c r="AA17" s="33">
        <f t="shared" si="10"/>
        <v>0</v>
      </c>
      <c r="AB17" s="33">
        <f t="shared" si="10"/>
        <v>0</v>
      </c>
      <c r="AC17" s="33">
        <f t="shared" si="10"/>
        <v>0</v>
      </c>
      <c r="AD17" s="33">
        <f t="shared" si="10"/>
        <v>0</v>
      </c>
      <c r="AE17" s="33">
        <f t="shared" si="10"/>
        <v>0</v>
      </c>
      <c r="AF17" s="33">
        <f>SUM(P17:AE17)</f>
        <v>72.462578166666674</v>
      </c>
    </row>
    <row r="18" spans="1:32" ht="25.5" x14ac:dyDescent="0.25">
      <c r="A18" s="49">
        <f>'приложение 1, таблица № 1'!A23</f>
        <v>1</v>
      </c>
      <c r="B18" s="50" t="str">
        <f>'приложение 1, таблица № 1'!B23</f>
        <v xml:space="preserve"> АО "Калининградская генерирующая компания" </v>
      </c>
      <c r="C18" s="32" t="str">
        <f>'приложение 1, таблица № 1'!C23</f>
        <v>Г</v>
      </c>
      <c r="D18" s="32" t="str">
        <f>'приложение 1, таблица № 1'!D23</f>
        <v>нд</v>
      </c>
      <c r="E18" s="32" t="str">
        <f>'приложение 1, таблица № 1'!E23</f>
        <v>нд</v>
      </c>
      <c r="F18" s="33">
        <f>F33+F40+F167</f>
        <v>2216.487703678717</v>
      </c>
      <c r="G18" s="33">
        <f t="shared" ref="G18:AF18" si="11">G33+G40+G167</f>
        <v>2216.487703678717</v>
      </c>
      <c r="H18" s="33">
        <f t="shared" si="11"/>
        <v>81.737459200000004</v>
      </c>
      <c r="I18" s="33">
        <f>I33+I40+I167</f>
        <v>0</v>
      </c>
      <c r="J18" s="33">
        <f t="shared" si="11"/>
        <v>0</v>
      </c>
      <c r="K18" s="33">
        <f t="shared" si="11"/>
        <v>2134.7502444787169</v>
      </c>
      <c r="L18" s="33">
        <f t="shared" si="11"/>
        <v>1308.0397036787165</v>
      </c>
      <c r="M18" s="33">
        <f t="shared" si="11"/>
        <v>1308.0397036787165</v>
      </c>
      <c r="N18" s="33">
        <f t="shared" si="11"/>
        <v>908.44799999999998</v>
      </c>
      <c r="O18" s="33">
        <f t="shared" si="11"/>
        <v>0</v>
      </c>
      <c r="P18" s="33">
        <f>P33+P40+P167</f>
        <v>133.75289100000001</v>
      </c>
      <c r="Q18" s="33">
        <f t="shared" si="11"/>
        <v>992.98019267871678</v>
      </c>
      <c r="R18" s="33">
        <f t="shared" si="11"/>
        <v>23.341080000000002</v>
      </c>
      <c r="S18" s="33">
        <f t="shared" si="11"/>
        <v>17.985959999999999</v>
      </c>
      <c r="T18" s="33">
        <f t="shared" si="11"/>
        <v>20.328430000000001</v>
      </c>
      <c r="U18" s="33">
        <f t="shared" si="11"/>
        <v>17.21367</v>
      </c>
      <c r="V18" s="33">
        <f t="shared" si="11"/>
        <v>14.716469999999999</v>
      </c>
      <c r="W18" s="33">
        <f t="shared" si="11"/>
        <v>27.433769999999999</v>
      </c>
      <c r="X18" s="33">
        <f t="shared" si="11"/>
        <v>34.226750000000003</v>
      </c>
      <c r="Y18" s="33">
        <f t="shared" si="11"/>
        <v>26.060469999999999</v>
      </c>
      <c r="Z18" s="33">
        <f t="shared" si="11"/>
        <v>0</v>
      </c>
      <c r="AA18" s="33">
        <f t="shared" si="11"/>
        <v>0</v>
      </c>
      <c r="AB18" s="33">
        <f t="shared" si="11"/>
        <v>0</v>
      </c>
      <c r="AC18" s="33">
        <f t="shared" si="11"/>
        <v>0</v>
      </c>
      <c r="AD18" s="33">
        <f t="shared" si="11"/>
        <v>0</v>
      </c>
      <c r="AE18" s="33">
        <f t="shared" si="11"/>
        <v>0</v>
      </c>
      <c r="AF18" s="33">
        <f t="shared" si="11"/>
        <v>2216.4876836787171</v>
      </c>
    </row>
    <row r="19" spans="1:32" ht="25.5" x14ac:dyDescent="0.25">
      <c r="A19" s="49" t="str">
        <f>'приложение 1, таблица № 1'!A24</f>
        <v>1.1</v>
      </c>
      <c r="B19" s="50" t="str">
        <f>'приложение 1, таблица № 1'!B24</f>
        <v>Технологическое присоединение (подключение), всего, в том числе:</v>
      </c>
      <c r="C19" s="32" t="str">
        <f>'приложение 1, таблица № 1'!C24</f>
        <v>Г</v>
      </c>
      <c r="D19" s="32" t="str">
        <f>'приложение 1, таблица № 1'!D24</f>
        <v>нд</v>
      </c>
      <c r="E19" s="32" t="str">
        <f>'приложение 1, таблица № 1'!E24</f>
        <v>нд</v>
      </c>
      <c r="F19" s="33" t="s">
        <v>51</v>
      </c>
      <c r="G19" s="33" t="str">
        <f t="shared" ref="G19:K19" si="12">F19</f>
        <v>нд</v>
      </c>
      <c r="H19" s="33" t="str">
        <f t="shared" si="12"/>
        <v>нд</v>
      </c>
      <c r="I19" s="33" t="str">
        <f t="shared" si="12"/>
        <v>нд</v>
      </c>
      <c r="J19" s="33" t="str">
        <f t="shared" si="12"/>
        <v>нд</v>
      </c>
      <c r="K19" s="33" t="str">
        <f t="shared" si="12"/>
        <v>нд</v>
      </c>
      <c r="L19" s="33" t="str">
        <f t="shared" si="3"/>
        <v>нд</v>
      </c>
      <c r="M19" s="33" t="str">
        <f t="shared" si="4"/>
        <v>нд</v>
      </c>
      <c r="N19" s="33" t="s">
        <v>51</v>
      </c>
      <c r="O19" s="33" t="s">
        <v>51</v>
      </c>
      <c r="P19" s="33" t="s">
        <v>51</v>
      </c>
      <c r="Q19" s="33" t="s">
        <v>51</v>
      </c>
      <c r="R19" s="33" t="s">
        <v>51</v>
      </c>
      <c r="S19" s="33" t="s">
        <v>51</v>
      </c>
      <c r="T19" s="33" t="s">
        <v>51</v>
      </c>
      <c r="U19" s="33" t="s">
        <v>51</v>
      </c>
      <c r="V19" s="33" t="s">
        <v>51</v>
      </c>
      <c r="W19" s="33" t="s">
        <v>51</v>
      </c>
      <c r="X19" s="33" t="s">
        <v>51</v>
      </c>
      <c r="Y19" s="33" t="s">
        <v>51</v>
      </c>
      <c r="Z19" s="33" t="s">
        <v>51</v>
      </c>
      <c r="AA19" s="33" t="s">
        <v>51</v>
      </c>
      <c r="AB19" s="33" t="s">
        <v>51</v>
      </c>
      <c r="AC19" s="33" t="s">
        <v>51</v>
      </c>
      <c r="AD19" s="33" t="s">
        <v>51</v>
      </c>
      <c r="AE19" s="33" t="s">
        <v>51</v>
      </c>
      <c r="AF19" s="33" t="s">
        <v>51</v>
      </c>
    </row>
    <row r="20" spans="1:32" ht="102" x14ac:dyDescent="0.25">
      <c r="A20" s="49" t="str">
        <f>'приложение 1, таблица № 1'!A25</f>
        <v>1.1.1</v>
      </c>
      <c r="B20" s="50" t="str">
        <f>'приложение 1, таблица № 1'!B25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32" t="str">
        <f>'приложение 1, таблица № 1'!C25</f>
        <v>Г</v>
      </c>
      <c r="D20" s="32" t="str">
        <f>'приложение 1, таблица № 1'!D25</f>
        <v>нд</v>
      </c>
      <c r="E20" s="32" t="str">
        <f>'приложение 1, таблица № 1'!E25</f>
        <v>нд</v>
      </c>
      <c r="F20" s="33" t="s">
        <v>51</v>
      </c>
      <c r="G20" s="33" t="str">
        <f t="shared" ref="G20:K20" si="13">F20</f>
        <v>нд</v>
      </c>
      <c r="H20" s="33" t="str">
        <f t="shared" si="13"/>
        <v>нд</v>
      </c>
      <c r="I20" s="33" t="str">
        <f t="shared" si="13"/>
        <v>нд</v>
      </c>
      <c r="J20" s="33" t="str">
        <f t="shared" si="13"/>
        <v>нд</v>
      </c>
      <c r="K20" s="33" t="str">
        <f t="shared" si="13"/>
        <v>нд</v>
      </c>
      <c r="L20" s="33" t="str">
        <f t="shared" si="3"/>
        <v>нд</v>
      </c>
      <c r="M20" s="33" t="str">
        <f t="shared" si="4"/>
        <v>нд</v>
      </c>
      <c r="N20" s="33" t="s">
        <v>51</v>
      </c>
      <c r="O20" s="33" t="s">
        <v>51</v>
      </c>
      <c r="P20" s="33" t="s">
        <v>51</v>
      </c>
      <c r="Q20" s="33" t="s">
        <v>51</v>
      </c>
      <c r="R20" s="33" t="s">
        <v>51</v>
      </c>
      <c r="S20" s="33" t="s">
        <v>51</v>
      </c>
      <c r="T20" s="33" t="s">
        <v>51</v>
      </c>
      <c r="U20" s="33" t="s">
        <v>51</v>
      </c>
      <c r="V20" s="33" t="s">
        <v>51</v>
      </c>
      <c r="W20" s="33" t="s">
        <v>51</v>
      </c>
      <c r="X20" s="33" t="s">
        <v>51</v>
      </c>
      <c r="Y20" s="33" t="s">
        <v>51</v>
      </c>
      <c r="Z20" s="33" t="s">
        <v>51</v>
      </c>
      <c r="AA20" s="33" t="s">
        <v>51</v>
      </c>
      <c r="AB20" s="33" t="s">
        <v>51</v>
      </c>
      <c r="AC20" s="33" t="s">
        <v>51</v>
      </c>
      <c r="AD20" s="33" t="s">
        <v>51</v>
      </c>
      <c r="AE20" s="33" t="s">
        <v>51</v>
      </c>
      <c r="AF20" s="33" t="s">
        <v>51</v>
      </c>
    </row>
    <row r="21" spans="1:32" ht="38.25" x14ac:dyDescent="0.25">
      <c r="A21" s="49" t="str">
        <f>'приложение 1, таблица № 1'!A26</f>
        <v>1.1.1.1</v>
      </c>
      <c r="B21" s="50" t="str">
        <f>'приложение 1, таблица № 1'!B26</f>
        <v>Наименование объекта по производству электрической энергии, всего, в том числе:</v>
      </c>
      <c r="C21" s="32" t="str">
        <f>'приложение 1, таблица № 1'!C26</f>
        <v>Г</v>
      </c>
      <c r="D21" s="32" t="str">
        <f>'приложение 1, таблица № 1'!D26</f>
        <v>нд</v>
      </c>
      <c r="E21" s="32" t="str">
        <f>'приложение 1, таблица № 1'!E26</f>
        <v>нд</v>
      </c>
      <c r="F21" s="33" t="s">
        <v>51</v>
      </c>
      <c r="G21" s="33" t="str">
        <f t="shared" ref="G21:K21" si="14">F21</f>
        <v>нд</v>
      </c>
      <c r="H21" s="33" t="str">
        <f t="shared" si="14"/>
        <v>нд</v>
      </c>
      <c r="I21" s="33" t="str">
        <f t="shared" si="14"/>
        <v>нд</v>
      </c>
      <c r="J21" s="33" t="str">
        <f t="shared" si="14"/>
        <v>нд</v>
      </c>
      <c r="K21" s="33" t="str">
        <f t="shared" si="14"/>
        <v>нд</v>
      </c>
      <c r="L21" s="33" t="str">
        <f t="shared" si="3"/>
        <v>нд</v>
      </c>
      <c r="M21" s="33" t="str">
        <f t="shared" si="4"/>
        <v>нд</v>
      </c>
      <c r="N21" s="33" t="s">
        <v>51</v>
      </c>
      <c r="O21" s="33" t="s">
        <v>51</v>
      </c>
      <c r="P21" s="33" t="s">
        <v>51</v>
      </c>
      <c r="Q21" s="33" t="s">
        <v>51</v>
      </c>
      <c r="R21" s="33" t="s">
        <v>51</v>
      </c>
      <c r="S21" s="33" t="s">
        <v>51</v>
      </c>
      <c r="T21" s="33" t="s">
        <v>51</v>
      </c>
      <c r="U21" s="33" t="s">
        <v>51</v>
      </c>
      <c r="V21" s="33" t="s">
        <v>51</v>
      </c>
      <c r="W21" s="33" t="s">
        <v>51</v>
      </c>
      <c r="X21" s="33" t="s">
        <v>51</v>
      </c>
      <c r="Y21" s="33" t="s">
        <v>51</v>
      </c>
      <c r="Z21" s="33" t="s">
        <v>51</v>
      </c>
      <c r="AA21" s="33" t="s">
        <v>51</v>
      </c>
      <c r="AB21" s="33" t="s">
        <v>51</v>
      </c>
      <c r="AC21" s="33" t="s">
        <v>51</v>
      </c>
      <c r="AD21" s="33" t="s">
        <v>51</v>
      </c>
      <c r="AE21" s="33" t="s">
        <v>51</v>
      </c>
      <c r="AF21" s="33" t="s">
        <v>51</v>
      </c>
    </row>
    <row r="22" spans="1:32" ht="38.25" x14ac:dyDescent="0.25">
      <c r="A22" s="49" t="str">
        <f>'приложение 1, таблица № 1'!A27</f>
        <v>1.1.1.2</v>
      </c>
      <c r="B22" s="50" t="str">
        <f>'приложение 1, таблица № 1'!B27</f>
        <v>Наименование объекта по производству электрической энергии, всего, в том числе:</v>
      </c>
      <c r="C22" s="32" t="str">
        <f>'приложение 1, таблица № 1'!C27</f>
        <v>Г</v>
      </c>
      <c r="D22" s="32" t="str">
        <f>'приложение 1, таблица № 1'!D27</f>
        <v>нд</v>
      </c>
      <c r="E22" s="32" t="str">
        <f>'приложение 1, таблица № 1'!E27</f>
        <v>нд</v>
      </c>
      <c r="F22" s="33" t="s">
        <v>51</v>
      </c>
      <c r="G22" s="33" t="str">
        <f t="shared" ref="G22:K22" si="15">F22</f>
        <v>нд</v>
      </c>
      <c r="H22" s="33" t="str">
        <f t="shared" si="15"/>
        <v>нд</v>
      </c>
      <c r="I22" s="33" t="str">
        <f t="shared" si="15"/>
        <v>нд</v>
      </c>
      <c r="J22" s="33" t="str">
        <f t="shared" si="15"/>
        <v>нд</v>
      </c>
      <c r="K22" s="33" t="str">
        <f t="shared" si="15"/>
        <v>нд</v>
      </c>
      <c r="L22" s="33" t="str">
        <f t="shared" si="3"/>
        <v>нд</v>
      </c>
      <c r="M22" s="33" t="str">
        <f t="shared" si="4"/>
        <v>нд</v>
      </c>
      <c r="N22" s="33" t="s">
        <v>51</v>
      </c>
      <c r="O22" s="33" t="s">
        <v>51</v>
      </c>
      <c r="P22" s="33" t="s">
        <v>51</v>
      </c>
      <c r="Q22" s="33" t="s">
        <v>51</v>
      </c>
      <c r="R22" s="33" t="s">
        <v>51</v>
      </c>
      <c r="S22" s="33" t="s">
        <v>51</v>
      </c>
      <c r="T22" s="33" t="s">
        <v>51</v>
      </c>
      <c r="U22" s="33" t="s">
        <v>51</v>
      </c>
      <c r="V22" s="33" t="s">
        <v>51</v>
      </c>
      <c r="W22" s="33" t="s">
        <v>51</v>
      </c>
      <c r="X22" s="33" t="s">
        <v>51</v>
      </c>
      <c r="Y22" s="33" t="s">
        <v>51</v>
      </c>
      <c r="Z22" s="33" t="s">
        <v>51</v>
      </c>
      <c r="AA22" s="33" t="s">
        <v>51</v>
      </c>
      <c r="AB22" s="33" t="s">
        <v>51</v>
      </c>
      <c r="AC22" s="33" t="s">
        <v>51</v>
      </c>
      <c r="AD22" s="33" t="s">
        <v>51</v>
      </c>
      <c r="AE22" s="33" t="s">
        <v>51</v>
      </c>
      <c r="AF22" s="33" t="s">
        <v>51</v>
      </c>
    </row>
    <row r="23" spans="1:32" ht="63.75" x14ac:dyDescent="0.25">
      <c r="A23" s="49" t="str">
        <f>'приложение 1, таблица № 1'!A28</f>
        <v>1.1.2</v>
      </c>
      <c r="B23" s="50" t="str">
        <f>'приложение 1, таблица № 1'!B28</f>
        <v>Технологическое присоединение объектов по производству электрической энергии к электрическим сетям, всего, в том числе:</v>
      </c>
      <c r="C23" s="32" t="str">
        <f>'приложение 1, таблица № 1'!C28</f>
        <v>Г</v>
      </c>
      <c r="D23" s="32" t="str">
        <f>'приложение 1, таблица № 1'!D28</f>
        <v>нд</v>
      </c>
      <c r="E23" s="32" t="str">
        <f>'приложение 1, таблица № 1'!E28</f>
        <v>нд</v>
      </c>
      <c r="F23" s="33" t="s">
        <v>51</v>
      </c>
      <c r="G23" s="33" t="str">
        <f t="shared" ref="G23:K23" si="16">F23</f>
        <v>нд</v>
      </c>
      <c r="H23" s="33" t="str">
        <f t="shared" si="16"/>
        <v>нд</v>
      </c>
      <c r="I23" s="33" t="str">
        <f t="shared" si="16"/>
        <v>нд</v>
      </c>
      <c r="J23" s="33" t="str">
        <f t="shared" si="16"/>
        <v>нд</v>
      </c>
      <c r="K23" s="33" t="str">
        <f t="shared" si="16"/>
        <v>нд</v>
      </c>
      <c r="L23" s="33" t="str">
        <f t="shared" si="3"/>
        <v>нд</v>
      </c>
      <c r="M23" s="33" t="str">
        <f t="shared" si="4"/>
        <v>нд</v>
      </c>
      <c r="N23" s="33" t="s">
        <v>51</v>
      </c>
      <c r="O23" s="33" t="s">
        <v>51</v>
      </c>
      <c r="P23" s="33" t="s">
        <v>51</v>
      </c>
      <c r="Q23" s="33" t="s">
        <v>51</v>
      </c>
      <c r="R23" s="33" t="s">
        <v>51</v>
      </c>
      <c r="S23" s="33" t="s">
        <v>51</v>
      </c>
      <c r="T23" s="33" t="s">
        <v>51</v>
      </c>
      <c r="U23" s="33" t="s">
        <v>51</v>
      </c>
      <c r="V23" s="33" t="s">
        <v>51</v>
      </c>
      <c r="W23" s="33" t="s">
        <v>51</v>
      </c>
      <c r="X23" s="33" t="s">
        <v>51</v>
      </c>
      <c r="Y23" s="33" t="s">
        <v>51</v>
      </c>
      <c r="Z23" s="33" t="s">
        <v>51</v>
      </c>
      <c r="AA23" s="33" t="s">
        <v>51</v>
      </c>
      <c r="AB23" s="33" t="s">
        <v>51</v>
      </c>
      <c r="AC23" s="33" t="s">
        <v>51</v>
      </c>
      <c r="AD23" s="33" t="s">
        <v>51</v>
      </c>
      <c r="AE23" s="33" t="s">
        <v>51</v>
      </c>
      <c r="AF23" s="33" t="s">
        <v>51</v>
      </c>
    </row>
    <row r="24" spans="1:32" ht="38.25" x14ac:dyDescent="0.25">
      <c r="A24" s="49" t="str">
        <f>'приложение 1, таблица № 1'!A29</f>
        <v>1.1.2.1</v>
      </c>
      <c r="B24" s="50" t="str">
        <f>'приложение 1, таблица № 1'!B29</f>
        <v>Наименование объекта по производству электрической энергии,  всего, в том числе:</v>
      </c>
      <c r="C24" s="32" t="str">
        <f>'приложение 1, таблица № 1'!C29</f>
        <v>Г</v>
      </c>
      <c r="D24" s="32" t="str">
        <f>'приложение 1, таблица № 1'!D29</f>
        <v>нд</v>
      </c>
      <c r="E24" s="32" t="str">
        <f>'приложение 1, таблица № 1'!E29</f>
        <v>нд</v>
      </c>
      <c r="F24" s="33" t="s">
        <v>51</v>
      </c>
      <c r="G24" s="33" t="str">
        <f t="shared" ref="G24:K24" si="17">F24</f>
        <v>нд</v>
      </c>
      <c r="H24" s="33" t="str">
        <f t="shared" si="17"/>
        <v>нд</v>
      </c>
      <c r="I24" s="33" t="str">
        <f t="shared" si="17"/>
        <v>нд</v>
      </c>
      <c r="J24" s="33" t="str">
        <f t="shared" si="17"/>
        <v>нд</v>
      </c>
      <c r="K24" s="33" t="str">
        <f t="shared" si="17"/>
        <v>нд</v>
      </c>
      <c r="L24" s="33" t="str">
        <f t="shared" si="3"/>
        <v>нд</v>
      </c>
      <c r="M24" s="33" t="str">
        <f t="shared" si="4"/>
        <v>нд</v>
      </c>
      <c r="N24" s="33" t="s">
        <v>51</v>
      </c>
      <c r="O24" s="33" t="s">
        <v>51</v>
      </c>
      <c r="P24" s="33" t="s">
        <v>51</v>
      </c>
      <c r="Q24" s="33" t="s">
        <v>51</v>
      </c>
      <c r="R24" s="33" t="s">
        <v>51</v>
      </c>
      <c r="S24" s="33" t="s">
        <v>51</v>
      </c>
      <c r="T24" s="33" t="s">
        <v>51</v>
      </c>
      <c r="U24" s="33" t="s">
        <v>51</v>
      </c>
      <c r="V24" s="33" t="s">
        <v>51</v>
      </c>
      <c r="W24" s="33" t="s">
        <v>51</v>
      </c>
      <c r="X24" s="33" t="s">
        <v>51</v>
      </c>
      <c r="Y24" s="33" t="s">
        <v>51</v>
      </c>
      <c r="Z24" s="33" t="s">
        <v>51</v>
      </c>
      <c r="AA24" s="33" t="s">
        <v>51</v>
      </c>
      <c r="AB24" s="33" t="s">
        <v>51</v>
      </c>
      <c r="AC24" s="33" t="s">
        <v>51</v>
      </c>
      <c r="AD24" s="33" t="s">
        <v>51</v>
      </c>
      <c r="AE24" s="33" t="s">
        <v>51</v>
      </c>
      <c r="AF24" s="33" t="s">
        <v>51</v>
      </c>
    </row>
    <row r="25" spans="1:32" ht="38.25" x14ac:dyDescent="0.25">
      <c r="A25" s="49" t="str">
        <f>'приложение 1, таблица № 1'!A30</f>
        <v>1.1.2.2</v>
      </c>
      <c r="B25" s="50" t="str">
        <f>'приложение 1, таблица № 1'!B30</f>
        <v>Наименование объекта по производству электрической энергии, всего, в том числе:</v>
      </c>
      <c r="C25" s="32" t="str">
        <f>'приложение 1, таблица № 1'!C30</f>
        <v>Г</v>
      </c>
      <c r="D25" s="32" t="str">
        <f>'приложение 1, таблица № 1'!D30</f>
        <v>нд</v>
      </c>
      <c r="E25" s="32" t="str">
        <f>'приложение 1, таблица № 1'!E30</f>
        <v>нд</v>
      </c>
      <c r="F25" s="33" t="s">
        <v>51</v>
      </c>
      <c r="G25" s="33" t="str">
        <f t="shared" ref="G25:K25" si="18">F25</f>
        <v>нд</v>
      </c>
      <c r="H25" s="33" t="str">
        <f t="shared" si="18"/>
        <v>нд</v>
      </c>
      <c r="I25" s="33" t="str">
        <f t="shared" si="18"/>
        <v>нд</v>
      </c>
      <c r="J25" s="33" t="str">
        <f t="shared" si="18"/>
        <v>нд</v>
      </c>
      <c r="K25" s="33" t="str">
        <f t="shared" si="18"/>
        <v>нд</v>
      </c>
      <c r="L25" s="33" t="str">
        <f t="shared" si="3"/>
        <v>нд</v>
      </c>
      <c r="M25" s="33" t="str">
        <f t="shared" si="4"/>
        <v>нд</v>
      </c>
      <c r="N25" s="33" t="s">
        <v>51</v>
      </c>
      <c r="O25" s="33" t="s">
        <v>51</v>
      </c>
      <c r="P25" s="33" t="s">
        <v>51</v>
      </c>
      <c r="Q25" s="33" t="s">
        <v>51</v>
      </c>
      <c r="R25" s="33" t="s">
        <v>51</v>
      </c>
      <c r="S25" s="33" t="s">
        <v>51</v>
      </c>
      <c r="T25" s="33" t="s">
        <v>51</v>
      </c>
      <c r="U25" s="33" t="s">
        <v>51</v>
      </c>
      <c r="V25" s="33" t="s">
        <v>51</v>
      </c>
      <c r="W25" s="33" t="s">
        <v>51</v>
      </c>
      <c r="X25" s="33" t="s">
        <v>51</v>
      </c>
      <c r="Y25" s="33" t="s">
        <v>51</v>
      </c>
      <c r="Z25" s="33" t="s">
        <v>51</v>
      </c>
      <c r="AA25" s="33" t="s">
        <v>51</v>
      </c>
      <c r="AB25" s="33" t="s">
        <v>51</v>
      </c>
      <c r="AC25" s="33" t="s">
        <v>51</v>
      </c>
      <c r="AD25" s="33" t="s">
        <v>51</v>
      </c>
      <c r="AE25" s="33" t="s">
        <v>51</v>
      </c>
      <c r="AF25" s="33" t="s">
        <v>51</v>
      </c>
    </row>
    <row r="26" spans="1:32" ht="51" x14ac:dyDescent="0.25">
      <c r="A26" s="49" t="str">
        <f>'приложение 1, таблица № 1'!A31</f>
        <v>1.1.3</v>
      </c>
      <c r="B26" s="50" t="str">
        <f>'приложение 1, таблица № 1'!B31</f>
        <v>Подключение теплопотребляющих установок потребителей тепловой энергии к системе теплоснабжения, всего, в том числе:</v>
      </c>
      <c r="C26" s="32" t="str">
        <f>'приложение 1, таблица № 1'!C31</f>
        <v>Г</v>
      </c>
      <c r="D26" s="32" t="str">
        <f>'приложение 1, таблица № 1'!D31</f>
        <v>нд</v>
      </c>
      <c r="E26" s="32" t="str">
        <f>'приложение 1, таблица № 1'!E31</f>
        <v>нд</v>
      </c>
      <c r="F26" s="33" t="s">
        <v>51</v>
      </c>
      <c r="G26" s="33" t="str">
        <f t="shared" ref="G26:K26" si="19">F26</f>
        <v>нд</v>
      </c>
      <c r="H26" s="33" t="str">
        <f t="shared" si="19"/>
        <v>нд</v>
      </c>
      <c r="I26" s="33" t="str">
        <f t="shared" si="19"/>
        <v>нд</v>
      </c>
      <c r="J26" s="33" t="str">
        <f t="shared" si="19"/>
        <v>нд</v>
      </c>
      <c r="K26" s="33" t="str">
        <f t="shared" si="19"/>
        <v>нд</v>
      </c>
      <c r="L26" s="33" t="str">
        <f t="shared" si="3"/>
        <v>нд</v>
      </c>
      <c r="M26" s="33" t="str">
        <f t="shared" si="4"/>
        <v>нд</v>
      </c>
      <c r="N26" s="33" t="s">
        <v>51</v>
      </c>
      <c r="O26" s="33" t="s">
        <v>51</v>
      </c>
      <c r="P26" s="33" t="s">
        <v>51</v>
      </c>
      <c r="Q26" s="33" t="s">
        <v>51</v>
      </c>
      <c r="R26" s="33" t="s">
        <v>51</v>
      </c>
      <c r="S26" s="33" t="s">
        <v>51</v>
      </c>
      <c r="T26" s="33" t="s">
        <v>51</v>
      </c>
      <c r="U26" s="33" t="s">
        <v>51</v>
      </c>
      <c r="V26" s="33" t="s">
        <v>51</v>
      </c>
      <c r="W26" s="33" t="s">
        <v>51</v>
      </c>
      <c r="X26" s="33" t="s">
        <v>51</v>
      </c>
      <c r="Y26" s="33" t="s">
        <v>51</v>
      </c>
      <c r="Z26" s="33" t="s">
        <v>51</v>
      </c>
      <c r="AA26" s="33" t="s">
        <v>51</v>
      </c>
      <c r="AB26" s="33" t="s">
        <v>51</v>
      </c>
      <c r="AC26" s="33" t="s">
        <v>51</v>
      </c>
      <c r="AD26" s="33" t="s">
        <v>51</v>
      </c>
      <c r="AE26" s="33" t="s">
        <v>51</v>
      </c>
      <c r="AF26" s="33" t="s">
        <v>51</v>
      </c>
    </row>
    <row r="27" spans="1:32" ht="76.5" x14ac:dyDescent="0.25">
      <c r="A27" s="49" t="str">
        <f>'приложение 1, таблица № 1'!A32</f>
        <v>1.1.3.1</v>
      </c>
      <c r="B27" s="50" t="str">
        <f>'приложение 1, таблица № 1'!B32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32" t="str">
        <f>'приложение 1, таблица № 1'!C32</f>
        <v>Г</v>
      </c>
      <c r="D27" s="32" t="str">
        <f>'приложение 1, таблица № 1'!D32</f>
        <v>нд</v>
      </c>
      <c r="E27" s="32" t="str">
        <f>'приложение 1, таблица № 1'!E32</f>
        <v>нд</v>
      </c>
      <c r="F27" s="33" t="s">
        <v>51</v>
      </c>
      <c r="G27" s="33" t="str">
        <f t="shared" ref="G27:K27" si="20">F27</f>
        <v>нд</v>
      </c>
      <c r="H27" s="33" t="str">
        <f t="shared" si="20"/>
        <v>нд</v>
      </c>
      <c r="I27" s="33" t="str">
        <f t="shared" si="20"/>
        <v>нд</v>
      </c>
      <c r="J27" s="33" t="str">
        <f t="shared" si="20"/>
        <v>нд</v>
      </c>
      <c r="K27" s="33" t="str">
        <f t="shared" si="20"/>
        <v>нд</v>
      </c>
      <c r="L27" s="33" t="str">
        <f t="shared" si="3"/>
        <v>нд</v>
      </c>
      <c r="M27" s="33" t="str">
        <f t="shared" si="4"/>
        <v>нд</v>
      </c>
      <c r="N27" s="33" t="s">
        <v>51</v>
      </c>
      <c r="O27" s="33" t="s">
        <v>51</v>
      </c>
      <c r="P27" s="33" t="s">
        <v>51</v>
      </c>
      <c r="Q27" s="33" t="s">
        <v>51</v>
      </c>
      <c r="R27" s="33" t="s">
        <v>51</v>
      </c>
      <c r="S27" s="33" t="s">
        <v>51</v>
      </c>
      <c r="T27" s="33" t="s">
        <v>51</v>
      </c>
      <c r="U27" s="33" t="s">
        <v>51</v>
      </c>
      <c r="V27" s="33" t="s">
        <v>51</v>
      </c>
      <c r="W27" s="33" t="s">
        <v>51</v>
      </c>
      <c r="X27" s="33" t="s">
        <v>51</v>
      </c>
      <c r="Y27" s="33" t="s">
        <v>51</v>
      </c>
      <c r="Z27" s="33" t="s">
        <v>51</v>
      </c>
      <c r="AA27" s="33" t="s">
        <v>51</v>
      </c>
      <c r="AB27" s="33" t="s">
        <v>51</v>
      </c>
      <c r="AC27" s="33" t="s">
        <v>51</v>
      </c>
      <c r="AD27" s="33" t="s">
        <v>51</v>
      </c>
      <c r="AE27" s="33" t="s">
        <v>51</v>
      </c>
      <c r="AF27" s="33" t="s">
        <v>51</v>
      </c>
    </row>
    <row r="28" spans="1:32" ht="76.5" x14ac:dyDescent="0.25">
      <c r="A28" s="49" t="str">
        <f>'приложение 1, таблица № 1'!A33</f>
        <v>1.1.3.2</v>
      </c>
      <c r="B28" s="50" t="str">
        <f>'приложение 1, таблица № 1'!B33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32" t="str">
        <f>'приложение 1, таблица № 1'!C33</f>
        <v>Г</v>
      </c>
      <c r="D28" s="32" t="str">
        <f>'приложение 1, таблица № 1'!D33</f>
        <v>нд</v>
      </c>
      <c r="E28" s="32" t="str">
        <f>'приложение 1, таблица № 1'!E33</f>
        <v>нд</v>
      </c>
      <c r="F28" s="33" t="s">
        <v>51</v>
      </c>
      <c r="G28" s="33" t="str">
        <f t="shared" ref="G28:K28" si="21">F28</f>
        <v>нд</v>
      </c>
      <c r="H28" s="33" t="str">
        <f t="shared" si="21"/>
        <v>нд</v>
      </c>
      <c r="I28" s="33" t="str">
        <f t="shared" si="21"/>
        <v>нд</v>
      </c>
      <c r="J28" s="33" t="str">
        <f t="shared" si="21"/>
        <v>нд</v>
      </c>
      <c r="K28" s="33" t="str">
        <f t="shared" si="21"/>
        <v>нд</v>
      </c>
      <c r="L28" s="33" t="str">
        <f t="shared" si="3"/>
        <v>нд</v>
      </c>
      <c r="M28" s="33" t="str">
        <f t="shared" si="4"/>
        <v>нд</v>
      </c>
      <c r="N28" s="33" t="s">
        <v>51</v>
      </c>
      <c r="O28" s="33" t="s">
        <v>51</v>
      </c>
      <c r="P28" s="33" t="s">
        <v>51</v>
      </c>
      <c r="Q28" s="33" t="s">
        <v>51</v>
      </c>
      <c r="R28" s="33" t="s">
        <v>51</v>
      </c>
      <c r="S28" s="33" t="s">
        <v>51</v>
      </c>
      <c r="T28" s="33" t="s">
        <v>51</v>
      </c>
      <c r="U28" s="33" t="s">
        <v>51</v>
      </c>
      <c r="V28" s="33" t="s">
        <v>51</v>
      </c>
      <c r="W28" s="33" t="s">
        <v>51</v>
      </c>
      <c r="X28" s="33" t="s">
        <v>51</v>
      </c>
      <c r="Y28" s="33" t="s">
        <v>51</v>
      </c>
      <c r="Z28" s="33" t="s">
        <v>51</v>
      </c>
      <c r="AA28" s="33" t="s">
        <v>51</v>
      </c>
      <c r="AB28" s="33" t="s">
        <v>51</v>
      </c>
      <c r="AC28" s="33" t="s">
        <v>51</v>
      </c>
      <c r="AD28" s="33" t="s">
        <v>51</v>
      </c>
      <c r="AE28" s="33" t="s">
        <v>51</v>
      </c>
      <c r="AF28" s="33" t="s">
        <v>51</v>
      </c>
    </row>
    <row r="29" spans="1:32" ht="76.5" x14ac:dyDescent="0.25">
      <c r="A29" s="49" t="str">
        <f>'приложение 1, таблица № 1'!A34</f>
        <v>1.1.3.3</v>
      </c>
      <c r="B29" s="50" t="str">
        <f>'приложение 1, таблица № 1'!B34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32" t="str">
        <f>'приложение 1, таблица № 1'!C34</f>
        <v>Г</v>
      </c>
      <c r="D29" s="32" t="str">
        <f>'приложение 1, таблица № 1'!D34</f>
        <v>нд</v>
      </c>
      <c r="E29" s="32" t="str">
        <f>'приложение 1, таблица № 1'!E34</f>
        <v>нд</v>
      </c>
      <c r="F29" s="33" t="s">
        <v>51</v>
      </c>
      <c r="G29" s="33" t="str">
        <f t="shared" ref="G29:K29" si="22">F29</f>
        <v>нд</v>
      </c>
      <c r="H29" s="33" t="str">
        <f t="shared" si="22"/>
        <v>нд</v>
      </c>
      <c r="I29" s="33" t="str">
        <f t="shared" si="22"/>
        <v>нд</v>
      </c>
      <c r="J29" s="33" t="str">
        <f t="shared" si="22"/>
        <v>нд</v>
      </c>
      <c r="K29" s="33" t="str">
        <f t="shared" si="22"/>
        <v>нд</v>
      </c>
      <c r="L29" s="33" t="str">
        <f t="shared" si="3"/>
        <v>нд</v>
      </c>
      <c r="M29" s="33" t="str">
        <f t="shared" si="4"/>
        <v>нд</v>
      </c>
      <c r="N29" s="33" t="s">
        <v>51</v>
      </c>
      <c r="O29" s="33" t="s">
        <v>51</v>
      </c>
      <c r="P29" s="33" t="s">
        <v>51</v>
      </c>
      <c r="Q29" s="33" t="s">
        <v>51</v>
      </c>
      <c r="R29" s="33" t="s">
        <v>51</v>
      </c>
      <c r="S29" s="33" t="s">
        <v>51</v>
      </c>
      <c r="T29" s="33" t="s">
        <v>51</v>
      </c>
      <c r="U29" s="33" t="s">
        <v>51</v>
      </c>
      <c r="V29" s="33" t="s">
        <v>51</v>
      </c>
      <c r="W29" s="33" t="s">
        <v>51</v>
      </c>
      <c r="X29" s="33" t="s">
        <v>51</v>
      </c>
      <c r="Y29" s="33" t="s">
        <v>51</v>
      </c>
      <c r="Z29" s="33" t="s">
        <v>51</v>
      </c>
      <c r="AA29" s="33" t="s">
        <v>51</v>
      </c>
      <c r="AB29" s="33" t="s">
        <v>51</v>
      </c>
      <c r="AC29" s="33" t="s">
        <v>51</v>
      </c>
      <c r="AD29" s="33" t="s">
        <v>51</v>
      </c>
      <c r="AE29" s="33" t="s">
        <v>51</v>
      </c>
      <c r="AF29" s="33" t="s">
        <v>51</v>
      </c>
    </row>
    <row r="30" spans="1:32" ht="102" x14ac:dyDescent="0.25">
      <c r="A30" s="49" t="str">
        <f>'приложение 1, таблица № 1'!A35</f>
        <v>1.1.3.4</v>
      </c>
      <c r="B30" s="50" t="str">
        <f>'приложение 1, таблица № 1'!B35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32" t="str">
        <f>'приложение 1, таблица № 1'!C35</f>
        <v>Г</v>
      </c>
      <c r="D30" s="32" t="str">
        <f>'приложение 1, таблица № 1'!D35</f>
        <v>нд</v>
      </c>
      <c r="E30" s="32" t="str">
        <f>'приложение 1, таблица № 1'!E35</f>
        <v>нд</v>
      </c>
      <c r="F30" s="33" t="s">
        <v>51</v>
      </c>
      <c r="G30" s="33" t="str">
        <f t="shared" ref="G30:K30" si="23">F30</f>
        <v>нд</v>
      </c>
      <c r="H30" s="33" t="str">
        <f t="shared" si="23"/>
        <v>нд</v>
      </c>
      <c r="I30" s="33" t="str">
        <f t="shared" si="23"/>
        <v>нд</v>
      </c>
      <c r="J30" s="33" t="str">
        <f t="shared" si="23"/>
        <v>нд</v>
      </c>
      <c r="K30" s="33" t="str">
        <f t="shared" si="23"/>
        <v>нд</v>
      </c>
      <c r="L30" s="33" t="str">
        <f t="shared" si="3"/>
        <v>нд</v>
      </c>
      <c r="M30" s="33" t="str">
        <f t="shared" si="4"/>
        <v>нд</v>
      </c>
      <c r="N30" s="33" t="s">
        <v>51</v>
      </c>
      <c r="O30" s="33" t="s">
        <v>51</v>
      </c>
      <c r="P30" s="33" t="s">
        <v>51</v>
      </c>
      <c r="Q30" s="33" t="s">
        <v>51</v>
      </c>
      <c r="R30" s="33" t="s">
        <v>51</v>
      </c>
      <c r="S30" s="33" t="s">
        <v>51</v>
      </c>
      <c r="T30" s="33" t="s">
        <v>51</v>
      </c>
      <c r="U30" s="33" t="s">
        <v>51</v>
      </c>
      <c r="V30" s="33" t="s">
        <v>51</v>
      </c>
      <c r="W30" s="33" t="s">
        <v>51</v>
      </c>
      <c r="X30" s="33" t="s">
        <v>51</v>
      </c>
      <c r="Y30" s="33" t="s">
        <v>51</v>
      </c>
      <c r="Z30" s="33" t="s">
        <v>51</v>
      </c>
      <c r="AA30" s="33" t="s">
        <v>51</v>
      </c>
      <c r="AB30" s="33" t="s">
        <v>51</v>
      </c>
      <c r="AC30" s="33" t="s">
        <v>51</v>
      </c>
      <c r="AD30" s="33" t="s">
        <v>51</v>
      </c>
      <c r="AE30" s="33" t="s">
        <v>51</v>
      </c>
      <c r="AF30" s="33" t="s">
        <v>51</v>
      </c>
    </row>
    <row r="31" spans="1:32" ht="89.25" x14ac:dyDescent="0.25">
      <c r="A31" s="49" t="str">
        <f>'приложение 1, таблица № 1'!A36</f>
        <v>1.1.3.5</v>
      </c>
      <c r="B31" s="50" t="str">
        <f>'приложение 1, таблица № 1'!B36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32" t="str">
        <f>'приложение 1, таблица № 1'!C36</f>
        <v>Г</v>
      </c>
      <c r="D31" s="32" t="str">
        <f>'приложение 1, таблица № 1'!D36</f>
        <v>нд</v>
      </c>
      <c r="E31" s="32" t="str">
        <f>'приложение 1, таблица № 1'!E36</f>
        <v>нд</v>
      </c>
      <c r="F31" s="33" t="s">
        <v>51</v>
      </c>
      <c r="G31" s="33" t="str">
        <f t="shared" ref="G31:K31" si="24">F31</f>
        <v>нд</v>
      </c>
      <c r="H31" s="33" t="str">
        <f t="shared" si="24"/>
        <v>нд</v>
      </c>
      <c r="I31" s="33" t="str">
        <f t="shared" si="24"/>
        <v>нд</v>
      </c>
      <c r="J31" s="33" t="str">
        <f t="shared" si="24"/>
        <v>нд</v>
      </c>
      <c r="K31" s="33" t="str">
        <f t="shared" si="24"/>
        <v>нд</v>
      </c>
      <c r="L31" s="33" t="str">
        <f t="shared" si="3"/>
        <v>нд</v>
      </c>
      <c r="M31" s="33" t="str">
        <f t="shared" si="4"/>
        <v>нд</v>
      </c>
      <c r="N31" s="33" t="s">
        <v>51</v>
      </c>
      <c r="O31" s="33" t="s">
        <v>51</v>
      </c>
      <c r="P31" s="33" t="s">
        <v>51</v>
      </c>
      <c r="Q31" s="33" t="s">
        <v>51</v>
      </c>
      <c r="R31" s="33" t="s">
        <v>51</v>
      </c>
      <c r="S31" s="33" t="s">
        <v>51</v>
      </c>
      <c r="T31" s="33" t="s">
        <v>51</v>
      </c>
      <c r="U31" s="33" t="s">
        <v>51</v>
      </c>
      <c r="V31" s="33" t="s">
        <v>51</v>
      </c>
      <c r="W31" s="33" t="s">
        <v>51</v>
      </c>
      <c r="X31" s="33" t="s">
        <v>51</v>
      </c>
      <c r="Y31" s="33" t="s">
        <v>51</v>
      </c>
      <c r="Z31" s="33" t="s">
        <v>51</v>
      </c>
      <c r="AA31" s="33" t="s">
        <v>51</v>
      </c>
      <c r="AB31" s="33" t="s">
        <v>51</v>
      </c>
      <c r="AC31" s="33" t="s">
        <v>51</v>
      </c>
      <c r="AD31" s="33" t="s">
        <v>51</v>
      </c>
      <c r="AE31" s="33" t="s">
        <v>51</v>
      </c>
      <c r="AF31" s="33" t="s">
        <v>51</v>
      </c>
    </row>
    <row r="32" spans="1:32" ht="38.25" x14ac:dyDescent="0.25">
      <c r="A32" s="49" t="str">
        <f>'приложение 1, таблица № 1'!A37</f>
        <v>1.1.4</v>
      </c>
      <c r="B32" s="50" t="str">
        <f>'приложение 1, таблица № 1'!B37</f>
        <v>Подключение объектов теплоснабжения к системам теплоснабжения, всего, в том числе:</v>
      </c>
      <c r="C32" s="32" t="str">
        <f>'приложение 1, таблица № 1'!C37</f>
        <v>Г</v>
      </c>
      <c r="D32" s="32" t="str">
        <f>'приложение 1, таблица № 1'!D37</f>
        <v>нд</v>
      </c>
      <c r="E32" s="32" t="str">
        <f>'приложение 1, таблица № 1'!E37</f>
        <v>нд</v>
      </c>
      <c r="F32" s="33" t="s">
        <v>51</v>
      </c>
      <c r="G32" s="33" t="str">
        <f t="shared" si="5"/>
        <v>нд</v>
      </c>
      <c r="H32" s="33" t="str">
        <f t="shared" si="5"/>
        <v>нд</v>
      </c>
      <c r="I32" s="33" t="str">
        <f t="shared" si="5"/>
        <v>нд</v>
      </c>
      <c r="J32" s="33" t="str">
        <f t="shared" si="5"/>
        <v>нд</v>
      </c>
      <c r="K32" s="33" t="str">
        <f t="shared" si="5"/>
        <v>нд</v>
      </c>
      <c r="L32" s="33" t="str">
        <f t="shared" si="3"/>
        <v>нд</v>
      </c>
      <c r="M32" s="33" t="str">
        <f t="shared" si="4"/>
        <v>нд</v>
      </c>
      <c r="N32" s="33" t="s">
        <v>51</v>
      </c>
      <c r="O32" s="33" t="s">
        <v>51</v>
      </c>
      <c r="P32" s="33" t="s">
        <v>51</v>
      </c>
      <c r="Q32" s="33" t="s">
        <v>51</v>
      </c>
      <c r="R32" s="33" t="s">
        <v>51</v>
      </c>
      <c r="S32" s="33" t="s">
        <v>51</v>
      </c>
      <c r="T32" s="33" t="s">
        <v>51</v>
      </c>
      <c r="U32" s="33" t="s">
        <v>51</v>
      </c>
      <c r="V32" s="33" t="s">
        <v>51</v>
      </c>
      <c r="W32" s="33" t="s">
        <v>51</v>
      </c>
      <c r="X32" s="33" t="s">
        <v>51</v>
      </c>
      <c r="Y32" s="33" t="s">
        <v>51</v>
      </c>
      <c r="Z32" s="33" t="s">
        <v>51</v>
      </c>
      <c r="AA32" s="33" t="s">
        <v>51</v>
      </c>
      <c r="AB32" s="33" t="s">
        <v>51</v>
      </c>
      <c r="AC32" s="33" t="s">
        <v>51</v>
      </c>
      <c r="AD32" s="33" t="s">
        <v>51</v>
      </c>
      <c r="AE32" s="33" t="s">
        <v>51</v>
      </c>
      <c r="AF32" s="33" t="s">
        <v>51</v>
      </c>
    </row>
    <row r="33" spans="1:32" ht="63.75" x14ac:dyDescent="0.25">
      <c r="A33" s="49" t="str">
        <f>'приложение 1, таблица № 1'!A38</f>
        <v>1.2</v>
      </c>
      <c r="B33" s="50" t="str">
        <f>'приложение 1, таблица № 1'!B38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32" t="str">
        <f>'приложение 1, таблица № 1'!C38</f>
        <v>Г</v>
      </c>
      <c r="D33" s="32" t="str">
        <f>'приложение 1, таблица № 1'!D38</f>
        <v>нд</v>
      </c>
      <c r="E33" s="32" t="str">
        <f>'приложение 1, таблица № 1'!E38</f>
        <v>нд</v>
      </c>
      <c r="F33" s="33">
        <f>F34</f>
        <v>1902.8364955120501</v>
      </c>
      <c r="G33" s="33">
        <f t="shared" si="5"/>
        <v>1902.8364955120501</v>
      </c>
      <c r="H33" s="33">
        <f>H34</f>
        <v>65.065000000000012</v>
      </c>
      <c r="I33" s="33">
        <f t="shared" ref="I33:M33" si="25">I34</f>
        <v>0</v>
      </c>
      <c r="J33" s="33">
        <f t="shared" si="25"/>
        <v>0</v>
      </c>
      <c r="K33" s="33">
        <f t="shared" si="25"/>
        <v>1837.77149551205</v>
      </c>
      <c r="L33" s="33">
        <f t="shared" si="25"/>
        <v>994.38849551204999</v>
      </c>
      <c r="M33" s="33">
        <f t="shared" si="25"/>
        <v>994.38849551204999</v>
      </c>
      <c r="N33" s="33">
        <f>N34</f>
        <v>908.44799999999998</v>
      </c>
      <c r="O33" s="33">
        <v>0</v>
      </c>
      <c r="P33" s="33">
        <f t="shared" ref="P33:Q33" si="26">P34</f>
        <v>65.065000000000012</v>
      </c>
      <c r="Q33" s="33">
        <f t="shared" si="26"/>
        <v>929.32349551205004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f>AF34</f>
        <v>1902.8364955120501</v>
      </c>
    </row>
    <row r="34" spans="1:32" ht="38.25" x14ac:dyDescent="0.25">
      <c r="A34" s="49" t="str">
        <f>'приложение 1, таблица № 1'!A39</f>
        <v>1.2.1</v>
      </c>
      <c r="B34" s="50" t="str">
        <f>'приложение 1, таблица № 1'!B39</f>
        <v>Реконструкция объектов по производству электрической энергии всего, в том числе:</v>
      </c>
      <c r="C34" s="32" t="str">
        <f>'приложение 1, таблица № 1'!C39</f>
        <v>Г</v>
      </c>
      <c r="D34" s="32" t="str">
        <f>'приложение 1, таблица № 1'!D39</f>
        <v>нд</v>
      </c>
      <c r="E34" s="32" t="str">
        <f>'приложение 1, таблица № 1'!E39</f>
        <v>нд</v>
      </c>
      <c r="F34" s="33">
        <f>F35+F36</f>
        <v>1902.8364955120501</v>
      </c>
      <c r="G34" s="33">
        <f t="shared" si="5"/>
        <v>1902.8364955120501</v>
      </c>
      <c r="H34" s="33">
        <f>H35</f>
        <v>65.065000000000012</v>
      </c>
      <c r="I34" s="33">
        <f t="shared" ref="I34:J34" si="27">I35</f>
        <v>0</v>
      </c>
      <c r="J34" s="33">
        <f t="shared" si="27"/>
        <v>0</v>
      </c>
      <c r="K34" s="33">
        <f t="shared" ref="K34:M34" si="28">K35+K36</f>
        <v>1837.77149551205</v>
      </c>
      <c r="L34" s="33">
        <f t="shared" si="28"/>
        <v>994.38849551204999</v>
      </c>
      <c r="M34" s="33">
        <f t="shared" si="28"/>
        <v>994.38849551204999</v>
      </c>
      <c r="N34" s="33">
        <f>N35+N36</f>
        <v>908.44799999999998</v>
      </c>
      <c r="O34" s="33">
        <v>0</v>
      </c>
      <c r="P34" s="33">
        <f t="shared" ref="P34:Q34" si="29">P35+P36</f>
        <v>65.065000000000012</v>
      </c>
      <c r="Q34" s="33">
        <f t="shared" si="29"/>
        <v>929.32349551205004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f>AF35+AF36</f>
        <v>1902.8364955120501</v>
      </c>
    </row>
    <row r="35" spans="1:32" ht="25.5" x14ac:dyDescent="0.25">
      <c r="A35" s="49" t="str">
        <f>'приложение 1, таблица № 1'!A40</f>
        <v>1.2.1.1</v>
      </c>
      <c r="B35" s="50" t="str">
        <f>'приложение 1, таблица № 1'!B40</f>
        <v>Реконструкция производственного объекта "Гусевская ТЭЦ" г. Гусев</v>
      </c>
      <c r="C35" s="32" t="str">
        <f>'приложение 1, таблица № 1'!C40</f>
        <v>J_KGK_01</v>
      </c>
      <c r="D35" s="32">
        <f>'приложение 1, таблица № 1'!D40</f>
        <v>2020</v>
      </c>
      <c r="E35" s="32">
        <f>'приложение 1, таблица № 1'!E40</f>
        <v>2035</v>
      </c>
      <c r="F35" s="33">
        <f>'приложение 1, таблица № 1'!F40/1.2</f>
        <v>994.38849551204999</v>
      </c>
      <c r="G35" s="33">
        <f t="shared" si="5"/>
        <v>994.38849551204999</v>
      </c>
      <c r="H35" s="33">
        <f>'приложение 1, таблица № 1'!U40/1.2</f>
        <v>65.065000000000012</v>
      </c>
      <c r="I35" s="33">
        <v>0</v>
      </c>
      <c r="J35" s="33">
        <v>0</v>
      </c>
      <c r="K35" s="33">
        <f>G35-H35-I35-J35</f>
        <v>929.32349551204993</v>
      </c>
      <c r="L35" s="33">
        <f t="shared" si="3"/>
        <v>994.38849551204999</v>
      </c>
      <c r="M35" s="33">
        <f t="shared" si="4"/>
        <v>994.38849551204999</v>
      </c>
      <c r="N35" s="33">
        <v>0</v>
      </c>
      <c r="O35" s="33">
        <v>0</v>
      </c>
      <c r="P35" s="33">
        <f>H35</f>
        <v>65.065000000000012</v>
      </c>
      <c r="Q35" s="33">
        <v>929.32349551205004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f>SUM(N35:AE35)</f>
        <v>994.3884955120501</v>
      </c>
    </row>
    <row r="36" spans="1:32" ht="51" x14ac:dyDescent="0.25">
      <c r="A36" s="49" t="str">
        <f>'приложение 1, таблица № 1'!A41</f>
        <v>1.2.1.2</v>
      </c>
      <c r="B36" s="50" t="str">
        <f>'приложение 1, таблица № 1'!B41</f>
        <v>Реконструкция Зеленоградской ВЭС без изменения установленной мощности с переносом места расположения в п. Ушаково</v>
      </c>
      <c r="C36" s="32" t="str">
        <f>'приложение 1, таблица № 1'!C41</f>
        <v>H_KGK_03</v>
      </c>
      <c r="D36" s="32" t="str">
        <f>'приложение 1, таблица № 1'!D41</f>
        <v>2017</v>
      </c>
      <c r="E36" s="32">
        <f>'приложение 1, таблица № 1'!E41</f>
        <v>2034</v>
      </c>
      <c r="F36" s="33">
        <v>908.44799999999998</v>
      </c>
      <c r="G36" s="33">
        <f t="shared" si="5"/>
        <v>908.44799999999998</v>
      </c>
      <c r="H36" s="33">
        <v>0</v>
      </c>
      <c r="I36" s="33">
        <v>0</v>
      </c>
      <c r="J36" s="33">
        <v>0</v>
      </c>
      <c r="K36" s="33">
        <f t="shared" ref="K36:K45" si="30">G36-H36-I36-J36</f>
        <v>908.44799999999998</v>
      </c>
      <c r="L36" s="33">
        <v>0</v>
      </c>
      <c r="M36" s="33">
        <f t="shared" si="4"/>
        <v>0</v>
      </c>
      <c r="N36" s="33">
        <f>F36</f>
        <v>908.44799999999998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908.44799999999998</v>
      </c>
    </row>
    <row r="37" spans="1:32" ht="25.5" x14ac:dyDescent="0.25">
      <c r="A37" s="49" t="str">
        <f>'приложение 1, таблица № 1'!A42</f>
        <v>1.2.2</v>
      </c>
      <c r="B37" s="50" t="str">
        <f>'приложение 1, таблица № 1'!B42</f>
        <v>Реконструкция котельных всего, в том числе:</v>
      </c>
      <c r="C37" s="32" t="str">
        <f>'приложение 1, таблица № 1'!C42</f>
        <v>Г</v>
      </c>
      <c r="D37" s="32" t="str">
        <f>'приложение 1, таблица № 1'!D42</f>
        <v>нд</v>
      </c>
      <c r="E37" s="32" t="str">
        <f>'приложение 1, таблица № 1'!E42</f>
        <v>нд</v>
      </c>
      <c r="F37" s="33" t="s">
        <v>51</v>
      </c>
      <c r="G37" s="33" t="str">
        <f t="shared" ref="G37:K37" si="31">F37</f>
        <v>нд</v>
      </c>
      <c r="H37" s="33" t="str">
        <f t="shared" si="31"/>
        <v>нд</v>
      </c>
      <c r="I37" s="33" t="str">
        <f t="shared" si="31"/>
        <v>нд</v>
      </c>
      <c r="J37" s="33" t="str">
        <f t="shared" si="31"/>
        <v>нд</v>
      </c>
      <c r="K37" s="33" t="str">
        <f t="shared" si="31"/>
        <v>нд</v>
      </c>
      <c r="L37" s="33" t="str">
        <f t="shared" si="3"/>
        <v>нд</v>
      </c>
      <c r="M37" s="33" t="str">
        <f t="shared" si="4"/>
        <v>нд</v>
      </c>
      <c r="N37" s="33" t="s">
        <v>51</v>
      </c>
      <c r="O37" s="33" t="s">
        <v>51</v>
      </c>
      <c r="P37" s="33" t="s">
        <v>51</v>
      </c>
      <c r="Q37" s="33" t="s">
        <v>51</v>
      </c>
      <c r="R37" s="33" t="s">
        <v>51</v>
      </c>
      <c r="S37" s="33" t="s">
        <v>51</v>
      </c>
      <c r="T37" s="33" t="s">
        <v>51</v>
      </c>
      <c r="U37" s="33" t="s">
        <v>51</v>
      </c>
      <c r="V37" s="33" t="s">
        <v>51</v>
      </c>
      <c r="W37" s="33" t="s">
        <v>51</v>
      </c>
      <c r="X37" s="33" t="s">
        <v>51</v>
      </c>
      <c r="Y37" s="33" t="s">
        <v>51</v>
      </c>
      <c r="Z37" s="33" t="s">
        <v>51</v>
      </c>
      <c r="AA37" s="33" t="s">
        <v>51</v>
      </c>
      <c r="AB37" s="33" t="s">
        <v>51</v>
      </c>
      <c r="AC37" s="33" t="s">
        <v>51</v>
      </c>
      <c r="AD37" s="33" t="s">
        <v>51</v>
      </c>
      <c r="AE37" s="33" t="s">
        <v>51</v>
      </c>
      <c r="AF37" s="33" t="s">
        <v>51</v>
      </c>
    </row>
    <row r="38" spans="1:32" ht="25.5" x14ac:dyDescent="0.25">
      <c r="A38" s="49" t="str">
        <f>'приложение 1, таблица № 1'!A43</f>
        <v>1.2.3</v>
      </c>
      <c r="B38" s="50" t="str">
        <f>'приложение 1, таблица № 1'!B43</f>
        <v>Реконструкция тепловых сетей всего, в том числе:</v>
      </c>
      <c r="C38" s="32" t="str">
        <f>'приложение 1, таблица № 1'!C43</f>
        <v>Г</v>
      </c>
      <c r="D38" s="32" t="str">
        <f>'приложение 1, таблица № 1'!D43</f>
        <v>нд</v>
      </c>
      <c r="E38" s="32" t="str">
        <f>'приложение 1, таблица № 1'!E43</f>
        <v>нд</v>
      </c>
      <c r="F38" s="33" t="s">
        <v>51</v>
      </c>
      <c r="G38" s="33" t="str">
        <f t="shared" ref="G38:K38" si="32">F38</f>
        <v>нд</v>
      </c>
      <c r="H38" s="33" t="str">
        <f t="shared" si="32"/>
        <v>нд</v>
      </c>
      <c r="I38" s="33" t="str">
        <f t="shared" si="32"/>
        <v>нд</v>
      </c>
      <c r="J38" s="33" t="str">
        <f t="shared" si="32"/>
        <v>нд</v>
      </c>
      <c r="K38" s="33" t="str">
        <f t="shared" si="32"/>
        <v>нд</v>
      </c>
      <c r="L38" s="33" t="str">
        <f t="shared" si="3"/>
        <v>нд</v>
      </c>
      <c r="M38" s="33" t="str">
        <f t="shared" si="4"/>
        <v>нд</v>
      </c>
      <c r="N38" s="33" t="s">
        <v>51</v>
      </c>
      <c r="O38" s="33" t="s">
        <v>51</v>
      </c>
      <c r="P38" s="33" t="s">
        <v>51</v>
      </c>
      <c r="Q38" s="33" t="s">
        <v>51</v>
      </c>
      <c r="R38" s="33" t="s">
        <v>51</v>
      </c>
      <c r="S38" s="33" t="s">
        <v>51</v>
      </c>
      <c r="T38" s="33" t="s">
        <v>51</v>
      </c>
      <c r="U38" s="33" t="s">
        <v>51</v>
      </c>
      <c r="V38" s="33" t="s">
        <v>51</v>
      </c>
      <c r="W38" s="33" t="s">
        <v>51</v>
      </c>
      <c r="X38" s="33" t="s">
        <v>51</v>
      </c>
      <c r="Y38" s="33" t="s">
        <v>51</v>
      </c>
      <c r="Z38" s="33" t="s">
        <v>51</v>
      </c>
      <c r="AA38" s="33" t="s">
        <v>51</v>
      </c>
      <c r="AB38" s="33" t="s">
        <v>51</v>
      </c>
      <c r="AC38" s="33" t="s">
        <v>51</v>
      </c>
      <c r="AD38" s="33" t="s">
        <v>51</v>
      </c>
      <c r="AE38" s="33" t="s">
        <v>51</v>
      </c>
      <c r="AF38" s="33" t="s">
        <v>51</v>
      </c>
    </row>
    <row r="39" spans="1:32" ht="25.5" x14ac:dyDescent="0.25">
      <c r="A39" s="49" t="str">
        <f>'приложение 1, таблица № 1'!A44</f>
        <v>1.2.4</v>
      </c>
      <c r="B39" s="50" t="str">
        <f>'приложение 1, таблица № 1'!B44</f>
        <v>Реконструкция прочих объектов основных средств всего, в том числе:</v>
      </c>
      <c r="C39" s="32" t="str">
        <f>'приложение 1, таблица № 1'!C44</f>
        <v>Г</v>
      </c>
      <c r="D39" s="32" t="str">
        <f>'приложение 1, таблица № 1'!D44</f>
        <v>нд</v>
      </c>
      <c r="E39" s="32" t="str">
        <f>'приложение 1, таблица № 1'!E44</f>
        <v>нд</v>
      </c>
      <c r="F39" s="33" t="s">
        <v>51</v>
      </c>
      <c r="G39" s="33" t="str">
        <f t="shared" ref="G39:K39" si="33">F39</f>
        <v>нд</v>
      </c>
      <c r="H39" s="33" t="str">
        <f t="shared" si="33"/>
        <v>нд</v>
      </c>
      <c r="I39" s="33" t="str">
        <f t="shared" si="33"/>
        <v>нд</v>
      </c>
      <c r="J39" s="33" t="str">
        <f t="shared" si="33"/>
        <v>нд</v>
      </c>
      <c r="K39" s="33" t="str">
        <f t="shared" si="33"/>
        <v>нд</v>
      </c>
      <c r="L39" s="33" t="str">
        <f t="shared" si="3"/>
        <v>нд</v>
      </c>
      <c r="M39" s="33" t="str">
        <f t="shared" si="4"/>
        <v>нд</v>
      </c>
      <c r="N39" s="33" t="s">
        <v>51</v>
      </c>
      <c r="O39" s="33" t="s">
        <v>51</v>
      </c>
      <c r="P39" s="33" t="s">
        <v>51</v>
      </c>
      <c r="Q39" s="33" t="s">
        <v>51</v>
      </c>
      <c r="R39" s="33" t="s">
        <v>51</v>
      </c>
      <c r="S39" s="33" t="s">
        <v>51</v>
      </c>
      <c r="T39" s="33" t="s">
        <v>51</v>
      </c>
      <c r="U39" s="33" t="s">
        <v>51</v>
      </c>
      <c r="V39" s="33" t="s">
        <v>51</v>
      </c>
      <c r="W39" s="33" t="s">
        <v>51</v>
      </c>
      <c r="X39" s="33" t="s">
        <v>51</v>
      </c>
      <c r="Y39" s="33" t="s">
        <v>51</v>
      </c>
      <c r="Z39" s="33" t="s">
        <v>51</v>
      </c>
      <c r="AA39" s="33" t="s">
        <v>51</v>
      </c>
      <c r="AB39" s="33" t="s">
        <v>51</v>
      </c>
      <c r="AC39" s="33" t="s">
        <v>51</v>
      </c>
      <c r="AD39" s="33" t="s">
        <v>51</v>
      </c>
      <c r="AE39" s="33" t="s">
        <v>51</v>
      </c>
      <c r="AF39" s="33" t="s">
        <v>51</v>
      </c>
    </row>
    <row r="40" spans="1:32" ht="25.5" x14ac:dyDescent="0.25">
      <c r="A40" s="49" t="str">
        <f>'приложение 1, таблица № 1'!A45</f>
        <v>1.3</v>
      </c>
      <c r="B40" s="50" t="str">
        <f>'приложение 1, таблица № 1'!B45</f>
        <v>Модернизация, техническое перевооружение, всего, в том числе:</v>
      </c>
      <c r="C40" s="32" t="str">
        <f>'приложение 1, таблица № 1'!C45</f>
        <v>Г</v>
      </c>
      <c r="D40" s="32" t="str">
        <f>'приложение 1, таблица № 1'!D45</f>
        <v>нд</v>
      </c>
      <c r="E40" s="32" t="str">
        <f>'приложение 1, таблица № 1'!E45</f>
        <v>нд</v>
      </c>
      <c r="F40" s="33">
        <v>241.18862999999999</v>
      </c>
      <c r="G40" s="33">
        <f t="shared" si="5"/>
        <v>241.18862999999999</v>
      </c>
      <c r="H40" s="33">
        <f>H41</f>
        <v>16.672459199999992</v>
      </c>
      <c r="I40" s="33">
        <v>0</v>
      </c>
      <c r="J40" s="33">
        <v>0</v>
      </c>
      <c r="K40" s="33">
        <f>K41</f>
        <v>224.5161708</v>
      </c>
      <c r="L40" s="33">
        <f t="shared" si="3"/>
        <v>241.18862999999999</v>
      </c>
      <c r="M40" s="33">
        <f t="shared" si="4"/>
        <v>241.18862999999999</v>
      </c>
      <c r="N40" s="33">
        <v>0</v>
      </c>
      <c r="O40" s="33">
        <v>0</v>
      </c>
      <c r="P40" s="33">
        <v>19.337769999999999</v>
      </c>
      <c r="Q40" s="33">
        <v>40.544240000000002</v>
      </c>
      <c r="R40" s="33">
        <v>23.341080000000002</v>
      </c>
      <c r="S40" s="33">
        <v>17.985959999999999</v>
      </c>
      <c r="T40" s="33">
        <v>20.328430000000001</v>
      </c>
      <c r="U40" s="33">
        <v>17.21367</v>
      </c>
      <c r="V40" s="33">
        <v>14.716469999999999</v>
      </c>
      <c r="W40" s="33">
        <v>27.433769999999999</v>
      </c>
      <c r="X40" s="33">
        <v>34.226750000000003</v>
      </c>
      <c r="Y40" s="33">
        <v>26.060469999999999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241.18861000000001</v>
      </c>
    </row>
    <row r="41" spans="1:32" ht="51" x14ac:dyDescent="0.25">
      <c r="A41" s="49" t="str">
        <f>'приложение 1, таблица № 1'!A46</f>
        <v>1.3.1</v>
      </c>
      <c r="B41" s="50" t="str">
        <f>'приложение 1, таблица № 1'!B46</f>
        <v>Модернизация, техническое перевооружение объектов по производству электрической энергии всего, в том числе:</v>
      </c>
      <c r="C41" s="32" t="str">
        <f>'приложение 1, таблица № 1'!C46</f>
        <v>Г</v>
      </c>
      <c r="D41" s="32" t="str">
        <f>'приложение 1, таблица № 1'!D46</f>
        <v>нд</v>
      </c>
      <c r="E41" s="32" t="str">
        <f>'приложение 1, таблица № 1'!E46</f>
        <v>нд</v>
      </c>
      <c r="F41" s="33">
        <v>241.18862999999999</v>
      </c>
      <c r="G41" s="33">
        <f t="shared" si="5"/>
        <v>241.18862999999999</v>
      </c>
      <c r="H41" s="33">
        <f>H44</f>
        <v>16.672459199999992</v>
      </c>
      <c r="I41" s="33" t="str">
        <f t="shared" ref="I41:J41" si="34">I44</f>
        <v>нд</v>
      </c>
      <c r="J41" s="33" t="str">
        <f t="shared" si="34"/>
        <v>нд</v>
      </c>
      <c r="K41" s="33">
        <f>K44</f>
        <v>224.5161708</v>
      </c>
      <c r="L41" s="33">
        <f t="shared" si="3"/>
        <v>241.18862999999999</v>
      </c>
      <c r="M41" s="33">
        <f t="shared" si="4"/>
        <v>241.18862999999999</v>
      </c>
      <c r="N41" s="33" t="s">
        <v>51</v>
      </c>
      <c r="O41" s="33" t="s">
        <v>51</v>
      </c>
      <c r="P41" s="33">
        <v>19.337769999999999</v>
      </c>
      <c r="Q41" s="33">
        <v>40.544240000000002</v>
      </c>
      <c r="R41" s="33">
        <v>23.341080000000002</v>
      </c>
      <c r="S41" s="33">
        <v>17.985959999999999</v>
      </c>
      <c r="T41" s="33">
        <v>20.328430000000001</v>
      </c>
      <c r="U41" s="33">
        <v>17.21367</v>
      </c>
      <c r="V41" s="33">
        <v>14.716469999999999</v>
      </c>
      <c r="W41" s="33">
        <v>27.433769999999999</v>
      </c>
      <c r="X41" s="33">
        <v>34.226750000000003</v>
      </c>
      <c r="Y41" s="33">
        <v>26.060469999999999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241.18861000000001</v>
      </c>
    </row>
    <row r="42" spans="1:32" ht="38.25" x14ac:dyDescent="0.25">
      <c r="A42" s="49" t="str">
        <f>'приложение 1, таблица № 1'!A47</f>
        <v>1.3.2</v>
      </c>
      <c r="B42" s="50" t="str">
        <f>'приложение 1, таблица № 1'!B47</f>
        <v>Модернизация, техническое перевооружение котельных всего, в том числе:</v>
      </c>
      <c r="C42" s="32" t="str">
        <f>'приложение 1, таблица № 1'!C47</f>
        <v>Г</v>
      </c>
      <c r="D42" s="32" t="str">
        <f>'приложение 1, таблица № 1'!D47</f>
        <v>нд</v>
      </c>
      <c r="E42" s="32" t="str">
        <f>'приложение 1, таблица № 1'!E47</f>
        <v>нд</v>
      </c>
      <c r="F42" s="33" t="s">
        <v>51</v>
      </c>
      <c r="G42" s="33" t="str">
        <f t="shared" ref="G42:K42" si="35">F42</f>
        <v>нд</v>
      </c>
      <c r="H42" s="33" t="str">
        <f t="shared" si="35"/>
        <v>нд</v>
      </c>
      <c r="I42" s="33" t="str">
        <f t="shared" si="35"/>
        <v>нд</v>
      </c>
      <c r="J42" s="33" t="str">
        <f t="shared" si="35"/>
        <v>нд</v>
      </c>
      <c r="K42" s="33" t="str">
        <f t="shared" si="35"/>
        <v>нд</v>
      </c>
      <c r="L42" s="33" t="str">
        <f t="shared" si="3"/>
        <v>нд</v>
      </c>
      <c r="M42" s="33" t="str">
        <f t="shared" si="4"/>
        <v>нд</v>
      </c>
      <c r="N42" s="33" t="s">
        <v>51</v>
      </c>
      <c r="O42" s="33" t="s">
        <v>51</v>
      </c>
      <c r="P42" s="33" t="s">
        <v>51</v>
      </c>
      <c r="Q42" s="33" t="s">
        <v>51</v>
      </c>
      <c r="R42" s="33" t="s">
        <v>51</v>
      </c>
      <c r="S42" s="33" t="s">
        <v>51</v>
      </c>
      <c r="T42" s="33" t="s">
        <v>51</v>
      </c>
      <c r="U42" s="33" t="s">
        <v>51</v>
      </c>
      <c r="V42" s="33" t="s">
        <v>51</v>
      </c>
      <c r="W42" s="33" t="s">
        <v>51</v>
      </c>
      <c r="X42" s="33" t="s">
        <v>51</v>
      </c>
      <c r="Y42" s="33" t="s">
        <v>51</v>
      </c>
      <c r="Z42" s="33" t="s">
        <v>51</v>
      </c>
      <c r="AA42" s="33" t="s">
        <v>51</v>
      </c>
      <c r="AB42" s="33" t="s">
        <v>51</v>
      </c>
      <c r="AC42" s="33" t="s">
        <v>51</v>
      </c>
      <c r="AD42" s="33" t="s">
        <v>51</v>
      </c>
      <c r="AE42" s="33" t="s">
        <v>51</v>
      </c>
      <c r="AF42" s="33" t="s">
        <v>51</v>
      </c>
    </row>
    <row r="43" spans="1:32" ht="38.25" x14ac:dyDescent="0.25">
      <c r="A43" s="49" t="str">
        <f>'приложение 1, таблица № 1'!A48</f>
        <v>1.3.3</v>
      </c>
      <c r="B43" s="50" t="str">
        <f>'приложение 1, таблица № 1'!B48</f>
        <v>Модернизация, техническое перевооружение тепловых сетей всего, в том числе:</v>
      </c>
      <c r="C43" s="32" t="str">
        <f>'приложение 1, таблица № 1'!C48</f>
        <v>Г</v>
      </c>
      <c r="D43" s="32">
        <f>'приложение 1, таблица № 1'!D48</f>
        <v>2020</v>
      </c>
      <c r="E43" s="32">
        <f>'приложение 1, таблица № 1'!E48</f>
        <v>2029</v>
      </c>
      <c r="F43" s="33" t="s">
        <v>51</v>
      </c>
      <c r="G43" s="33" t="str">
        <f t="shared" ref="G43:K43" si="36">F43</f>
        <v>нд</v>
      </c>
      <c r="H43" s="33" t="str">
        <f t="shared" si="36"/>
        <v>нд</v>
      </c>
      <c r="I43" s="33" t="str">
        <f t="shared" si="36"/>
        <v>нд</v>
      </c>
      <c r="J43" s="33" t="str">
        <f t="shared" si="36"/>
        <v>нд</v>
      </c>
      <c r="K43" s="33" t="str">
        <f t="shared" si="36"/>
        <v>нд</v>
      </c>
      <c r="L43" s="33" t="str">
        <f t="shared" si="3"/>
        <v>нд</v>
      </c>
      <c r="M43" s="33" t="str">
        <f t="shared" si="4"/>
        <v>нд</v>
      </c>
      <c r="N43" s="33" t="s">
        <v>51</v>
      </c>
      <c r="O43" s="33" t="s">
        <v>51</v>
      </c>
      <c r="P43" s="33">
        <v>19.337769999999999</v>
      </c>
      <c r="Q43" s="33">
        <v>40.544240000000002</v>
      </c>
      <c r="R43" s="33">
        <v>23.341080000000002</v>
      </c>
      <c r="S43" s="33">
        <v>17.985959999999999</v>
      </c>
      <c r="T43" s="33">
        <v>20.328430000000001</v>
      </c>
      <c r="U43" s="33">
        <v>17.21367</v>
      </c>
      <c r="V43" s="33">
        <v>14.716469999999999</v>
      </c>
      <c r="W43" s="33">
        <v>27.433769999999999</v>
      </c>
      <c r="X43" s="33">
        <v>34.226750000000003</v>
      </c>
      <c r="Y43" s="33">
        <v>26.060469999999999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241.18861000000001</v>
      </c>
    </row>
    <row r="44" spans="1:32" ht="25.5" x14ac:dyDescent="0.25">
      <c r="A44" s="49" t="str">
        <f>'приложение 1, таблица № 1'!A49</f>
        <v>1.3.3.1</v>
      </c>
      <c r="B44" s="50" t="str">
        <f>'приложение 1, таблица № 1'!B49</f>
        <v>Техническое перевооружение тепловых сетей города Гусев</v>
      </c>
      <c r="C44" s="32" t="str">
        <f>'приложение 1, таблица № 1'!C49</f>
        <v>J_KGK_02</v>
      </c>
      <c r="D44" s="32">
        <f>'приложение 1, таблица № 1'!D49</f>
        <v>2020</v>
      </c>
      <c r="E44" s="32">
        <f>'приложение 1, таблица № 1'!E49</f>
        <v>2029</v>
      </c>
      <c r="F44" s="33">
        <v>241.18862999999999</v>
      </c>
      <c r="G44" s="33">
        <f t="shared" si="5"/>
        <v>241.18862999999999</v>
      </c>
      <c r="H44" s="33">
        <f>H53</f>
        <v>16.672459199999992</v>
      </c>
      <c r="I44" s="33" t="s">
        <v>51</v>
      </c>
      <c r="J44" s="33" t="s">
        <v>51</v>
      </c>
      <c r="K44" s="33">
        <f>G44-H44</f>
        <v>224.5161708</v>
      </c>
      <c r="L44" s="33">
        <f t="shared" si="3"/>
        <v>241.18862999999999</v>
      </c>
      <c r="M44" s="33">
        <f t="shared" si="4"/>
        <v>241.18862999999999</v>
      </c>
      <c r="N44" s="33" t="s">
        <v>51</v>
      </c>
      <c r="O44" s="33" t="s">
        <v>51</v>
      </c>
      <c r="P44" s="33">
        <v>19.337769999999999</v>
      </c>
      <c r="Q44" s="33">
        <v>40.544240000000002</v>
      </c>
      <c r="R44" s="33">
        <v>23.341080000000002</v>
      </c>
      <c r="S44" s="33">
        <v>17.985959999999999</v>
      </c>
      <c r="T44" s="33">
        <v>20.328430000000001</v>
      </c>
      <c r="U44" s="33">
        <v>17.21367</v>
      </c>
      <c r="V44" s="33">
        <v>14.716469999999999</v>
      </c>
      <c r="W44" s="33">
        <v>27.433769999999999</v>
      </c>
      <c r="X44" s="33">
        <v>34.226750000000003</v>
      </c>
      <c r="Y44" s="33">
        <v>26.060469999999999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241.18861000000001</v>
      </c>
    </row>
    <row r="45" spans="1:32" x14ac:dyDescent="0.25">
      <c r="A45" s="49"/>
      <c r="B45" s="50" t="str">
        <f>'приложение 1, таблица № 1'!B50</f>
        <v>в том числе:</v>
      </c>
      <c r="C45" s="32"/>
      <c r="D45" s="32"/>
      <c r="E45" s="32"/>
      <c r="F45" s="33"/>
      <c r="G45" s="33"/>
      <c r="H45" s="33"/>
      <c r="I45" s="33"/>
      <c r="J45" s="33"/>
      <c r="K45" s="33">
        <f t="shared" si="30"/>
        <v>0</v>
      </c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</row>
    <row r="46" spans="1:32" x14ac:dyDescent="0.25">
      <c r="A46" s="49"/>
      <c r="B46" s="50" t="str">
        <f>'приложение 1, таблица № 1'!B51</f>
        <v>от ТЭЦ до ТК-38</v>
      </c>
      <c r="C46" s="32">
        <f>'приложение 1, таблица № 1'!C51</f>
        <v>0</v>
      </c>
      <c r="D46" s="32">
        <f>'приложение 1, таблица № 1'!D51</f>
        <v>2020</v>
      </c>
      <c r="E46" s="32">
        <f>'приложение 1, таблица № 1'!E51</f>
        <v>2020</v>
      </c>
      <c r="F46" s="33">
        <v>5.8305056000000004</v>
      </c>
      <c r="G46" s="33">
        <f t="shared" si="5"/>
        <v>5.8305056000000004</v>
      </c>
      <c r="H46" s="33" t="s">
        <v>51</v>
      </c>
      <c r="I46" s="33" t="s">
        <v>51</v>
      </c>
      <c r="J46" s="33" t="s">
        <v>51</v>
      </c>
      <c r="K46" s="33">
        <f t="shared" ref="K46:K52" si="37">G46</f>
        <v>5.8305056000000004</v>
      </c>
      <c r="L46" s="33">
        <f t="shared" si="3"/>
        <v>5.8305056000000004</v>
      </c>
      <c r="M46" s="33">
        <f t="shared" si="4"/>
        <v>5.8305056000000004</v>
      </c>
      <c r="N46" s="33" t="s">
        <v>51</v>
      </c>
      <c r="O46" s="33" t="s">
        <v>51</v>
      </c>
      <c r="P46" s="33">
        <v>5.8305056000000004</v>
      </c>
      <c r="Q46" s="33" t="s">
        <v>51</v>
      </c>
      <c r="R46" s="33" t="s">
        <v>51</v>
      </c>
      <c r="S46" s="33" t="s">
        <v>51</v>
      </c>
      <c r="T46" s="33" t="s">
        <v>51</v>
      </c>
      <c r="U46" s="33" t="s">
        <v>51</v>
      </c>
      <c r="V46" s="33" t="s">
        <v>51</v>
      </c>
      <c r="W46" s="33" t="s">
        <v>51</v>
      </c>
      <c r="X46" s="33" t="s">
        <v>51</v>
      </c>
      <c r="Y46" s="33" t="s">
        <v>51</v>
      </c>
      <c r="Z46" s="33" t="s">
        <v>51</v>
      </c>
      <c r="AA46" s="33" t="s">
        <v>51</v>
      </c>
      <c r="AB46" s="33" t="s">
        <v>51</v>
      </c>
      <c r="AC46" s="33" t="s">
        <v>51</v>
      </c>
      <c r="AD46" s="33" t="s">
        <v>51</v>
      </c>
      <c r="AE46" s="33" t="s">
        <v>51</v>
      </c>
      <c r="AF46" s="33">
        <v>5.8305056000000004</v>
      </c>
    </row>
    <row r="47" spans="1:32" x14ac:dyDescent="0.25">
      <c r="A47" s="49"/>
      <c r="B47" s="50" t="str">
        <f>'приложение 1, таблица № 1'!B52</f>
        <v>от ТК 40а через ТК40до ТК41</v>
      </c>
      <c r="C47" s="32">
        <f>'приложение 1, таблица № 1'!C52</f>
        <v>0</v>
      </c>
      <c r="D47" s="32">
        <f>'приложение 1, таблица № 1'!D52</f>
        <v>2020</v>
      </c>
      <c r="E47" s="32">
        <f>'приложение 1, таблица № 1'!E52</f>
        <v>2020</v>
      </c>
      <c r="F47" s="33">
        <v>2.4061119999999998</v>
      </c>
      <c r="G47" s="33">
        <f t="shared" si="5"/>
        <v>2.4061119999999998</v>
      </c>
      <c r="H47" s="33" t="s">
        <v>51</v>
      </c>
      <c r="I47" s="33" t="s">
        <v>51</v>
      </c>
      <c r="J47" s="33" t="s">
        <v>51</v>
      </c>
      <c r="K47" s="33">
        <f t="shared" si="37"/>
        <v>2.4061119999999998</v>
      </c>
      <c r="L47" s="33">
        <f t="shared" si="3"/>
        <v>2.4061119999999998</v>
      </c>
      <c r="M47" s="33">
        <f t="shared" si="4"/>
        <v>2.4061119999999998</v>
      </c>
      <c r="N47" s="33" t="s">
        <v>51</v>
      </c>
      <c r="O47" s="33" t="s">
        <v>51</v>
      </c>
      <c r="P47" s="33">
        <v>2.4061119999999998</v>
      </c>
      <c r="Q47" s="33" t="s">
        <v>51</v>
      </c>
      <c r="R47" s="33" t="s">
        <v>51</v>
      </c>
      <c r="S47" s="33" t="s">
        <v>51</v>
      </c>
      <c r="T47" s="33" t="s">
        <v>51</v>
      </c>
      <c r="U47" s="33" t="s">
        <v>51</v>
      </c>
      <c r="V47" s="33" t="s">
        <v>51</v>
      </c>
      <c r="W47" s="33" t="s">
        <v>51</v>
      </c>
      <c r="X47" s="33" t="s">
        <v>51</v>
      </c>
      <c r="Y47" s="33" t="s">
        <v>51</v>
      </c>
      <c r="Z47" s="33" t="s">
        <v>51</v>
      </c>
      <c r="AA47" s="33" t="s">
        <v>51</v>
      </c>
      <c r="AB47" s="33" t="s">
        <v>51</v>
      </c>
      <c r="AC47" s="33" t="s">
        <v>51</v>
      </c>
      <c r="AD47" s="33" t="s">
        <v>51</v>
      </c>
      <c r="AE47" s="33" t="s">
        <v>51</v>
      </c>
      <c r="AF47" s="33">
        <v>2.4061119999999998</v>
      </c>
    </row>
    <row r="48" spans="1:32" x14ac:dyDescent="0.25">
      <c r="A48" s="49"/>
      <c r="B48" s="50" t="str">
        <f>'приложение 1, таблица № 1'!B53</f>
        <v>от ТК41 до ТК41а и ввода Ломоносова,6</v>
      </c>
      <c r="C48" s="32">
        <f>'приложение 1, таблица № 1'!C53</f>
        <v>0</v>
      </c>
      <c r="D48" s="32">
        <f>'приложение 1, таблица № 1'!D53</f>
        <v>2020</v>
      </c>
      <c r="E48" s="32">
        <f>'приложение 1, таблица № 1'!E53</f>
        <v>2020</v>
      </c>
      <c r="F48" s="33">
        <v>1.961616</v>
      </c>
      <c r="G48" s="33">
        <f t="shared" si="5"/>
        <v>1.961616</v>
      </c>
      <c r="H48" s="33" t="s">
        <v>51</v>
      </c>
      <c r="I48" s="33" t="s">
        <v>51</v>
      </c>
      <c r="J48" s="33" t="s">
        <v>51</v>
      </c>
      <c r="K48" s="33">
        <f t="shared" si="37"/>
        <v>1.961616</v>
      </c>
      <c r="L48" s="33">
        <f t="shared" si="3"/>
        <v>1.961616</v>
      </c>
      <c r="M48" s="33">
        <f t="shared" si="4"/>
        <v>1.961616</v>
      </c>
      <c r="N48" s="33" t="s">
        <v>51</v>
      </c>
      <c r="O48" s="33" t="s">
        <v>51</v>
      </c>
      <c r="P48" s="33">
        <v>1.961616</v>
      </c>
      <c r="Q48" s="33" t="s">
        <v>51</v>
      </c>
      <c r="R48" s="33" t="s">
        <v>51</v>
      </c>
      <c r="S48" s="33" t="s">
        <v>51</v>
      </c>
      <c r="T48" s="33" t="s">
        <v>51</v>
      </c>
      <c r="U48" s="33" t="s">
        <v>51</v>
      </c>
      <c r="V48" s="33" t="s">
        <v>51</v>
      </c>
      <c r="W48" s="33" t="s">
        <v>51</v>
      </c>
      <c r="X48" s="33" t="s">
        <v>51</v>
      </c>
      <c r="Y48" s="33" t="s">
        <v>51</v>
      </c>
      <c r="Z48" s="33" t="s">
        <v>51</v>
      </c>
      <c r="AA48" s="33" t="s">
        <v>51</v>
      </c>
      <c r="AB48" s="33" t="s">
        <v>51</v>
      </c>
      <c r="AC48" s="33" t="s">
        <v>51</v>
      </c>
      <c r="AD48" s="33" t="s">
        <v>51</v>
      </c>
      <c r="AE48" s="33" t="s">
        <v>51</v>
      </c>
      <c r="AF48" s="33">
        <v>1.961616</v>
      </c>
    </row>
    <row r="49" spans="1:32" ht="25.5" x14ac:dyDescent="0.25">
      <c r="A49" s="49"/>
      <c r="B49" s="50" t="str">
        <f>'приложение 1, таблица № 1'!B54</f>
        <v>от ТК1- по Молодежке, до врезки в Мол.1,2</v>
      </c>
      <c r="C49" s="32">
        <f>'приложение 1, таблица № 1'!C54</f>
        <v>0</v>
      </c>
      <c r="D49" s="32">
        <f>'приложение 1, таблица № 1'!D54</f>
        <v>2020</v>
      </c>
      <c r="E49" s="32">
        <f>'приложение 1, таблица № 1'!E54</f>
        <v>2020</v>
      </c>
      <c r="F49" s="33">
        <v>3.6816992000000002</v>
      </c>
      <c r="G49" s="33">
        <f t="shared" si="5"/>
        <v>3.6816992000000002</v>
      </c>
      <c r="H49" s="33" t="s">
        <v>51</v>
      </c>
      <c r="I49" s="33" t="s">
        <v>51</v>
      </c>
      <c r="J49" s="33" t="s">
        <v>51</v>
      </c>
      <c r="K49" s="33">
        <f t="shared" si="37"/>
        <v>3.6816992000000002</v>
      </c>
      <c r="L49" s="33">
        <f t="shared" si="3"/>
        <v>3.6816992000000002</v>
      </c>
      <c r="M49" s="33">
        <f t="shared" si="4"/>
        <v>3.6816992000000002</v>
      </c>
      <c r="N49" s="33" t="s">
        <v>51</v>
      </c>
      <c r="O49" s="33" t="s">
        <v>51</v>
      </c>
      <c r="P49" s="33">
        <v>3.6816992000000002</v>
      </c>
      <c r="Q49" s="33" t="s">
        <v>51</v>
      </c>
      <c r="R49" s="33" t="s">
        <v>51</v>
      </c>
      <c r="S49" s="33" t="s">
        <v>51</v>
      </c>
      <c r="T49" s="33" t="s">
        <v>51</v>
      </c>
      <c r="U49" s="33" t="s">
        <v>51</v>
      </c>
      <c r="V49" s="33" t="s">
        <v>51</v>
      </c>
      <c r="W49" s="33" t="s">
        <v>51</v>
      </c>
      <c r="X49" s="33" t="s">
        <v>51</v>
      </c>
      <c r="Y49" s="33" t="s">
        <v>51</v>
      </c>
      <c r="Z49" s="33" t="s">
        <v>51</v>
      </c>
      <c r="AA49" s="33" t="s">
        <v>51</v>
      </c>
      <c r="AB49" s="33" t="s">
        <v>51</v>
      </c>
      <c r="AC49" s="33" t="s">
        <v>51</v>
      </c>
      <c r="AD49" s="33" t="s">
        <v>51</v>
      </c>
      <c r="AE49" s="33" t="s">
        <v>51</v>
      </c>
      <c r="AF49" s="33">
        <v>3.6816992000000002</v>
      </c>
    </row>
    <row r="50" spans="1:32" x14ac:dyDescent="0.25">
      <c r="A50" s="49"/>
      <c r="B50" s="50" t="str">
        <f>'приложение 1, таблица № 1'!B55</f>
        <v>от ТЭЦ - до общежития по Советсой 19</v>
      </c>
      <c r="C50" s="32">
        <f>'приложение 1, таблица № 1'!C55</f>
        <v>0</v>
      </c>
      <c r="D50" s="32">
        <f>'приложение 1, таблица № 1'!D55</f>
        <v>2020</v>
      </c>
      <c r="E50" s="32">
        <f>'приложение 1, таблица № 1'!E55</f>
        <v>2020</v>
      </c>
      <c r="F50" s="33">
        <v>2.4375740000000001</v>
      </c>
      <c r="G50" s="33">
        <f t="shared" si="5"/>
        <v>2.4375740000000001</v>
      </c>
      <c r="H50" s="33" t="s">
        <v>51</v>
      </c>
      <c r="I50" s="33" t="s">
        <v>51</v>
      </c>
      <c r="J50" s="33" t="s">
        <v>51</v>
      </c>
      <c r="K50" s="33">
        <f t="shared" si="37"/>
        <v>2.4375740000000001</v>
      </c>
      <c r="L50" s="33">
        <f t="shared" si="3"/>
        <v>2.4375740000000001</v>
      </c>
      <c r="M50" s="33">
        <f t="shared" si="4"/>
        <v>2.4375740000000001</v>
      </c>
      <c r="N50" s="33" t="s">
        <v>51</v>
      </c>
      <c r="O50" s="33" t="s">
        <v>51</v>
      </c>
      <c r="P50" s="33">
        <v>2.4375740000000001</v>
      </c>
      <c r="Q50" s="33" t="s">
        <v>51</v>
      </c>
      <c r="R50" s="33" t="s">
        <v>51</v>
      </c>
      <c r="S50" s="33" t="s">
        <v>51</v>
      </c>
      <c r="T50" s="33" t="s">
        <v>51</v>
      </c>
      <c r="U50" s="33" t="s">
        <v>51</v>
      </c>
      <c r="V50" s="33" t="s">
        <v>51</v>
      </c>
      <c r="W50" s="33" t="s">
        <v>51</v>
      </c>
      <c r="X50" s="33" t="s">
        <v>51</v>
      </c>
      <c r="Y50" s="33" t="s">
        <v>51</v>
      </c>
      <c r="Z50" s="33" t="s">
        <v>51</v>
      </c>
      <c r="AA50" s="33" t="s">
        <v>51</v>
      </c>
      <c r="AB50" s="33" t="s">
        <v>51</v>
      </c>
      <c r="AC50" s="33" t="s">
        <v>51</v>
      </c>
      <c r="AD50" s="33" t="s">
        <v>51</v>
      </c>
      <c r="AE50" s="33" t="s">
        <v>51</v>
      </c>
      <c r="AF50" s="33">
        <v>2.4375740000000001</v>
      </c>
    </row>
    <row r="51" spans="1:32" x14ac:dyDescent="0.25">
      <c r="A51" s="49"/>
      <c r="B51" s="50" t="str">
        <f>'приложение 1, таблица № 1'!B56</f>
        <v>Вводы по пер.Сосновому</v>
      </c>
      <c r="C51" s="32">
        <f>'приложение 1, таблица № 1'!C56</f>
        <v>0</v>
      </c>
      <c r="D51" s="32">
        <f>'приложение 1, таблица № 1'!D56</f>
        <v>2020</v>
      </c>
      <c r="E51" s="32">
        <f>'приложение 1, таблица № 1'!E56</f>
        <v>2020</v>
      </c>
      <c r="F51" s="33">
        <v>1.934606</v>
      </c>
      <c r="G51" s="33">
        <f t="shared" si="5"/>
        <v>1.934606</v>
      </c>
      <c r="H51" s="33" t="s">
        <v>51</v>
      </c>
      <c r="I51" s="33" t="s">
        <v>51</v>
      </c>
      <c r="J51" s="33" t="s">
        <v>51</v>
      </c>
      <c r="K51" s="33">
        <f t="shared" si="37"/>
        <v>1.934606</v>
      </c>
      <c r="L51" s="33">
        <f t="shared" si="3"/>
        <v>1.934606</v>
      </c>
      <c r="M51" s="33">
        <f t="shared" si="4"/>
        <v>1.934606</v>
      </c>
      <c r="N51" s="33" t="s">
        <v>51</v>
      </c>
      <c r="O51" s="33" t="s">
        <v>51</v>
      </c>
      <c r="P51" s="33">
        <v>1.934606</v>
      </c>
      <c r="Q51" s="33" t="s">
        <v>51</v>
      </c>
      <c r="R51" s="33" t="s">
        <v>51</v>
      </c>
      <c r="S51" s="33" t="s">
        <v>51</v>
      </c>
      <c r="T51" s="33" t="s">
        <v>51</v>
      </c>
      <c r="U51" s="33" t="s">
        <v>51</v>
      </c>
      <c r="V51" s="33" t="s">
        <v>51</v>
      </c>
      <c r="W51" s="33" t="s">
        <v>51</v>
      </c>
      <c r="X51" s="33" t="s">
        <v>51</v>
      </c>
      <c r="Y51" s="33" t="s">
        <v>51</v>
      </c>
      <c r="Z51" s="33" t="s">
        <v>51</v>
      </c>
      <c r="AA51" s="33" t="s">
        <v>51</v>
      </c>
      <c r="AB51" s="33" t="s">
        <v>51</v>
      </c>
      <c r="AC51" s="33" t="s">
        <v>51</v>
      </c>
      <c r="AD51" s="33" t="s">
        <v>51</v>
      </c>
      <c r="AE51" s="33" t="s">
        <v>51</v>
      </c>
      <c r="AF51" s="33">
        <v>1.934606</v>
      </c>
    </row>
    <row r="52" spans="1:32" x14ac:dyDescent="0.25">
      <c r="A52" s="49"/>
      <c r="B52" s="50" t="str">
        <f>'приложение 1, таблица № 1'!B57</f>
        <v>Вводы по ул. Глинки</v>
      </c>
      <c r="C52" s="32">
        <f>'приложение 1, таблица № 1'!C57</f>
        <v>0</v>
      </c>
      <c r="D52" s="32">
        <f>'приложение 1, таблица № 1'!D57</f>
        <v>2020</v>
      </c>
      <c r="E52" s="32">
        <f>'приложение 1, таблица № 1'!E57</f>
        <v>2020</v>
      </c>
      <c r="F52" s="33">
        <v>1.085658</v>
      </c>
      <c r="G52" s="33">
        <f t="shared" si="5"/>
        <v>1.085658</v>
      </c>
      <c r="H52" s="33" t="s">
        <v>51</v>
      </c>
      <c r="I52" s="33" t="s">
        <v>51</v>
      </c>
      <c r="J52" s="33" t="s">
        <v>51</v>
      </c>
      <c r="K52" s="33">
        <f t="shared" si="37"/>
        <v>1.085658</v>
      </c>
      <c r="L52" s="33">
        <f t="shared" si="3"/>
        <v>1.085658</v>
      </c>
      <c r="M52" s="33">
        <f t="shared" si="4"/>
        <v>1.085658</v>
      </c>
      <c r="N52" s="33" t="s">
        <v>51</v>
      </c>
      <c r="O52" s="33" t="s">
        <v>51</v>
      </c>
      <c r="P52" s="33">
        <v>1.085658</v>
      </c>
      <c r="Q52" s="33" t="s">
        <v>51</v>
      </c>
      <c r="R52" s="33" t="s">
        <v>51</v>
      </c>
      <c r="S52" s="33" t="s">
        <v>51</v>
      </c>
      <c r="T52" s="33" t="s">
        <v>51</v>
      </c>
      <c r="U52" s="33" t="s">
        <v>51</v>
      </c>
      <c r="V52" s="33" t="s">
        <v>51</v>
      </c>
      <c r="W52" s="33" t="s">
        <v>51</v>
      </c>
      <c r="X52" s="33" t="s">
        <v>51</v>
      </c>
      <c r="Y52" s="33" t="s">
        <v>51</v>
      </c>
      <c r="Z52" s="33" t="s">
        <v>51</v>
      </c>
      <c r="AA52" s="33" t="s">
        <v>51</v>
      </c>
      <c r="AB52" s="33" t="s">
        <v>51</v>
      </c>
      <c r="AC52" s="33" t="s">
        <v>51</v>
      </c>
      <c r="AD52" s="33" t="s">
        <v>51</v>
      </c>
      <c r="AE52" s="33" t="s">
        <v>51</v>
      </c>
      <c r="AF52" s="33">
        <v>1.085658</v>
      </c>
    </row>
    <row r="53" spans="1:32" x14ac:dyDescent="0.25">
      <c r="A53" s="49"/>
      <c r="B53" s="50" t="str">
        <f>'приложение 1, таблица № 1'!B58</f>
        <v>Разработка проектной документации</v>
      </c>
      <c r="C53" s="32">
        <f>'приложение 1, таблица № 1'!C58</f>
        <v>0</v>
      </c>
      <c r="D53" s="32">
        <f>'приложение 1, таблица № 1'!D58</f>
        <v>2021</v>
      </c>
      <c r="E53" s="32">
        <f>'приложение 1, таблица № 1'!E58</f>
        <v>2021</v>
      </c>
      <c r="F53" s="33">
        <v>16.672459199999992</v>
      </c>
      <c r="G53" s="33">
        <f t="shared" si="5"/>
        <v>16.672459199999992</v>
      </c>
      <c r="H53" s="33">
        <f>G53</f>
        <v>16.672459199999992</v>
      </c>
      <c r="I53" s="33" t="s">
        <v>51</v>
      </c>
      <c r="J53" s="33" t="s">
        <v>51</v>
      </c>
      <c r="K53" s="33">
        <v>0</v>
      </c>
      <c r="L53" s="33">
        <f t="shared" si="3"/>
        <v>16.672459199999992</v>
      </c>
      <c r="M53" s="33">
        <f t="shared" si="4"/>
        <v>16.672459199999992</v>
      </c>
      <c r="N53" s="33" t="s">
        <v>51</v>
      </c>
      <c r="O53" s="33" t="s">
        <v>51</v>
      </c>
      <c r="P53" s="33" t="s">
        <v>51</v>
      </c>
      <c r="Q53" s="33">
        <v>16.672459199999992</v>
      </c>
      <c r="R53" s="33" t="s">
        <v>51</v>
      </c>
      <c r="S53" s="33" t="s">
        <v>51</v>
      </c>
      <c r="T53" s="33" t="s">
        <v>51</v>
      </c>
      <c r="U53" s="33" t="s">
        <v>51</v>
      </c>
      <c r="V53" s="33" t="s">
        <v>51</v>
      </c>
      <c r="W53" s="33" t="s">
        <v>51</v>
      </c>
      <c r="X53" s="33" t="s">
        <v>51</v>
      </c>
      <c r="Y53" s="33" t="s">
        <v>51</v>
      </c>
      <c r="Z53" s="33" t="s">
        <v>51</v>
      </c>
      <c r="AA53" s="33" t="s">
        <v>51</v>
      </c>
      <c r="AB53" s="33" t="s">
        <v>51</v>
      </c>
      <c r="AC53" s="33" t="s">
        <v>51</v>
      </c>
      <c r="AD53" s="33" t="s">
        <v>51</v>
      </c>
      <c r="AE53" s="33" t="s">
        <v>51</v>
      </c>
      <c r="AF53" s="33">
        <v>16.672459199999992</v>
      </c>
    </row>
    <row r="54" spans="1:32" ht="25.5" x14ac:dyDescent="0.25">
      <c r="A54" s="49"/>
      <c r="B54" s="50" t="str">
        <f>'приложение 1, таблица № 1'!B59</f>
        <v>от ТК15  до врезки Ленина23, АК и до ТП Ленина47</v>
      </c>
      <c r="C54" s="32">
        <f>'приложение 1, таблица № 1'!C59</f>
        <v>0</v>
      </c>
      <c r="D54" s="32">
        <f>'приложение 1, таблица № 1'!D59</f>
        <v>2021</v>
      </c>
      <c r="E54" s="32">
        <f>'приложение 1, таблица № 1'!E59</f>
        <v>2021</v>
      </c>
      <c r="F54" s="33">
        <v>11.764916400000001</v>
      </c>
      <c r="G54" s="33">
        <f t="shared" si="5"/>
        <v>11.764916400000001</v>
      </c>
      <c r="H54" s="33" t="s">
        <v>51</v>
      </c>
      <c r="I54" s="33" t="s">
        <v>51</v>
      </c>
      <c r="J54" s="33" t="s">
        <v>51</v>
      </c>
      <c r="K54" s="33">
        <f t="shared" ref="K54:K117" si="38">G54</f>
        <v>11.764916400000001</v>
      </c>
      <c r="L54" s="33">
        <f t="shared" si="3"/>
        <v>11.764916400000001</v>
      </c>
      <c r="M54" s="33">
        <f t="shared" si="4"/>
        <v>11.764916400000001</v>
      </c>
      <c r="N54" s="33" t="s">
        <v>51</v>
      </c>
      <c r="O54" s="33" t="s">
        <v>51</v>
      </c>
      <c r="P54" s="33" t="s">
        <v>51</v>
      </c>
      <c r="Q54" s="33">
        <v>11.764916400000001</v>
      </c>
      <c r="R54" s="33" t="s">
        <v>51</v>
      </c>
      <c r="S54" s="33" t="s">
        <v>51</v>
      </c>
      <c r="T54" s="33" t="s">
        <v>51</v>
      </c>
      <c r="U54" s="33" t="s">
        <v>51</v>
      </c>
      <c r="V54" s="33" t="s">
        <v>51</v>
      </c>
      <c r="W54" s="33" t="s">
        <v>51</v>
      </c>
      <c r="X54" s="33" t="s">
        <v>51</v>
      </c>
      <c r="Y54" s="33" t="s">
        <v>51</v>
      </c>
      <c r="Z54" s="33" t="s">
        <v>51</v>
      </c>
      <c r="AA54" s="33" t="s">
        <v>51</v>
      </c>
      <c r="AB54" s="33" t="s">
        <v>51</v>
      </c>
      <c r="AC54" s="33" t="s">
        <v>51</v>
      </c>
      <c r="AD54" s="33" t="s">
        <v>51</v>
      </c>
      <c r="AE54" s="33" t="s">
        <v>51</v>
      </c>
      <c r="AF54" s="33">
        <v>11.764916400000001</v>
      </c>
    </row>
    <row r="55" spans="1:32" x14ac:dyDescent="0.25">
      <c r="A55" s="49"/>
      <c r="B55" s="50" t="str">
        <f>'приложение 1, таблица № 1'!B60</f>
        <v>от ТК 28 до тк 26</v>
      </c>
      <c r="C55" s="32">
        <f>'приложение 1, таблица № 1'!C60</f>
        <v>0</v>
      </c>
      <c r="D55" s="32">
        <f>'приложение 1, таблица № 1'!D60</f>
        <v>2021</v>
      </c>
      <c r="E55" s="32">
        <f>'приложение 1, таблица № 1'!E60</f>
        <v>2021</v>
      </c>
      <c r="F55" s="33">
        <v>0.67525999999999997</v>
      </c>
      <c r="G55" s="33">
        <f t="shared" si="5"/>
        <v>0.67525999999999997</v>
      </c>
      <c r="H55" s="33" t="s">
        <v>51</v>
      </c>
      <c r="I55" s="33" t="s">
        <v>51</v>
      </c>
      <c r="J55" s="33" t="s">
        <v>51</v>
      </c>
      <c r="K55" s="33">
        <f t="shared" si="38"/>
        <v>0.67525999999999997</v>
      </c>
      <c r="L55" s="33">
        <f t="shared" si="3"/>
        <v>0.67525999999999997</v>
      </c>
      <c r="M55" s="33">
        <f t="shared" si="4"/>
        <v>0.67525999999999997</v>
      </c>
      <c r="N55" s="33" t="s">
        <v>51</v>
      </c>
      <c r="O55" s="33" t="s">
        <v>51</v>
      </c>
      <c r="P55" s="33" t="s">
        <v>51</v>
      </c>
      <c r="Q55" s="33">
        <v>0.67525999999999997</v>
      </c>
      <c r="R55" s="33" t="s">
        <v>51</v>
      </c>
      <c r="S55" s="33" t="s">
        <v>51</v>
      </c>
      <c r="T55" s="33" t="s">
        <v>51</v>
      </c>
      <c r="U55" s="33" t="s">
        <v>51</v>
      </c>
      <c r="V55" s="33" t="s">
        <v>51</v>
      </c>
      <c r="W55" s="33" t="s">
        <v>51</v>
      </c>
      <c r="X55" s="33" t="s">
        <v>51</v>
      </c>
      <c r="Y55" s="33" t="s">
        <v>51</v>
      </c>
      <c r="Z55" s="33" t="s">
        <v>51</v>
      </c>
      <c r="AA55" s="33" t="s">
        <v>51</v>
      </c>
      <c r="AB55" s="33" t="s">
        <v>51</v>
      </c>
      <c r="AC55" s="33" t="s">
        <v>51</v>
      </c>
      <c r="AD55" s="33" t="s">
        <v>51</v>
      </c>
      <c r="AE55" s="33" t="s">
        <v>51</v>
      </c>
      <c r="AF55" s="33">
        <v>0.67525999999999997</v>
      </c>
    </row>
    <row r="56" spans="1:32" x14ac:dyDescent="0.25">
      <c r="A56" s="49"/>
      <c r="B56" s="50" t="str">
        <f>'приложение 1, таблица № 1'!B61</f>
        <v>от ТК до врезки в ГИБДД</v>
      </c>
      <c r="C56" s="32">
        <f>'приложение 1, таблица № 1'!C61</f>
        <v>0</v>
      </c>
      <c r="D56" s="32">
        <f>'приложение 1, таблица № 1'!D61</f>
        <v>2021</v>
      </c>
      <c r="E56" s="32">
        <f>'приложение 1, таблица № 1'!E61</f>
        <v>2021</v>
      </c>
      <c r="F56" s="33">
        <v>4.1199564000000004</v>
      </c>
      <c r="G56" s="33">
        <f t="shared" si="5"/>
        <v>4.1199564000000004</v>
      </c>
      <c r="H56" s="33" t="s">
        <v>51</v>
      </c>
      <c r="I56" s="33" t="s">
        <v>51</v>
      </c>
      <c r="J56" s="33" t="s">
        <v>51</v>
      </c>
      <c r="K56" s="33">
        <f t="shared" si="38"/>
        <v>4.1199564000000004</v>
      </c>
      <c r="L56" s="33">
        <f t="shared" si="3"/>
        <v>4.1199564000000004</v>
      </c>
      <c r="M56" s="33">
        <f t="shared" si="4"/>
        <v>4.1199564000000004</v>
      </c>
      <c r="N56" s="33" t="s">
        <v>51</v>
      </c>
      <c r="O56" s="33" t="s">
        <v>51</v>
      </c>
      <c r="P56" s="33" t="s">
        <v>51</v>
      </c>
      <c r="Q56" s="33">
        <v>4.1199564000000004</v>
      </c>
      <c r="R56" s="33" t="s">
        <v>51</v>
      </c>
      <c r="S56" s="33" t="s">
        <v>51</v>
      </c>
      <c r="T56" s="33" t="s">
        <v>51</v>
      </c>
      <c r="U56" s="33" t="s">
        <v>51</v>
      </c>
      <c r="V56" s="33" t="s">
        <v>51</v>
      </c>
      <c r="W56" s="33" t="s">
        <v>51</v>
      </c>
      <c r="X56" s="33" t="s">
        <v>51</v>
      </c>
      <c r="Y56" s="33" t="s">
        <v>51</v>
      </c>
      <c r="Z56" s="33" t="s">
        <v>51</v>
      </c>
      <c r="AA56" s="33" t="s">
        <v>51</v>
      </c>
      <c r="AB56" s="33" t="s">
        <v>51</v>
      </c>
      <c r="AC56" s="33" t="s">
        <v>51</v>
      </c>
      <c r="AD56" s="33" t="s">
        <v>51</v>
      </c>
      <c r="AE56" s="33" t="s">
        <v>51</v>
      </c>
      <c r="AF56" s="33">
        <v>4.1199564000000004</v>
      </c>
    </row>
    <row r="57" spans="1:32" x14ac:dyDescent="0.25">
      <c r="A57" s="49"/>
      <c r="B57" s="50" t="str">
        <f>'приложение 1, таблица № 1'!B62</f>
        <v>от ТК 26 до ТК 25, от ТК 25 до ТК 25а</v>
      </c>
      <c r="C57" s="32">
        <f>'приложение 1, таблица № 1'!C62</f>
        <v>0</v>
      </c>
      <c r="D57" s="32">
        <f>'приложение 1, таблица № 1'!D62</f>
        <v>2021</v>
      </c>
      <c r="E57" s="32">
        <f>'приложение 1, таблица № 1'!E62</f>
        <v>2021</v>
      </c>
      <c r="F57" s="33">
        <v>3.4238276000000001</v>
      </c>
      <c r="G57" s="33">
        <f t="shared" si="5"/>
        <v>3.4238276000000001</v>
      </c>
      <c r="H57" s="33" t="s">
        <v>51</v>
      </c>
      <c r="I57" s="33" t="s">
        <v>51</v>
      </c>
      <c r="J57" s="33" t="s">
        <v>51</v>
      </c>
      <c r="K57" s="33">
        <f t="shared" si="38"/>
        <v>3.4238276000000001</v>
      </c>
      <c r="L57" s="33">
        <f t="shared" si="3"/>
        <v>3.4238276000000001</v>
      </c>
      <c r="M57" s="33">
        <f t="shared" si="4"/>
        <v>3.4238276000000001</v>
      </c>
      <c r="N57" s="33" t="s">
        <v>51</v>
      </c>
      <c r="O57" s="33" t="s">
        <v>51</v>
      </c>
      <c r="P57" s="33" t="s">
        <v>51</v>
      </c>
      <c r="Q57" s="33">
        <v>3.4238276000000001</v>
      </c>
      <c r="R57" s="33" t="s">
        <v>51</v>
      </c>
      <c r="S57" s="33" t="s">
        <v>51</v>
      </c>
      <c r="T57" s="33" t="s">
        <v>51</v>
      </c>
      <c r="U57" s="33" t="s">
        <v>51</v>
      </c>
      <c r="V57" s="33" t="s">
        <v>51</v>
      </c>
      <c r="W57" s="33" t="s">
        <v>51</v>
      </c>
      <c r="X57" s="33" t="s">
        <v>51</v>
      </c>
      <c r="Y57" s="33" t="s">
        <v>51</v>
      </c>
      <c r="Z57" s="33" t="s">
        <v>51</v>
      </c>
      <c r="AA57" s="33" t="s">
        <v>51</v>
      </c>
      <c r="AB57" s="33" t="s">
        <v>51</v>
      </c>
      <c r="AC57" s="33" t="s">
        <v>51</v>
      </c>
      <c r="AD57" s="33" t="s">
        <v>51</v>
      </c>
      <c r="AE57" s="33" t="s">
        <v>51</v>
      </c>
      <c r="AF57" s="33">
        <v>3.4238276000000001</v>
      </c>
    </row>
    <row r="58" spans="1:32" x14ac:dyDescent="0.25">
      <c r="A58" s="49"/>
      <c r="B58" s="50" t="str">
        <f>'приложение 1, таблица № 1'!B63</f>
        <v>вводы ул. Октябрьская</v>
      </c>
      <c r="C58" s="32">
        <f>'приложение 1, таблица № 1'!C63</f>
        <v>0</v>
      </c>
      <c r="D58" s="32">
        <f>'приложение 1, таблица № 1'!D63</f>
        <v>2021</v>
      </c>
      <c r="E58" s="32">
        <f>'приложение 1, таблица № 1'!E63</f>
        <v>2021</v>
      </c>
      <c r="F58" s="33">
        <v>1.047296</v>
      </c>
      <c r="G58" s="33">
        <f t="shared" si="5"/>
        <v>1.047296</v>
      </c>
      <c r="H58" s="33" t="s">
        <v>51</v>
      </c>
      <c r="I58" s="33" t="s">
        <v>51</v>
      </c>
      <c r="J58" s="33" t="s">
        <v>51</v>
      </c>
      <c r="K58" s="33">
        <f t="shared" si="38"/>
        <v>1.047296</v>
      </c>
      <c r="L58" s="33">
        <f t="shared" si="3"/>
        <v>1.047296</v>
      </c>
      <c r="M58" s="33">
        <f t="shared" si="4"/>
        <v>1.047296</v>
      </c>
      <c r="N58" s="33" t="s">
        <v>51</v>
      </c>
      <c r="O58" s="33" t="s">
        <v>51</v>
      </c>
      <c r="P58" s="33" t="s">
        <v>51</v>
      </c>
      <c r="Q58" s="33">
        <v>1.047296</v>
      </c>
      <c r="R58" s="33" t="s">
        <v>51</v>
      </c>
      <c r="S58" s="33" t="s">
        <v>51</v>
      </c>
      <c r="T58" s="33" t="s">
        <v>51</v>
      </c>
      <c r="U58" s="33" t="s">
        <v>51</v>
      </c>
      <c r="V58" s="33" t="s">
        <v>51</v>
      </c>
      <c r="W58" s="33" t="s">
        <v>51</v>
      </c>
      <c r="X58" s="33" t="s">
        <v>51</v>
      </c>
      <c r="Y58" s="33" t="s">
        <v>51</v>
      </c>
      <c r="Z58" s="33" t="s">
        <v>51</v>
      </c>
      <c r="AA58" s="33" t="s">
        <v>51</v>
      </c>
      <c r="AB58" s="33" t="s">
        <v>51</v>
      </c>
      <c r="AC58" s="33" t="s">
        <v>51</v>
      </c>
      <c r="AD58" s="33" t="s">
        <v>51</v>
      </c>
      <c r="AE58" s="33" t="s">
        <v>51</v>
      </c>
      <c r="AF58" s="33">
        <v>1.047296</v>
      </c>
    </row>
    <row r="59" spans="1:32" x14ac:dyDescent="0.25">
      <c r="A59" s="49"/>
      <c r="B59" s="50" t="str">
        <f>'приложение 1, таблица № 1'!B64</f>
        <v>ввод ул. 9 Мая</v>
      </c>
      <c r="C59" s="32">
        <f>'приложение 1, таблица № 1'!C64</f>
        <v>0</v>
      </c>
      <c r="D59" s="32">
        <f>'приложение 1, таблица № 1'!D64</f>
        <v>2021</v>
      </c>
      <c r="E59" s="32">
        <f>'приложение 1, таблица № 1'!E64</f>
        <v>2021</v>
      </c>
      <c r="F59" s="33">
        <v>0.587982</v>
      </c>
      <c r="G59" s="33">
        <f t="shared" si="5"/>
        <v>0.587982</v>
      </c>
      <c r="H59" s="33" t="s">
        <v>51</v>
      </c>
      <c r="I59" s="33" t="s">
        <v>51</v>
      </c>
      <c r="J59" s="33" t="s">
        <v>51</v>
      </c>
      <c r="K59" s="33">
        <f t="shared" si="38"/>
        <v>0.587982</v>
      </c>
      <c r="L59" s="33">
        <f t="shared" si="3"/>
        <v>0.587982</v>
      </c>
      <c r="M59" s="33">
        <f t="shared" si="4"/>
        <v>0.587982</v>
      </c>
      <c r="N59" s="33" t="s">
        <v>51</v>
      </c>
      <c r="O59" s="33" t="s">
        <v>51</v>
      </c>
      <c r="P59" s="33" t="s">
        <v>51</v>
      </c>
      <c r="Q59" s="33">
        <v>0.587982</v>
      </c>
      <c r="R59" s="33" t="s">
        <v>51</v>
      </c>
      <c r="S59" s="33" t="s">
        <v>51</v>
      </c>
      <c r="T59" s="33" t="s">
        <v>51</v>
      </c>
      <c r="U59" s="33" t="s">
        <v>51</v>
      </c>
      <c r="V59" s="33" t="s">
        <v>51</v>
      </c>
      <c r="W59" s="33" t="s">
        <v>51</v>
      </c>
      <c r="X59" s="33" t="s">
        <v>51</v>
      </c>
      <c r="Y59" s="33" t="s">
        <v>51</v>
      </c>
      <c r="Z59" s="33" t="s">
        <v>51</v>
      </c>
      <c r="AA59" s="33" t="s">
        <v>51</v>
      </c>
      <c r="AB59" s="33" t="s">
        <v>51</v>
      </c>
      <c r="AC59" s="33" t="s">
        <v>51</v>
      </c>
      <c r="AD59" s="33" t="s">
        <v>51</v>
      </c>
      <c r="AE59" s="33" t="s">
        <v>51</v>
      </c>
      <c r="AF59" s="33">
        <v>0.587982</v>
      </c>
    </row>
    <row r="60" spans="1:32" x14ac:dyDescent="0.25">
      <c r="A60" s="49"/>
      <c r="B60" s="50" t="str">
        <f>'приложение 1, таблица № 1'!B65</f>
        <v>ввод Д/с №11 ул. Сапёрная</v>
      </c>
      <c r="C60" s="32">
        <f>'приложение 1, таблица № 1'!C65</f>
        <v>0</v>
      </c>
      <c r="D60" s="32">
        <f>'приложение 1, таблица № 1'!D65</f>
        <v>2021</v>
      </c>
      <c r="E60" s="32">
        <f>'приложение 1, таблица № 1'!E65</f>
        <v>2021</v>
      </c>
      <c r="F60" s="33">
        <v>0.120666</v>
      </c>
      <c r="G60" s="33">
        <f t="shared" si="5"/>
        <v>0.120666</v>
      </c>
      <c r="H60" s="33" t="s">
        <v>51</v>
      </c>
      <c r="I60" s="33" t="s">
        <v>51</v>
      </c>
      <c r="J60" s="33" t="s">
        <v>51</v>
      </c>
      <c r="K60" s="33">
        <f t="shared" si="38"/>
        <v>0.120666</v>
      </c>
      <c r="L60" s="33">
        <f t="shared" si="3"/>
        <v>0.120666</v>
      </c>
      <c r="M60" s="33">
        <f t="shared" si="4"/>
        <v>0.120666</v>
      </c>
      <c r="N60" s="33" t="s">
        <v>51</v>
      </c>
      <c r="O60" s="33" t="s">
        <v>51</v>
      </c>
      <c r="P60" s="33" t="s">
        <v>51</v>
      </c>
      <c r="Q60" s="33">
        <v>0.120666</v>
      </c>
      <c r="R60" s="33" t="s">
        <v>51</v>
      </c>
      <c r="S60" s="33" t="s">
        <v>51</v>
      </c>
      <c r="T60" s="33" t="s">
        <v>51</v>
      </c>
      <c r="U60" s="33" t="s">
        <v>51</v>
      </c>
      <c r="V60" s="33" t="s">
        <v>51</v>
      </c>
      <c r="W60" s="33" t="s">
        <v>51</v>
      </c>
      <c r="X60" s="33" t="s">
        <v>51</v>
      </c>
      <c r="Y60" s="33" t="s">
        <v>51</v>
      </c>
      <c r="Z60" s="33" t="s">
        <v>51</v>
      </c>
      <c r="AA60" s="33" t="s">
        <v>51</v>
      </c>
      <c r="AB60" s="33" t="s">
        <v>51</v>
      </c>
      <c r="AC60" s="33" t="s">
        <v>51</v>
      </c>
      <c r="AD60" s="33" t="s">
        <v>51</v>
      </c>
      <c r="AE60" s="33" t="s">
        <v>51</v>
      </c>
      <c r="AF60" s="33">
        <v>0.120666</v>
      </c>
    </row>
    <row r="61" spans="1:32" x14ac:dyDescent="0.25">
      <c r="A61" s="49"/>
      <c r="B61" s="50" t="str">
        <f>'приложение 1, таблица № 1'!B66</f>
        <v>ввод Д/с №14 ул. Ульяновых</v>
      </c>
      <c r="C61" s="32">
        <f>'приложение 1, таблица № 1'!C66</f>
        <v>0</v>
      </c>
      <c r="D61" s="32">
        <f>'приложение 1, таблица № 1'!D66</f>
        <v>2021</v>
      </c>
      <c r="E61" s="32">
        <f>'приложение 1, таблица № 1'!E66</f>
        <v>2021</v>
      </c>
      <c r="F61" s="33">
        <v>0.126</v>
      </c>
      <c r="G61" s="33">
        <f t="shared" si="5"/>
        <v>0.126</v>
      </c>
      <c r="H61" s="33" t="s">
        <v>51</v>
      </c>
      <c r="I61" s="33" t="s">
        <v>51</v>
      </c>
      <c r="J61" s="33" t="s">
        <v>51</v>
      </c>
      <c r="K61" s="33">
        <f t="shared" si="38"/>
        <v>0.126</v>
      </c>
      <c r="L61" s="33">
        <f t="shared" si="3"/>
        <v>0.126</v>
      </c>
      <c r="M61" s="33">
        <f t="shared" si="4"/>
        <v>0.126</v>
      </c>
      <c r="N61" s="33" t="s">
        <v>51</v>
      </c>
      <c r="O61" s="33" t="s">
        <v>51</v>
      </c>
      <c r="P61" s="33" t="s">
        <v>51</v>
      </c>
      <c r="Q61" s="33">
        <v>0.126</v>
      </c>
      <c r="R61" s="33" t="s">
        <v>51</v>
      </c>
      <c r="S61" s="33" t="s">
        <v>51</v>
      </c>
      <c r="T61" s="33" t="s">
        <v>51</v>
      </c>
      <c r="U61" s="33" t="s">
        <v>51</v>
      </c>
      <c r="V61" s="33" t="s">
        <v>51</v>
      </c>
      <c r="W61" s="33" t="s">
        <v>51</v>
      </c>
      <c r="X61" s="33" t="s">
        <v>51</v>
      </c>
      <c r="Y61" s="33" t="s">
        <v>51</v>
      </c>
      <c r="Z61" s="33" t="s">
        <v>51</v>
      </c>
      <c r="AA61" s="33" t="s">
        <v>51</v>
      </c>
      <c r="AB61" s="33" t="s">
        <v>51</v>
      </c>
      <c r="AC61" s="33" t="s">
        <v>51</v>
      </c>
      <c r="AD61" s="33" t="s">
        <v>51</v>
      </c>
      <c r="AE61" s="33" t="s">
        <v>51</v>
      </c>
      <c r="AF61" s="33">
        <v>0.126</v>
      </c>
    </row>
    <row r="62" spans="1:32" ht="25.5" x14ac:dyDescent="0.25">
      <c r="A62" s="49"/>
      <c r="B62" s="50" t="str">
        <f>'приложение 1, таблица № 1'!B67</f>
        <v>МБУ"Центр психолого педагогической реабилитации, ул. Ломоносова</v>
      </c>
      <c r="C62" s="32">
        <f>'приложение 1, таблица № 1'!C67</f>
        <v>0</v>
      </c>
      <c r="D62" s="32">
        <f>'приложение 1, таблица № 1'!D67</f>
        <v>2021</v>
      </c>
      <c r="E62" s="32">
        <f>'приложение 1, таблица № 1'!E67</f>
        <v>2021</v>
      </c>
      <c r="F62" s="33">
        <v>1.3935</v>
      </c>
      <c r="G62" s="33">
        <f t="shared" si="5"/>
        <v>1.3935</v>
      </c>
      <c r="H62" s="33" t="s">
        <v>51</v>
      </c>
      <c r="I62" s="33" t="s">
        <v>51</v>
      </c>
      <c r="J62" s="33" t="s">
        <v>51</v>
      </c>
      <c r="K62" s="33">
        <f t="shared" si="38"/>
        <v>1.3935</v>
      </c>
      <c r="L62" s="33">
        <f t="shared" si="3"/>
        <v>1.3935</v>
      </c>
      <c r="M62" s="33">
        <f t="shared" si="4"/>
        <v>1.3935</v>
      </c>
      <c r="N62" s="33" t="s">
        <v>51</v>
      </c>
      <c r="O62" s="33" t="s">
        <v>51</v>
      </c>
      <c r="P62" s="33" t="s">
        <v>51</v>
      </c>
      <c r="Q62" s="33">
        <v>1.3935</v>
      </c>
      <c r="R62" s="33" t="s">
        <v>51</v>
      </c>
      <c r="S62" s="33" t="s">
        <v>51</v>
      </c>
      <c r="T62" s="33" t="s">
        <v>51</v>
      </c>
      <c r="U62" s="33" t="s">
        <v>51</v>
      </c>
      <c r="V62" s="33" t="s">
        <v>51</v>
      </c>
      <c r="W62" s="33" t="s">
        <v>51</v>
      </c>
      <c r="X62" s="33" t="s">
        <v>51</v>
      </c>
      <c r="Y62" s="33" t="s">
        <v>51</v>
      </c>
      <c r="Z62" s="33" t="s">
        <v>51</v>
      </c>
      <c r="AA62" s="33" t="s">
        <v>51</v>
      </c>
      <c r="AB62" s="33" t="s">
        <v>51</v>
      </c>
      <c r="AC62" s="33" t="s">
        <v>51</v>
      </c>
      <c r="AD62" s="33" t="s">
        <v>51</v>
      </c>
      <c r="AE62" s="33" t="s">
        <v>51</v>
      </c>
      <c r="AF62" s="33">
        <v>1.3935</v>
      </c>
    </row>
    <row r="63" spans="1:32" ht="25.5" x14ac:dyDescent="0.25">
      <c r="A63" s="49"/>
      <c r="B63" s="50" t="str">
        <f>'приложение 1, таблица № 1'!B68</f>
        <v>ввод Штаб бригады, ул. Зои Космодемьянской</v>
      </c>
      <c r="C63" s="32">
        <f>'приложение 1, таблица № 1'!C68</f>
        <v>0</v>
      </c>
      <c r="D63" s="32">
        <f>'приложение 1, таблица № 1'!D68</f>
        <v>2021</v>
      </c>
      <c r="E63" s="32">
        <f>'приложение 1, таблица № 1'!E68</f>
        <v>2021</v>
      </c>
      <c r="F63" s="33">
        <v>4.8000000000000001E-2</v>
      </c>
      <c r="G63" s="33">
        <f t="shared" si="5"/>
        <v>4.8000000000000001E-2</v>
      </c>
      <c r="H63" s="33" t="s">
        <v>51</v>
      </c>
      <c r="I63" s="33" t="s">
        <v>51</v>
      </c>
      <c r="J63" s="33" t="s">
        <v>51</v>
      </c>
      <c r="K63" s="33">
        <f t="shared" si="38"/>
        <v>4.8000000000000001E-2</v>
      </c>
      <c r="L63" s="33">
        <f t="shared" si="3"/>
        <v>4.8000000000000001E-2</v>
      </c>
      <c r="M63" s="33">
        <f t="shared" si="4"/>
        <v>4.8000000000000001E-2</v>
      </c>
      <c r="N63" s="33" t="s">
        <v>51</v>
      </c>
      <c r="O63" s="33" t="s">
        <v>51</v>
      </c>
      <c r="P63" s="33" t="s">
        <v>51</v>
      </c>
      <c r="Q63" s="33">
        <v>4.8000000000000001E-2</v>
      </c>
      <c r="R63" s="33" t="s">
        <v>51</v>
      </c>
      <c r="S63" s="33" t="s">
        <v>51</v>
      </c>
      <c r="T63" s="33" t="s">
        <v>51</v>
      </c>
      <c r="U63" s="33" t="s">
        <v>51</v>
      </c>
      <c r="V63" s="33" t="s">
        <v>51</v>
      </c>
      <c r="W63" s="33" t="s">
        <v>51</v>
      </c>
      <c r="X63" s="33" t="s">
        <v>51</v>
      </c>
      <c r="Y63" s="33" t="s">
        <v>51</v>
      </c>
      <c r="Z63" s="33" t="s">
        <v>51</v>
      </c>
      <c r="AA63" s="33" t="s">
        <v>51</v>
      </c>
      <c r="AB63" s="33" t="s">
        <v>51</v>
      </c>
      <c r="AC63" s="33" t="s">
        <v>51</v>
      </c>
      <c r="AD63" s="33" t="s">
        <v>51</v>
      </c>
      <c r="AE63" s="33" t="s">
        <v>51</v>
      </c>
      <c r="AF63" s="33">
        <v>4.8000000000000001E-2</v>
      </c>
    </row>
    <row r="64" spans="1:32" ht="25.5" x14ac:dyDescent="0.25">
      <c r="A64" s="49"/>
      <c r="B64" s="50" t="str">
        <f>'приложение 1, таблица № 1'!B69</f>
        <v>ввод Дом Культуры, ул. Красноармейская</v>
      </c>
      <c r="C64" s="32">
        <f>'приложение 1, таблица № 1'!C69</f>
        <v>0</v>
      </c>
      <c r="D64" s="32">
        <f>'приложение 1, таблица № 1'!D69</f>
        <v>2021</v>
      </c>
      <c r="E64" s="32">
        <f>'приложение 1, таблица № 1'!E69</f>
        <v>2021</v>
      </c>
      <c r="F64" s="33">
        <v>6.8339999999999998E-2</v>
      </c>
      <c r="G64" s="33">
        <f t="shared" si="5"/>
        <v>6.8339999999999998E-2</v>
      </c>
      <c r="H64" s="33" t="s">
        <v>51</v>
      </c>
      <c r="I64" s="33" t="s">
        <v>51</v>
      </c>
      <c r="J64" s="33" t="s">
        <v>51</v>
      </c>
      <c r="K64" s="33">
        <f t="shared" si="38"/>
        <v>6.8339999999999998E-2</v>
      </c>
      <c r="L64" s="33">
        <f t="shared" si="3"/>
        <v>6.8339999999999998E-2</v>
      </c>
      <c r="M64" s="33">
        <f t="shared" si="4"/>
        <v>6.8339999999999998E-2</v>
      </c>
      <c r="N64" s="33" t="s">
        <v>51</v>
      </c>
      <c r="O64" s="33" t="s">
        <v>51</v>
      </c>
      <c r="P64" s="33" t="s">
        <v>51</v>
      </c>
      <c r="Q64" s="33">
        <v>6.8339999999999998E-2</v>
      </c>
      <c r="R64" s="33" t="s">
        <v>51</v>
      </c>
      <c r="S64" s="33" t="s">
        <v>51</v>
      </c>
      <c r="T64" s="33" t="s">
        <v>51</v>
      </c>
      <c r="U64" s="33" t="s">
        <v>51</v>
      </c>
      <c r="V64" s="33" t="s">
        <v>51</v>
      </c>
      <c r="W64" s="33" t="s">
        <v>51</v>
      </c>
      <c r="X64" s="33" t="s">
        <v>51</v>
      </c>
      <c r="Y64" s="33" t="s">
        <v>51</v>
      </c>
      <c r="Z64" s="33" t="s">
        <v>51</v>
      </c>
      <c r="AA64" s="33" t="s">
        <v>51</v>
      </c>
      <c r="AB64" s="33" t="s">
        <v>51</v>
      </c>
      <c r="AC64" s="33" t="s">
        <v>51</v>
      </c>
      <c r="AD64" s="33" t="s">
        <v>51</v>
      </c>
      <c r="AE64" s="33" t="s">
        <v>51</v>
      </c>
      <c r="AF64" s="33">
        <v>6.8339999999999998E-2</v>
      </c>
    </row>
    <row r="65" spans="1:32" x14ac:dyDescent="0.25">
      <c r="A65" s="49"/>
      <c r="B65" s="50" t="str">
        <f>'приложение 1, таблица № 1'!B70</f>
        <v>ввод Автосервис ул. Малахова</v>
      </c>
      <c r="C65" s="32">
        <f>'приложение 1, таблица № 1'!C70</f>
        <v>0</v>
      </c>
      <c r="D65" s="32">
        <f>'приложение 1, таблица № 1'!D70</f>
        <v>2021</v>
      </c>
      <c r="E65" s="32">
        <f>'приложение 1, таблица № 1'!E70</f>
        <v>2021</v>
      </c>
      <c r="F65" s="33">
        <v>9.75E-3</v>
      </c>
      <c r="G65" s="33">
        <f t="shared" si="5"/>
        <v>9.75E-3</v>
      </c>
      <c r="H65" s="33" t="s">
        <v>51</v>
      </c>
      <c r="I65" s="33" t="s">
        <v>51</v>
      </c>
      <c r="J65" s="33" t="s">
        <v>51</v>
      </c>
      <c r="K65" s="33">
        <f t="shared" si="38"/>
        <v>9.75E-3</v>
      </c>
      <c r="L65" s="33">
        <f t="shared" si="3"/>
        <v>9.75E-3</v>
      </c>
      <c r="M65" s="33">
        <f t="shared" si="4"/>
        <v>9.75E-3</v>
      </c>
      <c r="N65" s="33" t="s">
        <v>51</v>
      </c>
      <c r="O65" s="33" t="s">
        <v>51</v>
      </c>
      <c r="P65" s="33" t="s">
        <v>51</v>
      </c>
      <c r="Q65" s="33">
        <v>9.75E-3</v>
      </c>
      <c r="R65" s="33" t="s">
        <v>51</v>
      </c>
      <c r="S65" s="33" t="s">
        <v>51</v>
      </c>
      <c r="T65" s="33" t="s">
        <v>51</v>
      </c>
      <c r="U65" s="33" t="s">
        <v>51</v>
      </c>
      <c r="V65" s="33" t="s">
        <v>51</v>
      </c>
      <c r="W65" s="33" t="s">
        <v>51</v>
      </c>
      <c r="X65" s="33" t="s">
        <v>51</v>
      </c>
      <c r="Y65" s="33" t="s">
        <v>51</v>
      </c>
      <c r="Z65" s="33" t="s">
        <v>51</v>
      </c>
      <c r="AA65" s="33" t="s">
        <v>51</v>
      </c>
      <c r="AB65" s="33" t="s">
        <v>51</v>
      </c>
      <c r="AC65" s="33" t="s">
        <v>51</v>
      </c>
      <c r="AD65" s="33" t="s">
        <v>51</v>
      </c>
      <c r="AE65" s="33" t="s">
        <v>51</v>
      </c>
      <c r="AF65" s="33">
        <v>9.75E-3</v>
      </c>
    </row>
    <row r="66" spans="1:32" x14ac:dyDescent="0.25">
      <c r="A66" s="49"/>
      <c r="B66" s="50" t="str">
        <f>'приложение 1, таблица № 1'!B71</f>
        <v>ввод ДЮСШ ул. Красноармейская,1</v>
      </c>
      <c r="C66" s="32">
        <f>'приложение 1, таблица № 1'!C71</f>
        <v>0</v>
      </c>
      <c r="D66" s="32">
        <f>'приложение 1, таблица № 1'!D71</f>
        <v>2021</v>
      </c>
      <c r="E66" s="32">
        <f>'приложение 1, таблица № 1'!E71</f>
        <v>2021</v>
      </c>
      <c r="F66" s="33">
        <v>1.3872000000000001E-2</v>
      </c>
      <c r="G66" s="33">
        <f t="shared" si="5"/>
        <v>1.3872000000000001E-2</v>
      </c>
      <c r="H66" s="33" t="s">
        <v>51</v>
      </c>
      <c r="I66" s="33" t="s">
        <v>51</v>
      </c>
      <c r="J66" s="33" t="s">
        <v>51</v>
      </c>
      <c r="K66" s="33">
        <f t="shared" si="38"/>
        <v>1.3872000000000001E-2</v>
      </c>
      <c r="L66" s="33">
        <f t="shared" si="3"/>
        <v>1.3872000000000001E-2</v>
      </c>
      <c r="M66" s="33">
        <f t="shared" si="4"/>
        <v>1.3872000000000001E-2</v>
      </c>
      <c r="N66" s="33" t="s">
        <v>51</v>
      </c>
      <c r="O66" s="33" t="s">
        <v>51</v>
      </c>
      <c r="P66" s="33" t="s">
        <v>51</v>
      </c>
      <c r="Q66" s="33">
        <v>1.3872000000000001E-2</v>
      </c>
      <c r="R66" s="33" t="s">
        <v>51</v>
      </c>
      <c r="S66" s="33" t="s">
        <v>51</v>
      </c>
      <c r="T66" s="33" t="s">
        <v>51</v>
      </c>
      <c r="U66" s="33" t="s">
        <v>51</v>
      </c>
      <c r="V66" s="33" t="s">
        <v>51</v>
      </c>
      <c r="W66" s="33" t="s">
        <v>51</v>
      </c>
      <c r="X66" s="33" t="s">
        <v>51</v>
      </c>
      <c r="Y66" s="33" t="s">
        <v>51</v>
      </c>
      <c r="Z66" s="33" t="s">
        <v>51</v>
      </c>
      <c r="AA66" s="33" t="s">
        <v>51</v>
      </c>
      <c r="AB66" s="33" t="s">
        <v>51</v>
      </c>
      <c r="AC66" s="33" t="s">
        <v>51</v>
      </c>
      <c r="AD66" s="33" t="s">
        <v>51</v>
      </c>
      <c r="AE66" s="33" t="s">
        <v>51</v>
      </c>
      <c r="AF66" s="33">
        <v>1.3872000000000001E-2</v>
      </c>
    </row>
    <row r="67" spans="1:32" x14ac:dyDescent="0.25">
      <c r="A67" s="49"/>
      <c r="B67" s="50" t="str">
        <f>'приложение 1, таблица № 1'!B72</f>
        <v>ввод "Маяк" ул. Московская</v>
      </c>
      <c r="C67" s="32">
        <f>'приложение 1, таблица № 1'!C72</f>
        <v>0</v>
      </c>
      <c r="D67" s="32">
        <f>'приложение 1, таблица № 1'!D72</f>
        <v>2021</v>
      </c>
      <c r="E67" s="32">
        <f>'приложение 1, таблица № 1'!E72</f>
        <v>2021</v>
      </c>
      <c r="F67" s="33">
        <v>2.3400000000000001E-2</v>
      </c>
      <c r="G67" s="33">
        <f t="shared" si="5"/>
        <v>2.3400000000000001E-2</v>
      </c>
      <c r="H67" s="33" t="s">
        <v>51</v>
      </c>
      <c r="I67" s="33" t="s">
        <v>51</v>
      </c>
      <c r="J67" s="33" t="s">
        <v>51</v>
      </c>
      <c r="K67" s="33">
        <f t="shared" si="38"/>
        <v>2.3400000000000001E-2</v>
      </c>
      <c r="L67" s="33">
        <f t="shared" si="3"/>
        <v>2.3400000000000001E-2</v>
      </c>
      <c r="M67" s="33">
        <f t="shared" si="4"/>
        <v>2.3400000000000001E-2</v>
      </c>
      <c r="N67" s="33" t="s">
        <v>51</v>
      </c>
      <c r="O67" s="33" t="s">
        <v>51</v>
      </c>
      <c r="P67" s="33" t="s">
        <v>51</v>
      </c>
      <c r="Q67" s="33">
        <v>2.3400000000000001E-2</v>
      </c>
      <c r="R67" s="33" t="s">
        <v>51</v>
      </c>
      <c r="S67" s="33" t="s">
        <v>51</v>
      </c>
      <c r="T67" s="33" t="s">
        <v>51</v>
      </c>
      <c r="U67" s="33" t="s">
        <v>51</v>
      </c>
      <c r="V67" s="33" t="s">
        <v>51</v>
      </c>
      <c r="W67" s="33" t="s">
        <v>51</v>
      </c>
      <c r="X67" s="33" t="s">
        <v>51</v>
      </c>
      <c r="Y67" s="33" t="s">
        <v>51</v>
      </c>
      <c r="Z67" s="33" t="s">
        <v>51</v>
      </c>
      <c r="AA67" s="33" t="s">
        <v>51</v>
      </c>
      <c r="AB67" s="33" t="s">
        <v>51</v>
      </c>
      <c r="AC67" s="33" t="s">
        <v>51</v>
      </c>
      <c r="AD67" s="33" t="s">
        <v>51</v>
      </c>
      <c r="AE67" s="33" t="s">
        <v>51</v>
      </c>
      <c r="AF67" s="33">
        <v>2.3400000000000001E-2</v>
      </c>
    </row>
    <row r="68" spans="1:32" ht="25.5" x14ac:dyDescent="0.25">
      <c r="A68" s="49"/>
      <c r="B68" s="50" t="str">
        <f>'приложение 1, таблица № 1'!B73</f>
        <v>ввод ГБУ СО КО центр Росток ул. Зои Космодемьянской</v>
      </c>
      <c r="C68" s="32">
        <f>'приложение 1, таблица № 1'!C73</f>
        <v>0</v>
      </c>
      <c r="D68" s="32">
        <f>'приложение 1, таблица № 1'!D73</f>
        <v>2021</v>
      </c>
      <c r="E68" s="32">
        <f>'приложение 1, таблица № 1'!E73</f>
        <v>2021</v>
      </c>
      <c r="F68" s="33">
        <v>0.14892</v>
      </c>
      <c r="G68" s="33">
        <f t="shared" si="5"/>
        <v>0.14892</v>
      </c>
      <c r="H68" s="33" t="s">
        <v>51</v>
      </c>
      <c r="I68" s="33" t="s">
        <v>51</v>
      </c>
      <c r="J68" s="33" t="s">
        <v>51</v>
      </c>
      <c r="K68" s="33">
        <f t="shared" si="38"/>
        <v>0.14892</v>
      </c>
      <c r="L68" s="33">
        <f t="shared" si="3"/>
        <v>0.14892</v>
      </c>
      <c r="M68" s="33">
        <f t="shared" si="4"/>
        <v>0.14892</v>
      </c>
      <c r="N68" s="33" t="s">
        <v>51</v>
      </c>
      <c r="O68" s="33" t="s">
        <v>51</v>
      </c>
      <c r="P68" s="33" t="s">
        <v>51</v>
      </c>
      <c r="Q68" s="33">
        <v>0.14892</v>
      </c>
      <c r="R68" s="33" t="s">
        <v>51</v>
      </c>
      <c r="S68" s="33" t="s">
        <v>51</v>
      </c>
      <c r="T68" s="33" t="s">
        <v>51</v>
      </c>
      <c r="U68" s="33" t="s">
        <v>51</v>
      </c>
      <c r="V68" s="33" t="s">
        <v>51</v>
      </c>
      <c r="W68" s="33" t="s">
        <v>51</v>
      </c>
      <c r="X68" s="33" t="s">
        <v>51</v>
      </c>
      <c r="Y68" s="33" t="s">
        <v>51</v>
      </c>
      <c r="Z68" s="33" t="s">
        <v>51</v>
      </c>
      <c r="AA68" s="33" t="s">
        <v>51</v>
      </c>
      <c r="AB68" s="33" t="s">
        <v>51</v>
      </c>
      <c r="AC68" s="33" t="s">
        <v>51</v>
      </c>
      <c r="AD68" s="33" t="s">
        <v>51</v>
      </c>
      <c r="AE68" s="33" t="s">
        <v>51</v>
      </c>
      <c r="AF68" s="33">
        <v>0.14892</v>
      </c>
    </row>
    <row r="69" spans="1:32" x14ac:dyDescent="0.25">
      <c r="A69" s="49"/>
      <c r="B69" s="50" t="str">
        <f>'приложение 1, таблица № 1'!B74</f>
        <v>ввод Соцзащита пр. Ленина</v>
      </c>
      <c r="C69" s="32">
        <f>'приложение 1, таблица № 1'!C74</f>
        <v>0</v>
      </c>
      <c r="D69" s="32">
        <f>'приложение 1, таблица № 1'!D74</f>
        <v>2021</v>
      </c>
      <c r="E69" s="32">
        <f>'приложение 1, таблица № 1'!E74</f>
        <v>2021</v>
      </c>
      <c r="F69" s="33">
        <v>6.3E-2</v>
      </c>
      <c r="G69" s="33">
        <f t="shared" si="5"/>
        <v>6.3E-2</v>
      </c>
      <c r="H69" s="33" t="s">
        <v>51</v>
      </c>
      <c r="I69" s="33" t="s">
        <v>51</v>
      </c>
      <c r="J69" s="33" t="s">
        <v>51</v>
      </c>
      <c r="K69" s="33">
        <f t="shared" si="38"/>
        <v>6.3E-2</v>
      </c>
      <c r="L69" s="33">
        <f t="shared" si="3"/>
        <v>6.3E-2</v>
      </c>
      <c r="M69" s="33">
        <f t="shared" si="4"/>
        <v>6.3E-2</v>
      </c>
      <c r="N69" s="33" t="s">
        <v>51</v>
      </c>
      <c r="O69" s="33" t="s">
        <v>51</v>
      </c>
      <c r="P69" s="33" t="s">
        <v>51</v>
      </c>
      <c r="Q69" s="33">
        <v>6.3E-2</v>
      </c>
      <c r="R69" s="33" t="s">
        <v>51</v>
      </c>
      <c r="S69" s="33" t="s">
        <v>51</v>
      </c>
      <c r="T69" s="33" t="s">
        <v>51</v>
      </c>
      <c r="U69" s="33" t="s">
        <v>51</v>
      </c>
      <c r="V69" s="33" t="s">
        <v>51</v>
      </c>
      <c r="W69" s="33" t="s">
        <v>51</v>
      </c>
      <c r="X69" s="33" t="s">
        <v>51</v>
      </c>
      <c r="Y69" s="33" t="s">
        <v>51</v>
      </c>
      <c r="Z69" s="33" t="s">
        <v>51</v>
      </c>
      <c r="AA69" s="33" t="s">
        <v>51</v>
      </c>
      <c r="AB69" s="33" t="s">
        <v>51</v>
      </c>
      <c r="AC69" s="33" t="s">
        <v>51</v>
      </c>
      <c r="AD69" s="33" t="s">
        <v>51</v>
      </c>
      <c r="AE69" s="33" t="s">
        <v>51</v>
      </c>
      <c r="AF69" s="33">
        <v>6.3E-2</v>
      </c>
    </row>
    <row r="70" spans="1:32" x14ac:dyDescent="0.25">
      <c r="A70" s="49"/>
      <c r="B70" s="50" t="str">
        <f>'приложение 1, таблица № 1'!B75</f>
        <v>ввод Центр гигиены ул. Ломоносова</v>
      </c>
      <c r="C70" s="32">
        <f>'приложение 1, таблица № 1'!C75</f>
        <v>0</v>
      </c>
      <c r="D70" s="32">
        <f>'приложение 1, таблица № 1'!D75</f>
        <v>2021</v>
      </c>
      <c r="E70" s="32">
        <f>'приложение 1, таблица № 1'!E75</f>
        <v>2021</v>
      </c>
      <c r="F70" s="33">
        <v>5.7599999999999998E-2</v>
      </c>
      <c r="G70" s="33">
        <f t="shared" si="5"/>
        <v>5.7599999999999998E-2</v>
      </c>
      <c r="H70" s="33" t="s">
        <v>51</v>
      </c>
      <c r="I70" s="33" t="s">
        <v>51</v>
      </c>
      <c r="J70" s="33" t="s">
        <v>51</v>
      </c>
      <c r="K70" s="33">
        <f t="shared" si="38"/>
        <v>5.7599999999999998E-2</v>
      </c>
      <c r="L70" s="33">
        <f t="shared" si="3"/>
        <v>5.7599999999999998E-2</v>
      </c>
      <c r="M70" s="33">
        <f t="shared" si="4"/>
        <v>5.7599999999999998E-2</v>
      </c>
      <c r="N70" s="33" t="s">
        <v>51</v>
      </c>
      <c r="O70" s="33" t="s">
        <v>51</v>
      </c>
      <c r="P70" s="33" t="s">
        <v>51</v>
      </c>
      <c r="Q70" s="33">
        <v>5.7599999999999998E-2</v>
      </c>
      <c r="R70" s="33" t="s">
        <v>51</v>
      </c>
      <c r="S70" s="33" t="s">
        <v>51</v>
      </c>
      <c r="T70" s="33" t="s">
        <v>51</v>
      </c>
      <c r="U70" s="33" t="s">
        <v>51</v>
      </c>
      <c r="V70" s="33" t="s">
        <v>51</v>
      </c>
      <c r="W70" s="33" t="s">
        <v>51</v>
      </c>
      <c r="X70" s="33" t="s">
        <v>51</v>
      </c>
      <c r="Y70" s="33" t="s">
        <v>51</v>
      </c>
      <c r="Z70" s="33" t="s">
        <v>51</v>
      </c>
      <c r="AA70" s="33" t="s">
        <v>51</v>
      </c>
      <c r="AB70" s="33" t="s">
        <v>51</v>
      </c>
      <c r="AC70" s="33" t="s">
        <v>51</v>
      </c>
      <c r="AD70" s="33" t="s">
        <v>51</v>
      </c>
      <c r="AE70" s="33" t="s">
        <v>51</v>
      </c>
      <c r="AF70" s="33">
        <v>5.7599999999999998E-2</v>
      </c>
    </row>
    <row r="71" spans="1:32" x14ac:dyDescent="0.25">
      <c r="A71" s="49"/>
      <c r="B71" s="50" t="str">
        <f>'приложение 1, таблица № 1'!B76</f>
        <v>ввод Дегем ул. Лесная</v>
      </c>
      <c r="C71" s="32">
        <f>'приложение 1, таблица № 1'!C76</f>
        <v>0</v>
      </c>
      <c r="D71" s="32">
        <f>'приложение 1, таблица № 1'!D76</f>
        <v>2021</v>
      </c>
      <c r="E71" s="32">
        <f>'приложение 1, таблица № 1'!E76</f>
        <v>2021</v>
      </c>
      <c r="F71" s="33">
        <v>6.8339999999999998E-2</v>
      </c>
      <c r="G71" s="33">
        <f t="shared" si="5"/>
        <v>6.8339999999999998E-2</v>
      </c>
      <c r="H71" s="33" t="s">
        <v>51</v>
      </c>
      <c r="I71" s="33" t="s">
        <v>51</v>
      </c>
      <c r="J71" s="33" t="s">
        <v>51</v>
      </c>
      <c r="K71" s="33">
        <f t="shared" si="38"/>
        <v>6.8339999999999998E-2</v>
      </c>
      <c r="L71" s="33">
        <f t="shared" si="3"/>
        <v>6.8339999999999998E-2</v>
      </c>
      <c r="M71" s="33">
        <f t="shared" si="4"/>
        <v>6.8339999999999998E-2</v>
      </c>
      <c r="N71" s="33" t="s">
        <v>51</v>
      </c>
      <c r="O71" s="33" t="s">
        <v>51</v>
      </c>
      <c r="P71" s="33" t="s">
        <v>51</v>
      </c>
      <c r="Q71" s="33">
        <v>6.8339999999999998E-2</v>
      </c>
      <c r="R71" s="33" t="s">
        <v>51</v>
      </c>
      <c r="S71" s="33" t="s">
        <v>51</v>
      </c>
      <c r="T71" s="33" t="s">
        <v>51</v>
      </c>
      <c r="U71" s="33" t="s">
        <v>51</v>
      </c>
      <c r="V71" s="33" t="s">
        <v>51</v>
      </c>
      <c r="W71" s="33" t="s">
        <v>51</v>
      </c>
      <c r="X71" s="33" t="s">
        <v>51</v>
      </c>
      <c r="Y71" s="33" t="s">
        <v>51</v>
      </c>
      <c r="Z71" s="33" t="s">
        <v>51</v>
      </c>
      <c r="AA71" s="33" t="s">
        <v>51</v>
      </c>
      <c r="AB71" s="33" t="s">
        <v>51</v>
      </c>
      <c r="AC71" s="33" t="s">
        <v>51</v>
      </c>
      <c r="AD71" s="33" t="s">
        <v>51</v>
      </c>
      <c r="AE71" s="33" t="s">
        <v>51</v>
      </c>
      <c r="AF71" s="33">
        <v>6.8339999999999998E-2</v>
      </c>
    </row>
    <row r="72" spans="1:32" x14ac:dyDescent="0.25">
      <c r="A72" s="49"/>
      <c r="B72" s="50" t="str">
        <f>'приложение 1, таблица № 1'!B77</f>
        <v>ввод ГУМ пр. Ленина</v>
      </c>
      <c r="C72" s="32">
        <f>'приложение 1, таблица № 1'!C77</f>
        <v>0</v>
      </c>
      <c r="D72" s="32">
        <f>'приложение 1, таблица № 1'!D77</f>
        <v>2021</v>
      </c>
      <c r="E72" s="32">
        <f>'приложение 1, таблица № 1'!E77</f>
        <v>2021</v>
      </c>
      <c r="F72" s="33">
        <v>5.6950000000000001E-2</v>
      </c>
      <c r="G72" s="33">
        <f t="shared" si="5"/>
        <v>5.6950000000000001E-2</v>
      </c>
      <c r="H72" s="33" t="s">
        <v>51</v>
      </c>
      <c r="I72" s="33" t="s">
        <v>51</v>
      </c>
      <c r="J72" s="33" t="s">
        <v>51</v>
      </c>
      <c r="K72" s="33">
        <f t="shared" si="38"/>
        <v>5.6950000000000001E-2</v>
      </c>
      <c r="L72" s="33">
        <f t="shared" si="3"/>
        <v>5.6950000000000001E-2</v>
      </c>
      <c r="M72" s="33">
        <f t="shared" si="4"/>
        <v>5.6950000000000001E-2</v>
      </c>
      <c r="N72" s="33" t="s">
        <v>51</v>
      </c>
      <c r="O72" s="33" t="s">
        <v>51</v>
      </c>
      <c r="P72" s="33" t="s">
        <v>51</v>
      </c>
      <c r="Q72" s="33">
        <v>5.6950000000000001E-2</v>
      </c>
      <c r="R72" s="33" t="s">
        <v>51</v>
      </c>
      <c r="S72" s="33" t="s">
        <v>51</v>
      </c>
      <c r="T72" s="33" t="s">
        <v>51</v>
      </c>
      <c r="U72" s="33" t="s">
        <v>51</v>
      </c>
      <c r="V72" s="33" t="s">
        <v>51</v>
      </c>
      <c r="W72" s="33" t="s">
        <v>51</v>
      </c>
      <c r="X72" s="33" t="s">
        <v>51</v>
      </c>
      <c r="Y72" s="33" t="s">
        <v>51</v>
      </c>
      <c r="Z72" s="33" t="s">
        <v>51</v>
      </c>
      <c r="AA72" s="33" t="s">
        <v>51</v>
      </c>
      <c r="AB72" s="33" t="s">
        <v>51</v>
      </c>
      <c r="AC72" s="33" t="s">
        <v>51</v>
      </c>
      <c r="AD72" s="33" t="s">
        <v>51</v>
      </c>
      <c r="AE72" s="33" t="s">
        <v>51</v>
      </c>
      <c r="AF72" s="33">
        <v>5.6950000000000001E-2</v>
      </c>
    </row>
    <row r="73" spans="1:32" x14ac:dyDescent="0.25">
      <c r="A73" s="49"/>
      <c r="B73" s="50" t="str">
        <f>'приложение 1, таблица № 1'!B78</f>
        <v>ввод РЦ-Гусев ул. Победы</v>
      </c>
      <c r="C73" s="32">
        <f>'приложение 1, таблица № 1'!C78</f>
        <v>0</v>
      </c>
      <c r="D73" s="32">
        <f>'приложение 1, таблица № 1'!D78</f>
        <v>2021</v>
      </c>
      <c r="E73" s="32">
        <f>'приложение 1, таблица № 1'!E78</f>
        <v>2021</v>
      </c>
      <c r="F73" s="33">
        <v>2.496E-2</v>
      </c>
      <c r="G73" s="33">
        <f t="shared" si="5"/>
        <v>2.496E-2</v>
      </c>
      <c r="H73" s="33" t="s">
        <v>51</v>
      </c>
      <c r="I73" s="33" t="s">
        <v>51</v>
      </c>
      <c r="J73" s="33" t="s">
        <v>51</v>
      </c>
      <c r="K73" s="33">
        <f t="shared" si="38"/>
        <v>2.496E-2</v>
      </c>
      <c r="L73" s="33">
        <f t="shared" si="3"/>
        <v>2.496E-2</v>
      </c>
      <c r="M73" s="33">
        <f t="shared" si="4"/>
        <v>2.496E-2</v>
      </c>
      <c r="N73" s="33" t="s">
        <v>51</v>
      </c>
      <c r="O73" s="33" t="s">
        <v>51</v>
      </c>
      <c r="P73" s="33" t="s">
        <v>51</v>
      </c>
      <c r="Q73" s="33">
        <v>2.496E-2</v>
      </c>
      <c r="R73" s="33" t="s">
        <v>51</v>
      </c>
      <c r="S73" s="33" t="s">
        <v>51</v>
      </c>
      <c r="T73" s="33" t="s">
        <v>51</v>
      </c>
      <c r="U73" s="33" t="s">
        <v>51</v>
      </c>
      <c r="V73" s="33" t="s">
        <v>51</v>
      </c>
      <c r="W73" s="33" t="s">
        <v>51</v>
      </c>
      <c r="X73" s="33" t="s">
        <v>51</v>
      </c>
      <c r="Y73" s="33" t="s">
        <v>51</v>
      </c>
      <c r="Z73" s="33" t="s">
        <v>51</v>
      </c>
      <c r="AA73" s="33" t="s">
        <v>51</v>
      </c>
      <c r="AB73" s="33" t="s">
        <v>51</v>
      </c>
      <c r="AC73" s="33" t="s">
        <v>51</v>
      </c>
      <c r="AD73" s="33" t="s">
        <v>51</v>
      </c>
      <c r="AE73" s="33" t="s">
        <v>51</v>
      </c>
      <c r="AF73" s="33">
        <v>2.496E-2</v>
      </c>
    </row>
    <row r="74" spans="1:32" x14ac:dyDescent="0.25">
      <c r="A74" s="49"/>
      <c r="B74" s="50" t="str">
        <f>'приложение 1, таблица № 1'!B79</f>
        <v>ввод Морг ул. Московская</v>
      </c>
      <c r="C74" s="32">
        <f>'приложение 1, таблица № 1'!C79</f>
        <v>0</v>
      </c>
      <c r="D74" s="32">
        <f>'приложение 1, таблица № 1'!D79</f>
        <v>2021</v>
      </c>
      <c r="E74" s="32">
        <f>'приложение 1, таблица № 1'!E79</f>
        <v>2021</v>
      </c>
      <c r="F74" s="33">
        <v>2.9250000000000002E-2</v>
      </c>
      <c r="G74" s="33">
        <f t="shared" si="5"/>
        <v>2.9250000000000002E-2</v>
      </c>
      <c r="H74" s="33" t="s">
        <v>51</v>
      </c>
      <c r="I74" s="33" t="s">
        <v>51</v>
      </c>
      <c r="J74" s="33" t="s">
        <v>51</v>
      </c>
      <c r="K74" s="33">
        <f t="shared" si="38"/>
        <v>2.9250000000000002E-2</v>
      </c>
      <c r="L74" s="33">
        <f t="shared" si="3"/>
        <v>2.9250000000000002E-2</v>
      </c>
      <c r="M74" s="33">
        <f t="shared" si="4"/>
        <v>2.9250000000000002E-2</v>
      </c>
      <c r="N74" s="33" t="s">
        <v>51</v>
      </c>
      <c r="O74" s="33" t="s">
        <v>51</v>
      </c>
      <c r="P74" s="33" t="s">
        <v>51</v>
      </c>
      <c r="Q74" s="33">
        <v>2.9250000000000002E-2</v>
      </c>
      <c r="R74" s="33" t="s">
        <v>51</v>
      </c>
      <c r="S74" s="33" t="s">
        <v>51</v>
      </c>
      <c r="T74" s="33" t="s">
        <v>51</v>
      </c>
      <c r="U74" s="33" t="s">
        <v>51</v>
      </c>
      <c r="V74" s="33" t="s">
        <v>51</v>
      </c>
      <c r="W74" s="33" t="s">
        <v>51</v>
      </c>
      <c r="X74" s="33" t="s">
        <v>51</v>
      </c>
      <c r="Y74" s="33" t="s">
        <v>51</v>
      </c>
      <c r="Z74" s="33" t="s">
        <v>51</v>
      </c>
      <c r="AA74" s="33" t="s">
        <v>51</v>
      </c>
      <c r="AB74" s="33" t="s">
        <v>51</v>
      </c>
      <c r="AC74" s="33" t="s">
        <v>51</v>
      </c>
      <c r="AD74" s="33" t="s">
        <v>51</v>
      </c>
      <c r="AE74" s="33" t="s">
        <v>51</v>
      </c>
      <c r="AF74" s="33">
        <v>2.9250000000000002E-2</v>
      </c>
    </row>
    <row r="75" spans="1:32" ht="25.5" x14ac:dyDescent="0.25">
      <c r="A75" s="49"/>
      <c r="B75" s="50" t="str">
        <f>'приложение 1, таблица № 1'!B80</f>
        <v>от ТК13 до ТК15 и врезок в по четным дома Москов.</v>
      </c>
      <c r="C75" s="32">
        <f>'приложение 1, таблица № 1'!C80</f>
        <v>0</v>
      </c>
      <c r="D75" s="32">
        <f>'приложение 1, таблица № 1'!D80</f>
        <v>2022</v>
      </c>
      <c r="E75" s="32">
        <f>'приложение 1, таблица № 1'!E80</f>
        <v>2022</v>
      </c>
      <c r="F75" s="33">
        <v>10.2540832</v>
      </c>
      <c r="G75" s="33">
        <f t="shared" ref="G75:G138" si="39">F75</f>
        <v>10.2540832</v>
      </c>
      <c r="H75" s="33" t="s">
        <v>51</v>
      </c>
      <c r="I75" s="33" t="s">
        <v>51</v>
      </c>
      <c r="J75" s="33" t="s">
        <v>51</v>
      </c>
      <c r="K75" s="33">
        <f t="shared" si="38"/>
        <v>10.2540832</v>
      </c>
      <c r="L75" s="33">
        <f t="shared" ref="L75:L138" si="40">G75</f>
        <v>10.2540832</v>
      </c>
      <c r="M75" s="33">
        <f t="shared" ref="M75:M138" si="41">L75</f>
        <v>10.2540832</v>
      </c>
      <c r="N75" s="33" t="s">
        <v>51</v>
      </c>
      <c r="O75" s="33" t="s">
        <v>51</v>
      </c>
      <c r="P75" s="33" t="s">
        <v>51</v>
      </c>
      <c r="Q75" s="33" t="s">
        <v>51</v>
      </c>
      <c r="R75" s="33">
        <v>10.2540832</v>
      </c>
      <c r="S75" s="33" t="s">
        <v>51</v>
      </c>
      <c r="T75" s="33" t="s">
        <v>51</v>
      </c>
      <c r="U75" s="33" t="s">
        <v>51</v>
      </c>
      <c r="V75" s="33" t="s">
        <v>51</v>
      </c>
      <c r="W75" s="33" t="s">
        <v>51</v>
      </c>
      <c r="X75" s="33" t="s">
        <v>51</v>
      </c>
      <c r="Y75" s="33" t="s">
        <v>51</v>
      </c>
      <c r="Z75" s="33" t="s">
        <v>51</v>
      </c>
      <c r="AA75" s="33" t="s">
        <v>51</v>
      </c>
      <c r="AB75" s="33" t="s">
        <v>51</v>
      </c>
      <c r="AC75" s="33" t="s">
        <v>51</v>
      </c>
      <c r="AD75" s="33" t="s">
        <v>51</v>
      </c>
      <c r="AE75" s="33" t="s">
        <v>51</v>
      </c>
      <c r="AF75" s="33">
        <v>10.2540832</v>
      </c>
    </row>
    <row r="76" spans="1:32" x14ac:dyDescent="0.25">
      <c r="A76" s="49"/>
      <c r="B76" s="50" t="str">
        <f>'приложение 1, таблица № 1'!B81</f>
        <v>от ТК 24 до ж/д по Сосновому</v>
      </c>
      <c r="C76" s="32">
        <f>'приложение 1, таблица № 1'!C81</f>
        <v>0</v>
      </c>
      <c r="D76" s="32">
        <f>'приложение 1, таблица № 1'!D81</f>
        <v>2022</v>
      </c>
      <c r="E76" s="32">
        <f>'приложение 1, таблица № 1'!E81</f>
        <v>2022</v>
      </c>
      <c r="F76" s="33">
        <v>2.0007747999999999</v>
      </c>
      <c r="G76" s="33">
        <f t="shared" si="39"/>
        <v>2.0007747999999999</v>
      </c>
      <c r="H76" s="33" t="s">
        <v>51</v>
      </c>
      <c r="I76" s="33" t="s">
        <v>51</v>
      </c>
      <c r="J76" s="33" t="s">
        <v>51</v>
      </c>
      <c r="K76" s="33">
        <f t="shared" si="38"/>
        <v>2.0007747999999999</v>
      </c>
      <c r="L76" s="33">
        <f t="shared" si="40"/>
        <v>2.0007747999999999</v>
      </c>
      <c r="M76" s="33">
        <f t="shared" si="41"/>
        <v>2.0007747999999999</v>
      </c>
      <c r="N76" s="33" t="s">
        <v>51</v>
      </c>
      <c r="O76" s="33" t="s">
        <v>51</v>
      </c>
      <c r="P76" s="33" t="s">
        <v>51</v>
      </c>
      <c r="Q76" s="33" t="s">
        <v>51</v>
      </c>
      <c r="R76" s="33">
        <v>2.0007747999999999</v>
      </c>
      <c r="S76" s="33" t="s">
        <v>51</v>
      </c>
      <c r="T76" s="33" t="s">
        <v>51</v>
      </c>
      <c r="U76" s="33" t="s">
        <v>51</v>
      </c>
      <c r="V76" s="33" t="s">
        <v>51</v>
      </c>
      <c r="W76" s="33" t="s">
        <v>51</v>
      </c>
      <c r="X76" s="33" t="s">
        <v>51</v>
      </c>
      <c r="Y76" s="33" t="s">
        <v>51</v>
      </c>
      <c r="Z76" s="33" t="s">
        <v>51</v>
      </c>
      <c r="AA76" s="33" t="s">
        <v>51</v>
      </c>
      <c r="AB76" s="33" t="s">
        <v>51</v>
      </c>
      <c r="AC76" s="33" t="s">
        <v>51</v>
      </c>
      <c r="AD76" s="33" t="s">
        <v>51</v>
      </c>
      <c r="AE76" s="33" t="s">
        <v>51</v>
      </c>
      <c r="AF76" s="33">
        <v>2.0007747999999999</v>
      </c>
    </row>
    <row r="77" spans="1:32" ht="25.5" x14ac:dyDescent="0.25">
      <c r="A77" s="49"/>
      <c r="B77" s="50" t="str">
        <f>'приложение 1, таблица № 1'!B82</f>
        <v>от ТК21 до врезок Победы 15,14,12,10 и до Менделеева,14</v>
      </c>
      <c r="C77" s="32">
        <f>'приложение 1, таблица № 1'!C82</f>
        <v>0</v>
      </c>
      <c r="D77" s="32">
        <f>'приложение 1, таблица № 1'!D82</f>
        <v>2022</v>
      </c>
      <c r="E77" s="32">
        <f>'приложение 1, таблица № 1'!E82</f>
        <v>2022</v>
      </c>
      <c r="F77" s="33">
        <v>2.3131628000000002</v>
      </c>
      <c r="G77" s="33">
        <f t="shared" si="39"/>
        <v>2.3131628000000002</v>
      </c>
      <c r="H77" s="33" t="s">
        <v>51</v>
      </c>
      <c r="I77" s="33" t="s">
        <v>51</v>
      </c>
      <c r="J77" s="33" t="s">
        <v>51</v>
      </c>
      <c r="K77" s="33">
        <f t="shared" si="38"/>
        <v>2.3131628000000002</v>
      </c>
      <c r="L77" s="33">
        <f t="shared" si="40"/>
        <v>2.3131628000000002</v>
      </c>
      <c r="M77" s="33">
        <f t="shared" si="41"/>
        <v>2.3131628000000002</v>
      </c>
      <c r="N77" s="33" t="s">
        <v>51</v>
      </c>
      <c r="O77" s="33" t="s">
        <v>51</v>
      </c>
      <c r="P77" s="33" t="s">
        <v>51</v>
      </c>
      <c r="Q77" s="33" t="s">
        <v>51</v>
      </c>
      <c r="R77" s="33">
        <v>2.3131628000000002</v>
      </c>
      <c r="S77" s="33" t="s">
        <v>51</v>
      </c>
      <c r="T77" s="33" t="s">
        <v>51</v>
      </c>
      <c r="U77" s="33" t="s">
        <v>51</v>
      </c>
      <c r="V77" s="33" t="s">
        <v>51</v>
      </c>
      <c r="W77" s="33" t="s">
        <v>51</v>
      </c>
      <c r="X77" s="33" t="s">
        <v>51</v>
      </c>
      <c r="Y77" s="33" t="s">
        <v>51</v>
      </c>
      <c r="Z77" s="33" t="s">
        <v>51</v>
      </c>
      <c r="AA77" s="33" t="s">
        <v>51</v>
      </c>
      <c r="AB77" s="33" t="s">
        <v>51</v>
      </c>
      <c r="AC77" s="33" t="s">
        <v>51</v>
      </c>
      <c r="AD77" s="33" t="s">
        <v>51</v>
      </c>
      <c r="AE77" s="33" t="s">
        <v>51</v>
      </c>
      <c r="AF77" s="33">
        <v>2.3131628000000002</v>
      </c>
    </row>
    <row r="78" spans="1:32" ht="25.5" x14ac:dyDescent="0.25">
      <c r="A78" s="49"/>
      <c r="B78" s="50" t="str">
        <f>'приложение 1, таблица № 1'!B83</f>
        <v>от ТК5 до врез-ки в Советская,1, до ТК22, до ТК21, до ТК55</v>
      </c>
      <c r="C78" s="32">
        <f>'приложение 1, таблица № 1'!C83</f>
        <v>0</v>
      </c>
      <c r="D78" s="32">
        <f>'приложение 1, таблица № 1'!D83</f>
        <v>2022</v>
      </c>
      <c r="E78" s="32">
        <f>'приложение 1, таблица № 1'!E83</f>
        <v>2022</v>
      </c>
      <c r="F78" s="33">
        <v>5.2872344</v>
      </c>
      <c r="G78" s="33">
        <f t="shared" si="39"/>
        <v>5.2872344</v>
      </c>
      <c r="H78" s="33" t="s">
        <v>51</v>
      </c>
      <c r="I78" s="33" t="s">
        <v>51</v>
      </c>
      <c r="J78" s="33" t="s">
        <v>51</v>
      </c>
      <c r="K78" s="33">
        <f t="shared" si="38"/>
        <v>5.2872344</v>
      </c>
      <c r="L78" s="33">
        <f t="shared" si="40"/>
        <v>5.2872344</v>
      </c>
      <c r="M78" s="33">
        <f t="shared" si="41"/>
        <v>5.2872344</v>
      </c>
      <c r="N78" s="33" t="s">
        <v>51</v>
      </c>
      <c r="O78" s="33" t="s">
        <v>51</v>
      </c>
      <c r="P78" s="33" t="s">
        <v>51</v>
      </c>
      <c r="Q78" s="33" t="s">
        <v>51</v>
      </c>
      <c r="R78" s="33">
        <v>5.2872344</v>
      </c>
      <c r="S78" s="33" t="s">
        <v>51</v>
      </c>
      <c r="T78" s="33" t="s">
        <v>51</v>
      </c>
      <c r="U78" s="33" t="s">
        <v>51</v>
      </c>
      <c r="V78" s="33" t="s">
        <v>51</v>
      </c>
      <c r="W78" s="33" t="s">
        <v>51</v>
      </c>
      <c r="X78" s="33" t="s">
        <v>51</v>
      </c>
      <c r="Y78" s="33" t="s">
        <v>51</v>
      </c>
      <c r="Z78" s="33" t="s">
        <v>51</v>
      </c>
      <c r="AA78" s="33" t="s">
        <v>51</v>
      </c>
      <c r="AB78" s="33" t="s">
        <v>51</v>
      </c>
      <c r="AC78" s="33" t="s">
        <v>51</v>
      </c>
      <c r="AD78" s="33" t="s">
        <v>51</v>
      </c>
      <c r="AE78" s="33" t="s">
        <v>51</v>
      </c>
      <c r="AF78" s="33">
        <v>5.2872344</v>
      </c>
    </row>
    <row r="79" spans="1:32" x14ac:dyDescent="0.25">
      <c r="A79" s="49"/>
      <c r="B79" s="50" t="str">
        <f>'приложение 1, таблица № 1'!B84</f>
        <v>вводы ул. Первомайская</v>
      </c>
      <c r="C79" s="32">
        <f>'приложение 1, таблица № 1'!C84</f>
        <v>0</v>
      </c>
      <c r="D79" s="32">
        <f>'приложение 1, таблица № 1'!D84</f>
        <v>2022</v>
      </c>
      <c r="E79" s="32">
        <f>'приложение 1, таблица № 1'!E84</f>
        <v>2022</v>
      </c>
      <c r="F79" s="33">
        <v>0.72761399999999998</v>
      </c>
      <c r="G79" s="33">
        <f t="shared" si="39"/>
        <v>0.72761399999999998</v>
      </c>
      <c r="H79" s="33" t="s">
        <v>51</v>
      </c>
      <c r="I79" s="33" t="s">
        <v>51</v>
      </c>
      <c r="J79" s="33" t="s">
        <v>51</v>
      </c>
      <c r="K79" s="33">
        <f t="shared" si="38"/>
        <v>0.72761399999999998</v>
      </c>
      <c r="L79" s="33">
        <f t="shared" si="40"/>
        <v>0.72761399999999998</v>
      </c>
      <c r="M79" s="33">
        <f t="shared" si="41"/>
        <v>0.72761399999999998</v>
      </c>
      <c r="N79" s="33" t="s">
        <v>51</v>
      </c>
      <c r="O79" s="33" t="s">
        <v>51</v>
      </c>
      <c r="P79" s="33" t="s">
        <v>51</v>
      </c>
      <c r="Q79" s="33" t="s">
        <v>51</v>
      </c>
      <c r="R79" s="33">
        <v>0.72761399999999998</v>
      </c>
      <c r="S79" s="33" t="s">
        <v>51</v>
      </c>
      <c r="T79" s="33" t="s">
        <v>51</v>
      </c>
      <c r="U79" s="33" t="s">
        <v>51</v>
      </c>
      <c r="V79" s="33" t="s">
        <v>51</v>
      </c>
      <c r="W79" s="33" t="s">
        <v>51</v>
      </c>
      <c r="X79" s="33" t="s">
        <v>51</v>
      </c>
      <c r="Y79" s="33" t="s">
        <v>51</v>
      </c>
      <c r="Z79" s="33" t="s">
        <v>51</v>
      </c>
      <c r="AA79" s="33" t="s">
        <v>51</v>
      </c>
      <c r="AB79" s="33" t="s">
        <v>51</v>
      </c>
      <c r="AC79" s="33" t="s">
        <v>51</v>
      </c>
      <c r="AD79" s="33" t="s">
        <v>51</v>
      </c>
      <c r="AE79" s="33" t="s">
        <v>51</v>
      </c>
      <c r="AF79" s="33">
        <v>0.72761399999999998</v>
      </c>
    </row>
    <row r="80" spans="1:32" x14ac:dyDescent="0.25">
      <c r="A80" s="49"/>
      <c r="B80" s="50" t="str">
        <f>'приложение 1, таблица № 1'!B85</f>
        <v>ввод Администрация ул. Ульяновых</v>
      </c>
      <c r="C80" s="32">
        <f>'приложение 1, таблица № 1'!C85</f>
        <v>0</v>
      </c>
      <c r="D80" s="32">
        <f>'приложение 1, таблица № 1'!D85</f>
        <v>2022</v>
      </c>
      <c r="E80" s="32">
        <f>'приложение 1, таблица № 1'!E85</f>
        <v>2022</v>
      </c>
      <c r="F80" s="33">
        <v>0.1134</v>
      </c>
      <c r="G80" s="33">
        <f t="shared" si="39"/>
        <v>0.1134</v>
      </c>
      <c r="H80" s="33" t="s">
        <v>51</v>
      </c>
      <c r="I80" s="33" t="s">
        <v>51</v>
      </c>
      <c r="J80" s="33" t="s">
        <v>51</v>
      </c>
      <c r="K80" s="33">
        <f t="shared" si="38"/>
        <v>0.1134</v>
      </c>
      <c r="L80" s="33">
        <f t="shared" si="40"/>
        <v>0.1134</v>
      </c>
      <c r="M80" s="33">
        <f t="shared" si="41"/>
        <v>0.1134</v>
      </c>
      <c r="N80" s="33" t="s">
        <v>51</v>
      </c>
      <c r="O80" s="33" t="s">
        <v>51</v>
      </c>
      <c r="P80" s="33" t="s">
        <v>51</v>
      </c>
      <c r="Q80" s="33" t="s">
        <v>51</v>
      </c>
      <c r="R80" s="33">
        <v>0.1134</v>
      </c>
      <c r="S80" s="33" t="s">
        <v>51</v>
      </c>
      <c r="T80" s="33" t="s">
        <v>51</v>
      </c>
      <c r="U80" s="33" t="s">
        <v>51</v>
      </c>
      <c r="V80" s="33" t="s">
        <v>51</v>
      </c>
      <c r="W80" s="33" t="s">
        <v>51</v>
      </c>
      <c r="X80" s="33" t="s">
        <v>51</v>
      </c>
      <c r="Y80" s="33" t="s">
        <v>51</v>
      </c>
      <c r="Z80" s="33" t="s">
        <v>51</v>
      </c>
      <c r="AA80" s="33" t="s">
        <v>51</v>
      </c>
      <c r="AB80" s="33" t="s">
        <v>51</v>
      </c>
      <c r="AC80" s="33" t="s">
        <v>51</v>
      </c>
      <c r="AD80" s="33" t="s">
        <v>51</v>
      </c>
      <c r="AE80" s="33" t="s">
        <v>51</v>
      </c>
      <c r="AF80" s="33">
        <v>0.1134</v>
      </c>
    </row>
    <row r="81" spans="1:32" ht="25.5" x14ac:dyDescent="0.25">
      <c r="A81" s="49"/>
      <c r="B81" s="50" t="str">
        <f>'приложение 1, таблица № 1'!B86</f>
        <v>ввод Пожарная часть ул. Правобережная</v>
      </c>
      <c r="C81" s="32">
        <f>'приложение 1, таблица № 1'!C86</f>
        <v>0</v>
      </c>
      <c r="D81" s="32">
        <f>'приложение 1, таблица № 1'!D86</f>
        <v>2022</v>
      </c>
      <c r="E81" s="32">
        <f>'приложение 1, таблица № 1'!E86</f>
        <v>2022</v>
      </c>
      <c r="F81" s="33">
        <v>2.8799999999999999E-2</v>
      </c>
      <c r="G81" s="33">
        <f t="shared" si="39"/>
        <v>2.8799999999999999E-2</v>
      </c>
      <c r="H81" s="33" t="s">
        <v>51</v>
      </c>
      <c r="I81" s="33" t="s">
        <v>51</v>
      </c>
      <c r="J81" s="33" t="s">
        <v>51</v>
      </c>
      <c r="K81" s="33">
        <f t="shared" si="38"/>
        <v>2.8799999999999999E-2</v>
      </c>
      <c r="L81" s="33">
        <f t="shared" si="40"/>
        <v>2.8799999999999999E-2</v>
      </c>
      <c r="M81" s="33">
        <f t="shared" si="41"/>
        <v>2.8799999999999999E-2</v>
      </c>
      <c r="N81" s="33" t="s">
        <v>51</v>
      </c>
      <c r="O81" s="33" t="s">
        <v>51</v>
      </c>
      <c r="P81" s="33" t="s">
        <v>51</v>
      </c>
      <c r="Q81" s="33" t="s">
        <v>51</v>
      </c>
      <c r="R81" s="33">
        <v>2.8799999999999999E-2</v>
      </c>
      <c r="S81" s="33" t="s">
        <v>51</v>
      </c>
      <c r="T81" s="33" t="s">
        <v>51</v>
      </c>
      <c r="U81" s="33" t="s">
        <v>51</v>
      </c>
      <c r="V81" s="33" t="s">
        <v>51</v>
      </c>
      <c r="W81" s="33" t="s">
        <v>51</v>
      </c>
      <c r="X81" s="33" t="s">
        <v>51</v>
      </c>
      <c r="Y81" s="33" t="s">
        <v>51</v>
      </c>
      <c r="Z81" s="33" t="s">
        <v>51</v>
      </c>
      <c r="AA81" s="33" t="s">
        <v>51</v>
      </c>
      <c r="AB81" s="33" t="s">
        <v>51</v>
      </c>
      <c r="AC81" s="33" t="s">
        <v>51</v>
      </c>
      <c r="AD81" s="33" t="s">
        <v>51</v>
      </c>
      <c r="AE81" s="33" t="s">
        <v>51</v>
      </c>
      <c r="AF81" s="33">
        <v>2.8799999999999999E-2</v>
      </c>
    </row>
    <row r="82" spans="1:32" x14ac:dyDescent="0.25">
      <c r="A82" s="49"/>
      <c r="B82" s="50" t="str">
        <f>'приложение 1, таблица № 1'!B87</f>
        <v>ввод Военный городок ул. Советская</v>
      </c>
      <c r="C82" s="32">
        <f>'приложение 1, таблица № 1'!C87</f>
        <v>0</v>
      </c>
      <c r="D82" s="32">
        <f>'приложение 1, таблица № 1'!D87</f>
        <v>2022</v>
      </c>
      <c r="E82" s="32">
        <f>'приложение 1, таблица № 1'!E87</f>
        <v>2022</v>
      </c>
      <c r="F82" s="33">
        <v>0.60592400000000002</v>
      </c>
      <c r="G82" s="33">
        <f t="shared" si="39"/>
        <v>0.60592400000000002</v>
      </c>
      <c r="H82" s="33" t="s">
        <v>51</v>
      </c>
      <c r="I82" s="33" t="s">
        <v>51</v>
      </c>
      <c r="J82" s="33" t="s">
        <v>51</v>
      </c>
      <c r="K82" s="33">
        <f t="shared" si="38"/>
        <v>0.60592400000000002</v>
      </c>
      <c r="L82" s="33">
        <f t="shared" si="40"/>
        <v>0.60592400000000002</v>
      </c>
      <c r="M82" s="33">
        <f t="shared" si="41"/>
        <v>0.60592400000000002</v>
      </c>
      <c r="N82" s="33" t="s">
        <v>51</v>
      </c>
      <c r="O82" s="33" t="s">
        <v>51</v>
      </c>
      <c r="P82" s="33" t="s">
        <v>51</v>
      </c>
      <c r="Q82" s="33" t="s">
        <v>51</v>
      </c>
      <c r="R82" s="33">
        <v>0.60592400000000002</v>
      </c>
      <c r="S82" s="33" t="s">
        <v>51</v>
      </c>
      <c r="T82" s="33" t="s">
        <v>51</v>
      </c>
      <c r="U82" s="33" t="s">
        <v>51</v>
      </c>
      <c r="V82" s="33" t="s">
        <v>51</v>
      </c>
      <c r="W82" s="33" t="s">
        <v>51</v>
      </c>
      <c r="X82" s="33" t="s">
        <v>51</v>
      </c>
      <c r="Y82" s="33" t="s">
        <v>51</v>
      </c>
      <c r="Z82" s="33" t="s">
        <v>51</v>
      </c>
      <c r="AA82" s="33" t="s">
        <v>51</v>
      </c>
      <c r="AB82" s="33" t="s">
        <v>51</v>
      </c>
      <c r="AC82" s="33" t="s">
        <v>51</v>
      </c>
      <c r="AD82" s="33" t="s">
        <v>51</v>
      </c>
      <c r="AE82" s="33" t="s">
        <v>51</v>
      </c>
      <c r="AF82" s="33">
        <v>0.60592400000000002</v>
      </c>
    </row>
    <row r="83" spans="1:32" ht="25.5" x14ac:dyDescent="0.25">
      <c r="A83" s="49"/>
      <c r="B83" s="50" t="str">
        <f>'приложение 1, таблица № 1'!B88</f>
        <v>ввод Дом офицеров ул. Артиллерийская</v>
      </c>
      <c r="C83" s="32">
        <f>'приложение 1, таблица № 1'!C88</f>
        <v>0</v>
      </c>
      <c r="D83" s="32">
        <f>'приложение 1, таблица № 1'!D88</f>
        <v>2022</v>
      </c>
      <c r="E83" s="32">
        <f>'приложение 1, таблица № 1'!E88</f>
        <v>2022</v>
      </c>
      <c r="F83" s="33">
        <v>6.8760000000000002E-2</v>
      </c>
      <c r="G83" s="33">
        <f t="shared" si="39"/>
        <v>6.8760000000000002E-2</v>
      </c>
      <c r="H83" s="33" t="s">
        <v>51</v>
      </c>
      <c r="I83" s="33" t="s">
        <v>51</v>
      </c>
      <c r="J83" s="33" t="s">
        <v>51</v>
      </c>
      <c r="K83" s="33">
        <f t="shared" si="38"/>
        <v>6.8760000000000002E-2</v>
      </c>
      <c r="L83" s="33">
        <f t="shared" si="40"/>
        <v>6.8760000000000002E-2</v>
      </c>
      <c r="M83" s="33">
        <f t="shared" si="41"/>
        <v>6.8760000000000002E-2</v>
      </c>
      <c r="N83" s="33" t="s">
        <v>51</v>
      </c>
      <c r="O83" s="33" t="s">
        <v>51</v>
      </c>
      <c r="P83" s="33" t="s">
        <v>51</v>
      </c>
      <c r="Q83" s="33" t="s">
        <v>51</v>
      </c>
      <c r="R83" s="33">
        <v>6.8760000000000002E-2</v>
      </c>
      <c r="S83" s="33" t="s">
        <v>51</v>
      </c>
      <c r="T83" s="33" t="s">
        <v>51</v>
      </c>
      <c r="U83" s="33" t="s">
        <v>51</v>
      </c>
      <c r="V83" s="33" t="s">
        <v>51</v>
      </c>
      <c r="W83" s="33" t="s">
        <v>51</v>
      </c>
      <c r="X83" s="33" t="s">
        <v>51</v>
      </c>
      <c r="Y83" s="33" t="s">
        <v>51</v>
      </c>
      <c r="Z83" s="33" t="s">
        <v>51</v>
      </c>
      <c r="AA83" s="33" t="s">
        <v>51</v>
      </c>
      <c r="AB83" s="33" t="s">
        <v>51</v>
      </c>
      <c r="AC83" s="33" t="s">
        <v>51</v>
      </c>
      <c r="AD83" s="33" t="s">
        <v>51</v>
      </c>
      <c r="AE83" s="33" t="s">
        <v>51</v>
      </c>
      <c r="AF83" s="33">
        <v>6.8760000000000002E-2</v>
      </c>
    </row>
    <row r="84" spans="1:32" x14ac:dyDescent="0.25">
      <c r="A84" s="49"/>
      <c r="B84" s="50" t="str">
        <f>'приложение 1, таблица № 1'!B89</f>
        <v>ввод СОШ №1 ул. Красноармейская</v>
      </c>
      <c r="C84" s="32">
        <f>'приложение 1, таблица № 1'!C89</f>
        <v>0</v>
      </c>
      <c r="D84" s="32">
        <f>'приложение 1, таблица № 1'!D89</f>
        <v>2022</v>
      </c>
      <c r="E84" s="32">
        <f>'приложение 1, таблица № 1'!E89</f>
        <v>2022</v>
      </c>
      <c r="F84" s="33">
        <v>0.37575799999999998</v>
      </c>
      <c r="G84" s="33">
        <f t="shared" si="39"/>
        <v>0.37575799999999998</v>
      </c>
      <c r="H84" s="33" t="s">
        <v>51</v>
      </c>
      <c r="I84" s="33" t="s">
        <v>51</v>
      </c>
      <c r="J84" s="33" t="s">
        <v>51</v>
      </c>
      <c r="K84" s="33">
        <f t="shared" si="38"/>
        <v>0.37575799999999998</v>
      </c>
      <c r="L84" s="33">
        <f t="shared" si="40"/>
        <v>0.37575799999999998</v>
      </c>
      <c r="M84" s="33">
        <f t="shared" si="41"/>
        <v>0.37575799999999998</v>
      </c>
      <c r="N84" s="33" t="s">
        <v>51</v>
      </c>
      <c r="O84" s="33" t="s">
        <v>51</v>
      </c>
      <c r="P84" s="33" t="s">
        <v>51</v>
      </c>
      <c r="Q84" s="33" t="s">
        <v>51</v>
      </c>
      <c r="R84" s="33">
        <v>0.37575799999999998</v>
      </c>
      <c r="S84" s="33" t="s">
        <v>51</v>
      </c>
      <c r="T84" s="33" t="s">
        <v>51</v>
      </c>
      <c r="U84" s="33" t="s">
        <v>51</v>
      </c>
      <c r="V84" s="33" t="s">
        <v>51</v>
      </c>
      <c r="W84" s="33" t="s">
        <v>51</v>
      </c>
      <c r="X84" s="33" t="s">
        <v>51</v>
      </c>
      <c r="Y84" s="33" t="s">
        <v>51</v>
      </c>
      <c r="Z84" s="33" t="s">
        <v>51</v>
      </c>
      <c r="AA84" s="33" t="s">
        <v>51</v>
      </c>
      <c r="AB84" s="33" t="s">
        <v>51</v>
      </c>
      <c r="AC84" s="33" t="s">
        <v>51</v>
      </c>
      <c r="AD84" s="33" t="s">
        <v>51</v>
      </c>
      <c r="AE84" s="33" t="s">
        <v>51</v>
      </c>
      <c r="AF84" s="33">
        <v>0.37575799999999998</v>
      </c>
    </row>
    <row r="85" spans="1:32" x14ac:dyDescent="0.25">
      <c r="A85" s="49"/>
      <c r="B85" s="50" t="str">
        <f>'приложение 1, таблица № 1'!B90</f>
        <v>ввод СОШ №5 пер. Павлова</v>
      </c>
      <c r="C85" s="32">
        <f>'приложение 1, таблица № 1'!C90</f>
        <v>0</v>
      </c>
      <c r="D85" s="32">
        <f>'приложение 1, таблица № 1'!D90</f>
        <v>2022</v>
      </c>
      <c r="E85" s="32">
        <f>'приложение 1, таблица № 1'!E90</f>
        <v>2022</v>
      </c>
      <c r="F85" s="33">
        <v>0.19338</v>
      </c>
      <c r="G85" s="33">
        <f t="shared" si="39"/>
        <v>0.19338</v>
      </c>
      <c r="H85" s="33" t="s">
        <v>51</v>
      </c>
      <c r="I85" s="33" t="s">
        <v>51</v>
      </c>
      <c r="J85" s="33" t="s">
        <v>51</v>
      </c>
      <c r="K85" s="33">
        <f t="shared" si="38"/>
        <v>0.19338</v>
      </c>
      <c r="L85" s="33">
        <f t="shared" si="40"/>
        <v>0.19338</v>
      </c>
      <c r="M85" s="33">
        <f t="shared" si="41"/>
        <v>0.19338</v>
      </c>
      <c r="N85" s="33" t="s">
        <v>51</v>
      </c>
      <c r="O85" s="33" t="s">
        <v>51</v>
      </c>
      <c r="P85" s="33" t="s">
        <v>51</v>
      </c>
      <c r="Q85" s="33" t="s">
        <v>51</v>
      </c>
      <c r="R85" s="33">
        <v>0.19338</v>
      </c>
      <c r="S85" s="33" t="s">
        <v>51</v>
      </c>
      <c r="T85" s="33" t="s">
        <v>51</v>
      </c>
      <c r="U85" s="33" t="s">
        <v>51</v>
      </c>
      <c r="V85" s="33" t="s">
        <v>51</v>
      </c>
      <c r="W85" s="33" t="s">
        <v>51</v>
      </c>
      <c r="X85" s="33" t="s">
        <v>51</v>
      </c>
      <c r="Y85" s="33" t="s">
        <v>51</v>
      </c>
      <c r="Z85" s="33" t="s">
        <v>51</v>
      </c>
      <c r="AA85" s="33" t="s">
        <v>51</v>
      </c>
      <c r="AB85" s="33" t="s">
        <v>51</v>
      </c>
      <c r="AC85" s="33" t="s">
        <v>51</v>
      </c>
      <c r="AD85" s="33" t="s">
        <v>51</v>
      </c>
      <c r="AE85" s="33" t="s">
        <v>51</v>
      </c>
      <c r="AF85" s="33">
        <v>0.19338</v>
      </c>
    </row>
    <row r="86" spans="1:32" ht="25.5" x14ac:dyDescent="0.25">
      <c r="A86" s="49"/>
      <c r="B86" s="50" t="str">
        <f>'приложение 1, таблица № 1'!B91</f>
        <v>ввод гостиница Королевский двор ул. Зои Космодемьянской</v>
      </c>
      <c r="C86" s="32">
        <f>'приложение 1, таблица № 1'!C91</f>
        <v>0</v>
      </c>
      <c r="D86" s="32">
        <f>'приложение 1, таблица № 1'!D91</f>
        <v>2022</v>
      </c>
      <c r="E86" s="32">
        <f>'приложение 1, таблица № 1'!E91</f>
        <v>2022</v>
      </c>
      <c r="F86" s="33">
        <v>3.8399999999999997E-2</v>
      </c>
      <c r="G86" s="33">
        <f t="shared" si="39"/>
        <v>3.8399999999999997E-2</v>
      </c>
      <c r="H86" s="33" t="s">
        <v>51</v>
      </c>
      <c r="I86" s="33" t="s">
        <v>51</v>
      </c>
      <c r="J86" s="33" t="s">
        <v>51</v>
      </c>
      <c r="K86" s="33">
        <f t="shared" si="38"/>
        <v>3.8399999999999997E-2</v>
      </c>
      <c r="L86" s="33">
        <f t="shared" si="40"/>
        <v>3.8399999999999997E-2</v>
      </c>
      <c r="M86" s="33">
        <f t="shared" si="41"/>
        <v>3.8399999999999997E-2</v>
      </c>
      <c r="N86" s="33" t="s">
        <v>51</v>
      </c>
      <c r="O86" s="33" t="s">
        <v>51</v>
      </c>
      <c r="P86" s="33" t="s">
        <v>51</v>
      </c>
      <c r="Q86" s="33" t="s">
        <v>51</v>
      </c>
      <c r="R86" s="33">
        <v>3.8399999999999997E-2</v>
      </c>
      <c r="S86" s="33" t="s">
        <v>51</v>
      </c>
      <c r="T86" s="33" t="s">
        <v>51</v>
      </c>
      <c r="U86" s="33" t="s">
        <v>51</v>
      </c>
      <c r="V86" s="33" t="s">
        <v>51</v>
      </c>
      <c r="W86" s="33" t="s">
        <v>51</v>
      </c>
      <c r="X86" s="33" t="s">
        <v>51</v>
      </c>
      <c r="Y86" s="33" t="s">
        <v>51</v>
      </c>
      <c r="Z86" s="33" t="s">
        <v>51</v>
      </c>
      <c r="AA86" s="33" t="s">
        <v>51</v>
      </c>
      <c r="AB86" s="33" t="s">
        <v>51</v>
      </c>
      <c r="AC86" s="33" t="s">
        <v>51</v>
      </c>
      <c r="AD86" s="33" t="s">
        <v>51</v>
      </c>
      <c r="AE86" s="33" t="s">
        <v>51</v>
      </c>
      <c r="AF86" s="33">
        <v>3.8399999999999997E-2</v>
      </c>
    </row>
    <row r="87" spans="1:32" x14ac:dyDescent="0.25">
      <c r="A87" s="49"/>
      <c r="B87" s="50" t="str">
        <f>'приложение 1, таблица № 1'!B92</f>
        <v>вводы Раминте и Восток ул. Победы</v>
      </c>
      <c r="C87" s="32">
        <f>'приложение 1, таблица № 1'!C92</f>
        <v>0</v>
      </c>
      <c r="D87" s="32">
        <f>'приложение 1, таблица № 1'!D92</f>
        <v>2022</v>
      </c>
      <c r="E87" s="32">
        <f>'приложение 1, таблица № 1'!E92</f>
        <v>2022</v>
      </c>
      <c r="F87" s="33">
        <v>0.12875800000000001</v>
      </c>
      <c r="G87" s="33">
        <f t="shared" si="39"/>
        <v>0.12875800000000001</v>
      </c>
      <c r="H87" s="33" t="s">
        <v>51</v>
      </c>
      <c r="I87" s="33" t="s">
        <v>51</v>
      </c>
      <c r="J87" s="33" t="s">
        <v>51</v>
      </c>
      <c r="K87" s="33">
        <f t="shared" si="38"/>
        <v>0.12875800000000001</v>
      </c>
      <c r="L87" s="33">
        <f t="shared" si="40"/>
        <v>0.12875800000000001</v>
      </c>
      <c r="M87" s="33">
        <f t="shared" si="41"/>
        <v>0.12875800000000001</v>
      </c>
      <c r="N87" s="33" t="s">
        <v>51</v>
      </c>
      <c r="O87" s="33" t="s">
        <v>51</v>
      </c>
      <c r="P87" s="33" t="s">
        <v>51</v>
      </c>
      <c r="Q87" s="33" t="s">
        <v>51</v>
      </c>
      <c r="R87" s="33">
        <v>0.12875800000000001</v>
      </c>
      <c r="S87" s="33" t="s">
        <v>51</v>
      </c>
      <c r="T87" s="33" t="s">
        <v>51</v>
      </c>
      <c r="U87" s="33" t="s">
        <v>51</v>
      </c>
      <c r="V87" s="33" t="s">
        <v>51</v>
      </c>
      <c r="W87" s="33" t="s">
        <v>51</v>
      </c>
      <c r="X87" s="33" t="s">
        <v>51</v>
      </c>
      <c r="Y87" s="33" t="s">
        <v>51</v>
      </c>
      <c r="Z87" s="33" t="s">
        <v>51</v>
      </c>
      <c r="AA87" s="33" t="s">
        <v>51</v>
      </c>
      <c r="AB87" s="33" t="s">
        <v>51</v>
      </c>
      <c r="AC87" s="33" t="s">
        <v>51</v>
      </c>
      <c r="AD87" s="33" t="s">
        <v>51</v>
      </c>
      <c r="AE87" s="33" t="s">
        <v>51</v>
      </c>
      <c r="AF87" s="33">
        <v>0.12875800000000001</v>
      </c>
    </row>
    <row r="88" spans="1:32" x14ac:dyDescent="0.25">
      <c r="A88" s="49"/>
      <c r="B88" s="50" t="str">
        <f>'приложение 1, таблица № 1'!B93</f>
        <v>ввод ТЦ "Орбита" ул. Московская</v>
      </c>
      <c r="C88" s="32">
        <f>'приложение 1, таблица № 1'!C93</f>
        <v>0</v>
      </c>
      <c r="D88" s="32">
        <f>'приложение 1, таблица № 1'!D93</f>
        <v>2022</v>
      </c>
      <c r="E88" s="32">
        <f>'приложение 1, таблица № 1'!E93</f>
        <v>2022</v>
      </c>
      <c r="F88" s="33">
        <v>1.5469999999999999E-2</v>
      </c>
      <c r="G88" s="33">
        <f t="shared" si="39"/>
        <v>1.5469999999999999E-2</v>
      </c>
      <c r="H88" s="33" t="s">
        <v>51</v>
      </c>
      <c r="I88" s="33" t="s">
        <v>51</v>
      </c>
      <c r="J88" s="33" t="s">
        <v>51</v>
      </c>
      <c r="K88" s="33">
        <f t="shared" si="38"/>
        <v>1.5469999999999999E-2</v>
      </c>
      <c r="L88" s="33">
        <f t="shared" si="40"/>
        <v>1.5469999999999999E-2</v>
      </c>
      <c r="M88" s="33">
        <f t="shared" si="41"/>
        <v>1.5469999999999999E-2</v>
      </c>
      <c r="N88" s="33" t="s">
        <v>51</v>
      </c>
      <c r="O88" s="33" t="s">
        <v>51</v>
      </c>
      <c r="P88" s="33" t="s">
        <v>51</v>
      </c>
      <c r="Q88" s="33" t="s">
        <v>51</v>
      </c>
      <c r="R88" s="33">
        <v>1.5469999999999999E-2</v>
      </c>
      <c r="S88" s="33" t="s">
        <v>51</v>
      </c>
      <c r="T88" s="33" t="s">
        <v>51</v>
      </c>
      <c r="U88" s="33" t="s">
        <v>51</v>
      </c>
      <c r="V88" s="33" t="s">
        <v>51</v>
      </c>
      <c r="W88" s="33" t="s">
        <v>51</v>
      </c>
      <c r="X88" s="33" t="s">
        <v>51</v>
      </c>
      <c r="Y88" s="33" t="s">
        <v>51</v>
      </c>
      <c r="Z88" s="33" t="s">
        <v>51</v>
      </c>
      <c r="AA88" s="33" t="s">
        <v>51</v>
      </c>
      <c r="AB88" s="33" t="s">
        <v>51</v>
      </c>
      <c r="AC88" s="33" t="s">
        <v>51</v>
      </c>
      <c r="AD88" s="33" t="s">
        <v>51</v>
      </c>
      <c r="AE88" s="33" t="s">
        <v>51</v>
      </c>
      <c r="AF88" s="33">
        <v>1.5469999999999999E-2</v>
      </c>
    </row>
    <row r="89" spans="1:32" x14ac:dyDescent="0.25">
      <c r="A89" s="49"/>
      <c r="B89" s="50" t="str">
        <f>'приложение 1, таблица № 1'!B94</f>
        <v>ввод Автоколонна 1802 ул. Толстого</v>
      </c>
      <c r="C89" s="32">
        <f>'приложение 1, таблица № 1'!C94</f>
        <v>0</v>
      </c>
      <c r="D89" s="32">
        <f>'приложение 1, таблица № 1'!D94</f>
        <v>2022</v>
      </c>
      <c r="E89" s="32">
        <f>'приложение 1, таблица № 1'!E94</f>
        <v>2022</v>
      </c>
      <c r="F89" s="33">
        <v>6.5720000000000001E-2</v>
      </c>
      <c r="G89" s="33">
        <f t="shared" si="39"/>
        <v>6.5720000000000001E-2</v>
      </c>
      <c r="H89" s="33" t="s">
        <v>51</v>
      </c>
      <c r="I89" s="33" t="s">
        <v>51</v>
      </c>
      <c r="J89" s="33" t="s">
        <v>51</v>
      </c>
      <c r="K89" s="33">
        <f t="shared" si="38"/>
        <v>6.5720000000000001E-2</v>
      </c>
      <c r="L89" s="33">
        <f t="shared" si="40"/>
        <v>6.5720000000000001E-2</v>
      </c>
      <c r="M89" s="33">
        <f t="shared" si="41"/>
        <v>6.5720000000000001E-2</v>
      </c>
      <c r="N89" s="33" t="s">
        <v>51</v>
      </c>
      <c r="O89" s="33" t="s">
        <v>51</v>
      </c>
      <c r="P89" s="33" t="s">
        <v>51</v>
      </c>
      <c r="Q89" s="33" t="s">
        <v>51</v>
      </c>
      <c r="R89" s="33">
        <v>6.5720000000000001E-2</v>
      </c>
      <c r="S89" s="33" t="s">
        <v>51</v>
      </c>
      <c r="T89" s="33" t="s">
        <v>51</v>
      </c>
      <c r="U89" s="33" t="s">
        <v>51</v>
      </c>
      <c r="V89" s="33" t="s">
        <v>51</v>
      </c>
      <c r="W89" s="33" t="s">
        <v>51</v>
      </c>
      <c r="X89" s="33" t="s">
        <v>51</v>
      </c>
      <c r="Y89" s="33" t="s">
        <v>51</v>
      </c>
      <c r="Z89" s="33" t="s">
        <v>51</v>
      </c>
      <c r="AA89" s="33" t="s">
        <v>51</v>
      </c>
      <c r="AB89" s="33" t="s">
        <v>51</v>
      </c>
      <c r="AC89" s="33" t="s">
        <v>51</v>
      </c>
      <c r="AD89" s="33" t="s">
        <v>51</v>
      </c>
      <c r="AE89" s="33" t="s">
        <v>51</v>
      </c>
      <c r="AF89" s="33">
        <v>6.5720000000000001E-2</v>
      </c>
    </row>
    <row r="90" spans="1:32" x14ac:dyDescent="0.25">
      <c r="A90" s="49"/>
      <c r="B90" s="50" t="str">
        <f>'приложение 1, таблица № 1'!B95</f>
        <v>ввод Почта ул. Тимирязева</v>
      </c>
      <c r="C90" s="32">
        <f>'приложение 1, таблица № 1'!C95</f>
        <v>0</v>
      </c>
      <c r="D90" s="32">
        <f>'приложение 1, таблица № 1'!D95</f>
        <v>2022</v>
      </c>
      <c r="E90" s="32">
        <f>'приложение 1, таблица № 1'!E95</f>
        <v>2022</v>
      </c>
      <c r="F90" s="33">
        <v>0.11484</v>
      </c>
      <c r="G90" s="33">
        <f t="shared" si="39"/>
        <v>0.11484</v>
      </c>
      <c r="H90" s="33" t="s">
        <v>51</v>
      </c>
      <c r="I90" s="33" t="s">
        <v>51</v>
      </c>
      <c r="J90" s="33" t="s">
        <v>51</v>
      </c>
      <c r="K90" s="33">
        <f t="shared" si="38"/>
        <v>0.11484</v>
      </c>
      <c r="L90" s="33">
        <f t="shared" si="40"/>
        <v>0.11484</v>
      </c>
      <c r="M90" s="33">
        <f t="shared" si="41"/>
        <v>0.11484</v>
      </c>
      <c r="N90" s="33" t="s">
        <v>51</v>
      </c>
      <c r="O90" s="33" t="s">
        <v>51</v>
      </c>
      <c r="P90" s="33" t="s">
        <v>51</v>
      </c>
      <c r="Q90" s="33" t="s">
        <v>51</v>
      </c>
      <c r="R90" s="33">
        <v>0.11484</v>
      </c>
      <c r="S90" s="33" t="s">
        <v>51</v>
      </c>
      <c r="T90" s="33" t="s">
        <v>51</v>
      </c>
      <c r="U90" s="33" t="s">
        <v>51</v>
      </c>
      <c r="V90" s="33" t="s">
        <v>51</v>
      </c>
      <c r="W90" s="33" t="s">
        <v>51</v>
      </c>
      <c r="X90" s="33" t="s">
        <v>51</v>
      </c>
      <c r="Y90" s="33" t="s">
        <v>51</v>
      </c>
      <c r="Z90" s="33" t="s">
        <v>51</v>
      </c>
      <c r="AA90" s="33" t="s">
        <v>51</v>
      </c>
      <c r="AB90" s="33" t="s">
        <v>51</v>
      </c>
      <c r="AC90" s="33" t="s">
        <v>51</v>
      </c>
      <c r="AD90" s="33" t="s">
        <v>51</v>
      </c>
      <c r="AE90" s="33" t="s">
        <v>51</v>
      </c>
      <c r="AF90" s="33">
        <v>0.11484</v>
      </c>
    </row>
    <row r="91" spans="1:32" x14ac:dyDescent="0.25">
      <c r="A91" s="49"/>
      <c r="B91" s="50" t="str">
        <f>'приложение 1, таблица № 1'!B96</f>
        <v>вводы ГПТ ул. Ульяновых, пр. Ленина</v>
      </c>
      <c r="C91" s="32">
        <f>'приложение 1, таблица № 1'!C96</f>
        <v>0</v>
      </c>
      <c r="D91" s="32">
        <f>'приложение 1, таблица № 1'!D96</f>
        <v>2022</v>
      </c>
      <c r="E91" s="32">
        <f>'приложение 1, таблица № 1'!E96</f>
        <v>2022</v>
      </c>
      <c r="F91" s="33">
        <v>0.20971999999999999</v>
      </c>
      <c r="G91" s="33">
        <f t="shared" si="39"/>
        <v>0.20971999999999999</v>
      </c>
      <c r="H91" s="33" t="s">
        <v>51</v>
      </c>
      <c r="I91" s="33" t="s">
        <v>51</v>
      </c>
      <c r="J91" s="33" t="s">
        <v>51</v>
      </c>
      <c r="K91" s="33">
        <f t="shared" si="38"/>
        <v>0.20971999999999999</v>
      </c>
      <c r="L91" s="33">
        <f t="shared" si="40"/>
        <v>0.20971999999999999</v>
      </c>
      <c r="M91" s="33">
        <f t="shared" si="41"/>
        <v>0.20971999999999999</v>
      </c>
      <c r="N91" s="33" t="s">
        <v>51</v>
      </c>
      <c r="O91" s="33" t="s">
        <v>51</v>
      </c>
      <c r="P91" s="33" t="s">
        <v>51</v>
      </c>
      <c r="Q91" s="33" t="s">
        <v>51</v>
      </c>
      <c r="R91" s="33">
        <v>0.20971999999999999</v>
      </c>
      <c r="S91" s="33" t="s">
        <v>51</v>
      </c>
      <c r="T91" s="33" t="s">
        <v>51</v>
      </c>
      <c r="U91" s="33" t="s">
        <v>51</v>
      </c>
      <c r="V91" s="33" t="s">
        <v>51</v>
      </c>
      <c r="W91" s="33" t="s">
        <v>51</v>
      </c>
      <c r="X91" s="33" t="s">
        <v>51</v>
      </c>
      <c r="Y91" s="33" t="s">
        <v>51</v>
      </c>
      <c r="Z91" s="33" t="s">
        <v>51</v>
      </c>
      <c r="AA91" s="33" t="s">
        <v>51</v>
      </c>
      <c r="AB91" s="33" t="s">
        <v>51</v>
      </c>
      <c r="AC91" s="33" t="s">
        <v>51</v>
      </c>
      <c r="AD91" s="33" t="s">
        <v>51</v>
      </c>
      <c r="AE91" s="33" t="s">
        <v>51</v>
      </c>
      <c r="AF91" s="33">
        <v>0.20971999999999999</v>
      </c>
    </row>
    <row r="92" spans="1:32" ht="25.5" x14ac:dyDescent="0.25">
      <c r="A92" s="49"/>
      <c r="B92" s="50" t="str">
        <f>'приложение 1, таблица № 1'!B97</f>
        <v>вводы ГАПК ул. Тимирязева, ул. Советская</v>
      </c>
      <c r="C92" s="32">
        <f>'приложение 1, таблица № 1'!C97</f>
        <v>0</v>
      </c>
      <c r="D92" s="32">
        <f>'приложение 1, таблица № 1'!D97</f>
        <v>2022</v>
      </c>
      <c r="E92" s="32">
        <f>'приложение 1, таблица № 1'!E97</f>
        <v>2022</v>
      </c>
      <c r="F92" s="33">
        <v>0.46403</v>
      </c>
      <c r="G92" s="33">
        <f t="shared" si="39"/>
        <v>0.46403</v>
      </c>
      <c r="H92" s="33" t="s">
        <v>51</v>
      </c>
      <c r="I92" s="33" t="s">
        <v>51</v>
      </c>
      <c r="J92" s="33" t="s">
        <v>51</v>
      </c>
      <c r="K92" s="33">
        <f t="shared" si="38"/>
        <v>0.46403</v>
      </c>
      <c r="L92" s="33">
        <f t="shared" si="40"/>
        <v>0.46403</v>
      </c>
      <c r="M92" s="33">
        <f t="shared" si="41"/>
        <v>0.46403</v>
      </c>
      <c r="N92" s="33" t="s">
        <v>51</v>
      </c>
      <c r="O92" s="33" t="s">
        <v>51</v>
      </c>
      <c r="P92" s="33" t="s">
        <v>51</v>
      </c>
      <c r="Q92" s="33" t="s">
        <v>51</v>
      </c>
      <c r="R92" s="33">
        <v>0.46403</v>
      </c>
      <c r="S92" s="33" t="s">
        <v>51</v>
      </c>
      <c r="T92" s="33" t="s">
        <v>51</v>
      </c>
      <c r="U92" s="33" t="s">
        <v>51</v>
      </c>
      <c r="V92" s="33" t="s">
        <v>51</v>
      </c>
      <c r="W92" s="33" t="s">
        <v>51</v>
      </c>
      <c r="X92" s="33" t="s">
        <v>51</v>
      </c>
      <c r="Y92" s="33" t="s">
        <v>51</v>
      </c>
      <c r="Z92" s="33" t="s">
        <v>51</v>
      </c>
      <c r="AA92" s="33" t="s">
        <v>51</v>
      </c>
      <c r="AB92" s="33" t="s">
        <v>51</v>
      </c>
      <c r="AC92" s="33" t="s">
        <v>51</v>
      </c>
      <c r="AD92" s="33" t="s">
        <v>51</v>
      </c>
      <c r="AE92" s="33" t="s">
        <v>51</v>
      </c>
      <c r="AF92" s="33">
        <v>0.46403</v>
      </c>
    </row>
    <row r="93" spans="1:32" x14ac:dyDescent="0.25">
      <c r="A93" s="49"/>
      <c r="B93" s="50" t="str">
        <f>'приложение 1, таблица № 1'!B98</f>
        <v>ввод Городской Суд ул. Московская</v>
      </c>
      <c r="C93" s="32">
        <f>'приложение 1, таблица № 1'!C98</f>
        <v>0</v>
      </c>
      <c r="D93" s="32">
        <f>'приложение 1, таблица № 1'!D98</f>
        <v>2022</v>
      </c>
      <c r="E93" s="32">
        <f>'приложение 1, таблица № 1'!E98</f>
        <v>2022</v>
      </c>
      <c r="F93" s="33">
        <v>5.1808E-2</v>
      </c>
      <c r="G93" s="33">
        <f t="shared" si="39"/>
        <v>5.1808E-2</v>
      </c>
      <c r="H93" s="33" t="s">
        <v>51</v>
      </c>
      <c r="I93" s="33" t="s">
        <v>51</v>
      </c>
      <c r="J93" s="33" t="s">
        <v>51</v>
      </c>
      <c r="K93" s="33">
        <f t="shared" si="38"/>
        <v>5.1808E-2</v>
      </c>
      <c r="L93" s="33">
        <f t="shared" si="40"/>
        <v>5.1808E-2</v>
      </c>
      <c r="M93" s="33">
        <f t="shared" si="41"/>
        <v>5.1808E-2</v>
      </c>
      <c r="N93" s="33" t="s">
        <v>51</v>
      </c>
      <c r="O93" s="33" t="s">
        <v>51</v>
      </c>
      <c r="P93" s="33" t="s">
        <v>51</v>
      </c>
      <c r="Q93" s="33" t="s">
        <v>51</v>
      </c>
      <c r="R93" s="33">
        <v>5.1808E-2</v>
      </c>
      <c r="S93" s="33" t="s">
        <v>51</v>
      </c>
      <c r="T93" s="33" t="s">
        <v>51</v>
      </c>
      <c r="U93" s="33" t="s">
        <v>51</v>
      </c>
      <c r="V93" s="33" t="s">
        <v>51</v>
      </c>
      <c r="W93" s="33" t="s">
        <v>51</v>
      </c>
      <c r="X93" s="33" t="s">
        <v>51</v>
      </c>
      <c r="Y93" s="33" t="s">
        <v>51</v>
      </c>
      <c r="Z93" s="33" t="s">
        <v>51</v>
      </c>
      <c r="AA93" s="33" t="s">
        <v>51</v>
      </c>
      <c r="AB93" s="33" t="s">
        <v>51</v>
      </c>
      <c r="AC93" s="33" t="s">
        <v>51</v>
      </c>
      <c r="AD93" s="33" t="s">
        <v>51</v>
      </c>
      <c r="AE93" s="33" t="s">
        <v>51</v>
      </c>
      <c r="AF93" s="33">
        <v>5.1808E-2</v>
      </c>
    </row>
    <row r="94" spans="1:32" x14ac:dyDescent="0.25">
      <c r="A94" s="49"/>
      <c r="B94" s="50" t="str">
        <f>'приложение 1, таблица № 1'!B99</f>
        <v>ввод ДШИ ул. Ульяновых</v>
      </c>
      <c r="C94" s="32">
        <f>'приложение 1, таблица № 1'!C99</f>
        <v>0</v>
      </c>
      <c r="D94" s="32">
        <f>'приложение 1, таблица № 1'!D99</f>
        <v>2022</v>
      </c>
      <c r="E94" s="32">
        <f>'приложение 1, таблица № 1'!E99</f>
        <v>2022</v>
      </c>
      <c r="F94" s="33">
        <v>3.286E-2</v>
      </c>
      <c r="G94" s="33">
        <f t="shared" si="39"/>
        <v>3.286E-2</v>
      </c>
      <c r="H94" s="33" t="s">
        <v>51</v>
      </c>
      <c r="I94" s="33" t="s">
        <v>51</v>
      </c>
      <c r="J94" s="33" t="s">
        <v>51</v>
      </c>
      <c r="K94" s="33">
        <f t="shared" si="38"/>
        <v>3.286E-2</v>
      </c>
      <c r="L94" s="33">
        <f t="shared" si="40"/>
        <v>3.286E-2</v>
      </c>
      <c r="M94" s="33">
        <f t="shared" si="41"/>
        <v>3.286E-2</v>
      </c>
      <c r="N94" s="33" t="s">
        <v>51</v>
      </c>
      <c r="O94" s="33" t="s">
        <v>51</v>
      </c>
      <c r="P94" s="33" t="s">
        <v>51</v>
      </c>
      <c r="Q94" s="33" t="s">
        <v>51</v>
      </c>
      <c r="R94" s="33">
        <v>3.286E-2</v>
      </c>
      <c r="S94" s="33" t="s">
        <v>51</v>
      </c>
      <c r="T94" s="33" t="s">
        <v>51</v>
      </c>
      <c r="U94" s="33" t="s">
        <v>51</v>
      </c>
      <c r="V94" s="33" t="s">
        <v>51</v>
      </c>
      <c r="W94" s="33" t="s">
        <v>51</v>
      </c>
      <c r="X94" s="33" t="s">
        <v>51</v>
      </c>
      <c r="Y94" s="33" t="s">
        <v>51</v>
      </c>
      <c r="Z94" s="33" t="s">
        <v>51</v>
      </c>
      <c r="AA94" s="33" t="s">
        <v>51</v>
      </c>
      <c r="AB94" s="33" t="s">
        <v>51</v>
      </c>
      <c r="AC94" s="33" t="s">
        <v>51</v>
      </c>
      <c r="AD94" s="33" t="s">
        <v>51</v>
      </c>
      <c r="AE94" s="33" t="s">
        <v>51</v>
      </c>
      <c r="AF94" s="33">
        <v>3.286E-2</v>
      </c>
    </row>
    <row r="95" spans="1:32" x14ac:dyDescent="0.25">
      <c r="A95" s="49"/>
      <c r="B95" s="50" t="str">
        <f>'приложение 1, таблица № 1'!B100</f>
        <v>ввод ДС №5 ул. Железнодорожная</v>
      </c>
      <c r="C95" s="32">
        <f>'приложение 1, таблица № 1'!C100</f>
        <v>0</v>
      </c>
      <c r="D95" s="32">
        <f>'приложение 1, таблица № 1'!D100</f>
        <v>2022</v>
      </c>
      <c r="E95" s="32">
        <f>'приложение 1, таблица № 1'!E100</f>
        <v>2022</v>
      </c>
      <c r="F95" s="33">
        <v>0.17085</v>
      </c>
      <c r="G95" s="33">
        <f t="shared" si="39"/>
        <v>0.17085</v>
      </c>
      <c r="H95" s="33" t="s">
        <v>51</v>
      </c>
      <c r="I95" s="33" t="s">
        <v>51</v>
      </c>
      <c r="J95" s="33" t="s">
        <v>51</v>
      </c>
      <c r="K95" s="33">
        <f t="shared" si="38"/>
        <v>0.17085</v>
      </c>
      <c r="L95" s="33">
        <f t="shared" si="40"/>
        <v>0.17085</v>
      </c>
      <c r="M95" s="33">
        <f t="shared" si="41"/>
        <v>0.17085</v>
      </c>
      <c r="N95" s="33" t="s">
        <v>51</v>
      </c>
      <c r="O95" s="33" t="s">
        <v>51</v>
      </c>
      <c r="P95" s="33" t="s">
        <v>51</v>
      </c>
      <c r="Q95" s="33" t="s">
        <v>51</v>
      </c>
      <c r="R95" s="33">
        <v>0.17085</v>
      </c>
      <c r="S95" s="33" t="s">
        <v>51</v>
      </c>
      <c r="T95" s="33" t="s">
        <v>51</v>
      </c>
      <c r="U95" s="33" t="s">
        <v>51</v>
      </c>
      <c r="V95" s="33" t="s">
        <v>51</v>
      </c>
      <c r="W95" s="33" t="s">
        <v>51</v>
      </c>
      <c r="X95" s="33" t="s">
        <v>51</v>
      </c>
      <c r="Y95" s="33" t="s">
        <v>51</v>
      </c>
      <c r="Z95" s="33" t="s">
        <v>51</v>
      </c>
      <c r="AA95" s="33" t="s">
        <v>51</v>
      </c>
      <c r="AB95" s="33" t="s">
        <v>51</v>
      </c>
      <c r="AC95" s="33" t="s">
        <v>51</v>
      </c>
      <c r="AD95" s="33" t="s">
        <v>51</v>
      </c>
      <c r="AE95" s="33" t="s">
        <v>51</v>
      </c>
      <c r="AF95" s="33">
        <v>0.17085</v>
      </c>
    </row>
    <row r="96" spans="1:32" x14ac:dyDescent="0.25">
      <c r="A96" s="49"/>
      <c r="B96" s="50" t="str">
        <f>'приложение 1, таблица № 1'!B101</f>
        <v>ввод ДС №6 ул. Зои Космодемьянской</v>
      </c>
      <c r="C96" s="32">
        <f>'приложение 1, таблица № 1'!C101</f>
        <v>0</v>
      </c>
      <c r="D96" s="32">
        <f>'приложение 1, таблица № 1'!D101</f>
        <v>2022</v>
      </c>
      <c r="E96" s="32">
        <f>'приложение 1, таблица № 1'!E101</f>
        <v>2022</v>
      </c>
      <c r="F96" s="33">
        <v>7.9729999999999995E-2</v>
      </c>
      <c r="G96" s="33">
        <f t="shared" si="39"/>
        <v>7.9729999999999995E-2</v>
      </c>
      <c r="H96" s="33" t="s">
        <v>51</v>
      </c>
      <c r="I96" s="33" t="s">
        <v>51</v>
      </c>
      <c r="J96" s="33" t="s">
        <v>51</v>
      </c>
      <c r="K96" s="33">
        <f t="shared" si="38"/>
        <v>7.9729999999999995E-2</v>
      </c>
      <c r="L96" s="33">
        <f t="shared" si="40"/>
        <v>7.9729999999999995E-2</v>
      </c>
      <c r="M96" s="33">
        <f t="shared" si="41"/>
        <v>7.9729999999999995E-2</v>
      </c>
      <c r="N96" s="33" t="s">
        <v>51</v>
      </c>
      <c r="O96" s="33" t="s">
        <v>51</v>
      </c>
      <c r="P96" s="33" t="s">
        <v>51</v>
      </c>
      <c r="Q96" s="33" t="s">
        <v>51</v>
      </c>
      <c r="R96" s="33">
        <v>7.9729999999999995E-2</v>
      </c>
      <c r="S96" s="33" t="s">
        <v>51</v>
      </c>
      <c r="T96" s="33" t="s">
        <v>51</v>
      </c>
      <c r="U96" s="33" t="s">
        <v>51</v>
      </c>
      <c r="V96" s="33" t="s">
        <v>51</v>
      </c>
      <c r="W96" s="33" t="s">
        <v>51</v>
      </c>
      <c r="X96" s="33" t="s">
        <v>51</v>
      </c>
      <c r="Y96" s="33" t="s">
        <v>51</v>
      </c>
      <c r="Z96" s="33" t="s">
        <v>51</v>
      </c>
      <c r="AA96" s="33" t="s">
        <v>51</v>
      </c>
      <c r="AB96" s="33" t="s">
        <v>51</v>
      </c>
      <c r="AC96" s="33" t="s">
        <v>51</v>
      </c>
      <c r="AD96" s="33" t="s">
        <v>51</v>
      </c>
      <c r="AE96" s="33" t="s">
        <v>51</v>
      </c>
      <c r="AF96" s="33">
        <v>7.9729999999999995E-2</v>
      </c>
    </row>
    <row r="97" spans="1:32" ht="25.5" x14ac:dyDescent="0.25">
      <c r="A97" s="49"/>
      <c r="B97" s="50" t="str">
        <f>'приложение 1, таблица № 1'!B102</f>
        <v xml:space="preserve">от ТК 55 до к/театра и ДШИ; до Ульян 9; от ТК 38 до в гостиницу и РайПО </v>
      </c>
      <c r="C97" s="32">
        <f>'приложение 1, таблица № 1'!C102</f>
        <v>0</v>
      </c>
      <c r="D97" s="32">
        <f>'приложение 1, таблица № 1'!D102</f>
        <v>2023</v>
      </c>
      <c r="E97" s="32">
        <f>'приложение 1, таблица № 1'!E102</f>
        <v>2023</v>
      </c>
      <c r="F97" s="33">
        <v>3.5696935999999999</v>
      </c>
      <c r="G97" s="33">
        <f t="shared" si="39"/>
        <v>3.5696935999999999</v>
      </c>
      <c r="H97" s="33" t="s">
        <v>51</v>
      </c>
      <c r="I97" s="33" t="s">
        <v>51</v>
      </c>
      <c r="J97" s="33" t="s">
        <v>51</v>
      </c>
      <c r="K97" s="33">
        <f t="shared" si="38"/>
        <v>3.5696935999999999</v>
      </c>
      <c r="L97" s="33">
        <f t="shared" si="40"/>
        <v>3.5696935999999999</v>
      </c>
      <c r="M97" s="33">
        <f t="shared" si="41"/>
        <v>3.5696935999999999</v>
      </c>
      <c r="N97" s="33" t="s">
        <v>51</v>
      </c>
      <c r="O97" s="33" t="s">
        <v>51</v>
      </c>
      <c r="P97" s="33" t="s">
        <v>51</v>
      </c>
      <c r="Q97" s="33" t="s">
        <v>51</v>
      </c>
      <c r="R97" s="33" t="s">
        <v>51</v>
      </c>
      <c r="S97" s="33">
        <v>3.5696935999999999</v>
      </c>
      <c r="T97" s="33" t="s">
        <v>51</v>
      </c>
      <c r="U97" s="33" t="s">
        <v>51</v>
      </c>
      <c r="V97" s="33" t="s">
        <v>51</v>
      </c>
      <c r="W97" s="33" t="s">
        <v>51</v>
      </c>
      <c r="X97" s="33" t="s">
        <v>51</v>
      </c>
      <c r="Y97" s="33" t="s">
        <v>51</v>
      </c>
      <c r="Z97" s="33" t="s">
        <v>51</v>
      </c>
      <c r="AA97" s="33" t="s">
        <v>51</v>
      </c>
      <c r="AB97" s="33" t="s">
        <v>51</v>
      </c>
      <c r="AC97" s="33" t="s">
        <v>51</v>
      </c>
      <c r="AD97" s="33" t="s">
        <v>51</v>
      </c>
      <c r="AE97" s="33" t="s">
        <v>51</v>
      </c>
      <c r="AF97" s="33">
        <v>3.5696935999999999</v>
      </c>
    </row>
    <row r="98" spans="1:32" x14ac:dyDescent="0.25">
      <c r="A98" s="49"/>
      <c r="B98" s="50" t="str">
        <f>'приложение 1, таблица № 1'!B103</f>
        <v>от ТК 20 до ТК17</v>
      </c>
      <c r="C98" s="32">
        <f>'приложение 1, таблица № 1'!C103</f>
        <v>0</v>
      </c>
      <c r="D98" s="32">
        <f>'приложение 1, таблица № 1'!D103</f>
        <v>2023</v>
      </c>
      <c r="E98" s="32">
        <f>'приложение 1, таблица № 1'!E103</f>
        <v>2023</v>
      </c>
      <c r="F98" s="33">
        <v>10.1045724</v>
      </c>
      <c r="G98" s="33">
        <f t="shared" si="39"/>
        <v>10.1045724</v>
      </c>
      <c r="H98" s="33" t="s">
        <v>51</v>
      </c>
      <c r="I98" s="33" t="s">
        <v>51</v>
      </c>
      <c r="J98" s="33" t="s">
        <v>51</v>
      </c>
      <c r="K98" s="33">
        <f t="shared" si="38"/>
        <v>10.1045724</v>
      </c>
      <c r="L98" s="33">
        <f t="shared" si="40"/>
        <v>10.1045724</v>
      </c>
      <c r="M98" s="33">
        <f t="shared" si="41"/>
        <v>10.1045724</v>
      </c>
      <c r="N98" s="33" t="s">
        <v>51</v>
      </c>
      <c r="O98" s="33" t="s">
        <v>51</v>
      </c>
      <c r="P98" s="33" t="s">
        <v>51</v>
      </c>
      <c r="Q98" s="33" t="s">
        <v>51</v>
      </c>
      <c r="R98" s="33" t="s">
        <v>51</v>
      </c>
      <c r="S98" s="33">
        <v>10.1045724</v>
      </c>
      <c r="T98" s="33" t="s">
        <v>51</v>
      </c>
      <c r="U98" s="33" t="s">
        <v>51</v>
      </c>
      <c r="V98" s="33" t="s">
        <v>51</v>
      </c>
      <c r="W98" s="33" t="s">
        <v>51</v>
      </c>
      <c r="X98" s="33" t="s">
        <v>51</v>
      </c>
      <c r="Y98" s="33" t="s">
        <v>51</v>
      </c>
      <c r="Z98" s="33" t="s">
        <v>51</v>
      </c>
      <c r="AA98" s="33" t="s">
        <v>51</v>
      </c>
      <c r="AB98" s="33" t="s">
        <v>51</v>
      </c>
      <c r="AC98" s="33" t="s">
        <v>51</v>
      </c>
      <c r="AD98" s="33" t="s">
        <v>51</v>
      </c>
      <c r="AE98" s="33" t="s">
        <v>51</v>
      </c>
      <c r="AF98" s="33">
        <v>10.1045724</v>
      </c>
    </row>
    <row r="99" spans="1:32" x14ac:dyDescent="0.25">
      <c r="A99" s="49"/>
      <c r="B99" s="50" t="str">
        <f>'приложение 1, таблица № 1'!B104</f>
        <v>от ТК 17 до прокуратуры и с/зала СХТ</v>
      </c>
      <c r="C99" s="32">
        <f>'приложение 1, таблица № 1'!C104</f>
        <v>0</v>
      </c>
      <c r="D99" s="32">
        <f>'приложение 1, таблица № 1'!D104</f>
        <v>2023</v>
      </c>
      <c r="E99" s="32">
        <f>'приложение 1, таблица № 1'!E104</f>
        <v>2023</v>
      </c>
      <c r="F99" s="33">
        <v>1.5565844</v>
      </c>
      <c r="G99" s="33">
        <f t="shared" si="39"/>
        <v>1.5565844</v>
      </c>
      <c r="H99" s="33" t="s">
        <v>51</v>
      </c>
      <c r="I99" s="33" t="s">
        <v>51</v>
      </c>
      <c r="J99" s="33" t="s">
        <v>51</v>
      </c>
      <c r="K99" s="33">
        <f t="shared" si="38"/>
        <v>1.5565844</v>
      </c>
      <c r="L99" s="33">
        <f t="shared" si="40"/>
        <v>1.5565844</v>
      </c>
      <c r="M99" s="33">
        <f t="shared" si="41"/>
        <v>1.5565844</v>
      </c>
      <c r="N99" s="33" t="s">
        <v>51</v>
      </c>
      <c r="O99" s="33" t="s">
        <v>51</v>
      </c>
      <c r="P99" s="33" t="s">
        <v>51</v>
      </c>
      <c r="Q99" s="33" t="s">
        <v>51</v>
      </c>
      <c r="R99" s="33" t="s">
        <v>51</v>
      </c>
      <c r="S99" s="33">
        <v>1.5565844</v>
      </c>
      <c r="T99" s="33" t="s">
        <v>51</v>
      </c>
      <c r="U99" s="33" t="s">
        <v>51</v>
      </c>
      <c r="V99" s="33" t="s">
        <v>51</v>
      </c>
      <c r="W99" s="33" t="s">
        <v>51</v>
      </c>
      <c r="X99" s="33" t="s">
        <v>51</v>
      </c>
      <c r="Y99" s="33" t="s">
        <v>51</v>
      </c>
      <c r="Z99" s="33" t="s">
        <v>51</v>
      </c>
      <c r="AA99" s="33" t="s">
        <v>51</v>
      </c>
      <c r="AB99" s="33" t="s">
        <v>51</v>
      </c>
      <c r="AC99" s="33" t="s">
        <v>51</v>
      </c>
      <c r="AD99" s="33" t="s">
        <v>51</v>
      </c>
      <c r="AE99" s="33" t="s">
        <v>51</v>
      </c>
      <c r="AF99" s="33">
        <v>1.5565844</v>
      </c>
    </row>
    <row r="100" spans="1:32" x14ac:dyDescent="0.25">
      <c r="A100" s="49"/>
      <c r="B100" s="50" t="str">
        <f>'приложение 1, таблица № 1'!B105</f>
        <v>вводы ул. Советская</v>
      </c>
      <c r="C100" s="32">
        <f>'приложение 1, таблица № 1'!C105</f>
        <v>0</v>
      </c>
      <c r="D100" s="32">
        <f>'приложение 1, таблица № 1'!D105</f>
        <v>2023</v>
      </c>
      <c r="E100" s="32">
        <f>'приложение 1, таблица № 1'!E105</f>
        <v>2023</v>
      </c>
      <c r="F100" s="33">
        <v>1.3673420000000001</v>
      </c>
      <c r="G100" s="33">
        <f t="shared" si="39"/>
        <v>1.3673420000000001</v>
      </c>
      <c r="H100" s="33" t="s">
        <v>51</v>
      </c>
      <c r="I100" s="33" t="s">
        <v>51</v>
      </c>
      <c r="J100" s="33" t="s">
        <v>51</v>
      </c>
      <c r="K100" s="33">
        <f t="shared" si="38"/>
        <v>1.3673420000000001</v>
      </c>
      <c r="L100" s="33">
        <f t="shared" si="40"/>
        <v>1.3673420000000001</v>
      </c>
      <c r="M100" s="33">
        <f t="shared" si="41"/>
        <v>1.3673420000000001</v>
      </c>
      <c r="N100" s="33" t="s">
        <v>51</v>
      </c>
      <c r="O100" s="33" t="s">
        <v>51</v>
      </c>
      <c r="P100" s="33" t="s">
        <v>51</v>
      </c>
      <c r="Q100" s="33" t="s">
        <v>51</v>
      </c>
      <c r="R100" s="33" t="s">
        <v>51</v>
      </c>
      <c r="S100" s="33">
        <v>1.3673420000000001</v>
      </c>
      <c r="T100" s="33" t="s">
        <v>51</v>
      </c>
      <c r="U100" s="33" t="s">
        <v>51</v>
      </c>
      <c r="V100" s="33" t="s">
        <v>51</v>
      </c>
      <c r="W100" s="33" t="s">
        <v>51</v>
      </c>
      <c r="X100" s="33" t="s">
        <v>51</v>
      </c>
      <c r="Y100" s="33" t="s">
        <v>51</v>
      </c>
      <c r="Z100" s="33" t="s">
        <v>51</v>
      </c>
      <c r="AA100" s="33" t="s">
        <v>51</v>
      </c>
      <c r="AB100" s="33" t="s">
        <v>51</v>
      </c>
      <c r="AC100" s="33" t="s">
        <v>51</v>
      </c>
      <c r="AD100" s="33" t="s">
        <v>51</v>
      </c>
      <c r="AE100" s="33" t="s">
        <v>51</v>
      </c>
      <c r="AF100" s="33">
        <v>1.3673420000000001</v>
      </c>
    </row>
    <row r="101" spans="1:32" x14ac:dyDescent="0.25">
      <c r="A101" s="49"/>
      <c r="B101" s="50" t="str">
        <f>'приложение 1, таблица № 1'!B106</f>
        <v>вводы ул. Молодёжная</v>
      </c>
      <c r="C101" s="32">
        <f>'приложение 1, таблица № 1'!C106</f>
        <v>0</v>
      </c>
      <c r="D101" s="32">
        <f>'приложение 1, таблица № 1'!D106</f>
        <v>2023</v>
      </c>
      <c r="E101" s="32">
        <f>'приложение 1, таблица № 1'!E106</f>
        <v>2023</v>
      </c>
      <c r="F101" s="33">
        <v>0.904308</v>
      </c>
      <c r="G101" s="33">
        <f t="shared" si="39"/>
        <v>0.904308</v>
      </c>
      <c r="H101" s="33" t="s">
        <v>51</v>
      </c>
      <c r="I101" s="33" t="s">
        <v>51</v>
      </c>
      <c r="J101" s="33" t="s">
        <v>51</v>
      </c>
      <c r="K101" s="33">
        <f t="shared" si="38"/>
        <v>0.904308</v>
      </c>
      <c r="L101" s="33">
        <f t="shared" si="40"/>
        <v>0.904308</v>
      </c>
      <c r="M101" s="33">
        <f t="shared" si="41"/>
        <v>0.904308</v>
      </c>
      <c r="N101" s="33" t="s">
        <v>51</v>
      </c>
      <c r="O101" s="33" t="s">
        <v>51</v>
      </c>
      <c r="P101" s="33" t="s">
        <v>51</v>
      </c>
      <c r="Q101" s="33" t="s">
        <v>51</v>
      </c>
      <c r="R101" s="33" t="s">
        <v>51</v>
      </c>
      <c r="S101" s="33">
        <v>0.904308</v>
      </c>
      <c r="T101" s="33" t="s">
        <v>51</v>
      </c>
      <c r="U101" s="33" t="s">
        <v>51</v>
      </c>
      <c r="V101" s="33" t="s">
        <v>51</v>
      </c>
      <c r="W101" s="33" t="s">
        <v>51</v>
      </c>
      <c r="X101" s="33" t="s">
        <v>51</v>
      </c>
      <c r="Y101" s="33" t="s">
        <v>51</v>
      </c>
      <c r="Z101" s="33" t="s">
        <v>51</v>
      </c>
      <c r="AA101" s="33" t="s">
        <v>51</v>
      </c>
      <c r="AB101" s="33" t="s">
        <v>51</v>
      </c>
      <c r="AC101" s="33" t="s">
        <v>51</v>
      </c>
      <c r="AD101" s="33" t="s">
        <v>51</v>
      </c>
      <c r="AE101" s="33" t="s">
        <v>51</v>
      </c>
      <c r="AF101" s="33">
        <v>0.904308</v>
      </c>
    </row>
    <row r="102" spans="1:32" x14ac:dyDescent="0.25">
      <c r="A102" s="49"/>
      <c r="B102" s="50" t="str">
        <f>'приложение 1, таблица № 1'!B107</f>
        <v>вводы ул. Малахова</v>
      </c>
      <c r="C102" s="32">
        <f>'приложение 1, таблица № 1'!C107</f>
        <v>0</v>
      </c>
      <c r="D102" s="32">
        <f>'приложение 1, таблица № 1'!D107</f>
        <v>2023</v>
      </c>
      <c r="E102" s="32">
        <f>'приложение 1, таблица № 1'!E107</f>
        <v>2023</v>
      </c>
      <c r="F102" s="33">
        <v>0.483462</v>
      </c>
      <c r="G102" s="33">
        <f t="shared" si="39"/>
        <v>0.483462</v>
      </c>
      <c r="H102" s="33" t="s">
        <v>51</v>
      </c>
      <c r="I102" s="33" t="s">
        <v>51</v>
      </c>
      <c r="J102" s="33" t="s">
        <v>51</v>
      </c>
      <c r="K102" s="33">
        <f t="shared" si="38"/>
        <v>0.483462</v>
      </c>
      <c r="L102" s="33">
        <f t="shared" si="40"/>
        <v>0.483462</v>
      </c>
      <c r="M102" s="33">
        <f t="shared" si="41"/>
        <v>0.483462</v>
      </c>
      <c r="N102" s="33" t="s">
        <v>51</v>
      </c>
      <c r="O102" s="33" t="s">
        <v>51</v>
      </c>
      <c r="P102" s="33" t="s">
        <v>51</v>
      </c>
      <c r="Q102" s="33" t="s">
        <v>51</v>
      </c>
      <c r="R102" s="33" t="s">
        <v>51</v>
      </c>
      <c r="S102" s="33">
        <v>0.483462</v>
      </c>
      <c r="T102" s="33" t="s">
        <v>51</v>
      </c>
      <c r="U102" s="33" t="s">
        <v>51</v>
      </c>
      <c r="V102" s="33" t="s">
        <v>51</v>
      </c>
      <c r="W102" s="33" t="s">
        <v>51</v>
      </c>
      <c r="X102" s="33" t="s">
        <v>51</v>
      </c>
      <c r="Y102" s="33" t="s">
        <v>51</v>
      </c>
      <c r="Z102" s="33" t="s">
        <v>51</v>
      </c>
      <c r="AA102" s="33" t="s">
        <v>51</v>
      </c>
      <c r="AB102" s="33" t="s">
        <v>51</v>
      </c>
      <c r="AC102" s="33" t="s">
        <v>51</v>
      </c>
      <c r="AD102" s="33" t="s">
        <v>51</v>
      </c>
      <c r="AE102" s="33" t="s">
        <v>51</v>
      </c>
      <c r="AF102" s="33">
        <v>0.483462</v>
      </c>
    </row>
    <row r="103" spans="1:32" x14ac:dyDescent="0.25">
      <c r="A103" s="49"/>
      <c r="B103" s="50" t="str">
        <f>'приложение 1, таблица № 1'!B108</f>
        <v>от ТК 21 до ТК20- ТК 49</v>
      </c>
      <c r="C103" s="32">
        <f>'приложение 1, таблица № 1'!C108</f>
        <v>0</v>
      </c>
      <c r="D103" s="32">
        <f>'приложение 1, таблица № 1'!D108</f>
        <v>2024</v>
      </c>
      <c r="E103" s="32">
        <f>'приложение 1, таблица № 1'!E108</f>
        <v>2024</v>
      </c>
      <c r="F103" s="33">
        <v>1.1796264000000001</v>
      </c>
      <c r="G103" s="33">
        <f t="shared" si="39"/>
        <v>1.1796264000000001</v>
      </c>
      <c r="H103" s="33" t="s">
        <v>51</v>
      </c>
      <c r="I103" s="33" t="s">
        <v>51</v>
      </c>
      <c r="J103" s="33" t="s">
        <v>51</v>
      </c>
      <c r="K103" s="33">
        <f t="shared" si="38"/>
        <v>1.1796264000000001</v>
      </c>
      <c r="L103" s="33">
        <f t="shared" si="40"/>
        <v>1.1796264000000001</v>
      </c>
      <c r="M103" s="33">
        <f t="shared" si="41"/>
        <v>1.1796264000000001</v>
      </c>
      <c r="N103" s="33" t="s">
        <v>51</v>
      </c>
      <c r="O103" s="33" t="s">
        <v>51</v>
      </c>
      <c r="P103" s="33" t="s">
        <v>51</v>
      </c>
      <c r="Q103" s="33" t="s">
        <v>51</v>
      </c>
      <c r="R103" s="33" t="s">
        <v>51</v>
      </c>
      <c r="S103" s="33" t="s">
        <v>51</v>
      </c>
      <c r="T103" s="33">
        <v>1.1796264000000001</v>
      </c>
      <c r="U103" s="33" t="s">
        <v>51</v>
      </c>
      <c r="V103" s="33" t="s">
        <v>51</v>
      </c>
      <c r="W103" s="33" t="s">
        <v>51</v>
      </c>
      <c r="X103" s="33" t="s">
        <v>51</v>
      </c>
      <c r="Y103" s="33" t="s">
        <v>51</v>
      </c>
      <c r="Z103" s="33" t="s">
        <v>51</v>
      </c>
      <c r="AA103" s="33" t="s">
        <v>51</v>
      </c>
      <c r="AB103" s="33" t="s">
        <v>51</v>
      </c>
      <c r="AC103" s="33" t="s">
        <v>51</v>
      </c>
      <c r="AD103" s="33" t="s">
        <v>51</v>
      </c>
      <c r="AE103" s="33" t="s">
        <v>51</v>
      </c>
      <c r="AF103" s="33">
        <v>1.1796264000000001</v>
      </c>
    </row>
    <row r="104" spans="1:32" x14ac:dyDescent="0.25">
      <c r="A104" s="49"/>
      <c r="B104" s="50" t="str">
        <f>'приложение 1, таблица № 1'!B109</f>
        <v>от ТК49 до ТК51</v>
      </c>
      <c r="C104" s="32">
        <f>'приложение 1, таблица № 1'!C109</f>
        <v>0</v>
      </c>
      <c r="D104" s="32">
        <f>'приложение 1, таблица № 1'!D109</f>
        <v>2024</v>
      </c>
      <c r="E104" s="32">
        <f>'приложение 1, таблица № 1'!E109</f>
        <v>2024</v>
      </c>
      <c r="F104" s="33">
        <v>4.7626343999999996</v>
      </c>
      <c r="G104" s="33">
        <f t="shared" si="39"/>
        <v>4.7626343999999996</v>
      </c>
      <c r="H104" s="33" t="s">
        <v>51</v>
      </c>
      <c r="I104" s="33" t="s">
        <v>51</v>
      </c>
      <c r="J104" s="33" t="s">
        <v>51</v>
      </c>
      <c r="K104" s="33">
        <f t="shared" si="38"/>
        <v>4.7626343999999996</v>
      </c>
      <c r="L104" s="33">
        <f t="shared" si="40"/>
        <v>4.7626343999999996</v>
      </c>
      <c r="M104" s="33">
        <f t="shared" si="41"/>
        <v>4.7626343999999996</v>
      </c>
      <c r="N104" s="33" t="s">
        <v>51</v>
      </c>
      <c r="O104" s="33" t="s">
        <v>51</v>
      </c>
      <c r="P104" s="33" t="s">
        <v>51</v>
      </c>
      <c r="Q104" s="33" t="s">
        <v>51</v>
      </c>
      <c r="R104" s="33" t="s">
        <v>51</v>
      </c>
      <c r="S104" s="33" t="s">
        <v>51</v>
      </c>
      <c r="T104" s="33">
        <v>4.7626343999999996</v>
      </c>
      <c r="U104" s="33" t="s">
        <v>51</v>
      </c>
      <c r="V104" s="33" t="s">
        <v>51</v>
      </c>
      <c r="W104" s="33" t="s">
        <v>51</v>
      </c>
      <c r="X104" s="33" t="s">
        <v>51</v>
      </c>
      <c r="Y104" s="33" t="s">
        <v>51</v>
      </c>
      <c r="Z104" s="33" t="s">
        <v>51</v>
      </c>
      <c r="AA104" s="33" t="s">
        <v>51</v>
      </c>
      <c r="AB104" s="33" t="s">
        <v>51</v>
      </c>
      <c r="AC104" s="33" t="s">
        <v>51</v>
      </c>
      <c r="AD104" s="33" t="s">
        <v>51</v>
      </c>
      <c r="AE104" s="33" t="s">
        <v>51</v>
      </c>
      <c r="AF104" s="33">
        <v>4.7626343999999996</v>
      </c>
    </row>
    <row r="105" spans="1:32" x14ac:dyDescent="0.25">
      <c r="A105" s="49"/>
      <c r="B105" s="50" t="str">
        <f>'приложение 1, таблица № 1'!B110</f>
        <v>от ТК51 до Загородной</v>
      </c>
      <c r="C105" s="32">
        <f>'приложение 1, таблица № 1'!C110</f>
        <v>0</v>
      </c>
      <c r="D105" s="32">
        <f>'приложение 1, таблица № 1'!D110</f>
        <v>2024</v>
      </c>
      <c r="E105" s="32">
        <f>'приложение 1, таблица № 1'!E110</f>
        <v>2024</v>
      </c>
      <c r="F105" s="33">
        <v>11.167491999999999</v>
      </c>
      <c r="G105" s="33">
        <f t="shared" si="39"/>
        <v>11.167491999999999</v>
      </c>
      <c r="H105" s="33" t="s">
        <v>51</v>
      </c>
      <c r="I105" s="33" t="s">
        <v>51</v>
      </c>
      <c r="J105" s="33" t="s">
        <v>51</v>
      </c>
      <c r="K105" s="33">
        <f t="shared" si="38"/>
        <v>11.167491999999999</v>
      </c>
      <c r="L105" s="33">
        <f t="shared" si="40"/>
        <v>11.167491999999999</v>
      </c>
      <c r="M105" s="33">
        <f t="shared" si="41"/>
        <v>11.167491999999999</v>
      </c>
      <c r="N105" s="33" t="s">
        <v>51</v>
      </c>
      <c r="O105" s="33" t="s">
        <v>51</v>
      </c>
      <c r="P105" s="33" t="s">
        <v>51</v>
      </c>
      <c r="Q105" s="33" t="s">
        <v>51</v>
      </c>
      <c r="R105" s="33" t="s">
        <v>51</v>
      </c>
      <c r="S105" s="33" t="s">
        <v>51</v>
      </c>
      <c r="T105" s="33">
        <v>11.167491999999999</v>
      </c>
      <c r="U105" s="33" t="s">
        <v>51</v>
      </c>
      <c r="V105" s="33" t="s">
        <v>51</v>
      </c>
      <c r="W105" s="33" t="s">
        <v>51</v>
      </c>
      <c r="X105" s="33" t="s">
        <v>51</v>
      </c>
      <c r="Y105" s="33" t="s">
        <v>51</v>
      </c>
      <c r="Z105" s="33" t="s">
        <v>51</v>
      </c>
      <c r="AA105" s="33" t="s">
        <v>51</v>
      </c>
      <c r="AB105" s="33" t="s">
        <v>51</v>
      </c>
      <c r="AC105" s="33" t="s">
        <v>51</v>
      </c>
      <c r="AD105" s="33" t="s">
        <v>51</v>
      </c>
      <c r="AE105" s="33" t="s">
        <v>51</v>
      </c>
      <c r="AF105" s="33">
        <v>11.167491999999999</v>
      </c>
    </row>
    <row r="106" spans="1:32" x14ac:dyDescent="0.25">
      <c r="A106" s="49"/>
      <c r="B106" s="50" t="str">
        <f>'приложение 1, таблица № 1'!B111</f>
        <v>вводы ул. Красноармейская</v>
      </c>
      <c r="C106" s="32">
        <f>'приложение 1, таблица № 1'!C111</f>
        <v>0</v>
      </c>
      <c r="D106" s="32">
        <f>'приложение 1, таблица № 1'!D111</f>
        <v>2024</v>
      </c>
      <c r="E106" s="32">
        <f>'приложение 1, таблица № 1'!E111</f>
        <v>2024</v>
      </c>
      <c r="F106" s="33">
        <v>0.2208</v>
      </c>
      <c r="G106" s="33">
        <f t="shared" si="39"/>
        <v>0.2208</v>
      </c>
      <c r="H106" s="33" t="s">
        <v>51</v>
      </c>
      <c r="I106" s="33" t="s">
        <v>51</v>
      </c>
      <c r="J106" s="33" t="s">
        <v>51</v>
      </c>
      <c r="K106" s="33">
        <f t="shared" si="38"/>
        <v>0.2208</v>
      </c>
      <c r="L106" s="33">
        <f t="shared" si="40"/>
        <v>0.2208</v>
      </c>
      <c r="M106" s="33">
        <f t="shared" si="41"/>
        <v>0.2208</v>
      </c>
      <c r="N106" s="33" t="s">
        <v>51</v>
      </c>
      <c r="O106" s="33" t="s">
        <v>51</v>
      </c>
      <c r="P106" s="33" t="s">
        <v>51</v>
      </c>
      <c r="Q106" s="33" t="s">
        <v>51</v>
      </c>
      <c r="R106" s="33" t="s">
        <v>51</v>
      </c>
      <c r="S106" s="33" t="s">
        <v>51</v>
      </c>
      <c r="T106" s="33">
        <v>0.2208</v>
      </c>
      <c r="U106" s="33" t="s">
        <v>51</v>
      </c>
      <c r="V106" s="33" t="s">
        <v>51</v>
      </c>
      <c r="W106" s="33" t="s">
        <v>51</v>
      </c>
      <c r="X106" s="33" t="s">
        <v>51</v>
      </c>
      <c r="Y106" s="33" t="s">
        <v>51</v>
      </c>
      <c r="Z106" s="33" t="s">
        <v>51</v>
      </c>
      <c r="AA106" s="33" t="s">
        <v>51</v>
      </c>
      <c r="AB106" s="33" t="s">
        <v>51</v>
      </c>
      <c r="AC106" s="33" t="s">
        <v>51</v>
      </c>
      <c r="AD106" s="33" t="s">
        <v>51</v>
      </c>
      <c r="AE106" s="33" t="s">
        <v>51</v>
      </c>
      <c r="AF106" s="33">
        <v>0.2208</v>
      </c>
    </row>
    <row r="107" spans="1:32" x14ac:dyDescent="0.25">
      <c r="A107" s="49"/>
      <c r="B107" s="50" t="str">
        <f>'приложение 1, таблица № 1'!B112</f>
        <v>вводы ул. Менделеева</v>
      </c>
      <c r="C107" s="32">
        <f>'приложение 1, таблица № 1'!C112</f>
        <v>0</v>
      </c>
      <c r="D107" s="32">
        <f>'приложение 1, таблица № 1'!D112</f>
        <v>2024</v>
      </c>
      <c r="E107" s="32">
        <f>'приложение 1, таблица № 1'!E112</f>
        <v>2024</v>
      </c>
      <c r="F107" s="33">
        <v>2.1432120000000001</v>
      </c>
      <c r="G107" s="33">
        <f t="shared" si="39"/>
        <v>2.1432120000000001</v>
      </c>
      <c r="H107" s="33" t="s">
        <v>51</v>
      </c>
      <c r="I107" s="33" t="s">
        <v>51</v>
      </c>
      <c r="J107" s="33" t="s">
        <v>51</v>
      </c>
      <c r="K107" s="33">
        <f t="shared" si="38"/>
        <v>2.1432120000000001</v>
      </c>
      <c r="L107" s="33">
        <f t="shared" si="40"/>
        <v>2.1432120000000001</v>
      </c>
      <c r="M107" s="33">
        <f t="shared" si="41"/>
        <v>2.1432120000000001</v>
      </c>
      <c r="N107" s="33" t="s">
        <v>51</v>
      </c>
      <c r="O107" s="33" t="s">
        <v>51</v>
      </c>
      <c r="P107" s="33" t="s">
        <v>51</v>
      </c>
      <c r="Q107" s="33" t="s">
        <v>51</v>
      </c>
      <c r="R107" s="33" t="s">
        <v>51</v>
      </c>
      <c r="S107" s="33" t="s">
        <v>51</v>
      </c>
      <c r="T107" s="33">
        <v>2.1432120000000001</v>
      </c>
      <c r="U107" s="33" t="s">
        <v>51</v>
      </c>
      <c r="V107" s="33" t="s">
        <v>51</v>
      </c>
      <c r="W107" s="33" t="s">
        <v>51</v>
      </c>
      <c r="X107" s="33" t="s">
        <v>51</v>
      </c>
      <c r="Y107" s="33" t="s">
        <v>51</v>
      </c>
      <c r="Z107" s="33" t="s">
        <v>51</v>
      </c>
      <c r="AA107" s="33" t="s">
        <v>51</v>
      </c>
      <c r="AB107" s="33" t="s">
        <v>51</v>
      </c>
      <c r="AC107" s="33" t="s">
        <v>51</v>
      </c>
      <c r="AD107" s="33" t="s">
        <v>51</v>
      </c>
      <c r="AE107" s="33" t="s">
        <v>51</v>
      </c>
      <c r="AF107" s="33">
        <v>2.1432120000000001</v>
      </c>
    </row>
    <row r="108" spans="1:32" x14ac:dyDescent="0.25">
      <c r="A108" s="49"/>
      <c r="B108" s="50" t="str">
        <f>'приложение 1, таблица № 1'!B113</f>
        <v>вводы ул. Ульяновых</v>
      </c>
      <c r="C108" s="32">
        <f>'приложение 1, таблица № 1'!C113</f>
        <v>0</v>
      </c>
      <c r="D108" s="32">
        <f>'приложение 1, таблица № 1'!D113</f>
        <v>2024</v>
      </c>
      <c r="E108" s="32">
        <f>'приложение 1, таблица № 1'!E113</f>
        <v>2024</v>
      </c>
      <c r="F108" s="33">
        <v>0.85467000000000004</v>
      </c>
      <c r="G108" s="33">
        <f t="shared" si="39"/>
        <v>0.85467000000000004</v>
      </c>
      <c r="H108" s="33" t="s">
        <v>51</v>
      </c>
      <c r="I108" s="33" t="s">
        <v>51</v>
      </c>
      <c r="J108" s="33" t="s">
        <v>51</v>
      </c>
      <c r="K108" s="33">
        <f t="shared" si="38"/>
        <v>0.85467000000000004</v>
      </c>
      <c r="L108" s="33">
        <f t="shared" si="40"/>
        <v>0.85467000000000004</v>
      </c>
      <c r="M108" s="33">
        <f t="shared" si="41"/>
        <v>0.85467000000000004</v>
      </c>
      <c r="N108" s="33" t="s">
        <v>51</v>
      </c>
      <c r="O108" s="33" t="s">
        <v>51</v>
      </c>
      <c r="P108" s="33" t="s">
        <v>51</v>
      </c>
      <c r="Q108" s="33" t="s">
        <v>51</v>
      </c>
      <c r="R108" s="33" t="s">
        <v>51</v>
      </c>
      <c r="S108" s="33" t="s">
        <v>51</v>
      </c>
      <c r="T108" s="33">
        <v>0.85467000000000004</v>
      </c>
      <c r="U108" s="33" t="s">
        <v>51</v>
      </c>
      <c r="V108" s="33" t="s">
        <v>51</v>
      </c>
      <c r="W108" s="33" t="s">
        <v>51</v>
      </c>
      <c r="X108" s="33" t="s">
        <v>51</v>
      </c>
      <c r="Y108" s="33" t="s">
        <v>51</v>
      </c>
      <c r="Z108" s="33" t="s">
        <v>51</v>
      </c>
      <c r="AA108" s="33" t="s">
        <v>51</v>
      </c>
      <c r="AB108" s="33" t="s">
        <v>51</v>
      </c>
      <c r="AC108" s="33" t="s">
        <v>51</v>
      </c>
      <c r="AD108" s="33" t="s">
        <v>51</v>
      </c>
      <c r="AE108" s="33" t="s">
        <v>51</v>
      </c>
      <c r="AF108" s="33">
        <v>0.85467000000000004</v>
      </c>
    </row>
    <row r="109" spans="1:32" ht="25.5" x14ac:dyDescent="0.25">
      <c r="A109" s="49"/>
      <c r="B109" s="50" t="str">
        <f>'приложение 1, таблица № 1'!B114</f>
        <v>от ТК44 до ТК45 и врезки Московская 69, 64</v>
      </c>
      <c r="C109" s="32">
        <f>'приложение 1, таблица № 1'!C114</f>
        <v>0</v>
      </c>
      <c r="D109" s="32">
        <f>'приложение 1, таблица № 1'!D114</f>
        <v>2025</v>
      </c>
      <c r="E109" s="32">
        <f>'приложение 1, таблица № 1'!E114</f>
        <v>2025</v>
      </c>
      <c r="F109" s="33">
        <v>5.2278992000000004</v>
      </c>
      <c r="G109" s="33">
        <f t="shared" si="39"/>
        <v>5.2278992000000004</v>
      </c>
      <c r="H109" s="33" t="s">
        <v>51</v>
      </c>
      <c r="I109" s="33" t="s">
        <v>51</v>
      </c>
      <c r="J109" s="33" t="s">
        <v>51</v>
      </c>
      <c r="K109" s="33">
        <f t="shared" si="38"/>
        <v>5.2278992000000004</v>
      </c>
      <c r="L109" s="33">
        <f t="shared" si="40"/>
        <v>5.2278992000000004</v>
      </c>
      <c r="M109" s="33">
        <f t="shared" si="41"/>
        <v>5.2278992000000004</v>
      </c>
      <c r="N109" s="33" t="s">
        <v>51</v>
      </c>
      <c r="O109" s="33" t="s">
        <v>51</v>
      </c>
      <c r="P109" s="33" t="s">
        <v>51</v>
      </c>
      <c r="Q109" s="33" t="s">
        <v>51</v>
      </c>
      <c r="R109" s="33" t="s">
        <v>51</v>
      </c>
      <c r="S109" s="33" t="s">
        <v>51</v>
      </c>
      <c r="T109" s="33" t="s">
        <v>51</v>
      </c>
      <c r="U109" s="33">
        <v>5.2278992000000004</v>
      </c>
      <c r="V109" s="33" t="s">
        <v>51</v>
      </c>
      <c r="W109" s="33" t="s">
        <v>51</v>
      </c>
      <c r="X109" s="33" t="s">
        <v>51</v>
      </c>
      <c r="Y109" s="33" t="s">
        <v>51</v>
      </c>
      <c r="Z109" s="33" t="s">
        <v>51</v>
      </c>
      <c r="AA109" s="33" t="s">
        <v>51</v>
      </c>
      <c r="AB109" s="33" t="s">
        <v>51</v>
      </c>
      <c r="AC109" s="33" t="s">
        <v>51</v>
      </c>
      <c r="AD109" s="33" t="s">
        <v>51</v>
      </c>
      <c r="AE109" s="33" t="s">
        <v>51</v>
      </c>
      <c r="AF109" s="33">
        <v>5.2278992000000004</v>
      </c>
    </row>
    <row r="110" spans="1:32" ht="25.5" x14ac:dyDescent="0.25">
      <c r="A110" s="49"/>
      <c r="B110" s="50" t="str">
        <f>'приложение 1, таблица № 1'!B115</f>
        <v>от врезки в т/трассу ТК21-ТК20 до врезки в Победы 33</v>
      </c>
      <c r="C110" s="32">
        <f>'приложение 1, таблица № 1'!C115</f>
        <v>0</v>
      </c>
      <c r="D110" s="32">
        <f>'приложение 1, таблица № 1'!D115</f>
        <v>2025</v>
      </c>
      <c r="E110" s="32">
        <f>'приложение 1, таблица № 1'!E115</f>
        <v>2025</v>
      </c>
      <c r="F110" s="33">
        <v>2.3387799999999999</v>
      </c>
      <c r="G110" s="33">
        <f t="shared" si="39"/>
        <v>2.3387799999999999</v>
      </c>
      <c r="H110" s="33" t="s">
        <v>51</v>
      </c>
      <c r="I110" s="33" t="s">
        <v>51</v>
      </c>
      <c r="J110" s="33" t="s">
        <v>51</v>
      </c>
      <c r="K110" s="33">
        <f t="shared" si="38"/>
        <v>2.3387799999999999</v>
      </c>
      <c r="L110" s="33">
        <f t="shared" si="40"/>
        <v>2.3387799999999999</v>
      </c>
      <c r="M110" s="33">
        <f t="shared" si="41"/>
        <v>2.3387799999999999</v>
      </c>
      <c r="N110" s="33" t="s">
        <v>51</v>
      </c>
      <c r="O110" s="33" t="s">
        <v>51</v>
      </c>
      <c r="P110" s="33" t="s">
        <v>51</v>
      </c>
      <c r="Q110" s="33" t="s">
        <v>51</v>
      </c>
      <c r="R110" s="33" t="s">
        <v>51</v>
      </c>
      <c r="S110" s="33" t="s">
        <v>51</v>
      </c>
      <c r="T110" s="33" t="s">
        <v>51</v>
      </c>
      <c r="U110" s="33">
        <v>2.3387799999999999</v>
      </c>
      <c r="V110" s="33" t="s">
        <v>51</v>
      </c>
      <c r="W110" s="33" t="s">
        <v>51</v>
      </c>
      <c r="X110" s="33" t="s">
        <v>51</v>
      </c>
      <c r="Y110" s="33" t="s">
        <v>51</v>
      </c>
      <c r="Z110" s="33" t="s">
        <v>51</v>
      </c>
      <c r="AA110" s="33" t="s">
        <v>51</v>
      </c>
      <c r="AB110" s="33" t="s">
        <v>51</v>
      </c>
      <c r="AC110" s="33" t="s">
        <v>51</v>
      </c>
      <c r="AD110" s="33" t="s">
        <v>51</v>
      </c>
      <c r="AE110" s="33" t="s">
        <v>51</v>
      </c>
      <c r="AF110" s="33">
        <v>2.3387799999999999</v>
      </c>
    </row>
    <row r="111" spans="1:32" ht="25.5" x14ac:dyDescent="0.25">
      <c r="A111" s="49"/>
      <c r="B111" s="50" t="str">
        <f>'приложение 1, таблица № 1'!B116</f>
        <v>от ТК2 до ТК29, до вводов в ж/д Сов.17/1, до ТК30, до Сов 9</v>
      </c>
      <c r="C111" s="32">
        <f>'приложение 1, таблица № 1'!C116</f>
        <v>0</v>
      </c>
      <c r="D111" s="32">
        <f>'приложение 1, таблица № 1'!D116</f>
        <v>2025</v>
      </c>
      <c r="E111" s="32">
        <f>'приложение 1, таблица № 1'!E116</f>
        <v>2025</v>
      </c>
      <c r="F111" s="33">
        <v>5.6427420000000001</v>
      </c>
      <c r="G111" s="33">
        <f t="shared" si="39"/>
        <v>5.6427420000000001</v>
      </c>
      <c r="H111" s="33" t="s">
        <v>51</v>
      </c>
      <c r="I111" s="33" t="s">
        <v>51</v>
      </c>
      <c r="J111" s="33" t="s">
        <v>51</v>
      </c>
      <c r="K111" s="33">
        <f t="shared" si="38"/>
        <v>5.6427420000000001</v>
      </c>
      <c r="L111" s="33">
        <f t="shared" si="40"/>
        <v>5.6427420000000001</v>
      </c>
      <c r="M111" s="33">
        <f t="shared" si="41"/>
        <v>5.6427420000000001</v>
      </c>
      <c r="N111" s="33" t="s">
        <v>51</v>
      </c>
      <c r="O111" s="33" t="s">
        <v>51</v>
      </c>
      <c r="P111" s="33" t="s">
        <v>51</v>
      </c>
      <c r="Q111" s="33" t="s">
        <v>51</v>
      </c>
      <c r="R111" s="33" t="s">
        <v>51</v>
      </c>
      <c r="S111" s="33" t="s">
        <v>51</v>
      </c>
      <c r="T111" s="33" t="s">
        <v>51</v>
      </c>
      <c r="U111" s="33">
        <v>5.6427420000000001</v>
      </c>
      <c r="V111" s="33" t="s">
        <v>51</v>
      </c>
      <c r="W111" s="33" t="s">
        <v>51</v>
      </c>
      <c r="X111" s="33" t="s">
        <v>51</v>
      </c>
      <c r="Y111" s="33" t="s">
        <v>51</v>
      </c>
      <c r="Z111" s="33" t="s">
        <v>51</v>
      </c>
      <c r="AA111" s="33" t="s">
        <v>51</v>
      </c>
      <c r="AB111" s="33" t="s">
        <v>51</v>
      </c>
      <c r="AC111" s="33" t="s">
        <v>51</v>
      </c>
      <c r="AD111" s="33" t="s">
        <v>51</v>
      </c>
      <c r="AE111" s="33" t="s">
        <v>51</v>
      </c>
      <c r="AF111" s="33">
        <v>5.6427420000000001</v>
      </c>
    </row>
    <row r="112" spans="1:32" ht="25.5" x14ac:dyDescent="0.25">
      <c r="A112" s="49"/>
      <c r="B112" s="50" t="str">
        <f>'приложение 1, таблица № 1'!B117</f>
        <v>от разветвл т/трассы у Сов.13 до ТК б/н у Сов 13а и 13б</v>
      </c>
      <c r="C112" s="32">
        <f>'приложение 1, таблица № 1'!C117</f>
        <v>0</v>
      </c>
      <c r="D112" s="32">
        <f>'приложение 1, таблица № 1'!D117</f>
        <v>2025</v>
      </c>
      <c r="E112" s="32">
        <f>'приложение 1, таблица № 1'!E117</f>
        <v>2025</v>
      </c>
      <c r="F112" s="33">
        <v>0.44297399999999998</v>
      </c>
      <c r="G112" s="33">
        <f t="shared" si="39"/>
        <v>0.44297399999999998</v>
      </c>
      <c r="H112" s="33" t="s">
        <v>51</v>
      </c>
      <c r="I112" s="33" t="s">
        <v>51</v>
      </c>
      <c r="J112" s="33" t="s">
        <v>51</v>
      </c>
      <c r="K112" s="33">
        <f t="shared" si="38"/>
        <v>0.44297399999999998</v>
      </c>
      <c r="L112" s="33">
        <f t="shared" si="40"/>
        <v>0.44297399999999998</v>
      </c>
      <c r="M112" s="33">
        <f t="shared" si="41"/>
        <v>0.44297399999999998</v>
      </c>
      <c r="N112" s="33" t="s">
        <v>51</v>
      </c>
      <c r="O112" s="33" t="s">
        <v>51</v>
      </c>
      <c r="P112" s="33" t="s">
        <v>51</v>
      </c>
      <c r="Q112" s="33" t="s">
        <v>51</v>
      </c>
      <c r="R112" s="33" t="s">
        <v>51</v>
      </c>
      <c r="S112" s="33" t="s">
        <v>51</v>
      </c>
      <c r="T112" s="33" t="s">
        <v>51</v>
      </c>
      <c r="U112" s="33">
        <v>0.44297399999999998</v>
      </c>
      <c r="V112" s="33" t="s">
        <v>51</v>
      </c>
      <c r="W112" s="33" t="s">
        <v>51</v>
      </c>
      <c r="X112" s="33" t="s">
        <v>51</v>
      </c>
      <c r="Y112" s="33" t="s">
        <v>51</v>
      </c>
      <c r="Z112" s="33" t="s">
        <v>51</v>
      </c>
      <c r="AA112" s="33" t="s">
        <v>51</v>
      </c>
      <c r="AB112" s="33" t="s">
        <v>51</v>
      </c>
      <c r="AC112" s="33" t="s">
        <v>51</v>
      </c>
      <c r="AD112" s="33" t="s">
        <v>51</v>
      </c>
      <c r="AE112" s="33" t="s">
        <v>51</v>
      </c>
      <c r="AF112" s="33">
        <v>0.44297399999999998</v>
      </c>
    </row>
    <row r="113" spans="1:32" x14ac:dyDescent="0.25">
      <c r="A113" s="49"/>
      <c r="B113" s="50" t="str">
        <f>'приложение 1, таблица № 1'!B118</f>
        <v>вводы ул. Железнодорожная</v>
      </c>
      <c r="C113" s="32">
        <f>'приложение 1, таблица № 1'!C118</f>
        <v>0</v>
      </c>
      <c r="D113" s="32">
        <f>'приложение 1, таблица № 1'!D118</f>
        <v>2025</v>
      </c>
      <c r="E113" s="32">
        <f>'приложение 1, таблица № 1'!E118</f>
        <v>2025</v>
      </c>
      <c r="F113" s="33">
        <v>1.0215080000000001</v>
      </c>
      <c r="G113" s="33">
        <f t="shared" si="39"/>
        <v>1.0215080000000001</v>
      </c>
      <c r="H113" s="33" t="s">
        <v>51</v>
      </c>
      <c r="I113" s="33" t="s">
        <v>51</v>
      </c>
      <c r="J113" s="33" t="s">
        <v>51</v>
      </c>
      <c r="K113" s="33">
        <f t="shared" si="38"/>
        <v>1.0215080000000001</v>
      </c>
      <c r="L113" s="33">
        <f t="shared" si="40"/>
        <v>1.0215080000000001</v>
      </c>
      <c r="M113" s="33">
        <f t="shared" si="41"/>
        <v>1.0215080000000001</v>
      </c>
      <c r="N113" s="33" t="s">
        <v>51</v>
      </c>
      <c r="O113" s="33" t="s">
        <v>51</v>
      </c>
      <c r="P113" s="33" t="s">
        <v>51</v>
      </c>
      <c r="Q113" s="33" t="s">
        <v>51</v>
      </c>
      <c r="R113" s="33" t="s">
        <v>51</v>
      </c>
      <c r="S113" s="33" t="s">
        <v>51</v>
      </c>
      <c r="T113" s="33" t="s">
        <v>51</v>
      </c>
      <c r="U113" s="33">
        <v>1.0215080000000001</v>
      </c>
      <c r="V113" s="33" t="s">
        <v>51</v>
      </c>
      <c r="W113" s="33" t="s">
        <v>51</v>
      </c>
      <c r="X113" s="33" t="s">
        <v>51</v>
      </c>
      <c r="Y113" s="33" t="s">
        <v>51</v>
      </c>
      <c r="Z113" s="33" t="s">
        <v>51</v>
      </c>
      <c r="AA113" s="33" t="s">
        <v>51</v>
      </c>
      <c r="AB113" s="33" t="s">
        <v>51</v>
      </c>
      <c r="AC113" s="33" t="s">
        <v>51</v>
      </c>
      <c r="AD113" s="33" t="s">
        <v>51</v>
      </c>
      <c r="AE113" s="33" t="s">
        <v>51</v>
      </c>
      <c r="AF113" s="33">
        <v>1.0215080000000001</v>
      </c>
    </row>
    <row r="114" spans="1:32" x14ac:dyDescent="0.25">
      <c r="A114" s="49"/>
      <c r="B114" s="50" t="str">
        <f>'приложение 1, таблица № 1'!B119</f>
        <v>вводы ул. Победы</v>
      </c>
      <c r="C114" s="32">
        <f>'приложение 1, таблица № 1'!C119</f>
        <v>0</v>
      </c>
      <c r="D114" s="32">
        <f>'приложение 1, таблица № 1'!D119</f>
        <v>2025</v>
      </c>
      <c r="E114" s="32">
        <f>'приложение 1, таблица № 1'!E119</f>
        <v>2025</v>
      </c>
      <c r="F114" s="33">
        <v>2.539768</v>
      </c>
      <c r="G114" s="33">
        <f t="shared" si="39"/>
        <v>2.539768</v>
      </c>
      <c r="H114" s="33" t="s">
        <v>51</v>
      </c>
      <c r="I114" s="33" t="s">
        <v>51</v>
      </c>
      <c r="J114" s="33" t="s">
        <v>51</v>
      </c>
      <c r="K114" s="33">
        <f t="shared" si="38"/>
        <v>2.539768</v>
      </c>
      <c r="L114" s="33">
        <f t="shared" si="40"/>
        <v>2.539768</v>
      </c>
      <c r="M114" s="33">
        <f t="shared" si="41"/>
        <v>2.539768</v>
      </c>
      <c r="N114" s="33" t="s">
        <v>51</v>
      </c>
      <c r="O114" s="33" t="s">
        <v>51</v>
      </c>
      <c r="P114" s="33" t="s">
        <v>51</v>
      </c>
      <c r="Q114" s="33" t="s">
        <v>51</v>
      </c>
      <c r="R114" s="33" t="s">
        <v>51</v>
      </c>
      <c r="S114" s="33" t="s">
        <v>51</v>
      </c>
      <c r="T114" s="33" t="s">
        <v>51</v>
      </c>
      <c r="U114" s="33">
        <v>2.539768</v>
      </c>
      <c r="V114" s="33" t="s">
        <v>51</v>
      </c>
      <c r="W114" s="33" t="s">
        <v>51</v>
      </c>
      <c r="X114" s="33" t="s">
        <v>51</v>
      </c>
      <c r="Y114" s="33" t="s">
        <v>51</v>
      </c>
      <c r="Z114" s="33" t="s">
        <v>51</v>
      </c>
      <c r="AA114" s="33" t="s">
        <v>51</v>
      </c>
      <c r="AB114" s="33" t="s">
        <v>51</v>
      </c>
      <c r="AC114" s="33" t="s">
        <v>51</v>
      </c>
      <c r="AD114" s="33" t="s">
        <v>51</v>
      </c>
      <c r="AE114" s="33" t="s">
        <v>51</v>
      </c>
      <c r="AF114" s="33">
        <v>2.539768</v>
      </c>
    </row>
    <row r="115" spans="1:32" ht="25.5" x14ac:dyDescent="0.25">
      <c r="A115" s="49"/>
      <c r="B115" s="50" t="str">
        <f>'приложение 1, таблица № 1'!B120</f>
        <v>от ТК30 по эстак по Сов 7,5, по нечет стор Первомай до врезки ж/д 20 и 22</v>
      </c>
      <c r="C115" s="32">
        <f>'приложение 1, таблица № 1'!C120</f>
        <v>0</v>
      </c>
      <c r="D115" s="32">
        <f>'приложение 1, таблица № 1'!D120</f>
        <v>2026</v>
      </c>
      <c r="E115" s="32">
        <f>'приложение 1, таблица № 1'!E120</f>
        <v>2026</v>
      </c>
      <c r="F115" s="33">
        <v>3.8250312000000002</v>
      </c>
      <c r="G115" s="33">
        <f t="shared" si="39"/>
        <v>3.8250312000000002</v>
      </c>
      <c r="H115" s="33" t="s">
        <v>51</v>
      </c>
      <c r="I115" s="33" t="s">
        <v>51</v>
      </c>
      <c r="J115" s="33" t="s">
        <v>51</v>
      </c>
      <c r="K115" s="33">
        <f t="shared" si="38"/>
        <v>3.8250312000000002</v>
      </c>
      <c r="L115" s="33">
        <f t="shared" si="40"/>
        <v>3.8250312000000002</v>
      </c>
      <c r="M115" s="33">
        <f t="shared" si="41"/>
        <v>3.8250312000000002</v>
      </c>
      <c r="N115" s="33" t="s">
        <v>51</v>
      </c>
      <c r="O115" s="33" t="s">
        <v>51</v>
      </c>
      <c r="P115" s="33" t="s">
        <v>51</v>
      </c>
      <c r="Q115" s="33" t="s">
        <v>51</v>
      </c>
      <c r="R115" s="33" t="s">
        <v>51</v>
      </c>
      <c r="S115" s="33" t="s">
        <v>51</v>
      </c>
      <c r="T115" s="33" t="s">
        <v>51</v>
      </c>
      <c r="U115" s="33" t="s">
        <v>51</v>
      </c>
      <c r="V115" s="33">
        <v>3.8250312000000002</v>
      </c>
      <c r="W115" s="33" t="s">
        <v>51</v>
      </c>
      <c r="X115" s="33" t="s">
        <v>51</v>
      </c>
      <c r="Y115" s="33" t="s">
        <v>51</v>
      </c>
      <c r="Z115" s="33" t="s">
        <v>51</v>
      </c>
      <c r="AA115" s="33" t="s">
        <v>51</v>
      </c>
      <c r="AB115" s="33" t="s">
        <v>51</v>
      </c>
      <c r="AC115" s="33" t="s">
        <v>51</v>
      </c>
      <c r="AD115" s="33" t="s">
        <v>51</v>
      </c>
      <c r="AE115" s="33" t="s">
        <v>51</v>
      </c>
      <c r="AF115" s="33">
        <v>3.8250312000000002</v>
      </c>
    </row>
    <row r="116" spans="1:32" ht="25.5" x14ac:dyDescent="0.25">
      <c r="A116" s="49"/>
      <c r="B116" s="50" t="str">
        <f>'приложение 1, таблица № 1'!B121</f>
        <v>от ТК30 по четн стороне 9мая до врезки в ж/д Глин-ки 21</v>
      </c>
      <c r="C116" s="32">
        <f>'приложение 1, таблица № 1'!C121</f>
        <v>0</v>
      </c>
      <c r="D116" s="32">
        <f>'приложение 1, таблица № 1'!D121</f>
        <v>2026</v>
      </c>
      <c r="E116" s="32">
        <f>'приложение 1, таблица № 1'!E121</f>
        <v>2026</v>
      </c>
      <c r="F116" s="33">
        <v>2.9691016000000001</v>
      </c>
      <c r="G116" s="33">
        <f t="shared" si="39"/>
        <v>2.9691016000000001</v>
      </c>
      <c r="H116" s="33" t="s">
        <v>51</v>
      </c>
      <c r="I116" s="33" t="s">
        <v>51</v>
      </c>
      <c r="J116" s="33" t="s">
        <v>51</v>
      </c>
      <c r="K116" s="33">
        <f t="shared" si="38"/>
        <v>2.9691016000000001</v>
      </c>
      <c r="L116" s="33">
        <f t="shared" si="40"/>
        <v>2.9691016000000001</v>
      </c>
      <c r="M116" s="33">
        <f t="shared" si="41"/>
        <v>2.9691016000000001</v>
      </c>
      <c r="N116" s="33" t="s">
        <v>51</v>
      </c>
      <c r="O116" s="33" t="s">
        <v>51</v>
      </c>
      <c r="P116" s="33" t="s">
        <v>51</v>
      </c>
      <c r="Q116" s="33" t="s">
        <v>51</v>
      </c>
      <c r="R116" s="33" t="s">
        <v>51</v>
      </c>
      <c r="S116" s="33" t="s">
        <v>51</v>
      </c>
      <c r="T116" s="33" t="s">
        <v>51</v>
      </c>
      <c r="U116" s="33" t="s">
        <v>51</v>
      </c>
      <c r="V116" s="33">
        <v>2.9691016000000001</v>
      </c>
      <c r="W116" s="33" t="s">
        <v>51</v>
      </c>
      <c r="X116" s="33" t="s">
        <v>51</v>
      </c>
      <c r="Y116" s="33" t="s">
        <v>51</v>
      </c>
      <c r="Z116" s="33" t="s">
        <v>51</v>
      </c>
      <c r="AA116" s="33" t="s">
        <v>51</v>
      </c>
      <c r="AB116" s="33" t="s">
        <v>51</v>
      </c>
      <c r="AC116" s="33" t="s">
        <v>51</v>
      </c>
      <c r="AD116" s="33" t="s">
        <v>51</v>
      </c>
      <c r="AE116" s="33" t="s">
        <v>51</v>
      </c>
      <c r="AF116" s="33">
        <v>2.9691016000000001</v>
      </c>
    </row>
    <row r="117" spans="1:32" ht="25.5" x14ac:dyDescent="0.25">
      <c r="A117" s="49"/>
      <c r="B117" s="50" t="str">
        <f>'приложение 1, таблица № 1'!B122</f>
        <v>21от эстак через 9Мая по нечет 9Мая до врезки в ж/д Глинки 5,7</v>
      </c>
      <c r="C117" s="32">
        <f>'приложение 1, таблица № 1'!C122</f>
        <v>0</v>
      </c>
      <c r="D117" s="32">
        <f>'приложение 1, таблица № 1'!D122</f>
        <v>2026</v>
      </c>
      <c r="E117" s="32">
        <f>'приложение 1, таблица № 1'!E122</f>
        <v>2026</v>
      </c>
      <c r="F117" s="33">
        <v>5.9284540000000003</v>
      </c>
      <c r="G117" s="33">
        <f t="shared" si="39"/>
        <v>5.9284540000000003</v>
      </c>
      <c r="H117" s="33" t="s">
        <v>51</v>
      </c>
      <c r="I117" s="33" t="s">
        <v>51</v>
      </c>
      <c r="J117" s="33" t="s">
        <v>51</v>
      </c>
      <c r="K117" s="33">
        <f t="shared" si="38"/>
        <v>5.9284540000000003</v>
      </c>
      <c r="L117" s="33">
        <f t="shared" si="40"/>
        <v>5.9284540000000003</v>
      </c>
      <c r="M117" s="33">
        <f t="shared" si="41"/>
        <v>5.9284540000000003</v>
      </c>
      <c r="N117" s="33" t="s">
        <v>51</v>
      </c>
      <c r="O117" s="33" t="s">
        <v>51</v>
      </c>
      <c r="P117" s="33" t="s">
        <v>51</v>
      </c>
      <c r="Q117" s="33" t="s">
        <v>51</v>
      </c>
      <c r="R117" s="33" t="s">
        <v>51</v>
      </c>
      <c r="S117" s="33" t="s">
        <v>51</v>
      </c>
      <c r="T117" s="33" t="s">
        <v>51</v>
      </c>
      <c r="U117" s="33" t="s">
        <v>51</v>
      </c>
      <c r="V117" s="33">
        <v>5.9284540000000003</v>
      </c>
      <c r="W117" s="33" t="s">
        <v>51</v>
      </c>
      <c r="X117" s="33" t="s">
        <v>51</v>
      </c>
      <c r="Y117" s="33" t="s">
        <v>51</v>
      </c>
      <c r="Z117" s="33" t="s">
        <v>51</v>
      </c>
      <c r="AA117" s="33" t="s">
        <v>51</v>
      </c>
      <c r="AB117" s="33" t="s">
        <v>51</v>
      </c>
      <c r="AC117" s="33" t="s">
        <v>51</v>
      </c>
      <c r="AD117" s="33" t="s">
        <v>51</v>
      </c>
      <c r="AE117" s="33" t="s">
        <v>51</v>
      </c>
      <c r="AF117" s="33">
        <v>5.9284540000000003</v>
      </c>
    </row>
    <row r="118" spans="1:32" x14ac:dyDescent="0.25">
      <c r="A118" s="49"/>
      <c r="B118" s="50" t="str">
        <f>'приложение 1, таблица № 1'!B123</f>
        <v>вводы ул. Вокзальная</v>
      </c>
      <c r="C118" s="32">
        <f>'приложение 1, таблица № 1'!C123</f>
        <v>0</v>
      </c>
      <c r="D118" s="32">
        <f>'приложение 1, таблица № 1'!D123</f>
        <v>2026</v>
      </c>
      <c r="E118" s="32">
        <f>'приложение 1, таблица № 1'!E123</f>
        <v>2026</v>
      </c>
      <c r="F118" s="33">
        <v>0.413688</v>
      </c>
      <c r="G118" s="33">
        <f t="shared" si="39"/>
        <v>0.413688</v>
      </c>
      <c r="H118" s="33" t="s">
        <v>51</v>
      </c>
      <c r="I118" s="33" t="s">
        <v>51</v>
      </c>
      <c r="J118" s="33" t="s">
        <v>51</v>
      </c>
      <c r="K118" s="33">
        <f t="shared" ref="K118:K151" si="42">G118</f>
        <v>0.413688</v>
      </c>
      <c r="L118" s="33">
        <f t="shared" si="40"/>
        <v>0.413688</v>
      </c>
      <c r="M118" s="33">
        <f t="shared" si="41"/>
        <v>0.413688</v>
      </c>
      <c r="N118" s="33" t="s">
        <v>51</v>
      </c>
      <c r="O118" s="33" t="s">
        <v>51</v>
      </c>
      <c r="P118" s="33" t="s">
        <v>51</v>
      </c>
      <c r="Q118" s="33" t="s">
        <v>51</v>
      </c>
      <c r="R118" s="33" t="s">
        <v>51</v>
      </c>
      <c r="S118" s="33" t="s">
        <v>51</v>
      </c>
      <c r="T118" s="33" t="s">
        <v>51</v>
      </c>
      <c r="U118" s="33" t="s">
        <v>51</v>
      </c>
      <c r="V118" s="33">
        <v>0.413688</v>
      </c>
      <c r="W118" s="33" t="s">
        <v>51</v>
      </c>
      <c r="X118" s="33" t="s">
        <v>51</v>
      </c>
      <c r="Y118" s="33" t="s">
        <v>51</v>
      </c>
      <c r="Z118" s="33" t="s">
        <v>51</v>
      </c>
      <c r="AA118" s="33" t="s">
        <v>51</v>
      </c>
      <c r="AB118" s="33" t="s">
        <v>51</v>
      </c>
      <c r="AC118" s="33" t="s">
        <v>51</v>
      </c>
      <c r="AD118" s="33" t="s">
        <v>51</v>
      </c>
      <c r="AE118" s="33" t="s">
        <v>51</v>
      </c>
      <c r="AF118" s="33">
        <v>0.413688</v>
      </c>
    </row>
    <row r="119" spans="1:32" x14ac:dyDescent="0.25">
      <c r="A119" s="49"/>
      <c r="B119" s="50" t="str">
        <f>'приложение 1, таблица № 1'!B124</f>
        <v>вводы ул. Зои Космодемьянской</v>
      </c>
      <c r="C119" s="32">
        <f>'приложение 1, таблица № 1'!C124</f>
        <v>0</v>
      </c>
      <c r="D119" s="32">
        <f>'приложение 1, таблица № 1'!D124</f>
        <v>2026</v>
      </c>
      <c r="E119" s="32">
        <f>'приложение 1, таблица № 1'!E124</f>
        <v>2026</v>
      </c>
      <c r="F119" s="33">
        <v>1.054162</v>
      </c>
      <c r="G119" s="33">
        <f t="shared" si="39"/>
        <v>1.054162</v>
      </c>
      <c r="H119" s="33" t="s">
        <v>51</v>
      </c>
      <c r="I119" s="33" t="s">
        <v>51</v>
      </c>
      <c r="J119" s="33" t="s">
        <v>51</v>
      </c>
      <c r="K119" s="33">
        <f t="shared" si="42"/>
        <v>1.054162</v>
      </c>
      <c r="L119" s="33">
        <f t="shared" si="40"/>
        <v>1.054162</v>
      </c>
      <c r="M119" s="33">
        <f t="shared" si="41"/>
        <v>1.054162</v>
      </c>
      <c r="N119" s="33" t="s">
        <v>51</v>
      </c>
      <c r="O119" s="33" t="s">
        <v>51</v>
      </c>
      <c r="P119" s="33" t="s">
        <v>51</v>
      </c>
      <c r="Q119" s="33" t="s">
        <v>51</v>
      </c>
      <c r="R119" s="33" t="s">
        <v>51</v>
      </c>
      <c r="S119" s="33" t="s">
        <v>51</v>
      </c>
      <c r="T119" s="33" t="s">
        <v>51</v>
      </c>
      <c r="U119" s="33" t="s">
        <v>51</v>
      </c>
      <c r="V119" s="33">
        <v>1.054162</v>
      </c>
      <c r="W119" s="33" t="s">
        <v>51</v>
      </c>
      <c r="X119" s="33" t="s">
        <v>51</v>
      </c>
      <c r="Y119" s="33" t="s">
        <v>51</v>
      </c>
      <c r="Z119" s="33" t="s">
        <v>51</v>
      </c>
      <c r="AA119" s="33" t="s">
        <v>51</v>
      </c>
      <c r="AB119" s="33" t="s">
        <v>51</v>
      </c>
      <c r="AC119" s="33" t="s">
        <v>51</v>
      </c>
      <c r="AD119" s="33" t="s">
        <v>51</v>
      </c>
      <c r="AE119" s="33" t="s">
        <v>51</v>
      </c>
      <c r="AF119" s="33">
        <v>1.054162</v>
      </c>
    </row>
    <row r="120" spans="1:32" x14ac:dyDescent="0.25">
      <c r="A120" s="49"/>
      <c r="B120" s="50" t="str">
        <f>'приложение 1, таблица № 1'!B125</f>
        <v>вводы ул. Школьная</v>
      </c>
      <c r="C120" s="32">
        <f>'приложение 1, таблица № 1'!C125</f>
        <v>0</v>
      </c>
      <c r="D120" s="32">
        <f>'приложение 1, таблица № 1'!D125</f>
        <v>2026</v>
      </c>
      <c r="E120" s="32">
        <f>'приложение 1, таблица № 1'!E125</f>
        <v>2026</v>
      </c>
      <c r="F120" s="33">
        <v>0.305732</v>
      </c>
      <c r="G120" s="33">
        <f t="shared" si="39"/>
        <v>0.305732</v>
      </c>
      <c r="H120" s="33" t="s">
        <v>51</v>
      </c>
      <c r="I120" s="33" t="s">
        <v>51</v>
      </c>
      <c r="J120" s="33" t="s">
        <v>51</v>
      </c>
      <c r="K120" s="33">
        <f t="shared" si="42"/>
        <v>0.305732</v>
      </c>
      <c r="L120" s="33">
        <f t="shared" si="40"/>
        <v>0.305732</v>
      </c>
      <c r="M120" s="33">
        <f t="shared" si="41"/>
        <v>0.305732</v>
      </c>
      <c r="N120" s="33" t="s">
        <v>51</v>
      </c>
      <c r="O120" s="33" t="s">
        <v>51</v>
      </c>
      <c r="P120" s="33" t="s">
        <v>51</v>
      </c>
      <c r="Q120" s="33" t="s">
        <v>51</v>
      </c>
      <c r="R120" s="33" t="s">
        <v>51</v>
      </c>
      <c r="S120" s="33" t="s">
        <v>51</v>
      </c>
      <c r="T120" s="33" t="s">
        <v>51</v>
      </c>
      <c r="U120" s="33" t="s">
        <v>51</v>
      </c>
      <c r="V120" s="33">
        <v>0.305732</v>
      </c>
      <c r="W120" s="33" t="s">
        <v>51</v>
      </c>
      <c r="X120" s="33" t="s">
        <v>51</v>
      </c>
      <c r="Y120" s="33" t="s">
        <v>51</v>
      </c>
      <c r="Z120" s="33" t="s">
        <v>51</v>
      </c>
      <c r="AA120" s="33" t="s">
        <v>51</v>
      </c>
      <c r="AB120" s="33" t="s">
        <v>51</v>
      </c>
      <c r="AC120" s="33" t="s">
        <v>51</v>
      </c>
      <c r="AD120" s="33" t="s">
        <v>51</v>
      </c>
      <c r="AE120" s="33" t="s">
        <v>51</v>
      </c>
      <c r="AF120" s="33">
        <v>0.305732</v>
      </c>
    </row>
    <row r="121" spans="1:32" x14ac:dyDescent="0.25">
      <c r="A121" s="49"/>
      <c r="B121" s="50" t="str">
        <f>'приложение 1, таблица № 1'!B126</f>
        <v>ввод ул. Тимирязева 6</v>
      </c>
      <c r="C121" s="32">
        <f>'приложение 1, таблица № 1'!C126</f>
        <v>0</v>
      </c>
      <c r="D121" s="32">
        <f>'приложение 1, таблица № 1'!D126</f>
        <v>2026</v>
      </c>
      <c r="E121" s="32">
        <f>'приложение 1, таблица № 1'!E126</f>
        <v>2026</v>
      </c>
      <c r="F121" s="33">
        <v>9.3240000000000003E-2</v>
      </c>
      <c r="G121" s="33">
        <f t="shared" si="39"/>
        <v>9.3240000000000003E-2</v>
      </c>
      <c r="H121" s="33" t="s">
        <v>51</v>
      </c>
      <c r="I121" s="33" t="s">
        <v>51</v>
      </c>
      <c r="J121" s="33" t="s">
        <v>51</v>
      </c>
      <c r="K121" s="33">
        <f t="shared" si="42"/>
        <v>9.3240000000000003E-2</v>
      </c>
      <c r="L121" s="33">
        <f t="shared" si="40"/>
        <v>9.3240000000000003E-2</v>
      </c>
      <c r="M121" s="33">
        <f t="shared" si="41"/>
        <v>9.3240000000000003E-2</v>
      </c>
      <c r="N121" s="33" t="s">
        <v>51</v>
      </c>
      <c r="O121" s="33" t="s">
        <v>51</v>
      </c>
      <c r="P121" s="33" t="s">
        <v>51</v>
      </c>
      <c r="Q121" s="33" t="s">
        <v>51</v>
      </c>
      <c r="R121" s="33" t="s">
        <v>51</v>
      </c>
      <c r="S121" s="33" t="s">
        <v>51</v>
      </c>
      <c r="T121" s="33" t="s">
        <v>51</v>
      </c>
      <c r="U121" s="33" t="s">
        <v>51</v>
      </c>
      <c r="V121" s="33">
        <v>9.3240000000000003E-2</v>
      </c>
      <c r="W121" s="33" t="s">
        <v>51</v>
      </c>
      <c r="X121" s="33" t="s">
        <v>51</v>
      </c>
      <c r="Y121" s="33" t="s">
        <v>51</v>
      </c>
      <c r="Z121" s="33" t="s">
        <v>51</v>
      </c>
      <c r="AA121" s="33" t="s">
        <v>51</v>
      </c>
      <c r="AB121" s="33" t="s">
        <v>51</v>
      </c>
      <c r="AC121" s="33" t="s">
        <v>51</v>
      </c>
      <c r="AD121" s="33" t="s">
        <v>51</v>
      </c>
      <c r="AE121" s="33" t="s">
        <v>51</v>
      </c>
      <c r="AF121" s="33">
        <v>9.3240000000000003E-2</v>
      </c>
    </row>
    <row r="122" spans="1:32" x14ac:dyDescent="0.25">
      <c r="A122" s="49"/>
      <c r="B122" s="50" t="str">
        <f>'приложение 1, таблица № 1'!B127</f>
        <v>вводы ул. Загородная</v>
      </c>
      <c r="C122" s="32">
        <f>'приложение 1, таблица № 1'!C127</f>
        <v>0</v>
      </c>
      <c r="D122" s="32">
        <f>'приложение 1, таблица № 1'!D127</f>
        <v>2026</v>
      </c>
      <c r="E122" s="32">
        <f>'приложение 1, таблица № 1'!E127</f>
        <v>2026</v>
      </c>
      <c r="F122" s="33">
        <v>6.5743999999999997E-2</v>
      </c>
      <c r="G122" s="33">
        <f t="shared" si="39"/>
        <v>6.5743999999999997E-2</v>
      </c>
      <c r="H122" s="33" t="s">
        <v>51</v>
      </c>
      <c r="I122" s="33" t="s">
        <v>51</v>
      </c>
      <c r="J122" s="33" t="s">
        <v>51</v>
      </c>
      <c r="K122" s="33">
        <f t="shared" si="42"/>
        <v>6.5743999999999997E-2</v>
      </c>
      <c r="L122" s="33">
        <f t="shared" si="40"/>
        <v>6.5743999999999997E-2</v>
      </c>
      <c r="M122" s="33">
        <f t="shared" si="41"/>
        <v>6.5743999999999997E-2</v>
      </c>
      <c r="N122" s="33" t="s">
        <v>51</v>
      </c>
      <c r="O122" s="33" t="s">
        <v>51</v>
      </c>
      <c r="P122" s="33" t="s">
        <v>51</v>
      </c>
      <c r="Q122" s="33" t="s">
        <v>51</v>
      </c>
      <c r="R122" s="33" t="s">
        <v>51</v>
      </c>
      <c r="S122" s="33" t="s">
        <v>51</v>
      </c>
      <c r="T122" s="33" t="s">
        <v>51</v>
      </c>
      <c r="U122" s="33" t="s">
        <v>51</v>
      </c>
      <c r="V122" s="33">
        <v>6.5743999999999997E-2</v>
      </c>
      <c r="W122" s="33" t="s">
        <v>51</v>
      </c>
      <c r="X122" s="33" t="s">
        <v>51</v>
      </c>
      <c r="Y122" s="33" t="s">
        <v>51</v>
      </c>
      <c r="Z122" s="33" t="s">
        <v>51</v>
      </c>
      <c r="AA122" s="33" t="s">
        <v>51</v>
      </c>
      <c r="AB122" s="33" t="s">
        <v>51</v>
      </c>
      <c r="AC122" s="33" t="s">
        <v>51</v>
      </c>
      <c r="AD122" s="33" t="s">
        <v>51</v>
      </c>
      <c r="AE122" s="33" t="s">
        <v>51</v>
      </c>
      <c r="AF122" s="33">
        <v>6.5743999999999997E-2</v>
      </c>
    </row>
    <row r="123" spans="1:32" x14ac:dyDescent="0.25">
      <c r="A123" s="49"/>
      <c r="B123" s="50" t="str">
        <f>'приложение 1, таблица № 1'!B128</f>
        <v>вводы ул. Лесная</v>
      </c>
      <c r="C123" s="32">
        <f>'приложение 1, таблица № 1'!C128</f>
        <v>0</v>
      </c>
      <c r="D123" s="32">
        <f>'приложение 1, таблица № 1'!D128</f>
        <v>2026</v>
      </c>
      <c r="E123" s="32">
        <f>'приложение 1, таблица № 1'!E128</f>
        <v>2026</v>
      </c>
      <c r="F123" s="33">
        <v>6.132E-2</v>
      </c>
      <c r="G123" s="33">
        <f t="shared" si="39"/>
        <v>6.132E-2</v>
      </c>
      <c r="H123" s="33" t="s">
        <v>51</v>
      </c>
      <c r="I123" s="33" t="s">
        <v>51</v>
      </c>
      <c r="J123" s="33" t="s">
        <v>51</v>
      </c>
      <c r="K123" s="33">
        <f t="shared" si="42"/>
        <v>6.132E-2</v>
      </c>
      <c r="L123" s="33">
        <f t="shared" si="40"/>
        <v>6.132E-2</v>
      </c>
      <c r="M123" s="33">
        <f t="shared" si="41"/>
        <v>6.132E-2</v>
      </c>
      <c r="N123" s="33" t="s">
        <v>51</v>
      </c>
      <c r="O123" s="33" t="s">
        <v>51</v>
      </c>
      <c r="P123" s="33" t="s">
        <v>51</v>
      </c>
      <c r="Q123" s="33" t="s">
        <v>51</v>
      </c>
      <c r="R123" s="33" t="s">
        <v>51</v>
      </c>
      <c r="S123" s="33" t="s">
        <v>51</v>
      </c>
      <c r="T123" s="33" t="s">
        <v>51</v>
      </c>
      <c r="U123" s="33" t="s">
        <v>51</v>
      </c>
      <c r="V123" s="33">
        <v>6.132E-2</v>
      </c>
      <c r="W123" s="33" t="s">
        <v>51</v>
      </c>
      <c r="X123" s="33" t="s">
        <v>51</v>
      </c>
      <c r="Y123" s="33" t="s">
        <v>51</v>
      </c>
      <c r="Z123" s="33" t="s">
        <v>51</v>
      </c>
      <c r="AA123" s="33" t="s">
        <v>51</v>
      </c>
      <c r="AB123" s="33" t="s">
        <v>51</v>
      </c>
      <c r="AC123" s="33" t="s">
        <v>51</v>
      </c>
      <c r="AD123" s="33" t="s">
        <v>51</v>
      </c>
      <c r="AE123" s="33" t="s">
        <v>51</v>
      </c>
      <c r="AF123" s="33">
        <v>6.132E-2</v>
      </c>
    </row>
    <row r="124" spans="1:32" ht="25.5" x14ac:dyDescent="0.25">
      <c r="A124" s="49"/>
      <c r="B124" s="50" t="str">
        <f>'приложение 1, таблица № 1'!B129</f>
        <v>от врез. в ТК43 до врезки в новый д/с и ж/д К/фл. 3</v>
      </c>
      <c r="C124" s="32">
        <f>'приложение 1, таблица № 1'!C129</f>
        <v>0</v>
      </c>
      <c r="D124" s="32">
        <f>'приложение 1, таблица № 1'!D129</f>
        <v>2027</v>
      </c>
      <c r="E124" s="32">
        <f>'приложение 1, таблица № 1'!E129</f>
        <v>2027</v>
      </c>
      <c r="F124" s="33">
        <v>0.50148000000000004</v>
      </c>
      <c r="G124" s="33">
        <f t="shared" si="39"/>
        <v>0.50148000000000004</v>
      </c>
      <c r="H124" s="33" t="s">
        <v>51</v>
      </c>
      <c r="I124" s="33" t="s">
        <v>51</v>
      </c>
      <c r="J124" s="33" t="s">
        <v>51</v>
      </c>
      <c r="K124" s="33">
        <f t="shared" si="42"/>
        <v>0.50148000000000004</v>
      </c>
      <c r="L124" s="33">
        <f t="shared" si="40"/>
        <v>0.50148000000000004</v>
      </c>
      <c r="M124" s="33">
        <f t="shared" si="41"/>
        <v>0.50148000000000004</v>
      </c>
      <c r="N124" s="33" t="s">
        <v>51</v>
      </c>
      <c r="O124" s="33" t="s">
        <v>51</v>
      </c>
      <c r="P124" s="33" t="s">
        <v>51</v>
      </c>
      <c r="Q124" s="33" t="s">
        <v>51</v>
      </c>
      <c r="R124" s="33" t="s">
        <v>51</v>
      </c>
      <c r="S124" s="33" t="s">
        <v>51</v>
      </c>
      <c r="T124" s="33" t="s">
        <v>51</v>
      </c>
      <c r="U124" s="33" t="s">
        <v>51</v>
      </c>
      <c r="V124" s="33" t="s">
        <v>51</v>
      </c>
      <c r="W124" s="33">
        <v>0.50148000000000004</v>
      </c>
      <c r="X124" s="33" t="s">
        <v>51</v>
      </c>
      <c r="Y124" s="33" t="s">
        <v>51</v>
      </c>
      <c r="Z124" s="33" t="s">
        <v>51</v>
      </c>
      <c r="AA124" s="33" t="s">
        <v>51</v>
      </c>
      <c r="AB124" s="33" t="s">
        <v>51</v>
      </c>
      <c r="AC124" s="33" t="s">
        <v>51</v>
      </c>
      <c r="AD124" s="33" t="s">
        <v>51</v>
      </c>
      <c r="AE124" s="33" t="s">
        <v>51</v>
      </c>
      <c r="AF124" s="33">
        <v>0.50148000000000004</v>
      </c>
    </row>
    <row r="125" spans="1:32" ht="25.5" x14ac:dyDescent="0.25">
      <c r="A125" s="49"/>
      <c r="B125" s="50" t="str">
        <f>'приложение 1, таблица № 1'!B130</f>
        <v>от ТК41 до  ТК стар СОШ3  и до врез. в ж/д Пионерский 2</v>
      </c>
      <c r="C125" s="32">
        <f>'приложение 1, таблица № 1'!C130</f>
        <v>0</v>
      </c>
      <c r="D125" s="32">
        <f>'приложение 1, таблица № 1'!D130</f>
        <v>2027</v>
      </c>
      <c r="E125" s="32">
        <f>'приложение 1, таблица № 1'!E130</f>
        <v>2027</v>
      </c>
      <c r="F125" s="33">
        <v>9.8897116</v>
      </c>
      <c r="G125" s="33">
        <f t="shared" si="39"/>
        <v>9.8897116</v>
      </c>
      <c r="H125" s="33" t="s">
        <v>51</v>
      </c>
      <c r="I125" s="33" t="s">
        <v>51</v>
      </c>
      <c r="J125" s="33" t="s">
        <v>51</v>
      </c>
      <c r="K125" s="33">
        <f t="shared" si="42"/>
        <v>9.8897116</v>
      </c>
      <c r="L125" s="33">
        <f t="shared" si="40"/>
        <v>9.8897116</v>
      </c>
      <c r="M125" s="33">
        <f t="shared" si="41"/>
        <v>9.8897116</v>
      </c>
      <c r="N125" s="33" t="s">
        <v>51</v>
      </c>
      <c r="O125" s="33" t="s">
        <v>51</v>
      </c>
      <c r="P125" s="33" t="s">
        <v>51</v>
      </c>
      <c r="Q125" s="33" t="s">
        <v>51</v>
      </c>
      <c r="R125" s="33" t="s">
        <v>51</v>
      </c>
      <c r="S125" s="33" t="s">
        <v>51</v>
      </c>
      <c r="T125" s="33" t="s">
        <v>51</v>
      </c>
      <c r="U125" s="33" t="s">
        <v>51</v>
      </c>
      <c r="V125" s="33" t="s">
        <v>51</v>
      </c>
      <c r="W125" s="33">
        <v>9.8897116</v>
      </c>
      <c r="X125" s="33" t="s">
        <v>51</v>
      </c>
      <c r="Y125" s="33" t="s">
        <v>51</v>
      </c>
      <c r="Z125" s="33" t="s">
        <v>51</v>
      </c>
      <c r="AA125" s="33" t="s">
        <v>51</v>
      </c>
      <c r="AB125" s="33" t="s">
        <v>51</v>
      </c>
      <c r="AC125" s="33" t="s">
        <v>51</v>
      </c>
      <c r="AD125" s="33" t="s">
        <v>51</v>
      </c>
      <c r="AE125" s="33" t="s">
        <v>51</v>
      </c>
      <c r="AF125" s="33">
        <v>9.8897116</v>
      </c>
    </row>
    <row r="126" spans="1:32" ht="25.5" x14ac:dyDescent="0.25">
      <c r="A126" s="49"/>
      <c r="B126" s="50" t="str">
        <f>'приложение 1, таблица № 1'!B131</f>
        <v>от ТК29 по четн  Октябрь до врезки в ж/д Окт 24</v>
      </c>
      <c r="C126" s="32">
        <f>'приложение 1, таблица № 1'!C131</f>
        <v>0</v>
      </c>
      <c r="D126" s="32">
        <f>'приложение 1, таблица № 1'!D131</f>
        <v>2027</v>
      </c>
      <c r="E126" s="32">
        <f>'приложение 1, таблица № 1'!E131</f>
        <v>2027</v>
      </c>
      <c r="F126" s="33">
        <v>4.8706291999999998</v>
      </c>
      <c r="G126" s="33">
        <f t="shared" si="39"/>
        <v>4.8706291999999998</v>
      </c>
      <c r="H126" s="33" t="s">
        <v>51</v>
      </c>
      <c r="I126" s="33" t="s">
        <v>51</v>
      </c>
      <c r="J126" s="33" t="s">
        <v>51</v>
      </c>
      <c r="K126" s="33">
        <f t="shared" si="42"/>
        <v>4.8706291999999998</v>
      </c>
      <c r="L126" s="33">
        <f t="shared" si="40"/>
        <v>4.8706291999999998</v>
      </c>
      <c r="M126" s="33">
        <f t="shared" si="41"/>
        <v>4.8706291999999998</v>
      </c>
      <c r="N126" s="33" t="s">
        <v>51</v>
      </c>
      <c r="O126" s="33" t="s">
        <v>51</v>
      </c>
      <c r="P126" s="33" t="s">
        <v>51</v>
      </c>
      <c r="Q126" s="33" t="s">
        <v>51</v>
      </c>
      <c r="R126" s="33" t="s">
        <v>51</v>
      </c>
      <c r="S126" s="33" t="s">
        <v>51</v>
      </c>
      <c r="T126" s="33" t="s">
        <v>51</v>
      </c>
      <c r="U126" s="33" t="s">
        <v>51</v>
      </c>
      <c r="V126" s="33" t="s">
        <v>51</v>
      </c>
      <c r="W126" s="33">
        <v>4.8706291999999998</v>
      </c>
      <c r="X126" s="33" t="s">
        <v>51</v>
      </c>
      <c r="Y126" s="33" t="s">
        <v>51</v>
      </c>
      <c r="Z126" s="33" t="s">
        <v>51</v>
      </c>
      <c r="AA126" s="33" t="s">
        <v>51</v>
      </c>
      <c r="AB126" s="33" t="s">
        <v>51</v>
      </c>
      <c r="AC126" s="33" t="s">
        <v>51</v>
      </c>
      <c r="AD126" s="33" t="s">
        <v>51</v>
      </c>
      <c r="AE126" s="33" t="s">
        <v>51</v>
      </c>
      <c r="AF126" s="33">
        <v>4.8706291999999998</v>
      </c>
    </row>
    <row r="127" spans="1:32" ht="25.5" x14ac:dyDescent="0.25">
      <c r="A127" s="49"/>
      <c r="B127" s="50" t="str">
        <f>'приложение 1, таблица № 1'!B132</f>
        <v xml:space="preserve">от врезки в трассу около Окт 3 по нечет.стор Окт до врезки в ж/дом 19 </v>
      </c>
      <c r="C127" s="32">
        <f>'приложение 1, таблица № 1'!C132</f>
        <v>0</v>
      </c>
      <c r="D127" s="32">
        <f>'приложение 1, таблица № 1'!D132</f>
        <v>2027</v>
      </c>
      <c r="E127" s="32">
        <f>'приложение 1, таблица № 1'!E132</f>
        <v>2027</v>
      </c>
      <c r="F127" s="33">
        <v>1.7514380000000001</v>
      </c>
      <c r="G127" s="33">
        <f t="shared" si="39"/>
        <v>1.7514380000000001</v>
      </c>
      <c r="H127" s="33" t="s">
        <v>51</v>
      </c>
      <c r="I127" s="33" t="s">
        <v>51</v>
      </c>
      <c r="J127" s="33" t="s">
        <v>51</v>
      </c>
      <c r="K127" s="33">
        <f t="shared" si="42"/>
        <v>1.7514380000000001</v>
      </c>
      <c r="L127" s="33">
        <f t="shared" si="40"/>
        <v>1.7514380000000001</v>
      </c>
      <c r="M127" s="33">
        <f t="shared" si="41"/>
        <v>1.7514380000000001</v>
      </c>
      <c r="N127" s="33" t="s">
        <v>51</v>
      </c>
      <c r="O127" s="33" t="s">
        <v>51</v>
      </c>
      <c r="P127" s="33" t="s">
        <v>51</v>
      </c>
      <c r="Q127" s="33" t="s">
        <v>51</v>
      </c>
      <c r="R127" s="33" t="s">
        <v>51</v>
      </c>
      <c r="S127" s="33" t="s">
        <v>51</v>
      </c>
      <c r="T127" s="33" t="s">
        <v>51</v>
      </c>
      <c r="U127" s="33" t="s">
        <v>51</v>
      </c>
      <c r="V127" s="33" t="s">
        <v>51</v>
      </c>
      <c r="W127" s="33">
        <v>1.7514380000000001</v>
      </c>
      <c r="X127" s="33" t="s">
        <v>51</v>
      </c>
      <c r="Y127" s="33" t="s">
        <v>51</v>
      </c>
      <c r="Z127" s="33" t="s">
        <v>51</v>
      </c>
      <c r="AA127" s="33" t="s">
        <v>51</v>
      </c>
      <c r="AB127" s="33" t="s">
        <v>51</v>
      </c>
      <c r="AC127" s="33" t="s">
        <v>51</v>
      </c>
      <c r="AD127" s="33" t="s">
        <v>51</v>
      </c>
      <c r="AE127" s="33" t="s">
        <v>51</v>
      </c>
      <c r="AF127" s="33">
        <v>1.7514380000000001</v>
      </c>
    </row>
    <row r="128" spans="1:32" x14ac:dyDescent="0.25">
      <c r="A128" s="49"/>
      <c r="B128" s="50" t="str">
        <f>'приложение 1, таблица № 1'!B133</f>
        <v>от ТК7до ТК8, до ТК9 Ленина 11</v>
      </c>
      <c r="C128" s="32">
        <f>'приложение 1, таблица № 1'!C133</f>
        <v>0</v>
      </c>
      <c r="D128" s="32">
        <f>'приложение 1, таблица № 1'!D133</f>
        <v>2027</v>
      </c>
      <c r="E128" s="32">
        <f>'приложение 1, таблица № 1'!E133</f>
        <v>2027</v>
      </c>
      <c r="F128" s="33">
        <v>5.0955436000000001</v>
      </c>
      <c r="G128" s="33">
        <f t="shared" si="39"/>
        <v>5.0955436000000001</v>
      </c>
      <c r="H128" s="33" t="s">
        <v>51</v>
      </c>
      <c r="I128" s="33" t="s">
        <v>51</v>
      </c>
      <c r="J128" s="33" t="s">
        <v>51</v>
      </c>
      <c r="K128" s="33">
        <f t="shared" si="42"/>
        <v>5.0955436000000001</v>
      </c>
      <c r="L128" s="33">
        <f t="shared" si="40"/>
        <v>5.0955436000000001</v>
      </c>
      <c r="M128" s="33">
        <f t="shared" si="41"/>
        <v>5.0955436000000001</v>
      </c>
      <c r="N128" s="33" t="s">
        <v>51</v>
      </c>
      <c r="O128" s="33" t="s">
        <v>51</v>
      </c>
      <c r="P128" s="33" t="s">
        <v>51</v>
      </c>
      <c r="Q128" s="33" t="s">
        <v>51</v>
      </c>
      <c r="R128" s="33" t="s">
        <v>51</v>
      </c>
      <c r="S128" s="33" t="s">
        <v>51</v>
      </c>
      <c r="T128" s="33" t="s">
        <v>51</v>
      </c>
      <c r="U128" s="33" t="s">
        <v>51</v>
      </c>
      <c r="V128" s="33" t="s">
        <v>51</v>
      </c>
      <c r="W128" s="33">
        <v>5.0955436000000001</v>
      </c>
      <c r="X128" s="33" t="s">
        <v>51</v>
      </c>
      <c r="Y128" s="33" t="s">
        <v>51</v>
      </c>
      <c r="Z128" s="33" t="s">
        <v>51</v>
      </c>
      <c r="AA128" s="33" t="s">
        <v>51</v>
      </c>
      <c r="AB128" s="33" t="s">
        <v>51</v>
      </c>
      <c r="AC128" s="33" t="s">
        <v>51</v>
      </c>
      <c r="AD128" s="33" t="s">
        <v>51</v>
      </c>
      <c r="AE128" s="33" t="s">
        <v>51</v>
      </c>
      <c r="AF128" s="33">
        <v>5.0955436000000001</v>
      </c>
    </row>
    <row r="129" spans="1:32" x14ac:dyDescent="0.25">
      <c r="A129" s="49"/>
      <c r="B129" s="50" t="str">
        <f>'приложение 1, таблица № 1'!B134</f>
        <v>вводы ул. Московская</v>
      </c>
      <c r="C129" s="32">
        <f>'приложение 1, таблица № 1'!C134</f>
        <v>0</v>
      </c>
      <c r="D129" s="32">
        <f>'приложение 1, таблица № 1'!D134</f>
        <v>2027</v>
      </c>
      <c r="E129" s="32">
        <f>'приложение 1, таблица № 1'!E134</f>
        <v>2027</v>
      </c>
      <c r="F129" s="33">
        <v>3.0147059999999999</v>
      </c>
      <c r="G129" s="33">
        <f t="shared" si="39"/>
        <v>3.0147059999999999</v>
      </c>
      <c r="H129" s="33" t="s">
        <v>51</v>
      </c>
      <c r="I129" s="33" t="s">
        <v>51</v>
      </c>
      <c r="J129" s="33" t="s">
        <v>51</v>
      </c>
      <c r="K129" s="33">
        <f t="shared" si="42"/>
        <v>3.0147059999999999</v>
      </c>
      <c r="L129" s="33">
        <f t="shared" si="40"/>
        <v>3.0147059999999999</v>
      </c>
      <c r="M129" s="33">
        <f t="shared" si="41"/>
        <v>3.0147059999999999</v>
      </c>
      <c r="N129" s="33" t="s">
        <v>51</v>
      </c>
      <c r="O129" s="33" t="s">
        <v>51</v>
      </c>
      <c r="P129" s="33" t="s">
        <v>51</v>
      </c>
      <c r="Q129" s="33" t="s">
        <v>51</v>
      </c>
      <c r="R129" s="33" t="s">
        <v>51</v>
      </c>
      <c r="S129" s="33" t="s">
        <v>51</v>
      </c>
      <c r="T129" s="33" t="s">
        <v>51</v>
      </c>
      <c r="U129" s="33" t="s">
        <v>51</v>
      </c>
      <c r="V129" s="33" t="s">
        <v>51</v>
      </c>
      <c r="W129" s="33">
        <v>3.0147059999999999</v>
      </c>
      <c r="X129" s="33" t="s">
        <v>51</v>
      </c>
      <c r="Y129" s="33" t="s">
        <v>51</v>
      </c>
      <c r="Z129" s="33" t="s">
        <v>51</v>
      </c>
      <c r="AA129" s="33" t="s">
        <v>51</v>
      </c>
      <c r="AB129" s="33" t="s">
        <v>51</v>
      </c>
      <c r="AC129" s="33" t="s">
        <v>51</v>
      </c>
      <c r="AD129" s="33" t="s">
        <v>51</v>
      </c>
      <c r="AE129" s="33" t="s">
        <v>51</v>
      </c>
      <c r="AF129" s="33">
        <v>3.0147059999999999</v>
      </c>
    </row>
    <row r="130" spans="1:32" x14ac:dyDescent="0.25">
      <c r="A130" s="49"/>
      <c r="B130" s="50" t="str">
        <f>'приложение 1, таблица № 1'!B135</f>
        <v>вводы пр. Ленина</v>
      </c>
      <c r="C130" s="32">
        <f>'приложение 1, таблица № 1'!C135</f>
        <v>0</v>
      </c>
      <c r="D130" s="32">
        <f>'приложение 1, таблица № 1'!D135</f>
        <v>2027</v>
      </c>
      <c r="E130" s="32">
        <f>'приложение 1, таблица № 1'!E135</f>
        <v>2027</v>
      </c>
      <c r="F130" s="33">
        <v>2.3102619999999998</v>
      </c>
      <c r="G130" s="33">
        <f t="shared" si="39"/>
        <v>2.3102619999999998</v>
      </c>
      <c r="H130" s="33" t="s">
        <v>51</v>
      </c>
      <c r="I130" s="33" t="s">
        <v>51</v>
      </c>
      <c r="J130" s="33" t="s">
        <v>51</v>
      </c>
      <c r="K130" s="33">
        <f t="shared" si="42"/>
        <v>2.3102619999999998</v>
      </c>
      <c r="L130" s="33">
        <f t="shared" si="40"/>
        <v>2.3102619999999998</v>
      </c>
      <c r="M130" s="33">
        <f t="shared" si="41"/>
        <v>2.3102619999999998</v>
      </c>
      <c r="N130" s="33" t="s">
        <v>51</v>
      </c>
      <c r="O130" s="33" t="s">
        <v>51</v>
      </c>
      <c r="P130" s="33" t="s">
        <v>51</v>
      </c>
      <c r="Q130" s="33" t="s">
        <v>51</v>
      </c>
      <c r="R130" s="33" t="s">
        <v>51</v>
      </c>
      <c r="S130" s="33" t="s">
        <v>51</v>
      </c>
      <c r="T130" s="33" t="s">
        <v>51</v>
      </c>
      <c r="U130" s="33" t="s">
        <v>51</v>
      </c>
      <c r="V130" s="33" t="s">
        <v>51</v>
      </c>
      <c r="W130" s="33">
        <v>2.3102619999999998</v>
      </c>
      <c r="X130" s="33" t="s">
        <v>51</v>
      </c>
      <c r="Y130" s="33" t="s">
        <v>51</v>
      </c>
      <c r="Z130" s="33" t="s">
        <v>51</v>
      </c>
      <c r="AA130" s="33" t="s">
        <v>51</v>
      </c>
      <c r="AB130" s="33" t="s">
        <v>51</v>
      </c>
      <c r="AC130" s="33" t="s">
        <v>51</v>
      </c>
      <c r="AD130" s="33" t="s">
        <v>51</v>
      </c>
      <c r="AE130" s="33" t="s">
        <v>51</v>
      </c>
      <c r="AF130" s="33">
        <v>2.3102619999999998</v>
      </c>
    </row>
    <row r="131" spans="1:32" x14ac:dyDescent="0.25">
      <c r="A131" s="49"/>
      <c r="B131" s="50" t="str">
        <f>'приложение 1, таблица № 1'!B136</f>
        <v>от ТК16 до Ленина, 53</v>
      </c>
      <c r="C131" s="32">
        <f>'приложение 1, таблица № 1'!C136</f>
        <v>0</v>
      </c>
      <c r="D131" s="32">
        <f>'приложение 1, таблица № 1'!D136</f>
        <v>2028</v>
      </c>
      <c r="E131" s="32">
        <f>'приложение 1, таблица № 1'!E136</f>
        <v>2028</v>
      </c>
      <c r="F131" s="33">
        <v>10.990226</v>
      </c>
      <c r="G131" s="33">
        <f t="shared" si="39"/>
        <v>10.990226</v>
      </c>
      <c r="H131" s="33" t="s">
        <v>51</v>
      </c>
      <c r="I131" s="33" t="s">
        <v>51</v>
      </c>
      <c r="J131" s="33" t="s">
        <v>51</v>
      </c>
      <c r="K131" s="33">
        <f t="shared" si="42"/>
        <v>10.990226</v>
      </c>
      <c r="L131" s="33">
        <f t="shared" si="40"/>
        <v>10.990226</v>
      </c>
      <c r="M131" s="33">
        <f t="shared" si="41"/>
        <v>10.990226</v>
      </c>
      <c r="N131" s="33" t="s">
        <v>51</v>
      </c>
      <c r="O131" s="33" t="s">
        <v>51</v>
      </c>
      <c r="P131" s="33" t="s">
        <v>51</v>
      </c>
      <c r="Q131" s="33" t="s">
        <v>51</v>
      </c>
      <c r="R131" s="33" t="s">
        <v>51</v>
      </c>
      <c r="S131" s="33" t="s">
        <v>51</v>
      </c>
      <c r="T131" s="33" t="s">
        <v>51</v>
      </c>
      <c r="U131" s="33" t="s">
        <v>51</v>
      </c>
      <c r="V131" s="33" t="s">
        <v>51</v>
      </c>
      <c r="W131" s="33" t="s">
        <v>51</v>
      </c>
      <c r="X131" s="33">
        <v>10.990226</v>
      </c>
      <c r="Y131" s="33" t="s">
        <v>51</v>
      </c>
      <c r="Z131" s="33" t="s">
        <v>51</v>
      </c>
      <c r="AA131" s="33" t="s">
        <v>51</v>
      </c>
      <c r="AB131" s="33" t="s">
        <v>51</v>
      </c>
      <c r="AC131" s="33" t="s">
        <v>51</v>
      </c>
      <c r="AD131" s="33" t="s">
        <v>51</v>
      </c>
      <c r="AE131" s="33" t="s">
        <v>51</v>
      </c>
      <c r="AF131" s="33">
        <v>10.990226</v>
      </c>
    </row>
    <row r="132" spans="1:32" x14ac:dyDescent="0.25">
      <c r="A132" s="49"/>
      <c r="B132" s="50" t="str">
        <f>'приложение 1, таблица № 1'!B137</f>
        <v>от ТК9а до Ленин ,3</v>
      </c>
      <c r="C132" s="32">
        <f>'приложение 1, таблица № 1'!C137</f>
        <v>0</v>
      </c>
      <c r="D132" s="32">
        <f>'приложение 1, таблица № 1'!D137</f>
        <v>2028</v>
      </c>
      <c r="E132" s="32">
        <f>'приложение 1, таблица № 1'!E137</f>
        <v>2028</v>
      </c>
      <c r="F132" s="33">
        <v>6.5436804000000004</v>
      </c>
      <c r="G132" s="33">
        <f t="shared" si="39"/>
        <v>6.5436804000000004</v>
      </c>
      <c r="H132" s="33" t="s">
        <v>51</v>
      </c>
      <c r="I132" s="33" t="s">
        <v>51</v>
      </c>
      <c r="J132" s="33" t="s">
        <v>51</v>
      </c>
      <c r="K132" s="33">
        <f t="shared" si="42"/>
        <v>6.5436804000000004</v>
      </c>
      <c r="L132" s="33">
        <f t="shared" si="40"/>
        <v>6.5436804000000004</v>
      </c>
      <c r="M132" s="33">
        <f t="shared" si="41"/>
        <v>6.5436804000000004</v>
      </c>
      <c r="N132" s="33" t="s">
        <v>51</v>
      </c>
      <c r="O132" s="33" t="s">
        <v>51</v>
      </c>
      <c r="P132" s="33" t="s">
        <v>51</v>
      </c>
      <c r="Q132" s="33" t="s">
        <v>51</v>
      </c>
      <c r="R132" s="33" t="s">
        <v>51</v>
      </c>
      <c r="S132" s="33" t="s">
        <v>51</v>
      </c>
      <c r="T132" s="33" t="s">
        <v>51</v>
      </c>
      <c r="U132" s="33" t="s">
        <v>51</v>
      </c>
      <c r="V132" s="33" t="s">
        <v>51</v>
      </c>
      <c r="W132" s="33" t="s">
        <v>51</v>
      </c>
      <c r="X132" s="33">
        <v>6.5436804000000004</v>
      </c>
      <c r="Y132" s="33" t="s">
        <v>51</v>
      </c>
      <c r="Z132" s="33" t="s">
        <v>51</v>
      </c>
      <c r="AA132" s="33" t="s">
        <v>51</v>
      </c>
      <c r="AB132" s="33" t="s">
        <v>51</v>
      </c>
      <c r="AC132" s="33" t="s">
        <v>51</v>
      </c>
      <c r="AD132" s="33" t="s">
        <v>51</v>
      </c>
      <c r="AE132" s="33" t="s">
        <v>51</v>
      </c>
      <c r="AF132" s="33">
        <v>6.5436804000000004</v>
      </c>
    </row>
    <row r="133" spans="1:32" x14ac:dyDescent="0.25">
      <c r="A133" s="49"/>
      <c r="B133" s="50" t="str">
        <f>'приложение 1, таблица № 1'!B138</f>
        <v xml:space="preserve">от ТК9 до д/с №11 </v>
      </c>
      <c r="C133" s="32">
        <f>'приложение 1, таблица № 1'!C138</f>
        <v>0</v>
      </c>
      <c r="D133" s="32">
        <f>'приложение 1, таблица № 1'!D138</f>
        <v>2028</v>
      </c>
      <c r="E133" s="32">
        <f>'приложение 1, таблица № 1'!E138</f>
        <v>2028</v>
      </c>
      <c r="F133" s="33">
        <v>1.7934224000000001</v>
      </c>
      <c r="G133" s="33">
        <f t="shared" si="39"/>
        <v>1.7934224000000001</v>
      </c>
      <c r="H133" s="33" t="s">
        <v>51</v>
      </c>
      <c r="I133" s="33" t="s">
        <v>51</v>
      </c>
      <c r="J133" s="33" t="s">
        <v>51</v>
      </c>
      <c r="K133" s="33">
        <f t="shared" si="42"/>
        <v>1.7934224000000001</v>
      </c>
      <c r="L133" s="33">
        <f t="shared" si="40"/>
        <v>1.7934224000000001</v>
      </c>
      <c r="M133" s="33">
        <f t="shared" si="41"/>
        <v>1.7934224000000001</v>
      </c>
      <c r="N133" s="33" t="s">
        <v>51</v>
      </c>
      <c r="O133" s="33" t="s">
        <v>51</v>
      </c>
      <c r="P133" s="33" t="s">
        <v>51</v>
      </c>
      <c r="Q133" s="33" t="s">
        <v>51</v>
      </c>
      <c r="R133" s="33" t="s">
        <v>51</v>
      </c>
      <c r="S133" s="33" t="s">
        <v>51</v>
      </c>
      <c r="T133" s="33" t="s">
        <v>51</v>
      </c>
      <c r="U133" s="33" t="s">
        <v>51</v>
      </c>
      <c r="V133" s="33" t="s">
        <v>51</v>
      </c>
      <c r="W133" s="33" t="s">
        <v>51</v>
      </c>
      <c r="X133" s="33">
        <v>1.7934224000000001</v>
      </c>
      <c r="Y133" s="33" t="s">
        <v>51</v>
      </c>
      <c r="Z133" s="33" t="s">
        <v>51</v>
      </c>
      <c r="AA133" s="33" t="s">
        <v>51</v>
      </c>
      <c r="AB133" s="33" t="s">
        <v>51</v>
      </c>
      <c r="AC133" s="33" t="s">
        <v>51</v>
      </c>
      <c r="AD133" s="33" t="s">
        <v>51</v>
      </c>
      <c r="AE133" s="33" t="s">
        <v>51</v>
      </c>
      <c r="AF133" s="33">
        <v>1.7934224000000001</v>
      </c>
    </row>
    <row r="134" spans="1:32" x14ac:dyDescent="0.25">
      <c r="A134" s="49"/>
      <c r="B134" s="50" t="str">
        <f>'приложение 1, таблица № 1'!B139</f>
        <v>от ТК9  до ТК 13 и "Орбита"</v>
      </c>
      <c r="C134" s="32">
        <f>'приложение 1, таблица № 1'!C139</f>
        <v>0</v>
      </c>
      <c r="D134" s="32">
        <f>'приложение 1, таблица № 1'!D139</f>
        <v>2028</v>
      </c>
      <c r="E134" s="32">
        <f>'приложение 1, таблица № 1'!E139</f>
        <v>2028</v>
      </c>
      <c r="F134" s="33">
        <v>11.738414000000001</v>
      </c>
      <c r="G134" s="33">
        <f t="shared" si="39"/>
        <v>11.738414000000001</v>
      </c>
      <c r="H134" s="33" t="s">
        <v>51</v>
      </c>
      <c r="I134" s="33" t="s">
        <v>51</v>
      </c>
      <c r="J134" s="33" t="s">
        <v>51</v>
      </c>
      <c r="K134" s="33">
        <f t="shared" si="42"/>
        <v>11.738414000000001</v>
      </c>
      <c r="L134" s="33">
        <f t="shared" si="40"/>
        <v>11.738414000000001</v>
      </c>
      <c r="M134" s="33">
        <f t="shared" si="41"/>
        <v>11.738414000000001</v>
      </c>
      <c r="N134" s="33" t="s">
        <v>51</v>
      </c>
      <c r="O134" s="33" t="s">
        <v>51</v>
      </c>
      <c r="P134" s="33" t="s">
        <v>51</v>
      </c>
      <c r="Q134" s="33" t="s">
        <v>51</v>
      </c>
      <c r="R134" s="33" t="s">
        <v>51</v>
      </c>
      <c r="S134" s="33" t="s">
        <v>51</v>
      </c>
      <c r="T134" s="33" t="s">
        <v>51</v>
      </c>
      <c r="U134" s="33" t="s">
        <v>51</v>
      </c>
      <c r="V134" s="33" t="s">
        <v>51</v>
      </c>
      <c r="W134" s="33" t="s">
        <v>51</v>
      </c>
      <c r="X134" s="33">
        <v>11.738414000000001</v>
      </c>
      <c r="Y134" s="33" t="s">
        <v>51</v>
      </c>
      <c r="Z134" s="33" t="s">
        <v>51</v>
      </c>
      <c r="AA134" s="33" t="s">
        <v>51</v>
      </c>
      <c r="AB134" s="33" t="s">
        <v>51</v>
      </c>
      <c r="AC134" s="33" t="s">
        <v>51</v>
      </c>
      <c r="AD134" s="33" t="s">
        <v>51</v>
      </c>
      <c r="AE134" s="33" t="s">
        <v>51</v>
      </c>
      <c r="AF134" s="33">
        <v>11.738414000000001</v>
      </c>
    </row>
    <row r="135" spans="1:32" x14ac:dyDescent="0.25">
      <c r="A135" s="49"/>
      <c r="B135" s="50" t="str">
        <f>'приложение 1, таблица № 1'!B140</f>
        <v>вводы ул. Артиллерийская</v>
      </c>
      <c r="C135" s="32">
        <f>'приложение 1, таблица № 1'!C140</f>
        <v>0</v>
      </c>
      <c r="D135" s="32">
        <f>'приложение 1, таблица № 1'!D140</f>
        <v>2028</v>
      </c>
      <c r="E135" s="32">
        <f>'приложение 1, таблица № 1'!E140</f>
        <v>2028</v>
      </c>
      <c r="F135" s="33">
        <v>0.24432599999999999</v>
      </c>
      <c r="G135" s="33">
        <f t="shared" si="39"/>
        <v>0.24432599999999999</v>
      </c>
      <c r="H135" s="33" t="s">
        <v>51</v>
      </c>
      <c r="I135" s="33" t="s">
        <v>51</v>
      </c>
      <c r="J135" s="33" t="s">
        <v>51</v>
      </c>
      <c r="K135" s="33">
        <f t="shared" si="42"/>
        <v>0.24432599999999999</v>
      </c>
      <c r="L135" s="33">
        <f t="shared" si="40"/>
        <v>0.24432599999999999</v>
      </c>
      <c r="M135" s="33">
        <f t="shared" si="41"/>
        <v>0.24432599999999999</v>
      </c>
      <c r="N135" s="33" t="s">
        <v>51</v>
      </c>
      <c r="O135" s="33" t="s">
        <v>51</v>
      </c>
      <c r="P135" s="33" t="s">
        <v>51</v>
      </c>
      <c r="Q135" s="33" t="s">
        <v>51</v>
      </c>
      <c r="R135" s="33" t="s">
        <v>51</v>
      </c>
      <c r="S135" s="33" t="s">
        <v>51</v>
      </c>
      <c r="T135" s="33" t="s">
        <v>51</v>
      </c>
      <c r="U135" s="33" t="s">
        <v>51</v>
      </c>
      <c r="V135" s="33" t="s">
        <v>51</v>
      </c>
      <c r="W135" s="33" t="s">
        <v>51</v>
      </c>
      <c r="X135" s="33">
        <v>0.24432599999999999</v>
      </c>
      <c r="Y135" s="33" t="s">
        <v>51</v>
      </c>
      <c r="Z135" s="33" t="s">
        <v>51</v>
      </c>
      <c r="AA135" s="33" t="s">
        <v>51</v>
      </c>
      <c r="AB135" s="33" t="s">
        <v>51</v>
      </c>
      <c r="AC135" s="33" t="s">
        <v>51</v>
      </c>
      <c r="AD135" s="33" t="s">
        <v>51</v>
      </c>
      <c r="AE135" s="33" t="s">
        <v>51</v>
      </c>
      <c r="AF135" s="33">
        <v>0.24432599999999999</v>
      </c>
    </row>
    <row r="136" spans="1:32" x14ac:dyDescent="0.25">
      <c r="A136" s="49"/>
      <c r="B136" s="50" t="str">
        <f>'приложение 1, таблица № 1'!B141</f>
        <v>вводы ул. Ломоносова</v>
      </c>
      <c r="C136" s="32">
        <f>'приложение 1, таблица № 1'!C141</f>
        <v>0</v>
      </c>
      <c r="D136" s="32">
        <f>'приложение 1, таблица № 1'!D141</f>
        <v>2028</v>
      </c>
      <c r="E136" s="32">
        <f>'приложение 1, таблица № 1'!E141</f>
        <v>2028</v>
      </c>
      <c r="F136" s="33">
        <v>0.667014</v>
      </c>
      <c r="G136" s="33">
        <f t="shared" si="39"/>
        <v>0.667014</v>
      </c>
      <c r="H136" s="33" t="s">
        <v>51</v>
      </c>
      <c r="I136" s="33" t="s">
        <v>51</v>
      </c>
      <c r="J136" s="33" t="s">
        <v>51</v>
      </c>
      <c r="K136" s="33">
        <f t="shared" si="42"/>
        <v>0.667014</v>
      </c>
      <c r="L136" s="33">
        <f t="shared" si="40"/>
        <v>0.667014</v>
      </c>
      <c r="M136" s="33">
        <f t="shared" si="41"/>
        <v>0.667014</v>
      </c>
      <c r="N136" s="33" t="s">
        <v>51</v>
      </c>
      <c r="O136" s="33" t="s">
        <v>51</v>
      </c>
      <c r="P136" s="33" t="s">
        <v>51</v>
      </c>
      <c r="Q136" s="33" t="s">
        <v>51</v>
      </c>
      <c r="R136" s="33" t="s">
        <v>51</v>
      </c>
      <c r="S136" s="33" t="s">
        <v>51</v>
      </c>
      <c r="T136" s="33" t="s">
        <v>51</v>
      </c>
      <c r="U136" s="33" t="s">
        <v>51</v>
      </c>
      <c r="V136" s="33" t="s">
        <v>51</v>
      </c>
      <c r="W136" s="33" t="s">
        <v>51</v>
      </c>
      <c r="X136" s="33">
        <v>0.667014</v>
      </c>
      <c r="Y136" s="33" t="s">
        <v>51</v>
      </c>
      <c r="Z136" s="33" t="s">
        <v>51</v>
      </c>
      <c r="AA136" s="33" t="s">
        <v>51</v>
      </c>
      <c r="AB136" s="33" t="s">
        <v>51</v>
      </c>
      <c r="AC136" s="33" t="s">
        <v>51</v>
      </c>
      <c r="AD136" s="33" t="s">
        <v>51</v>
      </c>
      <c r="AE136" s="33" t="s">
        <v>51</v>
      </c>
      <c r="AF136" s="33">
        <v>0.667014</v>
      </c>
    </row>
    <row r="137" spans="1:32" x14ac:dyDescent="0.25">
      <c r="A137" s="49"/>
      <c r="B137" s="50" t="str">
        <f>'приложение 1, таблица № 1'!B142</f>
        <v>вводы ул. Гагарина</v>
      </c>
      <c r="C137" s="32">
        <f>'приложение 1, таблица № 1'!C142</f>
        <v>0</v>
      </c>
      <c r="D137" s="32">
        <f>'приложение 1, таблица № 1'!D142</f>
        <v>2028</v>
      </c>
      <c r="E137" s="32">
        <f>'приложение 1, таблица № 1'!E142</f>
        <v>2028</v>
      </c>
      <c r="F137" s="33">
        <v>0.47320400000000001</v>
      </c>
      <c r="G137" s="33">
        <f t="shared" si="39"/>
        <v>0.47320400000000001</v>
      </c>
      <c r="H137" s="33" t="s">
        <v>51</v>
      </c>
      <c r="I137" s="33" t="s">
        <v>51</v>
      </c>
      <c r="J137" s="33" t="s">
        <v>51</v>
      </c>
      <c r="K137" s="33">
        <f t="shared" si="42"/>
        <v>0.47320400000000001</v>
      </c>
      <c r="L137" s="33">
        <f t="shared" si="40"/>
        <v>0.47320400000000001</v>
      </c>
      <c r="M137" s="33">
        <f t="shared" si="41"/>
        <v>0.47320400000000001</v>
      </c>
      <c r="N137" s="33" t="s">
        <v>51</v>
      </c>
      <c r="O137" s="33" t="s">
        <v>51</v>
      </c>
      <c r="P137" s="33" t="s">
        <v>51</v>
      </c>
      <c r="Q137" s="33" t="s">
        <v>51</v>
      </c>
      <c r="R137" s="33" t="s">
        <v>51</v>
      </c>
      <c r="S137" s="33" t="s">
        <v>51</v>
      </c>
      <c r="T137" s="33" t="s">
        <v>51</v>
      </c>
      <c r="U137" s="33" t="s">
        <v>51</v>
      </c>
      <c r="V137" s="33" t="s">
        <v>51</v>
      </c>
      <c r="W137" s="33" t="s">
        <v>51</v>
      </c>
      <c r="X137" s="33">
        <v>0.47320400000000001</v>
      </c>
      <c r="Y137" s="33" t="s">
        <v>51</v>
      </c>
      <c r="Z137" s="33" t="s">
        <v>51</v>
      </c>
      <c r="AA137" s="33" t="s">
        <v>51</v>
      </c>
      <c r="AB137" s="33" t="s">
        <v>51</v>
      </c>
      <c r="AC137" s="33" t="s">
        <v>51</v>
      </c>
      <c r="AD137" s="33" t="s">
        <v>51</v>
      </c>
      <c r="AE137" s="33" t="s">
        <v>51</v>
      </c>
      <c r="AF137" s="33">
        <v>0.47320400000000001</v>
      </c>
    </row>
    <row r="138" spans="1:32" x14ac:dyDescent="0.25">
      <c r="A138" s="49"/>
      <c r="B138" s="50" t="str">
        <f>'приложение 1, таблица № 1'!B143</f>
        <v>вводы ул. Морская</v>
      </c>
      <c r="C138" s="32">
        <f>'приложение 1, таблица № 1'!C143</f>
        <v>0</v>
      </c>
      <c r="D138" s="32">
        <f>'приложение 1, таблица № 1'!D143</f>
        <v>2028</v>
      </c>
      <c r="E138" s="32">
        <f>'приложение 1, таблица № 1'!E143</f>
        <v>2028</v>
      </c>
      <c r="F138" s="33">
        <v>1.228472</v>
      </c>
      <c r="G138" s="33">
        <f t="shared" si="39"/>
        <v>1.228472</v>
      </c>
      <c r="H138" s="33" t="s">
        <v>51</v>
      </c>
      <c r="I138" s="33" t="s">
        <v>51</v>
      </c>
      <c r="J138" s="33" t="s">
        <v>51</v>
      </c>
      <c r="K138" s="33">
        <f t="shared" si="42"/>
        <v>1.228472</v>
      </c>
      <c r="L138" s="33">
        <f t="shared" si="40"/>
        <v>1.228472</v>
      </c>
      <c r="M138" s="33">
        <f t="shared" si="41"/>
        <v>1.228472</v>
      </c>
      <c r="N138" s="33" t="s">
        <v>51</v>
      </c>
      <c r="O138" s="33" t="s">
        <v>51</v>
      </c>
      <c r="P138" s="33" t="s">
        <v>51</v>
      </c>
      <c r="Q138" s="33" t="s">
        <v>51</v>
      </c>
      <c r="R138" s="33" t="s">
        <v>51</v>
      </c>
      <c r="S138" s="33" t="s">
        <v>51</v>
      </c>
      <c r="T138" s="33" t="s">
        <v>51</v>
      </c>
      <c r="U138" s="33" t="s">
        <v>51</v>
      </c>
      <c r="V138" s="33" t="s">
        <v>51</v>
      </c>
      <c r="W138" s="33" t="s">
        <v>51</v>
      </c>
      <c r="X138" s="33">
        <v>1.228472</v>
      </c>
      <c r="Y138" s="33" t="s">
        <v>51</v>
      </c>
      <c r="Z138" s="33" t="s">
        <v>51</v>
      </c>
      <c r="AA138" s="33" t="s">
        <v>51</v>
      </c>
      <c r="AB138" s="33" t="s">
        <v>51</v>
      </c>
      <c r="AC138" s="33" t="s">
        <v>51</v>
      </c>
      <c r="AD138" s="33" t="s">
        <v>51</v>
      </c>
      <c r="AE138" s="33" t="s">
        <v>51</v>
      </c>
      <c r="AF138" s="33">
        <v>1.228472</v>
      </c>
    </row>
    <row r="139" spans="1:32" x14ac:dyDescent="0.25">
      <c r="A139" s="49"/>
      <c r="B139" s="50" t="str">
        <f>'приложение 1, таблица № 1'!B144</f>
        <v>вводы ул. Сапёрная</v>
      </c>
      <c r="C139" s="32">
        <f>'приложение 1, таблица № 1'!C144</f>
        <v>0</v>
      </c>
      <c r="D139" s="32">
        <f>'приложение 1, таблица № 1'!D144</f>
        <v>2028</v>
      </c>
      <c r="E139" s="32">
        <f>'приложение 1, таблица № 1'!E144</f>
        <v>2028</v>
      </c>
      <c r="F139" s="33">
        <v>0.31202200000000002</v>
      </c>
      <c r="G139" s="33">
        <f t="shared" ref="G139:K170" si="43">F139</f>
        <v>0.31202200000000002</v>
      </c>
      <c r="H139" s="33" t="s">
        <v>51</v>
      </c>
      <c r="I139" s="33" t="s">
        <v>51</v>
      </c>
      <c r="J139" s="33" t="s">
        <v>51</v>
      </c>
      <c r="K139" s="33">
        <f t="shared" si="42"/>
        <v>0.31202200000000002</v>
      </c>
      <c r="L139" s="33">
        <f t="shared" ref="L139:L169" si="44">G139</f>
        <v>0.31202200000000002</v>
      </c>
      <c r="M139" s="33">
        <f t="shared" ref="M139:M169" si="45">L139</f>
        <v>0.31202200000000002</v>
      </c>
      <c r="N139" s="33" t="s">
        <v>51</v>
      </c>
      <c r="O139" s="33" t="s">
        <v>51</v>
      </c>
      <c r="P139" s="33" t="s">
        <v>51</v>
      </c>
      <c r="Q139" s="33" t="s">
        <v>51</v>
      </c>
      <c r="R139" s="33" t="s">
        <v>51</v>
      </c>
      <c r="S139" s="33" t="s">
        <v>51</v>
      </c>
      <c r="T139" s="33" t="s">
        <v>51</v>
      </c>
      <c r="U139" s="33" t="s">
        <v>51</v>
      </c>
      <c r="V139" s="33" t="s">
        <v>51</v>
      </c>
      <c r="W139" s="33" t="s">
        <v>51</v>
      </c>
      <c r="X139" s="33">
        <v>0.31202200000000002</v>
      </c>
      <c r="Y139" s="33" t="s">
        <v>51</v>
      </c>
      <c r="Z139" s="33" t="s">
        <v>51</v>
      </c>
      <c r="AA139" s="33" t="s">
        <v>51</v>
      </c>
      <c r="AB139" s="33" t="s">
        <v>51</v>
      </c>
      <c r="AC139" s="33" t="s">
        <v>51</v>
      </c>
      <c r="AD139" s="33" t="s">
        <v>51</v>
      </c>
      <c r="AE139" s="33" t="s">
        <v>51</v>
      </c>
      <c r="AF139" s="33">
        <v>0.31202200000000002</v>
      </c>
    </row>
    <row r="140" spans="1:32" x14ac:dyDescent="0.25">
      <c r="A140" s="49"/>
      <c r="B140" s="50" t="str">
        <f>'приложение 1, таблица № 1'!B145</f>
        <v>вводы ул. Правобережная</v>
      </c>
      <c r="C140" s="32">
        <f>'приложение 1, таблица № 1'!C145</f>
        <v>0</v>
      </c>
      <c r="D140" s="32">
        <f>'приложение 1, таблица № 1'!D145</f>
        <v>2028</v>
      </c>
      <c r="E140" s="32">
        <f>'приложение 1, таблица № 1'!E145</f>
        <v>2028</v>
      </c>
      <c r="F140" s="33">
        <v>9.9110000000000004E-2</v>
      </c>
      <c r="G140" s="33">
        <f t="shared" si="43"/>
        <v>9.9110000000000004E-2</v>
      </c>
      <c r="H140" s="33" t="s">
        <v>51</v>
      </c>
      <c r="I140" s="33" t="s">
        <v>51</v>
      </c>
      <c r="J140" s="33" t="s">
        <v>51</v>
      </c>
      <c r="K140" s="33">
        <f t="shared" si="42"/>
        <v>9.9110000000000004E-2</v>
      </c>
      <c r="L140" s="33">
        <f t="shared" si="44"/>
        <v>9.9110000000000004E-2</v>
      </c>
      <c r="M140" s="33">
        <f t="shared" si="45"/>
        <v>9.9110000000000004E-2</v>
      </c>
      <c r="N140" s="33" t="s">
        <v>51</v>
      </c>
      <c r="O140" s="33" t="s">
        <v>51</v>
      </c>
      <c r="P140" s="33" t="s">
        <v>51</v>
      </c>
      <c r="Q140" s="33" t="s">
        <v>51</v>
      </c>
      <c r="R140" s="33" t="s">
        <v>51</v>
      </c>
      <c r="S140" s="33" t="s">
        <v>51</v>
      </c>
      <c r="T140" s="33" t="s">
        <v>51</v>
      </c>
      <c r="U140" s="33" t="s">
        <v>51</v>
      </c>
      <c r="V140" s="33" t="s">
        <v>51</v>
      </c>
      <c r="W140" s="33" t="s">
        <v>51</v>
      </c>
      <c r="X140" s="33">
        <v>9.9110000000000004E-2</v>
      </c>
      <c r="Y140" s="33" t="s">
        <v>51</v>
      </c>
      <c r="Z140" s="33" t="s">
        <v>51</v>
      </c>
      <c r="AA140" s="33" t="s">
        <v>51</v>
      </c>
      <c r="AB140" s="33" t="s">
        <v>51</v>
      </c>
      <c r="AC140" s="33" t="s">
        <v>51</v>
      </c>
      <c r="AD140" s="33" t="s">
        <v>51</v>
      </c>
      <c r="AE140" s="33" t="s">
        <v>51</v>
      </c>
      <c r="AF140" s="33">
        <v>9.9110000000000004E-2</v>
      </c>
    </row>
    <row r="141" spans="1:32" x14ac:dyDescent="0.25">
      <c r="A141" s="49"/>
      <c r="B141" s="50" t="str">
        <f>'приложение 1, таблица № 1'!B146</f>
        <v>вводы ул. Пушкина</v>
      </c>
      <c r="C141" s="32">
        <f>'приложение 1, таблица № 1'!C146</f>
        <v>0</v>
      </c>
      <c r="D141" s="32">
        <f>'приложение 1, таблица № 1'!D146</f>
        <v>2028</v>
      </c>
      <c r="E141" s="32">
        <f>'приложение 1, таблица № 1'!E146</f>
        <v>2028</v>
      </c>
      <c r="F141" s="33">
        <v>0.13686000000000001</v>
      </c>
      <c r="G141" s="33">
        <f t="shared" si="43"/>
        <v>0.13686000000000001</v>
      </c>
      <c r="H141" s="33" t="s">
        <v>51</v>
      </c>
      <c r="I141" s="33" t="s">
        <v>51</v>
      </c>
      <c r="J141" s="33" t="s">
        <v>51</v>
      </c>
      <c r="K141" s="33">
        <f t="shared" si="42"/>
        <v>0.13686000000000001</v>
      </c>
      <c r="L141" s="33">
        <f t="shared" si="44"/>
        <v>0.13686000000000001</v>
      </c>
      <c r="M141" s="33">
        <f t="shared" si="45"/>
        <v>0.13686000000000001</v>
      </c>
      <c r="N141" s="33" t="s">
        <v>51</v>
      </c>
      <c r="O141" s="33" t="s">
        <v>51</v>
      </c>
      <c r="P141" s="33" t="s">
        <v>51</v>
      </c>
      <c r="Q141" s="33" t="s">
        <v>51</v>
      </c>
      <c r="R141" s="33" t="s">
        <v>51</v>
      </c>
      <c r="S141" s="33" t="s">
        <v>51</v>
      </c>
      <c r="T141" s="33" t="s">
        <v>51</v>
      </c>
      <c r="U141" s="33" t="s">
        <v>51</v>
      </c>
      <c r="V141" s="33" t="s">
        <v>51</v>
      </c>
      <c r="W141" s="33" t="s">
        <v>51</v>
      </c>
      <c r="X141" s="33">
        <v>0.13686000000000001</v>
      </c>
      <c r="Y141" s="33" t="s">
        <v>51</v>
      </c>
      <c r="Z141" s="33" t="s">
        <v>51</v>
      </c>
      <c r="AA141" s="33" t="s">
        <v>51</v>
      </c>
      <c r="AB141" s="33" t="s">
        <v>51</v>
      </c>
      <c r="AC141" s="33" t="s">
        <v>51</v>
      </c>
      <c r="AD141" s="33" t="s">
        <v>51</v>
      </c>
      <c r="AE141" s="33" t="s">
        <v>51</v>
      </c>
      <c r="AF141" s="33">
        <v>0.13686000000000001</v>
      </c>
    </row>
    <row r="142" spans="1:32" x14ac:dyDescent="0.25">
      <c r="A142" s="49"/>
      <c r="B142" s="50" t="str">
        <f>'приложение 1, таблица № 1'!B147</f>
        <v>от ТК 13 до СЭС и Ломонос,17</v>
      </c>
      <c r="C142" s="32">
        <f>'приложение 1, таблица № 1'!C147</f>
        <v>0</v>
      </c>
      <c r="D142" s="32">
        <f>'приложение 1, таблица № 1'!D147</f>
        <v>2029</v>
      </c>
      <c r="E142" s="32">
        <f>'приложение 1, таблица № 1'!E147</f>
        <v>2029</v>
      </c>
      <c r="F142" s="33">
        <v>2.200132</v>
      </c>
      <c r="G142" s="33">
        <f t="shared" si="43"/>
        <v>2.200132</v>
      </c>
      <c r="H142" s="33" t="s">
        <v>51</v>
      </c>
      <c r="I142" s="33" t="s">
        <v>51</v>
      </c>
      <c r="J142" s="33" t="s">
        <v>51</v>
      </c>
      <c r="K142" s="33">
        <f t="shared" si="42"/>
        <v>2.200132</v>
      </c>
      <c r="L142" s="33">
        <f t="shared" si="44"/>
        <v>2.200132</v>
      </c>
      <c r="M142" s="33">
        <f t="shared" si="45"/>
        <v>2.200132</v>
      </c>
      <c r="N142" s="33" t="s">
        <v>51</v>
      </c>
      <c r="O142" s="33" t="s">
        <v>51</v>
      </c>
      <c r="P142" s="33" t="s">
        <v>51</v>
      </c>
      <c r="Q142" s="33" t="s">
        <v>51</v>
      </c>
      <c r="R142" s="33" t="s">
        <v>51</v>
      </c>
      <c r="S142" s="33" t="s">
        <v>51</v>
      </c>
      <c r="T142" s="33" t="s">
        <v>51</v>
      </c>
      <c r="U142" s="33" t="s">
        <v>51</v>
      </c>
      <c r="V142" s="33" t="s">
        <v>51</v>
      </c>
      <c r="W142" s="33" t="s">
        <v>51</v>
      </c>
      <c r="X142" s="33" t="s">
        <v>51</v>
      </c>
      <c r="Y142" s="33">
        <v>2.200132</v>
      </c>
      <c r="Z142" s="33" t="s">
        <v>51</v>
      </c>
      <c r="AA142" s="33" t="s">
        <v>51</v>
      </c>
      <c r="AB142" s="33" t="s">
        <v>51</v>
      </c>
      <c r="AC142" s="33" t="s">
        <v>51</v>
      </c>
      <c r="AD142" s="33" t="s">
        <v>51</v>
      </c>
      <c r="AE142" s="33" t="s">
        <v>51</v>
      </c>
      <c r="AF142" s="33">
        <v>2.200132</v>
      </c>
    </row>
    <row r="143" spans="1:32" ht="25.5" x14ac:dyDescent="0.25">
      <c r="A143" s="49"/>
      <c r="B143" s="50" t="str">
        <f>'приложение 1, таблица № 1'!B148</f>
        <v>от ТК 48-ТК СОШ5 до врезок в дома по Матросова</v>
      </c>
      <c r="C143" s="32">
        <f>'приложение 1, таблица № 1'!C148</f>
        <v>0</v>
      </c>
      <c r="D143" s="32">
        <f>'приложение 1, таблица № 1'!D148</f>
        <v>2029</v>
      </c>
      <c r="E143" s="32">
        <f>'приложение 1, таблица № 1'!E148</f>
        <v>2029</v>
      </c>
      <c r="F143" s="33">
        <v>1.27196</v>
      </c>
      <c r="G143" s="33">
        <f t="shared" si="43"/>
        <v>1.27196</v>
      </c>
      <c r="H143" s="33" t="s">
        <v>51</v>
      </c>
      <c r="I143" s="33" t="s">
        <v>51</v>
      </c>
      <c r="J143" s="33" t="s">
        <v>51</v>
      </c>
      <c r="K143" s="33">
        <f t="shared" si="42"/>
        <v>1.27196</v>
      </c>
      <c r="L143" s="33">
        <f t="shared" si="44"/>
        <v>1.27196</v>
      </c>
      <c r="M143" s="33">
        <f t="shared" si="45"/>
        <v>1.27196</v>
      </c>
      <c r="N143" s="33" t="s">
        <v>51</v>
      </c>
      <c r="O143" s="33" t="s">
        <v>51</v>
      </c>
      <c r="P143" s="33" t="s">
        <v>51</v>
      </c>
      <c r="Q143" s="33" t="s">
        <v>51</v>
      </c>
      <c r="R143" s="33" t="s">
        <v>51</v>
      </c>
      <c r="S143" s="33" t="s">
        <v>51</v>
      </c>
      <c r="T143" s="33" t="s">
        <v>51</v>
      </c>
      <c r="U143" s="33" t="s">
        <v>51</v>
      </c>
      <c r="V143" s="33" t="s">
        <v>51</v>
      </c>
      <c r="W143" s="33" t="s">
        <v>51</v>
      </c>
      <c r="X143" s="33" t="s">
        <v>51</v>
      </c>
      <c r="Y143" s="33">
        <v>1.27196</v>
      </c>
      <c r="Z143" s="33" t="s">
        <v>51</v>
      </c>
      <c r="AA143" s="33" t="s">
        <v>51</v>
      </c>
      <c r="AB143" s="33" t="s">
        <v>51</v>
      </c>
      <c r="AC143" s="33" t="s">
        <v>51</v>
      </c>
      <c r="AD143" s="33" t="s">
        <v>51</v>
      </c>
      <c r="AE143" s="33" t="s">
        <v>51</v>
      </c>
      <c r="AF143" s="33">
        <v>1.27196</v>
      </c>
    </row>
    <row r="144" spans="1:32" ht="38.25" x14ac:dyDescent="0.25">
      <c r="A144" s="49"/>
      <c r="B144" s="50" t="str">
        <f>'приложение 1, таблица № 1'!B149</f>
        <v>от врезок в трассу ТК48-СОШ5 по Артиллер по Московской до ТК44 (Моск 63)</v>
      </c>
      <c r="C144" s="32">
        <f>'приложение 1, таблица № 1'!C149</f>
        <v>0</v>
      </c>
      <c r="D144" s="32">
        <f>'приложение 1, таблица № 1'!D149</f>
        <v>2029</v>
      </c>
      <c r="E144" s="32">
        <f>'приложение 1, таблица № 1'!E149</f>
        <v>2029</v>
      </c>
      <c r="F144" s="33">
        <v>18.386237999999999</v>
      </c>
      <c r="G144" s="33">
        <f t="shared" si="43"/>
        <v>18.386237999999999</v>
      </c>
      <c r="H144" s="33" t="s">
        <v>51</v>
      </c>
      <c r="I144" s="33" t="s">
        <v>51</v>
      </c>
      <c r="J144" s="33" t="s">
        <v>51</v>
      </c>
      <c r="K144" s="33">
        <f t="shared" si="42"/>
        <v>18.386237999999999</v>
      </c>
      <c r="L144" s="33">
        <f t="shared" si="44"/>
        <v>18.386237999999999</v>
      </c>
      <c r="M144" s="33">
        <f t="shared" si="45"/>
        <v>18.386237999999999</v>
      </c>
      <c r="N144" s="33" t="s">
        <v>51</v>
      </c>
      <c r="O144" s="33" t="s">
        <v>51</v>
      </c>
      <c r="P144" s="33" t="s">
        <v>51</v>
      </c>
      <c r="Q144" s="33" t="s">
        <v>51</v>
      </c>
      <c r="R144" s="33" t="s">
        <v>51</v>
      </c>
      <c r="S144" s="33" t="s">
        <v>51</v>
      </c>
      <c r="T144" s="33" t="s">
        <v>51</v>
      </c>
      <c r="U144" s="33" t="s">
        <v>51</v>
      </c>
      <c r="V144" s="33" t="s">
        <v>51</v>
      </c>
      <c r="W144" s="33" t="s">
        <v>51</v>
      </c>
      <c r="X144" s="33" t="s">
        <v>51</v>
      </c>
      <c r="Y144" s="33">
        <v>18.386237999999999</v>
      </c>
      <c r="Z144" s="33" t="s">
        <v>51</v>
      </c>
      <c r="AA144" s="33" t="s">
        <v>51</v>
      </c>
      <c r="AB144" s="33" t="s">
        <v>51</v>
      </c>
      <c r="AC144" s="33" t="s">
        <v>51</v>
      </c>
      <c r="AD144" s="33" t="s">
        <v>51</v>
      </c>
      <c r="AE144" s="33" t="s">
        <v>51</v>
      </c>
      <c r="AF144" s="33">
        <v>18.386237999999999</v>
      </c>
    </row>
    <row r="145" spans="1:32" x14ac:dyDescent="0.25">
      <c r="A145" s="49"/>
      <c r="B145" s="50" t="str">
        <f>'приложение 1, таблица № 1'!B150</f>
        <v>вводы пер. Павлова</v>
      </c>
      <c r="C145" s="32">
        <f>'приложение 1, таблица № 1'!C150</f>
        <v>0</v>
      </c>
      <c r="D145" s="32">
        <f>'приложение 1, таблица № 1'!D150</f>
        <v>2029</v>
      </c>
      <c r="E145" s="32">
        <f>'приложение 1, таблица № 1'!E150</f>
        <v>2029</v>
      </c>
      <c r="F145" s="33">
        <v>0.96941999999999995</v>
      </c>
      <c r="G145" s="33">
        <f t="shared" si="43"/>
        <v>0.96941999999999995</v>
      </c>
      <c r="H145" s="33" t="s">
        <v>51</v>
      </c>
      <c r="I145" s="33" t="s">
        <v>51</v>
      </c>
      <c r="J145" s="33" t="s">
        <v>51</v>
      </c>
      <c r="K145" s="33">
        <f t="shared" si="42"/>
        <v>0.96941999999999995</v>
      </c>
      <c r="L145" s="33">
        <f t="shared" si="44"/>
        <v>0.96941999999999995</v>
      </c>
      <c r="M145" s="33">
        <f t="shared" si="45"/>
        <v>0.96941999999999995</v>
      </c>
      <c r="N145" s="33" t="s">
        <v>51</v>
      </c>
      <c r="O145" s="33" t="s">
        <v>51</v>
      </c>
      <c r="P145" s="33" t="s">
        <v>51</v>
      </c>
      <c r="Q145" s="33" t="s">
        <v>51</v>
      </c>
      <c r="R145" s="33" t="s">
        <v>51</v>
      </c>
      <c r="S145" s="33" t="s">
        <v>51</v>
      </c>
      <c r="T145" s="33" t="s">
        <v>51</v>
      </c>
      <c r="U145" s="33" t="s">
        <v>51</v>
      </c>
      <c r="V145" s="33" t="s">
        <v>51</v>
      </c>
      <c r="W145" s="33" t="s">
        <v>51</v>
      </c>
      <c r="X145" s="33" t="s">
        <v>51</v>
      </c>
      <c r="Y145" s="33">
        <v>0.96941999999999995</v>
      </c>
      <c r="Z145" s="33" t="s">
        <v>51</v>
      </c>
      <c r="AA145" s="33" t="s">
        <v>51</v>
      </c>
      <c r="AB145" s="33" t="s">
        <v>51</v>
      </c>
      <c r="AC145" s="33" t="s">
        <v>51</v>
      </c>
      <c r="AD145" s="33" t="s">
        <v>51</v>
      </c>
      <c r="AE145" s="33" t="s">
        <v>51</v>
      </c>
      <c r="AF145" s="33">
        <v>0.96941999999999995</v>
      </c>
    </row>
    <row r="146" spans="1:32" x14ac:dyDescent="0.25">
      <c r="A146" s="49"/>
      <c r="B146" s="50" t="str">
        <f>'приложение 1, таблица № 1'!B151</f>
        <v>ввод ул. Арзамасская 1</v>
      </c>
      <c r="C146" s="32">
        <f>'приложение 1, таблица № 1'!C151</f>
        <v>0</v>
      </c>
      <c r="D146" s="32">
        <f>'приложение 1, таблица № 1'!D151</f>
        <v>2029</v>
      </c>
      <c r="E146" s="32">
        <f>'приложение 1, таблица № 1'!E151</f>
        <v>2029</v>
      </c>
      <c r="F146" s="33">
        <v>0.1143</v>
      </c>
      <c r="G146" s="33">
        <f t="shared" si="43"/>
        <v>0.1143</v>
      </c>
      <c r="H146" s="33" t="s">
        <v>51</v>
      </c>
      <c r="I146" s="33" t="s">
        <v>51</v>
      </c>
      <c r="J146" s="33" t="s">
        <v>51</v>
      </c>
      <c r="K146" s="33">
        <f t="shared" si="42"/>
        <v>0.1143</v>
      </c>
      <c r="L146" s="33">
        <f t="shared" si="44"/>
        <v>0.1143</v>
      </c>
      <c r="M146" s="33">
        <f t="shared" si="45"/>
        <v>0.1143</v>
      </c>
      <c r="N146" s="33" t="s">
        <v>51</v>
      </c>
      <c r="O146" s="33" t="s">
        <v>51</v>
      </c>
      <c r="P146" s="33" t="s">
        <v>51</v>
      </c>
      <c r="Q146" s="33" t="s">
        <v>51</v>
      </c>
      <c r="R146" s="33" t="s">
        <v>51</v>
      </c>
      <c r="S146" s="33" t="s">
        <v>51</v>
      </c>
      <c r="T146" s="33" t="s">
        <v>51</v>
      </c>
      <c r="U146" s="33" t="s">
        <v>51</v>
      </c>
      <c r="V146" s="33" t="s">
        <v>51</v>
      </c>
      <c r="W146" s="33" t="s">
        <v>51</v>
      </c>
      <c r="X146" s="33" t="s">
        <v>51</v>
      </c>
      <c r="Y146" s="33">
        <v>0.1143</v>
      </c>
      <c r="Z146" s="33" t="s">
        <v>51</v>
      </c>
      <c r="AA146" s="33" t="s">
        <v>51</v>
      </c>
      <c r="AB146" s="33" t="s">
        <v>51</v>
      </c>
      <c r="AC146" s="33" t="s">
        <v>51</v>
      </c>
      <c r="AD146" s="33" t="s">
        <v>51</v>
      </c>
      <c r="AE146" s="33" t="s">
        <v>51</v>
      </c>
      <c r="AF146" s="33">
        <v>0.1143</v>
      </c>
    </row>
    <row r="147" spans="1:32" x14ac:dyDescent="0.25">
      <c r="A147" s="49"/>
      <c r="B147" s="50" t="str">
        <f>'приложение 1, таблица № 1'!B152</f>
        <v>вводы ул. Юрия Смирнова</v>
      </c>
      <c r="C147" s="32">
        <f>'приложение 1, таблица № 1'!C152</f>
        <v>0</v>
      </c>
      <c r="D147" s="32">
        <f>'приложение 1, таблица № 1'!D152</f>
        <v>2029</v>
      </c>
      <c r="E147" s="32">
        <f>'приложение 1, таблица № 1'!E152</f>
        <v>2029</v>
      </c>
      <c r="F147" s="33">
        <v>0.204182</v>
      </c>
      <c r="G147" s="33">
        <f t="shared" si="43"/>
        <v>0.204182</v>
      </c>
      <c r="H147" s="33" t="s">
        <v>51</v>
      </c>
      <c r="I147" s="33" t="s">
        <v>51</v>
      </c>
      <c r="J147" s="33" t="s">
        <v>51</v>
      </c>
      <c r="K147" s="33">
        <f t="shared" si="42"/>
        <v>0.204182</v>
      </c>
      <c r="L147" s="33">
        <f t="shared" si="44"/>
        <v>0.204182</v>
      </c>
      <c r="M147" s="33">
        <f t="shared" si="45"/>
        <v>0.204182</v>
      </c>
      <c r="N147" s="33" t="s">
        <v>51</v>
      </c>
      <c r="O147" s="33" t="s">
        <v>51</v>
      </c>
      <c r="P147" s="33" t="s">
        <v>51</v>
      </c>
      <c r="Q147" s="33" t="s">
        <v>51</v>
      </c>
      <c r="R147" s="33" t="s">
        <v>51</v>
      </c>
      <c r="S147" s="33" t="s">
        <v>51</v>
      </c>
      <c r="T147" s="33" t="s">
        <v>51</v>
      </c>
      <c r="U147" s="33" t="s">
        <v>51</v>
      </c>
      <c r="V147" s="33" t="s">
        <v>51</v>
      </c>
      <c r="W147" s="33" t="s">
        <v>51</v>
      </c>
      <c r="X147" s="33" t="s">
        <v>51</v>
      </c>
      <c r="Y147" s="33">
        <v>0.204182</v>
      </c>
      <c r="Z147" s="33" t="s">
        <v>51</v>
      </c>
      <c r="AA147" s="33" t="s">
        <v>51</v>
      </c>
      <c r="AB147" s="33" t="s">
        <v>51</v>
      </c>
      <c r="AC147" s="33" t="s">
        <v>51</v>
      </c>
      <c r="AD147" s="33" t="s">
        <v>51</v>
      </c>
      <c r="AE147" s="33" t="s">
        <v>51</v>
      </c>
      <c r="AF147" s="33">
        <v>0.204182</v>
      </c>
    </row>
    <row r="148" spans="1:32" x14ac:dyDescent="0.25">
      <c r="A148" s="49"/>
      <c r="B148" s="50" t="str">
        <f>'приложение 1, таблица № 1'!B153</f>
        <v>ввод ул. Краснофлотская 3</v>
      </c>
      <c r="C148" s="32">
        <f>'приложение 1, таблица № 1'!C153</f>
        <v>0</v>
      </c>
      <c r="D148" s="32">
        <f>'приложение 1, таблица № 1'!D153</f>
        <v>2029</v>
      </c>
      <c r="E148" s="32">
        <f>'приложение 1, таблица № 1'!E153</f>
        <v>2029</v>
      </c>
      <c r="F148" s="33">
        <v>0.84450199999999997</v>
      </c>
      <c r="G148" s="33">
        <f t="shared" si="43"/>
        <v>0.84450199999999997</v>
      </c>
      <c r="H148" s="33" t="s">
        <v>51</v>
      </c>
      <c r="I148" s="33" t="s">
        <v>51</v>
      </c>
      <c r="J148" s="33" t="s">
        <v>51</v>
      </c>
      <c r="K148" s="33">
        <f t="shared" si="42"/>
        <v>0.84450199999999997</v>
      </c>
      <c r="L148" s="33">
        <f t="shared" si="44"/>
        <v>0.84450199999999997</v>
      </c>
      <c r="M148" s="33">
        <f t="shared" si="45"/>
        <v>0.84450199999999997</v>
      </c>
      <c r="N148" s="33" t="s">
        <v>51</v>
      </c>
      <c r="O148" s="33" t="s">
        <v>51</v>
      </c>
      <c r="P148" s="33" t="s">
        <v>51</v>
      </c>
      <c r="Q148" s="33" t="s">
        <v>51</v>
      </c>
      <c r="R148" s="33" t="s">
        <v>51</v>
      </c>
      <c r="S148" s="33" t="s">
        <v>51</v>
      </c>
      <c r="T148" s="33" t="s">
        <v>51</v>
      </c>
      <c r="U148" s="33" t="s">
        <v>51</v>
      </c>
      <c r="V148" s="33" t="s">
        <v>51</v>
      </c>
      <c r="W148" s="33" t="s">
        <v>51</v>
      </c>
      <c r="X148" s="33" t="s">
        <v>51</v>
      </c>
      <c r="Y148" s="33">
        <v>0.84450199999999997</v>
      </c>
      <c r="Z148" s="33" t="s">
        <v>51</v>
      </c>
      <c r="AA148" s="33" t="s">
        <v>51</v>
      </c>
      <c r="AB148" s="33" t="s">
        <v>51</v>
      </c>
      <c r="AC148" s="33" t="s">
        <v>51</v>
      </c>
      <c r="AD148" s="33" t="s">
        <v>51</v>
      </c>
      <c r="AE148" s="33" t="s">
        <v>51</v>
      </c>
      <c r="AF148" s="33">
        <v>0.84450199999999997</v>
      </c>
    </row>
    <row r="149" spans="1:32" x14ac:dyDescent="0.25">
      <c r="A149" s="49"/>
      <c r="B149" s="50" t="str">
        <f>'приложение 1, таблица № 1'!B154</f>
        <v>вводы ул. Матросова</v>
      </c>
      <c r="C149" s="32">
        <f>'приложение 1, таблица № 1'!C154</f>
        <v>0</v>
      </c>
      <c r="D149" s="32">
        <f>'приложение 1, таблица № 1'!D154</f>
        <v>2029</v>
      </c>
      <c r="E149" s="32">
        <f>'приложение 1, таблица № 1'!E154</f>
        <v>2029</v>
      </c>
      <c r="F149" s="33">
        <v>0.453878</v>
      </c>
      <c r="G149" s="33">
        <f t="shared" si="43"/>
        <v>0.453878</v>
      </c>
      <c r="H149" s="33" t="s">
        <v>51</v>
      </c>
      <c r="I149" s="33" t="s">
        <v>51</v>
      </c>
      <c r="J149" s="33" t="s">
        <v>51</v>
      </c>
      <c r="K149" s="33">
        <f t="shared" si="42"/>
        <v>0.453878</v>
      </c>
      <c r="L149" s="33">
        <f t="shared" si="44"/>
        <v>0.453878</v>
      </c>
      <c r="M149" s="33">
        <f t="shared" si="45"/>
        <v>0.453878</v>
      </c>
      <c r="N149" s="33" t="s">
        <v>51</v>
      </c>
      <c r="O149" s="33" t="s">
        <v>51</v>
      </c>
      <c r="P149" s="33" t="s">
        <v>51</v>
      </c>
      <c r="Q149" s="33" t="s">
        <v>51</v>
      </c>
      <c r="R149" s="33" t="s">
        <v>51</v>
      </c>
      <c r="S149" s="33" t="s">
        <v>51</v>
      </c>
      <c r="T149" s="33" t="s">
        <v>51</v>
      </c>
      <c r="U149" s="33" t="s">
        <v>51</v>
      </c>
      <c r="V149" s="33" t="s">
        <v>51</v>
      </c>
      <c r="W149" s="33" t="s">
        <v>51</v>
      </c>
      <c r="X149" s="33" t="s">
        <v>51</v>
      </c>
      <c r="Y149" s="33">
        <v>0.453878</v>
      </c>
      <c r="Z149" s="33" t="s">
        <v>51</v>
      </c>
      <c r="AA149" s="33" t="s">
        <v>51</v>
      </c>
      <c r="AB149" s="33" t="s">
        <v>51</v>
      </c>
      <c r="AC149" s="33" t="s">
        <v>51</v>
      </c>
      <c r="AD149" s="33" t="s">
        <v>51</v>
      </c>
      <c r="AE149" s="33" t="s">
        <v>51</v>
      </c>
      <c r="AF149" s="33">
        <v>0.453878</v>
      </c>
    </row>
    <row r="150" spans="1:32" x14ac:dyDescent="0.25">
      <c r="A150" s="49"/>
      <c r="B150" s="50" t="str">
        <f>'приложение 1, таблица № 1'!B155</f>
        <v>ввод пер. Пионерский 2</v>
      </c>
      <c r="C150" s="32">
        <f>'приложение 1, таблица № 1'!C155</f>
        <v>0</v>
      </c>
      <c r="D150" s="32">
        <f>'приложение 1, таблица № 1'!D155</f>
        <v>2029</v>
      </c>
      <c r="E150" s="32">
        <f>'приложение 1, таблица № 1'!E155</f>
        <v>2029</v>
      </c>
      <c r="F150" s="33">
        <v>1.159392</v>
      </c>
      <c r="G150" s="33">
        <f t="shared" si="43"/>
        <v>1.159392</v>
      </c>
      <c r="H150" s="33" t="s">
        <v>51</v>
      </c>
      <c r="I150" s="33" t="s">
        <v>51</v>
      </c>
      <c r="J150" s="33" t="s">
        <v>51</v>
      </c>
      <c r="K150" s="33">
        <f t="shared" si="42"/>
        <v>1.159392</v>
      </c>
      <c r="L150" s="33">
        <f t="shared" si="44"/>
        <v>1.159392</v>
      </c>
      <c r="M150" s="33">
        <f t="shared" si="45"/>
        <v>1.159392</v>
      </c>
      <c r="N150" s="33" t="s">
        <v>51</v>
      </c>
      <c r="O150" s="33" t="s">
        <v>51</v>
      </c>
      <c r="P150" s="33" t="s">
        <v>51</v>
      </c>
      <c r="Q150" s="33" t="s">
        <v>51</v>
      </c>
      <c r="R150" s="33" t="s">
        <v>51</v>
      </c>
      <c r="S150" s="33" t="s">
        <v>51</v>
      </c>
      <c r="T150" s="33" t="s">
        <v>51</v>
      </c>
      <c r="U150" s="33" t="s">
        <v>51</v>
      </c>
      <c r="V150" s="33" t="s">
        <v>51</v>
      </c>
      <c r="W150" s="33" t="s">
        <v>51</v>
      </c>
      <c r="X150" s="33" t="s">
        <v>51</v>
      </c>
      <c r="Y150" s="33">
        <v>1.159392</v>
      </c>
      <c r="Z150" s="33" t="s">
        <v>51</v>
      </c>
      <c r="AA150" s="33" t="s">
        <v>51</v>
      </c>
      <c r="AB150" s="33" t="s">
        <v>51</v>
      </c>
      <c r="AC150" s="33" t="s">
        <v>51</v>
      </c>
      <c r="AD150" s="33" t="s">
        <v>51</v>
      </c>
      <c r="AE150" s="33" t="s">
        <v>51</v>
      </c>
      <c r="AF150" s="33">
        <v>1.159392</v>
      </c>
    </row>
    <row r="151" spans="1:32" x14ac:dyDescent="0.25">
      <c r="A151" s="49"/>
      <c r="B151" s="50" t="str">
        <f>'приложение 1, таблица № 1'!B156</f>
        <v>ввод ул. Почтовая 2</v>
      </c>
      <c r="C151" s="32">
        <f>'приложение 1, таблица № 1'!C156</f>
        <v>0</v>
      </c>
      <c r="D151" s="32">
        <f>'приложение 1, таблица № 1'!D156</f>
        <v>2029</v>
      </c>
      <c r="E151" s="32">
        <f>'приложение 1, таблица № 1'!E156</f>
        <v>2029</v>
      </c>
      <c r="F151" s="33">
        <v>0.1512</v>
      </c>
      <c r="G151" s="33">
        <f t="shared" si="43"/>
        <v>0.1512</v>
      </c>
      <c r="H151" s="33" t="s">
        <v>51</v>
      </c>
      <c r="I151" s="33" t="s">
        <v>51</v>
      </c>
      <c r="J151" s="33" t="s">
        <v>51</v>
      </c>
      <c r="K151" s="33">
        <f t="shared" si="42"/>
        <v>0.1512</v>
      </c>
      <c r="L151" s="33">
        <f t="shared" si="44"/>
        <v>0.1512</v>
      </c>
      <c r="M151" s="33">
        <f t="shared" si="45"/>
        <v>0.1512</v>
      </c>
      <c r="N151" s="33" t="s">
        <v>51</v>
      </c>
      <c r="O151" s="33" t="s">
        <v>51</v>
      </c>
      <c r="P151" s="33" t="s">
        <v>51</v>
      </c>
      <c r="Q151" s="33" t="s">
        <v>51</v>
      </c>
      <c r="R151" s="33" t="s">
        <v>51</v>
      </c>
      <c r="S151" s="33" t="s">
        <v>51</v>
      </c>
      <c r="T151" s="33" t="s">
        <v>51</v>
      </c>
      <c r="U151" s="33" t="s">
        <v>51</v>
      </c>
      <c r="V151" s="33" t="s">
        <v>51</v>
      </c>
      <c r="W151" s="33" t="s">
        <v>51</v>
      </c>
      <c r="X151" s="33" t="s">
        <v>51</v>
      </c>
      <c r="Y151" s="33">
        <v>0.1512</v>
      </c>
      <c r="Z151" s="33" t="s">
        <v>51</v>
      </c>
      <c r="AA151" s="33" t="s">
        <v>51</v>
      </c>
      <c r="AB151" s="33" t="s">
        <v>51</v>
      </c>
      <c r="AC151" s="33" t="s">
        <v>51</v>
      </c>
      <c r="AD151" s="33" t="s">
        <v>51</v>
      </c>
      <c r="AE151" s="33" t="s">
        <v>51</v>
      </c>
      <c r="AF151" s="33">
        <v>0.1512</v>
      </c>
    </row>
    <row r="152" spans="1:32" x14ac:dyDescent="0.25">
      <c r="A152" s="49"/>
      <c r="B152" s="50" t="str">
        <f>'приложение 1, таблица № 1'!B157</f>
        <v>вводы ул. Толстого</v>
      </c>
      <c r="C152" s="32">
        <f>'приложение 1, таблица № 1'!C157</f>
        <v>0</v>
      </c>
      <c r="D152" s="32">
        <f>'приложение 1, таблица № 1'!D157</f>
        <v>2029</v>
      </c>
      <c r="E152" s="32">
        <f>'приложение 1, таблица № 1'!E157</f>
        <v>2029</v>
      </c>
      <c r="F152" s="33">
        <v>0.30526999999999999</v>
      </c>
      <c r="G152" s="33">
        <f t="shared" si="43"/>
        <v>0.30526999999999999</v>
      </c>
      <c r="H152" s="33" t="s">
        <v>51</v>
      </c>
      <c r="I152" s="33" t="s">
        <v>51</v>
      </c>
      <c r="J152" s="33" t="s">
        <v>51</v>
      </c>
      <c r="K152" s="33">
        <f>G152</f>
        <v>0.30526999999999999</v>
      </c>
      <c r="L152" s="33">
        <f t="shared" si="44"/>
        <v>0.30526999999999999</v>
      </c>
      <c r="M152" s="33">
        <f t="shared" si="45"/>
        <v>0.30526999999999999</v>
      </c>
      <c r="N152" s="33" t="s">
        <v>51</v>
      </c>
      <c r="O152" s="33" t="s">
        <v>51</v>
      </c>
      <c r="P152" s="33" t="s">
        <v>51</v>
      </c>
      <c r="Q152" s="33" t="s">
        <v>51</v>
      </c>
      <c r="R152" s="33" t="s">
        <v>51</v>
      </c>
      <c r="S152" s="33" t="s">
        <v>51</v>
      </c>
      <c r="T152" s="33" t="s">
        <v>51</v>
      </c>
      <c r="U152" s="33" t="s">
        <v>51</v>
      </c>
      <c r="V152" s="33" t="s">
        <v>51</v>
      </c>
      <c r="W152" s="33" t="s">
        <v>51</v>
      </c>
      <c r="X152" s="33" t="s">
        <v>51</v>
      </c>
      <c r="Y152" s="33">
        <v>0.30526999999999999</v>
      </c>
      <c r="Z152" s="33" t="s">
        <v>51</v>
      </c>
      <c r="AA152" s="33" t="s">
        <v>51</v>
      </c>
      <c r="AB152" s="33" t="s">
        <v>51</v>
      </c>
      <c r="AC152" s="33" t="s">
        <v>51</v>
      </c>
      <c r="AD152" s="33" t="s">
        <v>51</v>
      </c>
      <c r="AE152" s="33" t="s">
        <v>51</v>
      </c>
      <c r="AF152" s="33">
        <v>0.30526999999999999</v>
      </c>
    </row>
    <row r="153" spans="1:32" ht="38.25" x14ac:dyDescent="0.25">
      <c r="A153" s="49" t="str">
        <f>'приложение 1, таблица № 1'!A158</f>
        <v>1.3.4</v>
      </c>
      <c r="B153" s="50" t="str">
        <f>'приложение 1, таблица № 1'!B158</f>
        <v>Модернизация, техническое перевооружение прочих объектов основных средств всего, в том числе:</v>
      </c>
      <c r="C153" s="32" t="str">
        <f>'приложение 1, таблица № 1'!C158</f>
        <v>Г</v>
      </c>
      <c r="D153" s="32" t="str">
        <f>'приложение 1, таблица № 1'!D158</f>
        <v>нд</v>
      </c>
      <c r="E153" s="32" t="str">
        <f>'приложение 1, таблица № 1'!E158</f>
        <v>нд</v>
      </c>
      <c r="F153" s="33" t="s">
        <v>51</v>
      </c>
      <c r="G153" s="33" t="str">
        <f t="shared" ref="G153:K153" si="46">F153</f>
        <v>нд</v>
      </c>
      <c r="H153" s="33" t="str">
        <f t="shared" si="46"/>
        <v>нд</v>
      </c>
      <c r="I153" s="33" t="str">
        <f t="shared" si="46"/>
        <v>нд</v>
      </c>
      <c r="J153" s="33" t="str">
        <f t="shared" si="46"/>
        <v>нд</v>
      </c>
      <c r="K153" s="33" t="str">
        <f t="shared" si="46"/>
        <v>нд</v>
      </c>
      <c r="L153" s="33" t="str">
        <f t="shared" si="44"/>
        <v>нд</v>
      </c>
      <c r="M153" s="33" t="str">
        <f t="shared" si="45"/>
        <v>нд</v>
      </c>
      <c r="N153" s="33" t="s">
        <v>51</v>
      </c>
      <c r="O153" s="33" t="s">
        <v>51</v>
      </c>
      <c r="P153" s="33" t="s">
        <v>51</v>
      </c>
      <c r="Q153" s="33" t="s">
        <v>51</v>
      </c>
      <c r="R153" s="33" t="s">
        <v>51</v>
      </c>
      <c r="S153" s="33" t="s">
        <v>51</v>
      </c>
      <c r="T153" s="33" t="s">
        <v>51</v>
      </c>
      <c r="U153" s="33" t="s">
        <v>51</v>
      </c>
      <c r="V153" s="33" t="s">
        <v>51</v>
      </c>
      <c r="W153" s="33" t="s">
        <v>51</v>
      </c>
      <c r="X153" s="33" t="s">
        <v>51</v>
      </c>
      <c r="Y153" s="33" t="s">
        <v>51</v>
      </c>
      <c r="Z153" s="33" t="s">
        <v>51</v>
      </c>
      <c r="AA153" s="33" t="s">
        <v>51</v>
      </c>
      <c r="AB153" s="33" t="s">
        <v>51</v>
      </c>
      <c r="AC153" s="33" t="s">
        <v>51</v>
      </c>
      <c r="AD153" s="33" t="s">
        <v>51</v>
      </c>
      <c r="AE153" s="33" t="s">
        <v>51</v>
      </c>
      <c r="AF153" s="33" t="s">
        <v>51</v>
      </c>
    </row>
    <row r="154" spans="1:32" ht="38.25" x14ac:dyDescent="0.25">
      <c r="A154" s="49" t="str">
        <f>'приложение 1, таблица № 1'!A159</f>
        <v>1.4</v>
      </c>
      <c r="B154" s="50" t="str">
        <f>'приложение 1, таблица № 1'!B159</f>
        <v>Инвестиционные проекты, реализация которых обуславливается схемами теплоснабжения, всего, в том числе:</v>
      </c>
      <c r="C154" s="32" t="str">
        <f>'приложение 1, таблица № 1'!C159</f>
        <v>Г</v>
      </c>
      <c r="D154" s="32" t="str">
        <f>'приложение 1, таблица № 1'!D159</f>
        <v>нд</v>
      </c>
      <c r="E154" s="32" t="str">
        <f>'приложение 1, таблица № 1'!E159</f>
        <v>нд</v>
      </c>
      <c r="F154" s="33" t="s">
        <v>51</v>
      </c>
      <c r="G154" s="33" t="str">
        <f t="shared" ref="G154:K154" si="47">F154</f>
        <v>нд</v>
      </c>
      <c r="H154" s="33" t="str">
        <f t="shared" si="47"/>
        <v>нд</v>
      </c>
      <c r="I154" s="33" t="str">
        <f t="shared" si="47"/>
        <v>нд</v>
      </c>
      <c r="J154" s="33" t="str">
        <f t="shared" si="47"/>
        <v>нд</v>
      </c>
      <c r="K154" s="33" t="str">
        <f t="shared" si="47"/>
        <v>нд</v>
      </c>
      <c r="L154" s="33" t="str">
        <f t="shared" si="44"/>
        <v>нд</v>
      </c>
      <c r="M154" s="33" t="str">
        <f t="shared" si="45"/>
        <v>нд</v>
      </c>
      <c r="N154" s="33" t="s">
        <v>51</v>
      </c>
      <c r="O154" s="33" t="s">
        <v>51</v>
      </c>
      <c r="P154" s="33" t="s">
        <v>51</v>
      </c>
      <c r="Q154" s="33" t="s">
        <v>51</v>
      </c>
      <c r="R154" s="33" t="s">
        <v>51</v>
      </c>
      <c r="S154" s="33" t="s">
        <v>51</v>
      </c>
      <c r="T154" s="33" t="s">
        <v>51</v>
      </c>
      <c r="U154" s="33" t="s">
        <v>51</v>
      </c>
      <c r="V154" s="33" t="s">
        <v>51</v>
      </c>
      <c r="W154" s="33" t="s">
        <v>51</v>
      </c>
      <c r="X154" s="33" t="s">
        <v>51</v>
      </c>
      <c r="Y154" s="33" t="s">
        <v>51</v>
      </c>
      <c r="Z154" s="33" t="s">
        <v>51</v>
      </c>
      <c r="AA154" s="33" t="s">
        <v>51</v>
      </c>
      <c r="AB154" s="33" t="s">
        <v>51</v>
      </c>
      <c r="AC154" s="33" t="s">
        <v>51</v>
      </c>
      <c r="AD154" s="33" t="s">
        <v>51</v>
      </c>
      <c r="AE154" s="33" t="s">
        <v>51</v>
      </c>
      <c r="AF154" s="33" t="s">
        <v>51</v>
      </c>
    </row>
    <row r="155" spans="1:32" ht="25.5" x14ac:dyDescent="0.25">
      <c r="A155" s="49" t="str">
        <f>'приложение 1, таблица № 1'!A160</f>
        <v>1.4.1</v>
      </c>
      <c r="B155" s="50" t="str">
        <f>'приложение 1, таблица № 1'!B160</f>
        <v>Наименование поселения (городского округа)</v>
      </c>
      <c r="C155" s="32" t="str">
        <f>'приложение 1, таблица № 1'!C160</f>
        <v>Г</v>
      </c>
      <c r="D155" s="32" t="str">
        <f>'приложение 1, таблица № 1'!D160</f>
        <v>нд</v>
      </c>
      <c r="E155" s="32" t="str">
        <f>'приложение 1, таблица № 1'!E160</f>
        <v>нд</v>
      </c>
      <c r="F155" s="33" t="s">
        <v>51</v>
      </c>
      <c r="G155" s="33" t="str">
        <f t="shared" ref="G155:K155" si="48">F155</f>
        <v>нд</v>
      </c>
      <c r="H155" s="33" t="str">
        <f t="shared" si="48"/>
        <v>нд</v>
      </c>
      <c r="I155" s="33" t="str">
        <f t="shared" si="48"/>
        <v>нд</v>
      </c>
      <c r="J155" s="33" t="str">
        <f t="shared" si="48"/>
        <v>нд</v>
      </c>
      <c r="K155" s="33" t="str">
        <f t="shared" si="48"/>
        <v>нд</v>
      </c>
      <c r="L155" s="33" t="str">
        <f t="shared" si="44"/>
        <v>нд</v>
      </c>
      <c r="M155" s="33" t="str">
        <f t="shared" si="45"/>
        <v>нд</v>
      </c>
      <c r="N155" s="33" t="s">
        <v>51</v>
      </c>
      <c r="O155" s="33" t="s">
        <v>51</v>
      </c>
      <c r="P155" s="33" t="s">
        <v>51</v>
      </c>
      <c r="Q155" s="33" t="s">
        <v>51</v>
      </c>
      <c r="R155" s="33" t="s">
        <v>51</v>
      </c>
      <c r="S155" s="33" t="s">
        <v>51</v>
      </c>
      <c r="T155" s="33" t="s">
        <v>51</v>
      </c>
      <c r="U155" s="33" t="s">
        <v>51</v>
      </c>
      <c r="V155" s="33" t="s">
        <v>51</v>
      </c>
      <c r="W155" s="33" t="s">
        <v>51</v>
      </c>
      <c r="X155" s="33" t="s">
        <v>51</v>
      </c>
      <c r="Y155" s="33" t="s">
        <v>51</v>
      </c>
      <c r="Z155" s="33" t="s">
        <v>51</v>
      </c>
      <c r="AA155" s="33" t="s">
        <v>51</v>
      </c>
      <c r="AB155" s="33" t="s">
        <v>51</v>
      </c>
      <c r="AC155" s="33" t="s">
        <v>51</v>
      </c>
      <c r="AD155" s="33" t="s">
        <v>51</v>
      </c>
      <c r="AE155" s="33" t="s">
        <v>51</v>
      </c>
      <c r="AF155" s="33" t="s">
        <v>51</v>
      </c>
    </row>
    <row r="156" spans="1:32" ht="51" x14ac:dyDescent="0.25">
      <c r="A156" s="49" t="str">
        <f>'приложение 1, таблица № 1'!A161</f>
        <v>1.4.1.1</v>
      </c>
      <c r="B156" s="50" t="str">
        <f>'приложение 1, таблица № 1'!B161</f>
        <v>Строительство, реконструкция, модернизация и техническое перевооружение источников тепловой энергии, всего, в том числе:</v>
      </c>
      <c r="C156" s="32" t="str">
        <f>'приложение 1, таблица № 1'!C161</f>
        <v>Г</v>
      </c>
      <c r="D156" s="32" t="str">
        <f>'приложение 1, таблица № 1'!D161</f>
        <v>нд</v>
      </c>
      <c r="E156" s="32" t="str">
        <f>'приложение 1, таблица № 1'!E161</f>
        <v>нд</v>
      </c>
      <c r="F156" s="33" t="s">
        <v>51</v>
      </c>
      <c r="G156" s="33" t="str">
        <f t="shared" ref="G156:K156" si="49">F156</f>
        <v>нд</v>
      </c>
      <c r="H156" s="33" t="str">
        <f t="shared" si="49"/>
        <v>нд</v>
      </c>
      <c r="I156" s="33" t="str">
        <f t="shared" si="49"/>
        <v>нд</v>
      </c>
      <c r="J156" s="33" t="str">
        <f t="shared" si="49"/>
        <v>нд</v>
      </c>
      <c r="K156" s="33" t="str">
        <f t="shared" si="49"/>
        <v>нд</v>
      </c>
      <c r="L156" s="33" t="str">
        <f t="shared" si="44"/>
        <v>нд</v>
      </c>
      <c r="M156" s="33" t="str">
        <f t="shared" si="45"/>
        <v>нд</v>
      </c>
      <c r="N156" s="33" t="s">
        <v>51</v>
      </c>
      <c r="O156" s="33" t="s">
        <v>51</v>
      </c>
      <c r="P156" s="33" t="s">
        <v>51</v>
      </c>
      <c r="Q156" s="33" t="s">
        <v>51</v>
      </c>
      <c r="R156" s="33" t="s">
        <v>51</v>
      </c>
      <c r="S156" s="33" t="s">
        <v>51</v>
      </c>
      <c r="T156" s="33" t="s">
        <v>51</v>
      </c>
      <c r="U156" s="33" t="s">
        <v>51</v>
      </c>
      <c r="V156" s="33" t="s">
        <v>51</v>
      </c>
      <c r="W156" s="33" t="s">
        <v>51</v>
      </c>
      <c r="X156" s="33" t="s">
        <v>51</v>
      </c>
      <c r="Y156" s="33" t="s">
        <v>51</v>
      </c>
      <c r="Z156" s="33" t="s">
        <v>51</v>
      </c>
      <c r="AA156" s="33" t="s">
        <v>51</v>
      </c>
      <c r="AB156" s="33" t="s">
        <v>51</v>
      </c>
      <c r="AC156" s="33" t="s">
        <v>51</v>
      </c>
      <c r="AD156" s="33" t="s">
        <v>51</v>
      </c>
      <c r="AE156" s="33" t="s">
        <v>51</v>
      </c>
      <c r="AF156" s="33" t="s">
        <v>51</v>
      </c>
    </row>
    <row r="157" spans="1:32" ht="51" x14ac:dyDescent="0.25">
      <c r="A157" s="49" t="str">
        <f>'приложение 1, таблица № 1'!A162</f>
        <v>1.4.1.2</v>
      </c>
      <c r="B157" s="50" t="str">
        <f>'приложение 1, таблица № 1'!B162</f>
        <v>Строительство, реконструкция, модернизация и техническое перевооружение тепловых сетей, всего, в том числе:</v>
      </c>
      <c r="C157" s="32" t="str">
        <f>'приложение 1, таблица № 1'!C162</f>
        <v>Г</v>
      </c>
      <c r="D157" s="32" t="str">
        <f>'приложение 1, таблица № 1'!D162</f>
        <v>нд</v>
      </c>
      <c r="E157" s="32" t="str">
        <f>'приложение 1, таблица № 1'!E162</f>
        <v>нд</v>
      </c>
      <c r="F157" s="33" t="s">
        <v>51</v>
      </c>
      <c r="G157" s="33" t="str">
        <f t="shared" ref="G157:K157" si="50">F157</f>
        <v>нд</v>
      </c>
      <c r="H157" s="33" t="str">
        <f t="shared" si="50"/>
        <v>нд</v>
      </c>
      <c r="I157" s="33" t="str">
        <f t="shared" si="50"/>
        <v>нд</v>
      </c>
      <c r="J157" s="33" t="str">
        <f t="shared" si="50"/>
        <v>нд</v>
      </c>
      <c r="K157" s="33" t="str">
        <f t="shared" si="50"/>
        <v>нд</v>
      </c>
      <c r="L157" s="33" t="str">
        <f t="shared" si="44"/>
        <v>нд</v>
      </c>
      <c r="M157" s="33" t="str">
        <f t="shared" si="45"/>
        <v>нд</v>
      </c>
      <c r="N157" s="33" t="s">
        <v>51</v>
      </c>
      <c r="O157" s="33" t="s">
        <v>51</v>
      </c>
      <c r="P157" s="33" t="s">
        <v>51</v>
      </c>
      <c r="Q157" s="33" t="s">
        <v>51</v>
      </c>
      <c r="R157" s="33" t="s">
        <v>51</v>
      </c>
      <c r="S157" s="33" t="s">
        <v>51</v>
      </c>
      <c r="T157" s="33" t="s">
        <v>51</v>
      </c>
      <c r="U157" s="33" t="s">
        <v>51</v>
      </c>
      <c r="V157" s="33" t="s">
        <v>51</v>
      </c>
      <c r="W157" s="33" t="s">
        <v>51</v>
      </c>
      <c r="X157" s="33" t="s">
        <v>51</v>
      </c>
      <c r="Y157" s="33" t="s">
        <v>51</v>
      </c>
      <c r="Z157" s="33" t="s">
        <v>51</v>
      </c>
      <c r="AA157" s="33" t="s">
        <v>51</v>
      </c>
      <c r="AB157" s="33" t="s">
        <v>51</v>
      </c>
      <c r="AC157" s="33" t="s">
        <v>51</v>
      </c>
      <c r="AD157" s="33" t="s">
        <v>51</v>
      </c>
      <c r="AE157" s="33" t="s">
        <v>51</v>
      </c>
      <c r="AF157" s="33" t="s">
        <v>51</v>
      </c>
    </row>
    <row r="158" spans="1:32" ht="25.5" x14ac:dyDescent="0.25">
      <c r="A158" s="49" t="str">
        <f>'приложение 1, таблица № 1'!A163</f>
        <v>1.4.2</v>
      </c>
      <c r="B158" s="50" t="str">
        <f>'приложение 1, таблица № 1'!B163</f>
        <v>Наименование поселения (городского округа)</v>
      </c>
      <c r="C158" s="32" t="str">
        <f>'приложение 1, таблица № 1'!C163</f>
        <v>Г</v>
      </c>
      <c r="D158" s="32" t="str">
        <f>'приложение 1, таблица № 1'!D163</f>
        <v>нд</v>
      </c>
      <c r="E158" s="32" t="str">
        <f>'приложение 1, таблица № 1'!E163</f>
        <v>нд</v>
      </c>
      <c r="F158" s="33" t="s">
        <v>51</v>
      </c>
      <c r="G158" s="33" t="str">
        <f t="shared" ref="G158:K158" si="51">F158</f>
        <v>нд</v>
      </c>
      <c r="H158" s="33" t="str">
        <f t="shared" si="51"/>
        <v>нд</v>
      </c>
      <c r="I158" s="33" t="str">
        <f t="shared" si="51"/>
        <v>нд</v>
      </c>
      <c r="J158" s="33" t="str">
        <f t="shared" si="51"/>
        <v>нд</v>
      </c>
      <c r="K158" s="33" t="str">
        <f t="shared" si="51"/>
        <v>нд</v>
      </c>
      <c r="L158" s="33" t="str">
        <f t="shared" si="44"/>
        <v>нд</v>
      </c>
      <c r="M158" s="33" t="str">
        <f t="shared" si="45"/>
        <v>нд</v>
      </c>
      <c r="N158" s="33" t="s">
        <v>51</v>
      </c>
      <c r="O158" s="33" t="s">
        <v>51</v>
      </c>
      <c r="P158" s="33" t="s">
        <v>51</v>
      </c>
      <c r="Q158" s="33" t="s">
        <v>51</v>
      </c>
      <c r="R158" s="33" t="s">
        <v>51</v>
      </c>
      <c r="S158" s="33" t="s">
        <v>51</v>
      </c>
      <c r="T158" s="33" t="s">
        <v>51</v>
      </c>
      <c r="U158" s="33" t="s">
        <v>51</v>
      </c>
      <c r="V158" s="33" t="s">
        <v>51</v>
      </c>
      <c r="W158" s="33" t="s">
        <v>51</v>
      </c>
      <c r="X158" s="33" t="s">
        <v>51</v>
      </c>
      <c r="Y158" s="33" t="s">
        <v>51</v>
      </c>
      <c r="Z158" s="33" t="s">
        <v>51</v>
      </c>
      <c r="AA158" s="33" t="s">
        <v>51</v>
      </c>
      <c r="AB158" s="33" t="s">
        <v>51</v>
      </c>
      <c r="AC158" s="33" t="s">
        <v>51</v>
      </c>
      <c r="AD158" s="33" t="s">
        <v>51</v>
      </c>
      <c r="AE158" s="33" t="s">
        <v>51</v>
      </c>
      <c r="AF158" s="33" t="s">
        <v>51</v>
      </c>
    </row>
    <row r="159" spans="1:32" ht="51" x14ac:dyDescent="0.25">
      <c r="A159" s="49" t="str">
        <f>'приложение 1, таблица № 1'!A164</f>
        <v>1.4.2.1</v>
      </c>
      <c r="B159" s="50" t="str">
        <f>'приложение 1, таблица № 1'!B164</f>
        <v>Строительство, реконструкция, модернизация и техническое перевооружение источников тепловой энергии, всего, в том числе:</v>
      </c>
      <c r="C159" s="32" t="str">
        <f>'приложение 1, таблица № 1'!C164</f>
        <v>Г</v>
      </c>
      <c r="D159" s="32" t="str">
        <f>'приложение 1, таблица № 1'!D164</f>
        <v>нд</v>
      </c>
      <c r="E159" s="32" t="str">
        <f>'приложение 1, таблица № 1'!E164</f>
        <v>нд</v>
      </c>
      <c r="F159" s="33" t="s">
        <v>51</v>
      </c>
      <c r="G159" s="33" t="str">
        <f t="shared" ref="G159:K159" si="52">F159</f>
        <v>нд</v>
      </c>
      <c r="H159" s="33" t="str">
        <f t="shared" si="52"/>
        <v>нд</v>
      </c>
      <c r="I159" s="33" t="str">
        <f t="shared" si="52"/>
        <v>нд</v>
      </c>
      <c r="J159" s="33" t="str">
        <f t="shared" si="52"/>
        <v>нд</v>
      </c>
      <c r="K159" s="33" t="str">
        <f t="shared" si="52"/>
        <v>нд</v>
      </c>
      <c r="L159" s="33" t="str">
        <f t="shared" si="44"/>
        <v>нд</v>
      </c>
      <c r="M159" s="33" t="str">
        <f t="shared" si="45"/>
        <v>нд</v>
      </c>
      <c r="N159" s="33" t="s">
        <v>51</v>
      </c>
      <c r="O159" s="33" t="s">
        <v>51</v>
      </c>
      <c r="P159" s="33" t="s">
        <v>51</v>
      </c>
      <c r="Q159" s="33" t="s">
        <v>51</v>
      </c>
      <c r="R159" s="33" t="s">
        <v>51</v>
      </c>
      <c r="S159" s="33" t="s">
        <v>51</v>
      </c>
      <c r="T159" s="33" t="s">
        <v>51</v>
      </c>
      <c r="U159" s="33" t="s">
        <v>51</v>
      </c>
      <c r="V159" s="33" t="s">
        <v>51</v>
      </c>
      <c r="W159" s="33" t="s">
        <v>51</v>
      </c>
      <c r="X159" s="33" t="s">
        <v>51</v>
      </c>
      <c r="Y159" s="33" t="s">
        <v>51</v>
      </c>
      <c r="Z159" s="33" t="s">
        <v>51</v>
      </c>
      <c r="AA159" s="33" t="s">
        <v>51</v>
      </c>
      <c r="AB159" s="33" t="s">
        <v>51</v>
      </c>
      <c r="AC159" s="33" t="s">
        <v>51</v>
      </c>
      <c r="AD159" s="33" t="s">
        <v>51</v>
      </c>
      <c r="AE159" s="33" t="s">
        <v>51</v>
      </c>
      <c r="AF159" s="33" t="s">
        <v>51</v>
      </c>
    </row>
    <row r="160" spans="1:32" ht="51" x14ac:dyDescent="0.25">
      <c r="A160" s="49" t="str">
        <f>'приложение 1, таблица № 1'!A165</f>
        <v>1.4.2.2</v>
      </c>
      <c r="B160" s="50" t="str">
        <f>'приложение 1, таблица № 1'!B165</f>
        <v>Строительство, реконструкция, модернизация и техническое перевооружение тепловых сетей, всего, в том числе:</v>
      </c>
      <c r="C160" s="32" t="str">
        <f>'приложение 1, таблица № 1'!C165</f>
        <v>Г</v>
      </c>
      <c r="D160" s="32" t="str">
        <f>'приложение 1, таблица № 1'!D165</f>
        <v>нд</v>
      </c>
      <c r="E160" s="32" t="str">
        <f>'приложение 1, таблица № 1'!E165</f>
        <v>нд</v>
      </c>
      <c r="F160" s="33" t="s">
        <v>51</v>
      </c>
      <c r="G160" s="33" t="str">
        <f t="shared" ref="G160:K160" si="53">F160</f>
        <v>нд</v>
      </c>
      <c r="H160" s="33" t="str">
        <f t="shared" si="53"/>
        <v>нд</v>
      </c>
      <c r="I160" s="33" t="str">
        <f t="shared" si="53"/>
        <v>нд</v>
      </c>
      <c r="J160" s="33" t="str">
        <f t="shared" si="53"/>
        <v>нд</v>
      </c>
      <c r="K160" s="33" t="str">
        <f t="shared" si="53"/>
        <v>нд</v>
      </c>
      <c r="L160" s="33" t="str">
        <f t="shared" si="44"/>
        <v>нд</v>
      </c>
      <c r="M160" s="33" t="str">
        <f t="shared" si="45"/>
        <v>нд</v>
      </c>
      <c r="N160" s="33" t="s">
        <v>51</v>
      </c>
      <c r="O160" s="33" t="s">
        <v>51</v>
      </c>
      <c r="P160" s="33" t="s">
        <v>51</v>
      </c>
      <c r="Q160" s="33" t="s">
        <v>51</v>
      </c>
      <c r="R160" s="33" t="s">
        <v>51</v>
      </c>
      <c r="S160" s="33" t="s">
        <v>51</v>
      </c>
      <c r="T160" s="33" t="s">
        <v>51</v>
      </c>
      <c r="U160" s="33" t="s">
        <v>51</v>
      </c>
      <c r="V160" s="33" t="s">
        <v>51</v>
      </c>
      <c r="W160" s="33" t="s">
        <v>51</v>
      </c>
      <c r="X160" s="33" t="s">
        <v>51</v>
      </c>
      <c r="Y160" s="33" t="s">
        <v>51</v>
      </c>
      <c r="Z160" s="33" t="s">
        <v>51</v>
      </c>
      <c r="AA160" s="33" t="s">
        <v>51</v>
      </c>
      <c r="AB160" s="33" t="s">
        <v>51</v>
      </c>
      <c r="AC160" s="33" t="s">
        <v>51</v>
      </c>
      <c r="AD160" s="33" t="s">
        <v>51</v>
      </c>
      <c r="AE160" s="33" t="s">
        <v>51</v>
      </c>
      <c r="AF160" s="33" t="s">
        <v>51</v>
      </c>
    </row>
    <row r="161" spans="1:32" ht="25.5" x14ac:dyDescent="0.25">
      <c r="A161" s="49" t="str">
        <f>'приложение 1, таблица № 1'!A166</f>
        <v>1.5</v>
      </c>
      <c r="B161" s="50" t="str">
        <f>'приложение 1, таблица № 1'!B166</f>
        <v>Новое строительство, всего, в том числе:</v>
      </c>
      <c r="C161" s="32" t="str">
        <f>'приложение 1, таблица № 1'!C166</f>
        <v>Г</v>
      </c>
      <c r="D161" s="32" t="str">
        <f>'приложение 1, таблица № 1'!D166</f>
        <v>нд</v>
      </c>
      <c r="E161" s="32" t="str">
        <f>'приложение 1, таблица № 1'!E166</f>
        <v>нд</v>
      </c>
      <c r="F161" s="33" t="s">
        <v>51</v>
      </c>
      <c r="G161" s="33" t="str">
        <f t="shared" ref="G161:K161" si="54">F161</f>
        <v>нд</v>
      </c>
      <c r="H161" s="33" t="str">
        <f t="shared" si="54"/>
        <v>нд</v>
      </c>
      <c r="I161" s="33" t="str">
        <f t="shared" si="54"/>
        <v>нд</v>
      </c>
      <c r="J161" s="33" t="str">
        <f t="shared" si="54"/>
        <v>нд</v>
      </c>
      <c r="K161" s="33" t="str">
        <f t="shared" si="54"/>
        <v>нд</v>
      </c>
      <c r="L161" s="33" t="str">
        <f t="shared" si="44"/>
        <v>нд</v>
      </c>
      <c r="M161" s="33" t="str">
        <f t="shared" si="45"/>
        <v>нд</v>
      </c>
      <c r="N161" s="33" t="s">
        <v>51</v>
      </c>
      <c r="O161" s="33" t="s">
        <v>51</v>
      </c>
      <c r="P161" s="33" t="s">
        <v>51</v>
      </c>
      <c r="Q161" s="33" t="s">
        <v>51</v>
      </c>
      <c r="R161" s="33" t="s">
        <v>51</v>
      </c>
      <c r="S161" s="33" t="s">
        <v>51</v>
      </c>
      <c r="T161" s="33" t="s">
        <v>51</v>
      </c>
      <c r="U161" s="33" t="s">
        <v>51</v>
      </c>
      <c r="V161" s="33" t="s">
        <v>51</v>
      </c>
      <c r="W161" s="33" t="s">
        <v>51</v>
      </c>
      <c r="X161" s="33" t="s">
        <v>51</v>
      </c>
      <c r="Y161" s="33" t="s">
        <v>51</v>
      </c>
      <c r="Z161" s="33" t="s">
        <v>51</v>
      </c>
      <c r="AA161" s="33" t="s">
        <v>51</v>
      </c>
      <c r="AB161" s="33" t="s">
        <v>51</v>
      </c>
      <c r="AC161" s="33" t="s">
        <v>51</v>
      </c>
      <c r="AD161" s="33" t="s">
        <v>51</v>
      </c>
      <c r="AE161" s="33" t="s">
        <v>51</v>
      </c>
      <c r="AF161" s="33" t="s">
        <v>51</v>
      </c>
    </row>
    <row r="162" spans="1:32" ht="38.25" x14ac:dyDescent="0.25">
      <c r="A162" s="49" t="str">
        <f>'приложение 1, таблица № 1'!A167</f>
        <v>1.5.1</v>
      </c>
      <c r="B162" s="50" t="str">
        <f>'приложение 1, таблица № 1'!B167</f>
        <v>Новое строительство объектов по производству электрической энергии, всего, в том числе:</v>
      </c>
      <c r="C162" s="32" t="str">
        <f>'приложение 1, таблица № 1'!C167</f>
        <v>Г</v>
      </c>
      <c r="D162" s="32" t="str">
        <f>'приложение 1, таблица № 1'!D167</f>
        <v>нд</v>
      </c>
      <c r="E162" s="32" t="str">
        <f>'приложение 1, таблица № 1'!E167</f>
        <v>нд</v>
      </c>
      <c r="F162" s="33" t="s">
        <v>51</v>
      </c>
      <c r="G162" s="33" t="str">
        <f t="shared" ref="G162:K162" si="55">F162</f>
        <v>нд</v>
      </c>
      <c r="H162" s="33" t="str">
        <f t="shared" si="55"/>
        <v>нд</v>
      </c>
      <c r="I162" s="33" t="str">
        <f t="shared" si="55"/>
        <v>нд</v>
      </c>
      <c r="J162" s="33" t="str">
        <f t="shared" si="55"/>
        <v>нд</v>
      </c>
      <c r="K162" s="33" t="str">
        <f t="shared" si="55"/>
        <v>нд</v>
      </c>
      <c r="L162" s="33" t="str">
        <f t="shared" si="44"/>
        <v>нд</v>
      </c>
      <c r="M162" s="33" t="str">
        <f t="shared" si="45"/>
        <v>нд</v>
      </c>
      <c r="N162" s="33" t="s">
        <v>51</v>
      </c>
      <c r="O162" s="33" t="s">
        <v>51</v>
      </c>
      <c r="P162" s="33" t="s">
        <v>51</v>
      </c>
      <c r="Q162" s="33" t="s">
        <v>51</v>
      </c>
      <c r="R162" s="33" t="s">
        <v>51</v>
      </c>
      <c r="S162" s="33" t="s">
        <v>51</v>
      </c>
      <c r="T162" s="33" t="s">
        <v>51</v>
      </c>
      <c r="U162" s="33" t="s">
        <v>51</v>
      </c>
      <c r="V162" s="33" t="s">
        <v>51</v>
      </c>
      <c r="W162" s="33" t="s">
        <v>51</v>
      </c>
      <c r="X162" s="33" t="s">
        <v>51</v>
      </c>
      <c r="Y162" s="33" t="s">
        <v>51</v>
      </c>
      <c r="Z162" s="33" t="s">
        <v>51</v>
      </c>
      <c r="AA162" s="33" t="s">
        <v>51</v>
      </c>
      <c r="AB162" s="33" t="s">
        <v>51</v>
      </c>
      <c r="AC162" s="33" t="s">
        <v>51</v>
      </c>
      <c r="AD162" s="33" t="s">
        <v>51</v>
      </c>
      <c r="AE162" s="33" t="s">
        <v>51</v>
      </c>
      <c r="AF162" s="33" t="s">
        <v>51</v>
      </c>
    </row>
    <row r="163" spans="1:32" ht="25.5" x14ac:dyDescent="0.25">
      <c r="A163" s="49" t="str">
        <f>'приложение 1, таблица № 1'!A168</f>
        <v>1.5.2</v>
      </c>
      <c r="B163" s="50" t="str">
        <f>'приложение 1, таблица № 1'!B168</f>
        <v>Новое строительство котельных, всего, в том числе:</v>
      </c>
      <c r="C163" s="32" t="str">
        <f>'приложение 1, таблица № 1'!C168</f>
        <v>Г</v>
      </c>
      <c r="D163" s="32" t="str">
        <f>'приложение 1, таблица № 1'!D168</f>
        <v>нд</v>
      </c>
      <c r="E163" s="32" t="str">
        <f>'приложение 1, таблица № 1'!E168</f>
        <v>нд</v>
      </c>
      <c r="F163" s="33" t="s">
        <v>51</v>
      </c>
      <c r="G163" s="33" t="str">
        <f t="shared" ref="G163:K163" si="56">F163</f>
        <v>нд</v>
      </c>
      <c r="H163" s="33" t="str">
        <f t="shared" si="56"/>
        <v>нд</v>
      </c>
      <c r="I163" s="33" t="str">
        <f t="shared" si="56"/>
        <v>нд</v>
      </c>
      <c r="J163" s="33" t="str">
        <f t="shared" si="56"/>
        <v>нд</v>
      </c>
      <c r="K163" s="33" t="str">
        <f t="shared" si="56"/>
        <v>нд</v>
      </c>
      <c r="L163" s="33" t="str">
        <f t="shared" si="44"/>
        <v>нд</v>
      </c>
      <c r="M163" s="33" t="str">
        <f t="shared" si="45"/>
        <v>нд</v>
      </c>
      <c r="N163" s="33" t="s">
        <v>51</v>
      </c>
      <c r="O163" s="33" t="s">
        <v>51</v>
      </c>
      <c r="P163" s="33" t="s">
        <v>51</v>
      </c>
      <c r="Q163" s="33" t="s">
        <v>51</v>
      </c>
      <c r="R163" s="33" t="s">
        <v>51</v>
      </c>
      <c r="S163" s="33" t="s">
        <v>51</v>
      </c>
      <c r="T163" s="33" t="s">
        <v>51</v>
      </c>
      <c r="U163" s="33" t="s">
        <v>51</v>
      </c>
      <c r="V163" s="33" t="s">
        <v>51</v>
      </c>
      <c r="W163" s="33" t="s">
        <v>51</v>
      </c>
      <c r="X163" s="33" t="s">
        <v>51</v>
      </c>
      <c r="Y163" s="33" t="s">
        <v>51</v>
      </c>
      <c r="Z163" s="33" t="s">
        <v>51</v>
      </c>
      <c r="AA163" s="33" t="s">
        <v>51</v>
      </c>
      <c r="AB163" s="33" t="s">
        <v>51</v>
      </c>
      <c r="AC163" s="33" t="s">
        <v>51</v>
      </c>
      <c r="AD163" s="33" t="s">
        <v>51</v>
      </c>
      <c r="AE163" s="33" t="s">
        <v>51</v>
      </c>
      <c r="AF163" s="33" t="s">
        <v>51</v>
      </c>
    </row>
    <row r="164" spans="1:32" ht="25.5" x14ac:dyDescent="0.25">
      <c r="A164" s="49" t="str">
        <f>'приложение 1, таблица № 1'!A169</f>
        <v>1.5.3</v>
      </c>
      <c r="B164" s="50" t="str">
        <f>'приложение 1, таблица № 1'!B169</f>
        <v>Новое строительство тепловых сетей, всего, в том числе:</v>
      </c>
      <c r="C164" s="32" t="str">
        <f>'приложение 1, таблица № 1'!C169</f>
        <v>Г</v>
      </c>
      <c r="D164" s="32" t="str">
        <f>'приложение 1, таблица № 1'!D169</f>
        <v>нд</v>
      </c>
      <c r="E164" s="32" t="str">
        <f>'приложение 1, таблица № 1'!E169</f>
        <v>нд</v>
      </c>
      <c r="F164" s="33" t="s">
        <v>51</v>
      </c>
      <c r="G164" s="33" t="str">
        <f t="shared" si="43"/>
        <v>нд</v>
      </c>
      <c r="H164" s="33" t="str">
        <f t="shared" si="43"/>
        <v>нд</v>
      </c>
      <c r="I164" s="33" t="str">
        <f t="shared" si="43"/>
        <v>нд</v>
      </c>
      <c r="J164" s="33" t="str">
        <f t="shared" si="43"/>
        <v>нд</v>
      </c>
      <c r="K164" s="33" t="str">
        <f t="shared" si="43"/>
        <v>нд</v>
      </c>
      <c r="L164" s="33" t="str">
        <f t="shared" si="44"/>
        <v>нд</v>
      </c>
      <c r="M164" s="33" t="str">
        <f t="shared" si="45"/>
        <v>нд</v>
      </c>
      <c r="N164" s="33" t="s">
        <v>51</v>
      </c>
      <c r="O164" s="33" t="s">
        <v>51</v>
      </c>
      <c r="P164" s="33" t="s">
        <v>51</v>
      </c>
      <c r="Q164" s="33" t="s">
        <v>51</v>
      </c>
      <c r="R164" s="33" t="s">
        <v>51</v>
      </c>
      <c r="S164" s="33" t="s">
        <v>51</v>
      </c>
      <c r="T164" s="33" t="s">
        <v>51</v>
      </c>
      <c r="U164" s="33" t="s">
        <v>51</v>
      </c>
      <c r="V164" s="33" t="s">
        <v>51</v>
      </c>
      <c r="W164" s="33" t="s">
        <v>51</v>
      </c>
      <c r="X164" s="33" t="s">
        <v>51</v>
      </c>
      <c r="Y164" s="33" t="s">
        <v>51</v>
      </c>
      <c r="Z164" s="33" t="s">
        <v>51</v>
      </c>
      <c r="AA164" s="33" t="s">
        <v>51</v>
      </c>
      <c r="AB164" s="33" t="s">
        <v>51</v>
      </c>
      <c r="AC164" s="33" t="s">
        <v>51</v>
      </c>
      <c r="AD164" s="33" t="s">
        <v>51</v>
      </c>
      <c r="AE164" s="33" t="s">
        <v>51</v>
      </c>
      <c r="AF164" s="33" t="s">
        <v>51</v>
      </c>
    </row>
    <row r="165" spans="1:32" ht="25.5" x14ac:dyDescent="0.25">
      <c r="A165" s="49" t="str">
        <f>'приложение 1, таблица № 1'!A170</f>
        <v>1.5.4</v>
      </c>
      <c r="B165" s="50" t="str">
        <f>'приложение 1, таблица № 1'!B170</f>
        <v>Прочее новое строительство, всего, в том числе:</v>
      </c>
      <c r="C165" s="32" t="str">
        <f>'приложение 1, таблица № 1'!C170</f>
        <v>Г</v>
      </c>
      <c r="D165" s="32" t="str">
        <f>'приложение 1, таблица № 1'!D170</f>
        <v>нд</v>
      </c>
      <c r="E165" s="32" t="str">
        <f>'приложение 1, таблица № 1'!E170</f>
        <v>нд</v>
      </c>
      <c r="F165" s="33" t="s">
        <v>51</v>
      </c>
      <c r="G165" s="33" t="str">
        <f t="shared" si="43"/>
        <v>нд</v>
      </c>
      <c r="H165" s="33" t="str">
        <f t="shared" si="43"/>
        <v>нд</v>
      </c>
      <c r="I165" s="33" t="str">
        <f t="shared" si="43"/>
        <v>нд</v>
      </c>
      <c r="J165" s="33" t="str">
        <f t="shared" si="43"/>
        <v>нд</v>
      </c>
      <c r="K165" s="33" t="str">
        <f t="shared" si="43"/>
        <v>нд</v>
      </c>
      <c r="L165" s="33" t="str">
        <f t="shared" si="44"/>
        <v>нд</v>
      </c>
      <c r="M165" s="33" t="str">
        <f t="shared" si="45"/>
        <v>нд</v>
      </c>
      <c r="N165" s="33" t="s">
        <v>51</v>
      </c>
      <c r="O165" s="33" t="s">
        <v>51</v>
      </c>
      <c r="P165" s="33" t="s">
        <v>51</v>
      </c>
      <c r="Q165" s="33" t="s">
        <v>51</v>
      </c>
      <c r="R165" s="33" t="s">
        <v>51</v>
      </c>
      <c r="S165" s="33" t="s">
        <v>51</v>
      </c>
      <c r="T165" s="33" t="s">
        <v>51</v>
      </c>
      <c r="U165" s="33" t="s">
        <v>51</v>
      </c>
      <c r="V165" s="33" t="s">
        <v>51</v>
      </c>
      <c r="W165" s="33" t="s">
        <v>51</v>
      </c>
      <c r="X165" s="33" t="s">
        <v>51</v>
      </c>
      <c r="Y165" s="33" t="s">
        <v>51</v>
      </c>
      <c r="Z165" s="33" t="s">
        <v>51</v>
      </c>
      <c r="AA165" s="33" t="s">
        <v>51</v>
      </c>
      <c r="AB165" s="33" t="s">
        <v>51</v>
      </c>
      <c r="AC165" s="33" t="s">
        <v>51</v>
      </c>
      <c r="AD165" s="33" t="s">
        <v>51</v>
      </c>
      <c r="AE165" s="33" t="s">
        <v>51</v>
      </c>
      <c r="AF165" s="33" t="s">
        <v>51</v>
      </c>
    </row>
    <row r="166" spans="1:32" ht="38.25" x14ac:dyDescent="0.25">
      <c r="A166" s="49" t="str">
        <f>'приложение 1, таблица № 1'!A171</f>
        <v>1.6</v>
      </c>
      <c r="B166" s="50" t="str">
        <f>'приложение 1, таблица № 1'!B171</f>
        <v>Покупка земельных участков для целей реализации инвестиционных проектов, всего, в том числе:</v>
      </c>
      <c r="C166" s="32" t="str">
        <f>'приложение 1, таблица № 1'!C171</f>
        <v>Г</v>
      </c>
      <c r="D166" s="32" t="str">
        <f>'приложение 1, таблица № 1'!D171</f>
        <v>нд</v>
      </c>
      <c r="E166" s="32" t="str">
        <f>'приложение 1, таблица № 1'!E171</f>
        <v>нд</v>
      </c>
      <c r="F166" s="33" t="s">
        <v>51</v>
      </c>
      <c r="G166" s="33" t="str">
        <f t="shared" si="43"/>
        <v>нд</v>
      </c>
      <c r="H166" s="33" t="str">
        <f t="shared" si="43"/>
        <v>нд</v>
      </c>
      <c r="I166" s="33" t="str">
        <f t="shared" si="43"/>
        <v>нд</v>
      </c>
      <c r="J166" s="33" t="str">
        <f t="shared" si="43"/>
        <v>нд</v>
      </c>
      <c r="K166" s="33" t="str">
        <f t="shared" si="43"/>
        <v>нд</v>
      </c>
      <c r="L166" s="33" t="str">
        <f t="shared" si="44"/>
        <v>нд</v>
      </c>
      <c r="M166" s="33" t="str">
        <f t="shared" si="45"/>
        <v>нд</v>
      </c>
      <c r="N166" s="33" t="s">
        <v>51</v>
      </c>
      <c r="O166" s="33" t="s">
        <v>51</v>
      </c>
      <c r="P166" s="33" t="s">
        <v>51</v>
      </c>
      <c r="Q166" s="33" t="s">
        <v>51</v>
      </c>
      <c r="R166" s="33" t="s">
        <v>51</v>
      </c>
      <c r="S166" s="33" t="s">
        <v>51</v>
      </c>
      <c r="T166" s="33" t="s">
        <v>51</v>
      </c>
      <c r="U166" s="33" t="s">
        <v>51</v>
      </c>
      <c r="V166" s="33" t="s">
        <v>51</v>
      </c>
      <c r="W166" s="33" t="s">
        <v>51</v>
      </c>
      <c r="X166" s="33" t="s">
        <v>51</v>
      </c>
      <c r="Y166" s="33" t="s">
        <v>51</v>
      </c>
      <c r="Z166" s="33" t="s">
        <v>51</v>
      </c>
      <c r="AA166" s="33" t="s">
        <v>51</v>
      </c>
      <c r="AB166" s="33" t="s">
        <v>51</v>
      </c>
      <c r="AC166" s="33" t="s">
        <v>51</v>
      </c>
      <c r="AD166" s="33" t="s">
        <v>51</v>
      </c>
      <c r="AE166" s="33" t="s">
        <v>51</v>
      </c>
      <c r="AF166" s="33" t="s">
        <v>51</v>
      </c>
    </row>
    <row r="167" spans="1:32" ht="25.5" x14ac:dyDescent="0.25">
      <c r="A167" s="49" t="str">
        <f>'приложение 1, таблица № 1'!A172</f>
        <v>1.7</v>
      </c>
      <c r="B167" s="50" t="str">
        <f>'приложение 1, таблица № 1'!B172</f>
        <v>Прочие инвестиционные проекты всего, в том числе:</v>
      </c>
      <c r="C167" s="32" t="str">
        <f>'приложение 1, таблица № 1'!C172</f>
        <v>Г</v>
      </c>
      <c r="D167" s="32">
        <f>'приложение 1, таблица № 1'!D172</f>
        <v>0</v>
      </c>
      <c r="E167" s="32">
        <f>'приложение 1, таблица № 1'!E172</f>
        <v>0</v>
      </c>
      <c r="F167" s="33">
        <f>F168+F169+F170+F171+F172+F173</f>
        <v>72.46257816666666</v>
      </c>
      <c r="G167" s="33">
        <f t="shared" ref="G167:AE167" si="57">G168+G169+G170+G171+G172+G173</f>
        <v>72.46257816666666</v>
      </c>
      <c r="H167" s="33">
        <f t="shared" si="57"/>
        <v>0</v>
      </c>
      <c r="I167" s="33">
        <f t="shared" si="57"/>
        <v>0</v>
      </c>
      <c r="J167" s="33">
        <f t="shared" si="57"/>
        <v>0</v>
      </c>
      <c r="K167" s="33">
        <f t="shared" si="57"/>
        <v>72.46257816666666</v>
      </c>
      <c r="L167" s="33">
        <f t="shared" si="57"/>
        <v>72.46257816666666</v>
      </c>
      <c r="M167" s="33">
        <f t="shared" si="57"/>
        <v>72.46257816666666</v>
      </c>
      <c r="N167" s="33">
        <f t="shared" si="57"/>
        <v>0</v>
      </c>
      <c r="O167" s="33">
        <f t="shared" si="57"/>
        <v>0</v>
      </c>
      <c r="P167" s="33">
        <f t="shared" si="57"/>
        <v>49.350121000000001</v>
      </c>
      <c r="Q167" s="33">
        <f t="shared" si="57"/>
        <v>23.112457166666665</v>
      </c>
      <c r="R167" s="33">
        <f t="shared" si="57"/>
        <v>0</v>
      </c>
      <c r="S167" s="33">
        <f t="shared" si="57"/>
        <v>0</v>
      </c>
      <c r="T167" s="33">
        <f t="shared" si="57"/>
        <v>0</v>
      </c>
      <c r="U167" s="33">
        <f t="shared" si="57"/>
        <v>0</v>
      </c>
      <c r="V167" s="33">
        <f t="shared" si="57"/>
        <v>0</v>
      </c>
      <c r="W167" s="33">
        <f t="shared" si="57"/>
        <v>0</v>
      </c>
      <c r="X167" s="33">
        <f t="shared" si="57"/>
        <v>0</v>
      </c>
      <c r="Y167" s="33">
        <f t="shared" si="57"/>
        <v>0</v>
      </c>
      <c r="Z167" s="33">
        <f t="shared" si="57"/>
        <v>0</v>
      </c>
      <c r="AA167" s="33">
        <f t="shared" si="57"/>
        <v>0</v>
      </c>
      <c r="AB167" s="33">
        <f t="shared" si="57"/>
        <v>0</v>
      </c>
      <c r="AC167" s="33">
        <f t="shared" si="57"/>
        <v>0</v>
      </c>
      <c r="AD167" s="33">
        <f t="shared" si="57"/>
        <v>0</v>
      </c>
      <c r="AE167" s="33">
        <f t="shared" si="57"/>
        <v>0</v>
      </c>
      <c r="AF167" s="33">
        <f>AF168+AF169+AF170+AF171+AF172+AF173</f>
        <v>72.46257816666666</v>
      </c>
    </row>
    <row r="168" spans="1:32" ht="25.5" x14ac:dyDescent="0.25">
      <c r="A168" s="49" t="str">
        <f>'приложение 1, таблица № 1'!A174</f>
        <v>1.7.1</v>
      </c>
      <c r="B168" s="50" t="str">
        <f>'приложение 1, таблица № 1'!B174</f>
        <v>Технические средства безопасности Калининградского филиала "ТЭЦ-1"</v>
      </c>
      <c r="C168" s="32" t="str">
        <f>'приложение 1, таблица № 1'!C174</f>
        <v>J_KGK_04</v>
      </c>
      <c r="D168" s="32">
        <f>'приложение 1, таблица № 1'!D174</f>
        <v>2020</v>
      </c>
      <c r="E168" s="32">
        <f>'приложение 1, таблица № 1'!E174</f>
        <v>2022</v>
      </c>
      <c r="F168" s="33">
        <f>AF168</f>
        <v>47.265867</v>
      </c>
      <c r="G168" s="33">
        <f t="shared" si="43"/>
        <v>47.265867</v>
      </c>
      <c r="H168" s="33">
        <v>0</v>
      </c>
      <c r="I168" s="33">
        <v>0</v>
      </c>
      <c r="J168" s="33">
        <v>0</v>
      </c>
      <c r="K168" s="33">
        <f t="shared" ref="K168:K169" si="58">G168-H168-I168-J168</f>
        <v>47.265867</v>
      </c>
      <c r="L168" s="33">
        <f t="shared" si="44"/>
        <v>47.265867</v>
      </c>
      <c r="M168" s="33">
        <f t="shared" si="45"/>
        <v>47.265867</v>
      </c>
      <c r="N168" s="33">
        <v>0</v>
      </c>
      <c r="O168" s="33">
        <v>0</v>
      </c>
      <c r="P168" s="33">
        <v>32.317121</v>
      </c>
      <c r="Q168" s="33">
        <v>14.948746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f t="shared" ref="AF168:AF169" si="59">SUM(N168:AE168)</f>
        <v>47.265867</v>
      </c>
    </row>
    <row r="169" spans="1:32" ht="25.5" x14ac:dyDescent="0.25">
      <c r="A169" s="49" t="str">
        <f>'приложение 1, таблица № 1'!A175</f>
        <v>1.7.2</v>
      </c>
      <c r="B169" s="50" t="str">
        <f>'приложение 1, таблица № 1'!B175</f>
        <v>Технические средстав безопасности Гусевского филиала "Гусевская ТЭЦ"</v>
      </c>
      <c r="C169" s="32" t="str">
        <f>'приложение 1, таблица № 1'!C175</f>
        <v>J_KGK_05</v>
      </c>
      <c r="D169" s="32">
        <f>'приложение 1, таблица № 1'!D175</f>
        <v>2020</v>
      </c>
      <c r="E169" s="32">
        <f>'приложение 1, таблица № 1'!E175</f>
        <v>2020</v>
      </c>
      <c r="F169" s="33">
        <f>AF169</f>
        <v>17.033000000000001</v>
      </c>
      <c r="G169" s="33">
        <f t="shared" si="43"/>
        <v>17.033000000000001</v>
      </c>
      <c r="H169" s="33">
        <v>0</v>
      </c>
      <c r="I169" s="33">
        <v>0</v>
      </c>
      <c r="J169" s="33">
        <v>0</v>
      </c>
      <c r="K169" s="33">
        <f t="shared" si="58"/>
        <v>17.033000000000001</v>
      </c>
      <c r="L169" s="33">
        <f t="shared" si="44"/>
        <v>17.033000000000001</v>
      </c>
      <c r="M169" s="33">
        <f t="shared" si="45"/>
        <v>17.033000000000001</v>
      </c>
      <c r="N169" s="33">
        <v>0</v>
      </c>
      <c r="O169" s="33">
        <v>0</v>
      </c>
      <c r="P169" s="33">
        <v>17.033000000000001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f t="shared" si="59"/>
        <v>17.033000000000001</v>
      </c>
    </row>
    <row r="170" spans="1:32" ht="38.25" x14ac:dyDescent="0.25">
      <c r="A170" s="49" t="str">
        <f>'приложение 1, таблица № 1'!A176</f>
        <v>1.7.3</v>
      </c>
      <c r="B170" s="50" t="str">
        <f>'приложение 1, таблица № 1'!B176</f>
        <v>Техническое перевооружение установки постоянного тока (инв. №36656)</v>
      </c>
      <c r="C170" s="32" t="str">
        <f>'приложение 1, таблица № 1'!C176</f>
        <v>K_KGK_01</v>
      </c>
      <c r="D170" s="32">
        <f>'приложение 1, таблица № 1'!D176</f>
        <v>2021</v>
      </c>
      <c r="E170" s="32">
        <f>'приложение 1, таблица № 1'!E176</f>
        <v>2021</v>
      </c>
      <c r="F170" s="33">
        <f>'приложение 1, таблица № 1'!F176/1.2</f>
        <v>6.2105494999999999</v>
      </c>
      <c r="G170" s="33">
        <f t="shared" si="43"/>
        <v>6.2105494999999999</v>
      </c>
      <c r="H170" s="33">
        <v>0</v>
      </c>
      <c r="I170" s="33">
        <v>0</v>
      </c>
      <c r="J170" s="33">
        <v>0</v>
      </c>
      <c r="K170" s="33">
        <f>F170</f>
        <v>6.2105494999999999</v>
      </c>
      <c r="L170" s="33">
        <v>6.2105494999999999</v>
      </c>
      <c r="M170" s="33">
        <v>6.2105494999999999</v>
      </c>
      <c r="N170" s="33">
        <v>0</v>
      </c>
      <c r="O170" s="33">
        <v>0</v>
      </c>
      <c r="P170" s="33">
        <v>0</v>
      </c>
      <c r="Q170" s="33">
        <v>6.2105494999999999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f>SUM(N170:AE170)</f>
        <v>6.2105494999999999</v>
      </c>
    </row>
    <row r="171" spans="1:32" ht="38.25" x14ac:dyDescent="0.25">
      <c r="A171" s="49" t="str">
        <f>'приложение 1, таблица № 1'!A177</f>
        <v>1.7.4</v>
      </c>
      <c r="B171" s="50" t="str">
        <f>'приложение 1, таблица № 1'!B177</f>
        <v>Техническое перевооружение транспортного учаска (покупка ГАЗ 330210)</v>
      </c>
      <c r="C171" s="32" t="str">
        <f>'приложение 1, таблица № 1'!C177</f>
        <v>K_KGK_02</v>
      </c>
      <c r="D171" s="32">
        <f>'приложение 1, таблица № 1'!D177</f>
        <v>2021</v>
      </c>
      <c r="E171" s="32">
        <f>'приложение 1, таблица № 1'!E177</f>
        <v>2021</v>
      </c>
      <c r="F171" s="33">
        <f>'приложение 1, таблица № 1'!F177/1.2</f>
        <v>1.3491666666666666</v>
      </c>
      <c r="G171" s="33">
        <f t="shared" ref="G171:G173" si="60">F171</f>
        <v>1.3491666666666666</v>
      </c>
      <c r="H171" s="33">
        <v>0</v>
      </c>
      <c r="I171" s="33">
        <v>0</v>
      </c>
      <c r="J171" s="33">
        <v>0</v>
      </c>
      <c r="K171" s="33">
        <f t="shared" ref="K171:K173" si="61">F171</f>
        <v>1.3491666666666666</v>
      </c>
      <c r="L171" s="33">
        <v>1.3491666666666666</v>
      </c>
      <c r="M171" s="33">
        <v>1.3491666666666666</v>
      </c>
      <c r="N171" s="33">
        <v>0</v>
      </c>
      <c r="O171" s="33">
        <v>0</v>
      </c>
      <c r="P171" s="33">
        <v>0</v>
      </c>
      <c r="Q171" s="33">
        <v>1.3491666666666666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f t="shared" ref="AF171:AF173" si="62">SUM(N171:AE171)</f>
        <v>1.3491666666666666</v>
      </c>
    </row>
    <row r="172" spans="1:32" ht="25.5" x14ac:dyDescent="0.25">
      <c r="A172" s="49" t="str">
        <f>'приложение 1, таблица № 1'!A178</f>
        <v>1.7.5</v>
      </c>
      <c r="B172" s="50" t="str">
        <f>'приложение 1, таблица № 1'!B178</f>
        <v>Техническое перевооружение участка ТАИ (ТЭЦ-1)</v>
      </c>
      <c r="C172" s="32" t="str">
        <f>'приложение 1, таблица № 1'!C178</f>
        <v>K_KGK_03</v>
      </c>
      <c r="D172" s="32">
        <f>'приложение 1, таблица № 1'!D178</f>
        <v>2021</v>
      </c>
      <c r="E172" s="32">
        <f>'приложение 1, таблица № 1'!E178</f>
        <v>2021</v>
      </c>
      <c r="F172" s="33">
        <f>'приложение 1, таблица № 1'!F178/1.2</f>
        <v>0.29799500000000001</v>
      </c>
      <c r="G172" s="33">
        <f t="shared" si="60"/>
        <v>0.29799500000000001</v>
      </c>
      <c r="H172" s="33">
        <v>0</v>
      </c>
      <c r="I172" s="33">
        <v>0</v>
      </c>
      <c r="J172" s="33">
        <v>0</v>
      </c>
      <c r="K172" s="33">
        <f t="shared" si="61"/>
        <v>0.29799500000000001</v>
      </c>
      <c r="L172" s="33">
        <v>0.29799500000000001</v>
      </c>
      <c r="M172" s="33">
        <v>0.29799500000000001</v>
      </c>
      <c r="N172" s="33">
        <v>0</v>
      </c>
      <c r="O172" s="33">
        <v>0</v>
      </c>
      <c r="P172" s="33">
        <v>0</v>
      </c>
      <c r="Q172" s="33">
        <v>0.29799500000000001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f t="shared" si="62"/>
        <v>0.29799500000000001</v>
      </c>
    </row>
    <row r="173" spans="1:32" ht="25.5" x14ac:dyDescent="0.25">
      <c r="A173" s="49" t="str">
        <f>'приложение 1, таблица № 1'!A179</f>
        <v>1.7.6</v>
      </c>
      <c r="B173" s="50" t="str">
        <f>'приложение 1, таблица № 1'!B179</f>
        <v>Техническое перевооружение участка ТАИ (РТСЮ)</v>
      </c>
      <c r="C173" s="32" t="str">
        <f>'приложение 1, таблица № 1'!C179</f>
        <v>K_KGK_04</v>
      </c>
      <c r="D173" s="32">
        <f>'приложение 1, таблица № 1'!D179</f>
        <v>2021</v>
      </c>
      <c r="E173" s="32">
        <f>'приложение 1, таблица № 1'!E179</f>
        <v>2021</v>
      </c>
      <c r="F173" s="33">
        <f>'приложение 1, таблица № 1'!F179/1.2</f>
        <v>0.30599999999999999</v>
      </c>
      <c r="G173" s="33">
        <f t="shared" si="60"/>
        <v>0.30599999999999999</v>
      </c>
      <c r="H173" s="33">
        <v>0</v>
      </c>
      <c r="I173" s="33">
        <v>0</v>
      </c>
      <c r="J173" s="33">
        <v>0</v>
      </c>
      <c r="K173" s="33">
        <f t="shared" si="61"/>
        <v>0.30599999999999999</v>
      </c>
      <c r="L173" s="33">
        <v>0.30599999999999999</v>
      </c>
      <c r="M173" s="33">
        <v>0.30599999999999999</v>
      </c>
      <c r="N173" s="33">
        <v>0</v>
      </c>
      <c r="O173" s="33">
        <v>0</v>
      </c>
      <c r="P173" s="33">
        <v>0</v>
      </c>
      <c r="Q173" s="33">
        <v>0.30599999999999999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f t="shared" si="62"/>
        <v>0.30599999999999999</v>
      </c>
    </row>
  </sheetData>
  <mergeCells count="14">
    <mergeCell ref="A3:AF3"/>
    <mergeCell ref="A4:AF4"/>
    <mergeCell ref="F6:F7"/>
    <mergeCell ref="A6:A8"/>
    <mergeCell ref="B6:B8"/>
    <mergeCell ref="C6:C8"/>
    <mergeCell ref="D6:D8"/>
    <mergeCell ref="E6:E7"/>
    <mergeCell ref="G6:K6"/>
    <mergeCell ref="L6:M6"/>
    <mergeCell ref="N6:AF6"/>
    <mergeCell ref="G7:K7"/>
    <mergeCell ref="L7:M7"/>
    <mergeCell ref="AF7:AF8"/>
  </mergeCells>
  <phoneticPr fontId="38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45" fitToWidth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</sheetPr>
  <dimension ref="A1:AN173"/>
  <sheetViews>
    <sheetView zoomScale="70" zoomScaleNormal="70" workbookViewId="0">
      <pane xSplit="3" ySplit="9" topLeftCell="D166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11" style="52" customWidth="1"/>
    <col min="2" max="2" width="54.5703125" style="63" customWidth="1"/>
    <col min="3" max="3" width="19.140625" style="52" customWidth="1"/>
    <col min="4" max="4" width="16.7109375" style="52" customWidth="1"/>
    <col min="5" max="5" width="15.85546875" style="52" customWidth="1"/>
    <col min="6" max="6" width="13.42578125" style="89" customWidth="1"/>
    <col min="7" max="7" width="16" style="52" customWidth="1"/>
    <col min="8" max="8" width="33.140625" style="52" customWidth="1"/>
    <col min="9" max="9" width="18.28515625" style="52" customWidth="1"/>
    <col min="10" max="13" width="11.28515625" style="52" customWidth="1"/>
    <col min="14" max="14" width="10.28515625" style="52" customWidth="1"/>
    <col min="15" max="15" width="11.28515625" style="52" customWidth="1"/>
    <col min="16" max="16" width="15.7109375" style="114" customWidth="1"/>
    <col min="17" max="16384" width="9.140625" style="52"/>
  </cols>
  <sheetData>
    <row r="1" spans="1:40" s="23" customFormat="1" ht="18.75" x14ac:dyDescent="0.3">
      <c r="A1" s="136" t="s">
        <v>138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</row>
    <row r="2" spans="1:40" s="23" customFormat="1" ht="18.75" x14ac:dyDescent="0.3">
      <c r="A2" s="136" t="s">
        <v>653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</row>
    <row r="3" spans="1:40" s="23" customFormat="1" ht="18.75" x14ac:dyDescent="0.25">
      <c r="A3" s="135" t="s">
        <v>209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</row>
    <row r="4" spans="1:40" s="23" customFormat="1" ht="15.75" x14ac:dyDescent="0.25">
      <c r="A4" s="137" t="s">
        <v>151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</row>
    <row r="5" spans="1:40" s="23" customFormat="1" ht="15" customHeight="1" x14ac:dyDescent="0.3">
      <c r="A5" s="24"/>
      <c r="B5" s="80"/>
      <c r="C5" s="24"/>
      <c r="D5" s="24"/>
      <c r="E5" s="24"/>
      <c r="F5" s="51"/>
      <c r="G5" s="24"/>
      <c r="H5" s="24"/>
      <c r="I5" s="24"/>
      <c r="J5" s="25"/>
      <c r="K5" s="25"/>
      <c r="L5" s="25"/>
      <c r="M5" s="25"/>
      <c r="N5" s="25"/>
      <c r="O5" s="105" t="s">
        <v>692</v>
      </c>
      <c r="P5" s="113" t="s">
        <v>693</v>
      </c>
      <c r="Q5" s="104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</row>
    <row r="6" spans="1:40" ht="15.75" x14ac:dyDescent="0.25">
      <c r="A6" s="138" t="s">
        <v>91</v>
      </c>
      <c r="B6" s="138" t="s">
        <v>92</v>
      </c>
      <c r="C6" s="138" t="s">
        <v>93</v>
      </c>
      <c r="D6" s="138" t="s">
        <v>154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</row>
    <row r="7" spans="1:40" ht="189.75" customHeight="1" x14ac:dyDescent="0.25">
      <c r="A7" s="138"/>
      <c r="B7" s="138"/>
      <c r="C7" s="138"/>
      <c r="D7" s="123" t="s">
        <v>155</v>
      </c>
      <c r="E7" s="124" t="s">
        <v>156</v>
      </c>
      <c r="F7" s="90" t="s">
        <v>157</v>
      </c>
      <c r="G7" s="123" t="s">
        <v>158</v>
      </c>
      <c r="H7" s="123" t="s">
        <v>159</v>
      </c>
      <c r="I7" s="124" t="s">
        <v>160</v>
      </c>
      <c r="J7" s="139" t="s">
        <v>161</v>
      </c>
      <c r="K7" s="140"/>
      <c r="L7" s="140"/>
      <c r="M7" s="140"/>
      <c r="N7" s="140"/>
      <c r="O7" s="140"/>
      <c r="P7" s="141"/>
    </row>
    <row r="8" spans="1:40" ht="138" customHeight="1" x14ac:dyDescent="0.25">
      <c r="A8" s="138"/>
      <c r="B8" s="138"/>
      <c r="C8" s="138"/>
      <c r="D8" s="87" t="s">
        <v>486</v>
      </c>
      <c r="E8" s="87" t="s">
        <v>652</v>
      </c>
      <c r="F8" s="88" t="s">
        <v>486</v>
      </c>
      <c r="G8" s="87" t="s">
        <v>486</v>
      </c>
      <c r="H8" s="87" t="s">
        <v>487</v>
      </c>
      <c r="I8" s="87" t="str">
        <f>D8</f>
        <v>Наименование количественного показателя, соответствующего цели</v>
      </c>
      <c r="J8" s="87" t="s">
        <v>651</v>
      </c>
      <c r="K8" s="87" t="s">
        <v>684</v>
      </c>
      <c r="L8" s="87" t="s">
        <v>683</v>
      </c>
      <c r="M8" s="87" t="s">
        <v>679</v>
      </c>
      <c r="N8" s="88" t="s">
        <v>687</v>
      </c>
      <c r="O8" s="88" t="s">
        <v>688</v>
      </c>
      <c r="P8" s="88" t="s">
        <v>490</v>
      </c>
    </row>
    <row r="9" spans="1:40" ht="15.75" x14ac:dyDescent="0.25">
      <c r="A9" s="1">
        <v>1</v>
      </c>
      <c r="B9" s="1">
        <v>2</v>
      </c>
      <c r="C9" s="1">
        <v>3</v>
      </c>
      <c r="D9" s="91" t="s">
        <v>133</v>
      </c>
      <c r="E9" s="91" t="s">
        <v>654</v>
      </c>
      <c r="F9" s="92" t="s">
        <v>162</v>
      </c>
      <c r="G9" s="91" t="s">
        <v>163</v>
      </c>
      <c r="H9" s="91" t="s">
        <v>164</v>
      </c>
      <c r="I9" s="91" t="s">
        <v>165</v>
      </c>
      <c r="J9" s="91" t="s">
        <v>655</v>
      </c>
      <c r="K9" s="91" t="s">
        <v>656</v>
      </c>
      <c r="L9" s="91" t="s">
        <v>680</v>
      </c>
      <c r="M9" s="91" t="s">
        <v>681</v>
      </c>
      <c r="N9" s="91" t="s">
        <v>682</v>
      </c>
      <c r="O9" s="91" t="s">
        <v>685</v>
      </c>
      <c r="P9" s="91" t="s">
        <v>686</v>
      </c>
    </row>
    <row r="10" spans="1:40" ht="15.75" x14ac:dyDescent="0.25">
      <c r="A10" s="49" t="str">
        <f>'Таблица № 2'!A10</f>
        <v>0</v>
      </c>
      <c r="B10" s="64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36" t="s">
        <v>51</v>
      </c>
      <c r="E10" s="36">
        <f>E36</f>
        <v>23.7</v>
      </c>
      <c r="F10" s="36" t="s">
        <v>51</v>
      </c>
      <c r="G10" s="36" t="s">
        <v>51</v>
      </c>
      <c r="H10" s="36" t="s">
        <v>51</v>
      </c>
      <c r="I10" s="36" t="s">
        <v>51</v>
      </c>
      <c r="J10" s="36">
        <v>205.8</v>
      </c>
      <c r="K10" s="116">
        <v>62</v>
      </c>
      <c r="L10" s="117">
        <v>0.93939393939393945</v>
      </c>
      <c r="M10" s="117">
        <v>2.1853867414649066</v>
      </c>
      <c r="N10" s="116">
        <v>23436</v>
      </c>
      <c r="O10" s="116">
        <v>91291</v>
      </c>
      <c r="P10" s="36">
        <v>30.617999999999999</v>
      </c>
      <c r="Q10" s="115"/>
      <c r="R10" s="115"/>
      <c r="S10" s="115"/>
      <c r="T10" s="115"/>
      <c r="U10" s="115"/>
      <c r="V10" s="115"/>
      <c r="W10" s="115"/>
      <c r="X10" s="115"/>
      <c r="Y10" s="115"/>
      <c r="Z10" s="115"/>
      <c r="AA10" s="115"/>
    </row>
    <row r="11" spans="1:40" ht="31.5" x14ac:dyDescent="0.25">
      <c r="A11" s="76" t="str">
        <f>'Таблица № 2'!A11</f>
        <v>0.1</v>
      </c>
      <c r="B11" s="64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36" t="s">
        <v>51</v>
      </c>
      <c r="E11" s="36" t="s">
        <v>51</v>
      </c>
      <c r="F11" s="36" t="s">
        <v>51</v>
      </c>
      <c r="G11" s="36" t="s">
        <v>51</v>
      </c>
      <c r="H11" s="36" t="s">
        <v>51</v>
      </c>
      <c r="I11" s="36" t="s">
        <v>51</v>
      </c>
      <c r="J11" s="36" t="s">
        <v>51</v>
      </c>
      <c r="K11" s="36" t="s">
        <v>51</v>
      </c>
      <c r="L11" s="36" t="s">
        <v>51</v>
      </c>
      <c r="M11" s="36" t="s">
        <v>51</v>
      </c>
      <c r="N11" s="36" t="s">
        <v>51</v>
      </c>
      <c r="O11" s="36" t="s">
        <v>51</v>
      </c>
      <c r="P11" s="36" t="s">
        <v>51</v>
      </c>
    </row>
    <row r="12" spans="1:40" ht="15.75" x14ac:dyDescent="0.25">
      <c r="A12" s="76" t="str">
        <f>'Таблица № 2'!A12</f>
        <v>0.2</v>
      </c>
      <c r="B12" s="64" t="str">
        <f>'Таблица № 2'!B12</f>
        <v>Реконструкция, всего</v>
      </c>
      <c r="C12" s="1" t="str">
        <f>'Таблица № 2'!C12</f>
        <v>Г</v>
      </c>
      <c r="D12" s="36" t="s">
        <v>51</v>
      </c>
      <c r="E12" s="36" t="s">
        <v>51</v>
      </c>
      <c r="F12" s="36" t="s">
        <v>51</v>
      </c>
      <c r="G12" s="36" t="s">
        <v>51</v>
      </c>
      <c r="H12" s="36" t="s">
        <v>51</v>
      </c>
      <c r="I12" s="36" t="s">
        <v>51</v>
      </c>
      <c r="J12" s="36">
        <f>J10</f>
        <v>205.8</v>
      </c>
      <c r="K12" s="36" t="s">
        <v>51</v>
      </c>
      <c r="L12" s="36" t="s">
        <v>51</v>
      </c>
      <c r="M12" s="36" t="s">
        <v>51</v>
      </c>
      <c r="N12" s="36" t="s">
        <v>51</v>
      </c>
      <c r="O12" s="36" t="s">
        <v>51</v>
      </c>
      <c r="P12" s="36" t="s">
        <v>51</v>
      </c>
    </row>
    <row r="13" spans="1:40" ht="15.75" x14ac:dyDescent="0.25">
      <c r="A13" s="76" t="str">
        <f>'Таблица № 2'!A13</f>
        <v>0.3</v>
      </c>
      <c r="B13" s="64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36" t="s">
        <v>51</v>
      </c>
      <c r="E13" s="36" t="s">
        <v>51</v>
      </c>
      <c r="F13" s="36" t="s">
        <v>51</v>
      </c>
      <c r="G13" s="36" t="s">
        <v>51</v>
      </c>
      <c r="H13" s="36" t="s">
        <v>51</v>
      </c>
      <c r="I13" s="36" t="s">
        <v>51</v>
      </c>
      <c r="J13" s="36" t="s">
        <v>51</v>
      </c>
      <c r="K13" s="116">
        <f t="shared" ref="K13:P13" si="0">K10</f>
        <v>62</v>
      </c>
      <c r="L13" s="36">
        <f t="shared" si="0"/>
        <v>0.93939393939393945</v>
      </c>
      <c r="M13" s="117">
        <f t="shared" si="0"/>
        <v>2.1853867414649066</v>
      </c>
      <c r="N13" s="116">
        <f t="shared" si="0"/>
        <v>23436</v>
      </c>
      <c r="O13" s="116">
        <f t="shared" si="0"/>
        <v>91291</v>
      </c>
      <c r="P13" s="36">
        <f t="shared" si="0"/>
        <v>30.617999999999999</v>
      </c>
    </row>
    <row r="14" spans="1:40" ht="31.5" x14ac:dyDescent="0.25">
      <c r="A14" s="76" t="str">
        <f>'Таблица № 2'!A14</f>
        <v>0.4</v>
      </c>
      <c r="B14" s="64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36" t="s">
        <v>51</v>
      </c>
      <c r="E14" s="36" t="s">
        <v>51</v>
      </c>
      <c r="F14" s="36" t="s">
        <v>51</v>
      </c>
      <c r="G14" s="36" t="s">
        <v>51</v>
      </c>
      <c r="H14" s="36" t="s">
        <v>51</v>
      </c>
      <c r="I14" s="36" t="s">
        <v>51</v>
      </c>
      <c r="J14" s="36" t="s">
        <v>51</v>
      </c>
      <c r="K14" s="116" t="s">
        <v>51</v>
      </c>
      <c r="L14" s="36" t="s">
        <v>51</v>
      </c>
      <c r="M14" s="117" t="s">
        <v>51</v>
      </c>
      <c r="N14" s="116" t="s">
        <v>51</v>
      </c>
      <c r="O14" s="116" t="s">
        <v>51</v>
      </c>
      <c r="P14" s="36" t="s">
        <v>51</v>
      </c>
    </row>
    <row r="15" spans="1:40" ht="19.5" customHeight="1" x14ac:dyDescent="0.25">
      <c r="A15" s="76" t="str">
        <f>'Таблица № 2'!A15</f>
        <v>0.5</v>
      </c>
      <c r="B15" s="64" t="str">
        <f>'Таблица № 2'!B15</f>
        <v>Новое строительство, всего</v>
      </c>
      <c r="C15" s="1" t="str">
        <f>'Таблица № 2'!C15</f>
        <v>Г</v>
      </c>
      <c r="D15" s="36" t="s">
        <v>51</v>
      </c>
      <c r="E15" s="36" t="s">
        <v>51</v>
      </c>
      <c r="F15" s="36" t="s">
        <v>51</v>
      </c>
      <c r="G15" s="36" t="s">
        <v>51</v>
      </c>
      <c r="H15" s="36" t="s">
        <v>51</v>
      </c>
      <c r="I15" s="36" t="s">
        <v>51</v>
      </c>
      <c r="J15" s="36" t="s">
        <v>51</v>
      </c>
      <c r="K15" s="116" t="s">
        <v>51</v>
      </c>
      <c r="L15" s="36" t="s">
        <v>51</v>
      </c>
      <c r="M15" s="117" t="s">
        <v>51</v>
      </c>
      <c r="N15" s="116" t="s">
        <v>51</v>
      </c>
      <c r="O15" s="116" t="s">
        <v>51</v>
      </c>
      <c r="P15" s="36" t="s">
        <v>51</v>
      </c>
    </row>
    <row r="16" spans="1:40" ht="29.25" customHeight="1" x14ac:dyDescent="0.25">
      <c r="A16" s="76" t="str">
        <f>'Таблица № 2'!A16</f>
        <v>0.6</v>
      </c>
      <c r="B16" s="64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36" t="s">
        <v>51</v>
      </c>
      <c r="E16" s="36" t="s">
        <v>51</v>
      </c>
      <c r="F16" s="36" t="s">
        <v>51</v>
      </c>
      <c r="G16" s="36" t="s">
        <v>51</v>
      </c>
      <c r="H16" s="36" t="s">
        <v>51</v>
      </c>
      <c r="I16" s="36" t="s">
        <v>51</v>
      </c>
      <c r="J16" s="36" t="s">
        <v>51</v>
      </c>
      <c r="K16" s="116" t="s">
        <v>51</v>
      </c>
      <c r="L16" s="36" t="s">
        <v>51</v>
      </c>
      <c r="M16" s="117" t="s">
        <v>51</v>
      </c>
      <c r="N16" s="116" t="s">
        <v>51</v>
      </c>
      <c r="O16" s="116" t="s">
        <v>51</v>
      </c>
      <c r="P16" s="36" t="s">
        <v>51</v>
      </c>
    </row>
    <row r="17" spans="1:16" ht="15.75" x14ac:dyDescent="0.25">
      <c r="A17" s="76" t="str">
        <f>'Таблица № 2'!A17</f>
        <v>0.7</v>
      </c>
      <c r="B17" s="64" t="str">
        <f>'Таблица № 2'!B17</f>
        <v>Прочие инвестиционные проекты, всего</v>
      </c>
      <c r="C17" s="1" t="str">
        <f>'Таблица № 2'!C17</f>
        <v>Г</v>
      </c>
      <c r="D17" s="36" t="s">
        <v>51</v>
      </c>
      <c r="E17" s="36" t="s">
        <v>51</v>
      </c>
      <c r="F17" s="36" t="s">
        <v>51</v>
      </c>
      <c r="G17" s="36" t="s">
        <v>51</v>
      </c>
      <c r="H17" s="36" t="s">
        <v>51</v>
      </c>
      <c r="I17" s="36" t="s">
        <v>51</v>
      </c>
      <c r="J17" s="36" t="s">
        <v>51</v>
      </c>
      <c r="K17" s="116" t="s">
        <v>51</v>
      </c>
      <c r="L17" s="36" t="s">
        <v>51</v>
      </c>
      <c r="M17" s="117" t="s">
        <v>51</v>
      </c>
      <c r="N17" s="116" t="s">
        <v>51</v>
      </c>
      <c r="O17" s="116" t="s">
        <v>51</v>
      </c>
      <c r="P17" s="36" t="s">
        <v>51</v>
      </c>
    </row>
    <row r="18" spans="1:16" ht="15.75" x14ac:dyDescent="0.25">
      <c r="A18" s="76">
        <f>'Таблица № 2'!A18</f>
        <v>1</v>
      </c>
      <c r="B18" s="64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36" t="s">
        <v>51</v>
      </c>
      <c r="E18" s="36" t="s">
        <v>51</v>
      </c>
      <c r="F18" s="36" t="s">
        <v>51</v>
      </c>
      <c r="G18" s="36" t="s">
        <v>51</v>
      </c>
      <c r="H18" s="36" t="s">
        <v>51</v>
      </c>
      <c r="I18" s="36" t="s">
        <v>51</v>
      </c>
      <c r="J18" s="36">
        <f>J12</f>
        <v>205.8</v>
      </c>
      <c r="K18" s="116">
        <f>K10</f>
        <v>62</v>
      </c>
      <c r="L18" s="36">
        <f>L10</f>
        <v>0.93939393939393945</v>
      </c>
      <c r="M18" s="117">
        <f>M10</f>
        <v>2.1853867414649066</v>
      </c>
      <c r="N18" s="116">
        <f>N13</f>
        <v>23436</v>
      </c>
      <c r="O18" s="116">
        <f>O10</f>
        <v>91291</v>
      </c>
      <c r="P18" s="36">
        <f>P10</f>
        <v>30.617999999999999</v>
      </c>
    </row>
    <row r="19" spans="1:16" ht="31.5" x14ac:dyDescent="0.25">
      <c r="A19" s="76" t="str">
        <f>'Таблица № 2'!A19</f>
        <v>1.1</v>
      </c>
      <c r="B19" s="64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36" t="s">
        <v>51</v>
      </c>
      <c r="E19" s="36" t="s">
        <v>51</v>
      </c>
      <c r="F19" s="36" t="s">
        <v>51</v>
      </c>
      <c r="G19" s="36" t="s">
        <v>51</v>
      </c>
      <c r="H19" s="36" t="s">
        <v>51</v>
      </c>
      <c r="I19" s="36" t="s">
        <v>51</v>
      </c>
      <c r="J19" s="36" t="s">
        <v>51</v>
      </c>
      <c r="K19" s="116" t="s">
        <v>51</v>
      </c>
      <c r="L19" s="36" t="s">
        <v>51</v>
      </c>
      <c r="M19" s="36" t="s">
        <v>51</v>
      </c>
      <c r="N19" s="116" t="s">
        <v>51</v>
      </c>
      <c r="O19" s="116" t="s">
        <v>51</v>
      </c>
      <c r="P19" s="36" t="s">
        <v>51</v>
      </c>
    </row>
    <row r="20" spans="1:16" ht="94.5" x14ac:dyDescent="0.25">
      <c r="A20" s="76" t="str">
        <f>'Таблица № 2'!A20</f>
        <v>1.1.1</v>
      </c>
      <c r="B20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36" t="s">
        <v>51</v>
      </c>
      <c r="E20" s="36" t="s">
        <v>51</v>
      </c>
      <c r="F20" s="36" t="s">
        <v>51</v>
      </c>
      <c r="G20" s="36" t="s">
        <v>51</v>
      </c>
      <c r="H20" s="36" t="s">
        <v>51</v>
      </c>
      <c r="I20" s="36" t="s">
        <v>51</v>
      </c>
      <c r="J20" s="36" t="s">
        <v>51</v>
      </c>
      <c r="K20" s="116" t="s">
        <v>51</v>
      </c>
      <c r="L20" s="36" t="s">
        <v>51</v>
      </c>
      <c r="M20" s="36" t="s">
        <v>51</v>
      </c>
      <c r="N20" s="116" t="s">
        <v>51</v>
      </c>
      <c r="O20" s="116" t="s">
        <v>51</v>
      </c>
      <c r="P20" s="36" t="s">
        <v>51</v>
      </c>
    </row>
    <row r="21" spans="1:16" ht="31.5" x14ac:dyDescent="0.25">
      <c r="A21" s="76" t="str">
        <f>'Таблица № 2'!A21</f>
        <v>1.1.1.1</v>
      </c>
      <c r="B21" s="64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36" t="s">
        <v>51</v>
      </c>
      <c r="E21" s="36" t="s">
        <v>51</v>
      </c>
      <c r="F21" s="36" t="s">
        <v>51</v>
      </c>
      <c r="G21" s="36" t="s">
        <v>51</v>
      </c>
      <c r="H21" s="36" t="s">
        <v>51</v>
      </c>
      <c r="I21" s="36" t="s">
        <v>51</v>
      </c>
      <c r="J21" s="36" t="s">
        <v>51</v>
      </c>
      <c r="K21" s="116" t="s">
        <v>51</v>
      </c>
      <c r="L21" s="36" t="s">
        <v>51</v>
      </c>
      <c r="M21" s="36" t="s">
        <v>51</v>
      </c>
      <c r="N21" s="116" t="s">
        <v>51</v>
      </c>
      <c r="O21" s="116" t="s">
        <v>51</v>
      </c>
      <c r="P21" s="36" t="s">
        <v>51</v>
      </c>
    </row>
    <row r="22" spans="1:16" ht="31.5" x14ac:dyDescent="0.25">
      <c r="A22" s="76" t="str">
        <f>'Таблица № 2'!A22</f>
        <v>1.1.1.2</v>
      </c>
      <c r="B22" s="64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36" t="s">
        <v>51</v>
      </c>
      <c r="E22" s="36" t="s">
        <v>51</v>
      </c>
      <c r="F22" s="36" t="s">
        <v>51</v>
      </c>
      <c r="G22" s="36" t="s">
        <v>51</v>
      </c>
      <c r="H22" s="36" t="s">
        <v>51</v>
      </c>
      <c r="I22" s="36" t="s">
        <v>51</v>
      </c>
      <c r="J22" s="36" t="s">
        <v>51</v>
      </c>
      <c r="K22" s="116" t="s">
        <v>51</v>
      </c>
      <c r="L22" s="36" t="s">
        <v>51</v>
      </c>
      <c r="M22" s="36" t="s">
        <v>51</v>
      </c>
      <c r="N22" s="116" t="s">
        <v>51</v>
      </c>
      <c r="O22" s="116" t="s">
        <v>51</v>
      </c>
      <c r="P22" s="36" t="s">
        <v>51</v>
      </c>
    </row>
    <row r="23" spans="1:16" ht="47.25" x14ac:dyDescent="0.25">
      <c r="A23" s="76" t="str">
        <f>'Таблица № 2'!A23</f>
        <v>1.1.2</v>
      </c>
      <c r="B23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36" t="s">
        <v>51</v>
      </c>
      <c r="E23" s="36" t="s">
        <v>51</v>
      </c>
      <c r="F23" s="36" t="s">
        <v>51</v>
      </c>
      <c r="G23" s="36" t="s">
        <v>51</v>
      </c>
      <c r="H23" s="36" t="s">
        <v>51</v>
      </c>
      <c r="I23" s="36" t="s">
        <v>51</v>
      </c>
      <c r="J23" s="36" t="s">
        <v>51</v>
      </c>
      <c r="K23" s="116" t="s">
        <v>51</v>
      </c>
      <c r="L23" s="36" t="s">
        <v>51</v>
      </c>
      <c r="M23" s="36" t="s">
        <v>51</v>
      </c>
      <c r="N23" s="116" t="s">
        <v>51</v>
      </c>
      <c r="O23" s="116" t="s">
        <v>51</v>
      </c>
      <c r="P23" s="36" t="s">
        <v>51</v>
      </c>
    </row>
    <row r="24" spans="1:16" ht="31.5" x14ac:dyDescent="0.25">
      <c r="A24" s="76" t="str">
        <f>'Таблица № 2'!A24</f>
        <v>1.1.2.1</v>
      </c>
      <c r="B24" s="64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36" t="s">
        <v>51</v>
      </c>
      <c r="E24" s="36" t="s">
        <v>51</v>
      </c>
      <c r="F24" s="36" t="s">
        <v>51</v>
      </c>
      <c r="G24" s="36" t="s">
        <v>51</v>
      </c>
      <c r="H24" s="36" t="s">
        <v>51</v>
      </c>
      <c r="I24" s="36" t="s">
        <v>51</v>
      </c>
      <c r="J24" s="36" t="s">
        <v>51</v>
      </c>
      <c r="K24" s="116" t="s">
        <v>51</v>
      </c>
      <c r="L24" s="36" t="s">
        <v>51</v>
      </c>
      <c r="M24" s="36" t="s">
        <v>51</v>
      </c>
      <c r="N24" s="116" t="s">
        <v>51</v>
      </c>
      <c r="O24" s="116" t="s">
        <v>51</v>
      </c>
      <c r="P24" s="36" t="s">
        <v>51</v>
      </c>
    </row>
    <row r="25" spans="1:16" ht="31.5" x14ac:dyDescent="0.25">
      <c r="A25" s="76" t="str">
        <f>'Таблица № 2'!A25</f>
        <v>1.1.2.2</v>
      </c>
      <c r="B25" s="64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36" t="s">
        <v>51</v>
      </c>
      <c r="E25" s="36" t="s">
        <v>51</v>
      </c>
      <c r="F25" s="36" t="s">
        <v>51</v>
      </c>
      <c r="G25" s="36" t="s">
        <v>51</v>
      </c>
      <c r="H25" s="36" t="s">
        <v>51</v>
      </c>
      <c r="I25" s="36" t="s">
        <v>51</v>
      </c>
      <c r="J25" s="36" t="s">
        <v>51</v>
      </c>
      <c r="K25" s="116" t="s">
        <v>51</v>
      </c>
      <c r="L25" s="36" t="s">
        <v>51</v>
      </c>
      <c r="M25" s="36" t="s">
        <v>51</v>
      </c>
      <c r="N25" s="116" t="s">
        <v>51</v>
      </c>
      <c r="O25" s="116" t="s">
        <v>51</v>
      </c>
      <c r="P25" s="36" t="s">
        <v>51</v>
      </c>
    </row>
    <row r="26" spans="1:16" ht="47.25" x14ac:dyDescent="0.25">
      <c r="A26" s="76" t="str">
        <f>'Таблица № 2'!A26</f>
        <v>1.1.3</v>
      </c>
      <c r="B26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36" t="s">
        <v>51</v>
      </c>
      <c r="E26" s="36" t="s">
        <v>51</v>
      </c>
      <c r="F26" s="36" t="s">
        <v>51</v>
      </c>
      <c r="G26" s="36" t="s">
        <v>51</v>
      </c>
      <c r="H26" s="36" t="s">
        <v>51</v>
      </c>
      <c r="I26" s="36" t="s">
        <v>51</v>
      </c>
      <c r="J26" s="36" t="s">
        <v>51</v>
      </c>
      <c r="K26" s="116" t="s">
        <v>51</v>
      </c>
      <c r="L26" s="36" t="s">
        <v>51</v>
      </c>
      <c r="M26" s="36" t="s">
        <v>51</v>
      </c>
      <c r="N26" s="116" t="s">
        <v>51</v>
      </c>
      <c r="O26" s="116" t="s">
        <v>51</v>
      </c>
      <c r="P26" s="36" t="s">
        <v>51</v>
      </c>
    </row>
    <row r="27" spans="1:16" ht="63" x14ac:dyDescent="0.25">
      <c r="A27" s="76" t="str">
        <f>'Таблица № 2'!A27</f>
        <v>1.1.3.1</v>
      </c>
      <c r="B27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36" t="s">
        <v>51</v>
      </c>
      <c r="E27" s="36" t="s">
        <v>51</v>
      </c>
      <c r="F27" s="36" t="s">
        <v>51</v>
      </c>
      <c r="G27" s="36" t="s">
        <v>51</v>
      </c>
      <c r="H27" s="36" t="s">
        <v>51</v>
      </c>
      <c r="I27" s="36" t="s">
        <v>51</v>
      </c>
      <c r="J27" s="36" t="s">
        <v>51</v>
      </c>
      <c r="K27" s="116" t="s">
        <v>51</v>
      </c>
      <c r="L27" s="36" t="s">
        <v>51</v>
      </c>
      <c r="M27" s="36" t="s">
        <v>51</v>
      </c>
      <c r="N27" s="116" t="s">
        <v>51</v>
      </c>
      <c r="O27" s="116" t="s">
        <v>51</v>
      </c>
      <c r="P27" s="36" t="s">
        <v>51</v>
      </c>
    </row>
    <row r="28" spans="1:16" ht="78.75" x14ac:dyDescent="0.25">
      <c r="A28" s="76" t="str">
        <f>'Таблица № 2'!A28</f>
        <v>1.1.3.2</v>
      </c>
      <c r="B28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36" t="s">
        <v>51</v>
      </c>
      <c r="E28" s="36" t="s">
        <v>51</v>
      </c>
      <c r="F28" s="36" t="s">
        <v>51</v>
      </c>
      <c r="G28" s="36" t="s">
        <v>51</v>
      </c>
      <c r="H28" s="36" t="s">
        <v>51</v>
      </c>
      <c r="I28" s="36" t="s">
        <v>51</v>
      </c>
      <c r="J28" s="36" t="s">
        <v>51</v>
      </c>
      <c r="K28" s="116" t="s">
        <v>51</v>
      </c>
      <c r="L28" s="36" t="s">
        <v>51</v>
      </c>
      <c r="M28" s="36" t="s">
        <v>51</v>
      </c>
      <c r="N28" s="116" t="s">
        <v>51</v>
      </c>
      <c r="O28" s="116" t="s">
        <v>51</v>
      </c>
      <c r="P28" s="36" t="s">
        <v>51</v>
      </c>
    </row>
    <row r="29" spans="1:16" ht="19.5" customHeight="1" x14ac:dyDescent="0.25">
      <c r="A29" s="76" t="str">
        <f>'Таблица № 2'!A29</f>
        <v>1.1.3.3</v>
      </c>
      <c r="B29" s="6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36" t="s">
        <v>51</v>
      </c>
      <c r="E29" s="36" t="s">
        <v>51</v>
      </c>
      <c r="F29" s="36" t="s">
        <v>51</v>
      </c>
      <c r="G29" s="36" t="s">
        <v>51</v>
      </c>
      <c r="H29" s="36" t="s">
        <v>51</v>
      </c>
      <c r="I29" s="36" t="s">
        <v>51</v>
      </c>
      <c r="J29" s="36" t="s">
        <v>51</v>
      </c>
      <c r="K29" s="116" t="s">
        <v>51</v>
      </c>
      <c r="L29" s="36" t="s">
        <v>51</v>
      </c>
      <c r="M29" s="36" t="s">
        <v>51</v>
      </c>
      <c r="N29" s="116" t="s">
        <v>51</v>
      </c>
      <c r="O29" s="116" t="s">
        <v>51</v>
      </c>
      <c r="P29" s="36" t="s">
        <v>51</v>
      </c>
    </row>
    <row r="30" spans="1:16" ht="18" customHeight="1" x14ac:dyDescent="0.25">
      <c r="A30" s="76" t="str">
        <f>'Таблица № 2'!A30</f>
        <v>1.1.3.4</v>
      </c>
      <c r="B30" s="6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36" t="s">
        <v>51</v>
      </c>
      <c r="E30" s="36" t="s">
        <v>51</v>
      </c>
      <c r="F30" s="36" t="s">
        <v>51</v>
      </c>
      <c r="G30" s="36" t="s">
        <v>51</v>
      </c>
      <c r="H30" s="36" t="s">
        <v>51</v>
      </c>
      <c r="I30" s="36" t="s">
        <v>51</v>
      </c>
      <c r="J30" s="36" t="s">
        <v>51</v>
      </c>
      <c r="K30" s="116" t="s">
        <v>51</v>
      </c>
      <c r="L30" s="36" t="s">
        <v>51</v>
      </c>
      <c r="M30" s="36" t="s">
        <v>51</v>
      </c>
      <c r="N30" s="116" t="s">
        <v>51</v>
      </c>
      <c r="O30" s="116" t="s">
        <v>51</v>
      </c>
      <c r="P30" s="36" t="s">
        <v>51</v>
      </c>
    </row>
    <row r="31" spans="1:16" ht="78.75" x14ac:dyDescent="0.25">
      <c r="A31" s="76" t="str">
        <f>'Таблица № 2'!A31</f>
        <v>1.1.3.5</v>
      </c>
      <c r="B31" s="6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36" t="s">
        <v>51</v>
      </c>
      <c r="E31" s="36" t="s">
        <v>51</v>
      </c>
      <c r="F31" s="36" t="s">
        <v>51</v>
      </c>
      <c r="G31" s="36" t="s">
        <v>51</v>
      </c>
      <c r="H31" s="36" t="s">
        <v>51</v>
      </c>
      <c r="I31" s="36" t="s">
        <v>51</v>
      </c>
      <c r="J31" s="36" t="s">
        <v>51</v>
      </c>
      <c r="K31" s="116" t="s">
        <v>51</v>
      </c>
      <c r="L31" s="36" t="s">
        <v>51</v>
      </c>
      <c r="M31" s="36" t="s">
        <v>51</v>
      </c>
      <c r="N31" s="116" t="s">
        <v>51</v>
      </c>
      <c r="O31" s="116" t="s">
        <v>51</v>
      </c>
      <c r="P31" s="36" t="s">
        <v>51</v>
      </c>
    </row>
    <row r="32" spans="1:16" ht="31.5" x14ac:dyDescent="0.25">
      <c r="A32" s="76" t="str">
        <f>'Таблица № 2'!A32</f>
        <v>1.1.4</v>
      </c>
      <c r="B32" s="64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36" t="s">
        <v>51</v>
      </c>
      <c r="E32" s="36" t="s">
        <v>51</v>
      </c>
      <c r="F32" s="36" t="s">
        <v>51</v>
      </c>
      <c r="G32" s="36" t="s">
        <v>51</v>
      </c>
      <c r="H32" s="36" t="s">
        <v>51</v>
      </c>
      <c r="I32" s="36" t="s">
        <v>51</v>
      </c>
      <c r="J32" s="36" t="s">
        <v>51</v>
      </c>
      <c r="K32" s="116" t="s">
        <v>51</v>
      </c>
      <c r="L32" s="36" t="s">
        <v>51</v>
      </c>
      <c r="M32" s="36" t="s">
        <v>51</v>
      </c>
      <c r="N32" s="116" t="s">
        <v>51</v>
      </c>
      <c r="O32" s="116" t="s">
        <v>51</v>
      </c>
      <c r="P32" s="36" t="s">
        <v>51</v>
      </c>
    </row>
    <row r="33" spans="1:16" ht="63" x14ac:dyDescent="0.25">
      <c r="A33" s="76" t="str">
        <f>'Таблица № 2'!A33</f>
        <v>1.2</v>
      </c>
      <c r="B33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36" t="s">
        <v>51</v>
      </c>
      <c r="E33" s="36" t="s">
        <v>51</v>
      </c>
      <c r="F33" s="36" t="s">
        <v>51</v>
      </c>
      <c r="G33" s="36" t="s">
        <v>51</v>
      </c>
      <c r="H33" s="36" t="s">
        <v>51</v>
      </c>
      <c r="I33" s="36" t="s">
        <v>51</v>
      </c>
      <c r="J33" s="36">
        <f>J18</f>
        <v>205.8</v>
      </c>
      <c r="K33" s="116" t="s">
        <v>51</v>
      </c>
      <c r="L33" s="36" t="s">
        <v>51</v>
      </c>
      <c r="M33" s="36" t="s">
        <v>51</v>
      </c>
      <c r="N33" s="116" t="s">
        <v>51</v>
      </c>
      <c r="O33" s="116" t="s">
        <v>51</v>
      </c>
      <c r="P33" s="36" t="s">
        <v>51</v>
      </c>
    </row>
    <row r="34" spans="1:16" ht="31.5" x14ac:dyDescent="0.25">
      <c r="A34" s="76" t="str">
        <f>'Таблица № 2'!A34</f>
        <v>1.2.1</v>
      </c>
      <c r="B34" s="64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36" t="s">
        <v>51</v>
      </c>
      <c r="E34" s="36" t="s">
        <v>51</v>
      </c>
      <c r="F34" s="36" t="s">
        <v>51</v>
      </c>
      <c r="G34" s="36" t="s">
        <v>51</v>
      </c>
      <c r="H34" s="36" t="s">
        <v>51</v>
      </c>
      <c r="I34" s="36" t="s">
        <v>51</v>
      </c>
      <c r="J34" s="36" t="s">
        <v>51</v>
      </c>
      <c r="K34" s="116" t="s">
        <v>51</v>
      </c>
      <c r="L34" s="36" t="s">
        <v>51</v>
      </c>
      <c r="M34" s="36" t="s">
        <v>51</v>
      </c>
      <c r="N34" s="116" t="s">
        <v>51</v>
      </c>
      <c r="O34" s="116" t="s">
        <v>51</v>
      </c>
      <c r="P34" s="36" t="s">
        <v>51</v>
      </c>
    </row>
    <row r="35" spans="1:16" ht="31.5" x14ac:dyDescent="0.25">
      <c r="A35" s="76" t="str">
        <f>'Таблица № 2'!A35</f>
        <v>1.2.1.1</v>
      </c>
      <c r="B35" s="64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36" t="s">
        <v>51</v>
      </c>
      <c r="E35" s="36" t="s">
        <v>51</v>
      </c>
      <c r="F35" s="36" t="s">
        <v>51</v>
      </c>
      <c r="G35" s="36" t="s">
        <v>51</v>
      </c>
      <c r="H35" s="36" t="s">
        <v>51</v>
      </c>
      <c r="I35" s="36" t="s">
        <v>51</v>
      </c>
      <c r="J35" s="36">
        <f>J33</f>
        <v>205.8</v>
      </c>
      <c r="K35" s="116" t="s">
        <v>51</v>
      </c>
      <c r="L35" s="36" t="s">
        <v>51</v>
      </c>
      <c r="M35" s="36" t="s">
        <v>51</v>
      </c>
      <c r="N35" s="116" t="s">
        <v>51</v>
      </c>
      <c r="O35" s="116" t="s">
        <v>51</v>
      </c>
      <c r="P35" s="36" t="s">
        <v>51</v>
      </c>
    </row>
    <row r="36" spans="1:16" ht="47.25" x14ac:dyDescent="0.25">
      <c r="A36" s="76" t="str">
        <f>'Таблица № 2'!A36</f>
        <v>1.2.1.2</v>
      </c>
      <c r="B36" s="6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36" t="s">
        <v>51</v>
      </c>
      <c r="E36" s="36">
        <v>23.7</v>
      </c>
      <c r="F36" s="36" t="s">
        <v>51</v>
      </c>
      <c r="G36" s="36" t="s">
        <v>51</v>
      </c>
      <c r="H36" s="36" t="s">
        <v>51</v>
      </c>
      <c r="I36" s="36" t="s">
        <v>51</v>
      </c>
      <c r="J36" s="36" t="s">
        <v>51</v>
      </c>
      <c r="K36" s="116" t="s">
        <v>51</v>
      </c>
      <c r="L36" s="36" t="s">
        <v>51</v>
      </c>
      <c r="M36" s="36" t="s">
        <v>51</v>
      </c>
      <c r="N36" s="116" t="s">
        <v>51</v>
      </c>
      <c r="O36" s="116" t="s">
        <v>51</v>
      </c>
      <c r="P36" s="36" t="s">
        <v>51</v>
      </c>
    </row>
    <row r="37" spans="1:16" ht="15.75" x14ac:dyDescent="0.25">
      <c r="A37" s="76" t="str">
        <f>'Таблица № 2'!A37</f>
        <v>1.2.2</v>
      </c>
      <c r="B37" s="64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36" t="s">
        <v>51</v>
      </c>
      <c r="E37" s="36" t="s">
        <v>51</v>
      </c>
      <c r="F37" s="36" t="s">
        <v>51</v>
      </c>
      <c r="G37" s="36" t="s">
        <v>51</v>
      </c>
      <c r="H37" s="36" t="s">
        <v>51</v>
      </c>
      <c r="I37" s="36" t="s">
        <v>51</v>
      </c>
      <c r="J37" s="36" t="s">
        <v>51</v>
      </c>
      <c r="K37" s="116" t="s">
        <v>51</v>
      </c>
      <c r="L37" s="36" t="s">
        <v>51</v>
      </c>
      <c r="M37" s="36" t="s">
        <v>51</v>
      </c>
      <c r="N37" s="116" t="s">
        <v>51</v>
      </c>
      <c r="O37" s="116" t="s">
        <v>51</v>
      </c>
      <c r="P37" s="36" t="s">
        <v>51</v>
      </c>
    </row>
    <row r="38" spans="1:16" ht="15.75" x14ac:dyDescent="0.25">
      <c r="A38" s="76" t="str">
        <f>'Таблица № 2'!A38</f>
        <v>1.2.3</v>
      </c>
      <c r="B38" s="64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36" t="s">
        <v>51</v>
      </c>
      <c r="E38" s="36" t="s">
        <v>51</v>
      </c>
      <c r="F38" s="36" t="s">
        <v>51</v>
      </c>
      <c r="G38" s="36" t="s">
        <v>51</v>
      </c>
      <c r="H38" s="36" t="s">
        <v>51</v>
      </c>
      <c r="I38" s="36" t="s">
        <v>51</v>
      </c>
      <c r="J38" s="36" t="s">
        <v>51</v>
      </c>
      <c r="K38" s="116" t="s">
        <v>51</v>
      </c>
      <c r="L38" s="36" t="s">
        <v>51</v>
      </c>
      <c r="M38" s="36" t="s">
        <v>51</v>
      </c>
      <c r="N38" s="116" t="s">
        <v>51</v>
      </c>
      <c r="O38" s="116" t="s">
        <v>51</v>
      </c>
      <c r="P38" s="36" t="s">
        <v>51</v>
      </c>
    </row>
    <row r="39" spans="1:16" s="93" customFormat="1" ht="31.5" hidden="1" customHeight="1" x14ac:dyDescent="0.25">
      <c r="A39" s="76" t="str">
        <f>'Таблица № 2'!A39</f>
        <v>1.2.4</v>
      </c>
      <c r="B39" s="64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36" t="s">
        <v>51</v>
      </c>
      <c r="E39" s="36" t="s">
        <v>51</v>
      </c>
      <c r="F39" s="36" t="s">
        <v>51</v>
      </c>
      <c r="G39" s="36" t="s">
        <v>51</v>
      </c>
      <c r="H39" s="36" t="s">
        <v>51</v>
      </c>
      <c r="I39" s="36" t="s">
        <v>51</v>
      </c>
      <c r="J39" s="36" t="s">
        <v>51</v>
      </c>
      <c r="K39" s="116" t="s">
        <v>51</v>
      </c>
      <c r="L39" s="36" t="s">
        <v>51</v>
      </c>
      <c r="M39" s="36" t="s">
        <v>51</v>
      </c>
      <c r="N39" s="116" t="s">
        <v>51</v>
      </c>
      <c r="O39" s="116" t="s">
        <v>51</v>
      </c>
      <c r="P39" s="36" t="s">
        <v>51</v>
      </c>
    </row>
    <row r="40" spans="1:16" s="93" customFormat="1" ht="31.5" hidden="1" customHeight="1" x14ac:dyDescent="0.25">
      <c r="A40" s="76" t="str">
        <f>'Таблица № 2'!A40</f>
        <v>1.3</v>
      </c>
      <c r="B40" s="64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36" t="s">
        <v>51</v>
      </c>
      <c r="E40" s="36" t="s">
        <v>51</v>
      </c>
      <c r="F40" s="36" t="s">
        <v>51</v>
      </c>
      <c r="G40" s="36" t="s">
        <v>51</v>
      </c>
      <c r="H40" s="36" t="s">
        <v>51</v>
      </c>
      <c r="I40" s="36" t="s">
        <v>51</v>
      </c>
      <c r="J40" s="36" t="s">
        <v>51</v>
      </c>
      <c r="K40" s="116" t="s">
        <v>51</v>
      </c>
      <c r="L40" s="36" t="s">
        <v>51</v>
      </c>
      <c r="M40" s="36" t="s">
        <v>51</v>
      </c>
      <c r="N40" s="116" t="s">
        <v>51</v>
      </c>
      <c r="O40" s="116" t="s">
        <v>51</v>
      </c>
      <c r="P40" s="36" t="s">
        <v>51</v>
      </c>
    </row>
    <row r="41" spans="1:16" s="93" customFormat="1" ht="47.25" hidden="1" customHeight="1" x14ac:dyDescent="0.25">
      <c r="A41" s="76" t="str">
        <f>'Таблица № 2'!A41</f>
        <v>1.3.1</v>
      </c>
      <c r="B41" s="6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36" t="s">
        <v>51</v>
      </c>
      <c r="E41" s="36" t="s">
        <v>51</v>
      </c>
      <c r="F41" s="36" t="s">
        <v>51</v>
      </c>
      <c r="G41" s="36" t="s">
        <v>51</v>
      </c>
      <c r="H41" s="36" t="s">
        <v>51</v>
      </c>
      <c r="I41" s="36" t="s">
        <v>51</v>
      </c>
      <c r="J41" s="36" t="s">
        <v>51</v>
      </c>
      <c r="K41" s="116" t="s">
        <v>51</v>
      </c>
      <c r="L41" s="36" t="s">
        <v>51</v>
      </c>
      <c r="M41" s="36" t="s">
        <v>51</v>
      </c>
      <c r="N41" s="116" t="s">
        <v>51</v>
      </c>
      <c r="O41" s="116" t="s">
        <v>51</v>
      </c>
      <c r="P41" s="36" t="s">
        <v>51</v>
      </c>
    </row>
    <row r="42" spans="1:16" ht="31.5" x14ac:dyDescent="0.25">
      <c r="A42" s="76" t="str">
        <f>'Таблица № 2'!A42</f>
        <v>1.3.2</v>
      </c>
      <c r="B42" s="64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36" t="s">
        <v>51</v>
      </c>
      <c r="E42" s="36" t="s">
        <v>51</v>
      </c>
      <c r="F42" s="36" t="s">
        <v>51</v>
      </c>
      <c r="G42" s="36" t="s">
        <v>51</v>
      </c>
      <c r="H42" s="36" t="s">
        <v>51</v>
      </c>
      <c r="I42" s="36" t="s">
        <v>51</v>
      </c>
      <c r="J42" s="36" t="s">
        <v>51</v>
      </c>
      <c r="K42" s="116" t="s">
        <v>51</v>
      </c>
      <c r="L42" s="36" t="s">
        <v>51</v>
      </c>
      <c r="M42" s="36" t="s">
        <v>51</v>
      </c>
      <c r="N42" s="116" t="s">
        <v>51</v>
      </c>
      <c r="O42" s="116" t="s">
        <v>51</v>
      </c>
      <c r="P42" s="36" t="s">
        <v>51</v>
      </c>
    </row>
    <row r="43" spans="1:16" ht="31.5" x14ac:dyDescent="0.25">
      <c r="A43" s="76" t="str">
        <f>'Таблица № 2'!A43</f>
        <v>1.3.3</v>
      </c>
      <c r="B43" s="64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36" t="s">
        <v>51</v>
      </c>
      <c r="E43" s="36" t="s">
        <v>51</v>
      </c>
      <c r="F43" s="36" t="s">
        <v>51</v>
      </c>
      <c r="G43" s="36" t="s">
        <v>51</v>
      </c>
      <c r="H43" s="36" t="s">
        <v>51</v>
      </c>
      <c r="I43" s="36" t="s">
        <v>51</v>
      </c>
      <c r="J43" s="36" t="s">
        <v>51</v>
      </c>
      <c r="K43" s="116" t="s">
        <v>51</v>
      </c>
      <c r="L43" s="36" t="s">
        <v>51</v>
      </c>
      <c r="M43" s="36" t="s">
        <v>51</v>
      </c>
      <c r="N43" s="116" t="s">
        <v>51</v>
      </c>
      <c r="O43" s="116" t="s">
        <v>51</v>
      </c>
      <c r="P43" s="36" t="s">
        <v>51</v>
      </c>
    </row>
    <row r="44" spans="1:16" ht="31.5" x14ac:dyDescent="0.25">
      <c r="A44" s="76" t="str">
        <f>'Таблица № 2'!A44</f>
        <v>1.3.3.1</v>
      </c>
      <c r="B44" s="64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36" t="s">
        <v>51</v>
      </c>
      <c r="E44" s="36" t="s">
        <v>51</v>
      </c>
      <c r="F44" s="36" t="s">
        <v>51</v>
      </c>
      <c r="G44" s="36" t="s">
        <v>51</v>
      </c>
      <c r="H44" s="36" t="s">
        <v>51</v>
      </c>
      <c r="I44" s="36" t="s">
        <v>51</v>
      </c>
      <c r="J44" s="36" t="s">
        <v>51</v>
      </c>
      <c r="K44" s="116">
        <f t="shared" ref="K44:P44" si="1">K10</f>
        <v>62</v>
      </c>
      <c r="L44" s="36">
        <f t="shared" si="1"/>
        <v>0.93939393939393945</v>
      </c>
      <c r="M44" s="36">
        <f t="shared" si="1"/>
        <v>2.1853867414649066</v>
      </c>
      <c r="N44" s="116">
        <f t="shared" si="1"/>
        <v>23436</v>
      </c>
      <c r="O44" s="116">
        <f t="shared" si="1"/>
        <v>91291</v>
      </c>
      <c r="P44" s="36">
        <f t="shared" si="1"/>
        <v>30.617999999999999</v>
      </c>
    </row>
    <row r="45" spans="1:16" ht="15.75" x14ac:dyDescent="0.25">
      <c r="A45" s="76"/>
      <c r="B45" s="64" t="str">
        <f>'Таблица № 2'!B45</f>
        <v>в том числе:</v>
      </c>
      <c r="C45" s="1"/>
      <c r="D45" s="36" t="s">
        <v>51</v>
      </c>
      <c r="E45" s="36" t="s">
        <v>51</v>
      </c>
      <c r="F45" s="36" t="s">
        <v>51</v>
      </c>
      <c r="G45" s="36" t="s">
        <v>51</v>
      </c>
      <c r="H45" s="36" t="s">
        <v>51</v>
      </c>
      <c r="I45" s="36" t="s">
        <v>51</v>
      </c>
      <c r="J45" s="36" t="s">
        <v>51</v>
      </c>
      <c r="K45" s="116" t="s">
        <v>51</v>
      </c>
      <c r="L45" s="36" t="s">
        <v>51</v>
      </c>
      <c r="M45" s="36" t="s">
        <v>51</v>
      </c>
      <c r="N45" s="36" t="s">
        <v>51</v>
      </c>
      <c r="O45" s="36" t="s">
        <v>51</v>
      </c>
      <c r="P45" s="36" t="s">
        <v>51</v>
      </c>
    </row>
    <row r="46" spans="1:16" ht="15.75" x14ac:dyDescent="0.25">
      <c r="A46" s="76"/>
      <c r="B46" s="64" t="str">
        <f>'Таблица № 2'!B53</f>
        <v>Разработка проектной документации</v>
      </c>
      <c r="C46" s="1"/>
      <c r="D46" s="36" t="s">
        <v>51</v>
      </c>
      <c r="E46" s="36" t="s">
        <v>51</v>
      </c>
      <c r="F46" s="36" t="s">
        <v>51</v>
      </c>
      <c r="G46" s="36" t="s">
        <v>51</v>
      </c>
      <c r="H46" s="36" t="s">
        <v>51</v>
      </c>
      <c r="I46" s="36" t="s">
        <v>51</v>
      </c>
      <c r="J46" s="36" t="s">
        <v>51</v>
      </c>
      <c r="K46" s="116" t="s">
        <v>51</v>
      </c>
      <c r="L46" s="36" t="s">
        <v>51</v>
      </c>
      <c r="M46" s="36" t="s">
        <v>51</v>
      </c>
      <c r="N46" s="36" t="s">
        <v>51</v>
      </c>
      <c r="O46" s="36" t="s">
        <v>51</v>
      </c>
      <c r="P46" s="92" t="s">
        <v>51</v>
      </c>
    </row>
    <row r="47" spans="1:16" ht="15.75" x14ac:dyDescent="0.25">
      <c r="A47" s="76"/>
      <c r="B47" s="64" t="str">
        <f>'Таблица № 2'!B46</f>
        <v>от ТЭЦ до ТК-38</v>
      </c>
      <c r="C47" s="1"/>
      <c r="D47" s="36" t="s">
        <v>51</v>
      </c>
      <c r="E47" s="36" t="s">
        <v>51</v>
      </c>
      <c r="F47" s="36" t="s">
        <v>51</v>
      </c>
      <c r="G47" s="36" t="s">
        <v>51</v>
      </c>
      <c r="H47" s="36" t="s">
        <v>51</v>
      </c>
      <c r="I47" s="36" t="s">
        <v>51</v>
      </c>
      <c r="J47" s="36" t="s">
        <v>51</v>
      </c>
      <c r="K47" s="116" t="s">
        <v>51</v>
      </c>
      <c r="L47" s="36" t="s">
        <v>51</v>
      </c>
      <c r="M47" s="36" t="s">
        <v>51</v>
      </c>
      <c r="N47" s="36" t="s">
        <v>51</v>
      </c>
      <c r="O47" s="36" t="s">
        <v>51</v>
      </c>
      <c r="P47" s="44" t="s">
        <v>51</v>
      </c>
    </row>
    <row r="48" spans="1:16" s="93" customFormat="1" ht="15.75" hidden="1" customHeight="1" x14ac:dyDescent="0.25">
      <c r="A48" s="76"/>
      <c r="B48" s="64" t="str">
        <f>'Таблица № 2'!B47</f>
        <v>от ТК 40а через ТК40до ТК41</v>
      </c>
      <c r="C48" s="1"/>
      <c r="D48" s="36" t="s">
        <v>51</v>
      </c>
      <c r="E48" s="36" t="s">
        <v>51</v>
      </c>
      <c r="F48" s="36" t="s">
        <v>51</v>
      </c>
      <c r="G48" s="36" t="s">
        <v>51</v>
      </c>
      <c r="H48" s="36" t="s">
        <v>51</v>
      </c>
      <c r="I48" s="36" t="s">
        <v>51</v>
      </c>
      <c r="J48" s="36" t="s">
        <v>51</v>
      </c>
      <c r="K48" s="116" t="s">
        <v>51</v>
      </c>
      <c r="L48" s="36" t="s">
        <v>51</v>
      </c>
      <c r="M48" s="36" t="s">
        <v>51</v>
      </c>
      <c r="N48" s="36" t="s">
        <v>51</v>
      </c>
      <c r="O48" s="36" t="s">
        <v>51</v>
      </c>
      <c r="P48" s="44" t="s">
        <v>51</v>
      </c>
    </row>
    <row r="49" spans="1:16" ht="18" customHeight="1" x14ac:dyDescent="0.25">
      <c r="A49" s="76"/>
      <c r="B49" s="64" t="str">
        <f>'Таблица № 2'!B48</f>
        <v>от ТК41 до ТК41а и ввода Ломоносова,6</v>
      </c>
      <c r="C49" s="1"/>
      <c r="D49" s="36" t="s">
        <v>51</v>
      </c>
      <c r="E49" s="36" t="s">
        <v>51</v>
      </c>
      <c r="F49" s="36" t="s">
        <v>51</v>
      </c>
      <c r="G49" s="36" t="s">
        <v>51</v>
      </c>
      <c r="H49" s="36" t="s">
        <v>51</v>
      </c>
      <c r="I49" s="36" t="s">
        <v>51</v>
      </c>
      <c r="J49" s="36" t="s">
        <v>51</v>
      </c>
      <c r="K49" s="116" t="s">
        <v>51</v>
      </c>
      <c r="L49" s="36" t="s">
        <v>51</v>
      </c>
      <c r="M49" s="36" t="s">
        <v>51</v>
      </c>
      <c r="N49" s="36" t="s">
        <v>51</v>
      </c>
      <c r="O49" s="36" t="s">
        <v>51</v>
      </c>
      <c r="P49" s="44" t="s">
        <v>51</v>
      </c>
    </row>
    <row r="50" spans="1:16" ht="15.75" x14ac:dyDescent="0.25">
      <c r="A50" s="76"/>
      <c r="B50" s="64" t="str">
        <f>'Таблица № 2'!B49</f>
        <v>от ТК1- по Молодежке, до врезки в Мол.1,2</v>
      </c>
      <c r="C50" s="1"/>
      <c r="D50" s="36" t="s">
        <v>51</v>
      </c>
      <c r="E50" s="36" t="s">
        <v>51</v>
      </c>
      <c r="F50" s="36" t="s">
        <v>51</v>
      </c>
      <c r="G50" s="36" t="s">
        <v>51</v>
      </c>
      <c r="H50" s="36" t="s">
        <v>51</v>
      </c>
      <c r="I50" s="36" t="s">
        <v>51</v>
      </c>
      <c r="J50" s="36" t="s">
        <v>51</v>
      </c>
      <c r="K50" s="116" t="s">
        <v>51</v>
      </c>
      <c r="L50" s="36" t="s">
        <v>51</v>
      </c>
      <c r="M50" s="36" t="s">
        <v>51</v>
      </c>
      <c r="N50" s="36" t="s">
        <v>51</v>
      </c>
      <c r="O50" s="36" t="s">
        <v>51</v>
      </c>
      <c r="P50" s="44" t="s">
        <v>51</v>
      </c>
    </row>
    <row r="51" spans="1:16" ht="15.75" x14ac:dyDescent="0.25">
      <c r="A51" s="76"/>
      <c r="B51" s="64" t="str">
        <f>'Таблица № 2'!B50</f>
        <v>от ТЭЦ - до общежития по Советсой 19</v>
      </c>
      <c r="C51" s="1"/>
      <c r="D51" s="36" t="s">
        <v>51</v>
      </c>
      <c r="E51" s="36" t="s">
        <v>51</v>
      </c>
      <c r="F51" s="36" t="s">
        <v>51</v>
      </c>
      <c r="G51" s="36" t="s">
        <v>51</v>
      </c>
      <c r="H51" s="36" t="s">
        <v>51</v>
      </c>
      <c r="I51" s="36" t="s">
        <v>51</v>
      </c>
      <c r="J51" s="36" t="s">
        <v>51</v>
      </c>
      <c r="K51" s="116" t="s">
        <v>51</v>
      </c>
      <c r="L51" s="36" t="s">
        <v>51</v>
      </c>
      <c r="M51" s="36" t="s">
        <v>51</v>
      </c>
      <c r="N51" s="36" t="s">
        <v>51</v>
      </c>
      <c r="O51" s="36" t="s">
        <v>51</v>
      </c>
      <c r="P51" s="44" t="s">
        <v>51</v>
      </c>
    </row>
    <row r="52" spans="1:16" ht="15.75" x14ac:dyDescent="0.25">
      <c r="A52" s="76"/>
      <c r="B52" s="64" t="str">
        <f>'Таблица № 2'!B51</f>
        <v>Вводы по пер.Сосновому</v>
      </c>
      <c r="C52" s="1"/>
      <c r="D52" s="36" t="s">
        <v>51</v>
      </c>
      <c r="E52" s="36" t="s">
        <v>51</v>
      </c>
      <c r="F52" s="36" t="s">
        <v>51</v>
      </c>
      <c r="G52" s="36" t="s">
        <v>51</v>
      </c>
      <c r="H52" s="36" t="s">
        <v>51</v>
      </c>
      <c r="I52" s="36" t="s">
        <v>51</v>
      </c>
      <c r="J52" s="36" t="s">
        <v>51</v>
      </c>
      <c r="K52" s="116" t="s">
        <v>51</v>
      </c>
      <c r="L52" s="36" t="s">
        <v>51</v>
      </c>
      <c r="M52" s="36" t="s">
        <v>51</v>
      </c>
      <c r="N52" s="36" t="s">
        <v>51</v>
      </c>
      <c r="O52" s="36" t="s">
        <v>51</v>
      </c>
      <c r="P52" s="44" t="s">
        <v>51</v>
      </c>
    </row>
    <row r="53" spans="1:16" ht="15.75" x14ac:dyDescent="0.25">
      <c r="A53" s="76"/>
      <c r="B53" s="64" t="str">
        <f>'Таблица № 2'!B52</f>
        <v>Вводы по ул. Глинки</v>
      </c>
      <c r="C53" s="1"/>
      <c r="D53" s="36" t="s">
        <v>51</v>
      </c>
      <c r="E53" s="36" t="s">
        <v>51</v>
      </c>
      <c r="F53" s="36" t="s">
        <v>51</v>
      </c>
      <c r="G53" s="36" t="s">
        <v>51</v>
      </c>
      <c r="H53" s="36" t="s">
        <v>51</v>
      </c>
      <c r="I53" s="36" t="s">
        <v>51</v>
      </c>
      <c r="J53" s="36" t="s">
        <v>51</v>
      </c>
      <c r="K53" s="116" t="s">
        <v>51</v>
      </c>
      <c r="L53" s="36" t="s">
        <v>51</v>
      </c>
      <c r="M53" s="36" t="s">
        <v>51</v>
      </c>
      <c r="N53" s="36" t="s">
        <v>51</v>
      </c>
      <c r="O53" s="36" t="s">
        <v>51</v>
      </c>
      <c r="P53" s="44" t="s">
        <v>51</v>
      </c>
    </row>
    <row r="54" spans="1:16" ht="15.75" x14ac:dyDescent="0.25">
      <c r="A54" s="76"/>
      <c r="B54" s="64" t="str">
        <f>'Таблица № 2'!B54</f>
        <v>от ТК15  до врезки Ленина23, АК и до ТП Ленина47</v>
      </c>
      <c r="C54" s="1"/>
      <c r="D54" s="36" t="s">
        <v>51</v>
      </c>
      <c r="E54" s="36" t="s">
        <v>51</v>
      </c>
      <c r="F54" s="36" t="s">
        <v>51</v>
      </c>
      <c r="G54" s="36" t="s">
        <v>51</v>
      </c>
      <c r="H54" s="36" t="s">
        <v>51</v>
      </c>
      <c r="I54" s="36" t="s">
        <v>51</v>
      </c>
      <c r="J54" s="36" t="s">
        <v>51</v>
      </c>
      <c r="K54" s="116" t="s">
        <v>51</v>
      </c>
      <c r="L54" s="36" t="s">
        <v>51</v>
      </c>
      <c r="M54" s="36" t="s">
        <v>51</v>
      </c>
      <c r="N54" s="36" t="s">
        <v>51</v>
      </c>
      <c r="O54" s="36" t="s">
        <v>51</v>
      </c>
      <c r="P54" s="44" t="s">
        <v>51</v>
      </c>
    </row>
    <row r="55" spans="1:16" ht="15.75" x14ac:dyDescent="0.25">
      <c r="A55" s="76"/>
      <c r="B55" s="64" t="str">
        <f>'Таблица № 2'!B55</f>
        <v>от ТК 28 до тк 26</v>
      </c>
      <c r="C55" s="1"/>
      <c r="D55" s="36" t="s">
        <v>51</v>
      </c>
      <c r="E55" s="36" t="s">
        <v>51</v>
      </c>
      <c r="F55" s="36" t="s">
        <v>51</v>
      </c>
      <c r="G55" s="36" t="s">
        <v>51</v>
      </c>
      <c r="H55" s="36" t="s">
        <v>51</v>
      </c>
      <c r="I55" s="36" t="s">
        <v>51</v>
      </c>
      <c r="J55" s="36" t="s">
        <v>51</v>
      </c>
      <c r="K55" s="116" t="s">
        <v>51</v>
      </c>
      <c r="L55" s="36" t="s">
        <v>51</v>
      </c>
      <c r="M55" s="36" t="s">
        <v>51</v>
      </c>
      <c r="N55" s="36" t="s">
        <v>51</v>
      </c>
      <c r="O55" s="36" t="s">
        <v>51</v>
      </c>
      <c r="P55" s="44" t="s">
        <v>51</v>
      </c>
    </row>
    <row r="56" spans="1:16" ht="15.75" x14ac:dyDescent="0.25">
      <c r="A56" s="76"/>
      <c r="B56" s="64" t="str">
        <f>'Таблица № 2'!B56</f>
        <v>от ТК до врезки в ГИБДД</v>
      </c>
      <c r="C56" s="1"/>
      <c r="D56" s="36" t="s">
        <v>51</v>
      </c>
      <c r="E56" s="36" t="s">
        <v>51</v>
      </c>
      <c r="F56" s="36" t="s">
        <v>51</v>
      </c>
      <c r="G56" s="36" t="s">
        <v>51</v>
      </c>
      <c r="H56" s="36" t="s">
        <v>51</v>
      </c>
      <c r="I56" s="36" t="s">
        <v>51</v>
      </c>
      <c r="J56" s="36" t="s">
        <v>51</v>
      </c>
      <c r="K56" s="116" t="s">
        <v>51</v>
      </c>
      <c r="L56" s="36" t="s">
        <v>51</v>
      </c>
      <c r="M56" s="36" t="s">
        <v>51</v>
      </c>
      <c r="N56" s="36" t="s">
        <v>51</v>
      </c>
      <c r="O56" s="36" t="s">
        <v>51</v>
      </c>
      <c r="P56" s="44" t="s">
        <v>51</v>
      </c>
    </row>
    <row r="57" spans="1:16" ht="15.75" x14ac:dyDescent="0.25">
      <c r="A57" s="76"/>
      <c r="B57" s="64" t="str">
        <f>'Таблица № 2'!B57</f>
        <v>от ТК 26 до ТК 25, от ТК 25 до ТК 25а</v>
      </c>
      <c r="C57" s="1"/>
      <c r="D57" s="36" t="s">
        <v>51</v>
      </c>
      <c r="E57" s="36" t="s">
        <v>51</v>
      </c>
      <c r="F57" s="36" t="s">
        <v>51</v>
      </c>
      <c r="G57" s="36" t="s">
        <v>51</v>
      </c>
      <c r="H57" s="36" t="s">
        <v>51</v>
      </c>
      <c r="I57" s="36" t="s">
        <v>51</v>
      </c>
      <c r="J57" s="36" t="s">
        <v>51</v>
      </c>
      <c r="K57" s="36" t="s">
        <v>51</v>
      </c>
      <c r="L57" s="36" t="s">
        <v>51</v>
      </c>
      <c r="M57" s="36" t="s">
        <v>51</v>
      </c>
      <c r="N57" s="36" t="s">
        <v>51</v>
      </c>
      <c r="O57" s="36" t="s">
        <v>51</v>
      </c>
      <c r="P57" s="44" t="s">
        <v>51</v>
      </c>
    </row>
    <row r="58" spans="1:16" ht="15.75" x14ac:dyDescent="0.25">
      <c r="A58" s="76"/>
      <c r="B58" s="64" t="str">
        <f>'Таблица № 2'!B58</f>
        <v>вводы ул. Октябрьская</v>
      </c>
      <c r="C58" s="1"/>
      <c r="D58" s="36" t="s">
        <v>51</v>
      </c>
      <c r="E58" s="36" t="s">
        <v>51</v>
      </c>
      <c r="F58" s="36" t="s">
        <v>51</v>
      </c>
      <c r="G58" s="36" t="s">
        <v>51</v>
      </c>
      <c r="H58" s="36" t="s">
        <v>51</v>
      </c>
      <c r="I58" s="36" t="s">
        <v>51</v>
      </c>
      <c r="J58" s="36" t="s">
        <v>51</v>
      </c>
      <c r="K58" s="36" t="s">
        <v>51</v>
      </c>
      <c r="L58" s="36" t="s">
        <v>51</v>
      </c>
      <c r="M58" s="36" t="s">
        <v>51</v>
      </c>
      <c r="N58" s="36" t="s">
        <v>51</v>
      </c>
      <c r="O58" s="36" t="s">
        <v>51</v>
      </c>
      <c r="P58" s="44" t="s">
        <v>51</v>
      </c>
    </row>
    <row r="59" spans="1:16" ht="15.75" x14ac:dyDescent="0.25">
      <c r="A59" s="76"/>
      <c r="B59" s="64" t="str">
        <f>'Таблица № 2'!B59</f>
        <v>ввод ул. 9 Мая</v>
      </c>
      <c r="C59" s="1"/>
      <c r="D59" s="36" t="s">
        <v>51</v>
      </c>
      <c r="E59" s="36" t="s">
        <v>51</v>
      </c>
      <c r="F59" s="36" t="s">
        <v>51</v>
      </c>
      <c r="G59" s="36" t="s">
        <v>51</v>
      </c>
      <c r="H59" s="36" t="s">
        <v>51</v>
      </c>
      <c r="I59" s="36" t="s">
        <v>51</v>
      </c>
      <c r="J59" s="36" t="s">
        <v>51</v>
      </c>
      <c r="K59" s="36" t="s">
        <v>51</v>
      </c>
      <c r="L59" s="36" t="s">
        <v>51</v>
      </c>
      <c r="M59" s="36" t="s">
        <v>51</v>
      </c>
      <c r="N59" s="36" t="s">
        <v>51</v>
      </c>
      <c r="O59" s="36" t="s">
        <v>51</v>
      </c>
      <c r="P59" s="44" t="s">
        <v>51</v>
      </c>
    </row>
    <row r="60" spans="1:16" ht="15.75" x14ac:dyDescent="0.25">
      <c r="A60" s="76"/>
      <c r="B60" s="64" t="str">
        <f>'Таблица № 2'!B60</f>
        <v>ввод Д/с №11 ул. Сапёрная</v>
      </c>
      <c r="C60" s="1"/>
      <c r="D60" s="36" t="s">
        <v>51</v>
      </c>
      <c r="E60" s="36" t="s">
        <v>51</v>
      </c>
      <c r="F60" s="36" t="s">
        <v>51</v>
      </c>
      <c r="G60" s="36" t="s">
        <v>51</v>
      </c>
      <c r="H60" s="36" t="s">
        <v>51</v>
      </c>
      <c r="I60" s="36" t="s">
        <v>51</v>
      </c>
      <c r="J60" s="36" t="s">
        <v>51</v>
      </c>
      <c r="K60" s="36" t="s">
        <v>51</v>
      </c>
      <c r="L60" s="36" t="s">
        <v>51</v>
      </c>
      <c r="M60" s="36" t="s">
        <v>51</v>
      </c>
      <c r="N60" s="36" t="s">
        <v>51</v>
      </c>
      <c r="O60" s="36" t="s">
        <v>51</v>
      </c>
      <c r="P60" s="44" t="s">
        <v>51</v>
      </c>
    </row>
    <row r="61" spans="1:16" ht="15.75" x14ac:dyDescent="0.25">
      <c r="A61" s="76"/>
      <c r="B61" s="64" t="str">
        <f>'Таблица № 2'!B61</f>
        <v>ввод Д/с №14 ул. Ульяновых</v>
      </c>
      <c r="C61" s="1"/>
      <c r="D61" s="36" t="s">
        <v>51</v>
      </c>
      <c r="E61" s="36" t="s">
        <v>51</v>
      </c>
      <c r="F61" s="36" t="s">
        <v>51</v>
      </c>
      <c r="G61" s="36" t="s">
        <v>51</v>
      </c>
      <c r="H61" s="36" t="s">
        <v>51</v>
      </c>
      <c r="I61" s="36" t="s">
        <v>51</v>
      </c>
      <c r="J61" s="36" t="s">
        <v>51</v>
      </c>
      <c r="K61" s="36" t="s">
        <v>51</v>
      </c>
      <c r="L61" s="36" t="s">
        <v>51</v>
      </c>
      <c r="M61" s="36" t="s">
        <v>51</v>
      </c>
      <c r="N61" s="36" t="s">
        <v>51</v>
      </c>
      <c r="O61" s="36" t="s">
        <v>51</v>
      </c>
      <c r="P61" s="44" t="s">
        <v>51</v>
      </c>
    </row>
    <row r="62" spans="1:16" ht="31.5" x14ac:dyDescent="0.25">
      <c r="A62" s="76"/>
      <c r="B62" s="64" t="str">
        <f>'Таблица № 2'!B62</f>
        <v>МБУ"Центр психолого педагогической реабилитации, ул. Ломоносова</v>
      </c>
      <c r="C62" s="1"/>
      <c r="D62" s="36" t="s">
        <v>51</v>
      </c>
      <c r="E62" s="36" t="s">
        <v>51</v>
      </c>
      <c r="F62" s="36" t="s">
        <v>51</v>
      </c>
      <c r="G62" s="36" t="s">
        <v>51</v>
      </c>
      <c r="H62" s="36" t="s">
        <v>51</v>
      </c>
      <c r="I62" s="36" t="s">
        <v>51</v>
      </c>
      <c r="J62" s="36" t="s">
        <v>51</v>
      </c>
      <c r="K62" s="36" t="s">
        <v>51</v>
      </c>
      <c r="L62" s="36" t="s">
        <v>51</v>
      </c>
      <c r="M62" s="36" t="s">
        <v>51</v>
      </c>
      <c r="N62" s="36" t="s">
        <v>51</v>
      </c>
      <c r="O62" s="36" t="s">
        <v>51</v>
      </c>
      <c r="P62" s="44" t="s">
        <v>51</v>
      </c>
    </row>
    <row r="63" spans="1:16" ht="15.75" x14ac:dyDescent="0.25">
      <c r="A63" s="76"/>
      <c r="B63" s="64" t="str">
        <f>'Таблица № 2'!B63</f>
        <v>ввод Штаб бригады, ул. Зои Космодемьянской</v>
      </c>
      <c r="C63" s="1"/>
      <c r="D63" s="36" t="s">
        <v>51</v>
      </c>
      <c r="E63" s="36" t="s">
        <v>51</v>
      </c>
      <c r="F63" s="36" t="s">
        <v>51</v>
      </c>
      <c r="G63" s="36" t="s">
        <v>51</v>
      </c>
      <c r="H63" s="36" t="s">
        <v>51</v>
      </c>
      <c r="I63" s="36" t="s">
        <v>51</v>
      </c>
      <c r="J63" s="36" t="s">
        <v>51</v>
      </c>
      <c r="K63" s="36" t="s">
        <v>51</v>
      </c>
      <c r="L63" s="36" t="s">
        <v>51</v>
      </c>
      <c r="M63" s="36" t="s">
        <v>51</v>
      </c>
      <c r="N63" s="36" t="s">
        <v>51</v>
      </c>
      <c r="O63" s="36" t="s">
        <v>51</v>
      </c>
      <c r="P63" s="44" t="s">
        <v>51</v>
      </c>
    </row>
    <row r="64" spans="1:16" ht="15.75" x14ac:dyDescent="0.25">
      <c r="A64" s="76"/>
      <c r="B64" s="64" t="str">
        <f>'Таблица № 2'!B64</f>
        <v>ввод Дом Культуры, ул. Красноармейская</v>
      </c>
      <c r="C64" s="1"/>
      <c r="D64" s="36" t="s">
        <v>51</v>
      </c>
      <c r="E64" s="36" t="s">
        <v>51</v>
      </c>
      <c r="F64" s="36" t="s">
        <v>51</v>
      </c>
      <c r="G64" s="36" t="s">
        <v>51</v>
      </c>
      <c r="H64" s="36" t="s">
        <v>51</v>
      </c>
      <c r="I64" s="36" t="s">
        <v>51</v>
      </c>
      <c r="J64" s="36" t="s">
        <v>51</v>
      </c>
      <c r="K64" s="36" t="s">
        <v>51</v>
      </c>
      <c r="L64" s="36" t="s">
        <v>51</v>
      </c>
      <c r="M64" s="36" t="s">
        <v>51</v>
      </c>
      <c r="N64" s="36" t="s">
        <v>51</v>
      </c>
      <c r="O64" s="36" t="s">
        <v>51</v>
      </c>
      <c r="P64" s="44" t="s">
        <v>51</v>
      </c>
    </row>
    <row r="65" spans="1:16" ht="15.75" x14ac:dyDescent="0.25">
      <c r="A65" s="76"/>
      <c r="B65" s="64" t="str">
        <f>'Таблица № 2'!B65</f>
        <v>ввод Автосервис ул. Малахова</v>
      </c>
      <c r="C65" s="1"/>
      <c r="D65" s="36" t="s">
        <v>51</v>
      </c>
      <c r="E65" s="36" t="s">
        <v>51</v>
      </c>
      <c r="F65" s="36" t="s">
        <v>51</v>
      </c>
      <c r="G65" s="36" t="s">
        <v>51</v>
      </c>
      <c r="H65" s="36" t="s">
        <v>51</v>
      </c>
      <c r="I65" s="36" t="s">
        <v>51</v>
      </c>
      <c r="J65" s="36" t="s">
        <v>51</v>
      </c>
      <c r="K65" s="36" t="s">
        <v>51</v>
      </c>
      <c r="L65" s="36" t="s">
        <v>51</v>
      </c>
      <c r="M65" s="36" t="s">
        <v>51</v>
      </c>
      <c r="N65" s="36" t="s">
        <v>51</v>
      </c>
      <c r="O65" s="36" t="s">
        <v>51</v>
      </c>
      <c r="P65" s="44" t="s">
        <v>51</v>
      </c>
    </row>
    <row r="66" spans="1:16" ht="15.75" x14ac:dyDescent="0.25">
      <c r="A66" s="76"/>
      <c r="B66" s="64" t="str">
        <f>'Таблица № 2'!B66</f>
        <v>ввод ДЮСШ ул. Красноармейская,1</v>
      </c>
      <c r="C66" s="1"/>
      <c r="D66" s="36" t="s">
        <v>51</v>
      </c>
      <c r="E66" s="36" t="s">
        <v>51</v>
      </c>
      <c r="F66" s="36" t="s">
        <v>51</v>
      </c>
      <c r="G66" s="36" t="s">
        <v>51</v>
      </c>
      <c r="H66" s="36" t="s">
        <v>51</v>
      </c>
      <c r="I66" s="36" t="s">
        <v>51</v>
      </c>
      <c r="J66" s="36" t="s">
        <v>51</v>
      </c>
      <c r="K66" s="36" t="s">
        <v>51</v>
      </c>
      <c r="L66" s="36" t="s">
        <v>51</v>
      </c>
      <c r="M66" s="36" t="s">
        <v>51</v>
      </c>
      <c r="N66" s="36" t="s">
        <v>51</v>
      </c>
      <c r="O66" s="36" t="s">
        <v>51</v>
      </c>
      <c r="P66" s="44" t="s">
        <v>51</v>
      </c>
    </row>
    <row r="67" spans="1:16" ht="15.75" x14ac:dyDescent="0.25">
      <c r="A67" s="76"/>
      <c r="B67" s="64" t="str">
        <f>'Таблица № 2'!B67</f>
        <v>ввод "Маяк" ул. Московская</v>
      </c>
      <c r="C67" s="1"/>
      <c r="D67" s="36" t="s">
        <v>51</v>
      </c>
      <c r="E67" s="36" t="s">
        <v>51</v>
      </c>
      <c r="F67" s="36" t="s">
        <v>51</v>
      </c>
      <c r="G67" s="36" t="s">
        <v>51</v>
      </c>
      <c r="H67" s="36" t="s">
        <v>51</v>
      </c>
      <c r="I67" s="36" t="s">
        <v>51</v>
      </c>
      <c r="J67" s="36" t="s">
        <v>51</v>
      </c>
      <c r="K67" s="36" t="s">
        <v>51</v>
      </c>
      <c r="L67" s="36" t="s">
        <v>51</v>
      </c>
      <c r="M67" s="36" t="s">
        <v>51</v>
      </c>
      <c r="N67" s="36" t="s">
        <v>51</v>
      </c>
      <c r="O67" s="36" t="s">
        <v>51</v>
      </c>
      <c r="P67" s="44" t="s">
        <v>51</v>
      </c>
    </row>
    <row r="68" spans="1:16" ht="31.5" x14ac:dyDescent="0.25">
      <c r="A68" s="76"/>
      <c r="B68" s="64" t="str">
        <f>'Таблица № 2'!B68</f>
        <v>ввод ГБУ СО КО центр Росток ул. Зои Космодемьянской</v>
      </c>
      <c r="C68" s="1"/>
      <c r="D68" s="36" t="s">
        <v>51</v>
      </c>
      <c r="E68" s="36" t="s">
        <v>51</v>
      </c>
      <c r="F68" s="36" t="s">
        <v>51</v>
      </c>
      <c r="G68" s="36" t="s">
        <v>51</v>
      </c>
      <c r="H68" s="36" t="s">
        <v>51</v>
      </c>
      <c r="I68" s="36" t="s">
        <v>51</v>
      </c>
      <c r="J68" s="36" t="s">
        <v>51</v>
      </c>
      <c r="K68" s="36" t="s">
        <v>51</v>
      </c>
      <c r="L68" s="36" t="s">
        <v>51</v>
      </c>
      <c r="M68" s="36" t="s">
        <v>51</v>
      </c>
      <c r="N68" s="36" t="s">
        <v>51</v>
      </c>
      <c r="O68" s="36" t="s">
        <v>51</v>
      </c>
      <c r="P68" s="44" t="s">
        <v>51</v>
      </c>
    </row>
    <row r="69" spans="1:16" ht="15.75" x14ac:dyDescent="0.25">
      <c r="A69" s="76"/>
      <c r="B69" s="64" t="str">
        <f>'Таблица № 2'!B69</f>
        <v>ввод Соцзащита пр. Ленина</v>
      </c>
      <c r="C69" s="1"/>
      <c r="D69" s="36" t="s">
        <v>51</v>
      </c>
      <c r="E69" s="36" t="s">
        <v>51</v>
      </c>
      <c r="F69" s="36" t="s">
        <v>51</v>
      </c>
      <c r="G69" s="36" t="s">
        <v>51</v>
      </c>
      <c r="H69" s="36" t="s">
        <v>51</v>
      </c>
      <c r="I69" s="36" t="s">
        <v>51</v>
      </c>
      <c r="J69" s="36" t="s">
        <v>51</v>
      </c>
      <c r="K69" s="36" t="s">
        <v>51</v>
      </c>
      <c r="L69" s="36" t="s">
        <v>51</v>
      </c>
      <c r="M69" s="36" t="s">
        <v>51</v>
      </c>
      <c r="N69" s="36" t="s">
        <v>51</v>
      </c>
      <c r="O69" s="36" t="s">
        <v>51</v>
      </c>
      <c r="P69" s="44" t="s">
        <v>51</v>
      </c>
    </row>
    <row r="70" spans="1:16" ht="15.75" x14ac:dyDescent="0.25">
      <c r="A70" s="76"/>
      <c r="B70" s="64" t="str">
        <f>'Таблица № 2'!B70</f>
        <v>ввод Центр гигиены ул. Ломоносова</v>
      </c>
      <c r="C70" s="1"/>
      <c r="D70" s="36" t="s">
        <v>51</v>
      </c>
      <c r="E70" s="36" t="s">
        <v>51</v>
      </c>
      <c r="F70" s="36" t="s">
        <v>51</v>
      </c>
      <c r="G70" s="36" t="s">
        <v>51</v>
      </c>
      <c r="H70" s="36" t="s">
        <v>51</v>
      </c>
      <c r="I70" s="36" t="s">
        <v>51</v>
      </c>
      <c r="J70" s="36" t="s">
        <v>51</v>
      </c>
      <c r="K70" s="36" t="s">
        <v>51</v>
      </c>
      <c r="L70" s="36" t="s">
        <v>51</v>
      </c>
      <c r="M70" s="36" t="s">
        <v>51</v>
      </c>
      <c r="N70" s="36" t="s">
        <v>51</v>
      </c>
      <c r="O70" s="36" t="s">
        <v>51</v>
      </c>
      <c r="P70" s="44" t="s">
        <v>51</v>
      </c>
    </row>
    <row r="71" spans="1:16" ht="15.75" x14ac:dyDescent="0.25">
      <c r="A71" s="76"/>
      <c r="B71" s="64" t="str">
        <f>'Таблица № 2'!B71</f>
        <v>ввод Дегем ул. Лесная</v>
      </c>
      <c r="C71" s="1"/>
      <c r="D71" s="36" t="s">
        <v>51</v>
      </c>
      <c r="E71" s="36" t="s">
        <v>51</v>
      </c>
      <c r="F71" s="36" t="s">
        <v>51</v>
      </c>
      <c r="G71" s="36" t="s">
        <v>51</v>
      </c>
      <c r="H71" s="36" t="s">
        <v>51</v>
      </c>
      <c r="I71" s="36" t="s">
        <v>51</v>
      </c>
      <c r="J71" s="36" t="s">
        <v>51</v>
      </c>
      <c r="K71" s="36" t="s">
        <v>51</v>
      </c>
      <c r="L71" s="36" t="s">
        <v>51</v>
      </c>
      <c r="M71" s="36" t="s">
        <v>51</v>
      </c>
      <c r="N71" s="36" t="s">
        <v>51</v>
      </c>
      <c r="O71" s="36" t="s">
        <v>51</v>
      </c>
      <c r="P71" s="44" t="s">
        <v>51</v>
      </c>
    </row>
    <row r="72" spans="1:16" ht="15.75" x14ac:dyDescent="0.25">
      <c r="A72" s="76"/>
      <c r="B72" s="64" t="str">
        <f>'Таблица № 2'!B72</f>
        <v>ввод ГУМ пр. Ленина</v>
      </c>
      <c r="C72" s="1"/>
      <c r="D72" s="36" t="s">
        <v>51</v>
      </c>
      <c r="E72" s="36" t="s">
        <v>51</v>
      </c>
      <c r="F72" s="36" t="s">
        <v>51</v>
      </c>
      <c r="G72" s="36" t="s">
        <v>51</v>
      </c>
      <c r="H72" s="36" t="s">
        <v>51</v>
      </c>
      <c r="I72" s="36" t="s">
        <v>51</v>
      </c>
      <c r="J72" s="36" t="s">
        <v>51</v>
      </c>
      <c r="K72" s="36" t="s">
        <v>51</v>
      </c>
      <c r="L72" s="36" t="s">
        <v>51</v>
      </c>
      <c r="M72" s="36" t="s">
        <v>51</v>
      </c>
      <c r="N72" s="36" t="s">
        <v>51</v>
      </c>
      <c r="O72" s="36" t="s">
        <v>51</v>
      </c>
      <c r="P72" s="44" t="s">
        <v>51</v>
      </c>
    </row>
    <row r="73" spans="1:16" ht="15.75" x14ac:dyDescent="0.25">
      <c r="A73" s="76"/>
      <c r="B73" s="64" t="str">
        <f>'Таблица № 2'!B73</f>
        <v>ввод РЦ-Гусев ул. Победы</v>
      </c>
      <c r="C73" s="1"/>
      <c r="D73" s="36" t="s">
        <v>51</v>
      </c>
      <c r="E73" s="36" t="s">
        <v>51</v>
      </c>
      <c r="F73" s="36" t="s">
        <v>51</v>
      </c>
      <c r="G73" s="36" t="s">
        <v>51</v>
      </c>
      <c r="H73" s="36" t="s">
        <v>51</v>
      </c>
      <c r="I73" s="36" t="s">
        <v>51</v>
      </c>
      <c r="J73" s="36" t="s">
        <v>51</v>
      </c>
      <c r="K73" s="36" t="s">
        <v>51</v>
      </c>
      <c r="L73" s="36" t="s">
        <v>51</v>
      </c>
      <c r="M73" s="36" t="s">
        <v>51</v>
      </c>
      <c r="N73" s="36" t="s">
        <v>51</v>
      </c>
      <c r="O73" s="36" t="s">
        <v>51</v>
      </c>
      <c r="P73" s="44" t="s">
        <v>51</v>
      </c>
    </row>
    <row r="74" spans="1:16" ht="15.75" x14ac:dyDescent="0.25">
      <c r="A74" s="76"/>
      <c r="B74" s="64" t="str">
        <f>'Таблица № 2'!B74</f>
        <v>ввод Морг ул. Московская</v>
      </c>
      <c r="C74" s="1"/>
      <c r="D74" s="36" t="s">
        <v>51</v>
      </c>
      <c r="E74" s="36" t="s">
        <v>51</v>
      </c>
      <c r="F74" s="36" t="s">
        <v>51</v>
      </c>
      <c r="G74" s="36" t="s">
        <v>51</v>
      </c>
      <c r="H74" s="36" t="s">
        <v>51</v>
      </c>
      <c r="I74" s="36" t="s">
        <v>51</v>
      </c>
      <c r="J74" s="36" t="s">
        <v>51</v>
      </c>
      <c r="K74" s="36" t="s">
        <v>51</v>
      </c>
      <c r="L74" s="36" t="s">
        <v>51</v>
      </c>
      <c r="M74" s="36" t="s">
        <v>51</v>
      </c>
      <c r="N74" s="36" t="s">
        <v>51</v>
      </c>
      <c r="O74" s="36" t="s">
        <v>51</v>
      </c>
      <c r="P74" s="44" t="s">
        <v>51</v>
      </c>
    </row>
    <row r="75" spans="1:16" ht="15.75" x14ac:dyDescent="0.25">
      <c r="A75" s="76"/>
      <c r="B75" s="64" t="str">
        <f>'Таблица № 2'!B75</f>
        <v>от ТК13 до ТК15 и врезок в по четным дома Москов.</v>
      </c>
      <c r="C75" s="1"/>
      <c r="D75" s="36" t="s">
        <v>51</v>
      </c>
      <c r="E75" s="36" t="s">
        <v>51</v>
      </c>
      <c r="F75" s="36" t="s">
        <v>51</v>
      </c>
      <c r="G75" s="36" t="s">
        <v>51</v>
      </c>
      <c r="H75" s="36" t="s">
        <v>51</v>
      </c>
      <c r="I75" s="36" t="s">
        <v>51</v>
      </c>
      <c r="J75" s="36" t="s">
        <v>51</v>
      </c>
      <c r="K75" s="36" t="s">
        <v>51</v>
      </c>
      <c r="L75" s="36" t="s">
        <v>51</v>
      </c>
      <c r="M75" s="36" t="s">
        <v>51</v>
      </c>
      <c r="N75" s="36" t="s">
        <v>51</v>
      </c>
      <c r="O75" s="36" t="s">
        <v>51</v>
      </c>
      <c r="P75" s="44" t="s">
        <v>51</v>
      </c>
    </row>
    <row r="76" spans="1:16" ht="15.75" x14ac:dyDescent="0.25">
      <c r="A76" s="76"/>
      <c r="B76" s="64" t="str">
        <f>'Таблица № 2'!B76</f>
        <v>от ТК 24 до ж/д по Сосновому</v>
      </c>
      <c r="C76" s="1"/>
      <c r="D76" s="36" t="s">
        <v>51</v>
      </c>
      <c r="E76" s="36" t="s">
        <v>51</v>
      </c>
      <c r="F76" s="36" t="s">
        <v>51</v>
      </c>
      <c r="G76" s="36" t="s">
        <v>51</v>
      </c>
      <c r="H76" s="36" t="s">
        <v>51</v>
      </c>
      <c r="I76" s="36" t="s">
        <v>51</v>
      </c>
      <c r="J76" s="36" t="s">
        <v>51</v>
      </c>
      <c r="K76" s="36" t="s">
        <v>51</v>
      </c>
      <c r="L76" s="36" t="s">
        <v>51</v>
      </c>
      <c r="M76" s="36" t="s">
        <v>51</v>
      </c>
      <c r="N76" s="36" t="s">
        <v>51</v>
      </c>
      <c r="O76" s="36" t="s">
        <v>51</v>
      </c>
      <c r="P76" s="44" t="s">
        <v>51</v>
      </c>
    </row>
    <row r="77" spans="1:16" ht="31.5" x14ac:dyDescent="0.25">
      <c r="A77" s="76"/>
      <c r="B77" s="64" t="str">
        <f>'Таблица № 2'!B77</f>
        <v>от ТК21 до врезок Победы 15,14,12,10 и до Менделеева,14</v>
      </c>
      <c r="C77" s="1"/>
      <c r="D77" s="36" t="s">
        <v>51</v>
      </c>
      <c r="E77" s="36" t="s">
        <v>51</v>
      </c>
      <c r="F77" s="36" t="s">
        <v>51</v>
      </c>
      <c r="G77" s="36" t="s">
        <v>51</v>
      </c>
      <c r="H77" s="36" t="s">
        <v>51</v>
      </c>
      <c r="I77" s="36" t="s">
        <v>51</v>
      </c>
      <c r="J77" s="36" t="s">
        <v>51</v>
      </c>
      <c r="K77" s="36" t="s">
        <v>51</v>
      </c>
      <c r="L77" s="36" t="s">
        <v>51</v>
      </c>
      <c r="M77" s="36" t="s">
        <v>51</v>
      </c>
      <c r="N77" s="36" t="s">
        <v>51</v>
      </c>
      <c r="O77" s="36" t="s">
        <v>51</v>
      </c>
      <c r="P77" s="44" t="s">
        <v>51</v>
      </c>
    </row>
    <row r="78" spans="1:16" ht="31.5" x14ac:dyDescent="0.25">
      <c r="A78" s="76"/>
      <c r="B78" s="64" t="str">
        <f>'Таблица № 2'!B78</f>
        <v>от ТК5 до врез-ки в Советская,1, до ТК22, до ТК21, до ТК55</v>
      </c>
      <c r="C78" s="1"/>
      <c r="D78" s="36" t="s">
        <v>51</v>
      </c>
      <c r="E78" s="36" t="s">
        <v>51</v>
      </c>
      <c r="F78" s="36" t="s">
        <v>51</v>
      </c>
      <c r="G78" s="36" t="s">
        <v>51</v>
      </c>
      <c r="H78" s="36" t="s">
        <v>51</v>
      </c>
      <c r="I78" s="36" t="s">
        <v>51</v>
      </c>
      <c r="J78" s="36" t="s">
        <v>51</v>
      </c>
      <c r="K78" s="36" t="s">
        <v>51</v>
      </c>
      <c r="L78" s="36" t="s">
        <v>51</v>
      </c>
      <c r="M78" s="36" t="s">
        <v>51</v>
      </c>
      <c r="N78" s="36" t="s">
        <v>51</v>
      </c>
      <c r="O78" s="36" t="s">
        <v>51</v>
      </c>
      <c r="P78" s="44" t="s">
        <v>51</v>
      </c>
    </row>
    <row r="79" spans="1:16" ht="15.75" x14ac:dyDescent="0.25">
      <c r="A79" s="76"/>
      <c r="B79" s="64" t="str">
        <f>'Таблица № 2'!B79</f>
        <v>вводы ул. Первомайская</v>
      </c>
      <c r="C79" s="1"/>
      <c r="D79" s="36" t="s">
        <v>51</v>
      </c>
      <c r="E79" s="36" t="s">
        <v>51</v>
      </c>
      <c r="F79" s="36" t="s">
        <v>51</v>
      </c>
      <c r="G79" s="36" t="s">
        <v>51</v>
      </c>
      <c r="H79" s="36" t="s">
        <v>51</v>
      </c>
      <c r="I79" s="36" t="s">
        <v>51</v>
      </c>
      <c r="J79" s="36" t="s">
        <v>51</v>
      </c>
      <c r="K79" s="36" t="s">
        <v>51</v>
      </c>
      <c r="L79" s="36" t="s">
        <v>51</v>
      </c>
      <c r="M79" s="36" t="s">
        <v>51</v>
      </c>
      <c r="N79" s="36" t="s">
        <v>51</v>
      </c>
      <c r="O79" s="36" t="s">
        <v>51</v>
      </c>
      <c r="P79" s="44" t="s">
        <v>51</v>
      </c>
    </row>
    <row r="80" spans="1:16" ht="15.75" x14ac:dyDescent="0.25">
      <c r="A80" s="76"/>
      <c r="B80" s="64" t="str">
        <f>'Таблица № 2'!B80</f>
        <v>ввод Администрация ул. Ульяновых</v>
      </c>
      <c r="C80" s="1"/>
      <c r="D80" s="36" t="s">
        <v>51</v>
      </c>
      <c r="E80" s="36" t="s">
        <v>51</v>
      </c>
      <c r="F80" s="36" t="s">
        <v>51</v>
      </c>
      <c r="G80" s="36" t="s">
        <v>51</v>
      </c>
      <c r="H80" s="36" t="s">
        <v>51</v>
      </c>
      <c r="I80" s="36" t="s">
        <v>51</v>
      </c>
      <c r="J80" s="36" t="s">
        <v>51</v>
      </c>
      <c r="K80" s="36" t="s">
        <v>51</v>
      </c>
      <c r="L80" s="36" t="s">
        <v>51</v>
      </c>
      <c r="M80" s="36" t="s">
        <v>51</v>
      </c>
      <c r="N80" s="36" t="s">
        <v>51</v>
      </c>
      <c r="O80" s="36" t="s">
        <v>51</v>
      </c>
      <c r="P80" s="44" t="s">
        <v>51</v>
      </c>
    </row>
    <row r="81" spans="1:16" ht="15.75" x14ac:dyDescent="0.25">
      <c r="A81" s="76"/>
      <c r="B81" s="64" t="str">
        <f>'Таблица № 2'!B81</f>
        <v>ввод Пожарная часть ул. Правобережная</v>
      </c>
      <c r="C81" s="1"/>
      <c r="D81" s="36" t="s">
        <v>51</v>
      </c>
      <c r="E81" s="36" t="s">
        <v>51</v>
      </c>
      <c r="F81" s="36" t="s">
        <v>51</v>
      </c>
      <c r="G81" s="36" t="s">
        <v>51</v>
      </c>
      <c r="H81" s="36" t="s">
        <v>51</v>
      </c>
      <c r="I81" s="36" t="s">
        <v>51</v>
      </c>
      <c r="J81" s="36" t="s">
        <v>51</v>
      </c>
      <c r="K81" s="36" t="s">
        <v>51</v>
      </c>
      <c r="L81" s="36" t="s">
        <v>51</v>
      </c>
      <c r="M81" s="36" t="s">
        <v>51</v>
      </c>
      <c r="N81" s="36" t="s">
        <v>51</v>
      </c>
      <c r="O81" s="36" t="s">
        <v>51</v>
      </c>
      <c r="P81" s="44" t="s">
        <v>51</v>
      </c>
    </row>
    <row r="82" spans="1:16" ht="15.75" x14ac:dyDescent="0.25">
      <c r="A82" s="76"/>
      <c r="B82" s="64" t="str">
        <f>'Таблица № 2'!B82</f>
        <v>ввод Военный городок ул. Советская</v>
      </c>
      <c r="C82" s="1"/>
      <c r="D82" s="36" t="s">
        <v>51</v>
      </c>
      <c r="E82" s="36" t="s">
        <v>51</v>
      </c>
      <c r="F82" s="36" t="s">
        <v>51</v>
      </c>
      <c r="G82" s="36" t="s">
        <v>51</v>
      </c>
      <c r="H82" s="36" t="s">
        <v>51</v>
      </c>
      <c r="I82" s="36" t="s">
        <v>51</v>
      </c>
      <c r="J82" s="36" t="s">
        <v>51</v>
      </c>
      <c r="K82" s="36" t="s">
        <v>51</v>
      </c>
      <c r="L82" s="36" t="s">
        <v>51</v>
      </c>
      <c r="M82" s="36" t="s">
        <v>51</v>
      </c>
      <c r="N82" s="36" t="s">
        <v>51</v>
      </c>
      <c r="O82" s="36" t="s">
        <v>51</v>
      </c>
      <c r="P82" s="44" t="s">
        <v>51</v>
      </c>
    </row>
    <row r="83" spans="1:16" ht="15.75" x14ac:dyDescent="0.25">
      <c r="A83" s="76"/>
      <c r="B83" s="64" t="str">
        <f>'Таблица № 2'!B83</f>
        <v>ввод Дом офицеров ул. Артиллерийская</v>
      </c>
      <c r="C83" s="1"/>
      <c r="D83" s="36" t="s">
        <v>51</v>
      </c>
      <c r="E83" s="36" t="s">
        <v>51</v>
      </c>
      <c r="F83" s="36" t="s">
        <v>51</v>
      </c>
      <c r="G83" s="36" t="s">
        <v>51</v>
      </c>
      <c r="H83" s="36" t="s">
        <v>51</v>
      </c>
      <c r="I83" s="36" t="s">
        <v>51</v>
      </c>
      <c r="J83" s="36" t="s">
        <v>51</v>
      </c>
      <c r="K83" s="36" t="s">
        <v>51</v>
      </c>
      <c r="L83" s="36" t="s">
        <v>51</v>
      </c>
      <c r="M83" s="36" t="s">
        <v>51</v>
      </c>
      <c r="N83" s="36" t="s">
        <v>51</v>
      </c>
      <c r="O83" s="36" t="s">
        <v>51</v>
      </c>
      <c r="P83" s="44" t="s">
        <v>51</v>
      </c>
    </row>
    <row r="84" spans="1:16" ht="15.75" x14ac:dyDescent="0.25">
      <c r="A84" s="76"/>
      <c r="B84" s="64" t="str">
        <f>'Таблица № 2'!B84</f>
        <v>ввод СОШ №1 ул. Красноармейская</v>
      </c>
      <c r="C84" s="1"/>
      <c r="D84" s="36" t="s">
        <v>51</v>
      </c>
      <c r="E84" s="36" t="s">
        <v>51</v>
      </c>
      <c r="F84" s="36" t="s">
        <v>51</v>
      </c>
      <c r="G84" s="36" t="s">
        <v>51</v>
      </c>
      <c r="H84" s="36" t="s">
        <v>51</v>
      </c>
      <c r="I84" s="36" t="s">
        <v>51</v>
      </c>
      <c r="J84" s="36" t="s">
        <v>51</v>
      </c>
      <c r="K84" s="36" t="s">
        <v>51</v>
      </c>
      <c r="L84" s="36" t="s">
        <v>51</v>
      </c>
      <c r="M84" s="36" t="s">
        <v>51</v>
      </c>
      <c r="N84" s="36" t="s">
        <v>51</v>
      </c>
      <c r="O84" s="36" t="s">
        <v>51</v>
      </c>
      <c r="P84" s="44" t="s">
        <v>51</v>
      </c>
    </row>
    <row r="85" spans="1:16" ht="15.75" x14ac:dyDescent="0.25">
      <c r="A85" s="76"/>
      <c r="B85" s="64" t="str">
        <f>'Таблица № 2'!B85</f>
        <v>ввод СОШ №5 пер. Павлова</v>
      </c>
      <c r="C85" s="1"/>
      <c r="D85" s="36" t="s">
        <v>51</v>
      </c>
      <c r="E85" s="36" t="s">
        <v>51</v>
      </c>
      <c r="F85" s="36" t="s">
        <v>51</v>
      </c>
      <c r="G85" s="36" t="s">
        <v>51</v>
      </c>
      <c r="H85" s="36" t="s">
        <v>51</v>
      </c>
      <c r="I85" s="36" t="s">
        <v>51</v>
      </c>
      <c r="J85" s="36" t="s">
        <v>51</v>
      </c>
      <c r="K85" s="36" t="s">
        <v>51</v>
      </c>
      <c r="L85" s="36" t="s">
        <v>51</v>
      </c>
      <c r="M85" s="36" t="s">
        <v>51</v>
      </c>
      <c r="N85" s="36" t="s">
        <v>51</v>
      </c>
      <c r="O85" s="36" t="s">
        <v>51</v>
      </c>
      <c r="P85" s="44" t="s">
        <v>51</v>
      </c>
    </row>
    <row r="86" spans="1:16" ht="31.5" x14ac:dyDescent="0.25">
      <c r="A86" s="76"/>
      <c r="B86" s="64" t="str">
        <f>'Таблица № 2'!B86</f>
        <v>ввод гостиница Королевский двор ул. Зои Космодемьянской</v>
      </c>
      <c r="C86" s="1"/>
      <c r="D86" s="36" t="s">
        <v>51</v>
      </c>
      <c r="E86" s="36" t="s">
        <v>51</v>
      </c>
      <c r="F86" s="36" t="s">
        <v>51</v>
      </c>
      <c r="G86" s="36" t="s">
        <v>51</v>
      </c>
      <c r="H86" s="36" t="s">
        <v>51</v>
      </c>
      <c r="I86" s="36" t="s">
        <v>51</v>
      </c>
      <c r="J86" s="36" t="s">
        <v>51</v>
      </c>
      <c r="K86" s="36" t="s">
        <v>51</v>
      </c>
      <c r="L86" s="36" t="s">
        <v>51</v>
      </c>
      <c r="M86" s="36" t="s">
        <v>51</v>
      </c>
      <c r="N86" s="36" t="s">
        <v>51</v>
      </c>
      <c r="O86" s="36" t="s">
        <v>51</v>
      </c>
      <c r="P86" s="44" t="s">
        <v>51</v>
      </c>
    </row>
    <row r="87" spans="1:16" ht="15.75" x14ac:dyDescent="0.25">
      <c r="A87" s="76"/>
      <c r="B87" s="64" t="str">
        <f>'Таблица № 2'!B87</f>
        <v>вводы Раминте и Восток ул. Победы</v>
      </c>
      <c r="C87" s="1"/>
      <c r="D87" s="36" t="s">
        <v>51</v>
      </c>
      <c r="E87" s="36" t="s">
        <v>51</v>
      </c>
      <c r="F87" s="36" t="s">
        <v>51</v>
      </c>
      <c r="G87" s="36" t="s">
        <v>51</v>
      </c>
      <c r="H87" s="36" t="s">
        <v>51</v>
      </c>
      <c r="I87" s="36" t="s">
        <v>51</v>
      </c>
      <c r="J87" s="36" t="s">
        <v>51</v>
      </c>
      <c r="K87" s="36" t="s">
        <v>51</v>
      </c>
      <c r="L87" s="36" t="s">
        <v>51</v>
      </c>
      <c r="M87" s="36" t="s">
        <v>51</v>
      </c>
      <c r="N87" s="36" t="s">
        <v>51</v>
      </c>
      <c r="O87" s="36" t="s">
        <v>51</v>
      </c>
      <c r="P87" s="44" t="s">
        <v>51</v>
      </c>
    </row>
    <row r="88" spans="1:16" ht="15.75" x14ac:dyDescent="0.25">
      <c r="A88" s="76"/>
      <c r="B88" s="64" t="str">
        <f>'Таблица № 2'!B88</f>
        <v>ввод ТЦ "Орбита" ул. Московская</v>
      </c>
      <c r="C88" s="1"/>
      <c r="D88" s="36" t="s">
        <v>51</v>
      </c>
      <c r="E88" s="36" t="s">
        <v>51</v>
      </c>
      <c r="F88" s="36" t="s">
        <v>51</v>
      </c>
      <c r="G88" s="36" t="s">
        <v>51</v>
      </c>
      <c r="H88" s="36" t="s">
        <v>51</v>
      </c>
      <c r="I88" s="36" t="s">
        <v>51</v>
      </c>
      <c r="J88" s="36" t="s">
        <v>51</v>
      </c>
      <c r="K88" s="36" t="s">
        <v>51</v>
      </c>
      <c r="L88" s="36" t="s">
        <v>51</v>
      </c>
      <c r="M88" s="36" t="s">
        <v>51</v>
      </c>
      <c r="N88" s="36" t="s">
        <v>51</v>
      </c>
      <c r="O88" s="36" t="s">
        <v>51</v>
      </c>
      <c r="P88" s="44" t="s">
        <v>51</v>
      </c>
    </row>
    <row r="89" spans="1:16" ht="15.75" x14ac:dyDescent="0.25">
      <c r="A89" s="76"/>
      <c r="B89" s="64" t="str">
        <f>'Таблица № 2'!B89</f>
        <v>ввод Автоколонна 1802 ул. Толстого</v>
      </c>
      <c r="C89" s="1"/>
      <c r="D89" s="36" t="s">
        <v>51</v>
      </c>
      <c r="E89" s="36" t="s">
        <v>51</v>
      </c>
      <c r="F89" s="36" t="s">
        <v>51</v>
      </c>
      <c r="G89" s="36" t="s">
        <v>51</v>
      </c>
      <c r="H89" s="36" t="s">
        <v>51</v>
      </c>
      <c r="I89" s="36" t="s">
        <v>51</v>
      </c>
      <c r="J89" s="36" t="s">
        <v>51</v>
      </c>
      <c r="K89" s="36" t="s">
        <v>51</v>
      </c>
      <c r="L89" s="36" t="s">
        <v>51</v>
      </c>
      <c r="M89" s="36" t="s">
        <v>51</v>
      </c>
      <c r="N89" s="36" t="s">
        <v>51</v>
      </c>
      <c r="O89" s="36" t="s">
        <v>51</v>
      </c>
      <c r="P89" s="44" t="s">
        <v>51</v>
      </c>
    </row>
    <row r="90" spans="1:16" ht="15.75" x14ac:dyDescent="0.25">
      <c r="A90" s="76"/>
      <c r="B90" s="64" t="str">
        <f>'Таблица № 2'!B90</f>
        <v>ввод Почта ул. Тимирязева</v>
      </c>
      <c r="C90" s="1"/>
      <c r="D90" s="36" t="s">
        <v>51</v>
      </c>
      <c r="E90" s="36" t="s">
        <v>51</v>
      </c>
      <c r="F90" s="36" t="s">
        <v>51</v>
      </c>
      <c r="G90" s="36" t="s">
        <v>51</v>
      </c>
      <c r="H90" s="36" t="s">
        <v>51</v>
      </c>
      <c r="I90" s="36" t="s">
        <v>51</v>
      </c>
      <c r="J90" s="36" t="s">
        <v>51</v>
      </c>
      <c r="K90" s="36" t="s">
        <v>51</v>
      </c>
      <c r="L90" s="36" t="s">
        <v>51</v>
      </c>
      <c r="M90" s="36" t="s">
        <v>51</v>
      </c>
      <c r="N90" s="36" t="s">
        <v>51</v>
      </c>
      <c r="O90" s="36" t="s">
        <v>51</v>
      </c>
      <c r="P90" s="44" t="s">
        <v>51</v>
      </c>
    </row>
    <row r="91" spans="1:16" ht="15.75" x14ac:dyDescent="0.25">
      <c r="A91" s="76"/>
      <c r="B91" s="64" t="str">
        <f>'Таблица № 2'!B91</f>
        <v>вводы ГПТ ул. Ульяновых, пр. Ленина</v>
      </c>
      <c r="C91" s="1"/>
      <c r="D91" s="36" t="s">
        <v>51</v>
      </c>
      <c r="E91" s="36" t="s">
        <v>51</v>
      </c>
      <c r="F91" s="36" t="s">
        <v>51</v>
      </c>
      <c r="G91" s="36" t="s">
        <v>51</v>
      </c>
      <c r="H91" s="36" t="s">
        <v>51</v>
      </c>
      <c r="I91" s="36" t="s">
        <v>51</v>
      </c>
      <c r="J91" s="36" t="s">
        <v>51</v>
      </c>
      <c r="K91" s="36" t="s">
        <v>51</v>
      </c>
      <c r="L91" s="36" t="s">
        <v>51</v>
      </c>
      <c r="M91" s="36" t="s">
        <v>51</v>
      </c>
      <c r="N91" s="36" t="s">
        <v>51</v>
      </c>
      <c r="O91" s="36" t="s">
        <v>51</v>
      </c>
      <c r="P91" s="44" t="s">
        <v>51</v>
      </c>
    </row>
    <row r="92" spans="1:16" ht="15.75" x14ac:dyDescent="0.25">
      <c r="A92" s="76"/>
      <c r="B92" s="64" t="str">
        <f>'Таблица № 2'!B92</f>
        <v>вводы ГАПК ул. Тимирязева, ул. Советская</v>
      </c>
      <c r="C92" s="1"/>
      <c r="D92" s="36" t="s">
        <v>51</v>
      </c>
      <c r="E92" s="36" t="s">
        <v>51</v>
      </c>
      <c r="F92" s="36" t="s">
        <v>51</v>
      </c>
      <c r="G92" s="36" t="s">
        <v>51</v>
      </c>
      <c r="H92" s="36" t="s">
        <v>51</v>
      </c>
      <c r="I92" s="36" t="s">
        <v>51</v>
      </c>
      <c r="J92" s="36" t="s">
        <v>51</v>
      </c>
      <c r="K92" s="36" t="s">
        <v>51</v>
      </c>
      <c r="L92" s="36" t="s">
        <v>51</v>
      </c>
      <c r="M92" s="36" t="s">
        <v>51</v>
      </c>
      <c r="N92" s="36" t="s">
        <v>51</v>
      </c>
      <c r="O92" s="36" t="s">
        <v>51</v>
      </c>
      <c r="P92" s="44" t="s">
        <v>51</v>
      </c>
    </row>
    <row r="93" spans="1:16" ht="15.75" x14ac:dyDescent="0.25">
      <c r="A93" s="76"/>
      <c r="B93" s="64" t="str">
        <f>'Таблица № 2'!B93</f>
        <v>ввод Городской Суд ул. Московская</v>
      </c>
      <c r="C93" s="1"/>
      <c r="D93" s="36" t="s">
        <v>51</v>
      </c>
      <c r="E93" s="36" t="s">
        <v>51</v>
      </c>
      <c r="F93" s="36" t="s">
        <v>51</v>
      </c>
      <c r="G93" s="36" t="s">
        <v>51</v>
      </c>
      <c r="H93" s="36" t="s">
        <v>51</v>
      </c>
      <c r="I93" s="36" t="s">
        <v>51</v>
      </c>
      <c r="J93" s="36" t="s">
        <v>51</v>
      </c>
      <c r="K93" s="36" t="s">
        <v>51</v>
      </c>
      <c r="L93" s="36" t="s">
        <v>51</v>
      </c>
      <c r="M93" s="36" t="s">
        <v>51</v>
      </c>
      <c r="N93" s="36" t="s">
        <v>51</v>
      </c>
      <c r="O93" s="36" t="s">
        <v>51</v>
      </c>
      <c r="P93" s="44" t="s">
        <v>51</v>
      </c>
    </row>
    <row r="94" spans="1:16" ht="15.75" x14ac:dyDescent="0.25">
      <c r="A94" s="76"/>
      <c r="B94" s="64" t="str">
        <f>'Таблица № 2'!B94</f>
        <v>ввод ДШИ ул. Ульяновых</v>
      </c>
      <c r="C94" s="1"/>
      <c r="D94" s="36" t="s">
        <v>51</v>
      </c>
      <c r="E94" s="36" t="s">
        <v>51</v>
      </c>
      <c r="F94" s="36" t="s">
        <v>51</v>
      </c>
      <c r="G94" s="36" t="s">
        <v>51</v>
      </c>
      <c r="H94" s="36" t="s">
        <v>51</v>
      </c>
      <c r="I94" s="36" t="s">
        <v>51</v>
      </c>
      <c r="J94" s="36" t="s">
        <v>51</v>
      </c>
      <c r="K94" s="36" t="s">
        <v>51</v>
      </c>
      <c r="L94" s="36" t="s">
        <v>51</v>
      </c>
      <c r="M94" s="36" t="s">
        <v>51</v>
      </c>
      <c r="N94" s="36" t="s">
        <v>51</v>
      </c>
      <c r="O94" s="36" t="s">
        <v>51</v>
      </c>
      <c r="P94" s="44" t="s">
        <v>51</v>
      </c>
    </row>
    <row r="95" spans="1:16" ht="15.75" x14ac:dyDescent="0.25">
      <c r="A95" s="76"/>
      <c r="B95" s="64" t="str">
        <f>'Таблица № 2'!B95</f>
        <v>ввод ДС №5 ул. Железнодорожная</v>
      </c>
      <c r="C95" s="1"/>
      <c r="D95" s="36" t="s">
        <v>51</v>
      </c>
      <c r="E95" s="36" t="s">
        <v>51</v>
      </c>
      <c r="F95" s="36" t="s">
        <v>51</v>
      </c>
      <c r="G95" s="36" t="s">
        <v>51</v>
      </c>
      <c r="H95" s="36" t="s">
        <v>51</v>
      </c>
      <c r="I95" s="36" t="s">
        <v>51</v>
      </c>
      <c r="J95" s="36" t="s">
        <v>51</v>
      </c>
      <c r="K95" s="36" t="s">
        <v>51</v>
      </c>
      <c r="L95" s="36" t="s">
        <v>51</v>
      </c>
      <c r="M95" s="36" t="s">
        <v>51</v>
      </c>
      <c r="N95" s="36" t="s">
        <v>51</v>
      </c>
      <c r="O95" s="36" t="s">
        <v>51</v>
      </c>
      <c r="P95" s="44" t="s">
        <v>51</v>
      </c>
    </row>
    <row r="96" spans="1:16" ht="15.75" x14ac:dyDescent="0.25">
      <c r="A96" s="76"/>
      <c r="B96" s="64" t="str">
        <f>'Таблица № 2'!B96</f>
        <v>ввод ДС №6 ул. Зои Космодемьянской</v>
      </c>
      <c r="C96" s="1"/>
      <c r="D96" s="36" t="s">
        <v>51</v>
      </c>
      <c r="E96" s="36" t="s">
        <v>51</v>
      </c>
      <c r="F96" s="36" t="s">
        <v>51</v>
      </c>
      <c r="G96" s="36" t="s">
        <v>51</v>
      </c>
      <c r="H96" s="36" t="s">
        <v>51</v>
      </c>
      <c r="I96" s="36" t="s">
        <v>51</v>
      </c>
      <c r="J96" s="36" t="s">
        <v>51</v>
      </c>
      <c r="K96" s="36" t="s">
        <v>51</v>
      </c>
      <c r="L96" s="36" t="s">
        <v>51</v>
      </c>
      <c r="M96" s="36" t="s">
        <v>51</v>
      </c>
      <c r="N96" s="36" t="s">
        <v>51</v>
      </c>
      <c r="O96" s="36" t="s">
        <v>51</v>
      </c>
      <c r="P96" s="44" t="s">
        <v>51</v>
      </c>
    </row>
    <row r="97" spans="1:16" ht="31.5" x14ac:dyDescent="0.25">
      <c r="A97" s="76"/>
      <c r="B97" s="64" t="str">
        <f>'Таблица № 2'!B97</f>
        <v xml:space="preserve">от ТК 55 до к/театра и ДШИ; до Ульян 9; от ТК 38 до в гостиницу и РайПО </v>
      </c>
      <c r="C97" s="1"/>
      <c r="D97" s="36" t="s">
        <v>51</v>
      </c>
      <c r="E97" s="36" t="s">
        <v>51</v>
      </c>
      <c r="F97" s="36" t="s">
        <v>51</v>
      </c>
      <c r="G97" s="36" t="s">
        <v>51</v>
      </c>
      <c r="H97" s="36" t="s">
        <v>51</v>
      </c>
      <c r="I97" s="36" t="s">
        <v>51</v>
      </c>
      <c r="J97" s="36" t="s">
        <v>51</v>
      </c>
      <c r="K97" s="36" t="s">
        <v>51</v>
      </c>
      <c r="L97" s="36" t="s">
        <v>51</v>
      </c>
      <c r="M97" s="36" t="s">
        <v>51</v>
      </c>
      <c r="N97" s="36" t="s">
        <v>51</v>
      </c>
      <c r="O97" s="36" t="s">
        <v>51</v>
      </c>
      <c r="P97" s="44" t="s">
        <v>51</v>
      </c>
    </row>
    <row r="98" spans="1:16" ht="15.75" x14ac:dyDescent="0.25">
      <c r="A98" s="76"/>
      <c r="B98" s="64" t="str">
        <f>'Таблица № 2'!B98</f>
        <v>от ТК 20 до ТК17</v>
      </c>
      <c r="C98" s="1"/>
      <c r="D98" s="36" t="s">
        <v>51</v>
      </c>
      <c r="E98" s="36" t="s">
        <v>51</v>
      </c>
      <c r="F98" s="36" t="s">
        <v>51</v>
      </c>
      <c r="G98" s="36" t="s">
        <v>51</v>
      </c>
      <c r="H98" s="36" t="s">
        <v>51</v>
      </c>
      <c r="I98" s="36" t="s">
        <v>51</v>
      </c>
      <c r="J98" s="36" t="s">
        <v>51</v>
      </c>
      <c r="K98" s="36" t="s">
        <v>51</v>
      </c>
      <c r="L98" s="36" t="s">
        <v>51</v>
      </c>
      <c r="M98" s="36" t="s">
        <v>51</v>
      </c>
      <c r="N98" s="36" t="s">
        <v>51</v>
      </c>
      <c r="O98" s="36" t="s">
        <v>51</v>
      </c>
      <c r="P98" s="44" t="s">
        <v>51</v>
      </c>
    </row>
    <row r="99" spans="1:16" ht="15.75" x14ac:dyDescent="0.25">
      <c r="A99" s="76"/>
      <c r="B99" s="64" t="str">
        <f>'Таблица № 2'!B99</f>
        <v>от ТК 17 до прокуратуры и с/зала СХТ</v>
      </c>
      <c r="C99" s="1"/>
      <c r="D99" s="36" t="s">
        <v>51</v>
      </c>
      <c r="E99" s="36" t="s">
        <v>51</v>
      </c>
      <c r="F99" s="36" t="s">
        <v>51</v>
      </c>
      <c r="G99" s="36" t="s">
        <v>51</v>
      </c>
      <c r="H99" s="36" t="s">
        <v>51</v>
      </c>
      <c r="I99" s="36" t="s">
        <v>51</v>
      </c>
      <c r="J99" s="36" t="s">
        <v>51</v>
      </c>
      <c r="K99" s="36" t="s">
        <v>51</v>
      </c>
      <c r="L99" s="36" t="s">
        <v>51</v>
      </c>
      <c r="M99" s="36" t="s">
        <v>51</v>
      </c>
      <c r="N99" s="36" t="s">
        <v>51</v>
      </c>
      <c r="O99" s="36" t="s">
        <v>51</v>
      </c>
      <c r="P99" s="44" t="s">
        <v>51</v>
      </c>
    </row>
    <row r="100" spans="1:16" ht="15.75" x14ac:dyDescent="0.25">
      <c r="A100" s="76"/>
      <c r="B100" s="64" t="str">
        <f>'Таблица № 2'!B100</f>
        <v>вводы ул. Советская</v>
      </c>
      <c r="C100" s="1"/>
      <c r="D100" s="36" t="s">
        <v>51</v>
      </c>
      <c r="E100" s="36" t="s">
        <v>51</v>
      </c>
      <c r="F100" s="36" t="s">
        <v>51</v>
      </c>
      <c r="G100" s="36" t="s">
        <v>51</v>
      </c>
      <c r="H100" s="36" t="s">
        <v>51</v>
      </c>
      <c r="I100" s="36" t="s">
        <v>51</v>
      </c>
      <c r="J100" s="36" t="s">
        <v>51</v>
      </c>
      <c r="K100" s="36" t="s">
        <v>51</v>
      </c>
      <c r="L100" s="36" t="s">
        <v>51</v>
      </c>
      <c r="M100" s="36" t="s">
        <v>51</v>
      </c>
      <c r="N100" s="36" t="s">
        <v>51</v>
      </c>
      <c r="O100" s="36" t="s">
        <v>51</v>
      </c>
      <c r="P100" s="44" t="s">
        <v>51</v>
      </c>
    </row>
    <row r="101" spans="1:16" ht="15.75" x14ac:dyDescent="0.25">
      <c r="A101" s="76"/>
      <c r="B101" s="64" t="str">
        <f>'Таблица № 2'!B101</f>
        <v>вводы ул. Молодёжная</v>
      </c>
      <c r="C101" s="1"/>
      <c r="D101" s="36" t="s">
        <v>51</v>
      </c>
      <c r="E101" s="36" t="s">
        <v>51</v>
      </c>
      <c r="F101" s="36" t="s">
        <v>51</v>
      </c>
      <c r="G101" s="36" t="s">
        <v>51</v>
      </c>
      <c r="H101" s="36" t="s">
        <v>51</v>
      </c>
      <c r="I101" s="36" t="s">
        <v>51</v>
      </c>
      <c r="J101" s="36" t="s">
        <v>51</v>
      </c>
      <c r="K101" s="36" t="s">
        <v>51</v>
      </c>
      <c r="L101" s="36" t="s">
        <v>51</v>
      </c>
      <c r="M101" s="36" t="s">
        <v>51</v>
      </c>
      <c r="N101" s="36" t="s">
        <v>51</v>
      </c>
      <c r="O101" s="36" t="s">
        <v>51</v>
      </c>
      <c r="P101" s="44" t="s">
        <v>51</v>
      </c>
    </row>
    <row r="102" spans="1:16" ht="15.75" x14ac:dyDescent="0.25">
      <c r="A102" s="76"/>
      <c r="B102" s="64" t="str">
        <f>'Таблица № 2'!B102</f>
        <v>вводы ул. Малахова</v>
      </c>
      <c r="C102" s="1"/>
      <c r="D102" s="36" t="s">
        <v>51</v>
      </c>
      <c r="E102" s="36" t="s">
        <v>51</v>
      </c>
      <c r="F102" s="36" t="s">
        <v>51</v>
      </c>
      <c r="G102" s="36" t="s">
        <v>51</v>
      </c>
      <c r="H102" s="36" t="s">
        <v>51</v>
      </c>
      <c r="I102" s="36" t="s">
        <v>51</v>
      </c>
      <c r="J102" s="36" t="s">
        <v>51</v>
      </c>
      <c r="K102" s="36" t="s">
        <v>51</v>
      </c>
      <c r="L102" s="36" t="s">
        <v>51</v>
      </c>
      <c r="M102" s="36" t="s">
        <v>51</v>
      </c>
      <c r="N102" s="36" t="s">
        <v>51</v>
      </c>
      <c r="O102" s="36" t="s">
        <v>51</v>
      </c>
      <c r="P102" s="44" t="s">
        <v>51</v>
      </c>
    </row>
    <row r="103" spans="1:16" ht="15.75" x14ac:dyDescent="0.25">
      <c r="A103" s="76"/>
      <c r="B103" s="64" t="str">
        <f>'Таблица № 2'!B103</f>
        <v>от ТК 21 до ТК20- ТК 49</v>
      </c>
      <c r="C103" s="1"/>
      <c r="D103" s="36" t="s">
        <v>51</v>
      </c>
      <c r="E103" s="36" t="s">
        <v>51</v>
      </c>
      <c r="F103" s="36" t="s">
        <v>51</v>
      </c>
      <c r="G103" s="36" t="s">
        <v>51</v>
      </c>
      <c r="H103" s="36" t="s">
        <v>51</v>
      </c>
      <c r="I103" s="36" t="s">
        <v>51</v>
      </c>
      <c r="J103" s="36" t="s">
        <v>51</v>
      </c>
      <c r="K103" s="36" t="s">
        <v>51</v>
      </c>
      <c r="L103" s="36" t="s">
        <v>51</v>
      </c>
      <c r="M103" s="36" t="s">
        <v>51</v>
      </c>
      <c r="N103" s="36" t="s">
        <v>51</v>
      </c>
      <c r="O103" s="36" t="s">
        <v>51</v>
      </c>
      <c r="P103" s="44" t="s">
        <v>51</v>
      </c>
    </row>
    <row r="104" spans="1:16" ht="15.75" x14ac:dyDescent="0.25">
      <c r="A104" s="76"/>
      <c r="B104" s="64" t="str">
        <f>'Таблица № 2'!B104</f>
        <v>от ТК49 до ТК51</v>
      </c>
      <c r="C104" s="1"/>
      <c r="D104" s="36" t="s">
        <v>51</v>
      </c>
      <c r="E104" s="36" t="s">
        <v>51</v>
      </c>
      <c r="F104" s="36" t="s">
        <v>51</v>
      </c>
      <c r="G104" s="36" t="s">
        <v>51</v>
      </c>
      <c r="H104" s="36" t="s">
        <v>51</v>
      </c>
      <c r="I104" s="36" t="s">
        <v>51</v>
      </c>
      <c r="J104" s="36" t="s">
        <v>51</v>
      </c>
      <c r="K104" s="36" t="s">
        <v>51</v>
      </c>
      <c r="L104" s="36" t="s">
        <v>51</v>
      </c>
      <c r="M104" s="36" t="s">
        <v>51</v>
      </c>
      <c r="N104" s="36" t="s">
        <v>51</v>
      </c>
      <c r="O104" s="36" t="s">
        <v>51</v>
      </c>
      <c r="P104" s="44" t="s">
        <v>51</v>
      </c>
    </row>
    <row r="105" spans="1:16" ht="15.75" x14ac:dyDescent="0.25">
      <c r="A105" s="76"/>
      <c r="B105" s="64" t="str">
        <f>'Таблица № 2'!B105</f>
        <v>от ТК51 до Загородной</v>
      </c>
      <c r="C105" s="1"/>
      <c r="D105" s="36" t="s">
        <v>51</v>
      </c>
      <c r="E105" s="36" t="s">
        <v>51</v>
      </c>
      <c r="F105" s="36" t="s">
        <v>51</v>
      </c>
      <c r="G105" s="36" t="s">
        <v>51</v>
      </c>
      <c r="H105" s="36" t="s">
        <v>51</v>
      </c>
      <c r="I105" s="36" t="s">
        <v>51</v>
      </c>
      <c r="J105" s="36" t="s">
        <v>51</v>
      </c>
      <c r="K105" s="36" t="s">
        <v>51</v>
      </c>
      <c r="L105" s="36" t="s">
        <v>51</v>
      </c>
      <c r="M105" s="36" t="s">
        <v>51</v>
      </c>
      <c r="N105" s="36" t="s">
        <v>51</v>
      </c>
      <c r="O105" s="36" t="s">
        <v>51</v>
      </c>
      <c r="P105" s="44" t="s">
        <v>51</v>
      </c>
    </row>
    <row r="106" spans="1:16" ht="15.75" x14ac:dyDescent="0.25">
      <c r="A106" s="76"/>
      <c r="B106" s="64" t="str">
        <f>'Таблица № 2'!B106</f>
        <v>вводы ул. Красноармейская</v>
      </c>
      <c r="C106" s="1"/>
      <c r="D106" s="36" t="s">
        <v>51</v>
      </c>
      <c r="E106" s="36" t="s">
        <v>51</v>
      </c>
      <c r="F106" s="36" t="s">
        <v>51</v>
      </c>
      <c r="G106" s="36" t="s">
        <v>51</v>
      </c>
      <c r="H106" s="36" t="s">
        <v>51</v>
      </c>
      <c r="I106" s="36" t="s">
        <v>51</v>
      </c>
      <c r="J106" s="36" t="s">
        <v>51</v>
      </c>
      <c r="K106" s="36" t="s">
        <v>51</v>
      </c>
      <c r="L106" s="36" t="s">
        <v>51</v>
      </c>
      <c r="M106" s="36" t="s">
        <v>51</v>
      </c>
      <c r="N106" s="36" t="s">
        <v>51</v>
      </c>
      <c r="O106" s="36" t="s">
        <v>51</v>
      </c>
      <c r="P106" s="44" t="s">
        <v>51</v>
      </c>
    </row>
    <row r="107" spans="1:16" ht="15.75" x14ac:dyDescent="0.25">
      <c r="A107" s="76"/>
      <c r="B107" s="64" t="str">
        <f>'Таблица № 2'!B107</f>
        <v>вводы ул. Менделеева</v>
      </c>
      <c r="C107" s="1"/>
      <c r="D107" s="36" t="s">
        <v>51</v>
      </c>
      <c r="E107" s="36" t="s">
        <v>51</v>
      </c>
      <c r="F107" s="36" t="s">
        <v>51</v>
      </c>
      <c r="G107" s="36" t="s">
        <v>51</v>
      </c>
      <c r="H107" s="36" t="s">
        <v>51</v>
      </c>
      <c r="I107" s="36" t="s">
        <v>51</v>
      </c>
      <c r="J107" s="36" t="s">
        <v>51</v>
      </c>
      <c r="K107" s="36" t="s">
        <v>51</v>
      </c>
      <c r="L107" s="36" t="s">
        <v>51</v>
      </c>
      <c r="M107" s="36" t="s">
        <v>51</v>
      </c>
      <c r="N107" s="36" t="s">
        <v>51</v>
      </c>
      <c r="O107" s="36" t="s">
        <v>51</v>
      </c>
      <c r="P107" s="44" t="s">
        <v>51</v>
      </c>
    </row>
    <row r="108" spans="1:16" ht="15.75" x14ac:dyDescent="0.25">
      <c r="A108" s="76"/>
      <c r="B108" s="64" t="str">
        <f>'Таблица № 2'!B108</f>
        <v>вводы ул. Ульяновых</v>
      </c>
      <c r="C108" s="1"/>
      <c r="D108" s="36" t="s">
        <v>51</v>
      </c>
      <c r="E108" s="36" t="s">
        <v>51</v>
      </c>
      <c r="F108" s="36" t="s">
        <v>51</v>
      </c>
      <c r="G108" s="36" t="s">
        <v>51</v>
      </c>
      <c r="H108" s="36" t="s">
        <v>51</v>
      </c>
      <c r="I108" s="36" t="s">
        <v>51</v>
      </c>
      <c r="J108" s="36" t="s">
        <v>51</v>
      </c>
      <c r="K108" s="36" t="s">
        <v>51</v>
      </c>
      <c r="L108" s="36" t="s">
        <v>51</v>
      </c>
      <c r="M108" s="36" t="s">
        <v>51</v>
      </c>
      <c r="N108" s="36" t="s">
        <v>51</v>
      </c>
      <c r="O108" s="36" t="s">
        <v>51</v>
      </c>
      <c r="P108" s="44" t="s">
        <v>51</v>
      </c>
    </row>
    <row r="109" spans="1:16" ht="15.75" x14ac:dyDescent="0.25">
      <c r="A109" s="76"/>
      <c r="B109" s="64" t="str">
        <f>'Таблица № 2'!B109</f>
        <v>от ТК44 до ТК45 и врезки Московская 69, 64</v>
      </c>
      <c r="C109" s="1"/>
      <c r="D109" s="36" t="s">
        <v>51</v>
      </c>
      <c r="E109" s="36" t="s">
        <v>51</v>
      </c>
      <c r="F109" s="36" t="s">
        <v>51</v>
      </c>
      <c r="G109" s="36" t="s">
        <v>51</v>
      </c>
      <c r="H109" s="36" t="s">
        <v>51</v>
      </c>
      <c r="I109" s="36" t="s">
        <v>51</v>
      </c>
      <c r="J109" s="36" t="s">
        <v>51</v>
      </c>
      <c r="K109" s="36" t="s">
        <v>51</v>
      </c>
      <c r="L109" s="36" t="s">
        <v>51</v>
      </c>
      <c r="M109" s="36" t="s">
        <v>51</v>
      </c>
      <c r="N109" s="36" t="s">
        <v>51</v>
      </c>
      <c r="O109" s="36" t="s">
        <v>51</v>
      </c>
      <c r="P109" s="44" t="s">
        <v>51</v>
      </c>
    </row>
    <row r="110" spans="1:16" ht="31.5" x14ac:dyDescent="0.25">
      <c r="A110" s="76"/>
      <c r="B110" s="64" t="str">
        <f>'Таблица № 2'!B110</f>
        <v>от врезки в т/трассу ТК21-ТК20 до врезки в Победы 33</v>
      </c>
      <c r="C110" s="1"/>
      <c r="D110" s="36" t="s">
        <v>51</v>
      </c>
      <c r="E110" s="36" t="s">
        <v>51</v>
      </c>
      <c r="F110" s="36" t="s">
        <v>51</v>
      </c>
      <c r="G110" s="36" t="s">
        <v>51</v>
      </c>
      <c r="H110" s="36" t="s">
        <v>51</v>
      </c>
      <c r="I110" s="36" t="s">
        <v>51</v>
      </c>
      <c r="J110" s="36" t="s">
        <v>51</v>
      </c>
      <c r="K110" s="36" t="s">
        <v>51</v>
      </c>
      <c r="L110" s="36" t="s">
        <v>51</v>
      </c>
      <c r="M110" s="36" t="s">
        <v>51</v>
      </c>
      <c r="N110" s="36" t="s">
        <v>51</v>
      </c>
      <c r="O110" s="36" t="s">
        <v>51</v>
      </c>
      <c r="P110" s="44" t="s">
        <v>51</v>
      </c>
    </row>
    <row r="111" spans="1:16" ht="31.5" x14ac:dyDescent="0.25">
      <c r="A111" s="76"/>
      <c r="B111" s="64" t="str">
        <f>'Таблица № 2'!B111</f>
        <v>от ТК2 до ТК29, до вводов в ж/д Сов.17/1, до ТК30, до Сов 9</v>
      </c>
      <c r="C111" s="1"/>
      <c r="D111" s="36" t="s">
        <v>51</v>
      </c>
      <c r="E111" s="36" t="s">
        <v>51</v>
      </c>
      <c r="F111" s="36" t="s">
        <v>51</v>
      </c>
      <c r="G111" s="36" t="s">
        <v>51</v>
      </c>
      <c r="H111" s="36" t="s">
        <v>51</v>
      </c>
      <c r="I111" s="36" t="s">
        <v>51</v>
      </c>
      <c r="J111" s="36" t="s">
        <v>51</v>
      </c>
      <c r="K111" s="36" t="s">
        <v>51</v>
      </c>
      <c r="L111" s="36" t="s">
        <v>51</v>
      </c>
      <c r="M111" s="36" t="s">
        <v>51</v>
      </c>
      <c r="N111" s="36" t="s">
        <v>51</v>
      </c>
      <c r="O111" s="36" t="s">
        <v>51</v>
      </c>
      <c r="P111" s="44" t="s">
        <v>51</v>
      </c>
    </row>
    <row r="112" spans="1:16" ht="31.5" x14ac:dyDescent="0.25">
      <c r="A112" s="76"/>
      <c r="B112" s="64" t="str">
        <f>'Таблица № 2'!B112</f>
        <v>от разветвл т/трассы у Сов.13 до ТК б/н у Сов 13а и 13б</v>
      </c>
      <c r="C112" s="1"/>
      <c r="D112" s="36" t="s">
        <v>51</v>
      </c>
      <c r="E112" s="36" t="s">
        <v>51</v>
      </c>
      <c r="F112" s="36" t="s">
        <v>51</v>
      </c>
      <c r="G112" s="36" t="s">
        <v>51</v>
      </c>
      <c r="H112" s="36" t="s">
        <v>51</v>
      </c>
      <c r="I112" s="36" t="s">
        <v>51</v>
      </c>
      <c r="J112" s="36" t="s">
        <v>51</v>
      </c>
      <c r="K112" s="36" t="s">
        <v>51</v>
      </c>
      <c r="L112" s="36" t="s">
        <v>51</v>
      </c>
      <c r="M112" s="36" t="s">
        <v>51</v>
      </c>
      <c r="N112" s="36" t="s">
        <v>51</v>
      </c>
      <c r="O112" s="36" t="s">
        <v>51</v>
      </c>
      <c r="P112" s="44" t="s">
        <v>51</v>
      </c>
    </row>
    <row r="113" spans="1:16" ht="15.75" x14ac:dyDescent="0.25">
      <c r="A113" s="76"/>
      <c r="B113" s="64" t="str">
        <f>'Таблица № 2'!B113</f>
        <v>вводы ул. Железнодорожная</v>
      </c>
      <c r="C113" s="1"/>
      <c r="D113" s="36" t="s">
        <v>51</v>
      </c>
      <c r="E113" s="36" t="s">
        <v>51</v>
      </c>
      <c r="F113" s="36" t="s">
        <v>51</v>
      </c>
      <c r="G113" s="36" t="s">
        <v>51</v>
      </c>
      <c r="H113" s="36" t="s">
        <v>51</v>
      </c>
      <c r="I113" s="36" t="s">
        <v>51</v>
      </c>
      <c r="J113" s="36" t="s">
        <v>51</v>
      </c>
      <c r="K113" s="36" t="s">
        <v>51</v>
      </c>
      <c r="L113" s="36" t="s">
        <v>51</v>
      </c>
      <c r="M113" s="36" t="s">
        <v>51</v>
      </c>
      <c r="N113" s="36" t="s">
        <v>51</v>
      </c>
      <c r="O113" s="36" t="s">
        <v>51</v>
      </c>
      <c r="P113" s="44" t="s">
        <v>51</v>
      </c>
    </row>
    <row r="114" spans="1:16" ht="15.75" x14ac:dyDescent="0.25">
      <c r="A114" s="76"/>
      <c r="B114" s="64" t="str">
        <f>'Таблица № 2'!B114</f>
        <v>вводы ул. Победы</v>
      </c>
      <c r="C114" s="1"/>
      <c r="D114" s="36" t="s">
        <v>51</v>
      </c>
      <c r="E114" s="36" t="s">
        <v>51</v>
      </c>
      <c r="F114" s="36" t="s">
        <v>51</v>
      </c>
      <c r="G114" s="36" t="s">
        <v>51</v>
      </c>
      <c r="H114" s="36" t="s">
        <v>51</v>
      </c>
      <c r="I114" s="36" t="s">
        <v>51</v>
      </c>
      <c r="J114" s="36" t="s">
        <v>51</v>
      </c>
      <c r="K114" s="36" t="s">
        <v>51</v>
      </c>
      <c r="L114" s="36" t="s">
        <v>51</v>
      </c>
      <c r="M114" s="36" t="s">
        <v>51</v>
      </c>
      <c r="N114" s="36" t="s">
        <v>51</v>
      </c>
      <c r="O114" s="36" t="s">
        <v>51</v>
      </c>
      <c r="P114" s="44" t="s">
        <v>51</v>
      </c>
    </row>
    <row r="115" spans="1:16" ht="31.5" x14ac:dyDescent="0.25">
      <c r="A115" s="76"/>
      <c r="B115" s="64" t="str">
        <f>'Таблица № 2'!B115</f>
        <v>от ТК30 по эстак по Сов 7,5, по нечет стор Первомай до врезки ж/д 20 и 22</v>
      </c>
      <c r="C115" s="1"/>
      <c r="D115" s="36" t="s">
        <v>51</v>
      </c>
      <c r="E115" s="36" t="s">
        <v>51</v>
      </c>
      <c r="F115" s="36" t="s">
        <v>51</v>
      </c>
      <c r="G115" s="36" t="s">
        <v>51</v>
      </c>
      <c r="H115" s="36" t="s">
        <v>51</v>
      </c>
      <c r="I115" s="36" t="s">
        <v>51</v>
      </c>
      <c r="J115" s="36" t="s">
        <v>51</v>
      </c>
      <c r="K115" s="36" t="s">
        <v>51</v>
      </c>
      <c r="L115" s="36" t="s">
        <v>51</v>
      </c>
      <c r="M115" s="36" t="s">
        <v>51</v>
      </c>
      <c r="N115" s="36" t="s">
        <v>51</v>
      </c>
      <c r="O115" s="36" t="s">
        <v>51</v>
      </c>
      <c r="P115" s="44" t="s">
        <v>51</v>
      </c>
    </row>
    <row r="116" spans="1:16" ht="31.5" x14ac:dyDescent="0.25">
      <c r="A116" s="76"/>
      <c r="B116" s="64" t="str">
        <f>'Таблица № 2'!B116</f>
        <v>от ТК30 по четн стороне 9мая до врезки в ж/д Глин-ки 21</v>
      </c>
      <c r="C116" s="1"/>
      <c r="D116" s="36" t="s">
        <v>51</v>
      </c>
      <c r="E116" s="36" t="s">
        <v>51</v>
      </c>
      <c r="F116" s="36" t="s">
        <v>51</v>
      </c>
      <c r="G116" s="36" t="s">
        <v>51</v>
      </c>
      <c r="H116" s="36" t="s">
        <v>51</v>
      </c>
      <c r="I116" s="36" t="s">
        <v>51</v>
      </c>
      <c r="J116" s="36" t="s">
        <v>51</v>
      </c>
      <c r="K116" s="36" t="s">
        <v>51</v>
      </c>
      <c r="L116" s="36" t="s">
        <v>51</v>
      </c>
      <c r="M116" s="36" t="s">
        <v>51</v>
      </c>
      <c r="N116" s="36" t="s">
        <v>51</v>
      </c>
      <c r="O116" s="36" t="s">
        <v>51</v>
      </c>
      <c r="P116" s="44" t="s">
        <v>51</v>
      </c>
    </row>
    <row r="117" spans="1:16" ht="31.5" x14ac:dyDescent="0.25">
      <c r="A117" s="76"/>
      <c r="B117" s="64" t="str">
        <f>'Таблица № 2'!B117</f>
        <v>21от эстак через 9Мая по нечет 9Мая до врезки в ж/д Глинки 5,7</v>
      </c>
      <c r="C117" s="1"/>
      <c r="D117" s="36" t="s">
        <v>51</v>
      </c>
      <c r="E117" s="36" t="s">
        <v>51</v>
      </c>
      <c r="F117" s="36" t="s">
        <v>51</v>
      </c>
      <c r="G117" s="36" t="s">
        <v>51</v>
      </c>
      <c r="H117" s="36" t="s">
        <v>51</v>
      </c>
      <c r="I117" s="36" t="s">
        <v>51</v>
      </c>
      <c r="J117" s="36" t="s">
        <v>51</v>
      </c>
      <c r="K117" s="36" t="s">
        <v>51</v>
      </c>
      <c r="L117" s="36" t="s">
        <v>51</v>
      </c>
      <c r="M117" s="36" t="s">
        <v>51</v>
      </c>
      <c r="N117" s="36" t="s">
        <v>51</v>
      </c>
      <c r="O117" s="36" t="s">
        <v>51</v>
      </c>
      <c r="P117" s="44" t="s">
        <v>51</v>
      </c>
    </row>
    <row r="118" spans="1:16" ht="15.75" x14ac:dyDescent="0.25">
      <c r="A118" s="76"/>
      <c r="B118" s="64" t="str">
        <f>'Таблица № 2'!B118</f>
        <v>вводы ул. Вокзальная</v>
      </c>
      <c r="C118" s="1"/>
      <c r="D118" s="36" t="s">
        <v>51</v>
      </c>
      <c r="E118" s="36" t="s">
        <v>51</v>
      </c>
      <c r="F118" s="36" t="s">
        <v>51</v>
      </c>
      <c r="G118" s="36" t="s">
        <v>51</v>
      </c>
      <c r="H118" s="36" t="s">
        <v>51</v>
      </c>
      <c r="I118" s="36" t="s">
        <v>51</v>
      </c>
      <c r="J118" s="36" t="s">
        <v>51</v>
      </c>
      <c r="K118" s="36" t="s">
        <v>51</v>
      </c>
      <c r="L118" s="36" t="s">
        <v>51</v>
      </c>
      <c r="M118" s="36" t="s">
        <v>51</v>
      </c>
      <c r="N118" s="36" t="s">
        <v>51</v>
      </c>
      <c r="O118" s="36" t="s">
        <v>51</v>
      </c>
      <c r="P118" s="44" t="s">
        <v>51</v>
      </c>
    </row>
    <row r="119" spans="1:16" ht="15.75" x14ac:dyDescent="0.25">
      <c r="A119" s="76"/>
      <c r="B119" s="64" t="str">
        <f>'Таблица № 2'!B119</f>
        <v>вводы ул. Зои Космодемьянской</v>
      </c>
      <c r="C119" s="1"/>
      <c r="D119" s="36" t="s">
        <v>51</v>
      </c>
      <c r="E119" s="36" t="s">
        <v>51</v>
      </c>
      <c r="F119" s="36" t="s">
        <v>51</v>
      </c>
      <c r="G119" s="36" t="s">
        <v>51</v>
      </c>
      <c r="H119" s="36" t="s">
        <v>51</v>
      </c>
      <c r="I119" s="36" t="s">
        <v>51</v>
      </c>
      <c r="J119" s="36" t="s">
        <v>51</v>
      </c>
      <c r="K119" s="36" t="s">
        <v>51</v>
      </c>
      <c r="L119" s="36" t="s">
        <v>51</v>
      </c>
      <c r="M119" s="36" t="s">
        <v>51</v>
      </c>
      <c r="N119" s="36" t="s">
        <v>51</v>
      </c>
      <c r="O119" s="36" t="s">
        <v>51</v>
      </c>
      <c r="P119" s="44" t="s">
        <v>51</v>
      </c>
    </row>
    <row r="120" spans="1:16" ht="15.75" x14ac:dyDescent="0.25">
      <c r="A120" s="76"/>
      <c r="B120" s="64" t="str">
        <f>'Таблица № 2'!B120</f>
        <v>вводы ул. Школьная</v>
      </c>
      <c r="C120" s="1"/>
      <c r="D120" s="36" t="s">
        <v>51</v>
      </c>
      <c r="E120" s="36" t="s">
        <v>51</v>
      </c>
      <c r="F120" s="36" t="s">
        <v>51</v>
      </c>
      <c r="G120" s="36" t="s">
        <v>51</v>
      </c>
      <c r="H120" s="36" t="s">
        <v>51</v>
      </c>
      <c r="I120" s="36" t="s">
        <v>51</v>
      </c>
      <c r="J120" s="36" t="s">
        <v>51</v>
      </c>
      <c r="K120" s="36" t="s">
        <v>51</v>
      </c>
      <c r="L120" s="36" t="s">
        <v>51</v>
      </c>
      <c r="M120" s="36" t="s">
        <v>51</v>
      </c>
      <c r="N120" s="36" t="s">
        <v>51</v>
      </c>
      <c r="O120" s="36" t="s">
        <v>51</v>
      </c>
      <c r="P120" s="44" t="s">
        <v>51</v>
      </c>
    </row>
    <row r="121" spans="1:16" ht="15.75" x14ac:dyDescent="0.25">
      <c r="A121" s="76"/>
      <c r="B121" s="64" t="str">
        <f>'Таблица № 2'!B121</f>
        <v>ввод ул. Тимирязева 6</v>
      </c>
      <c r="C121" s="1"/>
      <c r="D121" s="36" t="s">
        <v>51</v>
      </c>
      <c r="E121" s="36" t="s">
        <v>51</v>
      </c>
      <c r="F121" s="36" t="s">
        <v>51</v>
      </c>
      <c r="G121" s="36" t="s">
        <v>51</v>
      </c>
      <c r="H121" s="36" t="s">
        <v>51</v>
      </c>
      <c r="I121" s="36" t="s">
        <v>51</v>
      </c>
      <c r="J121" s="36" t="s">
        <v>51</v>
      </c>
      <c r="K121" s="36" t="s">
        <v>51</v>
      </c>
      <c r="L121" s="36" t="s">
        <v>51</v>
      </c>
      <c r="M121" s="36" t="s">
        <v>51</v>
      </c>
      <c r="N121" s="36" t="s">
        <v>51</v>
      </c>
      <c r="O121" s="36" t="s">
        <v>51</v>
      </c>
      <c r="P121" s="44" t="s">
        <v>51</v>
      </c>
    </row>
    <row r="122" spans="1:16" ht="15.75" x14ac:dyDescent="0.25">
      <c r="A122" s="76"/>
      <c r="B122" s="64" t="str">
        <f>'Таблица № 2'!B122</f>
        <v>вводы ул. Загородная</v>
      </c>
      <c r="C122" s="1"/>
      <c r="D122" s="36" t="s">
        <v>51</v>
      </c>
      <c r="E122" s="36" t="s">
        <v>51</v>
      </c>
      <c r="F122" s="36" t="s">
        <v>51</v>
      </c>
      <c r="G122" s="36" t="s">
        <v>51</v>
      </c>
      <c r="H122" s="36" t="s">
        <v>51</v>
      </c>
      <c r="I122" s="36" t="s">
        <v>51</v>
      </c>
      <c r="J122" s="36" t="s">
        <v>51</v>
      </c>
      <c r="K122" s="36" t="s">
        <v>51</v>
      </c>
      <c r="L122" s="36" t="s">
        <v>51</v>
      </c>
      <c r="M122" s="36" t="s">
        <v>51</v>
      </c>
      <c r="N122" s="36" t="s">
        <v>51</v>
      </c>
      <c r="O122" s="36" t="s">
        <v>51</v>
      </c>
      <c r="P122" s="44" t="s">
        <v>51</v>
      </c>
    </row>
    <row r="123" spans="1:16" ht="15.75" x14ac:dyDescent="0.25">
      <c r="A123" s="76"/>
      <c r="B123" s="64" t="str">
        <f>'Таблица № 2'!B123</f>
        <v>вводы ул. Лесная</v>
      </c>
      <c r="C123" s="1"/>
      <c r="D123" s="36" t="s">
        <v>51</v>
      </c>
      <c r="E123" s="36" t="s">
        <v>51</v>
      </c>
      <c r="F123" s="36" t="s">
        <v>51</v>
      </c>
      <c r="G123" s="36" t="s">
        <v>51</v>
      </c>
      <c r="H123" s="36" t="s">
        <v>51</v>
      </c>
      <c r="I123" s="36" t="s">
        <v>51</v>
      </c>
      <c r="J123" s="36" t="s">
        <v>51</v>
      </c>
      <c r="K123" s="36" t="s">
        <v>51</v>
      </c>
      <c r="L123" s="36" t="s">
        <v>51</v>
      </c>
      <c r="M123" s="36" t="s">
        <v>51</v>
      </c>
      <c r="N123" s="36" t="s">
        <v>51</v>
      </c>
      <c r="O123" s="36" t="s">
        <v>51</v>
      </c>
      <c r="P123" s="44" t="s">
        <v>51</v>
      </c>
    </row>
    <row r="124" spans="1:16" ht="15.75" x14ac:dyDescent="0.25">
      <c r="A124" s="76"/>
      <c r="B124" s="64" t="str">
        <f>'Таблица № 2'!B124</f>
        <v>от врез. в ТК43 до врезки в новый д/с и ж/д К/фл. 3</v>
      </c>
      <c r="C124" s="1"/>
      <c r="D124" s="36" t="s">
        <v>51</v>
      </c>
      <c r="E124" s="36" t="s">
        <v>51</v>
      </c>
      <c r="F124" s="36" t="s">
        <v>51</v>
      </c>
      <c r="G124" s="36" t="s">
        <v>51</v>
      </c>
      <c r="H124" s="36" t="s">
        <v>51</v>
      </c>
      <c r="I124" s="36" t="s">
        <v>51</v>
      </c>
      <c r="J124" s="36" t="s">
        <v>51</v>
      </c>
      <c r="K124" s="36" t="s">
        <v>51</v>
      </c>
      <c r="L124" s="36" t="s">
        <v>51</v>
      </c>
      <c r="M124" s="36" t="s">
        <v>51</v>
      </c>
      <c r="N124" s="36" t="s">
        <v>51</v>
      </c>
      <c r="O124" s="36" t="s">
        <v>51</v>
      </c>
      <c r="P124" s="44" t="s">
        <v>51</v>
      </c>
    </row>
    <row r="125" spans="1:16" ht="31.5" x14ac:dyDescent="0.25">
      <c r="A125" s="76"/>
      <c r="B125" s="64" t="str">
        <f>'Таблица № 2'!B125</f>
        <v>от ТК41 до  ТК стар СОШ3  и до врез. в ж/д Пионерский 2</v>
      </c>
      <c r="C125" s="1"/>
      <c r="D125" s="36" t="s">
        <v>51</v>
      </c>
      <c r="E125" s="36" t="s">
        <v>51</v>
      </c>
      <c r="F125" s="36" t="s">
        <v>51</v>
      </c>
      <c r="G125" s="36" t="s">
        <v>51</v>
      </c>
      <c r="H125" s="36" t="s">
        <v>51</v>
      </c>
      <c r="I125" s="36" t="s">
        <v>51</v>
      </c>
      <c r="J125" s="36" t="s">
        <v>51</v>
      </c>
      <c r="K125" s="36" t="s">
        <v>51</v>
      </c>
      <c r="L125" s="36" t="s">
        <v>51</v>
      </c>
      <c r="M125" s="36" t="s">
        <v>51</v>
      </c>
      <c r="N125" s="36" t="s">
        <v>51</v>
      </c>
      <c r="O125" s="36" t="s">
        <v>51</v>
      </c>
      <c r="P125" s="44" t="s">
        <v>51</v>
      </c>
    </row>
    <row r="126" spans="1:16" ht="15.75" x14ac:dyDescent="0.25">
      <c r="A126" s="76"/>
      <c r="B126" s="64" t="str">
        <f>'Таблица № 2'!B126</f>
        <v>от ТК29 по четн  Октябрь до врезки в ж/д Окт 24</v>
      </c>
      <c r="C126" s="1"/>
      <c r="D126" s="36" t="s">
        <v>51</v>
      </c>
      <c r="E126" s="36" t="s">
        <v>51</v>
      </c>
      <c r="F126" s="36" t="s">
        <v>51</v>
      </c>
      <c r="G126" s="36" t="s">
        <v>51</v>
      </c>
      <c r="H126" s="36" t="s">
        <v>51</v>
      </c>
      <c r="I126" s="36" t="s">
        <v>51</v>
      </c>
      <c r="J126" s="36" t="s">
        <v>51</v>
      </c>
      <c r="K126" s="36" t="s">
        <v>51</v>
      </c>
      <c r="L126" s="36" t="s">
        <v>51</v>
      </c>
      <c r="M126" s="36" t="s">
        <v>51</v>
      </c>
      <c r="N126" s="36" t="s">
        <v>51</v>
      </c>
      <c r="O126" s="36" t="s">
        <v>51</v>
      </c>
      <c r="P126" s="44" t="s">
        <v>51</v>
      </c>
    </row>
    <row r="127" spans="1:16" ht="31.5" x14ac:dyDescent="0.25">
      <c r="A127" s="76"/>
      <c r="B127" s="64" t="str">
        <f>'Таблица № 2'!B127</f>
        <v xml:space="preserve">от врезки в трассу около Окт 3 по нечет.стор Окт до врезки в ж/дом 19 </v>
      </c>
      <c r="C127" s="1"/>
      <c r="D127" s="36" t="s">
        <v>51</v>
      </c>
      <c r="E127" s="36" t="s">
        <v>51</v>
      </c>
      <c r="F127" s="36" t="s">
        <v>51</v>
      </c>
      <c r="G127" s="36" t="s">
        <v>51</v>
      </c>
      <c r="H127" s="36" t="s">
        <v>51</v>
      </c>
      <c r="I127" s="36" t="s">
        <v>51</v>
      </c>
      <c r="J127" s="36" t="s">
        <v>51</v>
      </c>
      <c r="K127" s="36" t="s">
        <v>51</v>
      </c>
      <c r="L127" s="36" t="s">
        <v>51</v>
      </c>
      <c r="M127" s="36" t="s">
        <v>51</v>
      </c>
      <c r="N127" s="36" t="s">
        <v>51</v>
      </c>
      <c r="O127" s="36" t="s">
        <v>51</v>
      </c>
      <c r="P127" s="44" t="s">
        <v>51</v>
      </c>
    </row>
    <row r="128" spans="1:16" ht="15.75" x14ac:dyDescent="0.25">
      <c r="A128" s="76"/>
      <c r="B128" s="64" t="str">
        <f>'Таблица № 2'!B128</f>
        <v>от ТК7до ТК8, до ТК9 Ленина 11</v>
      </c>
      <c r="C128" s="1"/>
      <c r="D128" s="36" t="s">
        <v>51</v>
      </c>
      <c r="E128" s="36" t="s">
        <v>51</v>
      </c>
      <c r="F128" s="36" t="s">
        <v>51</v>
      </c>
      <c r="G128" s="36" t="s">
        <v>51</v>
      </c>
      <c r="H128" s="36" t="s">
        <v>51</v>
      </c>
      <c r="I128" s="36" t="s">
        <v>51</v>
      </c>
      <c r="J128" s="36" t="s">
        <v>51</v>
      </c>
      <c r="K128" s="36" t="s">
        <v>51</v>
      </c>
      <c r="L128" s="36" t="s">
        <v>51</v>
      </c>
      <c r="M128" s="36" t="s">
        <v>51</v>
      </c>
      <c r="N128" s="36" t="s">
        <v>51</v>
      </c>
      <c r="O128" s="36" t="s">
        <v>51</v>
      </c>
      <c r="P128" s="44" t="s">
        <v>51</v>
      </c>
    </row>
    <row r="129" spans="1:16" ht="15.75" x14ac:dyDescent="0.25">
      <c r="A129" s="76"/>
      <c r="B129" s="64" t="str">
        <f>'Таблица № 2'!B129</f>
        <v>вводы ул. Московская</v>
      </c>
      <c r="C129" s="1"/>
      <c r="D129" s="36" t="s">
        <v>51</v>
      </c>
      <c r="E129" s="36" t="s">
        <v>51</v>
      </c>
      <c r="F129" s="36" t="s">
        <v>51</v>
      </c>
      <c r="G129" s="36" t="s">
        <v>51</v>
      </c>
      <c r="H129" s="36" t="s">
        <v>51</v>
      </c>
      <c r="I129" s="36" t="s">
        <v>51</v>
      </c>
      <c r="J129" s="36" t="s">
        <v>51</v>
      </c>
      <c r="K129" s="36" t="s">
        <v>51</v>
      </c>
      <c r="L129" s="36" t="s">
        <v>51</v>
      </c>
      <c r="M129" s="36" t="s">
        <v>51</v>
      </c>
      <c r="N129" s="36" t="s">
        <v>51</v>
      </c>
      <c r="O129" s="36" t="s">
        <v>51</v>
      </c>
      <c r="P129" s="44" t="s">
        <v>51</v>
      </c>
    </row>
    <row r="130" spans="1:16" ht="15.75" x14ac:dyDescent="0.25">
      <c r="A130" s="76"/>
      <c r="B130" s="64" t="str">
        <f>'Таблица № 2'!B130</f>
        <v>вводы пр. Ленина</v>
      </c>
      <c r="C130" s="1"/>
      <c r="D130" s="36" t="s">
        <v>51</v>
      </c>
      <c r="E130" s="36" t="s">
        <v>51</v>
      </c>
      <c r="F130" s="36" t="s">
        <v>51</v>
      </c>
      <c r="G130" s="36" t="s">
        <v>51</v>
      </c>
      <c r="H130" s="36" t="s">
        <v>51</v>
      </c>
      <c r="I130" s="36" t="s">
        <v>51</v>
      </c>
      <c r="J130" s="36" t="s">
        <v>51</v>
      </c>
      <c r="K130" s="36" t="s">
        <v>51</v>
      </c>
      <c r="L130" s="36" t="s">
        <v>51</v>
      </c>
      <c r="M130" s="36" t="s">
        <v>51</v>
      </c>
      <c r="N130" s="36" t="s">
        <v>51</v>
      </c>
      <c r="O130" s="36" t="s">
        <v>51</v>
      </c>
      <c r="P130" s="44" t="s">
        <v>51</v>
      </c>
    </row>
    <row r="131" spans="1:16" ht="15.75" x14ac:dyDescent="0.25">
      <c r="A131" s="76"/>
      <c r="B131" s="64" t="str">
        <f>'Таблица № 2'!B131</f>
        <v>от ТК16 до Ленина, 53</v>
      </c>
      <c r="C131" s="1"/>
      <c r="D131" s="36" t="s">
        <v>51</v>
      </c>
      <c r="E131" s="36" t="s">
        <v>51</v>
      </c>
      <c r="F131" s="36" t="s">
        <v>51</v>
      </c>
      <c r="G131" s="36" t="s">
        <v>51</v>
      </c>
      <c r="H131" s="36" t="s">
        <v>51</v>
      </c>
      <c r="I131" s="36" t="s">
        <v>51</v>
      </c>
      <c r="J131" s="36" t="s">
        <v>51</v>
      </c>
      <c r="K131" s="36" t="s">
        <v>51</v>
      </c>
      <c r="L131" s="36" t="s">
        <v>51</v>
      </c>
      <c r="M131" s="36" t="s">
        <v>51</v>
      </c>
      <c r="N131" s="36" t="s">
        <v>51</v>
      </c>
      <c r="O131" s="36" t="s">
        <v>51</v>
      </c>
      <c r="P131" s="44" t="s">
        <v>51</v>
      </c>
    </row>
    <row r="132" spans="1:16" ht="15.75" x14ac:dyDescent="0.25">
      <c r="A132" s="76"/>
      <c r="B132" s="64" t="str">
        <f>'Таблица № 2'!B132</f>
        <v>от ТК9а до Ленин ,3</v>
      </c>
      <c r="C132" s="1"/>
      <c r="D132" s="36" t="s">
        <v>51</v>
      </c>
      <c r="E132" s="36" t="s">
        <v>51</v>
      </c>
      <c r="F132" s="36" t="s">
        <v>51</v>
      </c>
      <c r="G132" s="36" t="s">
        <v>51</v>
      </c>
      <c r="H132" s="36" t="s">
        <v>51</v>
      </c>
      <c r="I132" s="36" t="s">
        <v>51</v>
      </c>
      <c r="J132" s="36" t="s">
        <v>51</v>
      </c>
      <c r="K132" s="36" t="s">
        <v>51</v>
      </c>
      <c r="L132" s="36" t="s">
        <v>51</v>
      </c>
      <c r="M132" s="36" t="s">
        <v>51</v>
      </c>
      <c r="N132" s="36" t="s">
        <v>51</v>
      </c>
      <c r="O132" s="36" t="s">
        <v>51</v>
      </c>
      <c r="P132" s="44" t="s">
        <v>51</v>
      </c>
    </row>
    <row r="133" spans="1:16" ht="15.75" x14ac:dyDescent="0.25">
      <c r="A133" s="76"/>
      <c r="B133" s="64" t="str">
        <f>'Таблица № 2'!B133</f>
        <v xml:space="preserve">от ТК9 до д/с №11 </v>
      </c>
      <c r="C133" s="1"/>
      <c r="D133" s="36" t="s">
        <v>51</v>
      </c>
      <c r="E133" s="36" t="s">
        <v>51</v>
      </c>
      <c r="F133" s="36" t="s">
        <v>51</v>
      </c>
      <c r="G133" s="36" t="s">
        <v>51</v>
      </c>
      <c r="H133" s="36" t="s">
        <v>51</v>
      </c>
      <c r="I133" s="36" t="s">
        <v>51</v>
      </c>
      <c r="J133" s="36" t="s">
        <v>51</v>
      </c>
      <c r="K133" s="36" t="s">
        <v>51</v>
      </c>
      <c r="L133" s="36" t="s">
        <v>51</v>
      </c>
      <c r="M133" s="36" t="s">
        <v>51</v>
      </c>
      <c r="N133" s="36" t="s">
        <v>51</v>
      </c>
      <c r="O133" s="36" t="s">
        <v>51</v>
      </c>
      <c r="P133" s="44" t="s">
        <v>51</v>
      </c>
    </row>
    <row r="134" spans="1:16" ht="15.75" x14ac:dyDescent="0.25">
      <c r="A134" s="76"/>
      <c r="B134" s="64" t="str">
        <f>'Таблица № 2'!B134</f>
        <v>от ТК9  до ТК 13 и "Орбита"</v>
      </c>
      <c r="C134" s="1"/>
      <c r="D134" s="36" t="s">
        <v>51</v>
      </c>
      <c r="E134" s="36" t="s">
        <v>51</v>
      </c>
      <c r="F134" s="36" t="s">
        <v>51</v>
      </c>
      <c r="G134" s="36" t="s">
        <v>51</v>
      </c>
      <c r="H134" s="36" t="s">
        <v>51</v>
      </c>
      <c r="I134" s="36" t="s">
        <v>51</v>
      </c>
      <c r="J134" s="36" t="s">
        <v>51</v>
      </c>
      <c r="K134" s="36" t="s">
        <v>51</v>
      </c>
      <c r="L134" s="36" t="s">
        <v>51</v>
      </c>
      <c r="M134" s="36" t="s">
        <v>51</v>
      </c>
      <c r="N134" s="36" t="s">
        <v>51</v>
      </c>
      <c r="O134" s="36" t="s">
        <v>51</v>
      </c>
      <c r="P134" s="44" t="s">
        <v>51</v>
      </c>
    </row>
    <row r="135" spans="1:16" ht="15.75" x14ac:dyDescent="0.25">
      <c r="A135" s="76"/>
      <c r="B135" s="64" t="str">
        <f>'Таблица № 2'!B135</f>
        <v>вводы ул. Артиллерийская</v>
      </c>
      <c r="C135" s="1"/>
      <c r="D135" s="36" t="s">
        <v>51</v>
      </c>
      <c r="E135" s="36" t="s">
        <v>51</v>
      </c>
      <c r="F135" s="36" t="s">
        <v>51</v>
      </c>
      <c r="G135" s="36" t="s">
        <v>51</v>
      </c>
      <c r="H135" s="36" t="s">
        <v>51</v>
      </c>
      <c r="I135" s="36" t="s">
        <v>51</v>
      </c>
      <c r="J135" s="36" t="s">
        <v>51</v>
      </c>
      <c r="K135" s="36" t="s">
        <v>51</v>
      </c>
      <c r="L135" s="36" t="s">
        <v>51</v>
      </c>
      <c r="M135" s="36" t="s">
        <v>51</v>
      </c>
      <c r="N135" s="36" t="s">
        <v>51</v>
      </c>
      <c r="O135" s="36" t="s">
        <v>51</v>
      </c>
      <c r="P135" s="44" t="s">
        <v>51</v>
      </c>
    </row>
    <row r="136" spans="1:16" ht="15.75" x14ac:dyDescent="0.25">
      <c r="A136" s="76"/>
      <c r="B136" s="64" t="str">
        <f>'Таблица № 2'!B136</f>
        <v>вводы ул. Ломоносова</v>
      </c>
      <c r="C136" s="1"/>
      <c r="D136" s="36" t="s">
        <v>51</v>
      </c>
      <c r="E136" s="36" t="s">
        <v>51</v>
      </c>
      <c r="F136" s="36" t="s">
        <v>51</v>
      </c>
      <c r="G136" s="36" t="s">
        <v>51</v>
      </c>
      <c r="H136" s="36" t="s">
        <v>51</v>
      </c>
      <c r="I136" s="36" t="s">
        <v>51</v>
      </c>
      <c r="J136" s="36" t="s">
        <v>51</v>
      </c>
      <c r="K136" s="36" t="s">
        <v>51</v>
      </c>
      <c r="L136" s="36" t="s">
        <v>51</v>
      </c>
      <c r="M136" s="36" t="s">
        <v>51</v>
      </c>
      <c r="N136" s="36" t="s">
        <v>51</v>
      </c>
      <c r="O136" s="36" t="s">
        <v>51</v>
      </c>
      <c r="P136" s="44" t="s">
        <v>51</v>
      </c>
    </row>
    <row r="137" spans="1:16" ht="15.75" x14ac:dyDescent="0.25">
      <c r="A137" s="76"/>
      <c r="B137" s="64" t="str">
        <f>'Таблица № 2'!B137</f>
        <v>вводы ул. Гагарина</v>
      </c>
      <c r="C137" s="1"/>
      <c r="D137" s="36" t="s">
        <v>51</v>
      </c>
      <c r="E137" s="36" t="s">
        <v>51</v>
      </c>
      <c r="F137" s="36" t="s">
        <v>51</v>
      </c>
      <c r="G137" s="36" t="s">
        <v>51</v>
      </c>
      <c r="H137" s="36" t="s">
        <v>51</v>
      </c>
      <c r="I137" s="36" t="s">
        <v>51</v>
      </c>
      <c r="J137" s="36" t="s">
        <v>51</v>
      </c>
      <c r="K137" s="36" t="s">
        <v>51</v>
      </c>
      <c r="L137" s="36" t="s">
        <v>51</v>
      </c>
      <c r="M137" s="36" t="s">
        <v>51</v>
      </c>
      <c r="N137" s="36" t="s">
        <v>51</v>
      </c>
      <c r="O137" s="36" t="s">
        <v>51</v>
      </c>
      <c r="P137" s="44" t="s">
        <v>51</v>
      </c>
    </row>
    <row r="138" spans="1:16" ht="15.75" x14ac:dyDescent="0.25">
      <c r="A138" s="76"/>
      <c r="B138" s="64" t="str">
        <f>'Таблица № 2'!B138</f>
        <v>вводы ул. Морская</v>
      </c>
      <c r="C138" s="1"/>
      <c r="D138" s="36" t="s">
        <v>51</v>
      </c>
      <c r="E138" s="36" t="s">
        <v>51</v>
      </c>
      <c r="F138" s="36" t="s">
        <v>51</v>
      </c>
      <c r="G138" s="36" t="s">
        <v>51</v>
      </c>
      <c r="H138" s="36" t="s">
        <v>51</v>
      </c>
      <c r="I138" s="36" t="s">
        <v>51</v>
      </c>
      <c r="J138" s="36" t="s">
        <v>51</v>
      </c>
      <c r="K138" s="36" t="s">
        <v>51</v>
      </c>
      <c r="L138" s="36" t="s">
        <v>51</v>
      </c>
      <c r="M138" s="36" t="s">
        <v>51</v>
      </c>
      <c r="N138" s="36" t="s">
        <v>51</v>
      </c>
      <c r="O138" s="36" t="s">
        <v>51</v>
      </c>
      <c r="P138" s="44" t="s">
        <v>51</v>
      </c>
    </row>
    <row r="139" spans="1:16" ht="15.75" x14ac:dyDescent="0.25">
      <c r="A139" s="76"/>
      <c r="B139" s="64" t="str">
        <f>'Таблица № 2'!B139</f>
        <v>вводы ул. Сапёрная</v>
      </c>
      <c r="C139" s="1"/>
      <c r="D139" s="36" t="s">
        <v>51</v>
      </c>
      <c r="E139" s="36" t="s">
        <v>51</v>
      </c>
      <c r="F139" s="36" t="s">
        <v>51</v>
      </c>
      <c r="G139" s="36" t="s">
        <v>51</v>
      </c>
      <c r="H139" s="36" t="s">
        <v>51</v>
      </c>
      <c r="I139" s="36" t="s">
        <v>51</v>
      </c>
      <c r="J139" s="36" t="s">
        <v>51</v>
      </c>
      <c r="K139" s="36" t="s">
        <v>51</v>
      </c>
      <c r="L139" s="36" t="s">
        <v>51</v>
      </c>
      <c r="M139" s="36" t="s">
        <v>51</v>
      </c>
      <c r="N139" s="36" t="s">
        <v>51</v>
      </c>
      <c r="O139" s="36" t="s">
        <v>51</v>
      </c>
      <c r="P139" s="44" t="s">
        <v>51</v>
      </c>
    </row>
    <row r="140" spans="1:16" ht="15.75" x14ac:dyDescent="0.25">
      <c r="A140" s="76"/>
      <c r="B140" s="64" t="str">
        <f>'Таблица № 2'!B140</f>
        <v>вводы ул. Правобережная</v>
      </c>
      <c r="C140" s="1"/>
      <c r="D140" s="36" t="s">
        <v>51</v>
      </c>
      <c r="E140" s="36" t="s">
        <v>51</v>
      </c>
      <c r="F140" s="36" t="s">
        <v>51</v>
      </c>
      <c r="G140" s="36" t="s">
        <v>51</v>
      </c>
      <c r="H140" s="36" t="s">
        <v>51</v>
      </c>
      <c r="I140" s="36" t="s">
        <v>51</v>
      </c>
      <c r="J140" s="36" t="s">
        <v>51</v>
      </c>
      <c r="K140" s="36" t="s">
        <v>51</v>
      </c>
      <c r="L140" s="36" t="s">
        <v>51</v>
      </c>
      <c r="M140" s="36" t="s">
        <v>51</v>
      </c>
      <c r="N140" s="36" t="s">
        <v>51</v>
      </c>
      <c r="O140" s="36" t="s">
        <v>51</v>
      </c>
      <c r="P140" s="44" t="s">
        <v>51</v>
      </c>
    </row>
    <row r="141" spans="1:16" ht="15.75" x14ac:dyDescent="0.25">
      <c r="A141" s="76"/>
      <c r="B141" s="64" t="str">
        <f>'Таблица № 2'!B141</f>
        <v>вводы ул. Пушкина</v>
      </c>
      <c r="C141" s="1"/>
      <c r="D141" s="36" t="s">
        <v>51</v>
      </c>
      <c r="E141" s="36" t="s">
        <v>51</v>
      </c>
      <c r="F141" s="36" t="s">
        <v>51</v>
      </c>
      <c r="G141" s="36" t="s">
        <v>51</v>
      </c>
      <c r="H141" s="36" t="s">
        <v>51</v>
      </c>
      <c r="I141" s="36" t="s">
        <v>51</v>
      </c>
      <c r="J141" s="36" t="s">
        <v>51</v>
      </c>
      <c r="K141" s="36" t="s">
        <v>51</v>
      </c>
      <c r="L141" s="36" t="s">
        <v>51</v>
      </c>
      <c r="M141" s="36" t="s">
        <v>51</v>
      </c>
      <c r="N141" s="36" t="s">
        <v>51</v>
      </c>
      <c r="O141" s="36" t="s">
        <v>51</v>
      </c>
      <c r="P141" s="44" t="s">
        <v>51</v>
      </c>
    </row>
    <row r="142" spans="1:16" ht="15.75" x14ac:dyDescent="0.25">
      <c r="A142" s="76"/>
      <c r="B142" s="64" t="str">
        <f>'Таблица № 2'!B142</f>
        <v>от ТК 13 до СЭС и Ломонос,17</v>
      </c>
      <c r="C142" s="1"/>
      <c r="D142" s="36" t="s">
        <v>51</v>
      </c>
      <c r="E142" s="36" t="s">
        <v>51</v>
      </c>
      <c r="F142" s="36" t="s">
        <v>51</v>
      </c>
      <c r="G142" s="36" t="s">
        <v>51</v>
      </c>
      <c r="H142" s="36" t="s">
        <v>51</v>
      </c>
      <c r="I142" s="36" t="s">
        <v>51</v>
      </c>
      <c r="J142" s="36" t="s">
        <v>51</v>
      </c>
      <c r="K142" s="36" t="s">
        <v>51</v>
      </c>
      <c r="L142" s="36" t="s">
        <v>51</v>
      </c>
      <c r="M142" s="36" t="s">
        <v>51</v>
      </c>
      <c r="N142" s="36" t="s">
        <v>51</v>
      </c>
      <c r="O142" s="36" t="s">
        <v>51</v>
      </c>
      <c r="P142" s="44" t="s">
        <v>51</v>
      </c>
    </row>
    <row r="143" spans="1:16" ht="15.75" x14ac:dyDescent="0.25">
      <c r="A143" s="76"/>
      <c r="B143" s="64" t="str">
        <f>'Таблица № 2'!B143</f>
        <v>от ТК 48-ТК СОШ5 до врезок в дома по Матросова</v>
      </c>
      <c r="C143" s="1"/>
      <c r="D143" s="36" t="s">
        <v>51</v>
      </c>
      <c r="E143" s="36" t="s">
        <v>51</v>
      </c>
      <c r="F143" s="36" t="s">
        <v>51</v>
      </c>
      <c r="G143" s="36" t="s">
        <v>51</v>
      </c>
      <c r="H143" s="36" t="s">
        <v>51</v>
      </c>
      <c r="I143" s="36" t="s">
        <v>51</v>
      </c>
      <c r="J143" s="36" t="s">
        <v>51</v>
      </c>
      <c r="K143" s="36" t="s">
        <v>51</v>
      </c>
      <c r="L143" s="36" t="s">
        <v>51</v>
      </c>
      <c r="M143" s="36" t="s">
        <v>51</v>
      </c>
      <c r="N143" s="36" t="s">
        <v>51</v>
      </c>
      <c r="O143" s="36" t="s">
        <v>51</v>
      </c>
      <c r="P143" s="44" t="s">
        <v>51</v>
      </c>
    </row>
    <row r="144" spans="1:16" ht="31.5" x14ac:dyDescent="0.25">
      <c r="A144" s="76"/>
      <c r="B144" s="64" t="str">
        <f>'Таблица № 2'!B144</f>
        <v>от врезок в трассу ТК48-СОШ5 по Артиллер по Московской до ТК44 (Моск 63)</v>
      </c>
      <c r="C144" s="1"/>
      <c r="D144" s="36" t="s">
        <v>51</v>
      </c>
      <c r="E144" s="36" t="s">
        <v>51</v>
      </c>
      <c r="F144" s="36" t="s">
        <v>51</v>
      </c>
      <c r="G144" s="36" t="s">
        <v>51</v>
      </c>
      <c r="H144" s="36" t="s">
        <v>51</v>
      </c>
      <c r="I144" s="36" t="s">
        <v>51</v>
      </c>
      <c r="J144" s="36" t="s">
        <v>51</v>
      </c>
      <c r="K144" s="36" t="s">
        <v>51</v>
      </c>
      <c r="L144" s="36" t="s">
        <v>51</v>
      </c>
      <c r="M144" s="36" t="s">
        <v>51</v>
      </c>
      <c r="N144" s="36" t="s">
        <v>51</v>
      </c>
      <c r="O144" s="36" t="s">
        <v>51</v>
      </c>
      <c r="P144" s="44" t="s">
        <v>51</v>
      </c>
    </row>
    <row r="145" spans="1:16" ht="15.75" x14ac:dyDescent="0.25">
      <c r="A145" s="76"/>
      <c r="B145" s="64" t="str">
        <f>'Таблица № 2'!B145</f>
        <v>вводы пер. Павлова</v>
      </c>
      <c r="C145" s="1"/>
      <c r="D145" s="36" t="s">
        <v>51</v>
      </c>
      <c r="E145" s="36" t="s">
        <v>51</v>
      </c>
      <c r="F145" s="36" t="s">
        <v>51</v>
      </c>
      <c r="G145" s="36" t="s">
        <v>51</v>
      </c>
      <c r="H145" s="36" t="s">
        <v>51</v>
      </c>
      <c r="I145" s="36" t="s">
        <v>51</v>
      </c>
      <c r="J145" s="36" t="s">
        <v>51</v>
      </c>
      <c r="K145" s="36" t="s">
        <v>51</v>
      </c>
      <c r="L145" s="36" t="s">
        <v>51</v>
      </c>
      <c r="M145" s="36" t="s">
        <v>51</v>
      </c>
      <c r="N145" s="36" t="s">
        <v>51</v>
      </c>
      <c r="O145" s="36" t="s">
        <v>51</v>
      </c>
      <c r="P145" s="44" t="s">
        <v>51</v>
      </c>
    </row>
    <row r="146" spans="1:16" ht="15.75" x14ac:dyDescent="0.25">
      <c r="A146" s="76"/>
      <c r="B146" s="64" t="str">
        <f>'Таблица № 2'!B146</f>
        <v>ввод ул. Арзамасская 1</v>
      </c>
      <c r="C146" s="1"/>
      <c r="D146" s="36" t="s">
        <v>51</v>
      </c>
      <c r="E146" s="36" t="s">
        <v>51</v>
      </c>
      <c r="F146" s="36" t="s">
        <v>51</v>
      </c>
      <c r="G146" s="36" t="s">
        <v>51</v>
      </c>
      <c r="H146" s="36" t="s">
        <v>51</v>
      </c>
      <c r="I146" s="36" t="s">
        <v>51</v>
      </c>
      <c r="J146" s="36" t="s">
        <v>51</v>
      </c>
      <c r="K146" s="36" t="s">
        <v>51</v>
      </c>
      <c r="L146" s="36" t="s">
        <v>51</v>
      </c>
      <c r="M146" s="36" t="s">
        <v>51</v>
      </c>
      <c r="N146" s="36" t="s">
        <v>51</v>
      </c>
      <c r="O146" s="36" t="s">
        <v>51</v>
      </c>
      <c r="P146" s="44" t="s">
        <v>51</v>
      </c>
    </row>
    <row r="147" spans="1:16" ht="15.75" x14ac:dyDescent="0.25">
      <c r="A147" s="76"/>
      <c r="B147" s="64" t="str">
        <f>'Таблица № 2'!B147</f>
        <v>вводы ул. Юрия Смирнова</v>
      </c>
      <c r="C147" s="1"/>
      <c r="D147" s="36" t="s">
        <v>51</v>
      </c>
      <c r="E147" s="36" t="s">
        <v>51</v>
      </c>
      <c r="F147" s="36" t="s">
        <v>51</v>
      </c>
      <c r="G147" s="36" t="s">
        <v>51</v>
      </c>
      <c r="H147" s="36" t="s">
        <v>51</v>
      </c>
      <c r="I147" s="36" t="s">
        <v>51</v>
      </c>
      <c r="J147" s="36" t="s">
        <v>51</v>
      </c>
      <c r="K147" s="36" t="s">
        <v>51</v>
      </c>
      <c r="L147" s="36" t="s">
        <v>51</v>
      </c>
      <c r="M147" s="36" t="s">
        <v>51</v>
      </c>
      <c r="N147" s="36" t="s">
        <v>51</v>
      </c>
      <c r="O147" s="36" t="s">
        <v>51</v>
      </c>
      <c r="P147" s="44" t="s">
        <v>51</v>
      </c>
    </row>
    <row r="148" spans="1:16" ht="15.75" x14ac:dyDescent="0.25">
      <c r="A148" s="76"/>
      <c r="B148" s="64" t="str">
        <f>'Таблица № 2'!B148</f>
        <v>ввод ул. Краснофлотская 3</v>
      </c>
      <c r="C148" s="1"/>
      <c r="D148" s="36" t="s">
        <v>51</v>
      </c>
      <c r="E148" s="36" t="s">
        <v>51</v>
      </c>
      <c r="F148" s="36" t="s">
        <v>51</v>
      </c>
      <c r="G148" s="36" t="s">
        <v>51</v>
      </c>
      <c r="H148" s="36" t="s">
        <v>51</v>
      </c>
      <c r="I148" s="36" t="s">
        <v>51</v>
      </c>
      <c r="J148" s="36" t="s">
        <v>51</v>
      </c>
      <c r="K148" s="36" t="s">
        <v>51</v>
      </c>
      <c r="L148" s="36" t="s">
        <v>51</v>
      </c>
      <c r="M148" s="36" t="s">
        <v>51</v>
      </c>
      <c r="N148" s="36" t="s">
        <v>51</v>
      </c>
      <c r="O148" s="36" t="s">
        <v>51</v>
      </c>
      <c r="P148" s="44" t="s">
        <v>51</v>
      </c>
    </row>
    <row r="149" spans="1:16" ht="15.75" x14ac:dyDescent="0.25">
      <c r="A149" s="76"/>
      <c r="B149" s="64" t="str">
        <f>'Таблица № 2'!B149</f>
        <v>вводы ул. Матросова</v>
      </c>
      <c r="C149" s="1"/>
      <c r="D149" s="36" t="s">
        <v>51</v>
      </c>
      <c r="E149" s="36" t="s">
        <v>51</v>
      </c>
      <c r="F149" s="36" t="s">
        <v>51</v>
      </c>
      <c r="G149" s="36" t="s">
        <v>51</v>
      </c>
      <c r="H149" s="36" t="s">
        <v>51</v>
      </c>
      <c r="I149" s="36" t="s">
        <v>51</v>
      </c>
      <c r="J149" s="36" t="s">
        <v>51</v>
      </c>
      <c r="K149" s="36" t="s">
        <v>51</v>
      </c>
      <c r="L149" s="36" t="s">
        <v>51</v>
      </c>
      <c r="M149" s="36" t="s">
        <v>51</v>
      </c>
      <c r="N149" s="36" t="s">
        <v>51</v>
      </c>
      <c r="O149" s="36" t="s">
        <v>51</v>
      </c>
      <c r="P149" s="44" t="s">
        <v>51</v>
      </c>
    </row>
    <row r="150" spans="1:16" ht="15.75" x14ac:dyDescent="0.25">
      <c r="A150" s="76"/>
      <c r="B150" s="64" t="str">
        <f>'Таблица № 2'!B150</f>
        <v>ввод пер. Пионерский 2</v>
      </c>
      <c r="C150" s="1"/>
      <c r="D150" s="36" t="s">
        <v>51</v>
      </c>
      <c r="E150" s="36" t="s">
        <v>51</v>
      </c>
      <c r="F150" s="36" t="s">
        <v>51</v>
      </c>
      <c r="G150" s="36" t="s">
        <v>51</v>
      </c>
      <c r="H150" s="36" t="s">
        <v>51</v>
      </c>
      <c r="I150" s="36" t="s">
        <v>51</v>
      </c>
      <c r="J150" s="36" t="s">
        <v>51</v>
      </c>
      <c r="K150" s="36" t="s">
        <v>51</v>
      </c>
      <c r="L150" s="36" t="s">
        <v>51</v>
      </c>
      <c r="M150" s="36" t="s">
        <v>51</v>
      </c>
      <c r="N150" s="36" t="s">
        <v>51</v>
      </c>
      <c r="O150" s="36" t="s">
        <v>51</v>
      </c>
      <c r="P150" s="44" t="s">
        <v>51</v>
      </c>
    </row>
    <row r="151" spans="1:16" ht="15.75" x14ac:dyDescent="0.25">
      <c r="A151" s="76"/>
      <c r="B151" s="64" t="str">
        <f>'Таблица № 2'!B151</f>
        <v>ввод ул. Почтовая 2</v>
      </c>
      <c r="C151" s="1"/>
      <c r="D151" s="36" t="s">
        <v>51</v>
      </c>
      <c r="E151" s="36" t="s">
        <v>51</v>
      </c>
      <c r="F151" s="36" t="s">
        <v>51</v>
      </c>
      <c r="G151" s="36" t="s">
        <v>51</v>
      </c>
      <c r="H151" s="36" t="s">
        <v>51</v>
      </c>
      <c r="I151" s="36" t="s">
        <v>51</v>
      </c>
      <c r="J151" s="36" t="s">
        <v>51</v>
      </c>
      <c r="K151" s="36" t="s">
        <v>51</v>
      </c>
      <c r="L151" s="36" t="s">
        <v>51</v>
      </c>
      <c r="M151" s="36" t="s">
        <v>51</v>
      </c>
      <c r="N151" s="36" t="s">
        <v>51</v>
      </c>
      <c r="O151" s="36" t="s">
        <v>51</v>
      </c>
      <c r="P151" s="44" t="s">
        <v>51</v>
      </c>
    </row>
    <row r="152" spans="1:16" ht="15.75" x14ac:dyDescent="0.25">
      <c r="A152" s="76"/>
      <c r="B152" s="64" t="str">
        <f>'Таблица № 2'!B152</f>
        <v>вводы ул. Толстого</v>
      </c>
      <c r="C152" s="1"/>
      <c r="D152" s="36" t="s">
        <v>51</v>
      </c>
      <c r="E152" s="36" t="s">
        <v>51</v>
      </c>
      <c r="F152" s="36" t="s">
        <v>51</v>
      </c>
      <c r="G152" s="36" t="s">
        <v>51</v>
      </c>
      <c r="H152" s="36" t="s">
        <v>51</v>
      </c>
      <c r="I152" s="36" t="s">
        <v>51</v>
      </c>
      <c r="J152" s="36" t="s">
        <v>51</v>
      </c>
      <c r="K152" s="36" t="s">
        <v>51</v>
      </c>
      <c r="L152" s="36" t="s">
        <v>51</v>
      </c>
      <c r="M152" s="36" t="s">
        <v>51</v>
      </c>
      <c r="N152" s="36" t="s">
        <v>51</v>
      </c>
      <c r="O152" s="36" t="s">
        <v>51</v>
      </c>
      <c r="P152" s="44" t="s">
        <v>51</v>
      </c>
    </row>
    <row r="153" spans="1:16" ht="31.5" x14ac:dyDescent="0.25">
      <c r="A153" s="76" t="str">
        <f>'Таблица № 2'!A153</f>
        <v>1.3.4</v>
      </c>
      <c r="B153" s="64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36" t="s">
        <v>51</v>
      </c>
      <c r="E153" s="36" t="s">
        <v>51</v>
      </c>
      <c r="F153" s="36" t="s">
        <v>51</v>
      </c>
      <c r="G153" s="36" t="s">
        <v>51</v>
      </c>
      <c r="H153" s="36" t="s">
        <v>51</v>
      </c>
      <c r="I153" s="36" t="s">
        <v>51</v>
      </c>
      <c r="J153" s="36" t="s">
        <v>51</v>
      </c>
      <c r="K153" s="36" t="s">
        <v>51</v>
      </c>
      <c r="L153" s="36" t="s">
        <v>51</v>
      </c>
      <c r="M153" s="36" t="s">
        <v>51</v>
      </c>
      <c r="N153" s="36" t="s">
        <v>51</v>
      </c>
      <c r="O153" s="36" t="s">
        <v>51</v>
      </c>
      <c r="P153" s="36" t="s">
        <v>51</v>
      </c>
    </row>
    <row r="154" spans="1:16" ht="47.25" x14ac:dyDescent="0.25">
      <c r="A154" s="76" t="str">
        <f>'Таблица № 2'!A154</f>
        <v>1.4</v>
      </c>
      <c r="B154" s="6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36" t="s">
        <v>51</v>
      </c>
      <c r="E154" s="36" t="s">
        <v>51</v>
      </c>
      <c r="F154" s="36" t="s">
        <v>51</v>
      </c>
      <c r="G154" s="36" t="s">
        <v>51</v>
      </c>
      <c r="H154" s="36" t="s">
        <v>51</v>
      </c>
      <c r="I154" s="36" t="s">
        <v>51</v>
      </c>
      <c r="J154" s="36" t="s">
        <v>51</v>
      </c>
      <c r="K154" s="36" t="s">
        <v>51</v>
      </c>
      <c r="L154" s="36" t="s">
        <v>51</v>
      </c>
      <c r="M154" s="36" t="s">
        <v>51</v>
      </c>
      <c r="N154" s="36" t="s">
        <v>51</v>
      </c>
      <c r="O154" s="36" t="s">
        <v>51</v>
      </c>
      <c r="P154" s="36" t="s">
        <v>51</v>
      </c>
    </row>
    <row r="155" spans="1:16" ht="15.75" x14ac:dyDescent="0.25">
      <c r="A155" s="76" t="str">
        <f>'Таблица № 2'!A155</f>
        <v>1.4.1</v>
      </c>
      <c r="B155" s="64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36" t="s">
        <v>51</v>
      </c>
      <c r="E155" s="36" t="s">
        <v>51</v>
      </c>
      <c r="F155" s="36" t="s">
        <v>51</v>
      </c>
      <c r="G155" s="36" t="s">
        <v>51</v>
      </c>
      <c r="H155" s="36" t="s">
        <v>51</v>
      </c>
      <c r="I155" s="36" t="s">
        <v>51</v>
      </c>
      <c r="J155" s="36" t="s">
        <v>51</v>
      </c>
      <c r="K155" s="36" t="s">
        <v>51</v>
      </c>
      <c r="L155" s="36" t="s">
        <v>51</v>
      </c>
      <c r="M155" s="36" t="s">
        <v>51</v>
      </c>
      <c r="N155" s="36" t="s">
        <v>51</v>
      </c>
      <c r="O155" s="36" t="s">
        <v>51</v>
      </c>
      <c r="P155" s="36" t="s">
        <v>51</v>
      </c>
    </row>
    <row r="156" spans="1:16" ht="47.25" x14ac:dyDescent="0.25">
      <c r="A156" s="76" t="str">
        <f>'Таблица № 2'!A156</f>
        <v>1.4.1.1</v>
      </c>
      <c r="B156" s="6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36" t="s">
        <v>51</v>
      </c>
      <c r="E156" s="36" t="s">
        <v>51</v>
      </c>
      <c r="F156" s="36" t="s">
        <v>51</v>
      </c>
      <c r="G156" s="36" t="s">
        <v>51</v>
      </c>
      <c r="H156" s="36" t="s">
        <v>51</v>
      </c>
      <c r="I156" s="36" t="s">
        <v>51</v>
      </c>
      <c r="J156" s="36" t="s">
        <v>51</v>
      </c>
      <c r="K156" s="36" t="s">
        <v>51</v>
      </c>
      <c r="L156" s="36" t="s">
        <v>51</v>
      </c>
      <c r="M156" s="36" t="s">
        <v>51</v>
      </c>
      <c r="N156" s="36" t="s">
        <v>51</v>
      </c>
      <c r="O156" s="36" t="s">
        <v>51</v>
      </c>
      <c r="P156" s="36" t="s">
        <v>51</v>
      </c>
    </row>
    <row r="157" spans="1:16" ht="47.25" x14ac:dyDescent="0.25">
      <c r="A157" s="76" t="str">
        <f>'Таблица № 2'!A157</f>
        <v>1.4.1.2</v>
      </c>
      <c r="B157" s="6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36" t="s">
        <v>51</v>
      </c>
      <c r="E157" s="36" t="s">
        <v>51</v>
      </c>
      <c r="F157" s="36" t="s">
        <v>51</v>
      </c>
      <c r="G157" s="36" t="s">
        <v>51</v>
      </c>
      <c r="H157" s="36" t="s">
        <v>51</v>
      </c>
      <c r="I157" s="36" t="s">
        <v>51</v>
      </c>
      <c r="J157" s="36" t="s">
        <v>51</v>
      </c>
      <c r="K157" s="36" t="s">
        <v>51</v>
      </c>
      <c r="L157" s="36" t="s">
        <v>51</v>
      </c>
      <c r="M157" s="36" t="s">
        <v>51</v>
      </c>
      <c r="N157" s="36" t="s">
        <v>51</v>
      </c>
      <c r="O157" s="36" t="s">
        <v>51</v>
      </c>
      <c r="P157" s="36" t="s">
        <v>51</v>
      </c>
    </row>
    <row r="158" spans="1:16" ht="15.75" x14ac:dyDescent="0.25">
      <c r="A158" s="76" t="str">
        <f>'Таблица № 2'!A158</f>
        <v>1.4.2</v>
      </c>
      <c r="B158" s="64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36" t="s">
        <v>51</v>
      </c>
      <c r="E158" s="36" t="s">
        <v>51</v>
      </c>
      <c r="F158" s="36" t="s">
        <v>51</v>
      </c>
      <c r="G158" s="36" t="s">
        <v>51</v>
      </c>
      <c r="H158" s="36" t="s">
        <v>51</v>
      </c>
      <c r="I158" s="36" t="s">
        <v>51</v>
      </c>
      <c r="J158" s="36" t="s">
        <v>51</v>
      </c>
      <c r="K158" s="36" t="s">
        <v>51</v>
      </c>
      <c r="L158" s="36" t="s">
        <v>51</v>
      </c>
      <c r="M158" s="36" t="s">
        <v>51</v>
      </c>
      <c r="N158" s="36" t="s">
        <v>51</v>
      </c>
      <c r="O158" s="36" t="s">
        <v>51</v>
      </c>
      <c r="P158" s="36" t="s">
        <v>51</v>
      </c>
    </row>
    <row r="159" spans="1:16" ht="47.25" x14ac:dyDescent="0.25">
      <c r="A159" s="76" t="str">
        <f>'Таблица № 2'!A159</f>
        <v>1.4.2.1</v>
      </c>
      <c r="B159" s="6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36" t="s">
        <v>51</v>
      </c>
      <c r="E159" s="36" t="s">
        <v>51</v>
      </c>
      <c r="F159" s="36" t="s">
        <v>51</v>
      </c>
      <c r="G159" s="36" t="s">
        <v>51</v>
      </c>
      <c r="H159" s="36" t="s">
        <v>51</v>
      </c>
      <c r="I159" s="36" t="s">
        <v>51</v>
      </c>
      <c r="J159" s="36" t="s">
        <v>51</v>
      </c>
      <c r="K159" s="36" t="s">
        <v>51</v>
      </c>
      <c r="L159" s="36" t="s">
        <v>51</v>
      </c>
      <c r="M159" s="36" t="s">
        <v>51</v>
      </c>
      <c r="N159" s="36" t="s">
        <v>51</v>
      </c>
      <c r="O159" s="36" t="s">
        <v>51</v>
      </c>
      <c r="P159" s="36" t="s">
        <v>51</v>
      </c>
    </row>
    <row r="160" spans="1:16" ht="47.25" x14ac:dyDescent="0.25">
      <c r="A160" s="76" t="str">
        <f>'Таблица № 2'!A160</f>
        <v>1.4.2.2</v>
      </c>
      <c r="B160" s="6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36" t="s">
        <v>51</v>
      </c>
      <c r="E160" s="36" t="s">
        <v>51</v>
      </c>
      <c r="F160" s="36" t="s">
        <v>51</v>
      </c>
      <c r="G160" s="36" t="s">
        <v>51</v>
      </c>
      <c r="H160" s="36" t="s">
        <v>51</v>
      </c>
      <c r="I160" s="36" t="s">
        <v>51</v>
      </c>
      <c r="J160" s="36" t="s">
        <v>51</v>
      </c>
      <c r="K160" s="36" t="s">
        <v>51</v>
      </c>
      <c r="L160" s="36" t="s">
        <v>51</v>
      </c>
      <c r="M160" s="36" t="s">
        <v>51</v>
      </c>
      <c r="N160" s="36" t="s">
        <v>51</v>
      </c>
      <c r="O160" s="36" t="s">
        <v>51</v>
      </c>
      <c r="P160" s="36" t="s">
        <v>51</v>
      </c>
    </row>
    <row r="161" spans="1:16" ht="15.75" x14ac:dyDescent="0.25">
      <c r="A161" s="76" t="str">
        <f>'Таблица № 2'!A161</f>
        <v>1.5</v>
      </c>
      <c r="B161" s="64" t="str">
        <f>'Таблица № 2'!B161</f>
        <v>Новое строительство, всего, в том числе:</v>
      </c>
      <c r="C161" s="1" t="str">
        <f>'Таблица № 2'!C161</f>
        <v>Г</v>
      </c>
      <c r="D161" s="36" t="s">
        <v>51</v>
      </c>
      <c r="E161" s="36" t="s">
        <v>51</v>
      </c>
      <c r="F161" s="36" t="s">
        <v>51</v>
      </c>
      <c r="G161" s="36" t="s">
        <v>51</v>
      </c>
      <c r="H161" s="36" t="s">
        <v>51</v>
      </c>
      <c r="I161" s="36" t="s">
        <v>51</v>
      </c>
      <c r="J161" s="36" t="s">
        <v>51</v>
      </c>
      <c r="K161" s="36" t="s">
        <v>51</v>
      </c>
      <c r="L161" s="36" t="s">
        <v>51</v>
      </c>
      <c r="M161" s="36" t="s">
        <v>51</v>
      </c>
      <c r="N161" s="36" t="s">
        <v>51</v>
      </c>
      <c r="O161" s="36" t="s">
        <v>51</v>
      </c>
      <c r="P161" s="36" t="s">
        <v>51</v>
      </c>
    </row>
    <row r="162" spans="1:16" ht="31.5" x14ac:dyDescent="0.25">
      <c r="A162" s="76" t="str">
        <f>'Таблица № 2'!A162</f>
        <v>1.5.1</v>
      </c>
      <c r="B162" s="64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36" t="s">
        <v>51</v>
      </c>
      <c r="E162" s="36" t="s">
        <v>51</v>
      </c>
      <c r="F162" s="36" t="s">
        <v>51</v>
      </c>
      <c r="G162" s="36" t="s">
        <v>51</v>
      </c>
      <c r="H162" s="36" t="s">
        <v>51</v>
      </c>
      <c r="I162" s="36" t="s">
        <v>51</v>
      </c>
      <c r="J162" s="36" t="s">
        <v>51</v>
      </c>
      <c r="K162" s="36" t="s">
        <v>51</v>
      </c>
      <c r="L162" s="36" t="s">
        <v>51</v>
      </c>
      <c r="M162" s="36" t="s">
        <v>51</v>
      </c>
      <c r="N162" s="36" t="s">
        <v>51</v>
      </c>
      <c r="O162" s="36" t="s">
        <v>51</v>
      </c>
      <c r="P162" s="36" t="s">
        <v>51</v>
      </c>
    </row>
    <row r="163" spans="1:16" ht="15.75" x14ac:dyDescent="0.25">
      <c r="A163" s="76" t="str">
        <f>'Таблица № 2'!A163</f>
        <v>1.5.2</v>
      </c>
      <c r="B163" s="64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36" t="s">
        <v>51</v>
      </c>
      <c r="E163" s="36" t="s">
        <v>51</v>
      </c>
      <c r="F163" s="36" t="s">
        <v>51</v>
      </c>
      <c r="G163" s="36" t="s">
        <v>51</v>
      </c>
      <c r="H163" s="36" t="s">
        <v>51</v>
      </c>
      <c r="I163" s="36" t="s">
        <v>51</v>
      </c>
      <c r="J163" s="36" t="s">
        <v>51</v>
      </c>
      <c r="K163" s="36" t="s">
        <v>51</v>
      </c>
      <c r="L163" s="36" t="s">
        <v>51</v>
      </c>
      <c r="M163" s="36" t="s">
        <v>51</v>
      </c>
      <c r="N163" s="36" t="s">
        <v>51</v>
      </c>
      <c r="O163" s="36" t="s">
        <v>51</v>
      </c>
      <c r="P163" s="36" t="s">
        <v>51</v>
      </c>
    </row>
    <row r="164" spans="1:16" ht="31.5" x14ac:dyDescent="0.25">
      <c r="A164" s="76" t="str">
        <f>'Таблица № 2'!A164</f>
        <v>1.5.3</v>
      </c>
      <c r="B164" s="64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36" t="s">
        <v>51</v>
      </c>
      <c r="E164" s="36" t="s">
        <v>51</v>
      </c>
      <c r="F164" s="36" t="s">
        <v>51</v>
      </c>
      <c r="G164" s="36" t="s">
        <v>51</v>
      </c>
      <c r="H164" s="36" t="s">
        <v>51</v>
      </c>
      <c r="I164" s="36" t="s">
        <v>51</v>
      </c>
      <c r="J164" s="36" t="s">
        <v>51</v>
      </c>
      <c r="K164" s="36" t="s">
        <v>51</v>
      </c>
      <c r="L164" s="36" t="s">
        <v>51</v>
      </c>
      <c r="M164" s="36" t="s">
        <v>51</v>
      </c>
      <c r="N164" s="36" t="s">
        <v>51</v>
      </c>
      <c r="O164" s="36" t="s">
        <v>51</v>
      </c>
      <c r="P164" s="36" t="s">
        <v>51</v>
      </c>
    </row>
    <row r="165" spans="1:16" ht="15.75" x14ac:dyDescent="0.25">
      <c r="A165" s="76" t="str">
        <f>'Таблица № 2'!A165</f>
        <v>1.5.4</v>
      </c>
      <c r="B165" s="64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36" t="s">
        <v>51</v>
      </c>
      <c r="E165" s="36" t="s">
        <v>51</v>
      </c>
      <c r="F165" s="36" t="s">
        <v>51</v>
      </c>
      <c r="G165" s="36" t="s">
        <v>51</v>
      </c>
      <c r="H165" s="36" t="s">
        <v>51</v>
      </c>
      <c r="I165" s="36" t="s">
        <v>51</v>
      </c>
      <c r="J165" s="36" t="s">
        <v>51</v>
      </c>
      <c r="K165" s="36" t="s">
        <v>51</v>
      </c>
      <c r="L165" s="36" t="s">
        <v>51</v>
      </c>
      <c r="M165" s="36" t="s">
        <v>51</v>
      </c>
      <c r="N165" s="36" t="s">
        <v>51</v>
      </c>
      <c r="O165" s="36" t="s">
        <v>51</v>
      </c>
      <c r="P165" s="36" t="s">
        <v>51</v>
      </c>
    </row>
    <row r="166" spans="1:16" ht="31.5" x14ac:dyDescent="0.25">
      <c r="A166" s="76" t="str">
        <f>'Таблица № 2'!A166</f>
        <v>1.6</v>
      </c>
      <c r="B166" s="64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36" t="s">
        <v>51</v>
      </c>
      <c r="E166" s="36" t="s">
        <v>51</v>
      </c>
      <c r="F166" s="36" t="s">
        <v>51</v>
      </c>
      <c r="G166" s="36" t="s">
        <v>51</v>
      </c>
      <c r="H166" s="36" t="s">
        <v>51</v>
      </c>
      <c r="I166" s="36" t="s">
        <v>51</v>
      </c>
      <c r="J166" s="36" t="s">
        <v>51</v>
      </c>
      <c r="K166" s="36" t="s">
        <v>51</v>
      </c>
      <c r="L166" s="36" t="s">
        <v>51</v>
      </c>
      <c r="M166" s="36" t="s">
        <v>51</v>
      </c>
      <c r="N166" s="36" t="s">
        <v>51</v>
      </c>
      <c r="O166" s="36" t="s">
        <v>51</v>
      </c>
      <c r="P166" s="36" t="s">
        <v>51</v>
      </c>
    </row>
    <row r="167" spans="1:16" ht="31.5" x14ac:dyDescent="0.25">
      <c r="A167" s="76" t="str">
        <f>'Таблица № 2'!A167</f>
        <v>1.7</v>
      </c>
      <c r="B167" s="64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36" t="s">
        <v>51</v>
      </c>
      <c r="E167" s="36" t="s">
        <v>51</v>
      </c>
      <c r="F167" s="36" t="s">
        <v>51</v>
      </c>
      <c r="G167" s="36" t="s">
        <v>51</v>
      </c>
      <c r="H167" s="36" t="s">
        <v>51</v>
      </c>
      <c r="I167" s="36" t="s">
        <v>51</v>
      </c>
      <c r="J167" s="36" t="s">
        <v>51</v>
      </c>
      <c r="K167" s="36" t="s">
        <v>51</v>
      </c>
      <c r="L167" s="36" t="s">
        <v>51</v>
      </c>
      <c r="M167" s="36" t="s">
        <v>51</v>
      </c>
      <c r="N167" s="36" t="s">
        <v>51</v>
      </c>
      <c r="O167" s="36" t="s">
        <v>51</v>
      </c>
      <c r="P167" s="36" t="s">
        <v>51</v>
      </c>
    </row>
    <row r="168" spans="1:16" ht="31.5" x14ac:dyDescent="0.25">
      <c r="A168" s="76" t="str">
        <f>'Таблица № 2'!A168</f>
        <v>1.7.1</v>
      </c>
      <c r="B168" s="64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36" t="s">
        <v>51</v>
      </c>
      <c r="E168" s="36" t="s">
        <v>51</v>
      </c>
      <c r="F168" s="36" t="s">
        <v>51</v>
      </c>
      <c r="G168" s="36" t="s">
        <v>51</v>
      </c>
      <c r="H168" s="36" t="s">
        <v>488</v>
      </c>
      <c r="I168" s="36" t="s">
        <v>51</v>
      </c>
      <c r="J168" s="36" t="s">
        <v>51</v>
      </c>
      <c r="K168" s="36" t="s">
        <v>51</v>
      </c>
      <c r="L168" s="36" t="s">
        <v>51</v>
      </c>
      <c r="M168" s="36" t="s">
        <v>51</v>
      </c>
      <c r="N168" s="36" t="s">
        <v>51</v>
      </c>
      <c r="O168" s="36" t="s">
        <v>51</v>
      </c>
      <c r="P168" s="36" t="s">
        <v>51</v>
      </c>
    </row>
    <row r="169" spans="1:16" ht="31.5" x14ac:dyDescent="0.25">
      <c r="A169" s="76" t="str">
        <f>'Таблица № 2'!A169</f>
        <v>1.7.2</v>
      </c>
      <c r="B169" s="64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36" t="s">
        <v>51</v>
      </c>
      <c r="E169" s="36" t="s">
        <v>51</v>
      </c>
      <c r="F169" s="36" t="s">
        <v>51</v>
      </c>
      <c r="G169" s="36" t="s">
        <v>51</v>
      </c>
      <c r="H169" s="36" t="s">
        <v>489</v>
      </c>
      <c r="I169" s="36" t="s">
        <v>51</v>
      </c>
      <c r="J169" s="36" t="s">
        <v>51</v>
      </c>
      <c r="K169" s="36" t="s">
        <v>51</v>
      </c>
      <c r="L169" s="36" t="s">
        <v>51</v>
      </c>
      <c r="M169" s="36" t="s">
        <v>51</v>
      </c>
      <c r="N169" s="36" t="s">
        <v>51</v>
      </c>
      <c r="O169" s="36" t="s">
        <v>51</v>
      </c>
      <c r="P169" s="36" t="s">
        <v>51</v>
      </c>
    </row>
    <row r="170" spans="1:16" ht="78.75" x14ac:dyDescent="0.25">
      <c r="A170" s="76" t="str">
        <f>'Таблица № 2'!A170</f>
        <v>1.7.3</v>
      </c>
      <c r="B170" s="64" t="str">
        <f>'Таблица № 2'!B170</f>
        <v>Техническое перевооружение установки постоянного тока (инв. №36656)</v>
      </c>
      <c r="C170" s="1" t="str">
        <f>'Таблица № 2'!C170</f>
        <v>K_KGK_01</v>
      </c>
      <c r="D170" s="36" t="s">
        <v>51</v>
      </c>
      <c r="E170" s="36" t="s">
        <v>51</v>
      </c>
      <c r="F170" s="36" t="s">
        <v>51</v>
      </c>
      <c r="G170" s="36" t="s">
        <v>51</v>
      </c>
      <c r="H170" s="36" t="s">
        <v>748</v>
      </c>
      <c r="I170" s="36" t="s">
        <v>51</v>
      </c>
      <c r="J170" s="36" t="s">
        <v>51</v>
      </c>
      <c r="K170" s="36" t="s">
        <v>51</v>
      </c>
      <c r="L170" s="36" t="s">
        <v>51</v>
      </c>
      <c r="M170" s="36" t="s">
        <v>51</v>
      </c>
      <c r="N170" s="36" t="s">
        <v>51</v>
      </c>
      <c r="O170" s="36" t="s">
        <v>51</v>
      </c>
      <c r="P170" s="36" t="s">
        <v>51</v>
      </c>
    </row>
    <row r="171" spans="1:16" ht="110.25" x14ac:dyDescent="0.25">
      <c r="A171" s="76" t="str">
        <f>'Таблица № 2'!A171</f>
        <v>1.7.4</v>
      </c>
      <c r="B171" s="64" t="str">
        <f>'Таблица № 2'!B171</f>
        <v>Техническое перевооружение транспортного учаска (покупка ГАЗ 330210)</v>
      </c>
      <c r="C171" s="1" t="str">
        <f>'Таблица № 2'!C171</f>
        <v>K_KGK_02</v>
      </c>
      <c r="D171" s="36" t="s">
        <v>51</v>
      </c>
      <c r="E171" s="36" t="s">
        <v>51</v>
      </c>
      <c r="F171" s="36" t="s">
        <v>51</v>
      </c>
      <c r="G171" s="36" t="s">
        <v>51</v>
      </c>
      <c r="H171" s="36" t="s">
        <v>749</v>
      </c>
      <c r="I171" s="36" t="s">
        <v>51</v>
      </c>
      <c r="J171" s="36" t="s">
        <v>51</v>
      </c>
      <c r="K171" s="36" t="s">
        <v>51</v>
      </c>
      <c r="L171" s="36" t="s">
        <v>51</v>
      </c>
      <c r="M171" s="36" t="s">
        <v>51</v>
      </c>
      <c r="N171" s="36" t="s">
        <v>51</v>
      </c>
      <c r="O171" s="36" t="s">
        <v>51</v>
      </c>
      <c r="P171" s="36" t="s">
        <v>51</v>
      </c>
    </row>
    <row r="172" spans="1:16" ht="126" x14ac:dyDescent="0.25">
      <c r="A172" s="76" t="str">
        <f>'Таблица № 2'!A172</f>
        <v>1.7.5</v>
      </c>
      <c r="B172" s="64" t="str">
        <f>'Таблица № 2'!B172</f>
        <v>Техническое перевооружение участка ТАИ (ТЭЦ-1)</v>
      </c>
      <c r="C172" s="1" t="str">
        <f>'Таблица № 2'!C172</f>
        <v>K_KGK_03</v>
      </c>
      <c r="D172" s="36" t="s">
        <v>51</v>
      </c>
      <c r="E172" s="36" t="s">
        <v>51</v>
      </c>
      <c r="F172" s="36" t="s">
        <v>51</v>
      </c>
      <c r="G172" s="36" t="s">
        <v>51</v>
      </c>
      <c r="H172" s="36" t="s">
        <v>747</v>
      </c>
      <c r="I172" s="36" t="s">
        <v>51</v>
      </c>
      <c r="J172" s="36" t="s">
        <v>51</v>
      </c>
      <c r="K172" s="36" t="s">
        <v>51</v>
      </c>
      <c r="L172" s="36" t="s">
        <v>51</v>
      </c>
      <c r="M172" s="36" t="s">
        <v>51</v>
      </c>
      <c r="N172" s="36" t="s">
        <v>51</v>
      </c>
      <c r="O172" s="36" t="s">
        <v>51</v>
      </c>
      <c r="P172" s="36" t="s">
        <v>51</v>
      </c>
    </row>
    <row r="173" spans="1:16" ht="126" x14ac:dyDescent="0.25">
      <c r="A173" s="76" t="str">
        <f>'Таблица № 2'!A173</f>
        <v>1.7.6</v>
      </c>
      <c r="B173" s="64" t="str">
        <f>'Таблица № 2'!B173</f>
        <v>Техническое перевооружение участка ТАИ (РТСЮ)</v>
      </c>
      <c r="C173" s="1" t="str">
        <f>'Таблица № 2'!C173</f>
        <v>K_KGK_04</v>
      </c>
      <c r="D173" s="36" t="s">
        <v>51</v>
      </c>
      <c r="E173" s="36" t="s">
        <v>51</v>
      </c>
      <c r="F173" s="36" t="s">
        <v>51</v>
      </c>
      <c r="G173" s="36" t="s">
        <v>51</v>
      </c>
      <c r="H173" s="36" t="s">
        <v>747</v>
      </c>
      <c r="I173" s="36" t="s">
        <v>51</v>
      </c>
      <c r="J173" s="36" t="s">
        <v>51</v>
      </c>
      <c r="K173" s="36" t="s">
        <v>51</v>
      </c>
      <c r="L173" s="36" t="s">
        <v>51</v>
      </c>
      <c r="M173" s="36" t="s">
        <v>51</v>
      </c>
      <c r="N173" s="36" t="s">
        <v>51</v>
      </c>
      <c r="O173" s="36" t="s">
        <v>51</v>
      </c>
      <c r="P173" s="36" t="s">
        <v>51</v>
      </c>
    </row>
  </sheetData>
  <mergeCells count="9">
    <mergeCell ref="A3:P3"/>
    <mergeCell ref="A1:P1"/>
    <mergeCell ref="A2:P2"/>
    <mergeCell ref="A4:P4"/>
    <mergeCell ref="A6:A8"/>
    <mergeCell ref="B6:B8"/>
    <mergeCell ref="C6:C8"/>
    <mergeCell ref="D6:P6"/>
    <mergeCell ref="J7:P7"/>
  </mergeCells>
  <phoneticPr fontId="38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AN173"/>
  <sheetViews>
    <sheetView zoomScale="70" zoomScaleNormal="70" workbookViewId="0">
      <pane xSplit="3" ySplit="9" topLeftCell="D166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11" style="52" customWidth="1"/>
    <col min="2" max="2" width="54.5703125" style="63" customWidth="1"/>
    <col min="3" max="3" width="19.140625" style="52" customWidth="1"/>
    <col min="4" max="4" width="16.7109375" style="52" customWidth="1"/>
    <col min="5" max="5" width="15.85546875" style="52" customWidth="1"/>
    <col min="6" max="6" width="13.42578125" style="89" customWidth="1"/>
    <col min="7" max="7" width="16" style="52" customWidth="1"/>
    <col min="8" max="8" width="28.7109375" style="52" customWidth="1"/>
    <col min="9" max="9" width="12.140625" style="52" customWidth="1"/>
    <col min="10" max="15" width="11.28515625" style="52" customWidth="1"/>
    <col min="16" max="16" width="15.7109375" style="52" customWidth="1"/>
    <col min="17" max="16384" width="9.140625" style="52"/>
  </cols>
  <sheetData>
    <row r="1" spans="1:40" s="23" customFormat="1" ht="18.75" x14ac:dyDescent="0.3">
      <c r="A1" s="136" t="s">
        <v>138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</row>
    <row r="2" spans="1:40" s="23" customFormat="1" ht="18.75" x14ac:dyDescent="0.3">
      <c r="A2" s="136" t="s">
        <v>657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</row>
    <row r="3" spans="1:40" s="23" customFormat="1" ht="18.75" x14ac:dyDescent="0.25">
      <c r="A3" s="135" t="s">
        <v>209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</row>
    <row r="4" spans="1:40" s="23" customFormat="1" ht="15.75" x14ac:dyDescent="0.25">
      <c r="A4" s="137" t="s">
        <v>151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</row>
    <row r="5" spans="1:40" s="23" customFormat="1" ht="15" customHeight="1" x14ac:dyDescent="0.3">
      <c r="A5" s="24"/>
      <c r="B5" s="80"/>
      <c r="C5" s="24"/>
      <c r="D5" s="24"/>
      <c r="E5" s="24"/>
      <c r="F5" s="51"/>
      <c r="G5" s="24"/>
      <c r="H5" s="24"/>
      <c r="I5" s="24"/>
      <c r="J5" s="25"/>
      <c r="K5" s="25"/>
      <c r="L5" s="25"/>
      <c r="M5" s="25"/>
      <c r="N5" s="25"/>
      <c r="O5" s="25"/>
      <c r="P5" s="103" t="s">
        <v>694</v>
      </c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</row>
    <row r="6" spans="1:40" ht="15.75" x14ac:dyDescent="0.25">
      <c r="A6" s="138" t="s">
        <v>91</v>
      </c>
      <c r="B6" s="138" t="s">
        <v>92</v>
      </c>
      <c r="C6" s="138" t="s">
        <v>93</v>
      </c>
      <c r="D6" s="138" t="s">
        <v>154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</row>
    <row r="7" spans="1:40" ht="175.5" customHeight="1" x14ac:dyDescent="0.25">
      <c r="A7" s="138"/>
      <c r="B7" s="138"/>
      <c r="C7" s="138"/>
      <c r="D7" s="123" t="s">
        <v>155</v>
      </c>
      <c r="E7" s="124" t="s">
        <v>156</v>
      </c>
      <c r="F7" s="90" t="s">
        <v>157</v>
      </c>
      <c r="G7" s="123" t="s">
        <v>158</v>
      </c>
      <c r="H7" s="123" t="s">
        <v>159</v>
      </c>
      <c r="I7" s="124" t="s">
        <v>160</v>
      </c>
      <c r="J7" s="139" t="s">
        <v>161</v>
      </c>
      <c r="K7" s="140"/>
      <c r="L7" s="140"/>
      <c r="M7" s="140"/>
      <c r="N7" s="140"/>
      <c r="O7" s="140"/>
      <c r="P7" s="141"/>
    </row>
    <row r="8" spans="1:40" ht="138" customHeight="1" x14ac:dyDescent="0.25">
      <c r="A8" s="138"/>
      <c r="B8" s="138"/>
      <c r="C8" s="138"/>
      <c r="D8" s="87" t="s">
        <v>486</v>
      </c>
      <c r="E8" s="87" t="s">
        <v>652</v>
      </c>
      <c r="F8" s="88" t="s">
        <v>486</v>
      </c>
      <c r="G8" s="87" t="s">
        <v>486</v>
      </c>
      <c r="H8" s="87" t="s">
        <v>487</v>
      </c>
      <c r="I8" s="87" t="str">
        <f>D8</f>
        <v>Наименование количественного показателя, соответствующего цели</v>
      </c>
      <c r="J8" s="87" t="s">
        <v>651</v>
      </c>
      <c r="K8" s="87" t="s">
        <v>684</v>
      </c>
      <c r="L8" s="87" t="s">
        <v>683</v>
      </c>
      <c r="M8" s="87" t="s">
        <v>679</v>
      </c>
      <c r="N8" s="88" t="s">
        <v>687</v>
      </c>
      <c r="O8" s="88" t="s">
        <v>688</v>
      </c>
      <c r="P8" s="88" t="s">
        <v>490</v>
      </c>
    </row>
    <row r="9" spans="1:40" ht="15.75" x14ac:dyDescent="0.25">
      <c r="A9" s="1">
        <v>1</v>
      </c>
      <c r="B9" s="1">
        <v>2</v>
      </c>
      <c r="C9" s="1">
        <v>3</v>
      </c>
      <c r="D9" s="91" t="s">
        <v>133</v>
      </c>
      <c r="E9" s="91" t="s">
        <v>654</v>
      </c>
      <c r="F9" s="92" t="s">
        <v>162</v>
      </c>
      <c r="G9" s="91" t="s">
        <v>163</v>
      </c>
      <c r="H9" s="91" t="s">
        <v>164</v>
      </c>
      <c r="I9" s="91" t="s">
        <v>165</v>
      </c>
      <c r="J9" s="91" t="s">
        <v>655</v>
      </c>
      <c r="K9" s="91" t="s">
        <v>656</v>
      </c>
      <c r="L9" s="91" t="s">
        <v>680</v>
      </c>
      <c r="M9" s="91" t="s">
        <v>681</v>
      </c>
      <c r="N9" s="91" t="s">
        <v>682</v>
      </c>
      <c r="O9" s="91" t="s">
        <v>685</v>
      </c>
      <c r="P9" s="91" t="s">
        <v>686</v>
      </c>
    </row>
    <row r="10" spans="1:40" ht="15.75" x14ac:dyDescent="0.25">
      <c r="A10" s="49" t="str">
        <f>'Таблица № 2'!A10</f>
        <v>0</v>
      </c>
      <c r="B10" s="64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36" t="s">
        <v>51</v>
      </c>
      <c r="E10" s="36">
        <f>E36</f>
        <v>26.8</v>
      </c>
      <c r="F10" s="36" t="s">
        <v>51</v>
      </c>
      <c r="G10" s="36" t="s">
        <v>51</v>
      </c>
      <c r="H10" s="36" t="s">
        <v>51</v>
      </c>
      <c r="I10" s="36" t="s">
        <v>51</v>
      </c>
      <c r="J10" s="36">
        <v>182</v>
      </c>
      <c r="K10" s="116">
        <v>62</v>
      </c>
      <c r="L10" s="36">
        <v>0.93939393939393945</v>
      </c>
      <c r="M10" s="36">
        <v>2.1853867414649066</v>
      </c>
      <c r="N10" s="116">
        <v>23436</v>
      </c>
      <c r="O10" s="116">
        <f>'Таблица 3.1, 2018'!O10</f>
        <v>91291</v>
      </c>
      <c r="P10" s="36">
        <v>30.617999999999999</v>
      </c>
    </row>
    <row r="11" spans="1:40" ht="31.5" x14ac:dyDescent="0.25">
      <c r="A11" s="76" t="str">
        <f>'Таблица № 2'!A11</f>
        <v>0.1</v>
      </c>
      <c r="B11" s="64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36" t="s">
        <v>51</v>
      </c>
      <c r="E11" s="36" t="s">
        <v>51</v>
      </c>
      <c r="F11" s="36" t="s">
        <v>51</v>
      </c>
      <c r="G11" s="36" t="s">
        <v>51</v>
      </c>
      <c r="H11" s="36" t="s">
        <v>51</v>
      </c>
      <c r="I11" s="36" t="s">
        <v>51</v>
      </c>
      <c r="J11" s="36" t="s">
        <v>51</v>
      </c>
      <c r="K11" s="36" t="s">
        <v>51</v>
      </c>
      <c r="L11" s="36" t="s">
        <v>51</v>
      </c>
      <c r="M11" s="36" t="s">
        <v>51</v>
      </c>
      <c r="N11" s="36" t="s">
        <v>51</v>
      </c>
      <c r="O11" s="36" t="s">
        <v>51</v>
      </c>
      <c r="P11" s="36" t="s">
        <v>51</v>
      </c>
    </row>
    <row r="12" spans="1:40" ht="15.75" x14ac:dyDescent="0.25">
      <c r="A12" s="76" t="str">
        <f>'Таблица № 2'!A12</f>
        <v>0.2</v>
      </c>
      <c r="B12" s="64" t="str">
        <f>'Таблица № 2'!B12</f>
        <v>Реконструкция, всего</v>
      </c>
      <c r="C12" s="1" t="str">
        <f>'Таблица № 2'!C12</f>
        <v>Г</v>
      </c>
      <c r="D12" s="36" t="s">
        <v>51</v>
      </c>
      <c r="E12" s="36" t="s">
        <v>51</v>
      </c>
      <c r="F12" s="36" t="s">
        <v>51</v>
      </c>
      <c r="G12" s="36" t="s">
        <v>51</v>
      </c>
      <c r="H12" s="36" t="s">
        <v>51</v>
      </c>
      <c r="I12" s="36" t="s">
        <v>51</v>
      </c>
      <c r="J12" s="36">
        <f>J10</f>
        <v>182</v>
      </c>
      <c r="K12" s="36" t="s">
        <v>51</v>
      </c>
      <c r="L12" s="36" t="s">
        <v>51</v>
      </c>
      <c r="M12" s="36" t="s">
        <v>51</v>
      </c>
      <c r="N12" s="36" t="s">
        <v>51</v>
      </c>
      <c r="O12" s="36" t="s">
        <v>51</v>
      </c>
      <c r="P12" s="36" t="s">
        <v>51</v>
      </c>
    </row>
    <row r="13" spans="1:40" ht="15.75" x14ac:dyDescent="0.25">
      <c r="A13" s="76" t="str">
        <f>'Таблица № 2'!A13</f>
        <v>0.3</v>
      </c>
      <c r="B13" s="64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36" t="s">
        <v>51</v>
      </c>
      <c r="E13" s="36" t="s">
        <v>51</v>
      </c>
      <c r="F13" s="36" t="s">
        <v>51</v>
      </c>
      <c r="G13" s="36" t="s">
        <v>51</v>
      </c>
      <c r="H13" s="36" t="s">
        <v>51</v>
      </c>
      <c r="I13" s="36" t="s">
        <v>51</v>
      </c>
      <c r="J13" s="36" t="s">
        <v>51</v>
      </c>
      <c r="K13" s="116">
        <f t="shared" ref="K13:P13" si="0">K10</f>
        <v>62</v>
      </c>
      <c r="L13" s="36">
        <f t="shared" si="0"/>
        <v>0.93939393939393945</v>
      </c>
      <c r="M13" s="117">
        <f t="shared" si="0"/>
        <v>2.1853867414649066</v>
      </c>
      <c r="N13" s="116">
        <f t="shared" si="0"/>
        <v>23436</v>
      </c>
      <c r="O13" s="116">
        <f t="shared" si="0"/>
        <v>91291</v>
      </c>
      <c r="P13" s="36">
        <f t="shared" si="0"/>
        <v>30.617999999999999</v>
      </c>
    </row>
    <row r="14" spans="1:40" ht="31.5" x14ac:dyDescent="0.25">
      <c r="A14" s="76" t="str">
        <f>'Таблица № 2'!A14</f>
        <v>0.4</v>
      </c>
      <c r="B14" s="64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36" t="s">
        <v>51</v>
      </c>
      <c r="E14" s="36" t="s">
        <v>51</v>
      </c>
      <c r="F14" s="36" t="s">
        <v>51</v>
      </c>
      <c r="G14" s="36" t="s">
        <v>51</v>
      </c>
      <c r="H14" s="36" t="s">
        <v>51</v>
      </c>
      <c r="I14" s="36" t="s">
        <v>51</v>
      </c>
      <c r="J14" s="36" t="s">
        <v>51</v>
      </c>
      <c r="K14" s="116" t="s">
        <v>51</v>
      </c>
      <c r="L14" s="36" t="s">
        <v>51</v>
      </c>
      <c r="M14" s="117" t="s">
        <v>51</v>
      </c>
      <c r="N14" s="116" t="s">
        <v>51</v>
      </c>
      <c r="O14" s="116" t="s">
        <v>51</v>
      </c>
      <c r="P14" s="36" t="s">
        <v>51</v>
      </c>
    </row>
    <row r="15" spans="1:40" ht="19.5" customHeight="1" x14ac:dyDescent="0.25">
      <c r="A15" s="76" t="str">
        <f>'Таблица № 2'!A15</f>
        <v>0.5</v>
      </c>
      <c r="B15" s="64" t="str">
        <f>'Таблица № 2'!B15</f>
        <v>Новое строительство, всего</v>
      </c>
      <c r="C15" s="1" t="str">
        <f>'Таблица № 2'!C15</f>
        <v>Г</v>
      </c>
      <c r="D15" s="36" t="s">
        <v>51</v>
      </c>
      <c r="E15" s="36" t="s">
        <v>51</v>
      </c>
      <c r="F15" s="36" t="s">
        <v>51</v>
      </c>
      <c r="G15" s="36" t="s">
        <v>51</v>
      </c>
      <c r="H15" s="36" t="s">
        <v>51</v>
      </c>
      <c r="I15" s="36" t="s">
        <v>51</v>
      </c>
      <c r="J15" s="36" t="s">
        <v>51</v>
      </c>
      <c r="K15" s="116" t="s">
        <v>51</v>
      </c>
      <c r="L15" s="36" t="s">
        <v>51</v>
      </c>
      <c r="M15" s="117" t="s">
        <v>51</v>
      </c>
      <c r="N15" s="116" t="s">
        <v>51</v>
      </c>
      <c r="O15" s="116" t="s">
        <v>51</v>
      </c>
      <c r="P15" s="36" t="s">
        <v>51</v>
      </c>
    </row>
    <row r="16" spans="1:40" ht="29.25" customHeight="1" x14ac:dyDescent="0.25">
      <c r="A16" s="76" t="str">
        <f>'Таблица № 2'!A16</f>
        <v>0.6</v>
      </c>
      <c r="B16" s="64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36" t="s">
        <v>51</v>
      </c>
      <c r="E16" s="36" t="s">
        <v>51</v>
      </c>
      <c r="F16" s="36" t="s">
        <v>51</v>
      </c>
      <c r="G16" s="36" t="s">
        <v>51</v>
      </c>
      <c r="H16" s="36" t="s">
        <v>51</v>
      </c>
      <c r="I16" s="36" t="s">
        <v>51</v>
      </c>
      <c r="J16" s="36" t="s">
        <v>51</v>
      </c>
      <c r="K16" s="116" t="s">
        <v>51</v>
      </c>
      <c r="L16" s="36" t="s">
        <v>51</v>
      </c>
      <c r="M16" s="117" t="s">
        <v>51</v>
      </c>
      <c r="N16" s="116" t="s">
        <v>51</v>
      </c>
      <c r="O16" s="116" t="s">
        <v>51</v>
      </c>
      <c r="P16" s="36" t="s">
        <v>51</v>
      </c>
    </row>
    <row r="17" spans="1:16" ht="15.75" x14ac:dyDescent="0.25">
      <c r="A17" s="76" t="str">
        <f>'Таблица № 2'!A17</f>
        <v>0.7</v>
      </c>
      <c r="B17" s="64" t="str">
        <f>'Таблица № 2'!B17</f>
        <v>Прочие инвестиционные проекты, всего</v>
      </c>
      <c r="C17" s="1" t="str">
        <f>'Таблица № 2'!C17</f>
        <v>Г</v>
      </c>
      <c r="D17" s="36" t="s">
        <v>51</v>
      </c>
      <c r="E17" s="36" t="s">
        <v>51</v>
      </c>
      <c r="F17" s="36" t="s">
        <v>51</v>
      </c>
      <c r="G17" s="36" t="s">
        <v>51</v>
      </c>
      <c r="H17" s="36" t="s">
        <v>51</v>
      </c>
      <c r="I17" s="36" t="s">
        <v>51</v>
      </c>
      <c r="J17" s="36" t="s">
        <v>51</v>
      </c>
      <c r="K17" s="116" t="s">
        <v>51</v>
      </c>
      <c r="L17" s="36" t="s">
        <v>51</v>
      </c>
      <c r="M17" s="117" t="s">
        <v>51</v>
      </c>
      <c r="N17" s="116" t="s">
        <v>51</v>
      </c>
      <c r="O17" s="116" t="s">
        <v>51</v>
      </c>
      <c r="P17" s="36" t="s">
        <v>51</v>
      </c>
    </row>
    <row r="18" spans="1:16" ht="15.75" x14ac:dyDescent="0.25">
      <c r="A18" s="76">
        <f>'Таблица № 2'!A18</f>
        <v>1</v>
      </c>
      <c r="B18" s="64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36" t="s">
        <v>51</v>
      </c>
      <c r="E18" s="36" t="s">
        <v>51</v>
      </c>
      <c r="F18" s="36" t="s">
        <v>51</v>
      </c>
      <c r="G18" s="36" t="s">
        <v>51</v>
      </c>
      <c r="H18" s="36" t="s">
        <v>51</v>
      </c>
      <c r="I18" s="36" t="s">
        <v>51</v>
      </c>
      <c r="J18" s="36">
        <f>J12</f>
        <v>182</v>
      </c>
      <c r="K18" s="116">
        <f>K10</f>
        <v>62</v>
      </c>
      <c r="L18" s="36">
        <f>L10</f>
        <v>0.93939393939393945</v>
      </c>
      <c r="M18" s="117">
        <f>M10</f>
        <v>2.1853867414649066</v>
      </c>
      <c r="N18" s="116">
        <f>N13</f>
        <v>23436</v>
      </c>
      <c r="O18" s="116">
        <f>O10</f>
        <v>91291</v>
      </c>
      <c r="P18" s="36">
        <f>P10</f>
        <v>30.617999999999999</v>
      </c>
    </row>
    <row r="19" spans="1:16" ht="31.5" x14ac:dyDescent="0.25">
      <c r="A19" s="76" t="str">
        <f>'Таблица № 2'!A19</f>
        <v>1.1</v>
      </c>
      <c r="B19" s="64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36" t="s">
        <v>51</v>
      </c>
      <c r="E19" s="36" t="s">
        <v>51</v>
      </c>
      <c r="F19" s="36" t="s">
        <v>51</v>
      </c>
      <c r="G19" s="36" t="s">
        <v>51</v>
      </c>
      <c r="H19" s="36" t="s">
        <v>51</v>
      </c>
      <c r="I19" s="36" t="s">
        <v>51</v>
      </c>
      <c r="J19" s="36" t="s">
        <v>51</v>
      </c>
      <c r="K19" s="116" t="s">
        <v>51</v>
      </c>
      <c r="L19" s="36" t="s">
        <v>51</v>
      </c>
      <c r="M19" s="36" t="s">
        <v>51</v>
      </c>
      <c r="N19" s="116" t="s">
        <v>51</v>
      </c>
      <c r="O19" s="116" t="s">
        <v>51</v>
      </c>
      <c r="P19" s="36" t="s">
        <v>51</v>
      </c>
    </row>
    <row r="20" spans="1:16" ht="94.5" x14ac:dyDescent="0.25">
      <c r="A20" s="76" t="str">
        <f>'Таблица № 2'!A20</f>
        <v>1.1.1</v>
      </c>
      <c r="B20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36" t="s">
        <v>51</v>
      </c>
      <c r="E20" s="36" t="s">
        <v>51</v>
      </c>
      <c r="F20" s="36" t="s">
        <v>51</v>
      </c>
      <c r="G20" s="36" t="s">
        <v>51</v>
      </c>
      <c r="H20" s="36" t="s">
        <v>51</v>
      </c>
      <c r="I20" s="36" t="s">
        <v>51</v>
      </c>
      <c r="J20" s="36" t="s">
        <v>51</v>
      </c>
      <c r="K20" s="116" t="s">
        <v>51</v>
      </c>
      <c r="L20" s="36" t="s">
        <v>51</v>
      </c>
      <c r="M20" s="36" t="s">
        <v>51</v>
      </c>
      <c r="N20" s="116" t="s">
        <v>51</v>
      </c>
      <c r="O20" s="116" t="s">
        <v>51</v>
      </c>
      <c r="P20" s="36" t="s">
        <v>51</v>
      </c>
    </row>
    <row r="21" spans="1:16" ht="31.5" x14ac:dyDescent="0.25">
      <c r="A21" s="76" t="str">
        <f>'Таблица № 2'!A21</f>
        <v>1.1.1.1</v>
      </c>
      <c r="B21" s="64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36" t="s">
        <v>51</v>
      </c>
      <c r="E21" s="36" t="s">
        <v>51</v>
      </c>
      <c r="F21" s="36" t="s">
        <v>51</v>
      </c>
      <c r="G21" s="36" t="s">
        <v>51</v>
      </c>
      <c r="H21" s="36" t="s">
        <v>51</v>
      </c>
      <c r="I21" s="36" t="s">
        <v>51</v>
      </c>
      <c r="J21" s="36" t="s">
        <v>51</v>
      </c>
      <c r="K21" s="116" t="s">
        <v>51</v>
      </c>
      <c r="L21" s="36" t="s">
        <v>51</v>
      </c>
      <c r="M21" s="36" t="s">
        <v>51</v>
      </c>
      <c r="N21" s="116" t="s">
        <v>51</v>
      </c>
      <c r="O21" s="116" t="s">
        <v>51</v>
      </c>
      <c r="P21" s="36" t="s">
        <v>51</v>
      </c>
    </row>
    <row r="22" spans="1:16" ht="31.5" x14ac:dyDescent="0.25">
      <c r="A22" s="76" t="str">
        <f>'Таблица № 2'!A22</f>
        <v>1.1.1.2</v>
      </c>
      <c r="B22" s="64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36" t="s">
        <v>51</v>
      </c>
      <c r="E22" s="36" t="s">
        <v>51</v>
      </c>
      <c r="F22" s="36" t="s">
        <v>51</v>
      </c>
      <c r="G22" s="36" t="s">
        <v>51</v>
      </c>
      <c r="H22" s="36" t="s">
        <v>51</v>
      </c>
      <c r="I22" s="36" t="s">
        <v>51</v>
      </c>
      <c r="J22" s="36" t="s">
        <v>51</v>
      </c>
      <c r="K22" s="116" t="s">
        <v>51</v>
      </c>
      <c r="L22" s="36" t="s">
        <v>51</v>
      </c>
      <c r="M22" s="36" t="s">
        <v>51</v>
      </c>
      <c r="N22" s="116" t="s">
        <v>51</v>
      </c>
      <c r="O22" s="116" t="s">
        <v>51</v>
      </c>
      <c r="P22" s="36" t="s">
        <v>51</v>
      </c>
    </row>
    <row r="23" spans="1:16" ht="47.25" x14ac:dyDescent="0.25">
      <c r="A23" s="76" t="str">
        <f>'Таблица № 2'!A23</f>
        <v>1.1.2</v>
      </c>
      <c r="B23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36" t="s">
        <v>51</v>
      </c>
      <c r="E23" s="36" t="s">
        <v>51</v>
      </c>
      <c r="F23" s="36" t="s">
        <v>51</v>
      </c>
      <c r="G23" s="36" t="s">
        <v>51</v>
      </c>
      <c r="H23" s="36" t="s">
        <v>51</v>
      </c>
      <c r="I23" s="36" t="s">
        <v>51</v>
      </c>
      <c r="J23" s="36" t="s">
        <v>51</v>
      </c>
      <c r="K23" s="116" t="s">
        <v>51</v>
      </c>
      <c r="L23" s="36" t="s">
        <v>51</v>
      </c>
      <c r="M23" s="36" t="s">
        <v>51</v>
      </c>
      <c r="N23" s="116" t="s">
        <v>51</v>
      </c>
      <c r="O23" s="116" t="s">
        <v>51</v>
      </c>
      <c r="P23" s="36" t="s">
        <v>51</v>
      </c>
    </row>
    <row r="24" spans="1:16" ht="31.5" x14ac:dyDescent="0.25">
      <c r="A24" s="76" t="str">
        <f>'Таблица № 2'!A24</f>
        <v>1.1.2.1</v>
      </c>
      <c r="B24" s="64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36" t="s">
        <v>51</v>
      </c>
      <c r="E24" s="36" t="s">
        <v>51</v>
      </c>
      <c r="F24" s="36" t="s">
        <v>51</v>
      </c>
      <c r="G24" s="36" t="s">
        <v>51</v>
      </c>
      <c r="H24" s="36" t="s">
        <v>51</v>
      </c>
      <c r="I24" s="36" t="s">
        <v>51</v>
      </c>
      <c r="J24" s="36" t="s">
        <v>51</v>
      </c>
      <c r="K24" s="116" t="s">
        <v>51</v>
      </c>
      <c r="L24" s="36" t="s">
        <v>51</v>
      </c>
      <c r="M24" s="36" t="s">
        <v>51</v>
      </c>
      <c r="N24" s="116" t="s">
        <v>51</v>
      </c>
      <c r="O24" s="116" t="s">
        <v>51</v>
      </c>
      <c r="P24" s="36" t="s">
        <v>51</v>
      </c>
    </row>
    <row r="25" spans="1:16" ht="31.5" x14ac:dyDescent="0.25">
      <c r="A25" s="76" t="str">
        <f>'Таблица № 2'!A25</f>
        <v>1.1.2.2</v>
      </c>
      <c r="B25" s="64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36" t="s">
        <v>51</v>
      </c>
      <c r="E25" s="36" t="s">
        <v>51</v>
      </c>
      <c r="F25" s="36" t="s">
        <v>51</v>
      </c>
      <c r="G25" s="36" t="s">
        <v>51</v>
      </c>
      <c r="H25" s="36" t="s">
        <v>51</v>
      </c>
      <c r="I25" s="36" t="s">
        <v>51</v>
      </c>
      <c r="J25" s="36" t="s">
        <v>51</v>
      </c>
      <c r="K25" s="116" t="s">
        <v>51</v>
      </c>
      <c r="L25" s="36" t="s">
        <v>51</v>
      </c>
      <c r="M25" s="36" t="s">
        <v>51</v>
      </c>
      <c r="N25" s="116" t="s">
        <v>51</v>
      </c>
      <c r="O25" s="116" t="s">
        <v>51</v>
      </c>
      <c r="P25" s="36" t="s">
        <v>51</v>
      </c>
    </row>
    <row r="26" spans="1:16" ht="47.25" x14ac:dyDescent="0.25">
      <c r="A26" s="76" t="str">
        <f>'Таблица № 2'!A26</f>
        <v>1.1.3</v>
      </c>
      <c r="B26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36" t="s">
        <v>51</v>
      </c>
      <c r="E26" s="36" t="s">
        <v>51</v>
      </c>
      <c r="F26" s="36" t="s">
        <v>51</v>
      </c>
      <c r="G26" s="36" t="s">
        <v>51</v>
      </c>
      <c r="H26" s="36" t="s">
        <v>51</v>
      </c>
      <c r="I26" s="36" t="s">
        <v>51</v>
      </c>
      <c r="J26" s="36" t="s">
        <v>51</v>
      </c>
      <c r="K26" s="116" t="s">
        <v>51</v>
      </c>
      <c r="L26" s="36" t="s">
        <v>51</v>
      </c>
      <c r="M26" s="36" t="s">
        <v>51</v>
      </c>
      <c r="N26" s="116" t="s">
        <v>51</v>
      </c>
      <c r="O26" s="116" t="s">
        <v>51</v>
      </c>
      <c r="P26" s="36" t="s">
        <v>51</v>
      </c>
    </row>
    <row r="27" spans="1:16" ht="63" x14ac:dyDescent="0.25">
      <c r="A27" s="76" t="str">
        <f>'Таблица № 2'!A27</f>
        <v>1.1.3.1</v>
      </c>
      <c r="B27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36" t="s">
        <v>51</v>
      </c>
      <c r="E27" s="36" t="s">
        <v>51</v>
      </c>
      <c r="F27" s="36" t="s">
        <v>51</v>
      </c>
      <c r="G27" s="36" t="s">
        <v>51</v>
      </c>
      <c r="H27" s="36" t="s">
        <v>51</v>
      </c>
      <c r="I27" s="36" t="s">
        <v>51</v>
      </c>
      <c r="J27" s="36" t="s">
        <v>51</v>
      </c>
      <c r="K27" s="116" t="s">
        <v>51</v>
      </c>
      <c r="L27" s="36" t="s">
        <v>51</v>
      </c>
      <c r="M27" s="36" t="s">
        <v>51</v>
      </c>
      <c r="N27" s="116" t="s">
        <v>51</v>
      </c>
      <c r="O27" s="116" t="s">
        <v>51</v>
      </c>
      <c r="P27" s="36" t="s">
        <v>51</v>
      </c>
    </row>
    <row r="28" spans="1:16" ht="78.75" x14ac:dyDescent="0.25">
      <c r="A28" s="76" t="str">
        <f>'Таблица № 2'!A28</f>
        <v>1.1.3.2</v>
      </c>
      <c r="B28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36" t="s">
        <v>51</v>
      </c>
      <c r="E28" s="36" t="s">
        <v>51</v>
      </c>
      <c r="F28" s="36" t="s">
        <v>51</v>
      </c>
      <c r="G28" s="36" t="s">
        <v>51</v>
      </c>
      <c r="H28" s="36" t="s">
        <v>51</v>
      </c>
      <c r="I28" s="36" t="s">
        <v>51</v>
      </c>
      <c r="J28" s="36" t="s">
        <v>51</v>
      </c>
      <c r="K28" s="116" t="s">
        <v>51</v>
      </c>
      <c r="L28" s="36" t="s">
        <v>51</v>
      </c>
      <c r="M28" s="36" t="s">
        <v>51</v>
      </c>
      <c r="N28" s="116" t="s">
        <v>51</v>
      </c>
      <c r="O28" s="116" t="s">
        <v>51</v>
      </c>
      <c r="P28" s="36" t="s">
        <v>51</v>
      </c>
    </row>
    <row r="29" spans="1:16" ht="19.5" customHeight="1" x14ac:dyDescent="0.25">
      <c r="A29" s="76" t="str">
        <f>'Таблица № 2'!A29</f>
        <v>1.1.3.3</v>
      </c>
      <c r="B29" s="6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36" t="s">
        <v>51</v>
      </c>
      <c r="E29" s="36" t="s">
        <v>51</v>
      </c>
      <c r="F29" s="36" t="s">
        <v>51</v>
      </c>
      <c r="G29" s="36" t="s">
        <v>51</v>
      </c>
      <c r="H29" s="36" t="s">
        <v>51</v>
      </c>
      <c r="I29" s="36" t="s">
        <v>51</v>
      </c>
      <c r="J29" s="36" t="s">
        <v>51</v>
      </c>
      <c r="K29" s="116" t="s">
        <v>51</v>
      </c>
      <c r="L29" s="36" t="s">
        <v>51</v>
      </c>
      <c r="M29" s="36" t="s">
        <v>51</v>
      </c>
      <c r="N29" s="116" t="s">
        <v>51</v>
      </c>
      <c r="O29" s="116" t="s">
        <v>51</v>
      </c>
      <c r="P29" s="36" t="s">
        <v>51</v>
      </c>
    </row>
    <row r="30" spans="1:16" ht="18" customHeight="1" x14ac:dyDescent="0.25">
      <c r="A30" s="76" t="str">
        <f>'Таблица № 2'!A30</f>
        <v>1.1.3.4</v>
      </c>
      <c r="B30" s="6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36" t="s">
        <v>51</v>
      </c>
      <c r="E30" s="36" t="s">
        <v>51</v>
      </c>
      <c r="F30" s="36" t="s">
        <v>51</v>
      </c>
      <c r="G30" s="36" t="s">
        <v>51</v>
      </c>
      <c r="H30" s="36" t="s">
        <v>51</v>
      </c>
      <c r="I30" s="36" t="s">
        <v>51</v>
      </c>
      <c r="J30" s="36" t="s">
        <v>51</v>
      </c>
      <c r="K30" s="116" t="s">
        <v>51</v>
      </c>
      <c r="L30" s="36" t="s">
        <v>51</v>
      </c>
      <c r="M30" s="36" t="s">
        <v>51</v>
      </c>
      <c r="N30" s="116" t="s">
        <v>51</v>
      </c>
      <c r="O30" s="116" t="s">
        <v>51</v>
      </c>
      <c r="P30" s="36" t="s">
        <v>51</v>
      </c>
    </row>
    <row r="31" spans="1:16" ht="78.75" x14ac:dyDescent="0.25">
      <c r="A31" s="76" t="str">
        <f>'Таблица № 2'!A31</f>
        <v>1.1.3.5</v>
      </c>
      <c r="B31" s="6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36" t="s">
        <v>51</v>
      </c>
      <c r="E31" s="36" t="s">
        <v>51</v>
      </c>
      <c r="F31" s="36" t="s">
        <v>51</v>
      </c>
      <c r="G31" s="36" t="s">
        <v>51</v>
      </c>
      <c r="H31" s="36" t="s">
        <v>51</v>
      </c>
      <c r="I31" s="36" t="s">
        <v>51</v>
      </c>
      <c r="J31" s="36" t="s">
        <v>51</v>
      </c>
      <c r="K31" s="116" t="s">
        <v>51</v>
      </c>
      <c r="L31" s="36" t="s">
        <v>51</v>
      </c>
      <c r="M31" s="36" t="s">
        <v>51</v>
      </c>
      <c r="N31" s="116" t="s">
        <v>51</v>
      </c>
      <c r="O31" s="116" t="s">
        <v>51</v>
      </c>
      <c r="P31" s="36" t="s">
        <v>51</v>
      </c>
    </row>
    <row r="32" spans="1:16" ht="31.5" x14ac:dyDescent="0.25">
      <c r="A32" s="76" t="str">
        <f>'Таблица № 2'!A32</f>
        <v>1.1.4</v>
      </c>
      <c r="B32" s="64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36" t="s">
        <v>51</v>
      </c>
      <c r="E32" s="36" t="s">
        <v>51</v>
      </c>
      <c r="F32" s="36" t="s">
        <v>51</v>
      </c>
      <c r="G32" s="36" t="s">
        <v>51</v>
      </c>
      <c r="H32" s="36" t="s">
        <v>51</v>
      </c>
      <c r="I32" s="36" t="s">
        <v>51</v>
      </c>
      <c r="J32" s="36" t="s">
        <v>51</v>
      </c>
      <c r="K32" s="116" t="s">
        <v>51</v>
      </c>
      <c r="L32" s="36" t="s">
        <v>51</v>
      </c>
      <c r="M32" s="36" t="s">
        <v>51</v>
      </c>
      <c r="N32" s="116" t="s">
        <v>51</v>
      </c>
      <c r="O32" s="116" t="s">
        <v>51</v>
      </c>
      <c r="P32" s="36" t="s">
        <v>51</v>
      </c>
    </row>
    <row r="33" spans="1:16" ht="63" x14ac:dyDescent="0.25">
      <c r="A33" s="76" t="str">
        <f>'Таблица № 2'!A33</f>
        <v>1.2</v>
      </c>
      <c r="B33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36" t="s">
        <v>51</v>
      </c>
      <c r="E33" s="36" t="s">
        <v>51</v>
      </c>
      <c r="F33" s="36" t="s">
        <v>51</v>
      </c>
      <c r="G33" s="36" t="s">
        <v>51</v>
      </c>
      <c r="H33" s="36" t="s">
        <v>51</v>
      </c>
      <c r="I33" s="36" t="s">
        <v>51</v>
      </c>
      <c r="J33" s="36">
        <f>J18</f>
        <v>182</v>
      </c>
      <c r="K33" s="116" t="s">
        <v>51</v>
      </c>
      <c r="L33" s="36" t="s">
        <v>51</v>
      </c>
      <c r="M33" s="36" t="s">
        <v>51</v>
      </c>
      <c r="N33" s="116" t="s">
        <v>51</v>
      </c>
      <c r="O33" s="116" t="s">
        <v>51</v>
      </c>
      <c r="P33" s="36" t="s">
        <v>51</v>
      </c>
    </row>
    <row r="34" spans="1:16" ht="31.5" x14ac:dyDescent="0.25">
      <c r="A34" s="76" t="str">
        <f>'Таблица № 2'!A34</f>
        <v>1.2.1</v>
      </c>
      <c r="B34" s="64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36" t="s">
        <v>51</v>
      </c>
      <c r="E34" s="36" t="s">
        <v>51</v>
      </c>
      <c r="F34" s="36" t="s">
        <v>51</v>
      </c>
      <c r="G34" s="36" t="s">
        <v>51</v>
      </c>
      <c r="H34" s="36" t="s">
        <v>51</v>
      </c>
      <c r="I34" s="36" t="s">
        <v>51</v>
      </c>
      <c r="J34" s="36" t="s">
        <v>51</v>
      </c>
      <c r="K34" s="116" t="s">
        <v>51</v>
      </c>
      <c r="L34" s="36" t="s">
        <v>51</v>
      </c>
      <c r="M34" s="36" t="s">
        <v>51</v>
      </c>
      <c r="N34" s="116" t="s">
        <v>51</v>
      </c>
      <c r="O34" s="116" t="s">
        <v>51</v>
      </c>
      <c r="P34" s="36" t="s">
        <v>51</v>
      </c>
    </row>
    <row r="35" spans="1:16" ht="31.5" x14ac:dyDescent="0.25">
      <c r="A35" s="76" t="str">
        <f>'Таблица № 2'!A35</f>
        <v>1.2.1.1</v>
      </c>
      <c r="B35" s="64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36" t="s">
        <v>51</v>
      </c>
      <c r="E35" s="36" t="s">
        <v>51</v>
      </c>
      <c r="F35" s="36" t="s">
        <v>51</v>
      </c>
      <c r="G35" s="36" t="s">
        <v>51</v>
      </c>
      <c r="H35" s="36" t="s">
        <v>51</v>
      </c>
      <c r="I35" s="36" t="s">
        <v>51</v>
      </c>
      <c r="J35" s="36">
        <f>J33</f>
        <v>182</v>
      </c>
      <c r="K35" s="116" t="s">
        <v>51</v>
      </c>
      <c r="L35" s="36" t="s">
        <v>51</v>
      </c>
      <c r="M35" s="36" t="s">
        <v>51</v>
      </c>
      <c r="N35" s="116" t="s">
        <v>51</v>
      </c>
      <c r="O35" s="116" t="s">
        <v>51</v>
      </c>
      <c r="P35" s="36" t="s">
        <v>51</v>
      </c>
    </row>
    <row r="36" spans="1:16" ht="47.25" x14ac:dyDescent="0.25">
      <c r="A36" s="76" t="str">
        <f>'Таблица № 2'!A36</f>
        <v>1.2.1.2</v>
      </c>
      <c r="B36" s="6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36" t="s">
        <v>51</v>
      </c>
      <c r="E36" s="36">
        <v>26.8</v>
      </c>
      <c r="F36" s="36" t="s">
        <v>51</v>
      </c>
      <c r="G36" s="36" t="s">
        <v>51</v>
      </c>
      <c r="H36" s="36" t="s">
        <v>51</v>
      </c>
      <c r="I36" s="36" t="s">
        <v>51</v>
      </c>
      <c r="J36" s="36" t="s">
        <v>51</v>
      </c>
      <c r="K36" s="116" t="s">
        <v>51</v>
      </c>
      <c r="L36" s="36" t="s">
        <v>51</v>
      </c>
      <c r="M36" s="36" t="s">
        <v>51</v>
      </c>
      <c r="N36" s="116" t="s">
        <v>51</v>
      </c>
      <c r="O36" s="116" t="s">
        <v>51</v>
      </c>
      <c r="P36" s="36" t="s">
        <v>51</v>
      </c>
    </row>
    <row r="37" spans="1:16" ht="15.75" x14ac:dyDescent="0.25">
      <c r="A37" s="76" t="str">
        <f>'Таблица № 2'!A37</f>
        <v>1.2.2</v>
      </c>
      <c r="B37" s="64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36" t="s">
        <v>51</v>
      </c>
      <c r="E37" s="36" t="s">
        <v>51</v>
      </c>
      <c r="F37" s="36" t="s">
        <v>51</v>
      </c>
      <c r="G37" s="36" t="s">
        <v>51</v>
      </c>
      <c r="H37" s="36" t="s">
        <v>51</v>
      </c>
      <c r="I37" s="36" t="s">
        <v>51</v>
      </c>
      <c r="J37" s="36" t="s">
        <v>51</v>
      </c>
      <c r="K37" s="116" t="s">
        <v>51</v>
      </c>
      <c r="L37" s="36" t="s">
        <v>51</v>
      </c>
      <c r="M37" s="36" t="s">
        <v>51</v>
      </c>
      <c r="N37" s="116" t="s">
        <v>51</v>
      </c>
      <c r="O37" s="116" t="s">
        <v>51</v>
      </c>
      <c r="P37" s="36" t="s">
        <v>51</v>
      </c>
    </row>
    <row r="38" spans="1:16" ht="15.75" x14ac:dyDescent="0.25">
      <c r="A38" s="76" t="str">
        <f>'Таблица № 2'!A38</f>
        <v>1.2.3</v>
      </c>
      <c r="B38" s="64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36" t="s">
        <v>51</v>
      </c>
      <c r="E38" s="36" t="s">
        <v>51</v>
      </c>
      <c r="F38" s="36" t="s">
        <v>51</v>
      </c>
      <c r="G38" s="36" t="s">
        <v>51</v>
      </c>
      <c r="H38" s="36" t="s">
        <v>51</v>
      </c>
      <c r="I38" s="36" t="s">
        <v>51</v>
      </c>
      <c r="J38" s="36" t="s">
        <v>51</v>
      </c>
      <c r="K38" s="116" t="s">
        <v>51</v>
      </c>
      <c r="L38" s="36" t="s">
        <v>51</v>
      </c>
      <c r="M38" s="36" t="s">
        <v>51</v>
      </c>
      <c r="N38" s="116" t="s">
        <v>51</v>
      </c>
      <c r="O38" s="116" t="s">
        <v>51</v>
      </c>
      <c r="P38" s="36" t="s">
        <v>51</v>
      </c>
    </row>
    <row r="39" spans="1:16" s="93" customFormat="1" ht="31.5" hidden="1" customHeight="1" x14ac:dyDescent="0.25">
      <c r="A39" s="76" t="str">
        <f>'Таблица № 2'!A39</f>
        <v>1.2.4</v>
      </c>
      <c r="B39" s="64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36" t="s">
        <v>51</v>
      </c>
      <c r="E39" s="36" t="s">
        <v>51</v>
      </c>
      <c r="F39" s="36" t="s">
        <v>51</v>
      </c>
      <c r="G39" s="36" t="s">
        <v>51</v>
      </c>
      <c r="H39" s="36" t="s">
        <v>51</v>
      </c>
      <c r="I39" s="36" t="s">
        <v>51</v>
      </c>
      <c r="J39" s="36" t="s">
        <v>51</v>
      </c>
      <c r="K39" s="116" t="s">
        <v>51</v>
      </c>
      <c r="L39" s="36" t="s">
        <v>51</v>
      </c>
      <c r="M39" s="36" t="s">
        <v>51</v>
      </c>
      <c r="N39" s="116" t="s">
        <v>51</v>
      </c>
      <c r="O39" s="116" t="s">
        <v>51</v>
      </c>
      <c r="P39" s="36" t="s">
        <v>51</v>
      </c>
    </row>
    <row r="40" spans="1:16" s="93" customFormat="1" ht="31.5" hidden="1" customHeight="1" x14ac:dyDescent="0.25">
      <c r="A40" s="76" t="str">
        <f>'Таблица № 2'!A40</f>
        <v>1.3</v>
      </c>
      <c r="B40" s="64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36" t="s">
        <v>51</v>
      </c>
      <c r="E40" s="36" t="s">
        <v>51</v>
      </c>
      <c r="F40" s="36" t="s">
        <v>51</v>
      </c>
      <c r="G40" s="36" t="s">
        <v>51</v>
      </c>
      <c r="H40" s="36" t="s">
        <v>51</v>
      </c>
      <c r="I40" s="36" t="s">
        <v>51</v>
      </c>
      <c r="J40" s="36" t="s">
        <v>51</v>
      </c>
      <c r="K40" s="116" t="s">
        <v>51</v>
      </c>
      <c r="L40" s="36" t="s">
        <v>51</v>
      </c>
      <c r="M40" s="36" t="s">
        <v>51</v>
      </c>
      <c r="N40" s="116" t="s">
        <v>51</v>
      </c>
      <c r="O40" s="116" t="s">
        <v>51</v>
      </c>
      <c r="P40" s="36" t="s">
        <v>51</v>
      </c>
    </row>
    <row r="41" spans="1:16" s="93" customFormat="1" ht="47.25" hidden="1" customHeight="1" x14ac:dyDescent="0.25">
      <c r="A41" s="76" t="str">
        <f>'Таблица № 2'!A41</f>
        <v>1.3.1</v>
      </c>
      <c r="B41" s="6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36" t="s">
        <v>51</v>
      </c>
      <c r="E41" s="36" t="s">
        <v>51</v>
      </c>
      <c r="F41" s="36" t="s">
        <v>51</v>
      </c>
      <c r="G41" s="36" t="s">
        <v>51</v>
      </c>
      <c r="H41" s="36" t="s">
        <v>51</v>
      </c>
      <c r="I41" s="36" t="s">
        <v>51</v>
      </c>
      <c r="J41" s="36" t="s">
        <v>51</v>
      </c>
      <c r="K41" s="116" t="s">
        <v>51</v>
      </c>
      <c r="L41" s="36" t="s">
        <v>51</v>
      </c>
      <c r="M41" s="36" t="s">
        <v>51</v>
      </c>
      <c r="N41" s="116" t="s">
        <v>51</v>
      </c>
      <c r="O41" s="116" t="s">
        <v>51</v>
      </c>
      <c r="P41" s="36" t="s">
        <v>51</v>
      </c>
    </row>
    <row r="42" spans="1:16" ht="31.5" x14ac:dyDescent="0.25">
      <c r="A42" s="76" t="str">
        <f>'Таблица № 2'!A42</f>
        <v>1.3.2</v>
      </c>
      <c r="B42" s="64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36" t="s">
        <v>51</v>
      </c>
      <c r="E42" s="36" t="s">
        <v>51</v>
      </c>
      <c r="F42" s="36" t="s">
        <v>51</v>
      </c>
      <c r="G42" s="36" t="s">
        <v>51</v>
      </c>
      <c r="H42" s="36" t="s">
        <v>51</v>
      </c>
      <c r="I42" s="36" t="s">
        <v>51</v>
      </c>
      <c r="J42" s="36" t="s">
        <v>51</v>
      </c>
      <c r="K42" s="116" t="s">
        <v>51</v>
      </c>
      <c r="L42" s="36" t="s">
        <v>51</v>
      </c>
      <c r="M42" s="36" t="s">
        <v>51</v>
      </c>
      <c r="N42" s="116" t="s">
        <v>51</v>
      </c>
      <c r="O42" s="116" t="s">
        <v>51</v>
      </c>
      <c r="P42" s="36" t="s">
        <v>51</v>
      </c>
    </row>
    <row r="43" spans="1:16" ht="31.5" x14ac:dyDescent="0.25">
      <c r="A43" s="76" t="str">
        <f>'Таблица № 2'!A43</f>
        <v>1.3.3</v>
      </c>
      <c r="B43" s="64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36" t="s">
        <v>51</v>
      </c>
      <c r="E43" s="36" t="s">
        <v>51</v>
      </c>
      <c r="F43" s="36" t="s">
        <v>51</v>
      </c>
      <c r="G43" s="36" t="s">
        <v>51</v>
      </c>
      <c r="H43" s="36" t="s">
        <v>51</v>
      </c>
      <c r="I43" s="36" t="s">
        <v>51</v>
      </c>
      <c r="J43" s="36" t="s">
        <v>51</v>
      </c>
      <c r="K43" s="116" t="s">
        <v>51</v>
      </c>
      <c r="L43" s="36" t="s">
        <v>51</v>
      </c>
      <c r="M43" s="36" t="s">
        <v>51</v>
      </c>
      <c r="N43" s="116" t="s">
        <v>51</v>
      </c>
      <c r="O43" s="116" t="s">
        <v>51</v>
      </c>
      <c r="P43" s="36" t="s">
        <v>51</v>
      </c>
    </row>
    <row r="44" spans="1:16" ht="31.5" x14ac:dyDescent="0.25">
      <c r="A44" s="76" t="str">
        <f>'Таблица № 2'!A44</f>
        <v>1.3.3.1</v>
      </c>
      <c r="B44" s="64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36" t="s">
        <v>51</v>
      </c>
      <c r="E44" s="36" t="s">
        <v>51</v>
      </c>
      <c r="F44" s="36" t="s">
        <v>51</v>
      </c>
      <c r="G44" s="36" t="s">
        <v>51</v>
      </c>
      <c r="H44" s="36" t="s">
        <v>51</v>
      </c>
      <c r="I44" s="36" t="s">
        <v>51</v>
      </c>
      <c r="J44" s="36" t="s">
        <v>51</v>
      </c>
      <c r="K44" s="116">
        <f t="shared" ref="K44:P44" si="1">K10</f>
        <v>62</v>
      </c>
      <c r="L44" s="36">
        <f t="shared" si="1"/>
        <v>0.93939393939393945</v>
      </c>
      <c r="M44" s="36">
        <f t="shared" si="1"/>
        <v>2.1853867414649066</v>
      </c>
      <c r="N44" s="116">
        <f t="shared" si="1"/>
        <v>23436</v>
      </c>
      <c r="O44" s="116">
        <f t="shared" si="1"/>
        <v>91291</v>
      </c>
      <c r="P44" s="36">
        <f t="shared" si="1"/>
        <v>30.617999999999999</v>
      </c>
    </row>
    <row r="45" spans="1:16" ht="15.75" x14ac:dyDescent="0.25">
      <c r="A45" s="76"/>
      <c r="B45" s="64" t="str">
        <f>'Таблица № 2'!B45</f>
        <v>в том числе:</v>
      </c>
      <c r="C45" s="1"/>
      <c r="D45" s="36" t="s">
        <v>51</v>
      </c>
      <c r="E45" s="36" t="s">
        <v>51</v>
      </c>
      <c r="F45" s="36" t="s">
        <v>51</v>
      </c>
      <c r="G45" s="36" t="s">
        <v>51</v>
      </c>
      <c r="H45" s="36" t="s">
        <v>51</v>
      </c>
      <c r="I45" s="36" t="s">
        <v>51</v>
      </c>
      <c r="J45" s="36" t="s">
        <v>51</v>
      </c>
      <c r="K45" s="36" t="s">
        <v>51</v>
      </c>
      <c r="L45" s="36" t="s">
        <v>51</v>
      </c>
      <c r="M45" s="36" t="s">
        <v>51</v>
      </c>
      <c r="N45" s="36" t="s">
        <v>51</v>
      </c>
      <c r="O45" s="36" t="s">
        <v>51</v>
      </c>
      <c r="P45" s="36" t="s">
        <v>51</v>
      </c>
    </row>
    <row r="46" spans="1:16" ht="15.75" x14ac:dyDescent="0.25">
      <c r="A46" s="76"/>
      <c r="B46" s="64" t="str">
        <f>'Таблица № 2'!B53</f>
        <v>Разработка проектной документации</v>
      </c>
      <c r="C46" s="1"/>
      <c r="D46" s="36" t="s">
        <v>51</v>
      </c>
      <c r="E46" s="36" t="s">
        <v>51</v>
      </c>
      <c r="F46" s="36" t="s">
        <v>51</v>
      </c>
      <c r="G46" s="36" t="s">
        <v>51</v>
      </c>
      <c r="H46" s="36" t="s">
        <v>51</v>
      </c>
      <c r="I46" s="36" t="s">
        <v>51</v>
      </c>
      <c r="J46" s="36" t="s">
        <v>51</v>
      </c>
      <c r="K46" s="36" t="s">
        <v>51</v>
      </c>
      <c r="L46" s="36" t="s">
        <v>51</v>
      </c>
      <c r="M46" s="36" t="s">
        <v>51</v>
      </c>
      <c r="N46" s="36" t="s">
        <v>51</v>
      </c>
      <c r="O46" s="36" t="s">
        <v>51</v>
      </c>
      <c r="P46" s="36" t="s">
        <v>51</v>
      </c>
    </row>
    <row r="47" spans="1:16" ht="15.75" x14ac:dyDescent="0.25">
      <c r="A47" s="76"/>
      <c r="B47" s="64" t="str">
        <f>'Таблица № 2'!B46</f>
        <v>от ТЭЦ до ТК-38</v>
      </c>
      <c r="C47" s="1"/>
      <c r="D47" s="36" t="s">
        <v>51</v>
      </c>
      <c r="E47" s="36" t="s">
        <v>51</v>
      </c>
      <c r="F47" s="36" t="s">
        <v>51</v>
      </c>
      <c r="G47" s="36" t="s">
        <v>51</v>
      </c>
      <c r="H47" s="36" t="s">
        <v>51</v>
      </c>
      <c r="I47" s="36" t="s">
        <v>51</v>
      </c>
      <c r="J47" s="36" t="s">
        <v>51</v>
      </c>
      <c r="K47" s="36" t="s">
        <v>51</v>
      </c>
      <c r="L47" s="36" t="s">
        <v>51</v>
      </c>
      <c r="M47" s="36" t="s">
        <v>51</v>
      </c>
      <c r="N47" s="36" t="s">
        <v>51</v>
      </c>
      <c r="O47" s="36" t="s">
        <v>51</v>
      </c>
      <c r="P47" s="36" t="s">
        <v>51</v>
      </c>
    </row>
    <row r="48" spans="1:16" s="93" customFormat="1" ht="15.75" hidden="1" customHeight="1" x14ac:dyDescent="0.25">
      <c r="A48" s="76"/>
      <c r="B48" s="64" t="str">
        <f>'Таблица № 2'!B47</f>
        <v>от ТК 40а через ТК40до ТК41</v>
      </c>
      <c r="C48" s="1"/>
      <c r="D48" s="36" t="s">
        <v>51</v>
      </c>
      <c r="E48" s="36" t="s">
        <v>51</v>
      </c>
      <c r="F48" s="36" t="s">
        <v>51</v>
      </c>
      <c r="G48" s="36" t="s">
        <v>51</v>
      </c>
      <c r="H48" s="36" t="s">
        <v>51</v>
      </c>
      <c r="I48" s="36" t="s">
        <v>51</v>
      </c>
      <c r="J48" s="36" t="s">
        <v>51</v>
      </c>
      <c r="K48" s="36" t="s">
        <v>51</v>
      </c>
      <c r="L48" s="36" t="s">
        <v>51</v>
      </c>
      <c r="M48" s="36" t="s">
        <v>51</v>
      </c>
      <c r="N48" s="36" t="s">
        <v>51</v>
      </c>
      <c r="O48" s="36" t="s">
        <v>51</v>
      </c>
      <c r="P48" s="36" t="s">
        <v>51</v>
      </c>
    </row>
    <row r="49" spans="1:16" ht="18" customHeight="1" x14ac:dyDescent="0.25">
      <c r="A49" s="76"/>
      <c r="B49" s="64" t="str">
        <f>'Таблица № 2'!B48</f>
        <v>от ТК41 до ТК41а и ввода Ломоносова,6</v>
      </c>
      <c r="C49" s="1"/>
      <c r="D49" s="36" t="s">
        <v>51</v>
      </c>
      <c r="E49" s="36" t="s">
        <v>51</v>
      </c>
      <c r="F49" s="36" t="s">
        <v>51</v>
      </c>
      <c r="G49" s="36" t="s">
        <v>51</v>
      </c>
      <c r="H49" s="36" t="s">
        <v>51</v>
      </c>
      <c r="I49" s="36" t="s">
        <v>51</v>
      </c>
      <c r="J49" s="36" t="s">
        <v>51</v>
      </c>
      <c r="K49" s="36" t="s">
        <v>51</v>
      </c>
      <c r="L49" s="36" t="s">
        <v>51</v>
      </c>
      <c r="M49" s="36" t="s">
        <v>51</v>
      </c>
      <c r="N49" s="36" t="s">
        <v>51</v>
      </c>
      <c r="O49" s="36" t="s">
        <v>51</v>
      </c>
      <c r="P49" s="36" t="s">
        <v>51</v>
      </c>
    </row>
    <row r="50" spans="1:16" ht="15.75" x14ac:dyDescent="0.25">
      <c r="A50" s="76"/>
      <c r="B50" s="64" t="str">
        <f>'Таблица № 2'!B49</f>
        <v>от ТК1- по Молодежке, до врезки в Мол.1,2</v>
      </c>
      <c r="C50" s="1"/>
      <c r="D50" s="36" t="s">
        <v>51</v>
      </c>
      <c r="E50" s="36" t="s">
        <v>51</v>
      </c>
      <c r="F50" s="36" t="s">
        <v>51</v>
      </c>
      <c r="G50" s="36" t="s">
        <v>51</v>
      </c>
      <c r="H50" s="36" t="s">
        <v>51</v>
      </c>
      <c r="I50" s="36" t="s">
        <v>51</v>
      </c>
      <c r="J50" s="36" t="s">
        <v>51</v>
      </c>
      <c r="K50" s="36" t="s">
        <v>51</v>
      </c>
      <c r="L50" s="36" t="s">
        <v>51</v>
      </c>
      <c r="M50" s="36" t="s">
        <v>51</v>
      </c>
      <c r="N50" s="36" t="s">
        <v>51</v>
      </c>
      <c r="O50" s="36" t="s">
        <v>51</v>
      </c>
      <c r="P50" s="36" t="s">
        <v>51</v>
      </c>
    </row>
    <row r="51" spans="1:16" ht="15.75" x14ac:dyDescent="0.25">
      <c r="A51" s="76"/>
      <c r="B51" s="64" t="str">
        <f>'Таблица № 2'!B50</f>
        <v>от ТЭЦ - до общежития по Советсой 19</v>
      </c>
      <c r="C51" s="1"/>
      <c r="D51" s="36" t="s">
        <v>51</v>
      </c>
      <c r="E51" s="36" t="s">
        <v>51</v>
      </c>
      <c r="F51" s="36" t="s">
        <v>51</v>
      </c>
      <c r="G51" s="36" t="s">
        <v>51</v>
      </c>
      <c r="H51" s="36" t="s">
        <v>51</v>
      </c>
      <c r="I51" s="36" t="s">
        <v>51</v>
      </c>
      <c r="J51" s="36" t="s">
        <v>51</v>
      </c>
      <c r="K51" s="36" t="s">
        <v>51</v>
      </c>
      <c r="L51" s="36" t="s">
        <v>51</v>
      </c>
      <c r="M51" s="36" t="s">
        <v>51</v>
      </c>
      <c r="N51" s="36" t="s">
        <v>51</v>
      </c>
      <c r="O51" s="36" t="s">
        <v>51</v>
      </c>
      <c r="P51" s="36" t="s">
        <v>51</v>
      </c>
    </row>
    <row r="52" spans="1:16" ht="15.75" x14ac:dyDescent="0.25">
      <c r="A52" s="76"/>
      <c r="B52" s="64" t="str">
        <f>'Таблица № 2'!B51</f>
        <v>Вводы по пер.Сосновому</v>
      </c>
      <c r="C52" s="1"/>
      <c r="D52" s="36" t="s">
        <v>51</v>
      </c>
      <c r="E52" s="36" t="s">
        <v>51</v>
      </c>
      <c r="F52" s="36" t="s">
        <v>51</v>
      </c>
      <c r="G52" s="36" t="s">
        <v>51</v>
      </c>
      <c r="H52" s="36" t="s">
        <v>51</v>
      </c>
      <c r="I52" s="36" t="s">
        <v>51</v>
      </c>
      <c r="J52" s="36" t="s">
        <v>51</v>
      </c>
      <c r="K52" s="36" t="s">
        <v>51</v>
      </c>
      <c r="L52" s="36" t="s">
        <v>51</v>
      </c>
      <c r="M52" s="36" t="s">
        <v>51</v>
      </c>
      <c r="N52" s="36" t="s">
        <v>51</v>
      </c>
      <c r="O52" s="36" t="s">
        <v>51</v>
      </c>
      <c r="P52" s="36" t="s">
        <v>51</v>
      </c>
    </row>
    <row r="53" spans="1:16" ht="15.75" x14ac:dyDescent="0.25">
      <c r="A53" s="76"/>
      <c r="B53" s="64" t="str">
        <f>'Таблица № 2'!B52</f>
        <v>Вводы по ул. Глинки</v>
      </c>
      <c r="C53" s="1"/>
      <c r="D53" s="36" t="s">
        <v>51</v>
      </c>
      <c r="E53" s="36" t="s">
        <v>51</v>
      </c>
      <c r="F53" s="36" t="s">
        <v>51</v>
      </c>
      <c r="G53" s="36" t="s">
        <v>51</v>
      </c>
      <c r="H53" s="36" t="s">
        <v>51</v>
      </c>
      <c r="I53" s="36" t="s">
        <v>51</v>
      </c>
      <c r="J53" s="36" t="s">
        <v>51</v>
      </c>
      <c r="K53" s="36" t="s">
        <v>51</v>
      </c>
      <c r="L53" s="36" t="s">
        <v>51</v>
      </c>
      <c r="M53" s="36" t="s">
        <v>51</v>
      </c>
      <c r="N53" s="36" t="s">
        <v>51</v>
      </c>
      <c r="O53" s="36" t="s">
        <v>51</v>
      </c>
      <c r="P53" s="36" t="s">
        <v>51</v>
      </c>
    </row>
    <row r="54" spans="1:16" ht="15.75" x14ac:dyDescent="0.25">
      <c r="A54" s="76"/>
      <c r="B54" s="64" t="str">
        <f>'Таблица № 2'!B54</f>
        <v>от ТК15  до врезки Ленина23, АК и до ТП Ленина47</v>
      </c>
      <c r="C54" s="1"/>
      <c r="D54" s="36" t="s">
        <v>51</v>
      </c>
      <c r="E54" s="36" t="s">
        <v>51</v>
      </c>
      <c r="F54" s="36" t="s">
        <v>51</v>
      </c>
      <c r="G54" s="36" t="s">
        <v>51</v>
      </c>
      <c r="H54" s="36" t="s">
        <v>51</v>
      </c>
      <c r="I54" s="36" t="s">
        <v>51</v>
      </c>
      <c r="J54" s="36" t="s">
        <v>51</v>
      </c>
      <c r="K54" s="36" t="s">
        <v>51</v>
      </c>
      <c r="L54" s="36" t="s">
        <v>51</v>
      </c>
      <c r="M54" s="36" t="s">
        <v>51</v>
      </c>
      <c r="N54" s="36" t="s">
        <v>51</v>
      </c>
      <c r="O54" s="36" t="s">
        <v>51</v>
      </c>
      <c r="P54" s="36" t="s">
        <v>51</v>
      </c>
    </row>
    <row r="55" spans="1:16" ht="15.75" x14ac:dyDescent="0.25">
      <c r="A55" s="76"/>
      <c r="B55" s="64" t="str">
        <f>'Таблица № 2'!B55</f>
        <v>от ТК 28 до тк 26</v>
      </c>
      <c r="C55" s="1"/>
      <c r="D55" s="36" t="s">
        <v>51</v>
      </c>
      <c r="E55" s="36" t="s">
        <v>51</v>
      </c>
      <c r="F55" s="36" t="s">
        <v>51</v>
      </c>
      <c r="G55" s="36" t="s">
        <v>51</v>
      </c>
      <c r="H55" s="36" t="s">
        <v>51</v>
      </c>
      <c r="I55" s="36" t="s">
        <v>51</v>
      </c>
      <c r="J55" s="36" t="s">
        <v>51</v>
      </c>
      <c r="K55" s="36" t="s">
        <v>51</v>
      </c>
      <c r="L55" s="36" t="s">
        <v>51</v>
      </c>
      <c r="M55" s="36" t="s">
        <v>51</v>
      </c>
      <c r="N55" s="36" t="s">
        <v>51</v>
      </c>
      <c r="O55" s="36" t="s">
        <v>51</v>
      </c>
      <c r="P55" s="36" t="s">
        <v>51</v>
      </c>
    </row>
    <row r="56" spans="1:16" ht="15.75" x14ac:dyDescent="0.25">
      <c r="A56" s="76"/>
      <c r="B56" s="64" t="str">
        <f>'Таблица № 2'!B56</f>
        <v>от ТК до врезки в ГИБДД</v>
      </c>
      <c r="C56" s="1"/>
      <c r="D56" s="36" t="s">
        <v>51</v>
      </c>
      <c r="E56" s="36" t="s">
        <v>51</v>
      </c>
      <c r="F56" s="36" t="s">
        <v>51</v>
      </c>
      <c r="G56" s="36" t="s">
        <v>51</v>
      </c>
      <c r="H56" s="36" t="s">
        <v>51</v>
      </c>
      <c r="I56" s="36" t="s">
        <v>51</v>
      </c>
      <c r="J56" s="36" t="s">
        <v>51</v>
      </c>
      <c r="K56" s="36" t="s">
        <v>51</v>
      </c>
      <c r="L56" s="36" t="s">
        <v>51</v>
      </c>
      <c r="M56" s="36" t="s">
        <v>51</v>
      </c>
      <c r="N56" s="36" t="s">
        <v>51</v>
      </c>
      <c r="O56" s="36" t="s">
        <v>51</v>
      </c>
      <c r="P56" s="36" t="s">
        <v>51</v>
      </c>
    </row>
    <row r="57" spans="1:16" ht="15.75" x14ac:dyDescent="0.25">
      <c r="A57" s="76"/>
      <c r="B57" s="64" t="str">
        <f>'Таблица № 2'!B57</f>
        <v>от ТК 26 до ТК 25, от ТК 25 до ТК 25а</v>
      </c>
      <c r="C57" s="1"/>
      <c r="D57" s="36" t="s">
        <v>51</v>
      </c>
      <c r="E57" s="36" t="s">
        <v>51</v>
      </c>
      <c r="F57" s="36" t="s">
        <v>51</v>
      </c>
      <c r="G57" s="36" t="s">
        <v>51</v>
      </c>
      <c r="H57" s="36" t="s">
        <v>51</v>
      </c>
      <c r="I57" s="36" t="s">
        <v>51</v>
      </c>
      <c r="J57" s="36" t="s">
        <v>51</v>
      </c>
      <c r="K57" s="36" t="s">
        <v>51</v>
      </c>
      <c r="L57" s="36" t="s">
        <v>51</v>
      </c>
      <c r="M57" s="36" t="s">
        <v>51</v>
      </c>
      <c r="N57" s="36" t="s">
        <v>51</v>
      </c>
      <c r="O57" s="36" t="s">
        <v>51</v>
      </c>
      <c r="P57" s="36" t="s">
        <v>51</v>
      </c>
    </row>
    <row r="58" spans="1:16" ht="15.75" x14ac:dyDescent="0.25">
      <c r="A58" s="76"/>
      <c r="B58" s="64" t="str">
        <f>'Таблица № 2'!B58</f>
        <v>вводы ул. Октябрьская</v>
      </c>
      <c r="C58" s="1"/>
      <c r="D58" s="36" t="s">
        <v>51</v>
      </c>
      <c r="E58" s="36" t="s">
        <v>51</v>
      </c>
      <c r="F58" s="36" t="s">
        <v>51</v>
      </c>
      <c r="G58" s="36" t="s">
        <v>51</v>
      </c>
      <c r="H58" s="36" t="s">
        <v>51</v>
      </c>
      <c r="I58" s="36" t="s">
        <v>51</v>
      </c>
      <c r="J58" s="36" t="s">
        <v>51</v>
      </c>
      <c r="K58" s="36" t="s">
        <v>51</v>
      </c>
      <c r="L58" s="36" t="s">
        <v>51</v>
      </c>
      <c r="M58" s="36" t="s">
        <v>51</v>
      </c>
      <c r="N58" s="36" t="s">
        <v>51</v>
      </c>
      <c r="O58" s="36" t="s">
        <v>51</v>
      </c>
      <c r="P58" s="36" t="s">
        <v>51</v>
      </c>
    </row>
    <row r="59" spans="1:16" ht="15.75" x14ac:dyDescent="0.25">
      <c r="A59" s="76"/>
      <c r="B59" s="64" t="str">
        <f>'Таблица № 2'!B59</f>
        <v>ввод ул. 9 Мая</v>
      </c>
      <c r="C59" s="1"/>
      <c r="D59" s="36" t="s">
        <v>51</v>
      </c>
      <c r="E59" s="36" t="s">
        <v>51</v>
      </c>
      <c r="F59" s="36" t="s">
        <v>51</v>
      </c>
      <c r="G59" s="36" t="s">
        <v>51</v>
      </c>
      <c r="H59" s="36" t="s">
        <v>51</v>
      </c>
      <c r="I59" s="36" t="s">
        <v>51</v>
      </c>
      <c r="J59" s="36" t="s">
        <v>51</v>
      </c>
      <c r="K59" s="36" t="s">
        <v>51</v>
      </c>
      <c r="L59" s="36" t="s">
        <v>51</v>
      </c>
      <c r="M59" s="36" t="s">
        <v>51</v>
      </c>
      <c r="N59" s="36" t="s">
        <v>51</v>
      </c>
      <c r="O59" s="36" t="s">
        <v>51</v>
      </c>
      <c r="P59" s="36" t="s">
        <v>51</v>
      </c>
    </row>
    <row r="60" spans="1:16" ht="15.75" x14ac:dyDescent="0.25">
      <c r="A60" s="76"/>
      <c r="B60" s="64" t="str">
        <f>'Таблица № 2'!B60</f>
        <v>ввод Д/с №11 ул. Сапёрная</v>
      </c>
      <c r="C60" s="1"/>
      <c r="D60" s="36" t="s">
        <v>51</v>
      </c>
      <c r="E60" s="36" t="s">
        <v>51</v>
      </c>
      <c r="F60" s="36" t="s">
        <v>51</v>
      </c>
      <c r="G60" s="36" t="s">
        <v>51</v>
      </c>
      <c r="H60" s="36" t="s">
        <v>51</v>
      </c>
      <c r="I60" s="36" t="s">
        <v>51</v>
      </c>
      <c r="J60" s="36" t="s">
        <v>51</v>
      </c>
      <c r="K60" s="36" t="s">
        <v>51</v>
      </c>
      <c r="L60" s="36" t="s">
        <v>51</v>
      </c>
      <c r="M60" s="36" t="s">
        <v>51</v>
      </c>
      <c r="N60" s="36" t="s">
        <v>51</v>
      </c>
      <c r="O60" s="36" t="s">
        <v>51</v>
      </c>
      <c r="P60" s="36" t="s">
        <v>51</v>
      </c>
    </row>
    <row r="61" spans="1:16" ht="15.75" x14ac:dyDescent="0.25">
      <c r="A61" s="76"/>
      <c r="B61" s="64" t="str">
        <f>'Таблица № 2'!B61</f>
        <v>ввод Д/с №14 ул. Ульяновых</v>
      </c>
      <c r="C61" s="1"/>
      <c r="D61" s="36" t="s">
        <v>51</v>
      </c>
      <c r="E61" s="36" t="s">
        <v>51</v>
      </c>
      <c r="F61" s="36" t="s">
        <v>51</v>
      </c>
      <c r="G61" s="36" t="s">
        <v>51</v>
      </c>
      <c r="H61" s="36" t="s">
        <v>51</v>
      </c>
      <c r="I61" s="36" t="s">
        <v>51</v>
      </c>
      <c r="J61" s="36" t="s">
        <v>51</v>
      </c>
      <c r="K61" s="36" t="s">
        <v>51</v>
      </c>
      <c r="L61" s="36" t="s">
        <v>51</v>
      </c>
      <c r="M61" s="36" t="s">
        <v>51</v>
      </c>
      <c r="N61" s="36" t="s">
        <v>51</v>
      </c>
      <c r="O61" s="36" t="s">
        <v>51</v>
      </c>
      <c r="P61" s="36" t="s">
        <v>51</v>
      </c>
    </row>
    <row r="62" spans="1:16" ht="31.5" x14ac:dyDescent="0.25">
      <c r="A62" s="76"/>
      <c r="B62" s="64" t="str">
        <f>'Таблица № 2'!B62</f>
        <v>МБУ"Центр психолого педагогической реабилитации, ул. Ломоносова</v>
      </c>
      <c r="C62" s="1"/>
      <c r="D62" s="36" t="s">
        <v>51</v>
      </c>
      <c r="E62" s="36" t="s">
        <v>51</v>
      </c>
      <c r="F62" s="36" t="s">
        <v>51</v>
      </c>
      <c r="G62" s="36" t="s">
        <v>51</v>
      </c>
      <c r="H62" s="36" t="s">
        <v>51</v>
      </c>
      <c r="I62" s="36" t="s">
        <v>51</v>
      </c>
      <c r="J62" s="36" t="s">
        <v>51</v>
      </c>
      <c r="K62" s="36" t="s">
        <v>51</v>
      </c>
      <c r="L62" s="36" t="s">
        <v>51</v>
      </c>
      <c r="M62" s="36" t="s">
        <v>51</v>
      </c>
      <c r="N62" s="36" t="s">
        <v>51</v>
      </c>
      <c r="O62" s="36" t="s">
        <v>51</v>
      </c>
      <c r="P62" s="36" t="s">
        <v>51</v>
      </c>
    </row>
    <row r="63" spans="1:16" ht="15.75" x14ac:dyDescent="0.25">
      <c r="A63" s="76"/>
      <c r="B63" s="64" t="str">
        <f>'Таблица № 2'!B63</f>
        <v>ввод Штаб бригады, ул. Зои Космодемьянской</v>
      </c>
      <c r="C63" s="1"/>
      <c r="D63" s="36" t="s">
        <v>51</v>
      </c>
      <c r="E63" s="36" t="s">
        <v>51</v>
      </c>
      <c r="F63" s="36" t="s">
        <v>51</v>
      </c>
      <c r="G63" s="36" t="s">
        <v>51</v>
      </c>
      <c r="H63" s="36" t="s">
        <v>51</v>
      </c>
      <c r="I63" s="36" t="s">
        <v>51</v>
      </c>
      <c r="J63" s="36" t="s">
        <v>51</v>
      </c>
      <c r="K63" s="36" t="s">
        <v>51</v>
      </c>
      <c r="L63" s="36" t="s">
        <v>51</v>
      </c>
      <c r="M63" s="36" t="s">
        <v>51</v>
      </c>
      <c r="N63" s="36" t="s">
        <v>51</v>
      </c>
      <c r="O63" s="36" t="s">
        <v>51</v>
      </c>
      <c r="P63" s="36" t="s">
        <v>51</v>
      </c>
    </row>
    <row r="64" spans="1:16" ht="15.75" x14ac:dyDescent="0.25">
      <c r="A64" s="76"/>
      <c r="B64" s="64" t="str">
        <f>'Таблица № 2'!B64</f>
        <v>ввод Дом Культуры, ул. Красноармейская</v>
      </c>
      <c r="C64" s="1"/>
      <c r="D64" s="36" t="s">
        <v>51</v>
      </c>
      <c r="E64" s="36" t="s">
        <v>51</v>
      </c>
      <c r="F64" s="36" t="s">
        <v>51</v>
      </c>
      <c r="G64" s="36" t="s">
        <v>51</v>
      </c>
      <c r="H64" s="36" t="s">
        <v>51</v>
      </c>
      <c r="I64" s="36" t="s">
        <v>51</v>
      </c>
      <c r="J64" s="36" t="s">
        <v>51</v>
      </c>
      <c r="K64" s="36" t="s">
        <v>51</v>
      </c>
      <c r="L64" s="36" t="s">
        <v>51</v>
      </c>
      <c r="M64" s="36" t="s">
        <v>51</v>
      </c>
      <c r="N64" s="36" t="s">
        <v>51</v>
      </c>
      <c r="O64" s="36" t="s">
        <v>51</v>
      </c>
      <c r="P64" s="36" t="s">
        <v>51</v>
      </c>
    </row>
    <row r="65" spans="1:16" ht="15.75" x14ac:dyDescent="0.25">
      <c r="A65" s="76"/>
      <c r="B65" s="64" t="str">
        <f>'Таблица № 2'!B65</f>
        <v>ввод Автосервис ул. Малахова</v>
      </c>
      <c r="C65" s="1"/>
      <c r="D65" s="36" t="s">
        <v>51</v>
      </c>
      <c r="E65" s="36" t="s">
        <v>51</v>
      </c>
      <c r="F65" s="36" t="s">
        <v>51</v>
      </c>
      <c r="G65" s="36" t="s">
        <v>51</v>
      </c>
      <c r="H65" s="36" t="s">
        <v>51</v>
      </c>
      <c r="I65" s="36" t="s">
        <v>51</v>
      </c>
      <c r="J65" s="36" t="s">
        <v>51</v>
      </c>
      <c r="K65" s="36" t="s">
        <v>51</v>
      </c>
      <c r="L65" s="36" t="s">
        <v>51</v>
      </c>
      <c r="M65" s="36" t="s">
        <v>51</v>
      </c>
      <c r="N65" s="36" t="s">
        <v>51</v>
      </c>
      <c r="O65" s="36" t="s">
        <v>51</v>
      </c>
      <c r="P65" s="36" t="s">
        <v>51</v>
      </c>
    </row>
    <row r="66" spans="1:16" ht="15.75" x14ac:dyDescent="0.25">
      <c r="A66" s="76"/>
      <c r="B66" s="64" t="str">
        <f>'Таблица № 2'!B66</f>
        <v>ввод ДЮСШ ул. Красноармейская,1</v>
      </c>
      <c r="C66" s="1"/>
      <c r="D66" s="36" t="s">
        <v>51</v>
      </c>
      <c r="E66" s="36" t="s">
        <v>51</v>
      </c>
      <c r="F66" s="36" t="s">
        <v>51</v>
      </c>
      <c r="G66" s="36" t="s">
        <v>51</v>
      </c>
      <c r="H66" s="36" t="s">
        <v>51</v>
      </c>
      <c r="I66" s="36" t="s">
        <v>51</v>
      </c>
      <c r="J66" s="36" t="s">
        <v>51</v>
      </c>
      <c r="K66" s="36" t="s">
        <v>51</v>
      </c>
      <c r="L66" s="36" t="s">
        <v>51</v>
      </c>
      <c r="M66" s="36" t="s">
        <v>51</v>
      </c>
      <c r="N66" s="36" t="s">
        <v>51</v>
      </c>
      <c r="O66" s="36" t="s">
        <v>51</v>
      </c>
      <c r="P66" s="36" t="s">
        <v>51</v>
      </c>
    </row>
    <row r="67" spans="1:16" ht="15.75" x14ac:dyDescent="0.25">
      <c r="A67" s="76"/>
      <c r="B67" s="64" t="str">
        <f>'Таблица № 2'!B67</f>
        <v>ввод "Маяк" ул. Московская</v>
      </c>
      <c r="C67" s="1"/>
      <c r="D67" s="36" t="s">
        <v>51</v>
      </c>
      <c r="E67" s="36" t="s">
        <v>51</v>
      </c>
      <c r="F67" s="36" t="s">
        <v>51</v>
      </c>
      <c r="G67" s="36" t="s">
        <v>51</v>
      </c>
      <c r="H67" s="36" t="s">
        <v>51</v>
      </c>
      <c r="I67" s="36" t="s">
        <v>51</v>
      </c>
      <c r="J67" s="36" t="s">
        <v>51</v>
      </c>
      <c r="K67" s="36" t="s">
        <v>51</v>
      </c>
      <c r="L67" s="36" t="s">
        <v>51</v>
      </c>
      <c r="M67" s="36" t="s">
        <v>51</v>
      </c>
      <c r="N67" s="36" t="s">
        <v>51</v>
      </c>
      <c r="O67" s="36" t="s">
        <v>51</v>
      </c>
      <c r="P67" s="36" t="s">
        <v>51</v>
      </c>
    </row>
    <row r="68" spans="1:16" ht="31.5" x14ac:dyDescent="0.25">
      <c r="A68" s="76"/>
      <c r="B68" s="64" t="str">
        <f>'Таблица № 2'!B68</f>
        <v>ввод ГБУ СО КО центр Росток ул. Зои Космодемьянской</v>
      </c>
      <c r="C68" s="1"/>
      <c r="D68" s="36" t="s">
        <v>51</v>
      </c>
      <c r="E68" s="36" t="s">
        <v>51</v>
      </c>
      <c r="F68" s="36" t="s">
        <v>51</v>
      </c>
      <c r="G68" s="36" t="s">
        <v>51</v>
      </c>
      <c r="H68" s="36" t="s">
        <v>51</v>
      </c>
      <c r="I68" s="36" t="s">
        <v>51</v>
      </c>
      <c r="J68" s="36" t="s">
        <v>51</v>
      </c>
      <c r="K68" s="36" t="s">
        <v>51</v>
      </c>
      <c r="L68" s="36" t="s">
        <v>51</v>
      </c>
      <c r="M68" s="36" t="s">
        <v>51</v>
      </c>
      <c r="N68" s="36" t="s">
        <v>51</v>
      </c>
      <c r="O68" s="36" t="s">
        <v>51</v>
      </c>
      <c r="P68" s="36" t="s">
        <v>51</v>
      </c>
    </row>
    <row r="69" spans="1:16" ht="15.75" x14ac:dyDescent="0.25">
      <c r="A69" s="76"/>
      <c r="B69" s="64" t="str">
        <f>'Таблица № 2'!B69</f>
        <v>ввод Соцзащита пр. Ленина</v>
      </c>
      <c r="C69" s="1"/>
      <c r="D69" s="36" t="s">
        <v>51</v>
      </c>
      <c r="E69" s="36" t="s">
        <v>51</v>
      </c>
      <c r="F69" s="36" t="s">
        <v>51</v>
      </c>
      <c r="G69" s="36" t="s">
        <v>51</v>
      </c>
      <c r="H69" s="36" t="s">
        <v>51</v>
      </c>
      <c r="I69" s="36" t="s">
        <v>51</v>
      </c>
      <c r="J69" s="36" t="s">
        <v>51</v>
      </c>
      <c r="K69" s="36" t="s">
        <v>51</v>
      </c>
      <c r="L69" s="36" t="s">
        <v>51</v>
      </c>
      <c r="M69" s="36" t="s">
        <v>51</v>
      </c>
      <c r="N69" s="36" t="s">
        <v>51</v>
      </c>
      <c r="O69" s="36" t="s">
        <v>51</v>
      </c>
      <c r="P69" s="36" t="s">
        <v>51</v>
      </c>
    </row>
    <row r="70" spans="1:16" ht="15.75" x14ac:dyDescent="0.25">
      <c r="A70" s="76"/>
      <c r="B70" s="64" t="str">
        <f>'Таблица № 2'!B70</f>
        <v>ввод Центр гигиены ул. Ломоносова</v>
      </c>
      <c r="C70" s="1"/>
      <c r="D70" s="36" t="s">
        <v>51</v>
      </c>
      <c r="E70" s="36" t="s">
        <v>51</v>
      </c>
      <c r="F70" s="36" t="s">
        <v>51</v>
      </c>
      <c r="G70" s="36" t="s">
        <v>51</v>
      </c>
      <c r="H70" s="36" t="s">
        <v>51</v>
      </c>
      <c r="I70" s="36" t="s">
        <v>51</v>
      </c>
      <c r="J70" s="36" t="s">
        <v>51</v>
      </c>
      <c r="K70" s="36" t="s">
        <v>51</v>
      </c>
      <c r="L70" s="36" t="s">
        <v>51</v>
      </c>
      <c r="M70" s="36" t="s">
        <v>51</v>
      </c>
      <c r="N70" s="36" t="s">
        <v>51</v>
      </c>
      <c r="O70" s="36" t="s">
        <v>51</v>
      </c>
      <c r="P70" s="36" t="s">
        <v>51</v>
      </c>
    </row>
    <row r="71" spans="1:16" ht="15.75" x14ac:dyDescent="0.25">
      <c r="A71" s="76"/>
      <c r="B71" s="64" t="str">
        <f>'Таблица № 2'!B71</f>
        <v>ввод Дегем ул. Лесная</v>
      </c>
      <c r="C71" s="1"/>
      <c r="D71" s="36" t="s">
        <v>51</v>
      </c>
      <c r="E71" s="36" t="s">
        <v>51</v>
      </c>
      <c r="F71" s="36" t="s">
        <v>51</v>
      </c>
      <c r="G71" s="36" t="s">
        <v>51</v>
      </c>
      <c r="H71" s="36" t="s">
        <v>51</v>
      </c>
      <c r="I71" s="36" t="s">
        <v>51</v>
      </c>
      <c r="J71" s="36" t="s">
        <v>51</v>
      </c>
      <c r="K71" s="36" t="s">
        <v>51</v>
      </c>
      <c r="L71" s="36" t="s">
        <v>51</v>
      </c>
      <c r="M71" s="36" t="s">
        <v>51</v>
      </c>
      <c r="N71" s="36" t="s">
        <v>51</v>
      </c>
      <c r="O71" s="36" t="s">
        <v>51</v>
      </c>
      <c r="P71" s="36" t="s">
        <v>51</v>
      </c>
    </row>
    <row r="72" spans="1:16" ht="15.75" x14ac:dyDescent="0.25">
      <c r="A72" s="76"/>
      <c r="B72" s="64" t="str">
        <f>'Таблица № 2'!B72</f>
        <v>ввод ГУМ пр. Ленина</v>
      </c>
      <c r="C72" s="1"/>
      <c r="D72" s="36" t="s">
        <v>51</v>
      </c>
      <c r="E72" s="36" t="s">
        <v>51</v>
      </c>
      <c r="F72" s="36" t="s">
        <v>51</v>
      </c>
      <c r="G72" s="36" t="s">
        <v>51</v>
      </c>
      <c r="H72" s="36" t="s">
        <v>51</v>
      </c>
      <c r="I72" s="36" t="s">
        <v>51</v>
      </c>
      <c r="J72" s="36" t="s">
        <v>51</v>
      </c>
      <c r="K72" s="36" t="s">
        <v>51</v>
      </c>
      <c r="L72" s="36" t="s">
        <v>51</v>
      </c>
      <c r="M72" s="36" t="s">
        <v>51</v>
      </c>
      <c r="N72" s="36" t="s">
        <v>51</v>
      </c>
      <c r="O72" s="36" t="s">
        <v>51</v>
      </c>
      <c r="P72" s="36" t="s">
        <v>51</v>
      </c>
    </row>
    <row r="73" spans="1:16" ht="15.75" x14ac:dyDescent="0.25">
      <c r="A73" s="76"/>
      <c r="B73" s="64" t="str">
        <f>'Таблица № 2'!B73</f>
        <v>ввод РЦ-Гусев ул. Победы</v>
      </c>
      <c r="C73" s="1"/>
      <c r="D73" s="36" t="s">
        <v>51</v>
      </c>
      <c r="E73" s="36" t="s">
        <v>51</v>
      </c>
      <c r="F73" s="36" t="s">
        <v>51</v>
      </c>
      <c r="G73" s="36" t="s">
        <v>51</v>
      </c>
      <c r="H73" s="36" t="s">
        <v>51</v>
      </c>
      <c r="I73" s="36" t="s">
        <v>51</v>
      </c>
      <c r="J73" s="36" t="s">
        <v>51</v>
      </c>
      <c r="K73" s="36" t="s">
        <v>51</v>
      </c>
      <c r="L73" s="36" t="s">
        <v>51</v>
      </c>
      <c r="M73" s="36" t="s">
        <v>51</v>
      </c>
      <c r="N73" s="36" t="s">
        <v>51</v>
      </c>
      <c r="O73" s="36" t="s">
        <v>51</v>
      </c>
      <c r="P73" s="36" t="s">
        <v>51</v>
      </c>
    </row>
    <row r="74" spans="1:16" ht="15.75" x14ac:dyDescent="0.25">
      <c r="A74" s="76"/>
      <c r="B74" s="64" t="str">
        <f>'Таблица № 2'!B74</f>
        <v>ввод Морг ул. Московская</v>
      </c>
      <c r="C74" s="1"/>
      <c r="D74" s="36" t="s">
        <v>51</v>
      </c>
      <c r="E74" s="36" t="s">
        <v>51</v>
      </c>
      <c r="F74" s="36" t="s">
        <v>51</v>
      </c>
      <c r="G74" s="36" t="s">
        <v>51</v>
      </c>
      <c r="H74" s="36" t="s">
        <v>51</v>
      </c>
      <c r="I74" s="36" t="s">
        <v>51</v>
      </c>
      <c r="J74" s="36" t="s">
        <v>51</v>
      </c>
      <c r="K74" s="36" t="s">
        <v>51</v>
      </c>
      <c r="L74" s="36" t="s">
        <v>51</v>
      </c>
      <c r="M74" s="36" t="s">
        <v>51</v>
      </c>
      <c r="N74" s="36" t="s">
        <v>51</v>
      </c>
      <c r="O74" s="36" t="s">
        <v>51</v>
      </c>
      <c r="P74" s="36" t="s">
        <v>51</v>
      </c>
    </row>
    <row r="75" spans="1:16" ht="15.75" x14ac:dyDescent="0.25">
      <c r="A75" s="76"/>
      <c r="B75" s="64" t="str">
        <f>'Таблица № 2'!B75</f>
        <v>от ТК13 до ТК15 и врезок в по четным дома Москов.</v>
      </c>
      <c r="C75" s="1"/>
      <c r="D75" s="36" t="s">
        <v>51</v>
      </c>
      <c r="E75" s="36" t="s">
        <v>51</v>
      </c>
      <c r="F75" s="36" t="s">
        <v>51</v>
      </c>
      <c r="G75" s="36" t="s">
        <v>51</v>
      </c>
      <c r="H75" s="36" t="s">
        <v>51</v>
      </c>
      <c r="I75" s="36" t="s">
        <v>51</v>
      </c>
      <c r="J75" s="36" t="s">
        <v>51</v>
      </c>
      <c r="K75" s="36" t="s">
        <v>51</v>
      </c>
      <c r="L75" s="36" t="s">
        <v>51</v>
      </c>
      <c r="M75" s="36" t="s">
        <v>51</v>
      </c>
      <c r="N75" s="36" t="s">
        <v>51</v>
      </c>
      <c r="O75" s="36" t="s">
        <v>51</v>
      </c>
      <c r="P75" s="36" t="s">
        <v>51</v>
      </c>
    </row>
    <row r="76" spans="1:16" ht="15.75" x14ac:dyDescent="0.25">
      <c r="A76" s="76"/>
      <c r="B76" s="64" t="str">
        <f>'Таблица № 2'!B76</f>
        <v>от ТК 24 до ж/д по Сосновому</v>
      </c>
      <c r="C76" s="1"/>
      <c r="D76" s="36" t="s">
        <v>51</v>
      </c>
      <c r="E76" s="36" t="s">
        <v>51</v>
      </c>
      <c r="F76" s="36" t="s">
        <v>51</v>
      </c>
      <c r="G76" s="36" t="s">
        <v>51</v>
      </c>
      <c r="H76" s="36" t="s">
        <v>51</v>
      </c>
      <c r="I76" s="36" t="s">
        <v>51</v>
      </c>
      <c r="J76" s="36" t="s">
        <v>51</v>
      </c>
      <c r="K76" s="36" t="s">
        <v>51</v>
      </c>
      <c r="L76" s="36" t="s">
        <v>51</v>
      </c>
      <c r="M76" s="36" t="s">
        <v>51</v>
      </c>
      <c r="N76" s="36" t="s">
        <v>51</v>
      </c>
      <c r="O76" s="36" t="s">
        <v>51</v>
      </c>
      <c r="P76" s="36" t="s">
        <v>51</v>
      </c>
    </row>
    <row r="77" spans="1:16" ht="31.5" x14ac:dyDescent="0.25">
      <c r="A77" s="76"/>
      <c r="B77" s="64" t="str">
        <f>'Таблица № 2'!B77</f>
        <v>от ТК21 до врезок Победы 15,14,12,10 и до Менделеева,14</v>
      </c>
      <c r="C77" s="1"/>
      <c r="D77" s="36" t="s">
        <v>51</v>
      </c>
      <c r="E77" s="36" t="s">
        <v>51</v>
      </c>
      <c r="F77" s="36" t="s">
        <v>51</v>
      </c>
      <c r="G77" s="36" t="s">
        <v>51</v>
      </c>
      <c r="H77" s="36" t="s">
        <v>51</v>
      </c>
      <c r="I77" s="36" t="s">
        <v>51</v>
      </c>
      <c r="J77" s="36" t="s">
        <v>51</v>
      </c>
      <c r="K77" s="36" t="s">
        <v>51</v>
      </c>
      <c r="L77" s="36" t="s">
        <v>51</v>
      </c>
      <c r="M77" s="36" t="s">
        <v>51</v>
      </c>
      <c r="N77" s="36" t="s">
        <v>51</v>
      </c>
      <c r="O77" s="36" t="s">
        <v>51</v>
      </c>
      <c r="P77" s="36" t="s">
        <v>51</v>
      </c>
    </row>
    <row r="78" spans="1:16" ht="31.5" x14ac:dyDescent="0.25">
      <c r="A78" s="76"/>
      <c r="B78" s="64" t="str">
        <f>'Таблица № 2'!B78</f>
        <v>от ТК5 до врез-ки в Советская,1, до ТК22, до ТК21, до ТК55</v>
      </c>
      <c r="C78" s="1"/>
      <c r="D78" s="36" t="s">
        <v>51</v>
      </c>
      <c r="E78" s="36" t="s">
        <v>51</v>
      </c>
      <c r="F78" s="36" t="s">
        <v>51</v>
      </c>
      <c r="G78" s="36" t="s">
        <v>51</v>
      </c>
      <c r="H78" s="36" t="s">
        <v>51</v>
      </c>
      <c r="I78" s="36" t="s">
        <v>51</v>
      </c>
      <c r="J78" s="36" t="s">
        <v>51</v>
      </c>
      <c r="K78" s="36" t="s">
        <v>51</v>
      </c>
      <c r="L78" s="36" t="s">
        <v>51</v>
      </c>
      <c r="M78" s="36" t="s">
        <v>51</v>
      </c>
      <c r="N78" s="36" t="s">
        <v>51</v>
      </c>
      <c r="O78" s="36" t="s">
        <v>51</v>
      </c>
      <c r="P78" s="36" t="s">
        <v>51</v>
      </c>
    </row>
    <row r="79" spans="1:16" ht="15.75" x14ac:dyDescent="0.25">
      <c r="A79" s="76"/>
      <c r="B79" s="64" t="str">
        <f>'Таблица № 2'!B79</f>
        <v>вводы ул. Первомайская</v>
      </c>
      <c r="C79" s="1"/>
      <c r="D79" s="36" t="s">
        <v>51</v>
      </c>
      <c r="E79" s="36" t="s">
        <v>51</v>
      </c>
      <c r="F79" s="36" t="s">
        <v>51</v>
      </c>
      <c r="G79" s="36" t="s">
        <v>51</v>
      </c>
      <c r="H79" s="36" t="s">
        <v>51</v>
      </c>
      <c r="I79" s="36" t="s">
        <v>51</v>
      </c>
      <c r="J79" s="36" t="s">
        <v>51</v>
      </c>
      <c r="K79" s="36" t="s">
        <v>51</v>
      </c>
      <c r="L79" s="36" t="s">
        <v>51</v>
      </c>
      <c r="M79" s="36" t="s">
        <v>51</v>
      </c>
      <c r="N79" s="36" t="s">
        <v>51</v>
      </c>
      <c r="O79" s="36" t="s">
        <v>51</v>
      </c>
      <c r="P79" s="36" t="s">
        <v>51</v>
      </c>
    </row>
    <row r="80" spans="1:16" ht="15.75" x14ac:dyDescent="0.25">
      <c r="A80" s="76"/>
      <c r="B80" s="64" t="str">
        <f>'Таблица № 2'!B80</f>
        <v>ввод Администрация ул. Ульяновых</v>
      </c>
      <c r="C80" s="1"/>
      <c r="D80" s="36" t="s">
        <v>51</v>
      </c>
      <c r="E80" s="36" t="s">
        <v>51</v>
      </c>
      <c r="F80" s="36" t="s">
        <v>51</v>
      </c>
      <c r="G80" s="36" t="s">
        <v>51</v>
      </c>
      <c r="H80" s="36" t="s">
        <v>51</v>
      </c>
      <c r="I80" s="36" t="s">
        <v>51</v>
      </c>
      <c r="J80" s="36" t="s">
        <v>51</v>
      </c>
      <c r="K80" s="36" t="s">
        <v>51</v>
      </c>
      <c r="L80" s="36" t="s">
        <v>51</v>
      </c>
      <c r="M80" s="36" t="s">
        <v>51</v>
      </c>
      <c r="N80" s="36" t="s">
        <v>51</v>
      </c>
      <c r="O80" s="36" t="s">
        <v>51</v>
      </c>
      <c r="P80" s="36" t="s">
        <v>51</v>
      </c>
    </row>
    <row r="81" spans="1:16" ht="15.75" x14ac:dyDescent="0.25">
      <c r="A81" s="76"/>
      <c r="B81" s="64" t="str">
        <f>'Таблица № 2'!B81</f>
        <v>ввод Пожарная часть ул. Правобережная</v>
      </c>
      <c r="C81" s="1"/>
      <c r="D81" s="36" t="s">
        <v>51</v>
      </c>
      <c r="E81" s="36" t="s">
        <v>51</v>
      </c>
      <c r="F81" s="36" t="s">
        <v>51</v>
      </c>
      <c r="G81" s="36" t="s">
        <v>51</v>
      </c>
      <c r="H81" s="36" t="s">
        <v>51</v>
      </c>
      <c r="I81" s="36" t="s">
        <v>51</v>
      </c>
      <c r="J81" s="36" t="s">
        <v>51</v>
      </c>
      <c r="K81" s="36" t="s">
        <v>51</v>
      </c>
      <c r="L81" s="36" t="s">
        <v>51</v>
      </c>
      <c r="M81" s="36" t="s">
        <v>51</v>
      </c>
      <c r="N81" s="36" t="s">
        <v>51</v>
      </c>
      <c r="O81" s="36" t="s">
        <v>51</v>
      </c>
      <c r="P81" s="36" t="s">
        <v>51</v>
      </c>
    </row>
    <row r="82" spans="1:16" ht="15.75" x14ac:dyDescent="0.25">
      <c r="A82" s="76"/>
      <c r="B82" s="64" t="str">
        <f>'Таблица № 2'!B82</f>
        <v>ввод Военный городок ул. Советская</v>
      </c>
      <c r="C82" s="1"/>
      <c r="D82" s="36" t="s">
        <v>51</v>
      </c>
      <c r="E82" s="36" t="s">
        <v>51</v>
      </c>
      <c r="F82" s="36" t="s">
        <v>51</v>
      </c>
      <c r="G82" s="36" t="s">
        <v>51</v>
      </c>
      <c r="H82" s="36" t="s">
        <v>51</v>
      </c>
      <c r="I82" s="36" t="s">
        <v>51</v>
      </c>
      <c r="J82" s="36" t="s">
        <v>51</v>
      </c>
      <c r="K82" s="36" t="s">
        <v>51</v>
      </c>
      <c r="L82" s="36" t="s">
        <v>51</v>
      </c>
      <c r="M82" s="36" t="s">
        <v>51</v>
      </c>
      <c r="N82" s="36" t="s">
        <v>51</v>
      </c>
      <c r="O82" s="36" t="s">
        <v>51</v>
      </c>
      <c r="P82" s="36" t="s">
        <v>51</v>
      </c>
    </row>
    <row r="83" spans="1:16" ht="15.75" x14ac:dyDescent="0.25">
      <c r="A83" s="76"/>
      <c r="B83" s="64" t="str">
        <f>'Таблица № 2'!B83</f>
        <v>ввод Дом офицеров ул. Артиллерийская</v>
      </c>
      <c r="C83" s="1"/>
      <c r="D83" s="36" t="s">
        <v>51</v>
      </c>
      <c r="E83" s="36" t="s">
        <v>51</v>
      </c>
      <c r="F83" s="36" t="s">
        <v>51</v>
      </c>
      <c r="G83" s="36" t="s">
        <v>51</v>
      </c>
      <c r="H83" s="36" t="s">
        <v>51</v>
      </c>
      <c r="I83" s="36" t="s">
        <v>51</v>
      </c>
      <c r="J83" s="36" t="s">
        <v>51</v>
      </c>
      <c r="K83" s="36" t="s">
        <v>51</v>
      </c>
      <c r="L83" s="36" t="s">
        <v>51</v>
      </c>
      <c r="M83" s="36" t="s">
        <v>51</v>
      </c>
      <c r="N83" s="36" t="s">
        <v>51</v>
      </c>
      <c r="O83" s="36" t="s">
        <v>51</v>
      </c>
      <c r="P83" s="36" t="s">
        <v>51</v>
      </c>
    </row>
    <row r="84" spans="1:16" ht="15.75" x14ac:dyDescent="0.25">
      <c r="A84" s="76"/>
      <c r="B84" s="64" t="str">
        <f>'Таблица № 2'!B84</f>
        <v>ввод СОШ №1 ул. Красноармейская</v>
      </c>
      <c r="C84" s="1"/>
      <c r="D84" s="36" t="s">
        <v>51</v>
      </c>
      <c r="E84" s="36" t="s">
        <v>51</v>
      </c>
      <c r="F84" s="36" t="s">
        <v>51</v>
      </c>
      <c r="G84" s="36" t="s">
        <v>51</v>
      </c>
      <c r="H84" s="36" t="s">
        <v>51</v>
      </c>
      <c r="I84" s="36" t="s">
        <v>51</v>
      </c>
      <c r="J84" s="36" t="s">
        <v>51</v>
      </c>
      <c r="K84" s="36" t="s">
        <v>51</v>
      </c>
      <c r="L84" s="36" t="s">
        <v>51</v>
      </c>
      <c r="M84" s="36" t="s">
        <v>51</v>
      </c>
      <c r="N84" s="36" t="s">
        <v>51</v>
      </c>
      <c r="O84" s="36" t="s">
        <v>51</v>
      </c>
      <c r="P84" s="36" t="s">
        <v>51</v>
      </c>
    </row>
    <row r="85" spans="1:16" ht="15.75" x14ac:dyDescent="0.25">
      <c r="A85" s="76"/>
      <c r="B85" s="64" t="str">
        <f>'Таблица № 2'!B85</f>
        <v>ввод СОШ №5 пер. Павлова</v>
      </c>
      <c r="C85" s="1"/>
      <c r="D85" s="36" t="s">
        <v>51</v>
      </c>
      <c r="E85" s="36" t="s">
        <v>51</v>
      </c>
      <c r="F85" s="36" t="s">
        <v>51</v>
      </c>
      <c r="G85" s="36" t="s">
        <v>51</v>
      </c>
      <c r="H85" s="36" t="s">
        <v>51</v>
      </c>
      <c r="I85" s="36" t="s">
        <v>51</v>
      </c>
      <c r="J85" s="36" t="s">
        <v>51</v>
      </c>
      <c r="K85" s="36" t="s">
        <v>51</v>
      </c>
      <c r="L85" s="36" t="s">
        <v>51</v>
      </c>
      <c r="M85" s="36" t="s">
        <v>51</v>
      </c>
      <c r="N85" s="36" t="s">
        <v>51</v>
      </c>
      <c r="O85" s="36" t="s">
        <v>51</v>
      </c>
      <c r="P85" s="36" t="s">
        <v>51</v>
      </c>
    </row>
    <row r="86" spans="1:16" ht="31.5" x14ac:dyDescent="0.25">
      <c r="A86" s="76"/>
      <c r="B86" s="64" t="str">
        <f>'Таблица № 2'!B86</f>
        <v>ввод гостиница Королевский двор ул. Зои Космодемьянской</v>
      </c>
      <c r="C86" s="1"/>
      <c r="D86" s="36" t="s">
        <v>51</v>
      </c>
      <c r="E86" s="36" t="s">
        <v>51</v>
      </c>
      <c r="F86" s="36" t="s">
        <v>51</v>
      </c>
      <c r="G86" s="36" t="s">
        <v>51</v>
      </c>
      <c r="H86" s="36" t="s">
        <v>51</v>
      </c>
      <c r="I86" s="36" t="s">
        <v>51</v>
      </c>
      <c r="J86" s="36" t="s">
        <v>51</v>
      </c>
      <c r="K86" s="36" t="s">
        <v>51</v>
      </c>
      <c r="L86" s="36" t="s">
        <v>51</v>
      </c>
      <c r="M86" s="36" t="s">
        <v>51</v>
      </c>
      <c r="N86" s="36" t="s">
        <v>51</v>
      </c>
      <c r="O86" s="36" t="s">
        <v>51</v>
      </c>
      <c r="P86" s="36" t="s">
        <v>51</v>
      </c>
    </row>
    <row r="87" spans="1:16" ht="15.75" x14ac:dyDescent="0.25">
      <c r="A87" s="76"/>
      <c r="B87" s="64" t="str">
        <f>'Таблица № 2'!B87</f>
        <v>вводы Раминте и Восток ул. Победы</v>
      </c>
      <c r="C87" s="1"/>
      <c r="D87" s="36" t="s">
        <v>51</v>
      </c>
      <c r="E87" s="36" t="s">
        <v>51</v>
      </c>
      <c r="F87" s="36" t="s">
        <v>51</v>
      </c>
      <c r="G87" s="36" t="s">
        <v>51</v>
      </c>
      <c r="H87" s="36" t="s">
        <v>51</v>
      </c>
      <c r="I87" s="36" t="s">
        <v>51</v>
      </c>
      <c r="J87" s="36" t="s">
        <v>51</v>
      </c>
      <c r="K87" s="36" t="s">
        <v>51</v>
      </c>
      <c r="L87" s="36" t="s">
        <v>51</v>
      </c>
      <c r="M87" s="36" t="s">
        <v>51</v>
      </c>
      <c r="N87" s="36" t="s">
        <v>51</v>
      </c>
      <c r="O87" s="36" t="s">
        <v>51</v>
      </c>
      <c r="P87" s="36" t="s">
        <v>51</v>
      </c>
    </row>
    <row r="88" spans="1:16" ht="15.75" x14ac:dyDescent="0.25">
      <c r="A88" s="76"/>
      <c r="B88" s="64" t="str">
        <f>'Таблица № 2'!B88</f>
        <v>ввод ТЦ "Орбита" ул. Московская</v>
      </c>
      <c r="C88" s="1"/>
      <c r="D88" s="36" t="s">
        <v>51</v>
      </c>
      <c r="E88" s="36" t="s">
        <v>51</v>
      </c>
      <c r="F88" s="36" t="s">
        <v>51</v>
      </c>
      <c r="G88" s="36" t="s">
        <v>51</v>
      </c>
      <c r="H88" s="36" t="s">
        <v>51</v>
      </c>
      <c r="I88" s="36" t="s">
        <v>51</v>
      </c>
      <c r="J88" s="36" t="s">
        <v>51</v>
      </c>
      <c r="K88" s="36" t="s">
        <v>51</v>
      </c>
      <c r="L88" s="36" t="s">
        <v>51</v>
      </c>
      <c r="M88" s="36" t="s">
        <v>51</v>
      </c>
      <c r="N88" s="36" t="s">
        <v>51</v>
      </c>
      <c r="O88" s="36" t="s">
        <v>51</v>
      </c>
      <c r="P88" s="36" t="s">
        <v>51</v>
      </c>
    </row>
    <row r="89" spans="1:16" ht="15.75" x14ac:dyDescent="0.25">
      <c r="A89" s="76"/>
      <c r="B89" s="64" t="str">
        <f>'Таблица № 2'!B89</f>
        <v>ввод Автоколонна 1802 ул. Толстого</v>
      </c>
      <c r="C89" s="1"/>
      <c r="D89" s="36" t="s">
        <v>51</v>
      </c>
      <c r="E89" s="36" t="s">
        <v>51</v>
      </c>
      <c r="F89" s="36" t="s">
        <v>51</v>
      </c>
      <c r="G89" s="36" t="s">
        <v>51</v>
      </c>
      <c r="H89" s="36" t="s">
        <v>51</v>
      </c>
      <c r="I89" s="36" t="s">
        <v>51</v>
      </c>
      <c r="J89" s="36" t="s">
        <v>51</v>
      </c>
      <c r="K89" s="36" t="s">
        <v>51</v>
      </c>
      <c r="L89" s="36" t="s">
        <v>51</v>
      </c>
      <c r="M89" s="36" t="s">
        <v>51</v>
      </c>
      <c r="N89" s="36" t="s">
        <v>51</v>
      </c>
      <c r="O89" s="36" t="s">
        <v>51</v>
      </c>
      <c r="P89" s="36" t="s">
        <v>51</v>
      </c>
    </row>
    <row r="90" spans="1:16" ht="15.75" x14ac:dyDescent="0.25">
      <c r="A90" s="76"/>
      <c r="B90" s="64" t="str">
        <f>'Таблица № 2'!B90</f>
        <v>ввод Почта ул. Тимирязева</v>
      </c>
      <c r="C90" s="1"/>
      <c r="D90" s="36" t="s">
        <v>51</v>
      </c>
      <c r="E90" s="36" t="s">
        <v>51</v>
      </c>
      <c r="F90" s="36" t="s">
        <v>51</v>
      </c>
      <c r="G90" s="36" t="s">
        <v>51</v>
      </c>
      <c r="H90" s="36" t="s">
        <v>51</v>
      </c>
      <c r="I90" s="36" t="s">
        <v>51</v>
      </c>
      <c r="J90" s="36" t="s">
        <v>51</v>
      </c>
      <c r="K90" s="36" t="s">
        <v>51</v>
      </c>
      <c r="L90" s="36" t="s">
        <v>51</v>
      </c>
      <c r="M90" s="36" t="s">
        <v>51</v>
      </c>
      <c r="N90" s="36" t="s">
        <v>51</v>
      </c>
      <c r="O90" s="36" t="s">
        <v>51</v>
      </c>
      <c r="P90" s="36" t="s">
        <v>51</v>
      </c>
    </row>
    <row r="91" spans="1:16" ht="15.75" x14ac:dyDescent="0.25">
      <c r="A91" s="76"/>
      <c r="B91" s="64" t="str">
        <f>'Таблица № 2'!B91</f>
        <v>вводы ГПТ ул. Ульяновых, пр. Ленина</v>
      </c>
      <c r="C91" s="1"/>
      <c r="D91" s="36" t="s">
        <v>51</v>
      </c>
      <c r="E91" s="36" t="s">
        <v>51</v>
      </c>
      <c r="F91" s="36" t="s">
        <v>51</v>
      </c>
      <c r="G91" s="36" t="s">
        <v>51</v>
      </c>
      <c r="H91" s="36" t="s">
        <v>51</v>
      </c>
      <c r="I91" s="36" t="s">
        <v>51</v>
      </c>
      <c r="J91" s="36" t="s">
        <v>51</v>
      </c>
      <c r="K91" s="36" t="s">
        <v>51</v>
      </c>
      <c r="L91" s="36" t="s">
        <v>51</v>
      </c>
      <c r="M91" s="36" t="s">
        <v>51</v>
      </c>
      <c r="N91" s="36" t="s">
        <v>51</v>
      </c>
      <c r="O91" s="36" t="s">
        <v>51</v>
      </c>
      <c r="P91" s="36" t="s">
        <v>51</v>
      </c>
    </row>
    <row r="92" spans="1:16" ht="15.75" x14ac:dyDescent="0.25">
      <c r="A92" s="76"/>
      <c r="B92" s="64" t="str">
        <f>'Таблица № 2'!B92</f>
        <v>вводы ГАПК ул. Тимирязева, ул. Советская</v>
      </c>
      <c r="C92" s="1"/>
      <c r="D92" s="36" t="s">
        <v>51</v>
      </c>
      <c r="E92" s="36" t="s">
        <v>51</v>
      </c>
      <c r="F92" s="36" t="s">
        <v>51</v>
      </c>
      <c r="G92" s="36" t="s">
        <v>51</v>
      </c>
      <c r="H92" s="36" t="s">
        <v>51</v>
      </c>
      <c r="I92" s="36" t="s">
        <v>51</v>
      </c>
      <c r="J92" s="36" t="s">
        <v>51</v>
      </c>
      <c r="K92" s="36" t="s">
        <v>51</v>
      </c>
      <c r="L92" s="36" t="s">
        <v>51</v>
      </c>
      <c r="M92" s="36" t="s">
        <v>51</v>
      </c>
      <c r="N92" s="36" t="s">
        <v>51</v>
      </c>
      <c r="O92" s="36" t="s">
        <v>51</v>
      </c>
      <c r="P92" s="36" t="s">
        <v>51</v>
      </c>
    </row>
    <row r="93" spans="1:16" ht="15.75" x14ac:dyDescent="0.25">
      <c r="A93" s="76"/>
      <c r="B93" s="64" t="str">
        <f>'Таблица № 2'!B93</f>
        <v>ввод Городской Суд ул. Московская</v>
      </c>
      <c r="C93" s="1"/>
      <c r="D93" s="36" t="s">
        <v>51</v>
      </c>
      <c r="E93" s="36" t="s">
        <v>51</v>
      </c>
      <c r="F93" s="36" t="s">
        <v>51</v>
      </c>
      <c r="G93" s="36" t="s">
        <v>51</v>
      </c>
      <c r="H93" s="36" t="s">
        <v>51</v>
      </c>
      <c r="I93" s="36" t="s">
        <v>51</v>
      </c>
      <c r="J93" s="36" t="s">
        <v>51</v>
      </c>
      <c r="K93" s="36" t="s">
        <v>51</v>
      </c>
      <c r="L93" s="36" t="s">
        <v>51</v>
      </c>
      <c r="M93" s="36" t="s">
        <v>51</v>
      </c>
      <c r="N93" s="36" t="s">
        <v>51</v>
      </c>
      <c r="O93" s="36" t="s">
        <v>51</v>
      </c>
      <c r="P93" s="36" t="s">
        <v>51</v>
      </c>
    </row>
    <row r="94" spans="1:16" ht="15.75" x14ac:dyDescent="0.25">
      <c r="A94" s="76"/>
      <c r="B94" s="64" t="str">
        <f>'Таблица № 2'!B94</f>
        <v>ввод ДШИ ул. Ульяновых</v>
      </c>
      <c r="C94" s="1"/>
      <c r="D94" s="36" t="s">
        <v>51</v>
      </c>
      <c r="E94" s="36" t="s">
        <v>51</v>
      </c>
      <c r="F94" s="36" t="s">
        <v>51</v>
      </c>
      <c r="G94" s="36" t="s">
        <v>51</v>
      </c>
      <c r="H94" s="36" t="s">
        <v>51</v>
      </c>
      <c r="I94" s="36" t="s">
        <v>51</v>
      </c>
      <c r="J94" s="36" t="s">
        <v>51</v>
      </c>
      <c r="K94" s="36" t="s">
        <v>51</v>
      </c>
      <c r="L94" s="36" t="s">
        <v>51</v>
      </c>
      <c r="M94" s="36" t="s">
        <v>51</v>
      </c>
      <c r="N94" s="36" t="s">
        <v>51</v>
      </c>
      <c r="O94" s="36" t="s">
        <v>51</v>
      </c>
      <c r="P94" s="36" t="s">
        <v>51</v>
      </c>
    </row>
    <row r="95" spans="1:16" ht="15.75" x14ac:dyDescent="0.25">
      <c r="A95" s="76"/>
      <c r="B95" s="64" t="str">
        <f>'Таблица № 2'!B95</f>
        <v>ввод ДС №5 ул. Железнодорожная</v>
      </c>
      <c r="C95" s="1"/>
      <c r="D95" s="36" t="s">
        <v>51</v>
      </c>
      <c r="E95" s="36" t="s">
        <v>51</v>
      </c>
      <c r="F95" s="36" t="s">
        <v>51</v>
      </c>
      <c r="G95" s="36" t="s">
        <v>51</v>
      </c>
      <c r="H95" s="36" t="s">
        <v>51</v>
      </c>
      <c r="I95" s="36" t="s">
        <v>51</v>
      </c>
      <c r="J95" s="36" t="s">
        <v>51</v>
      </c>
      <c r="K95" s="36" t="s">
        <v>51</v>
      </c>
      <c r="L95" s="36" t="s">
        <v>51</v>
      </c>
      <c r="M95" s="36" t="s">
        <v>51</v>
      </c>
      <c r="N95" s="36" t="s">
        <v>51</v>
      </c>
      <c r="O95" s="36" t="s">
        <v>51</v>
      </c>
      <c r="P95" s="36" t="s">
        <v>51</v>
      </c>
    </row>
    <row r="96" spans="1:16" ht="15.75" x14ac:dyDescent="0.25">
      <c r="A96" s="76"/>
      <c r="B96" s="64" t="str">
        <f>'Таблица № 2'!B96</f>
        <v>ввод ДС №6 ул. Зои Космодемьянской</v>
      </c>
      <c r="C96" s="1"/>
      <c r="D96" s="36" t="s">
        <v>51</v>
      </c>
      <c r="E96" s="36" t="s">
        <v>51</v>
      </c>
      <c r="F96" s="36" t="s">
        <v>51</v>
      </c>
      <c r="G96" s="36" t="s">
        <v>51</v>
      </c>
      <c r="H96" s="36" t="s">
        <v>51</v>
      </c>
      <c r="I96" s="36" t="s">
        <v>51</v>
      </c>
      <c r="J96" s="36" t="s">
        <v>51</v>
      </c>
      <c r="K96" s="36" t="s">
        <v>51</v>
      </c>
      <c r="L96" s="36" t="s">
        <v>51</v>
      </c>
      <c r="M96" s="36" t="s">
        <v>51</v>
      </c>
      <c r="N96" s="36" t="s">
        <v>51</v>
      </c>
      <c r="O96" s="36" t="s">
        <v>51</v>
      </c>
      <c r="P96" s="36" t="s">
        <v>51</v>
      </c>
    </row>
    <row r="97" spans="1:16" ht="31.5" x14ac:dyDescent="0.25">
      <c r="A97" s="76"/>
      <c r="B97" s="64" t="str">
        <f>'Таблица № 2'!B97</f>
        <v xml:space="preserve">от ТК 55 до к/театра и ДШИ; до Ульян 9; от ТК 38 до в гостиницу и РайПО </v>
      </c>
      <c r="C97" s="1"/>
      <c r="D97" s="36" t="s">
        <v>51</v>
      </c>
      <c r="E97" s="36" t="s">
        <v>51</v>
      </c>
      <c r="F97" s="36" t="s">
        <v>51</v>
      </c>
      <c r="G97" s="36" t="s">
        <v>51</v>
      </c>
      <c r="H97" s="36" t="s">
        <v>51</v>
      </c>
      <c r="I97" s="36" t="s">
        <v>51</v>
      </c>
      <c r="J97" s="36" t="s">
        <v>51</v>
      </c>
      <c r="K97" s="36" t="s">
        <v>51</v>
      </c>
      <c r="L97" s="36" t="s">
        <v>51</v>
      </c>
      <c r="M97" s="36" t="s">
        <v>51</v>
      </c>
      <c r="N97" s="36" t="s">
        <v>51</v>
      </c>
      <c r="O97" s="36" t="s">
        <v>51</v>
      </c>
      <c r="P97" s="36" t="s">
        <v>51</v>
      </c>
    </row>
    <row r="98" spans="1:16" ht="15.75" x14ac:dyDescent="0.25">
      <c r="A98" s="76"/>
      <c r="B98" s="64" t="str">
        <f>'Таблица № 2'!B98</f>
        <v>от ТК 20 до ТК17</v>
      </c>
      <c r="C98" s="1"/>
      <c r="D98" s="36" t="s">
        <v>51</v>
      </c>
      <c r="E98" s="36" t="s">
        <v>51</v>
      </c>
      <c r="F98" s="36" t="s">
        <v>51</v>
      </c>
      <c r="G98" s="36" t="s">
        <v>51</v>
      </c>
      <c r="H98" s="36" t="s">
        <v>51</v>
      </c>
      <c r="I98" s="36" t="s">
        <v>51</v>
      </c>
      <c r="J98" s="36" t="s">
        <v>51</v>
      </c>
      <c r="K98" s="36" t="s">
        <v>51</v>
      </c>
      <c r="L98" s="36" t="s">
        <v>51</v>
      </c>
      <c r="M98" s="36" t="s">
        <v>51</v>
      </c>
      <c r="N98" s="36" t="s">
        <v>51</v>
      </c>
      <c r="O98" s="36" t="s">
        <v>51</v>
      </c>
      <c r="P98" s="36" t="s">
        <v>51</v>
      </c>
    </row>
    <row r="99" spans="1:16" ht="15.75" x14ac:dyDescent="0.25">
      <c r="A99" s="76"/>
      <c r="B99" s="64" t="str">
        <f>'Таблица № 2'!B99</f>
        <v>от ТК 17 до прокуратуры и с/зала СХТ</v>
      </c>
      <c r="C99" s="1"/>
      <c r="D99" s="36" t="s">
        <v>51</v>
      </c>
      <c r="E99" s="36" t="s">
        <v>51</v>
      </c>
      <c r="F99" s="36" t="s">
        <v>51</v>
      </c>
      <c r="G99" s="36" t="s">
        <v>51</v>
      </c>
      <c r="H99" s="36" t="s">
        <v>51</v>
      </c>
      <c r="I99" s="36" t="s">
        <v>51</v>
      </c>
      <c r="J99" s="36" t="s">
        <v>51</v>
      </c>
      <c r="K99" s="36" t="s">
        <v>51</v>
      </c>
      <c r="L99" s="36" t="s">
        <v>51</v>
      </c>
      <c r="M99" s="36" t="s">
        <v>51</v>
      </c>
      <c r="N99" s="36" t="s">
        <v>51</v>
      </c>
      <c r="O99" s="36" t="s">
        <v>51</v>
      </c>
      <c r="P99" s="36" t="s">
        <v>51</v>
      </c>
    </row>
    <row r="100" spans="1:16" ht="15.75" x14ac:dyDescent="0.25">
      <c r="A100" s="76"/>
      <c r="B100" s="64" t="str">
        <f>'Таблица № 2'!B100</f>
        <v>вводы ул. Советская</v>
      </c>
      <c r="C100" s="1"/>
      <c r="D100" s="36" t="s">
        <v>51</v>
      </c>
      <c r="E100" s="36" t="s">
        <v>51</v>
      </c>
      <c r="F100" s="36" t="s">
        <v>51</v>
      </c>
      <c r="G100" s="36" t="s">
        <v>51</v>
      </c>
      <c r="H100" s="36" t="s">
        <v>51</v>
      </c>
      <c r="I100" s="36" t="s">
        <v>51</v>
      </c>
      <c r="J100" s="36" t="s">
        <v>51</v>
      </c>
      <c r="K100" s="36" t="s">
        <v>51</v>
      </c>
      <c r="L100" s="36" t="s">
        <v>51</v>
      </c>
      <c r="M100" s="36" t="s">
        <v>51</v>
      </c>
      <c r="N100" s="36" t="s">
        <v>51</v>
      </c>
      <c r="O100" s="36" t="s">
        <v>51</v>
      </c>
      <c r="P100" s="36" t="s">
        <v>51</v>
      </c>
    </row>
    <row r="101" spans="1:16" ht="15.75" x14ac:dyDescent="0.25">
      <c r="A101" s="76"/>
      <c r="B101" s="64" t="str">
        <f>'Таблица № 2'!B101</f>
        <v>вводы ул. Молодёжная</v>
      </c>
      <c r="C101" s="1"/>
      <c r="D101" s="36" t="s">
        <v>51</v>
      </c>
      <c r="E101" s="36" t="s">
        <v>51</v>
      </c>
      <c r="F101" s="36" t="s">
        <v>51</v>
      </c>
      <c r="G101" s="36" t="s">
        <v>51</v>
      </c>
      <c r="H101" s="36" t="s">
        <v>51</v>
      </c>
      <c r="I101" s="36" t="s">
        <v>51</v>
      </c>
      <c r="J101" s="36" t="s">
        <v>51</v>
      </c>
      <c r="K101" s="36" t="s">
        <v>51</v>
      </c>
      <c r="L101" s="36" t="s">
        <v>51</v>
      </c>
      <c r="M101" s="36" t="s">
        <v>51</v>
      </c>
      <c r="N101" s="36" t="s">
        <v>51</v>
      </c>
      <c r="O101" s="36" t="s">
        <v>51</v>
      </c>
      <c r="P101" s="36" t="s">
        <v>51</v>
      </c>
    </row>
    <row r="102" spans="1:16" ht="15.75" x14ac:dyDescent="0.25">
      <c r="A102" s="76"/>
      <c r="B102" s="64" t="str">
        <f>'Таблица № 2'!B102</f>
        <v>вводы ул. Малахова</v>
      </c>
      <c r="C102" s="1"/>
      <c r="D102" s="36" t="s">
        <v>51</v>
      </c>
      <c r="E102" s="36" t="s">
        <v>51</v>
      </c>
      <c r="F102" s="36" t="s">
        <v>51</v>
      </c>
      <c r="G102" s="36" t="s">
        <v>51</v>
      </c>
      <c r="H102" s="36" t="s">
        <v>51</v>
      </c>
      <c r="I102" s="36" t="s">
        <v>51</v>
      </c>
      <c r="J102" s="36" t="s">
        <v>51</v>
      </c>
      <c r="K102" s="36" t="s">
        <v>51</v>
      </c>
      <c r="L102" s="36" t="s">
        <v>51</v>
      </c>
      <c r="M102" s="36" t="s">
        <v>51</v>
      </c>
      <c r="N102" s="36" t="s">
        <v>51</v>
      </c>
      <c r="O102" s="36" t="s">
        <v>51</v>
      </c>
      <c r="P102" s="36" t="s">
        <v>51</v>
      </c>
    </row>
    <row r="103" spans="1:16" ht="15.75" x14ac:dyDescent="0.25">
      <c r="A103" s="76"/>
      <c r="B103" s="64" t="str">
        <f>'Таблица № 2'!B103</f>
        <v>от ТК 21 до ТК20- ТК 49</v>
      </c>
      <c r="C103" s="1"/>
      <c r="D103" s="36" t="s">
        <v>51</v>
      </c>
      <c r="E103" s="36" t="s">
        <v>51</v>
      </c>
      <c r="F103" s="36" t="s">
        <v>51</v>
      </c>
      <c r="G103" s="36" t="s">
        <v>51</v>
      </c>
      <c r="H103" s="36" t="s">
        <v>51</v>
      </c>
      <c r="I103" s="36" t="s">
        <v>51</v>
      </c>
      <c r="J103" s="36" t="s">
        <v>51</v>
      </c>
      <c r="K103" s="36" t="s">
        <v>51</v>
      </c>
      <c r="L103" s="36" t="s">
        <v>51</v>
      </c>
      <c r="M103" s="36" t="s">
        <v>51</v>
      </c>
      <c r="N103" s="36" t="s">
        <v>51</v>
      </c>
      <c r="O103" s="36" t="s">
        <v>51</v>
      </c>
      <c r="P103" s="36" t="s">
        <v>51</v>
      </c>
    </row>
    <row r="104" spans="1:16" ht="15.75" x14ac:dyDescent="0.25">
      <c r="A104" s="76"/>
      <c r="B104" s="64" t="str">
        <f>'Таблица № 2'!B104</f>
        <v>от ТК49 до ТК51</v>
      </c>
      <c r="C104" s="1"/>
      <c r="D104" s="36" t="s">
        <v>51</v>
      </c>
      <c r="E104" s="36" t="s">
        <v>51</v>
      </c>
      <c r="F104" s="36" t="s">
        <v>51</v>
      </c>
      <c r="G104" s="36" t="s">
        <v>51</v>
      </c>
      <c r="H104" s="36" t="s">
        <v>51</v>
      </c>
      <c r="I104" s="36" t="s">
        <v>51</v>
      </c>
      <c r="J104" s="36" t="s">
        <v>51</v>
      </c>
      <c r="K104" s="36" t="s">
        <v>51</v>
      </c>
      <c r="L104" s="36" t="s">
        <v>51</v>
      </c>
      <c r="M104" s="36" t="s">
        <v>51</v>
      </c>
      <c r="N104" s="36" t="s">
        <v>51</v>
      </c>
      <c r="O104" s="36" t="s">
        <v>51</v>
      </c>
      <c r="P104" s="36" t="s">
        <v>51</v>
      </c>
    </row>
    <row r="105" spans="1:16" ht="15.75" x14ac:dyDescent="0.25">
      <c r="A105" s="76"/>
      <c r="B105" s="64" t="str">
        <f>'Таблица № 2'!B105</f>
        <v>от ТК51 до Загородной</v>
      </c>
      <c r="C105" s="1"/>
      <c r="D105" s="36" t="s">
        <v>51</v>
      </c>
      <c r="E105" s="36" t="s">
        <v>51</v>
      </c>
      <c r="F105" s="36" t="s">
        <v>51</v>
      </c>
      <c r="G105" s="36" t="s">
        <v>51</v>
      </c>
      <c r="H105" s="36" t="s">
        <v>51</v>
      </c>
      <c r="I105" s="36" t="s">
        <v>51</v>
      </c>
      <c r="J105" s="36" t="s">
        <v>51</v>
      </c>
      <c r="K105" s="36" t="s">
        <v>51</v>
      </c>
      <c r="L105" s="36" t="s">
        <v>51</v>
      </c>
      <c r="M105" s="36" t="s">
        <v>51</v>
      </c>
      <c r="N105" s="36" t="s">
        <v>51</v>
      </c>
      <c r="O105" s="36" t="s">
        <v>51</v>
      </c>
      <c r="P105" s="36" t="s">
        <v>51</v>
      </c>
    </row>
    <row r="106" spans="1:16" ht="15.75" x14ac:dyDescent="0.25">
      <c r="A106" s="76"/>
      <c r="B106" s="64" t="str">
        <f>'Таблица № 2'!B106</f>
        <v>вводы ул. Красноармейская</v>
      </c>
      <c r="C106" s="1"/>
      <c r="D106" s="36" t="s">
        <v>51</v>
      </c>
      <c r="E106" s="36" t="s">
        <v>51</v>
      </c>
      <c r="F106" s="36" t="s">
        <v>51</v>
      </c>
      <c r="G106" s="36" t="s">
        <v>51</v>
      </c>
      <c r="H106" s="36" t="s">
        <v>51</v>
      </c>
      <c r="I106" s="36" t="s">
        <v>51</v>
      </c>
      <c r="J106" s="36" t="s">
        <v>51</v>
      </c>
      <c r="K106" s="36" t="s">
        <v>51</v>
      </c>
      <c r="L106" s="36" t="s">
        <v>51</v>
      </c>
      <c r="M106" s="36" t="s">
        <v>51</v>
      </c>
      <c r="N106" s="36" t="s">
        <v>51</v>
      </c>
      <c r="O106" s="36" t="s">
        <v>51</v>
      </c>
      <c r="P106" s="36" t="s">
        <v>51</v>
      </c>
    </row>
    <row r="107" spans="1:16" ht="15.75" x14ac:dyDescent="0.25">
      <c r="A107" s="76"/>
      <c r="B107" s="64" t="str">
        <f>'Таблица № 2'!B107</f>
        <v>вводы ул. Менделеева</v>
      </c>
      <c r="C107" s="1"/>
      <c r="D107" s="36" t="s">
        <v>51</v>
      </c>
      <c r="E107" s="36" t="s">
        <v>51</v>
      </c>
      <c r="F107" s="36" t="s">
        <v>51</v>
      </c>
      <c r="G107" s="36" t="s">
        <v>51</v>
      </c>
      <c r="H107" s="36" t="s">
        <v>51</v>
      </c>
      <c r="I107" s="36" t="s">
        <v>51</v>
      </c>
      <c r="J107" s="36" t="s">
        <v>51</v>
      </c>
      <c r="K107" s="36" t="s">
        <v>51</v>
      </c>
      <c r="L107" s="36" t="s">
        <v>51</v>
      </c>
      <c r="M107" s="36" t="s">
        <v>51</v>
      </c>
      <c r="N107" s="36" t="s">
        <v>51</v>
      </c>
      <c r="O107" s="36" t="s">
        <v>51</v>
      </c>
      <c r="P107" s="36" t="s">
        <v>51</v>
      </c>
    </row>
    <row r="108" spans="1:16" ht="15.75" x14ac:dyDescent="0.25">
      <c r="A108" s="76"/>
      <c r="B108" s="64" t="str">
        <f>'Таблица № 2'!B108</f>
        <v>вводы ул. Ульяновых</v>
      </c>
      <c r="C108" s="1"/>
      <c r="D108" s="36" t="s">
        <v>51</v>
      </c>
      <c r="E108" s="36" t="s">
        <v>51</v>
      </c>
      <c r="F108" s="36" t="s">
        <v>51</v>
      </c>
      <c r="G108" s="36" t="s">
        <v>51</v>
      </c>
      <c r="H108" s="36" t="s">
        <v>51</v>
      </c>
      <c r="I108" s="36" t="s">
        <v>51</v>
      </c>
      <c r="J108" s="36" t="s">
        <v>51</v>
      </c>
      <c r="K108" s="36" t="s">
        <v>51</v>
      </c>
      <c r="L108" s="36" t="s">
        <v>51</v>
      </c>
      <c r="M108" s="36" t="s">
        <v>51</v>
      </c>
      <c r="N108" s="36" t="s">
        <v>51</v>
      </c>
      <c r="O108" s="36" t="s">
        <v>51</v>
      </c>
      <c r="P108" s="36" t="s">
        <v>51</v>
      </c>
    </row>
    <row r="109" spans="1:16" ht="15.75" x14ac:dyDescent="0.25">
      <c r="A109" s="76"/>
      <c r="B109" s="64" t="str">
        <f>'Таблица № 2'!B109</f>
        <v>от ТК44 до ТК45 и врезки Московская 69, 64</v>
      </c>
      <c r="C109" s="1"/>
      <c r="D109" s="36" t="s">
        <v>51</v>
      </c>
      <c r="E109" s="36" t="s">
        <v>51</v>
      </c>
      <c r="F109" s="36" t="s">
        <v>51</v>
      </c>
      <c r="G109" s="36" t="s">
        <v>51</v>
      </c>
      <c r="H109" s="36" t="s">
        <v>51</v>
      </c>
      <c r="I109" s="36" t="s">
        <v>51</v>
      </c>
      <c r="J109" s="36" t="s">
        <v>51</v>
      </c>
      <c r="K109" s="36" t="s">
        <v>51</v>
      </c>
      <c r="L109" s="36" t="s">
        <v>51</v>
      </c>
      <c r="M109" s="36" t="s">
        <v>51</v>
      </c>
      <c r="N109" s="36" t="s">
        <v>51</v>
      </c>
      <c r="O109" s="36" t="s">
        <v>51</v>
      </c>
      <c r="P109" s="36" t="s">
        <v>51</v>
      </c>
    </row>
    <row r="110" spans="1:16" ht="31.5" x14ac:dyDescent="0.25">
      <c r="A110" s="76"/>
      <c r="B110" s="64" t="str">
        <f>'Таблица № 2'!B110</f>
        <v>от врезки в т/трассу ТК21-ТК20 до врезки в Победы 33</v>
      </c>
      <c r="C110" s="1"/>
      <c r="D110" s="36" t="s">
        <v>51</v>
      </c>
      <c r="E110" s="36" t="s">
        <v>51</v>
      </c>
      <c r="F110" s="36" t="s">
        <v>51</v>
      </c>
      <c r="G110" s="36" t="s">
        <v>51</v>
      </c>
      <c r="H110" s="36" t="s">
        <v>51</v>
      </c>
      <c r="I110" s="36" t="s">
        <v>51</v>
      </c>
      <c r="J110" s="36" t="s">
        <v>51</v>
      </c>
      <c r="K110" s="36" t="s">
        <v>51</v>
      </c>
      <c r="L110" s="36" t="s">
        <v>51</v>
      </c>
      <c r="M110" s="36" t="s">
        <v>51</v>
      </c>
      <c r="N110" s="36" t="s">
        <v>51</v>
      </c>
      <c r="O110" s="36" t="s">
        <v>51</v>
      </c>
      <c r="P110" s="36" t="s">
        <v>51</v>
      </c>
    </row>
    <row r="111" spans="1:16" ht="31.5" x14ac:dyDescent="0.25">
      <c r="A111" s="76"/>
      <c r="B111" s="64" t="str">
        <f>'Таблица № 2'!B111</f>
        <v>от ТК2 до ТК29, до вводов в ж/д Сов.17/1, до ТК30, до Сов 9</v>
      </c>
      <c r="C111" s="1"/>
      <c r="D111" s="36" t="s">
        <v>51</v>
      </c>
      <c r="E111" s="36" t="s">
        <v>51</v>
      </c>
      <c r="F111" s="36" t="s">
        <v>51</v>
      </c>
      <c r="G111" s="36" t="s">
        <v>51</v>
      </c>
      <c r="H111" s="36" t="s">
        <v>51</v>
      </c>
      <c r="I111" s="36" t="s">
        <v>51</v>
      </c>
      <c r="J111" s="36" t="s">
        <v>51</v>
      </c>
      <c r="K111" s="36" t="s">
        <v>51</v>
      </c>
      <c r="L111" s="36" t="s">
        <v>51</v>
      </c>
      <c r="M111" s="36" t="s">
        <v>51</v>
      </c>
      <c r="N111" s="36" t="s">
        <v>51</v>
      </c>
      <c r="O111" s="36" t="s">
        <v>51</v>
      </c>
      <c r="P111" s="36" t="s">
        <v>51</v>
      </c>
    </row>
    <row r="112" spans="1:16" ht="31.5" x14ac:dyDescent="0.25">
      <c r="A112" s="76"/>
      <c r="B112" s="64" t="str">
        <f>'Таблица № 2'!B112</f>
        <v>от разветвл т/трассы у Сов.13 до ТК б/н у Сов 13а и 13б</v>
      </c>
      <c r="C112" s="1"/>
      <c r="D112" s="36" t="s">
        <v>51</v>
      </c>
      <c r="E112" s="36" t="s">
        <v>51</v>
      </c>
      <c r="F112" s="36" t="s">
        <v>51</v>
      </c>
      <c r="G112" s="36" t="s">
        <v>51</v>
      </c>
      <c r="H112" s="36" t="s">
        <v>51</v>
      </c>
      <c r="I112" s="36" t="s">
        <v>51</v>
      </c>
      <c r="J112" s="36" t="s">
        <v>51</v>
      </c>
      <c r="K112" s="36" t="s">
        <v>51</v>
      </c>
      <c r="L112" s="36" t="s">
        <v>51</v>
      </c>
      <c r="M112" s="36" t="s">
        <v>51</v>
      </c>
      <c r="N112" s="36" t="s">
        <v>51</v>
      </c>
      <c r="O112" s="36" t="s">
        <v>51</v>
      </c>
      <c r="P112" s="36" t="s">
        <v>51</v>
      </c>
    </row>
    <row r="113" spans="1:16" ht="15.75" x14ac:dyDescent="0.25">
      <c r="A113" s="76"/>
      <c r="B113" s="64" t="str">
        <f>'Таблица № 2'!B113</f>
        <v>вводы ул. Железнодорожная</v>
      </c>
      <c r="C113" s="1"/>
      <c r="D113" s="36" t="s">
        <v>51</v>
      </c>
      <c r="E113" s="36" t="s">
        <v>51</v>
      </c>
      <c r="F113" s="36" t="s">
        <v>51</v>
      </c>
      <c r="G113" s="36" t="s">
        <v>51</v>
      </c>
      <c r="H113" s="36" t="s">
        <v>51</v>
      </c>
      <c r="I113" s="36" t="s">
        <v>51</v>
      </c>
      <c r="J113" s="36" t="s">
        <v>51</v>
      </c>
      <c r="K113" s="36" t="s">
        <v>51</v>
      </c>
      <c r="L113" s="36" t="s">
        <v>51</v>
      </c>
      <c r="M113" s="36" t="s">
        <v>51</v>
      </c>
      <c r="N113" s="36" t="s">
        <v>51</v>
      </c>
      <c r="O113" s="36" t="s">
        <v>51</v>
      </c>
      <c r="P113" s="36" t="s">
        <v>51</v>
      </c>
    </row>
    <row r="114" spans="1:16" ht="15.75" x14ac:dyDescent="0.25">
      <c r="A114" s="76"/>
      <c r="B114" s="64" t="str">
        <f>'Таблица № 2'!B114</f>
        <v>вводы ул. Победы</v>
      </c>
      <c r="C114" s="1"/>
      <c r="D114" s="36" t="s">
        <v>51</v>
      </c>
      <c r="E114" s="36" t="s">
        <v>51</v>
      </c>
      <c r="F114" s="36" t="s">
        <v>51</v>
      </c>
      <c r="G114" s="36" t="s">
        <v>51</v>
      </c>
      <c r="H114" s="36" t="s">
        <v>51</v>
      </c>
      <c r="I114" s="36" t="s">
        <v>51</v>
      </c>
      <c r="J114" s="36" t="s">
        <v>51</v>
      </c>
      <c r="K114" s="36" t="s">
        <v>51</v>
      </c>
      <c r="L114" s="36" t="s">
        <v>51</v>
      </c>
      <c r="M114" s="36" t="s">
        <v>51</v>
      </c>
      <c r="N114" s="36" t="s">
        <v>51</v>
      </c>
      <c r="O114" s="36" t="s">
        <v>51</v>
      </c>
      <c r="P114" s="36" t="s">
        <v>51</v>
      </c>
    </row>
    <row r="115" spans="1:16" ht="31.5" x14ac:dyDescent="0.25">
      <c r="A115" s="76"/>
      <c r="B115" s="64" t="str">
        <f>'Таблица № 2'!B115</f>
        <v>от ТК30 по эстак по Сов 7,5, по нечет стор Первомай до врезки ж/д 20 и 22</v>
      </c>
      <c r="C115" s="1"/>
      <c r="D115" s="36" t="s">
        <v>51</v>
      </c>
      <c r="E115" s="36" t="s">
        <v>51</v>
      </c>
      <c r="F115" s="36" t="s">
        <v>51</v>
      </c>
      <c r="G115" s="36" t="s">
        <v>51</v>
      </c>
      <c r="H115" s="36" t="s">
        <v>51</v>
      </c>
      <c r="I115" s="36" t="s">
        <v>51</v>
      </c>
      <c r="J115" s="36" t="s">
        <v>51</v>
      </c>
      <c r="K115" s="36" t="s">
        <v>51</v>
      </c>
      <c r="L115" s="36" t="s">
        <v>51</v>
      </c>
      <c r="M115" s="36" t="s">
        <v>51</v>
      </c>
      <c r="N115" s="36" t="s">
        <v>51</v>
      </c>
      <c r="O115" s="36" t="s">
        <v>51</v>
      </c>
      <c r="P115" s="36" t="s">
        <v>51</v>
      </c>
    </row>
    <row r="116" spans="1:16" ht="31.5" x14ac:dyDescent="0.25">
      <c r="A116" s="76"/>
      <c r="B116" s="64" t="str">
        <f>'Таблица № 2'!B116</f>
        <v>от ТК30 по четн стороне 9мая до врезки в ж/д Глин-ки 21</v>
      </c>
      <c r="C116" s="1"/>
      <c r="D116" s="36" t="s">
        <v>51</v>
      </c>
      <c r="E116" s="36" t="s">
        <v>51</v>
      </c>
      <c r="F116" s="36" t="s">
        <v>51</v>
      </c>
      <c r="G116" s="36" t="s">
        <v>51</v>
      </c>
      <c r="H116" s="36" t="s">
        <v>51</v>
      </c>
      <c r="I116" s="36" t="s">
        <v>51</v>
      </c>
      <c r="J116" s="36" t="s">
        <v>51</v>
      </c>
      <c r="K116" s="36" t="s">
        <v>51</v>
      </c>
      <c r="L116" s="36" t="s">
        <v>51</v>
      </c>
      <c r="M116" s="36" t="s">
        <v>51</v>
      </c>
      <c r="N116" s="36" t="s">
        <v>51</v>
      </c>
      <c r="O116" s="36" t="s">
        <v>51</v>
      </c>
      <c r="P116" s="36" t="s">
        <v>51</v>
      </c>
    </row>
    <row r="117" spans="1:16" ht="31.5" x14ac:dyDescent="0.25">
      <c r="A117" s="76"/>
      <c r="B117" s="64" t="str">
        <f>'Таблица № 2'!B117</f>
        <v>21от эстак через 9Мая по нечет 9Мая до врезки в ж/д Глинки 5,7</v>
      </c>
      <c r="C117" s="1"/>
      <c r="D117" s="36" t="s">
        <v>51</v>
      </c>
      <c r="E117" s="36" t="s">
        <v>51</v>
      </c>
      <c r="F117" s="36" t="s">
        <v>51</v>
      </c>
      <c r="G117" s="36" t="s">
        <v>51</v>
      </c>
      <c r="H117" s="36" t="s">
        <v>51</v>
      </c>
      <c r="I117" s="36" t="s">
        <v>51</v>
      </c>
      <c r="J117" s="36" t="s">
        <v>51</v>
      </c>
      <c r="K117" s="36" t="s">
        <v>51</v>
      </c>
      <c r="L117" s="36" t="s">
        <v>51</v>
      </c>
      <c r="M117" s="36" t="s">
        <v>51</v>
      </c>
      <c r="N117" s="36" t="s">
        <v>51</v>
      </c>
      <c r="O117" s="36" t="s">
        <v>51</v>
      </c>
      <c r="P117" s="36" t="s">
        <v>51</v>
      </c>
    </row>
    <row r="118" spans="1:16" ht="15.75" x14ac:dyDescent="0.25">
      <c r="A118" s="76"/>
      <c r="B118" s="64" t="str">
        <f>'Таблица № 2'!B118</f>
        <v>вводы ул. Вокзальная</v>
      </c>
      <c r="C118" s="1"/>
      <c r="D118" s="36" t="s">
        <v>51</v>
      </c>
      <c r="E118" s="36" t="s">
        <v>51</v>
      </c>
      <c r="F118" s="36" t="s">
        <v>51</v>
      </c>
      <c r="G118" s="36" t="s">
        <v>51</v>
      </c>
      <c r="H118" s="36" t="s">
        <v>51</v>
      </c>
      <c r="I118" s="36" t="s">
        <v>51</v>
      </c>
      <c r="J118" s="36" t="s">
        <v>51</v>
      </c>
      <c r="K118" s="36" t="s">
        <v>51</v>
      </c>
      <c r="L118" s="36" t="s">
        <v>51</v>
      </c>
      <c r="M118" s="36" t="s">
        <v>51</v>
      </c>
      <c r="N118" s="36" t="s">
        <v>51</v>
      </c>
      <c r="O118" s="36" t="s">
        <v>51</v>
      </c>
      <c r="P118" s="36" t="s">
        <v>51</v>
      </c>
    </row>
    <row r="119" spans="1:16" ht="15.75" x14ac:dyDescent="0.25">
      <c r="A119" s="76"/>
      <c r="B119" s="64" t="str">
        <f>'Таблица № 2'!B119</f>
        <v>вводы ул. Зои Космодемьянской</v>
      </c>
      <c r="C119" s="1"/>
      <c r="D119" s="36" t="s">
        <v>51</v>
      </c>
      <c r="E119" s="36" t="s">
        <v>51</v>
      </c>
      <c r="F119" s="36" t="s">
        <v>51</v>
      </c>
      <c r="G119" s="36" t="s">
        <v>51</v>
      </c>
      <c r="H119" s="36" t="s">
        <v>51</v>
      </c>
      <c r="I119" s="36" t="s">
        <v>51</v>
      </c>
      <c r="J119" s="36" t="s">
        <v>51</v>
      </c>
      <c r="K119" s="36" t="s">
        <v>51</v>
      </c>
      <c r="L119" s="36" t="s">
        <v>51</v>
      </c>
      <c r="M119" s="36" t="s">
        <v>51</v>
      </c>
      <c r="N119" s="36" t="s">
        <v>51</v>
      </c>
      <c r="O119" s="36" t="s">
        <v>51</v>
      </c>
      <c r="P119" s="36" t="s">
        <v>51</v>
      </c>
    </row>
    <row r="120" spans="1:16" ht="15.75" x14ac:dyDescent="0.25">
      <c r="A120" s="76"/>
      <c r="B120" s="64" t="str">
        <f>'Таблица № 2'!B120</f>
        <v>вводы ул. Школьная</v>
      </c>
      <c r="C120" s="1"/>
      <c r="D120" s="36" t="s">
        <v>51</v>
      </c>
      <c r="E120" s="36" t="s">
        <v>51</v>
      </c>
      <c r="F120" s="36" t="s">
        <v>51</v>
      </c>
      <c r="G120" s="36" t="s">
        <v>51</v>
      </c>
      <c r="H120" s="36" t="s">
        <v>51</v>
      </c>
      <c r="I120" s="36" t="s">
        <v>51</v>
      </c>
      <c r="J120" s="36" t="s">
        <v>51</v>
      </c>
      <c r="K120" s="36" t="s">
        <v>51</v>
      </c>
      <c r="L120" s="36" t="s">
        <v>51</v>
      </c>
      <c r="M120" s="36" t="s">
        <v>51</v>
      </c>
      <c r="N120" s="36" t="s">
        <v>51</v>
      </c>
      <c r="O120" s="36" t="s">
        <v>51</v>
      </c>
      <c r="P120" s="36" t="s">
        <v>51</v>
      </c>
    </row>
    <row r="121" spans="1:16" ht="15.75" x14ac:dyDescent="0.25">
      <c r="A121" s="76"/>
      <c r="B121" s="64" t="str">
        <f>'Таблица № 2'!B121</f>
        <v>ввод ул. Тимирязева 6</v>
      </c>
      <c r="C121" s="1"/>
      <c r="D121" s="36" t="s">
        <v>51</v>
      </c>
      <c r="E121" s="36" t="s">
        <v>51</v>
      </c>
      <c r="F121" s="36" t="s">
        <v>51</v>
      </c>
      <c r="G121" s="36" t="s">
        <v>51</v>
      </c>
      <c r="H121" s="36" t="s">
        <v>51</v>
      </c>
      <c r="I121" s="36" t="s">
        <v>51</v>
      </c>
      <c r="J121" s="36" t="s">
        <v>51</v>
      </c>
      <c r="K121" s="36" t="s">
        <v>51</v>
      </c>
      <c r="L121" s="36" t="s">
        <v>51</v>
      </c>
      <c r="M121" s="36" t="s">
        <v>51</v>
      </c>
      <c r="N121" s="36" t="s">
        <v>51</v>
      </c>
      <c r="O121" s="36" t="s">
        <v>51</v>
      </c>
      <c r="P121" s="36" t="s">
        <v>51</v>
      </c>
    </row>
    <row r="122" spans="1:16" ht="15.75" x14ac:dyDescent="0.25">
      <c r="A122" s="76"/>
      <c r="B122" s="64" t="str">
        <f>'Таблица № 2'!B122</f>
        <v>вводы ул. Загородная</v>
      </c>
      <c r="C122" s="1"/>
      <c r="D122" s="36" t="s">
        <v>51</v>
      </c>
      <c r="E122" s="36" t="s">
        <v>51</v>
      </c>
      <c r="F122" s="36" t="s">
        <v>51</v>
      </c>
      <c r="G122" s="36" t="s">
        <v>51</v>
      </c>
      <c r="H122" s="36" t="s">
        <v>51</v>
      </c>
      <c r="I122" s="36" t="s">
        <v>51</v>
      </c>
      <c r="J122" s="36" t="s">
        <v>51</v>
      </c>
      <c r="K122" s="36" t="s">
        <v>51</v>
      </c>
      <c r="L122" s="36" t="s">
        <v>51</v>
      </c>
      <c r="M122" s="36" t="s">
        <v>51</v>
      </c>
      <c r="N122" s="36" t="s">
        <v>51</v>
      </c>
      <c r="O122" s="36" t="s">
        <v>51</v>
      </c>
      <c r="P122" s="36" t="s">
        <v>51</v>
      </c>
    </row>
    <row r="123" spans="1:16" ht="15.75" x14ac:dyDescent="0.25">
      <c r="A123" s="76"/>
      <c r="B123" s="64" t="str">
        <f>'Таблица № 2'!B123</f>
        <v>вводы ул. Лесная</v>
      </c>
      <c r="C123" s="1"/>
      <c r="D123" s="36" t="s">
        <v>51</v>
      </c>
      <c r="E123" s="36" t="s">
        <v>51</v>
      </c>
      <c r="F123" s="36" t="s">
        <v>51</v>
      </c>
      <c r="G123" s="36" t="s">
        <v>51</v>
      </c>
      <c r="H123" s="36" t="s">
        <v>51</v>
      </c>
      <c r="I123" s="36" t="s">
        <v>51</v>
      </c>
      <c r="J123" s="36" t="s">
        <v>51</v>
      </c>
      <c r="K123" s="36" t="s">
        <v>51</v>
      </c>
      <c r="L123" s="36" t="s">
        <v>51</v>
      </c>
      <c r="M123" s="36" t="s">
        <v>51</v>
      </c>
      <c r="N123" s="36" t="s">
        <v>51</v>
      </c>
      <c r="O123" s="36" t="s">
        <v>51</v>
      </c>
      <c r="P123" s="36" t="s">
        <v>51</v>
      </c>
    </row>
    <row r="124" spans="1:16" ht="15.75" x14ac:dyDescent="0.25">
      <c r="A124" s="76"/>
      <c r="B124" s="64" t="str">
        <f>'Таблица № 2'!B124</f>
        <v>от врез. в ТК43 до врезки в новый д/с и ж/д К/фл. 3</v>
      </c>
      <c r="C124" s="1"/>
      <c r="D124" s="36" t="s">
        <v>51</v>
      </c>
      <c r="E124" s="36" t="s">
        <v>51</v>
      </c>
      <c r="F124" s="36" t="s">
        <v>51</v>
      </c>
      <c r="G124" s="36" t="s">
        <v>51</v>
      </c>
      <c r="H124" s="36" t="s">
        <v>51</v>
      </c>
      <c r="I124" s="36" t="s">
        <v>51</v>
      </c>
      <c r="J124" s="36" t="s">
        <v>51</v>
      </c>
      <c r="K124" s="36" t="s">
        <v>51</v>
      </c>
      <c r="L124" s="36" t="s">
        <v>51</v>
      </c>
      <c r="M124" s="36" t="s">
        <v>51</v>
      </c>
      <c r="N124" s="36" t="s">
        <v>51</v>
      </c>
      <c r="O124" s="36" t="s">
        <v>51</v>
      </c>
      <c r="P124" s="36" t="s">
        <v>51</v>
      </c>
    </row>
    <row r="125" spans="1:16" ht="31.5" x14ac:dyDescent="0.25">
      <c r="A125" s="76"/>
      <c r="B125" s="64" t="str">
        <f>'Таблица № 2'!B125</f>
        <v>от ТК41 до  ТК стар СОШ3  и до врез. в ж/д Пионерский 2</v>
      </c>
      <c r="C125" s="1"/>
      <c r="D125" s="36" t="s">
        <v>51</v>
      </c>
      <c r="E125" s="36" t="s">
        <v>51</v>
      </c>
      <c r="F125" s="36" t="s">
        <v>51</v>
      </c>
      <c r="G125" s="36" t="s">
        <v>51</v>
      </c>
      <c r="H125" s="36" t="s">
        <v>51</v>
      </c>
      <c r="I125" s="36" t="s">
        <v>51</v>
      </c>
      <c r="J125" s="36" t="s">
        <v>51</v>
      </c>
      <c r="K125" s="36" t="s">
        <v>51</v>
      </c>
      <c r="L125" s="36" t="s">
        <v>51</v>
      </c>
      <c r="M125" s="36" t="s">
        <v>51</v>
      </c>
      <c r="N125" s="36" t="s">
        <v>51</v>
      </c>
      <c r="O125" s="36" t="s">
        <v>51</v>
      </c>
      <c r="P125" s="36" t="s">
        <v>51</v>
      </c>
    </row>
    <row r="126" spans="1:16" ht="15.75" x14ac:dyDescent="0.25">
      <c r="A126" s="76"/>
      <c r="B126" s="64" t="str">
        <f>'Таблица № 2'!B126</f>
        <v>от ТК29 по четн  Октябрь до врезки в ж/д Окт 24</v>
      </c>
      <c r="C126" s="1"/>
      <c r="D126" s="36" t="s">
        <v>51</v>
      </c>
      <c r="E126" s="36" t="s">
        <v>51</v>
      </c>
      <c r="F126" s="36" t="s">
        <v>51</v>
      </c>
      <c r="G126" s="36" t="s">
        <v>51</v>
      </c>
      <c r="H126" s="36" t="s">
        <v>51</v>
      </c>
      <c r="I126" s="36" t="s">
        <v>51</v>
      </c>
      <c r="J126" s="36" t="s">
        <v>51</v>
      </c>
      <c r="K126" s="36" t="s">
        <v>51</v>
      </c>
      <c r="L126" s="36" t="s">
        <v>51</v>
      </c>
      <c r="M126" s="36" t="s">
        <v>51</v>
      </c>
      <c r="N126" s="36" t="s">
        <v>51</v>
      </c>
      <c r="O126" s="36" t="s">
        <v>51</v>
      </c>
      <c r="P126" s="36" t="s">
        <v>51</v>
      </c>
    </row>
    <row r="127" spans="1:16" ht="31.5" x14ac:dyDescent="0.25">
      <c r="A127" s="76"/>
      <c r="B127" s="64" t="str">
        <f>'Таблица № 2'!B127</f>
        <v xml:space="preserve">от врезки в трассу около Окт 3 по нечет.стор Окт до врезки в ж/дом 19 </v>
      </c>
      <c r="C127" s="1"/>
      <c r="D127" s="36" t="s">
        <v>51</v>
      </c>
      <c r="E127" s="36" t="s">
        <v>51</v>
      </c>
      <c r="F127" s="36" t="s">
        <v>51</v>
      </c>
      <c r="G127" s="36" t="s">
        <v>51</v>
      </c>
      <c r="H127" s="36" t="s">
        <v>51</v>
      </c>
      <c r="I127" s="36" t="s">
        <v>51</v>
      </c>
      <c r="J127" s="36" t="s">
        <v>51</v>
      </c>
      <c r="K127" s="36" t="s">
        <v>51</v>
      </c>
      <c r="L127" s="36" t="s">
        <v>51</v>
      </c>
      <c r="M127" s="36" t="s">
        <v>51</v>
      </c>
      <c r="N127" s="36" t="s">
        <v>51</v>
      </c>
      <c r="O127" s="36" t="s">
        <v>51</v>
      </c>
      <c r="P127" s="36" t="s">
        <v>51</v>
      </c>
    </row>
    <row r="128" spans="1:16" ht="15.75" x14ac:dyDescent="0.25">
      <c r="A128" s="76"/>
      <c r="B128" s="64" t="str">
        <f>'Таблица № 2'!B128</f>
        <v>от ТК7до ТК8, до ТК9 Ленина 11</v>
      </c>
      <c r="C128" s="1"/>
      <c r="D128" s="36" t="s">
        <v>51</v>
      </c>
      <c r="E128" s="36" t="s">
        <v>51</v>
      </c>
      <c r="F128" s="36" t="s">
        <v>51</v>
      </c>
      <c r="G128" s="36" t="s">
        <v>51</v>
      </c>
      <c r="H128" s="36" t="s">
        <v>51</v>
      </c>
      <c r="I128" s="36" t="s">
        <v>51</v>
      </c>
      <c r="J128" s="36" t="s">
        <v>51</v>
      </c>
      <c r="K128" s="36" t="s">
        <v>51</v>
      </c>
      <c r="L128" s="36" t="s">
        <v>51</v>
      </c>
      <c r="M128" s="36" t="s">
        <v>51</v>
      </c>
      <c r="N128" s="36" t="s">
        <v>51</v>
      </c>
      <c r="O128" s="36" t="s">
        <v>51</v>
      </c>
      <c r="P128" s="36" t="s">
        <v>51</v>
      </c>
    </row>
    <row r="129" spans="1:16" ht="15.75" x14ac:dyDescent="0.25">
      <c r="A129" s="76"/>
      <c r="B129" s="64" t="str">
        <f>'Таблица № 2'!B129</f>
        <v>вводы ул. Московская</v>
      </c>
      <c r="C129" s="1"/>
      <c r="D129" s="36" t="s">
        <v>51</v>
      </c>
      <c r="E129" s="36" t="s">
        <v>51</v>
      </c>
      <c r="F129" s="36" t="s">
        <v>51</v>
      </c>
      <c r="G129" s="36" t="s">
        <v>51</v>
      </c>
      <c r="H129" s="36" t="s">
        <v>51</v>
      </c>
      <c r="I129" s="36" t="s">
        <v>51</v>
      </c>
      <c r="J129" s="36" t="s">
        <v>51</v>
      </c>
      <c r="K129" s="36" t="s">
        <v>51</v>
      </c>
      <c r="L129" s="36" t="s">
        <v>51</v>
      </c>
      <c r="M129" s="36" t="s">
        <v>51</v>
      </c>
      <c r="N129" s="36" t="s">
        <v>51</v>
      </c>
      <c r="O129" s="36" t="s">
        <v>51</v>
      </c>
      <c r="P129" s="36" t="s">
        <v>51</v>
      </c>
    </row>
    <row r="130" spans="1:16" ht="15.75" x14ac:dyDescent="0.25">
      <c r="A130" s="76"/>
      <c r="B130" s="64" t="str">
        <f>'Таблица № 2'!B130</f>
        <v>вводы пр. Ленина</v>
      </c>
      <c r="C130" s="1"/>
      <c r="D130" s="36" t="s">
        <v>51</v>
      </c>
      <c r="E130" s="36" t="s">
        <v>51</v>
      </c>
      <c r="F130" s="36" t="s">
        <v>51</v>
      </c>
      <c r="G130" s="36" t="s">
        <v>51</v>
      </c>
      <c r="H130" s="36" t="s">
        <v>51</v>
      </c>
      <c r="I130" s="36" t="s">
        <v>51</v>
      </c>
      <c r="J130" s="36" t="s">
        <v>51</v>
      </c>
      <c r="K130" s="36" t="s">
        <v>51</v>
      </c>
      <c r="L130" s="36" t="s">
        <v>51</v>
      </c>
      <c r="M130" s="36" t="s">
        <v>51</v>
      </c>
      <c r="N130" s="36" t="s">
        <v>51</v>
      </c>
      <c r="O130" s="36" t="s">
        <v>51</v>
      </c>
      <c r="P130" s="36" t="s">
        <v>51</v>
      </c>
    </row>
    <row r="131" spans="1:16" ht="15.75" x14ac:dyDescent="0.25">
      <c r="A131" s="76"/>
      <c r="B131" s="64" t="str">
        <f>'Таблица № 2'!B131</f>
        <v>от ТК16 до Ленина, 53</v>
      </c>
      <c r="C131" s="1"/>
      <c r="D131" s="36" t="s">
        <v>51</v>
      </c>
      <c r="E131" s="36" t="s">
        <v>51</v>
      </c>
      <c r="F131" s="36" t="s">
        <v>51</v>
      </c>
      <c r="G131" s="36" t="s">
        <v>51</v>
      </c>
      <c r="H131" s="36" t="s">
        <v>51</v>
      </c>
      <c r="I131" s="36" t="s">
        <v>51</v>
      </c>
      <c r="J131" s="36" t="s">
        <v>51</v>
      </c>
      <c r="K131" s="36" t="s">
        <v>51</v>
      </c>
      <c r="L131" s="36" t="s">
        <v>51</v>
      </c>
      <c r="M131" s="36" t="s">
        <v>51</v>
      </c>
      <c r="N131" s="36" t="s">
        <v>51</v>
      </c>
      <c r="O131" s="36" t="s">
        <v>51</v>
      </c>
      <c r="P131" s="36" t="s">
        <v>51</v>
      </c>
    </row>
    <row r="132" spans="1:16" ht="15.75" x14ac:dyDescent="0.25">
      <c r="A132" s="76"/>
      <c r="B132" s="64" t="str">
        <f>'Таблица № 2'!B132</f>
        <v>от ТК9а до Ленин ,3</v>
      </c>
      <c r="C132" s="1"/>
      <c r="D132" s="36" t="s">
        <v>51</v>
      </c>
      <c r="E132" s="36" t="s">
        <v>51</v>
      </c>
      <c r="F132" s="36" t="s">
        <v>51</v>
      </c>
      <c r="G132" s="36" t="s">
        <v>51</v>
      </c>
      <c r="H132" s="36" t="s">
        <v>51</v>
      </c>
      <c r="I132" s="36" t="s">
        <v>51</v>
      </c>
      <c r="J132" s="36" t="s">
        <v>51</v>
      </c>
      <c r="K132" s="36" t="s">
        <v>51</v>
      </c>
      <c r="L132" s="36" t="s">
        <v>51</v>
      </c>
      <c r="M132" s="36" t="s">
        <v>51</v>
      </c>
      <c r="N132" s="36" t="s">
        <v>51</v>
      </c>
      <c r="O132" s="36" t="s">
        <v>51</v>
      </c>
      <c r="P132" s="36" t="s">
        <v>51</v>
      </c>
    </row>
    <row r="133" spans="1:16" ht="15.75" x14ac:dyDescent="0.25">
      <c r="A133" s="76"/>
      <c r="B133" s="64" t="str">
        <f>'Таблица № 2'!B133</f>
        <v xml:space="preserve">от ТК9 до д/с №11 </v>
      </c>
      <c r="C133" s="1"/>
      <c r="D133" s="36" t="s">
        <v>51</v>
      </c>
      <c r="E133" s="36" t="s">
        <v>51</v>
      </c>
      <c r="F133" s="36" t="s">
        <v>51</v>
      </c>
      <c r="G133" s="36" t="s">
        <v>51</v>
      </c>
      <c r="H133" s="36" t="s">
        <v>51</v>
      </c>
      <c r="I133" s="36" t="s">
        <v>51</v>
      </c>
      <c r="J133" s="36" t="s">
        <v>51</v>
      </c>
      <c r="K133" s="36" t="s">
        <v>51</v>
      </c>
      <c r="L133" s="36" t="s">
        <v>51</v>
      </c>
      <c r="M133" s="36" t="s">
        <v>51</v>
      </c>
      <c r="N133" s="36" t="s">
        <v>51</v>
      </c>
      <c r="O133" s="36" t="s">
        <v>51</v>
      </c>
      <c r="P133" s="36" t="s">
        <v>51</v>
      </c>
    </row>
    <row r="134" spans="1:16" ht="15.75" x14ac:dyDescent="0.25">
      <c r="A134" s="76"/>
      <c r="B134" s="64" t="str">
        <f>'Таблица № 2'!B134</f>
        <v>от ТК9  до ТК 13 и "Орбита"</v>
      </c>
      <c r="C134" s="1"/>
      <c r="D134" s="36" t="s">
        <v>51</v>
      </c>
      <c r="E134" s="36" t="s">
        <v>51</v>
      </c>
      <c r="F134" s="36" t="s">
        <v>51</v>
      </c>
      <c r="G134" s="36" t="s">
        <v>51</v>
      </c>
      <c r="H134" s="36" t="s">
        <v>51</v>
      </c>
      <c r="I134" s="36" t="s">
        <v>51</v>
      </c>
      <c r="J134" s="36" t="s">
        <v>51</v>
      </c>
      <c r="K134" s="36" t="s">
        <v>51</v>
      </c>
      <c r="L134" s="36" t="s">
        <v>51</v>
      </c>
      <c r="M134" s="36" t="s">
        <v>51</v>
      </c>
      <c r="N134" s="36" t="s">
        <v>51</v>
      </c>
      <c r="O134" s="36" t="s">
        <v>51</v>
      </c>
      <c r="P134" s="36" t="s">
        <v>51</v>
      </c>
    </row>
    <row r="135" spans="1:16" ht="15.75" x14ac:dyDescent="0.25">
      <c r="A135" s="76"/>
      <c r="B135" s="64" t="str">
        <f>'Таблица № 2'!B135</f>
        <v>вводы ул. Артиллерийская</v>
      </c>
      <c r="C135" s="1"/>
      <c r="D135" s="36" t="s">
        <v>51</v>
      </c>
      <c r="E135" s="36" t="s">
        <v>51</v>
      </c>
      <c r="F135" s="36" t="s">
        <v>51</v>
      </c>
      <c r="G135" s="36" t="s">
        <v>51</v>
      </c>
      <c r="H135" s="36" t="s">
        <v>51</v>
      </c>
      <c r="I135" s="36" t="s">
        <v>51</v>
      </c>
      <c r="J135" s="36" t="s">
        <v>51</v>
      </c>
      <c r="K135" s="36" t="s">
        <v>51</v>
      </c>
      <c r="L135" s="36" t="s">
        <v>51</v>
      </c>
      <c r="M135" s="36" t="s">
        <v>51</v>
      </c>
      <c r="N135" s="36" t="s">
        <v>51</v>
      </c>
      <c r="O135" s="36" t="s">
        <v>51</v>
      </c>
      <c r="P135" s="36" t="s">
        <v>51</v>
      </c>
    </row>
    <row r="136" spans="1:16" ht="15.75" x14ac:dyDescent="0.25">
      <c r="A136" s="76"/>
      <c r="B136" s="64" t="str">
        <f>'Таблица № 2'!B136</f>
        <v>вводы ул. Ломоносова</v>
      </c>
      <c r="C136" s="1"/>
      <c r="D136" s="36" t="s">
        <v>51</v>
      </c>
      <c r="E136" s="36" t="s">
        <v>51</v>
      </c>
      <c r="F136" s="36" t="s">
        <v>51</v>
      </c>
      <c r="G136" s="36" t="s">
        <v>51</v>
      </c>
      <c r="H136" s="36" t="s">
        <v>51</v>
      </c>
      <c r="I136" s="36" t="s">
        <v>51</v>
      </c>
      <c r="J136" s="36" t="s">
        <v>51</v>
      </c>
      <c r="K136" s="36" t="s">
        <v>51</v>
      </c>
      <c r="L136" s="36" t="s">
        <v>51</v>
      </c>
      <c r="M136" s="36" t="s">
        <v>51</v>
      </c>
      <c r="N136" s="36" t="s">
        <v>51</v>
      </c>
      <c r="O136" s="36" t="s">
        <v>51</v>
      </c>
      <c r="P136" s="36" t="s">
        <v>51</v>
      </c>
    </row>
    <row r="137" spans="1:16" ht="15.75" x14ac:dyDescent="0.25">
      <c r="A137" s="76"/>
      <c r="B137" s="64" t="str">
        <f>'Таблица № 2'!B137</f>
        <v>вводы ул. Гагарина</v>
      </c>
      <c r="C137" s="1"/>
      <c r="D137" s="36" t="s">
        <v>51</v>
      </c>
      <c r="E137" s="36" t="s">
        <v>51</v>
      </c>
      <c r="F137" s="36" t="s">
        <v>51</v>
      </c>
      <c r="G137" s="36" t="s">
        <v>51</v>
      </c>
      <c r="H137" s="36" t="s">
        <v>51</v>
      </c>
      <c r="I137" s="36" t="s">
        <v>51</v>
      </c>
      <c r="J137" s="36" t="s">
        <v>51</v>
      </c>
      <c r="K137" s="36" t="s">
        <v>51</v>
      </c>
      <c r="L137" s="36" t="s">
        <v>51</v>
      </c>
      <c r="M137" s="36" t="s">
        <v>51</v>
      </c>
      <c r="N137" s="36" t="s">
        <v>51</v>
      </c>
      <c r="O137" s="36" t="s">
        <v>51</v>
      </c>
      <c r="P137" s="36" t="s">
        <v>51</v>
      </c>
    </row>
    <row r="138" spans="1:16" ht="15.75" x14ac:dyDescent="0.25">
      <c r="A138" s="76"/>
      <c r="B138" s="64" t="str">
        <f>'Таблица № 2'!B138</f>
        <v>вводы ул. Морская</v>
      </c>
      <c r="C138" s="1"/>
      <c r="D138" s="36" t="s">
        <v>51</v>
      </c>
      <c r="E138" s="36" t="s">
        <v>51</v>
      </c>
      <c r="F138" s="36" t="s">
        <v>51</v>
      </c>
      <c r="G138" s="36" t="s">
        <v>51</v>
      </c>
      <c r="H138" s="36" t="s">
        <v>51</v>
      </c>
      <c r="I138" s="36" t="s">
        <v>51</v>
      </c>
      <c r="J138" s="36" t="s">
        <v>51</v>
      </c>
      <c r="K138" s="36" t="s">
        <v>51</v>
      </c>
      <c r="L138" s="36" t="s">
        <v>51</v>
      </c>
      <c r="M138" s="36" t="s">
        <v>51</v>
      </c>
      <c r="N138" s="36" t="s">
        <v>51</v>
      </c>
      <c r="O138" s="36" t="s">
        <v>51</v>
      </c>
      <c r="P138" s="36" t="s">
        <v>51</v>
      </c>
    </row>
    <row r="139" spans="1:16" ht="15.75" x14ac:dyDescent="0.25">
      <c r="A139" s="76"/>
      <c r="B139" s="64" t="str">
        <f>'Таблица № 2'!B139</f>
        <v>вводы ул. Сапёрная</v>
      </c>
      <c r="C139" s="1"/>
      <c r="D139" s="36" t="s">
        <v>51</v>
      </c>
      <c r="E139" s="36" t="s">
        <v>51</v>
      </c>
      <c r="F139" s="36" t="s">
        <v>51</v>
      </c>
      <c r="G139" s="36" t="s">
        <v>51</v>
      </c>
      <c r="H139" s="36" t="s">
        <v>51</v>
      </c>
      <c r="I139" s="36" t="s">
        <v>51</v>
      </c>
      <c r="J139" s="36" t="s">
        <v>51</v>
      </c>
      <c r="K139" s="36" t="s">
        <v>51</v>
      </c>
      <c r="L139" s="36" t="s">
        <v>51</v>
      </c>
      <c r="M139" s="36" t="s">
        <v>51</v>
      </c>
      <c r="N139" s="36" t="s">
        <v>51</v>
      </c>
      <c r="O139" s="36" t="s">
        <v>51</v>
      </c>
      <c r="P139" s="36" t="s">
        <v>51</v>
      </c>
    </row>
    <row r="140" spans="1:16" ht="15.75" x14ac:dyDescent="0.25">
      <c r="A140" s="76"/>
      <c r="B140" s="64" t="str">
        <f>'Таблица № 2'!B140</f>
        <v>вводы ул. Правобережная</v>
      </c>
      <c r="C140" s="1"/>
      <c r="D140" s="36" t="s">
        <v>51</v>
      </c>
      <c r="E140" s="36" t="s">
        <v>51</v>
      </c>
      <c r="F140" s="36" t="s">
        <v>51</v>
      </c>
      <c r="G140" s="36" t="s">
        <v>51</v>
      </c>
      <c r="H140" s="36" t="s">
        <v>51</v>
      </c>
      <c r="I140" s="36" t="s">
        <v>51</v>
      </c>
      <c r="J140" s="36" t="s">
        <v>51</v>
      </c>
      <c r="K140" s="36" t="s">
        <v>51</v>
      </c>
      <c r="L140" s="36" t="s">
        <v>51</v>
      </c>
      <c r="M140" s="36" t="s">
        <v>51</v>
      </c>
      <c r="N140" s="36" t="s">
        <v>51</v>
      </c>
      <c r="O140" s="36" t="s">
        <v>51</v>
      </c>
      <c r="P140" s="36" t="s">
        <v>51</v>
      </c>
    </row>
    <row r="141" spans="1:16" ht="15.75" x14ac:dyDescent="0.25">
      <c r="A141" s="76"/>
      <c r="B141" s="64" t="str">
        <f>'Таблица № 2'!B141</f>
        <v>вводы ул. Пушкина</v>
      </c>
      <c r="C141" s="1"/>
      <c r="D141" s="36" t="s">
        <v>51</v>
      </c>
      <c r="E141" s="36" t="s">
        <v>51</v>
      </c>
      <c r="F141" s="36" t="s">
        <v>51</v>
      </c>
      <c r="G141" s="36" t="s">
        <v>51</v>
      </c>
      <c r="H141" s="36" t="s">
        <v>51</v>
      </c>
      <c r="I141" s="36" t="s">
        <v>51</v>
      </c>
      <c r="J141" s="36" t="s">
        <v>51</v>
      </c>
      <c r="K141" s="36" t="s">
        <v>51</v>
      </c>
      <c r="L141" s="36" t="s">
        <v>51</v>
      </c>
      <c r="M141" s="36" t="s">
        <v>51</v>
      </c>
      <c r="N141" s="36" t="s">
        <v>51</v>
      </c>
      <c r="O141" s="36" t="s">
        <v>51</v>
      </c>
      <c r="P141" s="36" t="s">
        <v>51</v>
      </c>
    </row>
    <row r="142" spans="1:16" ht="15.75" x14ac:dyDescent="0.25">
      <c r="A142" s="76"/>
      <c r="B142" s="64" t="str">
        <f>'Таблица № 2'!B142</f>
        <v>от ТК 13 до СЭС и Ломонос,17</v>
      </c>
      <c r="C142" s="1"/>
      <c r="D142" s="36" t="s">
        <v>51</v>
      </c>
      <c r="E142" s="36" t="s">
        <v>51</v>
      </c>
      <c r="F142" s="36" t="s">
        <v>51</v>
      </c>
      <c r="G142" s="36" t="s">
        <v>51</v>
      </c>
      <c r="H142" s="36" t="s">
        <v>51</v>
      </c>
      <c r="I142" s="36" t="s">
        <v>51</v>
      </c>
      <c r="J142" s="36" t="s">
        <v>51</v>
      </c>
      <c r="K142" s="36" t="s">
        <v>51</v>
      </c>
      <c r="L142" s="36" t="s">
        <v>51</v>
      </c>
      <c r="M142" s="36" t="s">
        <v>51</v>
      </c>
      <c r="N142" s="36" t="s">
        <v>51</v>
      </c>
      <c r="O142" s="36" t="s">
        <v>51</v>
      </c>
      <c r="P142" s="36" t="s">
        <v>51</v>
      </c>
    </row>
    <row r="143" spans="1:16" ht="15.75" x14ac:dyDescent="0.25">
      <c r="A143" s="76"/>
      <c r="B143" s="64" t="str">
        <f>'Таблица № 2'!B143</f>
        <v>от ТК 48-ТК СОШ5 до врезок в дома по Матросова</v>
      </c>
      <c r="C143" s="1"/>
      <c r="D143" s="36" t="s">
        <v>51</v>
      </c>
      <c r="E143" s="36" t="s">
        <v>51</v>
      </c>
      <c r="F143" s="36" t="s">
        <v>51</v>
      </c>
      <c r="G143" s="36" t="s">
        <v>51</v>
      </c>
      <c r="H143" s="36" t="s">
        <v>51</v>
      </c>
      <c r="I143" s="36" t="s">
        <v>51</v>
      </c>
      <c r="J143" s="36" t="s">
        <v>51</v>
      </c>
      <c r="K143" s="36" t="s">
        <v>51</v>
      </c>
      <c r="L143" s="36" t="s">
        <v>51</v>
      </c>
      <c r="M143" s="36" t="s">
        <v>51</v>
      </c>
      <c r="N143" s="36" t="s">
        <v>51</v>
      </c>
      <c r="O143" s="36" t="s">
        <v>51</v>
      </c>
      <c r="P143" s="36" t="s">
        <v>51</v>
      </c>
    </row>
    <row r="144" spans="1:16" ht="31.5" x14ac:dyDescent="0.25">
      <c r="A144" s="76"/>
      <c r="B144" s="64" t="str">
        <f>'Таблица № 2'!B144</f>
        <v>от врезок в трассу ТК48-СОШ5 по Артиллер по Московской до ТК44 (Моск 63)</v>
      </c>
      <c r="C144" s="1"/>
      <c r="D144" s="36" t="s">
        <v>51</v>
      </c>
      <c r="E144" s="36" t="s">
        <v>51</v>
      </c>
      <c r="F144" s="36" t="s">
        <v>51</v>
      </c>
      <c r="G144" s="36" t="s">
        <v>51</v>
      </c>
      <c r="H144" s="36" t="s">
        <v>51</v>
      </c>
      <c r="I144" s="36" t="s">
        <v>51</v>
      </c>
      <c r="J144" s="36" t="s">
        <v>51</v>
      </c>
      <c r="K144" s="36" t="s">
        <v>51</v>
      </c>
      <c r="L144" s="36" t="s">
        <v>51</v>
      </c>
      <c r="M144" s="36" t="s">
        <v>51</v>
      </c>
      <c r="N144" s="36" t="s">
        <v>51</v>
      </c>
      <c r="O144" s="36" t="s">
        <v>51</v>
      </c>
      <c r="P144" s="36" t="s">
        <v>51</v>
      </c>
    </row>
    <row r="145" spans="1:16" ht="15.75" x14ac:dyDescent="0.25">
      <c r="A145" s="76"/>
      <c r="B145" s="64" t="str">
        <f>'Таблица № 2'!B145</f>
        <v>вводы пер. Павлова</v>
      </c>
      <c r="C145" s="1"/>
      <c r="D145" s="36" t="s">
        <v>51</v>
      </c>
      <c r="E145" s="36" t="s">
        <v>51</v>
      </c>
      <c r="F145" s="36" t="s">
        <v>51</v>
      </c>
      <c r="G145" s="36" t="s">
        <v>51</v>
      </c>
      <c r="H145" s="36" t="s">
        <v>51</v>
      </c>
      <c r="I145" s="36" t="s">
        <v>51</v>
      </c>
      <c r="J145" s="36" t="s">
        <v>51</v>
      </c>
      <c r="K145" s="36" t="s">
        <v>51</v>
      </c>
      <c r="L145" s="36" t="s">
        <v>51</v>
      </c>
      <c r="M145" s="36" t="s">
        <v>51</v>
      </c>
      <c r="N145" s="36" t="s">
        <v>51</v>
      </c>
      <c r="O145" s="36" t="s">
        <v>51</v>
      </c>
      <c r="P145" s="36" t="s">
        <v>51</v>
      </c>
    </row>
    <row r="146" spans="1:16" ht="15.75" x14ac:dyDescent="0.25">
      <c r="A146" s="76"/>
      <c r="B146" s="64" t="str">
        <f>'Таблица № 2'!B146</f>
        <v>ввод ул. Арзамасская 1</v>
      </c>
      <c r="C146" s="1"/>
      <c r="D146" s="36" t="s">
        <v>51</v>
      </c>
      <c r="E146" s="36" t="s">
        <v>51</v>
      </c>
      <c r="F146" s="36" t="s">
        <v>51</v>
      </c>
      <c r="G146" s="36" t="s">
        <v>51</v>
      </c>
      <c r="H146" s="36" t="s">
        <v>51</v>
      </c>
      <c r="I146" s="36" t="s">
        <v>51</v>
      </c>
      <c r="J146" s="36" t="s">
        <v>51</v>
      </c>
      <c r="K146" s="36" t="s">
        <v>51</v>
      </c>
      <c r="L146" s="36" t="s">
        <v>51</v>
      </c>
      <c r="M146" s="36" t="s">
        <v>51</v>
      </c>
      <c r="N146" s="36" t="s">
        <v>51</v>
      </c>
      <c r="O146" s="36" t="s">
        <v>51</v>
      </c>
      <c r="P146" s="36" t="s">
        <v>51</v>
      </c>
    </row>
    <row r="147" spans="1:16" ht="15.75" x14ac:dyDescent="0.25">
      <c r="A147" s="76"/>
      <c r="B147" s="64" t="str">
        <f>'Таблица № 2'!B147</f>
        <v>вводы ул. Юрия Смирнова</v>
      </c>
      <c r="C147" s="1"/>
      <c r="D147" s="36" t="s">
        <v>51</v>
      </c>
      <c r="E147" s="36" t="s">
        <v>51</v>
      </c>
      <c r="F147" s="36" t="s">
        <v>51</v>
      </c>
      <c r="G147" s="36" t="s">
        <v>51</v>
      </c>
      <c r="H147" s="36" t="s">
        <v>51</v>
      </c>
      <c r="I147" s="36" t="s">
        <v>51</v>
      </c>
      <c r="J147" s="36" t="s">
        <v>51</v>
      </c>
      <c r="K147" s="36" t="s">
        <v>51</v>
      </c>
      <c r="L147" s="36" t="s">
        <v>51</v>
      </c>
      <c r="M147" s="36" t="s">
        <v>51</v>
      </c>
      <c r="N147" s="36" t="s">
        <v>51</v>
      </c>
      <c r="O147" s="36" t="s">
        <v>51</v>
      </c>
      <c r="P147" s="36" t="s">
        <v>51</v>
      </c>
    </row>
    <row r="148" spans="1:16" ht="15.75" x14ac:dyDescent="0.25">
      <c r="A148" s="76"/>
      <c r="B148" s="64" t="str">
        <f>'Таблица № 2'!B148</f>
        <v>ввод ул. Краснофлотская 3</v>
      </c>
      <c r="C148" s="1"/>
      <c r="D148" s="36" t="s">
        <v>51</v>
      </c>
      <c r="E148" s="36" t="s">
        <v>51</v>
      </c>
      <c r="F148" s="36" t="s">
        <v>51</v>
      </c>
      <c r="G148" s="36" t="s">
        <v>51</v>
      </c>
      <c r="H148" s="36" t="s">
        <v>51</v>
      </c>
      <c r="I148" s="36" t="s">
        <v>51</v>
      </c>
      <c r="J148" s="36" t="s">
        <v>51</v>
      </c>
      <c r="K148" s="36" t="s">
        <v>51</v>
      </c>
      <c r="L148" s="36" t="s">
        <v>51</v>
      </c>
      <c r="M148" s="36" t="s">
        <v>51</v>
      </c>
      <c r="N148" s="36" t="s">
        <v>51</v>
      </c>
      <c r="O148" s="36" t="s">
        <v>51</v>
      </c>
      <c r="P148" s="36" t="s">
        <v>51</v>
      </c>
    </row>
    <row r="149" spans="1:16" ht="15.75" x14ac:dyDescent="0.25">
      <c r="A149" s="76"/>
      <c r="B149" s="64" t="str">
        <f>'Таблица № 2'!B149</f>
        <v>вводы ул. Матросова</v>
      </c>
      <c r="C149" s="1"/>
      <c r="D149" s="36" t="s">
        <v>51</v>
      </c>
      <c r="E149" s="36" t="s">
        <v>51</v>
      </c>
      <c r="F149" s="36" t="s">
        <v>51</v>
      </c>
      <c r="G149" s="36" t="s">
        <v>51</v>
      </c>
      <c r="H149" s="36" t="s">
        <v>51</v>
      </c>
      <c r="I149" s="36" t="s">
        <v>51</v>
      </c>
      <c r="J149" s="36" t="s">
        <v>51</v>
      </c>
      <c r="K149" s="36" t="s">
        <v>51</v>
      </c>
      <c r="L149" s="36" t="s">
        <v>51</v>
      </c>
      <c r="M149" s="36" t="s">
        <v>51</v>
      </c>
      <c r="N149" s="36" t="s">
        <v>51</v>
      </c>
      <c r="O149" s="36" t="s">
        <v>51</v>
      </c>
      <c r="P149" s="36" t="s">
        <v>51</v>
      </c>
    </row>
    <row r="150" spans="1:16" ht="15.75" x14ac:dyDescent="0.25">
      <c r="A150" s="76"/>
      <c r="B150" s="64" t="str">
        <f>'Таблица № 2'!B150</f>
        <v>ввод пер. Пионерский 2</v>
      </c>
      <c r="C150" s="1"/>
      <c r="D150" s="36" t="s">
        <v>51</v>
      </c>
      <c r="E150" s="36" t="s">
        <v>51</v>
      </c>
      <c r="F150" s="36" t="s">
        <v>51</v>
      </c>
      <c r="G150" s="36" t="s">
        <v>51</v>
      </c>
      <c r="H150" s="36" t="s">
        <v>51</v>
      </c>
      <c r="I150" s="36" t="s">
        <v>51</v>
      </c>
      <c r="J150" s="36" t="s">
        <v>51</v>
      </c>
      <c r="K150" s="36" t="s">
        <v>51</v>
      </c>
      <c r="L150" s="36" t="s">
        <v>51</v>
      </c>
      <c r="M150" s="36" t="s">
        <v>51</v>
      </c>
      <c r="N150" s="36" t="s">
        <v>51</v>
      </c>
      <c r="O150" s="36" t="s">
        <v>51</v>
      </c>
      <c r="P150" s="36" t="s">
        <v>51</v>
      </c>
    </row>
    <row r="151" spans="1:16" ht="15.75" x14ac:dyDescent="0.25">
      <c r="A151" s="76"/>
      <c r="B151" s="64" t="str">
        <f>'Таблица № 2'!B151</f>
        <v>ввод ул. Почтовая 2</v>
      </c>
      <c r="C151" s="1"/>
      <c r="D151" s="36" t="s">
        <v>51</v>
      </c>
      <c r="E151" s="36" t="s">
        <v>51</v>
      </c>
      <c r="F151" s="36" t="s">
        <v>51</v>
      </c>
      <c r="G151" s="36" t="s">
        <v>51</v>
      </c>
      <c r="H151" s="36" t="s">
        <v>51</v>
      </c>
      <c r="I151" s="36" t="s">
        <v>51</v>
      </c>
      <c r="J151" s="36" t="s">
        <v>51</v>
      </c>
      <c r="K151" s="36" t="s">
        <v>51</v>
      </c>
      <c r="L151" s="36" t="s">
        <v>51</v>
      </c>
      <c r="M151" s="36" t="s">
        <v>51</v>
      </c>
      <c r="N151" s="36" t="s">
        <v>51</v>
      </c>
      <c r="O151" s="36" t="s">
        <v>51</v>
      </c>
      <c r="P151" s="36" t="s">
        <v>51</v>
      </c>
    </row>
    <row r="152" spans="1:16" ht="15.75" x14ac:dyDescent="0.25">
      <c r="A152" s="76"/>
      <c r="B152" s="64" t="str">
        <f>'Таблица № 2'!B152</f>
        <v>вводы ул. Толстого</v>
      </c>
      <c r="C152" s="1"/>
      <c r="D152" s="36" t="s">
        <v>51</v>
      </c>
      <c r="E152" s="36" t="s">
        <v>51</v>
      </c>
      <c r="F152" s="36" t="s">
        <v>51</v>
      </c>
      <c r="G152" s="36" t="s">
        <v>51</v>
      </c>
      <c r="H152" s="36" t="s">
        <v>51</v>
      </c>
      <c r="I152" s="36" t="s">
        <v>51</v>
      </c>
      <c r="J152" s="36" t="s">
        <v>51</v>
      </c>
      <c r="K152" s="36" t="s">
        <v>51</v>
      </c>
      <c r="L152" s="36" t="s">
        <v>51</v>
      </c>
      <c r="M152" s="36" t="s">
        <v>51</v>
      </c>
      <c r="N152" s="36" t="s">
        <v>51</v>
      </c>
      <c r="O152" s="36" t="s">
        <v>51</v>
      </c>
      <c r="P152" s="36" t="s">
        <v>51</v>
      </c>
    </row>
    <row r="153" spans="1:16" ht="31.5" x14ac:dyDescent="0.25">
      <c r="A153" s="76" t="str">
        <f>'Таблица № 2'!A153</f>
        <v>1.3.4</v>
      </c>
      <c r="B153" s="64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36" t="s">
        <v>51</v>
      </c>
      <c r="E153" s="36" t="s">
        <v>51</v>
      </c>
      <c r="F153" s="36" t="s">
        <v>51</v>
      </c>
      <c r="G153" s="36" t="s">
        <v>51</v>
      </c>
      <c r="H153" s="36" t="s">
        <v>51</v>
      </c>
      <c r="I153" s="36" t="s">
        <v>51</v>
      </c>
      <c r="J153" s="36" t="s">
        <v>51</v>
      </c>
      <c r="K153" s="36" t="s">
        <v>51</v>
      </c>
      <c r="L153" s="36" t="s">
        <v>51</v>
      </c>
      <c r="M153" s="36" t="s">
        <v>51</v>
      </c>
      <c r="N153" s="36" t="s">
        <v>51</v>
      </c>
      <c r="O153" s="36" t="s">
        <v>51</v>
      </c>
      <c r="P153" s="36" t="s">
        <v>51</v>
      </c>
    </row>
    <row r="154" spans="1:16" ht="47.25" x14ac:dyDescent="0.25">
      <c r="A154" s="76" t="str">
        <f>'Таблица № 2'!A154</f>
        <v>1.4</v>
      </c>
      <c r="B154" s="6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36" t="s">
        <v>51</v>
      </c>
      <c r="E154" s="36" t="s">
        <v>51</v>
      </c>
      <c r="F154" s="36" t="s">
        <v>51</v>
      </c>
      <c r="G154" s="36" t="s">
        <v>51</v>
      </c>
      <c r="H154" s="36" t="s">
        <v>51</v>
      </c>
      <c r="I154" s="36" t="s">
        <v>51</v>
      </c>
      <c r="J154" s="36" t="s">
        <v>51</v>
      </c>
      <c r="K154" s="36" t="s">
        <v>51</v>
      </c>
      <c r="L154" s="36" t="s">
        <v>51</v>
      </c>
      <c r="M154" s="36" t="s">
        <v>51</v>
      </c>
      <c r="N154" s="36" t="s">
        <v>51</v>
      </c>
      <c r="O154" s="36" t="s">
        <v>51</v>
      </c>
      <c r="P154" s="36" t="s">
        <v>51</v>
      </c>
    </row>
    <row r="155" spans="1:16" ht="15.75" x14ac:dyDescent="0.25">
      <c r="A155" s="76" t="str">
        <f>'Таблица № 2'!A155</f>
        <v>1.4.1</v>
      </c>
      <c r="B155" s="64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36" t="s">
        <v>51</v>
      </c>
      <c r="E155" s="36" t="s">
        <v>51</v>
      </c>
      <c r="F155" s="36" t="s">
        <v>51</v>
      </c>
      <c r="G155" s="36" t="s">
        <v>51</v>
      </c>
      <c r="H155" s="36" t="s">
        <v>51</v>
      </c>
      <c r="I155" s="36" t="s">
        <v>51</v>
      </c>
      <c r="J155" s="36" t="s">
        <v>51</v>
      </c>
      <c r="K155" s="36" t="s">
        <v>51</v>
      </c>
      <c r="L155" s="36" t="s">
        <v>51</v>
      </c>
      <c r="M155" s="36" t="s">
        <v>51</v>
      </c>
      <c r="N155" s="36" t="s">
        <v>51</v>
      </c>
      <c r="O155" s="36" t="s">
        <v>51</v>
      </c>
      <c r="P155" s="36" t="s">
        <v>51</v>
      </c>
    </row>
    <row r="156" spans="1:16" ht="47.25" x14ac:dyDescent="0.25">
      <c r="A156" s="76" t="str">
        <f>'Таблица № 2'!A156</f>
        <v>1.4.1.1</v>
      </c>
      <c r="B156" s="6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36" t="s">
        <v>51</v>
      </c>
      <c r="E156" s="36" t="s">
        <v>51</v>
      </c>
      <c r="F156" s="36" t="s">
        <v>51</v>
      </c>
      <c r="G156" s="36" t="s">
        <v>51</v>
      </c>
      <c r="H156" s="36" t="s">
        <v>51</v>
      </c>
      <c r="I156" s="36" t="s">
        <v>51</v>
      </c>
      <c r="J156" s="36" t="s">
        <v>51</v>
      </c>
      <c r="K156" s="36" t="s">
        <v>51</v>
      </c>
      <c r="L156" s="36" t="s">
        <v>51</v>
      </c>
      <c r="M156" s="36" t="s">
        <v>51</v>
      </c>
      <c r="N156" s="36" t="s">
        <v>51</v>
      </c>
      <c r="O156" s="36" t="s">
        <v>51</v>
      </c>
      <c r="P156" s="36" t="s">
        <v>51</v>
      </c>
    </row>
    <row r="157" spans="1:16" ht="47.25" x14ac:dyDescent="0.25">
      <c r="A157" s="76" t="str">
        <f>'Таблица № 2'!A157</f>
        <v>1.4.1.2</v>
      </c>
      <c r="B157" s="6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36" t="s">
        <v>51</v>
      </c>
      <c r="E157" s="36" t="s">
        <v>51</v>
      </c>
      <c r="F157" s="36" t="s">
        <v>51</v>
      </c>
      <c r="G157" s="36" t="s">
        <v>51</v>
      </c>
      <c r="H157" s="36" t="s">
        <v>51</v>
      </c>
      <c r="I157" s="36" t="s">
        <v>51</v>
      </c>
      <c r="J157" s="36" t="s">
        <v>51</v>
      </c>
      <c r="K157" s="36" t="s">
        <v>51</v>
      </c>
      <c r="L157" s="36" t="s">
        <v>51</v>
      </c>
      <c r="M157" s="36" t="s">
        <v>51</v>
      </c>
      <c r="N157" s="36" t="s">
        <v>51</v>
      </c>
      <c r="O157" s="36" t="s">
        <v>51</v>
      </c>
      <c r="P157" s="36" t="s">
        <v>51</v>
      </c>
    </row>
    <row r="158" spans="1:16" ht="15.75" x14ac:dyDescent="0.25">
      <c r="A158" s="76" t="str">
        <f>'Таблица № 2'!A158</f>
        <v>1.4.2</v>
      </c>
      <c r="B158" s="64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36" t="s">
        <v>51</v>
      </c>
      <c r="E158" s="36" t="s">
        <v>51</v>
      </c>
      <c r="F158" s="36" t="s">
        <v>51</v>
      </c>
      <c r="G158" s="36" t="s">
        <v>51</v>
      </c>
      <c r="H158" s="36" t="s">
        <v>51</v>
      </c>
      <c r="I158" s="36" t="s">
        <v>51</v>
      </c>
      <c r="J158" s="36" t="s">
        <v>51</v>
      </c>
      <c r="K158" s="36" t="s">
        <v>51</v>
      </c>
      <c r="L158" s="36" t="s">
        <v>51</v>
      </c>
      <c r="M158" s="36" t="s">
        <v>51</v>
      </c>
      <c r="N158" s="36" t="s">
        <v>51</v>
      </c>
      <c r="O158" s="36" t="s">
        <v>51</v>
      </c>
      <c r="P158" s="36" t="s">
        <v>51</v>
      </c>
    </row>
    <row r="159" spans="1:16" ht="47.25" x14ac:dyDescent="0.25">
      <c r="A159" s="76" t="str">
        <f>'Таблица № 2'!A159</f>
        <v>1.4.2.1</v>
      </c>
      <c r="B159" s="6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36" t="s">
        <v>51</v>
      </c>
      <c r="E159" s="36" t="s">
        <v>51</v>
      </c>
      <c r="F159" s="36" t="s">
        <v>51</v>
      </c>
      <c r="G159" s="36" t="s">
        <v>51</v>
      </c>
      <c r="H159" s="36" t="s">
        <v>51</v>
      </c>
      <c r="I159" s="36" t="s">
        <v>51</v>
      </c>
      <c r="J159" s="36" t="s">
        <v>51</v>
      </c>
      <c r="K159" s="36" t="s">
        <v>51</v>
      </c>
      <c r="L159" s="36" t="s">
        <v>51</v>
      </c>
      <c r="M159" s="36" t="s">
        <v>51</v>
      </c>
      <c r="N159" s="36" t="s">
        <v>51</v>
      </c>
      <c r="O159" s="36" t="s">
        <v>51</v>
      </c>
      <c r="P159" s="36" t="s">
        <v>51</v>
      </c>
    </row>
    <row r="160" spans="1:16" ht="47.25" x14ac:dyDescent="0.25">
      <c r="A160" s="76" t="str">
        <f>'Таблица № 2'!A160</f>
        <v>1.4.2.2</v>
      </c>
      <c r="B160" s="6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36" t="s">
        <v>51</v>
      </c>
      <c r="E160" s="36" t="s">
        <v>51</v>
      </c>
      <c r="F160" s="36" t="s">
        <v>51</v>
      </c>
      <c r="G160" s="36" t="s">
        <v>51</v>
      </c>
      <c r="H160" s="36" t="s">
        <v>51</v>
      </c>
      <c r="I160" s="36" t="s">
        <v>51</v>
      </c>
      <c r="J160" s="36" t="s">
        <v>51</v>
      </c>
      <c r="K160" s="36" t="s">
        <v>51</v>
      </c>
      <c r="L160" s="36" t="s">
        <v>51</v>
      </c>
      <c r="M160" s="36" t="s">
        <v>51</v>
      </c>
      <c r="N160" s="36" t="s">
        <v>51</v>
      </c>
      <c r="O160" s="36" t="s">
        <v>51</v>
      </c>
      <c r="P160" s="36" t="s">
        <v>51</v>
      </c>
    </row>
    <row r="161" spans="1:16" ht="15.75" x14ac:dyDescent="0.25">
      <c r="A161" s="76" t="str">
        <f>'Таблица № 2'!A161</f>
        <v>1.5</v>
      </c>
      <c r="B161" s="64" t="str">
        <f>'Таблица № 2'!B161</f>
        <v>Новое строительство, всего, в том числе:</v>
      </c>
      <c r="C161" s="1" t="str">
        <f>'Таблица № 2'!C161</f>
        <v>Г</v>
      </c>
      <c r="D161" s="36" t="s">
        <v>51</v>
      </c>
      <c r="E161" s="36" t="s">
        <v>51</v>
      </c>
      <c r="F161" s="36" t="s">
        <v>51</v>
      </c>
      <c r="G161" s="36" t="s">
        <v>51</v>
      </c>
      <c r="H161" s="36" t="s">
        <v>51</v>
      </c>
      <c r="I161" s="36" t="s">
        <v>51</v>
      </c>
      <c r="J161" s="36" t="s">
        <v>51</v>
      </c>
      <c r="K161" s="36" t="s">
        <v>51</v>
      </c>
      <c r="L161" s="36" t="s">
        <v>51</v>
      </c>
      <c r="M161" s="36" t="s">
        <v>51</v>
      </c>
      <c r="N161" s="36" t="s">
        <v>51</v>
      </c>
      <c r="O161" s="36" t="s">
        <v>51</v>
      </c>
      <c r="P161" s="36" t="s">
        <v>51</v>
      </c>
    </row>
    <row r="162" spans="1:16" ht="31.5" x14ac:dyDescent="0.25">
      <c r="A162" s="76" t="str">
        <f>'Таблица № 2'!A162</f>
        <v>1.5.1</v>
      </c>
      <c r="B162" s="64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36" t="s">
        <v>51</v>
      </c>
      <c r="E162" s="36" t="s">
        <v>51</v>
      </c>
      <c r="F162" s="36" t="s">
        <v>51</v>
      </c>
      <c r="G162" s="36" t="s">
        <v>51</v>
      </c>
      <c r="H162" s="36" t="s">
        <v>51</v>
      </c>
      <c r="I162" s="36" t="s">
        <v>51</v>
      </c>
      <c r="J162" s="36" t="s">
        <v>51</v>
      </c>
      <c r="K162" s="36" t="s">
        <v>51</v>
      </c>
      <c r="L162" s="36" t="s">
        <v>51</v>
      </c>
      <c r="M162" s="36" t="s">
        <v>51</v>
      </c>
      <c r="N162" s="36" t="s">
        <v>51</v>
      </c>
      <c r="O162" s="36" t="s">
        <v>51</v>
      </c>
      <c r="P162" s="36" t="s">
        <v>51</v>
      </c>
    </row>
    <row r="163" spans="1:16" ht="15.75" x14ac:dyDescent="0.25">
      <c r="A163" s="76" t="str">
        <f>'Таблица № 2'!A163</f>
        <v>1.5.2</v>
      </c>
      <c r="B163" s="64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36" t="s">
        <v>51</v>
      </c>
      <c r="E163" s="36" t="s">
        <v>51</v>
      </c>
      <c r="F163" s="36" t="s">
        <v>51</v>
      </c>
      <c r="G163" s="36" t="s">
        <v>51</v>
      </c>
      <c r="H163" s="36" t="s">
        <v>51</v>
      </c>
      <c r="I163" s="36" t="s">
        <v>51</v>
      </c>
      <c r="J163" s="36" t="s">
        <v>51</v>
      </c>
      <c r="K163" s="36" t="s">
        <v>51</v>
      </c>
      <c r="L163" s="36" t="s">
        <v>51</v>
      </c>
      <c r="M163" s="36" t="s">
        <v>51</v>
      </c>
      <c r="N163" s="36" t="s">
        <v>51</v>
      </c>
      <c r="O163" s="36" t="s">
        <v>51</v>
      </c>
      <c r="P163" s="36" t="s">
        <v>51</v>
      </c>
    </row>
    <row r="164" spans="1:16" ht="31.5" x14ac:dyDescent="0.25">
      <c r="A164" s="76" t="str">
        <f>'Таблица № 2'!A164</f>
        <v>1.5.3</v>
      </c>
      <c r="B164" s="64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36" t="s">
        <v>51</v>
      </c>
      <c r="E164" s="36" t="s">
        <v>51</v>
      </c>
      <c r="F164" s="36" t="s">
        <v>51</v>
      </c>
      <c r="G164" s="36" t="s">
        <v>51</v>
      </c>
      <c r="H164" s="36" t="s">
        <v>51</v>
      </c>
      <c r="I164" s="36" t="s">
        <v>51</v>
      </c>
      <c r="J164" s="36" t="s">
        <v>51</v>
      </c>
      <c r="K164" s="36" t="s">
        <v>51</v>
      </c>
      <c r="L164" s="36" t="s">
        <v>51</v>
      </c>
      <c r="M164" s="36" t="s">
        <v>51</v>
      </c>
      <c r="N164" s="36" t="s">
        <v>51</v>
      </c>
      <c r="O164" s="36" t="s">
        <v>51</v>
      </c>
      <c r="P164" s="36" t="s">
        <v>51</v>
      </c>
    </row>
    <row r="165" spans="1:16" ht="15.75" x14ac:dyDescent="0.25">
      <c r="A165" s="76" t="str">
        <f>'Таблица № 2'!A165</f>
        <v>1.5.4</v>
      </c>
      <c r="B165" s="64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36" t="s">
        <v>51</v>
      </c>
      <c r="E165" s="36" t="s">
        <v>51</v>
      </c>
      <c r="F165" s="36" t="s">
        <v>51</v>
      </c>
      <c r="G165" s="36" t="s">
        <v>51</v>
      </c>
      <c r="H165" s="36" t="s">
        <v>51</v>
      </c>
      <c r="I165" s="36" t="s">
        <v>51</v>
      </c>
      <c r="J165" s="36" t="s">
        <v>51</v>
      </c>
      <c r="K165" s="36" t="s">
        <v>51</v>
      </c>
      <c r="L165" s="36" t="s">
        <v>51</v>
      </c>
      <c r="M165" s="36" t="s">
        <v>51</v>
      </c>
      <c r="N165" s="36" t="s">
        <v>51</v>
      </c>
      <c r="O165" s="36" t="s">
        <v>51</v>
      </c>
      <c r="P165" s="36" t="s">
        <v>51</v>
      </c>
    </row>
    <row r="166" spans="1:16" ht="31.5" x14ac:dyDescent="0.25">
      <c r="A166" s="76" t="str">
        <f>'Таблица № 2'!A166</f>
        <v>1.6</v>
      </c>
      <c r="B166" s="64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36" t="s">
        <v>51</v>
      </c>
      <c r="E166" s="36" t="s">
        <v>51</v>
      </c>
      <c r="F166" s="36" t="s">
        <v>51</v>
      </c>
      <c r="G166" s="36" t="s">
        <v>51</v>
      </c>
      <c r="H166" s="36" t="s">
        <v>51</v>
      </c>
      <c r="I166" s="36" t="s">
        <v>51</v>
      </c>
      <c r="J166" s="36" t="s">
        <v>51</v>
      </c>
      <c r="K166" s="36" t="s">
        <v>51</v>
      </c>
      <c r="L166" s="36" t="s">
        <v>51</v>
      </c>
      <c r="M166" s="36" t="s">
        <v>51</v>
      </c>
      <c r="N166" s="36" t="s">
        <v>51</v>
      </c>
      <c r="O166" s="36" t="s">
        <v>51</v>
      </c>
      <c r="P166" s="36" t="s">
        <v>51</v>
      </c>
    </row>
    <row r="167" spans="1:16" ht="31.5" x14ac:dyDescent="0.25">
      <c r="A167" s="76" t="str">
        <f>'Таблица № 2'!A167</f>
        <v>1.7</v>
      </c>
      <c r="B167" s="64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36" t="s">
        <v>51</v>
      </c>
      <c r="E167" s="36" t="s">
        <v>51</v>
      </c>
      <c r="F167" s="36" t="s">
        <v>51</v>
      </c>
      <c r="G167" s="36" t="s">
        <v>51</v>
      </c>
      <c r="H167" s="36" t="s">
        <v>51</v>
      </c>
      <c r="I167" s="36" t="s">
        <v>51</v>
      </c>
      <c r="J167" s="36" t="s">
        <v>51</v>
      </c>
      <c r="K167" s="36" t="s">
        <v>51</v>
      </c>
      <c r="L167" s="36" t="s">
        <v>51</v>
      </c>
      <c r="M167" s="36" t="s">
        <v>51</v>
      </c>
      <c r="N167" s="36" t="s">
        <v>51</v>
      </c>
      <c r="O167" s="36" t="s">
        <v>51</v>
      </c>
      <c r="P167" s="36" t="s">
        <v>51</v>
      </c>
    </row>
    <row r="168" spans="1:16" ht="47.25" x14ac:dyDescent="0.25">
      <c r="A168" s="76" t="str">
        <f>'Таблица № 2'!A168</f>
        <v>1.7.1</v>
      </c>
      <c r="B168" s="64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36" t="s">
        <v>51</v>
      </c>
      <c r="E168" s="36" t="s">
        <v>51</v>
      </c>
      <c r="F168" s="36" t="s">
        <v>51</v>
      </c>
      <c r="G168" s="36" t="s">
        <v>51</v>
      </c>
      <c r="H168" s="36" t="s">
        <v>488</v>
      </c>
      <c r="I168" s="36" t="s">
        <v>51</v>
      </c>
      <c r="J168" s="36" t="s">
        <v>51</v>
      </c>
      <c r="K168" s="36" t="s">
        <v>51</v>
      </c>
      <c r="L168" s="36" t="s">
        <v>51</v>
      </c>
      <c r="M168" s="36" t="s">
        <v>51</v>
      </c>
      <c r="N168" s="36" t="s">
        <v>51</v>
      </c>
      <c r="O168" s="36" t="s">
        <v>51</v>
      </c>
      <c r="P168" s="36" t="s">
        <v>51</v>
      </c>
    </row>
    <row r="169" spans="1:16" ht="47.25" x14ac:dyDescent="0.25">
      <c r="A169" s="76" t="str">
        <f>'Таблица № 2'!A169</f>
        <v>1.7.2</v>
      </c>
      <c r="B169" s="64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36" t="s">
        <v>51</v>
      </c>
      <c r="E169" s="36" t="s">
        <v>51</v>
      </c>
      <c r="F169" s="36" t="s">
        <v>51</v>
      </c>
      <c r="G169" s="36" t="s">
        <v>51</v>
      </c>
      <c r="H169" s="36" t="s">
        <v>489</v>
      </c>
      <c r="I169" s="36" t="s">
        <v>51</v>
      </c>
      <c r="J169" s="36" t="s">
        <v>51</v>
      </c>
      <c r="K169" s="36" t="s">
        <v>51</v>
      </c>
      <c r="L169" s="36" t="s">
        <v>51</v>
      </c>
      <c r="M169" s="36" t="s">
        <v>51</v>
      </c>
      <c r="N169" s="36" t="s">
        <v>51</v>
      </c>
      <c r="O169" s="36" t="s">
        <v>51</v>
      </c>
      <c r="P169" s="36" t="s">
        <v>51</v>
      </c>
    </row>
    <row r="170" spans="1:16" ht="94.5" x14ac:dyDescent="0.25">
      <c r="A170" s="76" t="str">
        <f>'Таблица № 2'!A170</f>
        <v>1.7.3</v>
      </c>
      <c r="B170" s="64" t="str">
        <f>'Таблица № 2'!B170</f>
        <v>Техническое перевооружение установки постоянного тока (инв. №36656)</v>
      </c>
      <c r="C170" s="1" t="str">
        <f>'Таблица № 2'!C170</f>
        <v>K_KGK_01</v>
      </c>
      <c r="D170" s="36" t="str">
        <f>'Таблица 3.1, 2018'!D170</f>
        <v>нд</v>
      </c>
      <c r="E170" s="36" t="str">
        <f>'Таблица 3.1, 2018'!E170</f>
        <v>нд</v>
      </c>
      <c r="F170" s="36" t="str">
        <f>'Таблица 3.1, 2018'!F170</f>
        <v>нд</v>
      </c>
      <c r="G170" s="36" t="str">
        <f>'Таблица 3.1, 2018'!G170</f>
        <v>нд</v>
      </c>
      <c r="H170" s="36" t="str">
        <f>'Таблица 3.1, 2018'!H170</f>
        <v>Стандарт организации ПАО Россети от 2017г п. 33.8 СТО 34.01-23.1-001-2017 «Объём и нормы испытания электрооборудования»</v>
      </c>
      <c r="I170" s="36" t="str">
        <f>'Таблица 3.1, 2018'!I170</f>
        <v>нд</v>
      </c>
      <c r="J170" s="36" t="str">
        <f>'Таблица 3.1, 2018'!J170</f>
        <v>нд</v>
      </c>
      <c r="K170" s="36" t="str">
        <f>'Таблица 3.1, 2018'!K170</f>
        <v>нд</v>
      </c>
      <c r="L170" s="36" t="str">
        <f>'Таблица 3.1, 2018'!L170</f>
        <v>нд</v>
      </c>
      <c r="M170" s="36" t="str">
        <f>'Таблица 3.1, 2018'!M170</f>
        <v>нд</v>
      </c>
      <c r="N170" s="36" t="str">
        <f>'Таблица 3.1, 2018'!N170</f>
        <v>нд</v>
      </c>
      <c r="O170" s="36" t="str">
        <f>'Таблица 3.1, 2018'!O170</f>
        <v>нд</v>
      </c>
      <c r="P170" s="36" t="str">
        <f>'Таблица 3.1, 2018'!P170</f>
        <v>нд</v>
      </c>
    </row>
    <row r="171" spans="1:16" ht="141.75" x14ac:dyDescent="0.25">
      <c r="A171" s="76" t="str">
        <f>'Таблица № 2'!A171</f>
        <v>1.7.4</v>
      </c>
      <c r="B171" s="64" t="str">
        <f>'Таблица № 2'!B171</f>
        <v>Техническое перевооружение транспортного учаска (покупка ГАЗ 330210)</v>
      </c>
      <c r="C171" s="1" t="str">
        <f>'Таблица № 2'!C171</f>
        <v>K_KGK_02</v>
      </c>
      <c r="D171" s="36" t="str">
        <f>'Таблица 3.1, 2018'!D171</f>
        <v>нд</v>
      </c>
      <c r="E171" s="36" t="str">
        <f>'Таблица 3.1, 2018'!E171</f>
        <v>нд</v>
      </c>
      <c r="F171" s="36" t="str">
        <f>'Таблица 3.1, 2018'!F171</f>
        <v>нд</v>
      </c>
      <c r="G171" s="36" t="str">
        <f>'Таблица 3.1, 2018'!G171</f>
        <v>нд</v>
      </c>
      <c r="H171" s="36" t="str">
        <f>'Таблица 3.1, 2018'!H171</f>
        <v>Федеральный закон от 01.07.2011 N 170-ФЗ (ред. от 01.04.2020) "О техническом осмотре транспортных средств и о внесении изменений в отдельные законодательные акты Российской Федерации"</v>
      </c>
      <c r="I171" s="36" t="str">
        <f>'Таблица 3.1, 2018'!I171</f>
        <v>нд</v>
      </c>
      <c r="J171" s="36" t="str">
        <f>'Таблица 3.1, 2018'!J171</f>
        <v>нд</v>
      </c>
      <c r="K171" s="36" t="str">
        <f>'Таблица 3.1, 2018'!K171</f>
        <v>нд</v>
      </c>
      <c r="L171" s="36" t="str">
        <f>'Таблица 3.1, 2018'!L171</f>
        <v>нд</v>
      </c>
      <c r="M171" s="36" t="str">
        <f>'Таблица 3.1, 2018'!M171</f>
        <v>нд</v>
      </c>
      <c r="N171" s="36" t="str">
        <f>'Таблица 3.1, 2018'!N171</f>
        <v>нд</v>
      </c>
      <c r="O171" s="36" t="str">
        <f>'Таблица 3.1, 2018'!O171</f>
        <v>нд</v>
      </c>
      <c r="P171" s="36" t="str">
        <f>'Таблица 3.1, 2018'!P171</f>
        <v>нд</v>
      </c>
    </row>
    <row r="172" spans="1:16" ht="141.75" x14ac:dyDescent="0.25">
      <c r="A172" s="76" t="str">
        <f>'Таблица № 2'!A172</f>
        <v>1.7.5</v>
      </c>
      <c r="B172" s="64" t="str">
        <f>'Таблица № 2'!B172</f>
        <v>Техническое перевооружение участка ТАИ (ТЭЦ-1)</v>
      </c>
      <c r="C172" s="1" t="str">
        <f>'Таблица № 2'!C172</f>
        <v>K_KGK_03</v>
      </c>
      <c r="D172" s="36" t="str">
        <f>'Таблица 3.1, 2018'!D172</f>
        <v>нд</v>
      </c>
      <c r="E172" s="36" t="str">
        <f>'Таблица 3.1, 2018'!E172</f>
        <v>нд</v>
      </c>
      <c r="F172" s="36" t="str">
        <f>'Таблица 3.1, 2018'!F172</f>
        <v>нд</v>
      </c>
      <c r="G172" s="36" t="str">
        <f>'Таблица 3.1, 2018'!G172</f>
        <v>нд</v>
      </c>
      <c r="H172" s="36" t="str">
        <f>'Таблица 3.1, 2018'!H172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2" s="36" t="str">
        <f>'Таблица 3.1, 2018'!I172</f>
        <v>нд</v>
      </c>
      <c r="J172" s="36" t="str">
        <f>'Таблица 3.1, 2018'!J172</f>
        <v>нд</v>
      </c>
      <c r="K172" s="36" t="str">
        <f>'Таблица 3.1, 2018'!K172</f>
        <v>нд</v>
      </c>
      <c r="L172" s="36" t="str">
        <f>'Таблица 3.1, 2018'!L172</f>
        <v>нд</v>
      </c>
      <c r="M172" s="36" t="str">
        <f>'Таблица 3.1, 2018'!M172</f>
        <v>нд</v>
      </c>
      <c r="N172" s="36" t="str">
        <f>'Таблица 3.1, 2018'!N172</f>
        <v>нд</v>
      </c>
      <c r="O172" s="36" t="str">
        <f>'Таблица 3.1, 2018'!O172</f>
        <v>нд</v>
      </c>
      <c r="P172" s="36" t="str">
        <f>'Таблица 3.1, 2018'!P172</f>
        <v>нд</v>
      </c>
    </row>
    <row r="173" spans="1:16" ht="141.75" x14ac:dyDescent="0.25">
      <c r="A173" s="76" t="str">
        <f>'Таблица № 2'!A173</f>
        <v>1.7.6</v>
      </c>
      <c r="B173" s="64" t="str">
        <f>'Таблица № 2'!B173</f>
        <v>Техническое перевооружение участка ТАИ (РТСЮ)</v>
      </c>
      <c r="C173" s="1" t="str">
        <f>'Таблица № 2'!C173</f>
        <v>K_KGK_04</v>
      </c>
      <c r="D173" s="36" t="str">
        <f>'Таблица 3.1, 2018'!D173</f>
        <v>нд</v>
      </c>
      <c r="E173" s="36" t="str">
        <f>'Таблица 3.1, 2018'!E173</f>
        <v>нд</v>
      </c>
      <c r="F173" s="36" t="str">
        <f>'Таблица 3.1, 2018'!F173</f>
        <v>нд</v>
      </c>
      <c r="G173" s="36" t="str">
        <f>'Таблица 3.1, 2018'!G173</f>
        <v>нд</v>
      </c>
      <c r="H173" s="36" t="str">
        <f>'Таблица 3.1, 2018'!H173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3" s="36" t="str">
        <f>'Таблица 3.1, 2018'!I173</f>
        <v>нд</v>
      </c>
      <c r="J173" s="36" t="str">
        <f>'Таблица 3.1, 2018'!J173</f>
        <v>нд</v>
      </c>
      <c r="K173" s="36" t="str">
        <f>'Таблица 3.1, 2018'!K173</f>
        <v>нд</v>
      </c>
      <c r="L173" s="36" t="str">
        <f>'Таблица 3.1, 2018'!L173</f>
        <v>нд</v>
      </c>
      <c r="M173" s="36" t="str">
        <f>'Таблица 3.1, 2018'!M173</f>
        <v>нд</v>
      </c>
      <c r="N173" s="36" t="str">
        <f>'Таблица 3.1, 2018'!N173</f>
        <v>нд</v>
      </c>
      <c r="O173" s="36" t="str">
        <f>'Таблица 3.1, 2018'!O173</f>
        <v>нд</v>
      </c>
      <c r="P173" s="36" t="str">
        <f>'Таблица 3.1, 2018'!P173</f>
        <v>нд</v>
      </c>
    </row>
  </sheetData>
  <mergeCells count="9">
    <mergeCell ref="A3:P3"/>
    <mergeCell ref="A1:P1"/>
    <mergeCell ref="A2:P2"/>
    <mergeCell ref="A4:P4"/>
    <mergeCell ref="A6:A8"/>
    <mergeCell ref="B6:B8"/>
    <mergeCell ref="C6:C8"/>
    <mergeCell ref="D6:P6"/>
    <mergeCell ref="J7:P7"/>
  </mergeCells>
  <phoneticPr fontId="38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</sheetPr>
  <dimension ref="A1:AN173"/>
  <sheetViews>
    <sheetView zoomScale="70" zoomScaleNormal="70" workbookViewId="0">
      <pane xSplit="3" ySplit="9" topLeftCell="D169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11" style="52" customWidth="1"/>
    <col min="2" max="2" width="54.5703125" style="63" customWidth="1"/>
    <col min="3" max="3" width="19.140625" style="52" customWidth="1"/>
    <col min="4" max="4" width="16.7109375" style="52" customWidth="1"/>
    <col min="5" max="5" width="15.85546875" style="52" customWidth="1"/>
    <col min="6" max="6" width="13.42578125" style="89" customWidth="1"/>
    <col min="7" max="7" width="16" style="52" customWidth="1"/>
    <col min="8" max="8" width="25.140625" style="52" customWidth="1"/>
    <col min="9" max="9" width="12.140625" style="52" customWidth="1"/>
    <col min="10" max="10" width="11.28515625" style="52" customWidth="1"/>
    <col min="11" max="11" width="11.28515625" style="102" customWidth="1"/>
    <col min="12" max="13" width="11.28515625" style="52" customWidth="1"/>
    <col min="14" max="14" width="11.7109375" style="52" bestFit="1" customWidth="1"/>
    <col min="15" max="15" width="12.5703125" style="52" customWidth="1"/>
    <col min="16" max="16" width="15.7109375" style="52" customWidth="1"/>
    <col min="17" max="16384" width="9.140625" style="52"/>
  </cols>
  <sheetData>
    <row r="1" spans="1:40" s="23" customFormat="1" ht="18.75" x14ac:dyDescent="0.3">
      <c r="A1" s="136" t="s">
        <v>138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</row>
    <row r="2" spans="1:40" s="23" customFormat="1" ht="18.75" x14ac:dyDescent="0.3">
      <c r="A2" s="136" t="s">
        <v>153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</row>
    <row r="3" spans="1:40" s="23" customFormat="1" ht="18.75" x14ac:dyDescent="0.25">
      <c r="A3" s="135" t="s">
        <v>209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</row>
    <row r="4" spans="1:40" s="23" customFormat="1" ht="15.75" x14ac:dyDescent="0.25">
      <c r="A4" s="137" t="s">
        <v>151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</row>
    <row r="5" spans="1:40" s="23" customFormat="1" ht="15" customHeight="1" x14ac:dyDescent="0.3">
      <c r="A5" s="24"/>
      <c r="B5" s="80"/>
      <c r="C5" s="24"/>
      <c r="D5" s="24"/>
      <c r="E5" s="24"/>
      <c r="F5" s="51"/>
      <c r="G5" s="24"/>
      <c r="H5" s="24"/>
      <c r="I5" s="24"/>
      <c r="J5" s="25"/>
      <c r="K5" s="99"/>
      <c r="L5" s="25"/>
      <c r="M5" s="25"/>
      <c r="N5" s="25"/>
      <c r="O5" s="25"/>
      <c r="P5" s="103" t="s">
        <v>695</v>
      </c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</row>
    <row r="6" spans="1:40" ht="15.75" x14ac:dyDescent="0.25">
      <c r="A6" s="138" t="s">
        <v>91</v>
      </c>
      <c r="B6" s="138" t="s">
        <v>92</v>
      </c>
      <c r="C6" s="138" t="s">
        <v>93</v>
      </c>
      <c r="D6" s="138" t="s">
        <v>154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</row>
    <row r="7" spans="1:40" ht="175.5" customHeight="1" x14ac:dyDescent="0.25">
      <c r="A7" s="138"/>
      <c r="B7" s="138"/>
      <c r="C7" s="138"/>
      <c r="D7" s="123" t="s">
        <v>155</v>
      </c>
      <c r="E7" s="124" t="s">
        <v>156</v>
      </c>
      <c r="F7" s="90" t="s">
        <v>157</v>
      </c>
      <c r="G7" s="123" t="s">
        <v>158</v>
      </c>
      <c r="H7" s="123" t="s">
        <v>159</v>
      </c>
      <c r="I7" s="124" t="s">
        <v>160</v>
      </c>
      <c r="J7" s="139" t="s">
        <v>161</v>
      </c>
      <c r="K7" s="140"/>
      <c r="L7" s="140"/>
      <c r="M7" s="140"/>
      <c r="N7" s="140"/>
      <c r="O7" s="140"/>
      <c r="P7" s="141"/>
    </row>
    <row r="8" spans="1:40" ht="138" customHeight="1" x14ac:dyDescent="0.25">
      <c r="A8" s="138"/>
      <c r="B8" s="138"/>
      <c r="C8" s="138"/>
      <c r="D8" s="87" t="s">
        <v>486</v>
      </c>
      <c r="E8" s="87" t="s">
        <v>652</v>
      </c>
      <c r="F8" s="88" t="s">
        <v>486</v>
      </c>
      <c r="G8" s="87" t="s">
        <v>486</v>
      </c>
      <c r="H8" s="87" t="s">
        <v>487</v>
      </c>
      <c r="I8" s="87" t="str">
        <f>D8</f>
        <v>Наименование количественного показателя, соответствующего цели</v>
      </c>
      <c r="J8" s="87" t="s">
        <v>651</v>
      </c>
      <c r="K8" s="100" t="s">
        <v>684</v>
      </c>
      <c r="L8" s="87" t="s">
        <v>683</v>
      </c>
      <c r="M8" s="87" t="s">
        <v>679</v>
      </c>
      <c r="N8" s="88" t="s">
        <v>687</v>
      </c>
      <c r="O8" s="88" t="s">
        <v>688</v>
      </c>
      <c r="P8" s="88" t="s">
        <v>490</v>
      </c>
    </row>
    <row r="9" spans="1:40" ht="15.75" x14ac:dyDescent="0.25">
      <c r="A9" s="1">
        <v>1</v>
      </c>
      <c r="B9" s="1">
        <v>2</v>
      </c>
      <c r="C9" s="1">
        <v>3</v>
      </c>
      <c r="D9" s="91" t="s">
        <v>133</v>
      </c>
      <c r="E9" s="91" t="s">
        <v>654</v>
      </c>
      <c r="F9" s="92" t="s">
        <v>162</v>
      </c>
      <c r="G9" s="91" t="s">
        <v>163</v>
      </c>
      <c r="H9" s="91" t="s">
        <v>164</v>
      </c>
      <c r="I9" s="91" t="s">
        <v>165</v>
      </c>
      <c r="J9" s="91" t="s">
        <v>655</v>
      </c>
      <c r="K9" s="101" t="s">
        <v>656</v>
      </c>
      <c r="L9" s="91" t="s">
        <v>680</v>
      </c>
      <c r="M9" s="91" t="s">
        <v>681</v>
      </c>
      <c r="N9" s="91" t="s">
        <v>682</v>
      </c>
      <c r="O9" s="91" t="s">
        <v>685</v>
      </c>
      <c r="P9" s="91" t="s">
        <v>686</v>
      </c>
    </row>
    <row r="10" spans="1:40" ht="15.75" x14ac:dyDescent="0.25">
      <c r="A10" s="49" t="str">
        <f>'Таблица № 2'!A10</f>
        <v>0</v>
      </c>
      <c r="B10" s="64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36" t="s">
        <v>51</v>
      </c>
      <c r="E10" s="36">
        <f>E36</f>
        <v>26.8</v>
      </c>
      <c r="F10" s="36" t="s">
        <v>51</v>
      </c>
      <c r="G10" s="36" t="s">
        <v>51</v>
      </c>
      <c r="H10" s="36" t="s">
        <v>51</v>
      </c>
      <c r="I10" s="36" t="s">
        <v>51</v>
      </c>
      <c r="J10" s="36">
        <v>181.5</v>
      </c>
      <c r="K10" s="101">
        <v>55.8</v>
      </c>
      <c r="L10" s="36">
        <v>0.84545454545454546</v>
      </c>
      <c r="M10" s="36">
        <v>2.1209419080993208</v>
      </c>
      <c r="N10" s="36">
        <v>22744.896184780791</v>
      </c>
      <c r="O10" s="36">
        <v>84943.75</v>
      </c>
      <c r="P10" s="36">
        <f>P47</f>
        <v>29.66</v>
      </c>
    </row>
    <row r="11" spans="1:40" ht="31.5" x14ac:dyDescent="0.25">
      <c r="A11" s="76" t="str">
        <f>'Таблица № 2'!A11</f>
        <v>0.1</v>
      </c>
      <c r="B11" s="64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36" t="s">
        <v>51</v>
      </c>
      <c r="E11" s="36" t="s">
        <v>51</v>
      </c>
      <c r="F11" s="36" t="s">
        <v>51</v>
      </c>
      <c r="G11" s="36" t="s">
        <v>51</v>
      </c>
      <c r="H11" s="36" t="s">
        <v>51</v>
      </c>
      <c r="I11" s="36" t="s">
        <v>51</v>
      </c>
      <c r="J11" s="36" t="s">
        <v>51</v>
      </c>
      <c r="K11" s="101" t="s">
        <v>51</v>
      </c>
      <c r="L11" s="36" t="s">
        <v>51</v>
      </c>
      <c r="M11" s="36" t="s">
        <v>51</v>
      </c>
      <c r="N11" s="36" t="s">
        <v>51</v>
      </c>
      <c r="O11" s="36" t="s">
        <v>51</v>
      </c>
      <c r="P11" s="36" t="s">
        <v>51</v>
      </c>
    </row>
    <row r="12" spans="1:40" ht="15.75" x14ac:dyDescent="0.25">
      <c r="A12" s="76" t="str">
        <f>'Таблица № 2'!A12</f>
        <v>0.2</v>
      </c>
      <c r="B12" s="64" t="str">
        <f>'Таблица № 2'!B12</f>
        <v>Реконструкция, всего</v>
      </c>
      <c r="C12" s="1" t="str">
        <f>'Таблица № 2'!C12</f>
        <v>Г</v>
      </c>
      <c r="D12" s="36" t="s">
        <v>51</v>
      </c>
      <c r="E12" s="36" t="s">
        <v>51</v>
      </c>
      <c r="F12" s="36" t="s">
        <v>51</v>
      </c>
      <c r="G12" s="36" t="s">
        <v>51</v>
      </c>
      <c r="H12" s="36" t="s">
        <v>51</v>
      </c>
      <c r="I12" s="36" t="s">
        <v>51</v>
      </c>
      <c r="J12" s="36">
        <f>J10</f>
        <v>181.5</v>
      </c>
      <c r="K12" s="101" t="s">
        <v>51</v>
      </c>
      <c r="L12" s="36" t="s">
        <v>51</v>
      </c>
      <c r="M12" s="36" t="s">
        <v>51</v>
      </c>
      <c r="N12" s="36" t="s">
        <v>51</v>
      </c>
      <c r="O12" s="36" t="s">
        <v>51</v>
      </c>
      <c r="P12" s="36" t="s">
        <v>51</v>
      </c>
    </row>
    <row r="13" spans="1:40" ht="15.75" x14ac:dyDescent="0.25">
      <c r="A13" s="76" t="str">
        <f>'Таблица № 2'!A13</f>
        <v>0.3</v>
      </c>
      <c r="B13" s="64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36" t="s">
        <v>51</v>
      </c>
      <c r="E13" s="36" t="s">
        <v>51</v>
      </c>
      <c r="F13" s="36" t="s">
        <v>51</v>
      </c>
      <c r="G13" s="36" t="s">
        <v>51</v>
      </c>
      <c r="H13" s="36" t="s">
        <v>51</v>
      </c>
      <c r="I13" s="36" t="s">
        <v>51</v>
      </c>
      <c r="J13" s="36" t="s">
        <v>51</v>
      </c>
      <c r="K13" s="101">
        <f>K10</f>
        <v>55.8</v>
      </c>
      <c r="L13" s="36">
        <f t="shared" ref="L13:P13" si="0">L10</f>
        <v>0.84545454545454546</v>
      </c>
      <c r="M13" s="36">
        <f t="shared" si="0"/>
        <v>2.1209419080993208</v>
      </c>
      <c r="N13" s="36">
        <f t="shared" si="0"/>
        <v>22744.896184780791</v>
      </c>
      <c r="O13" s="36">
        <f t="shared" si="0"/>
        <v>84943.75</v>
      </c>
      <c r="P13" s="36">
        <f t="shared" si="0"/>
        <v>29.66</v>
      </c>
    </row>
    <row r="14" spans="1:40" ht="31.5" x14ac:dyDescent="0.25">
      <c r="A14" s="76" t="str">
        <f>'Таблица № 2'!A14</f>
        <v>0.4</v>
      </c>
      <c r="B14" s="64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36" t="s">
        <v>51</v>
      </c>
      <c r="E14" s="36" t="s">
        <v>51</v>
      </c>
      <c r="F14" s="36" t="s">
        <v>51</v>
      </c>
      <c r="G14" s="36" t="s">
        <v>51</v>
      </c>
      <c r="H14" s="36" t="s">
        <v>51</v>
      </c>
      <c r="I14" s="36" t="s">
        <v>51</v>
      </c>
      <c r="J14" s="36" t="s">
        <v>51</v>
      </c>
      <c r="K14" s="101" t="s">
        <v>51</v>
      </c>
      <c r="L14" s="36" t="s">
        <v>51</v>
      </c>
      <c r="M14" s="36" t="s">
        <v>51</v>
      </c>
      <c r="N14" s="36" t="s">
        <v>51</v>
      </c>
      <c r="O14" s="36" t="s">
        <v>51</v>
      </c>
      <c r="P14" s="36" t="s">
        <v>51</v>
      </c>
    </row>
    <row r="15" spans="1:40" ht="19.5" customHeight="1" x14ac:dyDescent="0.25">
      <c r="A15" s="76" t="str">
        <f>'Таблица № 2'!A15</f>
        <v>0.5</v>
      </c>
      <c r="B15" s="64" t="str">
        <f>'Таблица № 2'!B15</f>
        <v>Новое строительство, всего</v>
      </c>
      <c r="C15" s="1" t="str">
        <f>'Таблица № 2'!C15</f>
        <v>Г</v>
      </c>
      <c r="D15" s="36" t="s">
        <v>51</v>
      </c>
      <c r="E15" s="36" t="s">
        <v>51</v>
      </c>
      <c r="F15" s="36" t="s">
        <v>51</v>
      </c>
      <c r="G15" s="36" t="s">
        <v>51</v>
      </c>
      <c r="H15" s="36" t="s">
        <v>51</v>
      </c>
      <c r="I15" s="36" t="s">
        <v>51</v>
      </c>
      <c r="J15" s="36" t="s">
        <v>51</v>
      </c>
      <c r="K15" s="101" t="s">
        <v>51</v>
      </c>
      <c r="L15" s="36" t="s">
        <v>51</v>
      </c>
      <c r="M15" s="36" t="s">
        <v>51</v>
      </c>
      <c r="N15" s="36" t="s">
        <v>51</v>
      </c>
      <c r="O15" s="36" t="s">
        <v>51</v>
      </c>
      <c r="P15" s="36" t="s">
        <v>51</v>
      </c>
    </row>
    <row r="16" spans="1:40" ht="29.25" customHeight="1" x14ac:dyDescent="0.25">
      <c r="A16" s="76" t="str">
        <f>'Таблица № 2'!A16</f>
        <v>0.6</v>
      </c>
      <c r="B16" s="64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36" t="s">
        <v>51</v>
      </c>
      <c r="E16" s="36" t="s">
        <v>51</v>
      </c>
      <c r="F16" s="36" t="s">
        <v>51</v>
      </c>
      <c r="G16" s="36" t="s">
        <v>51</v>
      </c>
      <c r="H16" s="36" t="s">
        <v>51</v>
      </c>
      <c r="I16" s="36" t="s">
        <v>51</v>
      </c>
      <c r="J16" s="36" t="s">
        <v>51</v>
      </c>
      <c r="K16" s="101" t="s">
        <v>51</v>
      </c>
      <c r="L16" s="36" t="s">
        <v>51</v>
      </c>
      <c r="M16" s="36" t="s">
        <v>51</v>
      </c>
      <c r="N16" s="36" t="s">
        <v>51</v>
      </c>
      <c r="O16" s="36" t="s">
        <v>51</v>
      </c>
      <c r="P16" s="36" t="s">
        <v>51</v>
      </c>
    </row>
    <row r="17" spans="1:16" ht="15.75" x14ac:dyDescent="0.25">
      <c r="A17" s="76" t="str">
        <f>'Таблица № 2'!A17</f>
        <v>0.7</v>
      </c>
      <c r="B17" s="64" t="str">
        <f>'Таблица № 2'!B17</f>
        <v>Прочие инвестиционные проекты, всего</v>
      </c>
      <c r="C17" s="1" t="str">
        <f>'Таблица № 2'!C17</f>
        <v>Г</v>
      </c>
      <c r="D17" s="36" t="s">
        <v>51</v>
      </c>
      <c r="E17" s="36" t="s">
        <v>51</v>
      </c>
      <c r="F17" s="36" t="s">
        <v>51</v>
      </c>
      <c r="G17" s="36" t="s">
        <v>51</v>
      </c>
      <c r="H17" s="36" t="s">
        <v>51</v>
      </c>
      <c r="I17" s="36" t="s">
        <v>51</v>
      </c>
      <c r="J17" s="36" t="s">
        <v>51</v>
      </c>
      <c r="K17" s="101" t="s">
        <v>51</v>
      </c>
      <c r="L17" s="36" t="s">
        <v>51</v>
      </c>
      <c r="M17" s="36" t="s">
        <v>51</v>
      </c>
      <c r="N17" s="36" t="s">
        <v>51</v>
      </c>
      <c r="O17" s="36" t="s">
        <v>51</v>
      </c>
      <c r="P17" s="36" t="s">
        <v>51</v>
      </c>
    </row>
    <row r="18" spans="1:16" ht="15.75" x14ac:dyDescent="0.25">
      <c r="A18" s="76">
        <f>'Таблица № 2'!A18</f>
        <v>1</v>
      </c>
      <c r="B18" s="64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36" t="s">
        <v>51</v>
      </c>
      <c r="E18" s="36" t="s">
        <v>51</v>
      </c>
      <c r="F18" s="36" t="s">
        <v>51</v>
      </c>
      <c r="G18" s="36" t="s">
        <v>51</v>
      </c>
      <c r="H18" s="36" t="s">
        <v>51</v>
      </c>
      <c r="I18" s="36" t="s">
        <v>51</v>
      </c>
      <c r="J18" s="36">
        <f>J12</f>
        <v>181.5</v>
      </c>
      <c r="K18" s="101">
        <f t="shared" ref="K18:P18" si="1">K10</f>
        <v>55.8</v>
      </c>
      <c r="L18" s="36">
        <f t="shared" si="1"/>
        <v>0.84545454545454546</v>
      </c>
      <c r="M18" s="36">
        <f t="shared" si="1"/>
        <v>2.1209419080993208</v>
      </c>
      <c r="N18" s="36">
        <f t="shared" si="1"/>
        <v>22744.896184780791</v>
      </c>
      <c r="O18" s="36">
        <f t="shared" si="1"/>
        <v>84943.75</v>
      </c>
      <c r="P18" s="36">
        <f t="shared" si="1"/>
        <v>29.66</v>
      </c>
    </row>
    <row r="19" spans="1:16" ht="31.5" x14ac:dyDescent="0.25">
      <c r="A19" s="76" t="str">
        <f>'Таблица № 2'!A19</f>
        <v>1.1</v>
      </c>
      <c r="B19" s="64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36" t="s">
        <v>51</v>
      </c>
      <c r="E19" s="36" t="s">
        <v>51</v>
      </c>
      <c r="F19" s="36" t="s">
        <v>51</v>
      </c>
      <c r="G19" s="36" t="s">
        <v>51</v>
      </c>
      <c r="H19" s="36" t="s">
        <v>51</v>
      </c>
      <c r="I19" s="36" t="s">
        <v>51</v>
      </c>
      <c r="J19" s="36" t="s">
        <v>51</v>
      </c>
      <c r="K19" s="101" t="s">
        <v>51</v>
      </c>
      <c r="L19" s="36" t="s">
        <v>51</v>
      </c>
      <c r="M19" s="36" t="s">
        <v>51</v>
      </c>
      <c r="N19" s="36" t="s">
        <v>51</v>
      </c>
      <c r="O19" s="36" t="s">
        <v>51</v>
      </c>
      <c r="P19" s="36" t="s">
        <v>51</v>
      </c>
    </row>
    <row r="20" spans="1:16" ht="94.5" x14ac:dyDescent="0.25">
      <c r="A20" s="76" t="str">
        <f>'Таблица № 2'!A20</f>
        <v>1.1.1</v>
      </c>
      <c r="B20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36" t="s">
        <v>51</v>
      </c>
      <c r="E20" s="36" t="s">
        <v>51</v>
      </c>
      <c r="F20" s="36" t="s">
        <v>51</v>
      </c>
      <c r="G20" s="36" t="s">
        <v>51</v>
      </c>
      <c r="H20" s="36" t="s">
        <v>51</v>
      </c>
      <c r="I20" s="36" t="s">
        <v>51</v>
      </c>
      <c r="J20" s="36" t="s">
        <v>51</v>
      </c>
      <c r="K20" s="101" t="s">
        <v>51</v>
      </c>
      <c r="L20" s="36" t="s">
        <v>51</v>
      </c>
      <c r="M20" s="36" t="s">
        <v>51</v>
      </c>
      <c r="N20" s="36" t="s">
        <v>51</v>
      </c>
      <c r="O20" s="36" t="s">
        <v>51</v>
      </c>
      <c r="P20" s="36" t="s">
        <v>51</v>
      </c>
    </row>
    <row r="21" spans="1:16" ht="31.5" x14ac:dyDescent="0.25">
      <c r="A21" s="76" t="str">
        <f>'Таблица № 2'!A21</f>
        <v>1.1.1.1</v>
      </c>
      <c r="B21" s="64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36" t="s">
        <v>51</v>
      </c>
      <c r="E21" s="36" t="s">
        <v>51</v>
      </c>
      <c r="F21" s="36" t="s">
        <v>51</v>
      </c>
      <c r="G21" s="36" t="s">
        <v>51</v>
      </c>
      <c r="H21" s="36" t="s">
        <v>51</v>
      </c>
      <c r="I21" s="36" t="s">
        <v>51</v>
      </c>
      <c r="J21" s="36" t="s">
        <v>51</v>
      </c>
      <c r="K21" s="101" t="s">
        <v>51</v>
      </c>
      <c r="L21" s="36" t="s">
        <v>51</v>
      </c>
      <c r="M21" s="36" t="s">
        <v>51</v>
      </c>
      <c r="N21" s="36" t="s">
        <v>51</v>
      </c>
      <c r="O21" s="36" t="s">
        <v>51</v>
      </c>
      <c r="P21" s="36" t="s">
        <v>51</v>
      </c>
    </row>
    <row r="22" spans="1:16" ht="31.5" x14ac:dyDescent="0.25">
      <c r="A22" s="76" t="str">
        <f>'Таблица № 2'!A22</f>
        <v>1.1.1.2</v>
      </c>
      <c r="B22" s="64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36" t="s">
        <v>51</v>
      </c>
      <c r="E22" s="36" t="s">
        <v>51</v>
      </c>
      <c r="F22" s="36" t="s">
        <v>51</v>
      </c>
      <c r="G22" s="36" t="s">
        <v>51</v>
      </c>
      <c r="H22" s="36" t="s">
        <v>51</v>
      </c>
      <c r="I22" s="36" t="s">
        <v>51</v>
      </c>
      <c r="J22" s="36" t="s">
        <v>51</v>
      </c>
      <c r="K22" s="101" t="s">
        <v>51</v>
      </c>
      <c r="L22" s="36" t="s">
        <v>51</v>
      </c>
      <c r="M22" s="36" t="s">
        <v>51</v>
      </c>
      <c r="N22" s="36" t="s">
        <v>51</v>
      </c>
      <c r="O22" s="36" t="s">
        <v>51</v>
      </c>
      <c r="P22" s="36" t="s">
        <v>51</v>
      </c>
    </row>
    <row r="23" spans="1:16" ht="47.25" x14ac:dyDescent="0.25">
      <c r="A23" s="76" t="str">
        <f>'Таблица № 2'!A23</f>
        <v>1.1.2</v>
      </c>
      <c r="B23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36" t="s">
        <v>51</v>
      </c>
      <c r="E23" s="36" t="s">
        <v>51</v>
      </c>
      <c r="F23" s="36" t="s">
        <v>51</v>
      </c>
      <c r="G23" s="36" t="s">
        <v>51</v>
      </c>
      <c r="H23" s="36" t="s">
        <v>51</v>
      </c>
      <c r="I23" s="36" t="s">
        <v>51</v>
      </c>
      <c r="J23" s="36" t="s">
        <v>51</v>
      </c>
      <c r="K23" s="101" t="s">
        <v>51</v>
      </c>
      <c r="L23" s="36" t="s">
        <v>51</v>
      </c>
      <c r="M23" s="36" t="s">
        <v>51</v>
      </c>
      <c r="N23" s="36" t="s">
        <v>51</v>
      </c>
      <c r="O23" s="36" t="s">
        <v>51</v>
      </c>
      <c r="P23" s="36" t="s">
        <v>51</v>
      </c>
    </row>
    <row r="24" spans="1:16" ht="31.5" x14ac:dyDescent="0.25">
      <c r="A24" s="76" t="str">
        <f>'Таблица № 2'!A24</f>
        <v>1.1.2.1</v>
      </c>
      <c r="B24" s="64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36" t="s">
        <v>51</v>
      </c>
      <c r="E24" s="36" t="s">
        <v>51</v>
      </c>
      <c r="F24" s="36" t="s">
        <v>51</v>
      </c>
      <c r="G24" s="36" t="s">
        <v>51</v>
      </c>
      <c r="H24" s="36" t="s">
        <v>51</v>
      </c>
      <c r="I24" s="36" t="s">
        <v>51</v>
      </c>
      <c r="J24" s="36" t="s">
        <v>51</v>
      </c>
      <c r="K24" s="101" t="s">
        <v>51</v>
      </c>
      <c r="L24" s="36" t="s">
        <v>51</v>
      </c>
      <c r="M24" s="36" t="s">
        <v>51</v>
      </c>
      <c r="N24" s="36" t="s">
        <v>51</v>
      </c>
      <c r="O24" s="36" t="s">
        <v>51</v>
      </c>
      <c r="P24" s="36" t="s">
        <v>51</v>
      </c>
    </row>
    <row r="25" spans="1:16" ht="31.5" x14ac:dyDescent="0.25">
      <c r="A25" s="76" t="str">
        <f>'Таблица № 2'!A25</f>
        <v>1.1.2.2</v>
      </c>
      <c r="B25" s="64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36" t="s">
        <v>51</v>
      </c>
      <c r="E25" s="36" t="s">
        <v>51</v>
      </c>
      <c r="F25" s="36" t="s">
        <v>51</v>
      </c>
      <c r="G25" s="36" t="s">
        <v>51</v>
      </c>
      <c r="H25" s="36" t="s">
        <v>51</v>
      </c>
      <c r="I25" s="36" t="s">
        <v>51</v>
      </c>
      <c r="J25" s="36" t="s">
        <v>51</v>
      </c>
      <c r="K25" s="101" t="s">
        <v>51</v>
      </c>
      <c r="L25" s="36" t="s">
        <v>51</v>
      </c>
      <c r="M25" s="36" t="s">
        <v>51</v>
      </c>
      <c r="N25" s="36" t="s">
        <v>51</v>
      </c>
      <c r="O25" s="36" t="s">
        <v>51</v>
      </c>
      <c r="P25" s="36" t="s">
        <v>51</v>
      </c>
    </row>
    <row r="26" spans="1:16" ht="47.25" x14ac:dyDescent="0.25">
      <c r="A26" s="76" t="str">
        <f>'Таблица № 2'!A26</f>
        <v>1.1.3</v>
      </c>
      <c r="B26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36" t="s">
        <v>51</v>
      </c>
      <c r="E26" s="36" t="s">
        <v>51</v>
      </c>
      <c r="F26" s="36" t="s">
        <v>51</v>
      </c>
      <c r="G26" s="36" t="s">
        <v>51</v>
      </c>
      <c r="H26" s="36" t="s">
        <v>51</v>
      </c>
      <c r="I26" s="36" t="s">
        <v>51</v>
      </c>
      <c r="J26" s="36" t="s">
        <v>51</v>
      </c>
      <c r="K26" s="101" t="s">
        <v>51</v>
      </c>
      <c r="L26" s="36" t="s">
        <v>51</v>
      </c>
      <c r="M26" s="36" t="s">
        <v>51</v>
      </c>
      <c r="N26" s="36" t="s">
        <v>51</v>
      </c>
      <c r="O26" s="36" t="s">
        <v>51</v>
      </c>
      <c r="P26" s="36" t="s">
        <v>51</v>
      </c>
    </row>
    <row r="27" spans="1:16" ht="63" x14ac:dyDescent="0.25">
      <c r="A27" s="76" t="str">
        <f>'Таблица № 2'!A27</f>
        <v>1.1.3.1</v>
      </c>
      <c r="B27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36" t="s">
        <v>51</v>
      </c>
      <c r="E27" s="36" t="s">
        <v>51</v>
      </c>
      <c r="F27" s="36" t="s">
        <v>51</v>
      </c>
      <c r="G27" s="36" t="s">
        <v>51</v>
      </c>
      <c r="H27" s="36" t="s">
        <v>51</v>
      </c>
      <c r="I27" s="36" t="s">
        <v>51</v>
      </c>
      <c r="J27" s="36" t="s">
        <v>51</v>
      </c>
      <c r="K27" s="101" t="s">
        <v>51</v>
      </c>
      <c r="L27" s="36" t="s">
        <v>51</v>
      </c>
      <c r="M27" s="36" t="s">
        <v>51</v>
      </c>
      <c r="N27" s="36" t="s">
        <v>51</v>
      </c>
      <c r="O27" s="36" t="s">
        <v>51</v>
      </c>
      <c r="P27" s="36" t="s">
        <v>51</v>
      </c>
    </row>
    <row r="28" spans="1:16" ht="78.75" x14ac:dyDescent="0.25">
      <c r="A28" s="76" t="str">
        <f>'Таблица № 2'!A28</f>
        <v>1.1.3.2</v>
      </c>
      <c r="B28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36" t="s">
        <v>51</v>
      </c>
      <c r="E28" s="36" t="s">
        <v>51</v>
      </c>
      <c r="F28" s="36" t="s">
        <v>51</v>
      </c>
      <c r="G28" s="36" t="s">
        <v>51</v>
      </c>
      <c r="H28" s="36" t="s">
        <v>51</v>
      </c>
      <c r="I28" s="36" t="s">
        <v>51</v>
      </c>
      <c r="J28" s="36" t="s">
        <v>51</v>
      </c>
      <c r="K28" s="101" t="s">
        <v>51</v>
      </c>
      <c r="L28" s="36" t="s">
        <v>51</v>
      </c>
      <c r="M28" s="36" t="s">
        <v>51</v>
      </c>
      <c r="N28" s="36" t="s">
        <v>51</v>
      </c>
      <c r="O28" s="36" t="s">
        <v>51</v>
      </c>
      <c r="P28" s="36" t="s">
        <v>51</v>
      </c>
    </row>
    <row r="29" spans="1:16" ht="19.5" customHeight="1" x14ac:dyDescent="0.25">
      <c r="A29" s="76" t="str">
        <f>'Таблица № 2'!A29</f>
        <v>1.1.3.3</v>
      </c>
      <c r="B29" s="6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36" t="s">
        <v>51</v>
      </c>
      <c r="E29" s="36" t="s">
        <v>51</v>
      </c>
      <c r="F29" s="36" t="s">
        <v>51</v>
      </c>
      <c r="G29" s="36" t="s">
        <v>51</v>
      </c>
      <c r="H29" s="36" t="s">
        <v>51</v>
      </c>
      <c r="I29" s="36" t="s">
        <v>51</v>
      </c>
      <c r="J29" s="36" t="s">
        <v>51</v>
      </c>
      <c r="K29" s="101" t="s">
        <v>51</v>
      </c>
      <c r="L29" s="36" t="s">
        <v>51</v>
      </c>
      <c r="M29" s="36" t="s">
        <v>51</v>
      </c>
      <c r="N29" s="36" t="s">
        <v>51</v>
      </c>
      <c r="O29" s="36" t="s">
        <v>51</v>
      </c>
      <c r="P29" s="36" t="s">
        <v>51</v>
      </c>
    </row>
    <row r="30" spans="1:16" ht="18" customHeight="1" x14ac:dyDescent="0.25">
      <c r="A30" s="76" t="str">
        <f>'Таблица № 2'!A30</f>
        <v>1.1.3.4</v>
      </c>
      <c r="B30" s="6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36" t="s">
        <v>51</v>
      </c>
      <c r="E30" s="36" t="s">
        <v>51</v>
      </c>
      <c r="F30" s="36" t="s">
        <v>51</v>
      </c>
      <c r="G30" s="36" t="s">
        <v>51</v>
      </c>
      <c r="H30" s="36" t="s">
        <v>51</v>
      </c>
      <c r="I30" s="36" t="s">
        <v>51</v>
      </c>
      <c r="J30" s="36" t="s">
        <v>51</v>
      </c>
      <c r="K30" s="101" t="s">
        <v>51</v>
      </c>
      <c r="L30" s="36" t="s">
        <v>51</v>
      </c>
      <c r="M30" s="36" t="s">
        <v>51</v>
      </c>
      <c r="N30" s="36" t="s">
        <v>51</v>
      </c>
      <c r="O30" s="36" t="s">
        <v>51</v>
      </c>
      <c r="P30" s="36" t="s">
        <v>51</v>
      </c>
    </row>
    <row r="31" spans="1:16" ht="78.75" x14ac:dyDescent="0.25">
      <c r="A31" s="76" t="str">
        <f>'Таблица № 2'!A31</f>
        <v>1.1.3.5</v>
      </c>
      <c r="B31" s="6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36" t="s">
        <v>51</v>
      </c>
      <c r="E31" s="36" t="s">
        <v>51</v>
      </c>
      <c r="F31" s="36" t="s">
        <v>51</v>
      </c>
      <c r="G31" s="36" t="s">
        <v>51</v>
      </c>
      <c r="H31" s="36" t="s">
        <v>51</v>
      </c>
      <c r="I31" s="36" t="s">
        <v>51</v>
      </c>
      <c r="J31" s="36" t="s">
        <v>51</v>
      </c>
      <c r="K31" s="101" t="s">
        <v>51</v>
      </c>
      <c r="L31" s="36" t="s">
        <v>51</v>
      </c>
      <c r="M31" s="36" t="s">
        <v>51</v>
      </c>
      <c r="N31" s="36" t="s">
        <v>51</v>
      </c>
      <c r="O31" s="36" t="s">
        <v>51</v>
      </c>
      <c r="P31" s="36" t="s">
        <v>51</v>
      </c>
    </row>
    <row r="32" spans="1:16" ht="31.5" x14ac:dyDescent="0.25">
      <c r="A32" s="76" t="str">
        <f>'Таблица № 2'!A32</f>
        <v>1.1.4</v>
      </c>
      <c r="B32" s="64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36" t="s">
        <v>51</v>
      </c>
      <c r="E32" s="36" t="s">
        <v>51</v>
      </c>
      <c r="F32" s="36" t="s">
        <v>51</v>
      </c>
      <c r="G32" s="36" t="s">
        <v>51</v>
      </c>
      <c r="H32" s="36" t="s">
        <v>51</v>
      </c>
      <c r="I32" s="36" t="s">
        <v>51</v>
      </c>
      <c r="J32" s="36" t="s">
        <v>51</v>
      </c>
      <c r="K32" s="101" t="s">
        <v>51</v>
      </c>
      <c r="L32" s="36" t="s">
        <v>51</v>
      </c>
      <c r="M32" s="36" t="s">
        <v>51</v>
      </c>
      <c r="N32" s="36" t="s">
        <v>51</v>
      </c>
      <c r="O32" s="36" t="s">
        <v>51</v>
      </c>
      <c r="P32" s="36" t="s">
        <v>51</v>
      </c>
    </row>
    <row r="33" spans="1:16" ht="63" x14ac:dyDescent="0.25">
      <c r="A33" s="76" t="str">
        <f>'Таблица № 2'!A33</f>
        <v>1.2</v>
      </c>
      <c r="B33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36" t="s">
        <v>51</v>
      </c>
      <c r="E33" s="36" t="s">
        <v>51</v>
      </c>
      <c r="F33" s="36" t="s">
        <v>51</v>
      </c>
      <c r="G33" s="36" t="s">
        <v>51</v>
      </c>
      <c r="H33" s="36" t="s">
        <v>51</v>
      </c>
      <c r="I33" s="36" t="s">
        <v>51</v>
      </c>
      <c r="J33" s="36">
        <f>J18</f>
        <v>181.5</v>
      </c>
      <c r="K33" s="101" t="s">
        <v>51</v>
      </c>
      <c r="L33" s="36" t="s">
        <v>51</v>
      </c>
      <c r="M33" s="36" t="s">
        <v>51</v>
      </c>
      <c r="N33" s="36" t="s">
        <v>51</v>
      </c>
      <c r="O33" s="36" t="s">
        <v>51</v>
      </c>
      <c r="P33" s="36" t="s">
        <v>51</v>
      </c>
    </row>
    <row r="34" spans="1:16" ht="31.5" x14ac:dyDescent="0.25">
      <c r="A34" s="76" t="str">
        <f>'Таблица № 2'!A34</f>
        <v>1.2.1</v>
      </c>
      <c r="B34" s="64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36" t="s">
        <v>51</v>
      </c>
      <c r="E34" s="36" t="s">
        <v>51</v>
      </c>
      <c r="F34" s="36" t="s">
        <v>51</v>
      </c>
      <c r="G34" s="36" t="s">
        <v>51</v>
      </c>
      <c r="H34" s="36" t="s">
        <v>51</v>
      </c>
      <c r="I34" s="36" t="s">
        <v>51</v>
      </c>
      <c r="J34" s="36" t="s">
        <v>51</v>
      </c>
      <c r="K34" s="101" t="s">
        <v>51</v>
      </c>
      <c r="L34" s="36" t="s">
        <v>51</v>
      </c>
      <c r="M34" s="36" t="s">
        <v>51</v>
      </c>
      <c r="N34" s="36" t="s">
        <v>51</v>
      </c>
      <c r="O34" s="36" t="s">
        <v>51</v>
      </c>
      <c r="P34" s="36" t="s">
        <v>51</v>
      </c>
    </row>
    <row r="35" spans="1:16" ht="31.5" x14ac:dyDescent="0.25">
      <c r="A35" s="76" t="str">
        <f>'Таблица № 2'!A35</f>
        <v>1.2.1.1</v>
      </c>
      <c r="B35" s="64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36" t="s">
        <v>51</v>
      </c>
      <c r="E35" s="36" t="s">
        <v>51</v>
      </c>
      <c r="F35" s="36" t="s">
        <v>51</v>
      </c>
      <c r="G35" s="36" t="s">
        <v>51</v>
      </c>
      <c r="H35" s="36" t="s">
        <v>51</v>
      </c>
      <c r="I35" s="36" t="s">
        <v>51</v>
      </c>
      <c r="J35" s="36">
        <f>J33</f>
        <v>181.5</v>
      </c>
      <c r="K35" s="101" t="s">
        <v>51</v>
      </c>
      <c r="L35" s="36" t="s">
        <v>51</v>
      </c>
      <c r="M35" s="36" t="s">
        <v>51</v>
      </c>
      <c r="N35" s="36" t="s">
        <v>51</v>
      </c>
      <c r="O35" s="36" t="s">
        <v>51</v>
      </c>
      <c r="P35" s="36" t="s">
        <v>51</v>
      </c>
    </row>
    <row r="36" spans="1:16" ht="47.25" x14ac:dyDescent="0.25">
      <c r="A36" s="76" t="str">
        <f>'Таблица № 2'!A36</f>
        <v>1.2.1.2</v>
      </c>
      <c r="B36" s="6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36" t="s">
        <v>51</v>
      </c>
      <c r="E36" s="36">
        <v>26.8</v>
      </c>
      <c r="F36" s="36" t="s">
        <v>51</v>
      </c>
      <c r="G36" s="36" t="s">
        <v>51</v>
      </c>
      <c r="H36" s="36" t="s">
        <v>51</v>
      </c>
      <c r="I36" s="36" t="s">
        <v>51</v>
      </c>
      <c r="J36" s="36" t="s">
        <v>51</v>
      </c>
      <c r="K36" s="101" t="s">
        <v>51</v>
      </c>
      <c r="L36" s="36" t="s">
        <v>51</v>
      </c>
      <c r="M36" s="36" t="s">
        <v>51</v>
      </c>
      <c r="N36" s="36" t="s">
        <v>51</v>
      </c>
      <c r="O36" s="36" t="s">
        <v>51</v>
      </c>
      <c r="P36" s="36" t="s">
        <v>51</v>
      </c>
    </row>
    <row r="37" spans="1:16" ht="15.75" x14ac:dyDescent="0.25">
      <c r="A37" s="76" t="str">
        <f>'Таблица № 2'!A37</f>
        <v>1.2.2</v>
      </c>
      <c r="B37" s="64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36" t="s">
        <v>51</v>
      </c>
      <c r="E37" s="36" t="s">
        <v>51</v>
      </c>
      <c r="F37" s="36" t="s">
        <v>51</v>
      </c>
      <c r="G37" s="36" t="s">
        <v>51</v>
      </c>
      <c r="H37" s="36" t="s">
        <v>51</v>
      </c>
      <c r="I37" s="36" t="s">
        <v>51</v>
      </c>
      <c r="J37" s="36" t="s">
        <v>51</v>
      </c>
      <c r="K37" s="101" t="s">
        <v>51</v>
      </c>
      <c r="L37" s="36" t="s">
        <v>51</v>
      </c>
      <c r="M37" s="36" t="s">
        <v>51</v>
      </c>
      <c r="N37" s="36" t="s">
        <v>51</v>
      </c>
      <c r="O37" s="36" t="s">
        <v>51</v>
      </c>
      <c r="P37" s="36" t="s">
        <v>51</v>
      </c>
    </row>
    <row r="38" spans="1:16" ht="15.75" x14ac:dyDescent="0.25">
      <c r="A38" s="76" t="str">
        <f>'Таблица № 2'!A38</f>
        <v>1.2.3</v>
      </c>
      <c r="B38" s="64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36" t="s">
        <v>51</v>
      </c>
      <c r="E38" s="36" t="s">
        <v>51</v>
      </c>
      <c r="F38" s="36" t="s">
        <v>51</v>
      </c>
      <c r="G38" s="36" t="s">
        <v>51</v>
      </c>
      <c r="H38" s="36" t="s">
        <v>51</v>
      </c>
      <c r="I38" s="36" t="s">
        <v>51</v>
      </c>
      <c r="J38" s="36" t="s">
        <v>51</v>
      </c>
      <c r="K38" s="101" t="s">
        <v>51</v>
      </c>
      <c r="L38" s="36" t="s">
        <v>51</v>
      </c>
      <c r="M38" s="36" t="s">
        <v>51</v>
      </c>
      <c r="N38" s="36" t="s">
        <v>51</v>
      </c>
      <c r="O38" s="36" t="s">
        <v>51</v>
      </c>
      <c r="P38" s="36" t="s">
        <v>51</v>
      </c>
    </row>
    <row r="39" spans="1:16" s="93" customFormat="1" ht="31.5" hidden="1" customHeight="1" x14ac:dyDescent="0.25">
      <c r="A39" s="76" t="str">
        <f>'Таблица № 2'!A39</f>
        <v>1.2.4</v>
      </c>
      <c r="B39" s="64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36" t="s">
        <v>51</v>
      </c>
      <c r="E39" s="36" t="s">
        <v>51</v>
      </c>
      <c r="F39" s="36" t="s">
        <v>51</v>
      </c>
      <c r="G39" s="36" t="s">
        <v>51</v>
      </c>
      <c r="H39" s="36" t="s">
        <v>51</v>
      </c>
      <c r="I39" s="36" t="s">
        <v>51</v>
      </c>
      <c r="J39" s="36" t="s">
        <v>51</v>
      </c>
      <c r="K39" s="101" t="s">
        <v>51</v>
      </c>
      <c r="L39" s="36" t="s">
        <v>51</v>
      </c>
      <c r="M39" s="36" t="s">
        <v>51</v>
      </c>
      <c r="N39" s="36" t="s">
        <v>51</v>
      </c>
      <c r="O39" s="36" t="s">
        <v>51</v>
      </c>
      <c r="P39" s="36" t="s">
        <v>51</v>
      </c>
    </row>
    <row r="40" spans="1:16" s="93" customFormat="1" ht="31.5" hidden="1" customHeight="1" x14ac:dyDescent="0.25">
      <c r="A40" s="76" t="str">
        <f>'Таблица № 2'!A40</f>
        <v>1.3</v>
      </c>
      <c r="B40" s="64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36" t="s">
        <v>51</v>
      </c>
      <c r="E40" s="36" t="s">
        <v>51</v>
      </c>
      <c r="F40" s="36" t="s">
        <v>51</v>
      </c>
      <c r="G40" s="36" t="s">
        <v>51</v>
      </c>
      <c r="H40" s="36" t="s">
        <v>51</v>
      </c>
      <c r="I40" s="36" t="s">
        <v>51</v>
      </c>
      <c r="J40" s="36" t="s">
        <v>51</v>
      </c>
      <c r="K40" s="101" t="s">
        <v>51</v>
      </c>
      <c r="L40" s="36" t="s">
        <v>51</v>
      </c>
      <c r="M40" s="36" t="s">
        <v>51</v>
      </c>
      <c r="N40" s="36" t="s">
        <v>51</v>
      </c>
      <c r="O40" s="36" t="s">
        <v>51</v>
      </c>
      <c r="P40" s="36" t="s">
        <v>51</v>
      </c>
    </row>
    <row r="41" spans="1:16" s="93" customFormat="1" ht="47.25" hidden="1" customHeight="1" x14ac:dyDescent="0.25">
      <c r="A41" s="76" t="str">
        <f>'Таблица № 2'!A41</f>
        <v>1.3.1</v>
      </c>
      <c r="B41" s="6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36" t="s">
        <v>51</v>
      </c>
      <c r="E41" s="36" t="s">
        <v>51</v>
      </c>
      <c r="F41" s="36" t="s">
        <v>51</v>
      </c>
      <c r="G41" s="36" t="s">
        <v>51</v>
      </c>
      <c r="H41" s="36" t="s">
        <v>51</v>
      </c>
      <c r="I41" s="36" t="s">
        <v>51</v>
      </c>
      <c r="J41" s="36" t="s">
        <v>51</v>
      </c>
      <c r="K41" s="101" t="s">
        <v>51</v>
      </c>
      <c r="L41" s="36" t="s">
        <v>51</v>
      </c>
      <c r="M41" s="36" t="s">
        <v>51</v>
      </c>
      <c r="N41" s="36" t="s">
        <v>51</v>
      </c>
      <c r="O41" s="36" t="s">
        <v>51</v>
      </c>
      <c r="P41" s="36" t="s">
        <v>51</v>
      </c>
    </row>
    <row r="42" spans="1:16" ht="31.5" x14ac:dyDescent="0.25">
      <c r="A42" s="76" t="str">
        <f>'Таблица № 2'!A42</f>
        <v>1.3.2</v>
      </c>
      <c r="B42" s="64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36" t="s">
        <v>51</v>
      </c>
      <c r="E42" s="36" t="s">
        <v>51</v>
      </c>
      <c r="F42" s="36" t="s">
        <v>51</v>
      </c>
      <c r="G42" s="36" t="s">
        <v>51</v>
      </c>
      <c r="H42" s="36" t="s">
        <v>51</v>
      </c>
      <c r="I42" s="36" t="s">
        <v>51</v>
      </c>
      <c r="J42" s="36" t="s">
        <v>51</v>
      </c>
      <c r="K42" s="101" t="s">
        <v>51</v>
      </c>
      <c r="L42" s="36" t="s">
        <v>51</v>
      </c>
      <c r="M42" s="36" t="s">
        <v>51</v>
      </c>
      <c r="N42" s="36" t="s">
        <v>51</v>
      </c>
      <c r="O42" s="36" t="s">
        <v>51</v>
      </c>
      <c r="P42" s="36" t="s">
        <v>51</v>
      </c>
    </row>
    <row r="43" spans="1:16" ht="31.5" x14ac:dyDescent="0.25">
      <c r="A43" s="76" t="str">
        <f>'Таблица № 2'!A43</f>
        <v>1.3.3</v>
      </c>
      <c r="B43" s="64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36" t="s">
        <v>51</v>
      </c>
      <c r="E43" s="36" t="s">
        <v>51</v>
      </c>
      <c r="F43" s="36" t="s">
        <v>51</v>
      </c>
      <c r="G43" s="36" t="s">
        <v>51</v>
      </c>
      <c r="H43" s="36" t="s">
        <v>51</v>
      </c>
      <c r="I43" s="36" t="s">
        <v>51</v>
      </c>
      <c r="J43" s="36" t="s">
        <v>51</v>
      </c>
      <c r="K43" s="101" t="s">
        <v>51</v>
      </c>
      <c r="L43" s="36" t="s">
        <v>51</v>
      </c>
      <c r="M43" s="36" t="s">
        <v>51</v>
      </c>
      <c r="N43" s="36" t="s">
        <v>51</v>
      </c>
      <c r="O43" s="36" t="s">
        <v>51</v>
      </c>
      <c r="P43" s="36" t="s">
        <v>51</v>
      </c>
    </row>
    <row r="44" spans="1:16" ht="31.5" x14ac:dyDescent="0.25">
      <c r="A44" s="76" t="str">
        <f>'Таблица № 2'!A44</f>
        <v>1.3.3.1</v>
      </c>
      <c r="B44" s="64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36" t="s">
        <v>51</v>
      </c>
      <c r="E44" s="36" t="s">
        <v>51</v>
      </c>
      <c r="F44" s="36" t="s">
        <v>51</v>
      </c>
      <c r="G44" s="36" t="s">
        <v>51</v>
      </c>
      <c r="H44" s="36" t="s">
        <v>51</v>
      </c>
      <c r="I44" s="36" t="s">
        <v>51</v>
      </c>
      <c r="J44" s="36" t="s">
        <v>51</v>
      </c>
      <c r="K44" s="101">
        <f t="shared" ref="K44:N44" si="2">K10</f>
        <v>55.8</v>
      </c>
      <c r="L44" s="36">
        <f t="shared" si="2"/>
        <v>0.84545454545454546</v>
      </c>
      <c r="M44" s="36">
        <f t="shared" si="2"/>
        <v>2.1209419080993208</v>
      </c>
      <c r="N44" s="36">
        <f t="shared" si="2"/>
        <v>22744.896184780791</v>
      </c>
      <c r="O44" s="36">
        <f>O10</f>
        <v>84943.75</v>
      </c>
      <c r="P44" s="36">
        <f>P47</f>
        <v>29.66</v>
      </c>
    </row>
    <row r="45" spans="1:16" ht="15.75" x14ac:dyDescent="0.25">
      <c r="A45" s="76"/>
      <c r="B45" s="64" t="str">
        <f>'Таблица № 2'!B45</f>
        <v>в том числе:</v>
      </c>
      <c r="C45" s="1"/>
      <c r="D45" s="36"/>
      <c r="E45" s="36"/>
      <c r="F45" s="36"/>
      <c r="G45" s="36"/>
      <c r="H45" s="36"/>
      <c r="I45" s="36"/>
      <c r="J45" s="36"/>
      <c r="K45" s="101"/>
      <c r="L45" s="36"/>
      <c r="M45" s="36"/>
      <c r="N45" s="36"/>
      <c r="O45" s="36"/>
      <c r="P45" s="36"/>
    </row>
    <row r="46" spans="1:16" ht="15.75" x14ac:dyDescent="0.25">
      <c r="A46" s="76"/>
      <c r="B46" s="64" t="str">
        <f>'Таблица № 2'!B53</f>
        <v>Разработка проектной документации</v>
      </c>
      <c r="C46" s="1"/>
      <c r="D46" s="36" t="s">
        <v>51</v>
      </c>
      <c r="E46" s="36" t="s">
        <v>51</v>
      </c>
      <c r="F46" s="36" t="s">
        <v>51</v>
      </c>
      <c r="G46" s="36" t="s">
        <v>51</v>
      </c>
      <c r="H46" s="36" t="s">
        <v>51</v>
      </c>
      <c r="I46" s="36" t="s">
        <v>51</v>
      </c>
      <c r="J46" s="36" t="s">
        <v>51</v>
      </c>
      <c r="K46" s="101" t="s">
        <v>51</v>
      </c>
      <c r="L46" s="36" t="s">
        <v>51</v>
      </c>
      <c r="M46" s="36" t="s">
        <v>51</v>
      </c>
      <c r="N46" s="36" t="s">
        <v>51</v>
      </c>
      <c r="O46" s="36" t="s">
        <v>51</v>
      </c>
      <c r="P46" s="36" t="s">
        <v>51</v>
      </c>
    </row>
    <row r="47" spans="1:16" ht="15.75" x14ac:dyDescent="0.25">
      <c r="A47" s="76"/>
      <c r="B47" s="64" t="str">
        <f>'Таблица № 2'!B46</f>
        <v>от ТЭЦ до ТК-38</v>
      </c>
      <c r="C47" s="1"/>
      <c r="D47" s="36" t="s">
        <v>51</v>
      </c>
      <c r="E47" s="36" t="s">
        <v>51</v>
      </c>
      <c r="F47" s="36" t="s">
        <v>51</v>
      </c>
      <c r="G47" s="36" t="s">
        <v>51</v>
      </c>
      <c r="H47" s="36" t="s">
        <v>51</v>
      </c>
      <c r="I47" s="36" t="s">
        <v>51</v>
      </c>
      <c r="J47" s="36" t="s">
        <v>51</v>
      </c>
      <c r="K47" s="142">
        <f>K44</f>
        <v>55.8</v>
      </c>
      <c r="L47" s="145">
        <f>L44</f>
        <v>0.84545454545454546</v>
      </c>
      <c r="M47" s="145">
        <f>M44</f>
        <v>2.1209419080993208</v>
      </c>
      <c r="N47" s="145">
        <f>N44</f>
        <v>22744.896184780791</v>
      </c>
      <c r="O47" s="145">
        <f>O44</f>
        <v>84943.75</v>
      </c>
      <c r="P47" s="145">
        <v>29.66</v>
      </c>
    </row>
    <row r="48" spans="1:16" s="93" customFormat="1" ht="15.75" hidden="1" customHeight="1" x14ac:dyDescent="0.25">
      <c r="A48" s="76"/>
      <c r="B48" s="64" t="str">
        <f>'Таблица № 2'!B47</f>
        <v>от ТК 40а через ТК40до ТК41</v>
      </c>
      <c r="C48" s="1"/>
      <c r="D48" s="36" t="s">
        <v>51</v>
      </c>
      <c r="E48" s="36" t="s">
        <v>51</v>
      </c>
      <c r="F48" s="36" t="s">
        <v>51</v>
      </c>
      <c r="G48" s="36" t="s">
        <v>51</v>
      </c>
      <c r="H48" s="36" t="s">
        <v>51</v>
      </c>
      <c r="I48" s="36" t="s">
        <v>51</v>
      </c>
      <c r="J48" s="36" t="s">
        <v>51</v>
      </c>
      <c r="K48" s="143"/>
      <c r="L48" s="146"/>
      <c r="M48" s="146"/>
      <c r="N48" s="146"/>
      <c r="O48" s="146"/>
      <c r="P48" s="146"/>
    </row>
    <row r="49" spans="1:16" ht="18" customHeight="1" x14ac:dyDescent="0.25">
      <c r="A49" s="76"/>
      <c r="B49" s="64" t="str">
        <f>'Таблица № 2'!B48</f>
        <v>от ТК41 до ТК41а и ввода Ломоносова,6</v>
      </c>
      <c r="C49" s="1"/>
      <c r="D49" s="36" t="s">
        <v>51</v>
      </c>
      <c r="E49" s="36" t="s">
        <v>51</v>
      </c>
      <c r="F49" s="36" t="s">
        <v>51</v>
      </c>
      <c r="G49" s="36" t="s">
        <v>51</v>
      </c>
      <c r="H49" s="36" t="s">
        <v>51</v>
      </c>
      <c r="I49" s="36" t="s">
        <v>51</v>
      </c>
      <c r="J49" s="36" t="s">
        <v>51</v>
      </c>
      <c r="K49" s="143"/>
      <c r="L49" s="146"/>
      <c r="M49" s="146"/>
      <c r="N49" s="146"/>
      <c r="O49" s="146"/>
      <c r="P49" s="146"/>
    </row>
    <row r="50" spans="1:16" ht="15.75" x14ac:dyDescent="0.25">
      <c r="A50" s="76"/>
      <c r="B50" s="64" t="str">
        <f>'Таблица № 2'!B49</f>
        <v>от ТК1- по Молодежке, до врезки в Мол.1,2</v>
      </c>
      <c r="C50" s="1"/>
      <c r="D50" s="36" t="s">
        <v>51</v>
      </c>
      <c r="E50" s="36" t="s">
        <v>51</v>
      </c>
      <c r="F50" s="36" t="s">
        <v>51</v>
      </c>
      <c r="G50" s="36" t="s">
        <v>51</v>
      </c>
      <c r="H50" s="36" t="s">
        <v>51</v>
      </c>
      <c r="I50" s="36" t="s">
        <v>51</v>
      </c>
      <c r="J50" s="36" t="s">
        <v>51</v>
      </c>
      <c r="K50" s="143"/>
      <c r="L50" s="146"/>
      <c r="M50" s="146"/>
      <c r="N50" s="146"/>
      <c r="O50" s="146"/>
      <c r="P50" s="146"/>
    </row>
    <row r="51" spans="1:16" ht="15.75" x14ac:dyDescent="0.25">
      <c r="A51" s="76"/>
      <c r="B51" s="64" t="str">
        <f>'Таблица № 2'!B50</f>
        <v>от ТЭЦ - до общежития по Советсой 19</v>
      </c>
      <c r="C51" s="1"/>
      <c r="D51" s="36" t="s">
        <v>51</v>
      </c>
      <c r="E51" s="36" t="s">
        <v>51</v>
      </c>
      <c r="F51" s="36" t="s">
        <v>51</v>
      </c>
      <c r="G51" s="36" t="s">
        <v>51</v>
      </c>
      <c r="H51" s="36" t="s">
        <v>51</v>
      </c>
      <c r="I51" s="36" t="s">
        <v>51</v>
      </c>
      <c r="J51" s="36" t="s">
        <v>51</v>
      </c>
      <c r="K51" s="143"/>
      <c r="L51" s="146"/>
      <c r="M51" s="146"/>
      <c r="N51" s="146"/>
      <c r="O51" s="146"/>
      <c r="P51" s="146"/>
    </row>
    <row r="52" spans="1:16" ht="15.75" x14ac:dyDescent="0.25">
      <c r="A52" s="76"/>
      <c r="B52" s="64" t="str">
        <f>'Таблица № 2'!B51</f>
        <v>Вводы по пер.Сосновому</v>
      </c>
      <c r="C52" s="1"/>
      <c r="D52" s="36" t="s">
        <v>51</v>
      </c>
      <c r="E52" s="36" t="s">
        <v>51</v>
      </c>
      <c r="F52" s="36" t="s">
        <v>51</v>
      </c>
      <c r="G52" s="36" t="s">
        <v>51</v>
      </c>
      <c r="H52" s="36" t="s">
        <v>51</v>
      </c>
      <c r="I52" s="36" t="s">
        <v>51</v>
      </c>
      <c r="J52" s="36" t="s">
        <v>51</v>
      </c>
      <c r="K52" s="143"/>
      <c r="L52" s="146"/>
      <c r="M52" s="146"/>
      <c r="N52" s="146"/>
      <c r="O52" s="146"/>
      <c r="P52" s="146"/>
    </row>
    <row r="53" spans="1:16" ht="15.75" x14ac:dyDescent="0.25">
      <c r="A53" s="76"/>
      <c r="B53" s="64" t="str">
        <f>'Таблица № 2'!B52</f>
        <v>Вводы по ул. Глинки</v>
      </c>
      <c r="C53" s="1"/>
      <c r="D53" s="36" t="s">
        <v>51</v>
      </c>
      <c r="E53" s="36" t="s">
        <v>51</v>
      </c>
      <c r="F53" s="36" t="s">
        <v>51</v>
      </c>
      <c r="G53" s="36" t="s">
        <v>51</v>
      </c>
      <c r="H53" s="36" t="s">
        <v>51</v>
      </c>
      <c r="I53" s="36" t="s">
        <v>51</v>
      </c>
      <c r="J53" s="36" t="s">
        <v>51</v>
      </c>
      <c r="K53" s="144"/>
      <c r="L53" s="147"/>
      <c r="M53" s="147"/>
      <c r="N53" s="147"/>
      <c r="O53" s="147"/>
      <c r="P53" s="147"/>
    </row>
    <row r="54" spans="1:16" ht="15.75" x14ac:dyDescent="0.25">
      <c r="A54" s="76"/>
      <c r="B54" s="64" t="str">
        <f>'Таблица № 2'!B54</f>
        <v>от ТК15  до врезки Ленина23, АК и до ТП Ленина47</v>
      </c>
      <c r="C54" s="1"/>
      <c r="D54" s="36" t="s">
        <v>51</v>
      </c>
      <c r="E54" s="36" t="s">
        <v>51</v>
      </c>
      <c r="F54" s="36" t="s">
        <v>51</v>
      </c>
      <c r="G54" s="36" t="s">
        <v>51</v>
      </c>
      <c r="H54" s="36" t="s">
        <v>51</v>
      </c>
      <c r="I54" s="36" t="s">
        <v>51</v>
      </c>
      <c r="J54" s="36" t="s">
        <v>51</v>
      </c>
      <c r="K54" s="101" t="s">
        <v>51</v>
      </c>
      <c r="L54" s="36" t="s">
        <v>51</v>
      </c>
      <c r="M54" s="36" t="s">
        <v>51</v>
      </c>
      <c r="N54" s="36" t="s">
        <v>51</v>
      </c>
      <c r="O54" s="36" t="s">
        <v>51</v>
      </c>
      <c r="P54" s="36" t="s">
        <v>51</v>
      </c>
    </row>
    <row r="55" spans="1:16" ht="15.75" x14ac:dyDescent="0.25">
      <c r="A55" s="76"/>
      <c r="B55" s="64" t="str">
        <f>'Таблица № 2'!B55</f>
        <v>от ТК 28 до тк 26</v>
      </c>
      <c r="C55" s="1"/>
      <c r="D55" s="36" t="s">
        <v>51</v>
      </c>
      <c r="E55" s="36" t="s">
        <v>51</v>
      </c>
      <c r="F55" s="36" t="s">
        <v>51</v>
      </c>
      <c r="G55" s="36" t="s">
        <v>51</v>
      </c>
      <c r="H55" s="36" t="s">
        <v>51</v>
      </c>
      <c r="I55" s="36" t="s">
        <v>51</v>
      </c>
      <c r="J55" s="36" t="s">
        <v>51</v>
      </c>
      <c r="K55" s="101" t="s">
        <v>51</v>
      </c>
      <c r="L55" s="36" t="s">
        <v>51</v>
      </c>
      <c r="M55" s="36" t="s">
        <v>51</v>
      </c>
      <c r="N55" s="36" t="s">
        <v>51</v>
      </c>
      <c r="O55" s="36" t="s">
        <v>51</v>
      </c>
      <c r="P55" s="36" t="s">
        <v>51</v>
      </c>
    </row>
    <row r="56" spans="1:16" ht="15.75" x14ac:dyDescent="0.25">
      <c r="A56" s="76"/>
      <c r="B56" s="64" t="str">
        <f>'Таблица № 2'!B56</f>
        <v>от ТК до врезки в ГИБДД</v>
      </c>
      <c r="C56" s="1"/>
      <c r="D56" s="36" t="s">
        <v>51</v>
      </c>
      <c r="E56" s="36" t="s">
        <v>51</v>
      </c>
      <c r="F56" s="36" t="s">
        <v>51</v>
      </c>
      <c r="G56" s="36" t="s">
        <v>51</v>
      </c>
      <c r="H56" s="36" t="s">
        <v>51</v>
      </c>
      <c r="I56" s="36" t="s">
        <v>51</v>
      </c>
      <c r="J56" s="36" t="s">
        <v>51</v>
      </c>
      <c r="K56" s="101" t="s">
        <v>51</v>
      </c>
      <c r="L56" s="36" t="s">
        <v>51</v>
      </c>
      <c r="M56" s="36" t="s">
        <v>51</v>
      </c>
      <c r="N56" s="36" t="s">
        <v>51</v>
      </c>
      <c r="O56" s="36" t="s">
        <v>51</v>
      </c>
      <c r="P56" s="36" t="s">
        <v>51</v>
      </c>
    </row>
    <row r="57" spans="1:16" ht="15.75" x14ac:dyDescent="0.25">
      <c r="A57" s="76"/>
      <c r="B57" s="64" t="str">
        <f>'Таблица № 2'!B57</f>
        <v>от ТК 26 до ТК 25, от ТК 25 до ТК 25а</v>
      </c>
      <c r="C57" s="1"/>
      <c r="D57" s="36" t="s">
        <v>51</v>
      </c>
      <c r="E57" s="36" t="s">
        <v>51</v>
      </c>
      <c r="F57" s="36" t="s">
        <v>51</v>
      </c>
      <c r="G57" s="36" t="s">
        <v>51</v>
      </c>
      <c r="H57" s="36" t="s">
        <v>51</v>
      </c>
      <c r="I57" s="36" t="s">
        <v>51</v>
      </c>
      <c r="J57" s="36" t="s">
        <v>51</v>
      </c>
      <c r="K57" s="101" t="s">
        <v>51</v>
      </c>
      <c r="L57" s="36" t="s">
        <v>51</v>
      </c>
      <c r="M57" s="36" t="s">
        <v>51</v>
      </c>
      <c r="N57" s="36" t="s">
        <v>51</v>
      </c>
      <c r="O57" s="36" t="s">
        <v>51</v>
      </c>
      <c r="P57" s="36" t="s">
        <v>51</v>
      </c>
    </row>
    <row r="58" spans="1:16" ht="15.75" x14ac:dyDescent="0.25">
      <c r="A58" s="76"/>
      <c r="B58" s="64" t="str">
        <f>'Таблица № 2'!B58</f>
        <v>вводы ул. Октябрьская</v>
      </c>
      <c r="C58" s="1"/>
      <c r="D58" s="36" t="s">
        <v>51</v>
      </c>
      <c r="E58" s="36" t="s">
        <v>51</v>
      </c>
      <c r="F58" s="36" t="s">
        <v>51</v>
      </c>
      <c r="G58" s="36" t="s">
        <v>51</v>
      </c>
      <c r="H58" s="36" t="s">
        <v>51</v>
      </c>
      <c r="I58" s="36" t="s">
        <v>51</v>
      </c>
      <c r="J58" s="36" t="s">
        <v>51</v>
      </c>
      <c r="K58" s="101" t="s">
        <v>51</v>
      </c>
      <c r="L58" s="36" t="s">
        <v>51</v>
      </c>
      <c r="M58" s="36" t="s">
        <v>51</v>
      </c>
      <c r="N58" s="36" t="s">
        <v>51</v>
      </c>
      <c r="O58" s="36" t="s">
        <v>51</v>
      </c>
      <c r="P58" s="36" t="s">
        <v>51</v>
      </c>
    </row>
    <row r="59" spans="1:16" ht="15.75" x14ac:dyDescent="0.25">
      <c r="A59" s="76"/>
      <c r="B59" s="64" t="str">
        <f>'Таблица № 2'!B59</f>
        <v>ввод ул. 9 Мая</v>
      </c>
      <c r="C59" s="1"/>
      <c r="D59" s="36" t="s">
        <v>51</v>
      </c>
      <c r="E59" s="36" t="s">
        <v>51</v>
      </c>
      <c r="F59" s="36" t="s">
        <v>51</v>
      </c>
      <c r="G59" s="36" t="s">
        <v>51</v>
      </c>
      <c r="H59" s="36" t="s">
        <v>51</v>
      </c>
      <c r="I59" s="36" t="s">
        <v>51</v>
      </c>
      <c r="J59" s="36" t="s">
        <v>51</v>
      </c>
      <c r="K59" s="101" t="s">
        <v>51</v>
      </c>
      <c r="L59" s="36" t="s">
        <v>51</v>
      </c>
      <c r="M59" s="36" t="s">
        <v>51</v>
      </c>
      <c r="N59" s="36" t="s">
        <v>51</v>
      </c>
      <c r="O59" s="36" t="s">
        <v>51</v>
      </c>
      <c r="P59" s="36" t="s">
        <v>51</v>
      </c>
    </row>
    <row r="60" spans="1:16" ht="15.75" x14ac:dyDescent="0.25">
      <c r="A60" s="76"/>
      <c r="B60" s="64" t="str">
        <f>'Таблица № 2'!B60</f>
        <v>ввод Д/с №11 ул. Сапёрная</v>
      </c>
      <c r="C60" s="1"/>
      <c r="D60" s="36" t="s">
        <v>51</v>
      </c>
      <c r="E60" s="36" t="s">
        <v>51</v>
      </c>
      <c r="F60" s="36" t="s">
        <v>51</v>
      </c>
      <c r="G60" s="36" t="s">
        <v>51</v>
      </c>
      <c r="H60" s="36" t="s">
        <v>51</v>
      </c>
      <c r="I60" s="36" t="s">
        <v>51</v>
      </c>
      <c r="J60" s="36" t="s">
        <v>51</v>
      </c>
      <c r="K60" s="101" t="s">
        <v>51</v>
      </c>
      <c r="L60" s="36" t="s">
        <v>51</v>
      </c>
      <c r="M60" s="36" t="s">
        <v>51</v>
      </c>
      <c r="N60" s="36" t="s">
        <v>51</v>
      </c>
      <c r="O60" s="36" t="s">
        <v>51</v>
      </c>
      <c r="P60" s="36" t="s">
        <v>51</v>
      </c>
    </row>
    <row r="61" spans="1:16" ht="15.75" x14ac:dyDescent="0.25">
      <c r="A61" s="76"/>
      <c r="B61" s="64" t="str">
        <f>'Таблица № 2'!B61</f>
        <v>ввод Д/с №14 ул. Ульяновых</v>
      </c>
      <c r="C61" s="1"/>
      <c r="D61" s="36" t="s">
        <v>51</v>
      </c>
      <c r="E61" s="36" t="s">
        <v>51</v>
      </c>
      <c r="F61" s="36" t="s">
        <v>51</v>
      </c>
      <c r="G61" s="36" t="s">
        <v>51</v>
      </c>
      <c r="H61" s="36" t="s">
        <v>51</v>
      </c>
      <c r="I61" s="36" t="s">
        <v>51</v>
      </c>
      <c r="J61" s="36" t="s">
        <v>51</v>
      </c>
      <c r="K61" s="101" t="s">
        <v>51</v>
      </c>
      <c r="L61" s="36" t="s">
        <v>51</v>
      </c>
      <c r="M61" s="36" t="s">
        <v>51</v>
      </c>
      <c r="N61" s="36" t="s">
        <v>51</v>
      </c>
      <c r="O61" s="36" t="s">
        <v>51</v>
      </c>
      <c r="P61" s="36" t="s">
        <v>51</v>
      </c>
    </row>
    <row r="62" spans="1:16" ht="31.5" x14ac:dyDescent="0.25">
      <c r="A62" s="76"/>
      <c r="B62" s="64" t="str">
        <f>'Таблица № 2'!B62</f>
        <v>МБУ"Центр психолого педагогической реабилитации, ул. Ломоносова</v>
      </c>
      <c r="C62" s="1"/>
      <c r="D62" s="36" t="s">
        <v>51</v>
      </c>
      <c r="E62" s="36" t="s">
        <v>51</v>
      </c>
      <c r="F62" s="36" t="s">
        <v>51</v>
      </c>
      <c r="G62" s="36" t="s">
        <v>51</v>
      </c>
      <c r="H62" s="36" t="s">
        <v>51</v>
      </c>
      <c r="I62" s="36" t="s">
        <v>51</v>
      </c>
      <c r="J62" s="36" t="s">
        <v>51</v>
      </c>
      <c r="K62" s="101" t="s">
        <v>51</v>
      </c>
      <c r="L62" s="36" t="s">
        <v>51</v>
      </c>
      <c r="M62" s="36" t="s">
        <v>51</v>
      </c>
      <c r="N62" s="36" t="s">
        <v>51</v>
      </c>
      <c r="O62" s="36" t="s">
        <v>51</v>
      </c>
      <c r="P62" s="36" t="s">
        <v>51</v>
      </c>
    </row>
    <row r="63" spans="1:16" ht="15.75" x14ac:dyDescent="0.25">
      <c r="A63" s="76"/>
      <c r="B63" s="64" t="str">
        <f>'Таблица № 2'!B63</f>
        <v>ввод Штаб бригады, ул. Зои Космодемьянской</v>
      </c>
      <c r="C63" s="1"/>
      <c r="D63" s="36" t="s">
        <v>51</v>
      </c>
      <c r="E63" s="36" t="s">
        <v>51</v>
      </c>
      <c r="F63" s="36" t="s">
        <v>51</v>
      </c>
      <c r="G63" s="36" t="s">
        <v>51</v>
      </c>
      <c r="H63" s="36" t="s">
        <v>51</v>
      </c>
      <c r="I63" s="36" t="s">
        <v>51</v>
      </c>
      <c r="J63" s="36" t="s">
        <v>51</v>
      </c>
      <c r="K63" s="101" t="s">
        <v>51</v>
      </c>
      <c r="L63" s="36" t="s">
        <v>51</v>
      </c>
      <c r="M63" s="36" t="s">
        <v>51</v>
      </c>
      <c r="N63" s="36" t="s">
        <v>51</v>
      </c>
      <c r="O63" s="36" t="s">
        <v>51</v>
      </c>
      <c r="P63" s="36" t="s">
        <v>51</v>
      </c>
    </row>
    <row r="64" spans="1:16" ht="15.75" x14ac:dyDescent="0.25">
      <c r="A64" s="76"/>
      <c r="B64" s="64" t="str">
        <f>'Таблица № 2'!B64</f>
        <v>ввод Дом Культуры, ул. Красноармейская</v>
      </c>
      <c r="C64" s="1"/>
      <c r="D64" s="36" t="s">
        <v>51</v>
      </c>
      <c r="E64" s="36" t="s">
        <v>51</v>
      </c>
      <c r="F64" s="36" t="s">
        <v>51</v>
      </c>
      <c r="G64" s="36" t="s">
        <v>51</v>
      </c>
      <c r="H64" s="36" t="s">
        <v>51</v>
      </c>
      <c r="I64" s="36" t="s">
        <v>51</v>
      </c>
      <c r="J64" s="36" t="s">
        <v>51</v>
      </c>
      <c r="K64" s="101" t="s">
        <v>51</v>
      </c>
      <c r="L64" s="36" t="s">
        <v>51</v>
      </c>
      <c r="M64" s="36" t="s">
        <v>51</v>
      </c>
      <c r="N64" s="36" t="s">
        <v>51</v>
      </c>
      <c r="O64" s="36" t="s">
        <v>51</v>
      </c>
      <c r="P64" s="36" t="s">
        <v>51</v>
      </c>
    </row>
    <row r="65" spans="1:16" ht="15.75" x14ac:dyDescent="0.25">
      <c r="A65" s="76"/>
      <c r="B65" s="64" t="str">
        <f>'Таблица № 2'!B65</f>
        <v>ввод Автосервис ул. Малахова</v>
      </c>
      <c r="C65" s="1"/>
      <c r="D65" s="36" t="s">
        <v>51</v>
      </c>
      <c r="E65" s="36" t="s">
        <v>51</v>
      </c>
      <c r="F65" s="36" t="s">
        <v>51</v>
      </c>
      <c r="G65" s="36" t="s">
        <v>51</v>
      </c>
      <c r="H65" s="36" t="s">
        <v>51</v>
      </c>
      <c r="I65" s="36" t="s">
        <v>51</v>
      </c>
      <c r="J65" s="36" t="s">
        <v>51</v>
      </c>
      <c r="K65" s="101" t="s">
        <v>51</v>
      </c>
      <c r="L65" s="36" t="s">
        <v>51</v>
      </c>
      <c r="M65" s="36" t="s">
        <v>51</v>
      </c>
      <c r="N65" s="36" t="s">
        <v>51</v>
      </c>
      <c r="O65" s="36" t="s">
        <v>51</v>
      </c>
      <c r="P65" s="36" t="s">
        <v>51</v>
      </c>
    </row>
    <row r="66" spans="1:16" ht="15.75" x14ac:dyDescent="0.25">
      <c r="A66" s="76"/>
      <c r="B66" s="64" t="str">
        <f>'Таблица № 2'!B66</f>
        <v>ввод ДЮСШ ул. Красноармейская,1</v>
      </c>
      <c r="C66" s="1"/>
      <c r="D66" s="36" t="s">
        <v>51</v>
      </c>
      <c r="E66" s="36" t="s">
        <v>51</v>
      </c>
      <c r="F66" s="36" t="s">
        <v>51</v>
      </c>
      <c r="G66" s="36" t="s">
        <v>51</v>
      </c>
      <c r="H66" s="36" t="s">
        <v>51</v>
      </c>
      <c r="I66" s="36" t="s">
        <v>51</v>
      </c>
      <c r="J66" s="36" t="s">
        <v>51</v>
      </c>
      <c r="K66" s="101" t="s">
        <v>51</v>
      </c>
      <c r="L66" s="36" t="s">
        <v>51</v>
      </c>
      <c r="M66" s="36" t="s">
        <v>51</v>
      </c>
      <c r="N66" s="36" t="s">
        <v>51</v>
      </c>
      <c r="O66" s="36" t="s">
        <v>51</v>
      </c>
      <c r="P66" s="36" t="s">
        <v>51</v>
      </c>
    </row>
    <row r="67" spans="1:16" ht="15.75" x14ac:dyDescent="0.25">
      <c r="A67" s="76"/>
      <c r="B67" s="64" t="str">
        <f>'Таблица № 2'!B67</f>
        <v>ввод "Маяк" ул. Московская</v>
      </c>
      <c r="C67" s="1"/>
      <c r="D67" s="36" t="s">
        <v>51</v>
      </c>
      <c r="E67" s="36" t="s">
        <v>51</v>
      </c>
      <c r="F67" s="36" t="s">
        <v>51</v>
      </c>
      <c r="G67" s="36" t="s">
        <v>51</v>
      </c>
      <c r="H67" s="36" t="s">
        <v>51</v>
      </c>
      <c r="I67" s="36" t="s">
        <v>51</v>
      </c>
      <c r="J67" s="36" t="s">
        <v>51</v>
      </c>
      <c r="K67" s="101" t="s">
        <v>51</v>
      </c>
      <c r="L67" s="36" t="s">
        <v>51</v>
      </c>
      <c r="M67" s="36" t="s">
        <v>51</v>
      </c>
      <c r="N67" s="36" t="s">
        <v>51</v>
      </c>
      <c r="O67" s="36" t="s">
        <v>51</v>
      </c>
      <c r="P67" s="36" t="s">
        <v>51</v>
      </c>
    </row>
    <row r="68" spans="1:16" ht="31.5" x14ac:dyDescent="0.25">
      <c r="A68" s="76"/>
      <c r="B68" s="64" t="str">
        <f>'Таблица № 2'!B68</f>
        <v>ввод ГБУ СО КО центр Росток ул. Зои Космодемьянской</v>
      </c>
      <c r="C68" s="1"/>
      <c r="D68" s="36" t="s">
        <v>51</v>
      </c>
      <c r="E68" s="36" t="s">
        <v>51</v>
      </c>
      <c r="F68" s="36" t="s">
        <v>51</v>
      </c>
      <c r="G68" s="36" t="s">
        <v>51</v>
      </c>
      <c r="H68" s="36" t="s">
        <v>51</v>
      </c>
      <c r="I68" s="36" t="s">
        <v>51</v>
      </c>
      <c r="J68" s="36" t="s">
        <v>51</v>
      </c>
      <c r="K68" s="101" t="s">
        <v>51</v>
      </c>
      <c r="L68" s="36" t="s">
        <v>51</v>
      </c>
      <c r="M68" s="36" t="s">
        <v>51</v>
      </c>
      <c r="N68" s="36" t="s">
        <v>51</v>
      </c>
      <c r="O68" s="36" t="s">
        <v>51</v>
      </c>
      <c r="P68" s="36" t="s">
        <v>51</v>
      </c>
    </row>
    <row r="69" spans="1:16" ht="15.75" x14ac:dyDescent="0.25">
      <c r="A69" s="76"/>
      <c r="B69" s="64" t="str">
        <f>'Таблица № 2'!B69</f>
        <v>ввод Соцзащита пр. Ленина</v>
      </c>
      <c r="C69" s="1"/>
      <c r="D69" s="36" t="s">
        <v>51</v>
      </c>
      <c r="E69" s="36" t="s">
        <v>51</v>
      </c>
      <c r="F69" s="36" t="s">
        <v>51</v>
      </c>
      <c r="G69" s="36" t="s">
        <v>51</v>
      </c>
      <c r="H69" s="36" t="s">
        <v>51</v>
      </c>
      <c r="I69" s="36" t="s">
        <v>51</v>
      </c>
      <c r="J69" s="36" t="s">
        <v>51</v>
      </c>
      <c r="K69" s="101" t="s">
        <v>51</v>
      </c>
      <c r="L69" s="36" t="s">
        <v>51</v>
      </c>
      <c r="M69" s="36" t="s">
        <v>51</v>
      </c>
      <c r="N69" s="36" t="s">
        <v>51</v>
      </c>
      <c r="O69" s="36" t="s">
        <v>51</v>
      </c>
      <c r="P69" s="36" t="s">
        <v>51</v>
      </c>
    </row>
    <row r="70" spans="1:16" ht="15.75" x14ac:dyDescent="0.25">
      <c r="A70" s="76"/>
      <c r="B70" s="64" t="str">
        <f>'Таблица № 2'!B70</f>
        <v>ввод Центр гигиены ул. Ломоносова</v>
      </c>
      <c r="C70" s="1"/>
      <c r="D70" s="36" t="s">
        <v>51</v>
      </c>
      <c r="E70" s="36" t="s">
        <v>51</v>
      </c>
      <c r="F70" s="36" t="s">
        <v>51</v>
      </c>
      <c r="G70" s="36" t="s">
        <v>51</v>
      </c>
      <c r="H70" s="36" t="s">
        <v>51</v>
      </c>
      <c r="I70" s="36" t="s">
        <v>51</v>
      </c>
      <c r="J70" s="36" t="s">
        <v>51</v>
      </c>
      <c r="K70" s="101" t="s">
        <v>51</v>
      </c>
      <c r="L70" s="36" t="s">
        <v>51</v>
      </c>
      <c r="M70" s="36" t="s">
        <v>51</v>
      </c>
      <c r="N70" s="36" t="s">
        <v>51</v>
      </c>
      <c r="O70" s="36" t="s">
        <v>51</v>
      </c>
      <c r="P70" s="36" t="s">
        <v>51</v>
      </c>
    </row>
    <row r="71" spans="1:16" ht="15.75" x14ac:dyDescent="0.25">
      <c r="A71" s="76"/>
      <c r="B71" s="64" t="str">
        <f>'Таблица № 2'!B71</f>
        <v>ввод Дегем ул. Лесная</v>
      </c>
      <c r="C71" s="1"/>
      <c r="D71" s="36" t="s">
        <v>51</v>
      </c>
      <c r="E71" s="36" t="s">
        <v>51</v>
      </c>
      <c r="F71" s="36" t="s">
        <v>51</v>
      </c>
      <c r="G71" s="36" t="s">
        <v>51</v>
      </c>
      <c r="H71" s="36" t="s">
        <v>51</v>
      </c>
      <c r="I71" s="36" t="s">
        <v>51</v>
      </c>
      <c r="J71" s="36" t="s">
        <v>51</v>
      </c>
      <c r="K71" s="101" t="s">
        <v>51</v>
      </c>
      <c r="L71" s="36" t="s">
        <v>51</v>
      </c>
      <c r="M71" s="36" t="s">
        <v>51</v>
      </c>
      <c r="N71" s="36" t="s">
        <v>51</v>
      </c>
      <c r="O71" s="36" t="s">
        <v>51</v>
      </c>
      <c r="P71" s="36" t="s">
        <v>51</v>
      </c>
    </row>
    <row r="72" spans="1:16" ht="15.75" x14ac:dyDescent="0.25">
      <c r="A72" s="76"/>
      <c r="B72" s="64" t="str">
        <f>'Таблица № 2'!B72</f>
        <v>ввод ГУМ пр. Ленина</v>
      </c>
      <c r="C72" s="1"/>
      <c r="D72" s="36" t="s">
        <v>51</v>
      </c>
      <c r="E72" s="36" t="s">
        <v>51</v>
      </c>
      <c r="F72" s="36" t="s">
        <v>51</v>
      </c>
      <c r="G72" s="36" t="s">
        <v>51</v>
      </c>
      <c r="H72" s="36" t="s">
        <v>51</v>
      </c>
      <c r="I72" s="36" t="s">
        <v>51</v>
      </c>
      <c r="J72" s="36" t="s">
        <v>51</v>
      </c>
      <c r="K72" s="101" t="s">
        <v>51</v>
      </c>
      <c r="L72" s="36" t="s">
        <v>51</v>
      </c>
      <c r="M72" s="36" t="s">
        <v>51</v>
      </c>
      <c r="N72" s="36" t="s">
        <v>51</v>
      </c>
      <c r="O72" s="36" t="s">
        <v>51</v>
      </c>
      <c r="P72" s="36" t="s">
        <v>51</v>
      </c>
    </row>
    <row r="73" spans="1:16" ht="15.75" x14ac:dyDescent="0.25">
      <c r="A73" s="76"/>
      <c r="B73" s="64" t="str">
        <f>'Таблица № 2'!B73</f>
        <v>ввод РЦ-Гусев ул. Победы</v>
      </c>
      <c r="C73" s="1"/>
      <c r="D73" s="36" t="s">
        <v>51</v>
      </c>
      <c r="E73" s="36" t="s">
        <v>51</v>
      </c>
      <c r="F73" s="36" t="s">
        <v>51</v>
      </c>
      <c r="G73" s="36" t="s">
        <v>51</v>
      </c>
      <c r="H73" s="36" t="s">
        <v>51</v>
      </c>
      <c r="I73" s="36" t="s">
        <v>51</v>
      </c>
      <c r="J73" s="36" t="s">
        <v>51</v>
      </c>
      <c r="K73" s="101" t="s">
        <v>51</v>
      </c>
      <c r="L73" s="36" t="s">
        <v>51</v>
      </c>
      <c r="M73" s="36" t="s">
        <v>51</v>
      </c>
      <c r="N73" s="36" t="s">
        <v>51</v>
      </c>
      <c r="O73" s="36" t="s">
        <v>51</v>
      </c>
      <c r="P73" s="36" t="s">
        <v>51</v>
      </c>
    </row>
    <row r="74" spans="1:16" ht="15.75" x14ac:dyDescent="0.25">
      <c r="A74" s="76"/>
      <c r="B74" s="64" t="str">
        <f>'Таблица № 2'!B74</f>
        <v>ввод Морг ул. Московская</v>
      </c>
      <c r="C74" s="1"/>
      <c r="D74" s="36" t="s">
        <v>51</v>
      </c>
      <c r="E74" s="36" t="s">
        <v>51</v>
      </c>
      <c r="F74" s="36" t="s">
        <v>51</v>
      </c>
      <c r="G74" s="36" t="s">
        <v>51</v>
      </c>
      <c r="H74" s="36" t="s">
        <v>51</v>
      </c>
      <c r="I74" s="36" t="s">
        <v>51</v>
      </c>
      <c r="J74" s="36" t="s">
        <v>51</v>
      </c>
      <c r="K74" s="101" t="s">
        <v>51</v>
      </c>
      <c r="L74" s="36" t="s">
        <v>51</v>
      </c>
      <c r="M74" s="36" t="s">
        <v>51</v>
      </c>
      <c r="N74" s="36" t="s">
        <v>51</v>
      </c>
      <c r="O74" s="36" t="s">
        <v>51</v>
      </c>
      <c r="P74" s="36" t="s">
        <v>51</v>
      </c>
    </row>
    <row r="75" spans="1:16" ht="15.75" x14ac:dyDescent="0.25">
      <c r="A75" s="76"/>
      <c r="B75" s="64" t="str">
        <f>'Таблица № 2'!B75</f>
        <v>от ТК13 до ТК15 и врезок в по четным дома Москов.</v>
      </c>
      <c r="C75" s="1"/>
      <c r="D75" s="36" t="s">
        <v>51</v>
      </c>
      <c r="E75" s="36" t="s">
        <v>51</v>
      </c>
      <c r="F75" s="36" t="s">
        <v>51</v>
      </c>
      <c r="G75" s="36" t="s">
        <v>51</v>
      </c>
      <c r="H75" s="36" t="s">
        <v>51</v>
      </c>
      <c r="I75" s="36" t="s">
        <v>51</v>
      </c>
      <c r="J75" s="36" t="s">
        <v>51</v>
      </c>
      <c r="K75" s="101" t="s">
        <v>51</v>
      </c>
      <c r="L75" s="36" t="s">
        <v>51</v>
      </c>
      <c r="M75" s="36" t="s">
        <v>51</v>
      </c>
      <c r="N75" s="36" t="s">
        <v>51</v>
      </c>
      <c r="O75" s="36" t="s">
        <v>51</v>
      </c>
      <c r="P75" s="36" t="s">
        <v>51</v>
      </c>
    </row>
    <row r="76" spans="1:16" ht="15.75" x14ac:dyDescent="0.25">
      <c r="A76" s="76"/>
      <c r="B76" s="64" t="str">
        <f>'Таблица № 2'!B76</f>
        <v>от ТК 24 до ж/д по Сосновому</v>
      </c>
      <c r="C76" s="1"/>
      <c r="D76" s="36" t="s">
        <v>51</v>
      </c>
      <c r="E76" s="36" t="s">
        <v>51</v>
      </c>
      <c r="F76" s="36" t="s">
        <v>51</v>
      </c>
      <c r="G76" s="36" t="s">
        <v>51</v>
      </c>
      <c r="H76" s="36" t="s">
        <v>51</v>
      </c>
      <c r="I76" s="36" t="s">
        <v>51</v>
      </c>
      <c r="J76" s="36" t="s">
        <v>51</v>
      </c>
      <c r="K76" s="101" t="s">
        <v>51</v>
      </c>
      <c r="L76" s="36" t="s">
        <v>51</v>
      </c>
      <c r="M76" s="36" t="s">
        <v>51</v>
      </c>
      <c r="N76" s="36" t="s">
        <v>51</v>
      </c>
      <c r="O76" s="36" t="s">
        <v>51</v>
      </c>
      <c r="P76" s="36" t="s">
        <v>51</v>
      </c>
    </row>
    <row r="77" spans="1:16" ht="31.5" x14ac:dyDescent="0.25">
      <c r="A77" s="76"/>
      <c r="B77" s="64" t="str">
        <f>'Таблица № 2'!B77</f>
        <v>от ТК21 до врезок Победы 15,14,12,10 и до Менделеева,14</v>
      </c>
      <c r="C77" s="1"/>
      <c r="D77" s="36" t="s">
        <v>51</v>
      </c>
      <c r="E77" s="36" t="s">
        <v>51</v>
      </c>
      <c r="F77" s="36" t="s">
        <v>51</v>
      </c>
      <c r="G77" s="36" t="s">
        <v>51</v>
      </c>
      <c r="H77" s="36" t="s">
        <v>51</v>
      </c>
      <c r="I77" s="36" t="s">
        <v>51</v>
      </c>
      <c r="J77" s="36" t="s">
        <v>51</v>
      </c>
      <c r="K77" s="101" t="s">
        <v>51</v>
      </c>
      <c r="L77" s="36" t="s">
        <v>51</v>
      </c>
      <c r="M77" s="36" t="s">
        <v>51</v>
      </c>
      <c r="N77" s="36" t="s">
        <v>51</v>
      </c>
      <c r="O77" s="36" t="s">
        <v>51</v>
      </c>
      <c r="P77" s="36" t="s">
        <v>51</v>
      </c>
    </row>
    <row r="78" spans="1:16" ht="31.5" x14ac:dyDescent="0.25">
      <c r="A78" s="76"/>
      <c r="B78" s="64" t="str">
        <f>'Таблица № 2'!B78</f>
        <v>от ТК5 до врез-ки в Советская,1, до ТК22, до ТК21, до ТК55</v>
      </c>
      <c r="C78" s="1"/>
      <c r="D78" s="36" t="s">
        <v>51</v>
      </c>
      <c r="E78" s="36" t="s">
        <v>51</v>
      </c>
      <c r="F78" s="36" t="s">
        <v>51</v>
      </c>
      <c r="G78" s="36" t="s">
        <v>51</v>
      </c>
      <c r="H78" s="36" t="s">
        <v>51</v>
      </c>
      <c r="I78" s="36" t="s">
        <v>51</v>
      </c>
      <c r="J78" s="36" t="s">
        <v>51</v>
      </c>
      <c r="K78" s="101" t="s">
        <v>51</v>
      </c>
      <c r="L78" s="36" t="s">
        <v>51</v>
      </c>
      <c r="M78" s="36" t="s">
        <v>51</v>
      </c>
      <c r="N78" s="36" t="s">
        <v>51</v>
      </c>
      <c r="O78" s="36" t="s">
        <v>51</v>
      </c>
      <c r="P78" s="36" t="s">
        <v>51</v>
      </c>
    </row>
    <row r="79" spans="1:16" ht="15.75" x14ac:dyDescent="0.25">
      <c r="A79" s="76"/>
      <c r="B79" s="64" t="str">
        <f>'Таблица № 2'!B79</f>
        <v>вводы ул. Первомайская</v>
      </c>
      <c r="C79" s="1"/>
      <c r="D79" s="36" t="s">
        <v>51</v>
      </c>
      <c r="E79" s="36" t="s">
        <v>51</v>
      </c>
      <c r="F79" s="36" t="s">
        <v>51</v>
      </c>
      <c r="G79" s="36" t="s">
        <v>51</v>
      </c>
      <c r="H79" s="36" t="s">
        <v>51</v>
      </c>
      <c r="I79" s="36" t="s">
        <v>51</v>
      </c>
      <c r="J79" s="36" t="s">
        <v>51</v>
      </c>
      <c r="K79" s="101" t="s">
        <v>51</v>
      </c>
      <c r="L79" s="36" t="s">
        <v>51</v>
      </c>
      <c r="M79" s="36" t="s">
        <v>51</v>
      </c>
      <c r="N79" s="36" t="s">
        <v>51</v>
      </c>
      <c r="O79" s="36" t="s">
        <v>51</v>
      </c>
      <c r="P79" s="36" t="s">
        <v>51</v>
      </c>
    </row>
    <row r="80" spans="1:16" ht="15.75" x14ac:dyDescent="0.25">
      <c r="A80" s="76"/>
      <c r="B80" s="64" t="str">
        <f>'Таблица № 2'!B80</f>
        <v>ввод Администрация ул. Ульяновых</v>
      </c>
      <c r="C80" s="1"/>
      <c r="D80" s="36" t="s">
        <v>51</v>
      </c>
      <c r="E80" s="36" t="s">
        <v>51</v>
      </c>
      <c r="F80" s="36" t="s">
        <v>51</v>
      </c>
      <c r="G80" s="36" t="s">
        <v>51</v>
      </c>
      <c r="H80" s="36" t="s">
        <v>51</v>
      </c>
      <c r="I80" s="36" t="s">
        <v>51</v>
      </c>
      <c r="J80" s="36" t="s">
        <v>51</v>
      </c>
      <c r="K80" s="101" t="s">
        <v>51</v>
      </c>
      <c r="L80" s="36" t="s">
        <v>51</v>
      </c>
      <c r="M80" s="36" t="s">
        <v>51</v>
      </c>
      <c r="N80" s="36" t="s">
        <v>51</v>
      </c>
      <c r="O80" s="36" t="s">
        <v>51</v>
      </c>
      <c r="P80" s="36" t="s">
        <v>51</v>
      </c>
    </row>
    <row r="81" spans="1:16" ht="15.75" x14ac:dyDescent="0.25">
      <c r="A81" s="76"/>
      <c r="B81" s="64" t="str">
        <f>'Таблица № 2'!B81</f>
        <v>ввод Пожарная часть ул. Правобережная</v>
      </c>
      <c r="C81" s="1"/>
      <c r="D81" s="36" t="s">
        <v>51</v>
      </c>
      <c r="E81" s="36" t="s">
        <v>51</v>
      </c>
      <c r="F81" s="36" t="s">
        <v>51</v>
      </c>
      <c r="G81" s="36" t="s">
        <v>51</v>
      </c>
      <c r="H81" s="36" t="s">
        <v>51</v>
      </c>
      <c r="I81" s="36" t="s">
        <v>51</v>
      </c>
      <c r="J81" s="36" t="s">
        <v>51</v>
      </c>
      <c r="K81" s="101" t="s">
        <v>51</v>
      </c>
      <c r="L81" s="36" t="s">
        <v>51</v>
      </c>
      <c r="M81" s="36" t="s">
        <v>51</v>
      </c>
      <c r="N81" s="36" t="s">
        <v>51</v>
      </c>
      <c r="O81" s="36" t="s">
        <v>51</v>
      </c>
      <c r="P81" s="36" t="s">
        <v>51</v>
      </c>
    </row>
    <row r="82" spans="1:16" ht="15.75" x14ac:dyDescent="0.25">
      <c r="A82" s="76"/>
      <c r="B82" s="64" t="str">
        <f>'Таблица № 2'!B82</f>
        <v>ввод Военный городок ул. Советская</v>
      </c>
      <c r="C82" s="1"/>
      <c r="D82" s="36" t="s">
        <v>51</v>
      </c>
      <c r="E82" s="36" t="s">
        <v>51</v>
      </c>
      <c r="F82" s="36" t="s">
        <v>51</v>
      </c>
      <c r="G82" s="36" t="s">
        <v>51</v>
      </c>
      <c r="H82" s="36" t="s">
        <v>51</v>
      </c>
      <c r="I82" s="36" t="s">
        <v>51</v>
      </c>
      <c r="J82" s="36" t="s">
        <v>51</v>
      </c>
      <c r="K82" s="101" t="s">
        <v>51</v>
      </c>
      <c r="L82" s="36" t="s">
        <v>51</v>
      </c>
      <c r="M82" s="36" t="s">
        <v>51</v>
      </c>
      <c r="N82" s="36" t="s">
        <v>51</v>
      </c>
      <c r="O82" s="36" t="s">
        <v>51</v>
      </c>
      <c r="P82" s="36" t="s">
        <v>51</v>
      </c>
    </row>
    <row r="83" spans="1:16" ht="15.75" x14ac:dyDescent="0.25">
      <c r="A83" s="76"/>
      <c r="B83" s="64" t="str">
        <f>'Таблица № 2'!B83</f>
        <v>ввод Дом офицеров ул. Артиллерийская</v>
      </c>
      <c r="C83" s="1"/>
      <c r="D83" s="36" t="s">
        <v>51</v>
      </c>
      <c r="E83" s="36" t="s">
        <v>51</v>
      </c>
      <c r="F83" s="36" t="s">
        <v>51</v>
      </c>
      <c r="G83" s="36" t="s">
        <v>51</v>
      </c>
      <c r="H83" s="36" t="s">
        <v>51</v>
      </c>
      <c r="I83" s="36" t="s">
        <v>51</v>
      </c>
      <c r="J83" s="36" t="s">
        <v>51</v>
      </c>
      <c r="K83" s="101" t="s">
        <v>51</v>
      </c>
      <c r="L83" s="36" t="s">
        <v>51</v>
      </c>
      <c r="M83" s="36" t="s">
        <v>51</v>
      </c>
      <c r="N83" s="36" t="s">
        <v>51</v>
      </c>
      <c r="O83" s="36" t="s">
        <v>51</v>
      </c>
      <c r="P83" s="36" t="s">
        <v>51</v>
      </c>
    </row>
    <row r="84" spans="1:16" ht="15.75" x14ac:dyDescent="0.25">
      <c r="A84" s="76"/>
      <c r="B84" s="64" t="str">
        <f>'Таблица № 2'!B84</f>
        <v>ввод СОШ №1 ул. Красноармейская</v>
      </c>
      <c r="C84" s="1"/>
      <c r="D84" s="36" t="s">
        <v>51</v>
      </c>
      <c r="E84" s="36" t="s">
        <v>51</v>
      </c>
      <c r="F84" s="36" t="s">
        <v>51</v>
      </c>
      <c r="G84" s="36" t="s">
        <v>51</v>
      </c>
      <c r="H84" s="36" t="s">
        <v>51</v>
      </c>
      <c r="I84" s="36" t="s">
        <v>51</v>
      </c>
      <c r="J84" s="36" t="s">
        <v>51</v>
      </c>
      <c r="K84" s="101" t="s">
        <v>51</v>
      </c>
      <c r="L84" s="36" t="s">
        <v>51</v>
      </c>
      <c r="M84" s="36" t="s">
        <v>51</v>
      </c>
      <c r="N84" s="36" t="s">
        <v>51</v>
      </c>
      <c r="O84" s="36" t="s">
        <v>51</v>
      </c>
      <c r="P84" s="36" t="s">
        <v>51</v>
      </c>
    </row>
    <row r="85" spans="1:16" ht="15.75" x14ac:dyDescent="0.25">
      <c r="A85" s="76"/>
      <c r="B85" s="64" t="str">
        <f>'Таблица № 2'!B85</f>
        <v>ввод СОШ №5 пер. Павлова</v>
      </c>
      <c r="C85" s="1"/>
      <c r="D85" s="36" t="s">
        <v>51</v>
      </c>
      <c r="E85" s="36" t="s">
        <v>51</v>
      </c>
      <c r="F85" s="36" t="s">
        <v>51</v>
      </c>
      <c r="G85" s="36" t="s">
        <v>51</v>
      </c>
      <c r="H85" s="36" t="s">
        <v>51</v>
      </c>
      <c r="I85" s="36" t="s">
        <v>51</v>
      </c>
      <c r="J85" s="36" t="s">
        <v>51</v>
      </c>
      <c r="K85" s="101" t="s">
        <v>51</v>
      </c>
      <c r="L85" s="36" t="s">
        <v>51</v>
      </c>
      <c r="M85" s="36" t="s">
        <v>51</v>
      </c>
      <c r="N85" s="36" t="s">
        <v>51</v>
      </c>
      <c r="O85" s="36" t="s">
        <v>51</v>
      </c>
      <c r="P85" s="36" t="s">
        <v>51</v>
      </c>
    </row>
    <row r="86" spans="1:16" ht="31.5" x14ac:dyDescent="0.25">
      <c r="A86" s="76"/>
      <c r="B86" s="64" t="str">
        <f>'Таблица № 2'!B86</f>
        <v>ввод гостиница Королевский двор ул. Зои Космодемьянской</v>
      </c>
      <c r="C86" s="1"/>
      <c r="D86" s="36" t="s">
        <v>51</v>
      </c>
      <c r="E86" s="36" t="s">
        <v>51</v>
      </c>
      <c r="F86" s="36" t="s">
        <v>51</v>
      </c>
      <c r="G86" s="36" t="s">
        <v>51</v>
      </c>
      <c r="H86" s="36" t="s">
        <v>51</v>
      </c>
      <c r="I86" s="36" t="s">
        <v>51</v>
      </c>
      <c r="J86" s="36" t="s">
        <v>51</v>
      </c>
      <c r="K86" s="101" t="s">
        <v>51</v>
      </c>
      <c r="L86" s="36" t="s">
        <v>51</v>
      </c>
      <c r="M86" s="36" t="s">
        <v>51</v>
      </c>
      <c r="N86" s="36" t="s">
        <v>51</v>
      </c>
      <c r="O86" s="36" t="s">
        <v>51</v>
      </c>
      <c r="P86" s="36" t="s">
        <v>51</v>
      </c>
    </row>
    <row r="87" spans="1:16" ht="15.75" x14ac:dyDescent="0.25">
      <c r="A87" s="76"/>
      <c r="B87" s="64" t="str">
        <f>'Таблица № 2'!B87</f>
        <v>вводы Раминте и Восток ул. Победы</v>
      </c>
      <c r="C87" s="1"/>
      <c r="D87" s="36" t="s">
        <v>51</v>
      </c>
      <c r="E87" s="36" t="s">
        <v>51</v>
      </c>
      <c r="F87" s="36" t="s">
        <v>51</v>
      </c>
      <c r="G87" s="36" t="s">
        <v>51</v>
      </c>
      <c r="H87" s="36" t="s">
        <v>51</v>
      </c>
      <c r="I87" s="36" t="s">
        <v>51</v>
      </c>
      <c r="J87" s="36" t="s">
        <v>51</v>
      </c>
      <c r="K87" s="101" t="s">
        <v>51</v>
      </c>
      <c r="L87" s="36" t="s">
        <v>51</v>
      </c>
      <c r="M87" s="36" t="s">
        <v>51</v>
      </c>
      <c r="N87" s="36" t="s">
        <v>51</v>
      </c>
      <c r="O87" s="36" t="s">
        <v>51</v>
      </c>
      <c r="P87" s="36" t="s">
        <v>51</v>
      </c>
    </row>
    <row r="88" spans="1:16" ht="15.75" x14ac:dyDescent="0.25">
      <c r="A88" s="76"/>
      <c r="B88" s="64" t="str">
        <f>'Таблица № 2'!B88</f>
        <v>ввод ТЦ "Орбита" ул. Московская</v>
      </c>
      <c r="C88" s="1"/>
      <c r="D88" s="36" t="s">
        <v>51</v>
      </c>
      <c r="E88" s="36" t="s">
        <v>51</v>
      </c>
      <c r="F88" s="36" t="s">
        <v>51</v>
      </c>
      <c r="G88" s="36" t="s">
        <v>51</v>
      </c>
      <c r="H88" s="36" t="s">
        <v>51</v>
      </c>
      <c r="I88" s="36" t="s">
        <v>51</v>
      </c>
      <c r="J88" s="36" t="s">
        <v>51</v>
      </c>
      <c r="K88" s="101" t="s">
        <v>51</v>
      </c>
      <c r="L88" s="36" t="s">
        <v>51</v>
      </c>
      <c r="M88" s="36" t="s">
        <v>51</v>
      </c>
      <c r="N88" s="36" t="s">
        <v>51</v>
      </c>
      <c r="O88" s="36" t="s">
        <v>51</v>
      </c>
      <c r="P88" s="36" t="s">
        <v>51</v>
      </c>
    </row>
    <row r="89" spans="1:16" ht="15.75" x14ac:dyDescent="0.25">
      <c r="A89" s="76"/>
      <c r="B89" s="64" t="str">
        <f>'Таблица № 2'!B89</f>
        <v>ввод Автоколонна 1802 ул. Толстого</v>
      </c>
      <c r="C89" s="1"/>
      <c r="D89" s="36" t="s">
        <v>51</v>
      </c>
      <c r="E89" s="36" t="s">
        <v>51</v>
      </c>
      <c r="F89" s="36" t="s">
        <v>51</v>
      </c>
      <c r="G89" s="36" t="s">
        <v>51</v>
      </c>
      <c r="H89" s="36" t="s">
        <v>51</v>
      </c>
      <c r="I89" s="36" t="s">
        <v>51</v>
      </c>
      <c r="J89" s="36" t="s">
        <v>51</v>
      </c>
      <c r="K89" s="101" t="s">
        <v>51</v>
      </c>
      <c r="L89" s="36" t="s">
        <v>51</v>
      </c>
      <c r="M89" s="36" t="s">
        <v>51</v>
      </c>
      <c r="N89" s="36" t="s">
        <v>51</v>
      </c>
      <c r="O89" s="36" t="s">
        <v>51</v>
      </c>
      <c r="P89" s="36" t="s">
        <v>51</v>
      </c>
    </row>
    <row r="90" spans="1:16" ht="15.75" x14ac:dyDescent="0.25">
      <c r="A90" s="76"/>
      <c r="B90" s="64" t="str">
        <f>'Таблица № 2'!B90</f>
        <v>ввод Почта ул. Тимирязева</v>
      </c>
      <c r="C90" s="1"/>
      <c r="D90" s="36" t="s">
        <v>51</v>
      </c>
      <c r="E90" s="36" t="s">
        <v>51</v>
      </c>
      <c r="F90" s="36" t="s">
        <v>51</v>
      </c>
      <c r="G90" s="36" t="s">
        <v>51</v>
      </c>
      <c r="H90" s="36" t="s">
        <v>51</v>
      </c>
      <c r="I90" s="36" t="s">
        <v>51</v>
      </c>
      <c r="J90" s="36" t="s">
        <v>51</v>
      </c>
      <c r="K90" s="101" t="s">
        <v>51</v>
      </c>
      <c r="L90" s="36" t="s">
        <v>51</v>
      </c>
      <c r="M90" s="36" t="s">
        <v>51</v>
      </c>
      <c r="N90" s="36" t="s">
        <v>51</v>
      </c>
      <c r="O90" s="36" t="s">
        <v>51</v>
      </c>
      <c r="P90" s="36" t="s">
        <v>51</v>
      </c>
    </row>
    <row r="91" spans="1:16" ht="15.75" x14ac:dyDescent="0.25">
      <c r="A91" s="76"/>
      <c r="B91" s="64" t="str">
        <f>'Таблица № 2'!B91</f>
        <v>вводы ГПТ ул. Ульяновых, пр. Ленина</v>
      </c>
      <c r="C91" s="1"/>
      <c r="D91" s="36" t="s">
        <v>51</v>
      </c>
      <c r="E91" s="36" t="s">
        <v>51</v>
      </c>
      <c r="F91" s="36" t="s">
        <v>51</v>
      </c>
      <c r="G91" s="36" t="s">
        <v>51</v>
      </c>
      <c r="H91" s="36" t="s">
        <v>51</v>
      </c>
      <c r="I91" s="36" t="s">
        <v>51</v>
      </c>
      <c r="J91" s="36" t="s">
        <v>51</v>
      </c>
      <c r="K91" s="101" t="s">
        <v>51</v>
      </c>
      <c r="L91" s="36" t="s">
        <v>51</v>
      </c>
      <c r="M91" s="36" t="s">
        <v>51</v>
      </c>
      <c r="N91" s="36" t="s">
        <v>51</v>
      </c>
      <c r="O91" s="36" t="s">
        <v>51</v>
      </c>
      <c r="P91" s="36" t="s">
        <v>51</v>
      </c>
    </row>
    <row r="92" spans="1:16" ht="15.75" x14ac:dyDescent="0.25">
      <c r="A92" s="76"/>
      <c r="B92" s="64" t="str">
        <f>'Таблица № 2'!B92</f>
        <v>вводы ГАПК ул. Тимирязева, ул. Советская</v>
      </c>
      <c r="C92" s="1"/>
      <c r="D92" s="36" t="s">
        <v>51</v>
      </c>
      <c r="E92" s="36" t="s">
        <v>51</v>
      </c>
      <c r="F92" s="36" t="s">
        <v>51</v>
      </c>
      <c r="G92" s="36" t="s">
        <v>51</v>
      </c>
      <c r="H92" s="36" t="s">
        <v>51</v>
      </c>
      <c r="I92" s="36" t="s">
        <v>51</v>
      </c>
      <c r="J92" s="36" t="s">
        <v>51</v>
      </c>
      <c r="K92" s="101" t="s">
        <v>51</v>
      </c>
      <c r="L92" s="36" t="s">
        <v>51</v>
      </c>
      <c r="M92" s="36" t="s">
        <v>51</v>
      </c>
      <c r="N92" s="36" t="s">
        <v>51</v>
      </c>
      <c r="O92" s="36" t="s">
        <v>51</v>
      </c>
      <c r="P92" s="36" t="s">
        <v>51</v>
      </c>
    </row>
    <row r="93" spans="1:16" ht="15.75" x14ac:dyDescent="0.25">
      <c r="A93" s="76"/>
      <c r="B93" s="64" t="str">
        <f>'Таблица № 2'!B93</f>
        <v>ввод Городской Суд ул. Московская</v>
      </c>
      <c r="C93" s="1"/>
      <c r="D93" s="36" t="s">
        <v>51</v>
      </c>
      <c r="E93" s="36" t="s">
        <v>51</v>
      </c>
      <c r="F93" s="36" t="s">
        <v>51</v>
      </c>
      <c r="G93" s="36" t="s">
        <v>51</v>
      </c>
      <c r="H93" s="36" t="s">
        <v>51</v>
      </c>
      <c r="I93" s="36" t="s">
        <v>51</v>
      </c>
      <c r="J93" s="36" t="s">
        <v>51</v>
      </c>
      <c r="K93" s="101" t="s">
        <v>51</v>
      </c>
      <c r="L93" s="36" t="s">
        <v>51</v>
      </c>
      <c r="M93" s="36" t="s">
        <v>51</v>
      </c>
      <c r="N93" s="36" t="s">
        <v>51</v>
      </c>
      <c r="O93" s="36" t="s">
        <v>51</v>
      </c>
      <c r="P93" s="36" t="s">
        <v>51</v>
      </c>
    </row>
    <row r="94" spans="1:16" ht="15.75" x14ac:dyDescent="0.25">
      <c r="A94" s="76"/>
      <c r="B94" s="64" t="str">
        <f>'Таблица № 2'!B94</f>
        <v>ввод ДШИ ул. Ульяновых</v>
      </c>
      <c r="C94" s="1"/>
      <c r="D94" s="36" t="s">
        <v>51</v>
      </c>
      <c r="E94" s="36" t="s">
        <v>51</v>
      </c>
      <c r="F94" s="36" t="s">
        <v>51</v>
      </c>
      <c r="G94" s="36" t="s">
        <v>51</v>
      </c>
      <c r="H94" s="36" t="s">
        <v>51</v>
      </c>
      <c r="I94" s="36" t="s">
        <v>51</v>
      </c>
      <c r="J94" s="36" t="s">
        <v>51</v>
      </c>
      <c r="K94" s="101" t="s">
        <v>51</v>
      </c>
      <c r="L94" s="36" t="s">
        <v>51</v>
      </c>
      <c r="M94" s="36" t="s">
        <v>51</v>
      </c>
      <c r="N94" s="36" t="s">
        <v>51</v>
      </c>
      <c r="O94" s="36" t="s">
        <v>51</v>
      </c>
      <c r="P94" s="36" t="s">
        <v>51</v>
      </c>
    </row>
    <row r="95" spans="1:16" ht="15.75" x14ac:dyDescent="0.25">
      <c r="A95" s="76"/>
      <c r="B95" s="64" t="str">
        <f>'Таблица № 2'!B95</f>
        <v>ввод ДС №5 ул. Железнодорожная</v>
      </c>
      <c r="C95" s="1"/>
      <c r="D95" s="36" t="s">
        <v>51</v>
      </c>
      <c r="E95" s="36" t="s">
        <v>51</v>
      </c>
      <c r="F95" s="36" t="s">
        <v>51</v>
      </c>
      <c r="G95" s="36" t="s">
        <v>51</v>
      </c>
      <c r="H95" s="36" t="s">
        <v>51</v>
      </c>
      <c r="I95" s="36" t="s">
        <v>51</v>
      </c>
      <c r="J95" s="36" t="s">
        <v>51</v>
      </c>
      <c r="K95" s="101" t="s">
        <v>51</v>
      </c>
      <c r="L95" s="36" t="s">
        <v>51</v>
      </c>
      <c r="M95" s="36" t="s">
        <v>51</v>
      </c>
      <c r="N95" s="36" t="s">
        <v>51</v>
      </c>
      <c r="O95" s="36" t="s">
        <v>51</v>
      </c>
      <c r="P95" s="36" t="s">
        <v>51</v>
      </c>
    </row>
    <row r="96" spans="1:16" ht="15.75" x14ac:dyDescent="0.25">
      <c r="A96" s="76"/>
      <c r="B96" s="64" t="str">
        <f>'Таблица № 2'!B96</f>
        <v>ввод ДС №6 ул. Зои Космодемьянской</v>
      </c>
      <c r="C96" s="1"/>
      <c r="D96" s="36" t="s">
        <v>51</v>
      </c>
      <c r="E96" s="36" t="s">
        <v>51</v>
      </c>
      <c r="F96" s="36" t="s">
        <v>51</v>
      </c>
      <c r="G96" s="36" t="s">
        <v>51</v>
      </c>
      <c r="H96" s="36" t="s">
        <v>51</v>
      </c>
      <c r="I96" s="36" t="s">
        <v>51</v>
      </c>
      <c r="J96" s="36" t="s">
        <v>51</v>
      </c>
      <c r="K96" s="101" t="s">
        <v>51</v>
      </c>
      <c r="L96" s="36" t="s">
        <v>51</v>
      </c>
      <c r="M96" s="36" t="s">
        <v>51</v>
      </c>
      <c r="N96" s="36" t="s">
        <v>51</v>
      </c>
      <c r="O96" s="36" t="s">
        <v>51</v>
      </c>
      <c r="P96" s="36" t="s">
        <v>51</v>
      </c>
    </row>
    <row r="97" spans="1:16" ht="31.5" x14ac:dyDescent="0.25">
      <c r="A97" s="76"/>
      <c r="B97" s="64" t="str">
        <f>'Таблица № 2'!B97</f>
        <v xml:space="preserve">от ТК 55 до к/театра и ДШИ; до Ульян 9; от ТК 38 до в гостиницу и РайПО </v>
      </c>
      <c r="C97" s="1"/>
      <c r="D97" s="36" t="s">
        <v>51</v>
      </c>
      <c r="E97" s="36" t="s">
        <v>51</v>
      </c>
      <c r="F97" s="36" t="s">
        <v>51</v>
      </c>
      <c r="G97" s="36" t="s">
        <v>51</v>
      </c>
      <c r="H97" s="36" t="s">
        <v>51</v>
      </c>
      <c r="I97" s="36" t="s">
        <v>51</v>
      </c>
      <c r="J97" s="36" t="s">
        <v>51</v>
      </c>
      <c r="K97" s="101" t="s">
        <v>51</v>
      </c>
      <c r="L97" s="36" t="s">
        <v>51</v>
      </c>
      <c r="M97" s="36" t="s">
        <v>51</v>
      </c>
      <c r="N97" s="36" t="s">
        <v>51</v>
      </c>
      <c r="O97" s="36" t="s">
        <v>51</v>
      </c>
      <c r="P97" s="36" t="s">
        <v>51</v>
      </c>
    </row>
    <row r="98" spans="1:16" ht="15.75" x14ac:dyDescent="0.25">
      <c r="A98" s="76"/>
      <c r="B98" s="64" t="str">
        <f>'Таблица № 2'!B98</f>
        <v>от ТК 20 до ТК17</v>
      </c>
      <c r="C98" s="1"/>
      <c r="D98" s="36" t="s">
        <v>51</v>
      </c>
      <c r="E98" s="36" t="s">
        <v>51</v>
      </c>
      <c r="F98" s="36" t="s">
        <v>51</v>
      </c>
      <c r="G98" s="36" t="s">
        <v>51</v>
      </c>
      <c r="H98" s="36" t="s">
        <v>51</v>
      </c>
      <c r="I98" s="36" t="s">
        <v>51</v>
      </c>
      <c r="J98" s="36" t="s">
        <v>51</v>
      </c>
      <c r="K98" s="101" t="s">
        <v>51</v>
      </c>
      <c r="L98" s="36" t="s">
        <v>51</v>
      </c>
      <c r="M98" s="36" t="s">
        <v>51</v>
      </c>
      <c r="N98" s="36" t="s">
        <v>51</v>
      </c>
      <c r="O98" s="36" t="s">
        <v>51</v>
      </c>
      <c r="P98" s="36" t="s">
        <v>51</v>
      </c>
    </row>
    <row r="99" spans="1:16" ht="15.75" x14ac:dyDescent="0.25">
      <c r="A99" s="76"/>
      <c r="B99" s="64" t="str">
        <f>'Таблица № 2'!B99</f>
        <v>от ТК 17 до прокуратуры и с/зала СХТ</v>
      </c>
      <c r="C99" s="1"/>
      <c r="D99" s="36" t="s">
        <v>51</v>
      </c>
      <c r="E99" s="36" t="s">
        <v>51</v>
      </c>
      <c r="F99" s="36" t="s">
        <v>51</v>
      </c>
      <c r="G99" s="36" t="s">
        <v>51</v>
      </c>
      <c r="H99" s="36" t="s">
        <v>51</v>
      </c>
      <c r="I99" s="36" t="s">
        <v>51</v>
      </c>
      <c r="J99" s="36" t="s">
        <v>51</v>
      </c>
      <c r="K99" s="101" t="s">
        <v>51</v>
      </c>
      <c r="L99" s="36" t="s">
        <v>51</v>
      </c>
      <c r="M99" s="36" t="s">
        <v>51</v>
      </c>
      <c r="N99" s="36" t="s">
        <v>51</v>
      </c>
      <c r="O99" s="36" t="s">
        <v>51</v>
      </c>
      <c r="P99" s="36" t="s">
        <v>51</v>
      </c>
    </row>
    <row r="100" spans="1:16" ht="15.75" x14ac:dyDescent="0.25">
      <c r="A100" s="76"/>
      <c r="B100" s="64" t="str">
        <f>'Таблица № 2'!B100</f>
        <v>вводы ул. Советская</v>
      </c>
      <c r="C100" s="1"/>
      <c r="D100" s="36" t="s">
        <v>51</v>
      </c>
      <c r="E100" s="36" t="s">
        <v>51</v>
      </c>
      <c r="F100" s="36" t="s">
        <v>51</v>
      </c>
      <c r="G100" s="36" t="s">
        <v>51</v>
      </c>
      <c r="H100" s="36" t="s">
        <v>51</v>
      </c>
      <c r="I100" s="36" t="s">
        <v>51</v>
      </c>
      <c r="J100" s="36" t="s">
        <v>51</v>
      </c>
      <c r="K100" s="101" t="s">
        <v>51</v>
      </c>
      <c r="L100" s="36" t="s">
        <v>51</v>
      </c>
      <c r="M100" s="36" t="s">
        <v>51</v>
      </c>
      <c r="N100" s="36" t="s">
        <v>51</v>
      </c>
      <c r="O100" s="36" t="s">
        <v>51</v>
      </c>
      <c r="P100" s="36" t="s">
        <v>51</v>
      </c>
    </row>
    <row r="101" spans="1:16" ht="15.75" x14ac:dyDescent="0.25">
      <c r="A101" s="76"/>
      <c r="B101" s="64" t="str">
        <f>'Таблица № 2'!B101</f>
        <v>вводы ул. Молодёжная</v>
      </c>
      <c r="C101" s="1"/>
      <c r="D101" s="36" t="s">
        <v>51</v>
      </c>
      <c r="E101" s="36" t="s">
        <v>51</v>
      </c>
      <c r="F101" s="36" t="s">
        <v>51</v>
      </c>
      <c r="G101" s="36" t="s">
        <v>51</v>
      </c>
      <c r="H101" s="36" t="s">
        <v>51</v>
      </c>
      <c r="I101" s="36" t="s">
        <v>51</v>
      </c>
      <c r="J101" s="36" t="s">
        <v>51</v>
      </c>
      <c r="K101" s="101" t="s">
        <v>51</v>
      </c>
      <c r="L101" s="36" t="s">
        <v>51</v>
      </c>
      <c r="M101" s="36" t="s">
        <v>51</v>
      </c>
      <c r="N101" s="36" t="s">
        <v>51</v>
      </c>
      <c r="O101" s="36" t="s">
        <v>51</v>
      </c>
      <c r="P101" s="36" t="s">
        <v>51</v>
      </c>
    </row>
    <row r="102" spans="1:16" ht="15.75" x14ac:dyDescent="0.25">
      <c r="A102" s="76"/>
      <c r="B102" s="64" t="str">
        <f>'Таблица № 2'!B102</f>
        <v>вводы ул. Малахова</v>
      </c>
      <c r="C102" s="1"/>
      <c r="D102" s="36" t="s">
        <v>51</v>
      </c>
      <c r="E102" s="36" t="s">
        <v>51</v>
      </c>
      <c r="F102" s="36" t="s">
        <v>51</v>
      </c>
      <c r="G102" s="36" t="s">
        <v>51</v>
      </c>
      <c r="H102" s="36" t="s">
        <v>51</v>
      </c>
      <c r="I102" s="36" t="s">
        <v>51</v>
      </c>
      <c r="J102" s="36" t="s">
        <v>51</v>
      </c>
      <c r="K102" s="101" t="s">
        <v>51</v>
      </c>
      <c r="L102" s="36" t="s">
        <v>51</v>
      </c>
      <c r="M102" s="36" t="s">
        <v>51</v>
      </c>
      <c r="N102" s="36" t="s">
        <v>51</v>
      </c>
      <c r="O102" s="36" t="s">
        <v>51</v>
      </c>
      <c r="P102" s="36" t="s">
        <v>51</v>
      </c>
    </row>
    <row r="103" spans="1:16" ht="15.75" x14ac:dyDescent="0.25">
      <c r="A103" s="76"/>
      <c r="B103" s="64" t="str">
        <f>'Таблица № 2'!B103</f>
        <v>от ТК 21 до ТК20- ТК 49</v>
      </c>
      <c r="C103" s="1"/>
      <c r="D103" s="36" t="s">
        <v>51</v>
      </c>
      <c r="E103" s="36" t="s">
        <v>51</v>
      </c>
      <c r="F103" s="36" t="s">
        <v>51</v>
      </c>
      <c r="G103" s="36" t="s">
        <v>51</v>
      </c>
      <c r="H103" s="36" t="s">
        <v>51</v>
      </c>
      <c r="I103" s="36" t="s">
        <v>51</v>
      </c>
      <c r="J103" s="36" t="s">
        <v>51</v>
      </c>
      <c r="K103" s="101" t="s">
        <v>51</v>
      </c>
      <c r="L103" s="36" t="s">
        <v>51</v>
      </c>
      <c r="M103" s="36" t="s">
        <v>51</v>
      </c>
      <c r="N103" s="36" t="s">
        <v>51</v>
      </c>
      <c r="O103" s="36" t="s">
        <v>51</v>
      </c>
      <c r="P103" s="36" t="s">
        <v>51</v>
      </c>
    </row>
    <row r="104" spans="1:16" ht="15.75" x14ac:dyDescent="0.25">
      <c r="A104" s="76"/>
      <c r="B104" s="64" t="str">
        <f>'Таблица № 2'!B104</f>
        <v>от ТК49 до ТК51</v>
      </c>
      <c r="C104" s="1"/>
      <c r="D104" s="36" t="s">
        <v>51</v>
      </c>
      <c r="E104" s="36" t="s">
        <v>51</v>
      </c>
      <c r="F104" s="36" t="s">
        <v>51</v>
      </c>
      <c r="G104" s="36" t="s">
        <v>51</v>
      </c>
      <c r="H104" s="36" t="s">
        <v>51</v>
      </c>
      <c r="I104" s="36" t="s">
        <v>51</v>
      </c>
      <c r="J104" s="36" t="s">
        <v>51</v>
      </c>
      <c r="K104" s="101" t="s">
        <v>51</v>
      </c>
      <c r="L104" s="36" t="s">
        <v>51</v>
      </c>
      <c r="M104" s="36" t="s">
        <v>51</v>
      </c>
      <c r="N104" s="36" t="s">
        <v>51</v>
      </c>
      <c r="O104" s="36" t="s">
        <v>51</v>
      </c>
      <c r="P104" s="36" t="s">
        <v>51</v>
      </c>
    </row>
    <row r="105" spans="1:16" ht="15.75" x14ac:dyDescent="0.25">
      <c r="A105" s="76"/>
      <c r="B105" s="64" t="str">
        <f>'Таблица № 2'!B105</f>
        <v>от ТК51 до Загородной</v>
      </c>
      <c r="C105" s="1"/>
      <c r="D105" s="36" t="s">
        <v>51</v>
      </c>
      <c r="E105" s="36" t="s">
        <v>51</v>
      </c>
      <c r="F105" s="36" t="s">
        <v>51</v>
      </c>
      <c r="G105" s="36" t="s">
        <v>51</v>
      </c>
      <c r="H105" s="36" t="s">
        <v>51</v>
      </c>
      <c r="I105" s="36" t="s">
        <v>51</v>
      </c>
      <c r="J105" s="36" t="s">
        <v>51</v>
      </c>
      <c r="K105" s="101" t="s">
        <v>51</v>
      </c>
      <c r="L105" s="36" t="s">
        <v>51</v>
      </c>
      <c r="M105" s="36" t="s">
        <v>51</v>
      </c>
      <c r="N105" s="36" t="s">
        <v>51</v>
      </c>
      <c r="O105" s="36" t="s">
        <v>51</v>
      </c>
      <c r="P105" s="36" t="s">
        <v>51</v>
      </c>
    </row>
    <row r="106" spans="1:16" ht="15.75" x14ac:dyDescent="0.25">
      <c r="A106" s="76"/>
      <c r="B106" s="64" t="str">
        <f>'Таблица № 2'!B106</f>
        <v>вводы ул. Красноармейская</v>
      </c>
      <c r="C106" s="1"/>
      <c r="D106" s="36" t="s">
        <v>51</v>
      </c>
      <c r="E106" s="36" t="s">
        <v>51</v>
      </c>
      <c r="F106" s="36" t="s">
        <v>51</v>
      </c>
      <c r="G106" s="36" t="s">
        <v>51</v>
      </c>
      <c r="H106" s="36" t="s">
        <v>51</v>
      </c>
      <c r="I106" s="36" t="s">
        <v>51</v>
      </c>
      <c r="J106" s="36" t="s">
        <v>51</v>
      </c>
      <c r="K106" s="101" t="s">
        <v>51</v>
      </c>
      <c r="L106" s="36" t="s">
        <v>51</v>
      </c>
      <c r="M106" s="36" t="s">
        <v>51</v>
      </c>
      <c r="N106" s="36" t="s">
        <v>51</v>
      </c>
      <c r="O106" s="36" t="s">
        <v>51</v>
      </c>
      <c r="P106" s="36" t="s">
        <v>51</v>
      </c>
    </row>
    <row r="107" spans="1:16" ht="15.75" x14ac:dyDescent="0.25">
      <c r="A107" s="76"/>
      <c r="B107" s="64" t="str">
        <f>'Таблица № 2'!B107</f>
        <v>вводы ул. Менделеева</v>
      </c>
      <c r="C107" s="1"/>
      <c r="D107" s="36" t="s">
        <v>51</v>
      </c>
      <c r="E107" s="36" t="s">
        <v>51</v>
      </c>
      <c r="F107" s="36" t="s">
        <v>51</v>
      </c>
      <c r="G107" s="36" t="s">
        <v>51</v>
      </c>
      <c r="H107" s="36" t="s">
        <v>51</v>
      </c>
      <c r="I107" s="36" t="s">
        <v>51</v>
      </c>
      <c r="J107" s="36" t="s">
        <v>51</v>
      </c>
      <c r="K107" s="101" t="s">
        <v>51</v>
      </c>
      <c r="L107" s="36" t="s">
        <v>51</v>
      </c>
      <c r="M107" s="36" t="s">
        <v>51</v>
      </c>
      <c r="N107" s="36" t="s">
        <v>51</v>
      </c>
      <c r="O107" s="36" t="s">
        <v>51</v>
      </c>
      <c r="P107" s="36" t="s">
        <v>51</v>
      </c>
    </row>
    <row r="108" spans="1:16" ht="15.75" x14ac:dyDescent="0.25">
      <c r="A108" s="76"/>
      <c r="B108" s="64" t="str">
        <f>'Таблица № 2'!B108</f>
        <v>вводы ул. Ульяновых</v>
      </c>
      <c r="C108" s="1"/>
      <c r="D108" s="36" t="s">
        <v>51</v>
      </c>
      <c r="E108" s="36" t="s">
        <v>51</v>
      </c>
      <c r="F108" s="36" t="s">
        <v>51</v>
      </c>
      <c r="G108" s="36" t="s">
        <v>51</v>
      </c>
      <c r="H108" s="36" t="s">
        <v>51</v>
      </c>
      <c r="I108" s="36" t="s">
        <v>51</v>
      </c>
      <c r="J108" s="36" t="s">
        <v>51</v>
      </c>
      <c r="K108" s="101" t="s">
        <v>51</v>
      </c>
      <c r="L108" s="36" t="s">
        <v>51</v>
      </c>
      <c r="M108" s="36" t="s">
        <v>51</v>
      </c>
      <c r="N108" s="36" t="s">
        <v>51</v>
      </c>
      <c r="O108" s="36" t="s">
        <v>51</v>
      </c>
      <c r="P108" s="36" t="s">
        <v>51</v>
      </c>
    </row>
    <row r="109" spans="1:16" ht="15.75" x14ac:dyDescent="0.25">
      <c r="A109" s="76"/>
      <c r="B109" s="64" t="str">
        <f>'Таблица № 2'!B109</f>
        <v>от ТК44 до ТК45 и врезки Московская 69, 64</v>
      </c>
      <c r="C109" s="1"/>
      <c r="D109" s="36" t="s">
        <v>51</v>
      </c>
      <c r="E109" s="36" t="s">
        <v>51</v>
      </c>
      <c r="F109" s="36" t="s">
        <v>51</v>
      </c>
      <c r="G109" s="36" t="s">
        <v>51</v>
      </c>
      <c r="H109" s="36" t="s">
        <v>51</v>
      </c>
      <c r="I109" s="36" t="s">
        <v>51</v>
      </c>
      <c r="J109" s="36" t="s">
        <v>51</v>
      </c>
      <c r="K109" s="101" t="s">
        <v>51</v>
      </c>
      <c r="L109" s="36" t="s">
        <v>51</v>
      </c>
      <c r="M109" s="36" t="s">
        <v>51</v>
      </c>
      <c r="N109" s="36" t="s">
        <v>51</v>
      </c>
      <c r="O109" s="36" t="s">
        <v>51</v>
      </c>
      <c r="P109" s="36" t="s">
        <v>51</v>
      </c>
    </row>
    <row r="110" spans="1:16" ht="31.5" x14ac:dyDescent="0.25">
      <c r="A110" s="76"/>
      <c r="B110" s="64" t="str">
        <f>'Таблица № 2'!B110</f>
        <v>от врезки в т/трассу ТК21-ТК20 до врезки в Победы 33</v>
      </c>
      <c r="C110" s="1"/>
      <c r="D110" s="36" t="s">
        <v>51</v>
      </c>
      <c r="E110" s="36" t="s">
        <v>51</v>
      </c>
      <c r="F110" s="36" t="s">
        <v>51</v>
      </c>
      <c r="G110" s="36" t="s">
        <v>51</v>
      </c>
      <c r="H110" s="36" t="s">
        <v>51</v>
      </c>
      <c r="I110" s="36" t="s">
        <v>51</v>
      </c>
      <c r="J110" s="36" t="s">
        <v>51</v>
      </c>
      <c r="K110" s="101" t="s">
        <v>51</v>
      </c>
      <c r="L110" s="36" t="s">
        <v>51</v>
      </c>
      <c r="M110" s="36" t="s">
        <v>51</v>
      </c>
      <c r="N110" s="36" t="s">
        <v>51</v>
      </c>
      <c r="O110" s="36" t="s">
        <v>51</v>
      </c>
      <c r="P110" s="36" t="s">
        <v>51</v>
      </c>
    </row>
    <row r="111" spans="1:16" ht="31.5" x14ac:dyDescent="0.25">
      <c r="A111" s="76"/>
      <c r="B111" s="64" t="str">
        <f>'Таблица № 2'!B111</f>
        <v>от ТК2 до ТК29, до вводов в ж/д Сов.17/1, до ТК30, до Сов 9</v>
      </c>
      <c r="C111" s="1"/>
      <c r="D111" s="36" t="s">
        <v>51</v>
      </c>
      <c r="E111" s="36" t="s">
        <v>51</v>
      </c>
      <c r="F111" s="36" t="s">
        <v>51</v>
      </c>
      <c r="G111" s="36" t="s">
        <v>51</v>
      </c>
      <c r="H111" s="36" t="s">
        <v>51</v>
      </c>
      <c r="I111" s="36" t="s">
        <v>51</v>
      </c>
      <c r="J111" s="36" t="s">
        <v>51</v>
      </c>
      <c r="K111" s="101" t="s">
        <v>51</v>
      </c>
      <c r="L111" s="36" t="s">
        <v>51</v>
      </c>
      <c r="M111" s="36" t="s">
        <v>51</v>
      </c>
      <c r="N111" s="36" t="s">
        <v>51</v>
      </c>
      <c r="O111" s="36" t="s">
        <v>51</v>
      </c>
      <c r="P111" s="36" t="s">
        <v>51</v>
      </c>
    </row>
    <row r="112" spans="1:16" ht="31.5" x14ac:dyDescent="0.25">
      <c r="A112" s="76"/>
      <c r="B112" s="64" t="str">
        <f>'Таблица № 2'!B112</f>
        <v>от разветвл т/трассы у Сов.13 до ТК б/н у Сов 13а и 13б</v>
      </c>
      <c r="C112" s="1"/>
      <c r="D112" s="36" t="s">
        <v>51</v>
      </c>
      <c r="E112" s="36" t="s">
        <v>51</v>
      </c>
      <c r="F112" s="36" t="s">
        <v>51</v>
      </c>
      <c r="G112" s="36" t="s">
        <v>51</v>
      </c>
      <c r="H112" s="36" t="s">
        <v>51</v>
      </c>
      <c r="I112" s="36" t="s">
        <v>51</v>
      </c>
      <c r="J112" s="36" t="s">
        <v>51</v>
      </c>
      <c r="K112" s="101" t="s">
        <v>51</v>
      </c>
      <c r="L112" s="36" t="s">
        <v>51</v>
      </c>
      <c r="M112" s="36" t="s">
        <v>51</v>
      </c>
      <c r="N112" s="36" t="s">
        <v>51</v>
      </c>
      <c r="O112" s="36" t="s">
        <v>51</v>
      </c>
      <c r="P112" s="36" t="s">
        <v>51</v>
      </c>
    </row>
    <row r="113" spans="1:16" ht="15.75" x14ac:dyDescent="0.25">
      <c r="A113" s="76"/>
      <c r="B113" s="64" t="str">
        <f>'Таблица № 2'!B113</f>
        <v>вводы ул. Железнодорожная</v>
      </c>
      <c r="C113" s="1"/>
      <c r="D113" s="36" t="s">
        <v>51</v>
      </c>
      <c r="E113" s="36" t="s">
        <v>51</v>
      </c>
      <c r="F113" s="36" t="s">
        <v>51</v>
      </c>
      <c r="G113" s="36" t="s">
        <v>51</v>
      </c>
      <c r="H113" s="36" t="s">
        <v>51</v>
      </c>
      <c r="I113" s="36" t="s">
        <v>51</v>
      </c>
      <c r="J113" s="36" t="s">
        <v>51</v>
      </c>
      <c r="K113" s="101" t="s">
        <v>51</v>
      </c>
      <c r="L113" s="36" t="s">
        <v>51</v>
      </c>
      <c r="M113" s="36" t="s">
        <v>51</v>
      </c>
      <c r="N113" s="36" t="s">
        <v>51</v>
      </c>
      <c r="O113" s="36" t="s">
        <v>51</v>
      </c>
      <c r="P113" s="36" t="s">
        <v>51</v>
      </c>
    </row>
    <row r="114" spans="1:16" ht="15.75" x14ac:dyDescent="0.25">
      <c r="A114" s="76"/>
      <c r="B114" s="64" t="str">
        <f>'Таблица № 2'!B114</f>
        <v>вводы ул. Победы</v>
      </c>
      <c r="C114" s="1"/>
      <c r="D114" s="36" t="s">
        <v>51</v>
      </c>
      <c r="E114" s="36" t="s">
        <v>51</v>
      </c>
      <c r="F114" s="36" t="s">
        <v>51</v>
      </c>
      <c r="G114" s="36" t="s">
        <v>51</v>
      </c>
      <c r="H114" s="36" t="s">
        <v>51</v>
      </c>
      <c r="I114" s="36" t="s">
        <v>51</v>
      </c>
      <c r="J114" s="36" t="s">
        <v>51</v>
      </c>
      <c r="K114" s="101" t="s">
        <v>51</v>
      </c>
      <c r="L114" s="36" t="s">
        <v>51</v>
      </c>
      <c r="M114" s="36" t="s">
        <v>51</v>
      </c>
      <c r="N114" s="36" t="s">
        <v>51</v>
      </c>
      <c r="O114" s="36" t="s">
        <v>51</v>
      </c>
      <c r="P114" s="36" t="s">
        <v>51</v>
      </c>
    </row>
    <row r="115" spans="1:16" ht="31.5" x14ac:dyDescent="0.25">
      <c r="A115" s="76"/>
      <c r="B115" s="64" t="str">
        <f>'Таблица № 2'!B115</f>
        <v>от ТК30 по эстак по Сов 7,5, по нечет стор Первомай до врезки ж/д 20 и 22</v>
      </c>
      <c r="C115" s="1"/>
      <c r="D115" s="36" t="s">
        <v>51</v>
      </c>
      <c r="E115" s="36" t="s">
        <v>51</v>
      </c>
      <c r="F115" s="36" t="s">
        <v>51</v>
      </c>
      <c r="G115" s="36" t="s">
        <v>51</v>
      </c>
      <c r="H115" s="36" t="s">
        <v>51</v>
      </c>
      <c r="I115" s="36" t="s">
        <v>51</v>
      </c>
      <c r="J115" s="36" t="s">
        <v>51</v>
      </c>
      <c r="K115" s="101" t="s">
        <v>51</v>
      </c>
      <c r="L115" s="36" t="s">
        <v>51</v>
      </c>
      <c r="M115" s="36" t="s">
        <v>51</v>
      </c>
      <c r="N115" s="36" t="s">
        <v>51</v>
      </c>
      <c r="O115" s="36" t="s">
        <v>51</v>
      </c>
      <c r="P115" s="36" t="s">
        <v>51</v>
      </c>
    </row>
    <row r="116" spans="1:16" ht="31.5" x14ac:dyDescent="0.25">
      <c r="A116" s="76"/>
      <c r="B116" s="64" t="str">
        <f>'Таблица № 2'!B116</f>
        <v>от ТК30 по четн стороне 9мая до врезки в ж/д Глин-ки 21</v>
      </c>
      <c r="C116" s="1"/>
      <c r="D116" s="36" t="s">
        <v>51</v>
      </c>
      <c r="E116" s="36" t="s">
        <v>51</v>
      </c>
      <c r="F116" s="36" t="s">
        <v>51</v>
      </c>
      <c r="G116" s="36" t="s">
        <v>51</v>
      </c>
      <c r="H116" s="36" t="s">
        <v>51</v>
      </c>
      <c r="I116" s="36" t="s">
        <v>51</v>
      </c>
      <c r="J116" s="36" t="s">
        <v>51</v>
      </c>
      <c r="K116" s="101" t="s">
        <v>51</v>
      </c>
      <c r="L116" s="36" t="s">
        <v>51</v>
      </c>
      <c r="M116" s="36" t="s">
        <v>51</v>
      </c>
      <c r="N116" s="36" t="s">
        <v>51</v>
      </c>
      <c r="O116" s="36" t="s">
        <v>51</v>
      </c>
      <c r="P116" s="36" t="s">
        <v>51</v>
      </c>
    </row>
    <row r="117" spans="1:16" ht="31.5" x14ac:dyDescent="0.25">
      <c r="A117" s="76"/>
      <c r="B117" s="64" t="str">
        <f>'Таблица № 2'!B117</f>
        <v>21от эстак через 9Мая по нечет 9Мая до врезки в ж/д Глинки 5,7</v>
      </c>
      <c r="C117" s="1"/>
      <c r="D117" s="36" t="s">
        <v>51</v>
      </c>
      <c r="E117" s="36" t="s">
        <v>51</v>
      </c>
      <c r="F117" s="36" t="s">
        <v>51</v>
      </c>
      <c r="G117" s="36" t="s">
        <v>51</v>
      </c>
      <c r="H117" s="36" t="s">
        <v>51</v>
      </c>
      <c r="I117" s="36" t="s">
        <v>51</v>
      </c>
      <c r="J117" s="36" t="s">
        <v>51</v>
      </c>
      <c r="K117" s="101" t="s">
        <v>51</v>
      </c>
      <c r="L117" s="36" t="s">
        <v>51</v>
      </c>
      <c r="M117" s="36" t="s">
        <v>51</v>
      </c>
      <c r="N117" s="36" t="s">
        <v>51</v>
      </c>
      <c r="O117" s="36" t="s">
        <v>51</v>
      </c>
      <c r="P117" s="36" t="s">
        <v>51</v>
      </c>
    </row>
    <row r="118" spans="1:16" ht="15.75" x14ac:dyDescent="0.25">
      <c r="A118" s="76"/>
      <c r="B118" s="64" t="str">
        <f>'Таблица № 2'!B118</f>
        <v>вводы ул. Вокзальная</v>
      </c>
      <c r="C118" s="1"/>
      <c r="D118" s="36" t="s">
        <v>51</v>
      </c>
      <c r="E118" s="36" t="s">
        <v>51</v>
      </c>
      <c r="F118" s="36" t="s">
        <v>51</v>
      </c>
      <c r="G118" s="36" t="s">
        <v>51</v>
      </c>
      <c r="H118" s="36" t="s">
        <v>51</v>
      </c>
      <c r="I118" s="36" t="s">
        <v>51</v>
      </c>
      <c r="J118" s="36" t="s">
        <v>51</v>
      </c>
      <c r="K118" s="101" t="s">
        <v>51</v>
      </c>
      <c r="L118" s="36" t="s">
        <v>51</v>
      </c>
      <c r="M118" s="36" t="s">
        <v>51</v>
      </c>
      <c r="N118" s="36" t="s">
        <v>51</v>
      </c>
      <c r="O118" s="36" t="s">
        <v>51</v>
      </c>
      <c r="P118" s="36" t="s">
        <v>51</v>
      </c>
    </row>
    <row r="119" spans="1:16" ht="15.75" x14ac:dyDescent="0.25">
      <c r="A119" s="76"/>
      <c r="B119" s="64" t="str">
        <f>'Таблица № 2'!B119</f>
        <v>вводы ул. Зои Космодемьянской</v>
      </c>
      <c r="C119" s="1"/>
      <c r="D119" s="36" t="s">
        <v>51</v>
      </c>
      <c r="E119" s="36" t="s">
        <v>51</v>
      </c>
      <c r="F119" s="36" t="s">
        <v>51</v>
      </c>
      <c r="G119" s="36" t="s">
        <v>51</v>
      </c>
      <c r="H119" s="36" t="s">
        <v>51</v>
      </c>
      <c r="I119" s="36" t="s">
        <v>51</v>
      </c>
      <c r="J119" s="36" t="s">
        <v>51</v>
      </c>
      <c r="K119" s="101" t="s">
        <v>51</v>
      </c>
      <c r="L119" s="36" t="s">
        <v>51</v>
      </c>
      <c r="M119" s="36" t="s">
        <v>51</v>
      </c>
      <c r="N119" s="36" t="s">
        <v>51</v>
      </c>
      <c r="O119" s="36" t="s">
        <v>51</v>
      </c>
      <c r="P119" s="36" t="s">
        <v>51</v>
      </c>
    </row>
    <row r="120" spans="1:16" ht="15.75" x14ac:dyDescent="0.25">
      <c r="A120" s="76"/>
      <c r="B120" s="64" t="str">
        <f>'Таблица № 2'!B120</f>
        <v>вводы ул. Школьная</v>
      </c>
      <c r="C120" s="1"/>
      <c r="D120" s="36" t="s">
        <v>51</v>
      </c>
      <c r="E120" s="36" t="s">
        <v>51</v>
      </c>
      <c r="F120" s="36" t="s">
        <v>51</v>
      </c>
      <c r="G120" s="36" t="s">
        <v>51</v>
      </c>
      <c r="H120" s="36" t="s">
        <v>51</v>
      </c>
      <c r="I120" s="36" t="s">
        <v>51</v>
      </c>
      <c r="J120" s="36" t="s">
        <v>51</v>
      </c>
      <c r="K120" s="101" t="s">
        <v>51</v>
      </c>
      <c r="L120" s="36" t="s">
        <v>51</v>
      </c>
      <c r="M120" s="36" t="s">
        <v>51</v>
      </c>
      <c r="N120" s="36" t="s">
        <v>51</v>
      </c>
      <c r="O120" s="36" t="s">
        <v>51</v>
      </c>
      <c r="P120" s="36" t="s">
        <v>51</v>
      </c>
    </row>
    <row r="121" spans="1:16" ht="15.75" x14ac:dyDescent="0.25">
      <c r="A121" s="76"/>
      <c r="B121" s="64" t="str">
        <f>'Таблица № 2'!B121</f>
        <v>ввод ул. Тимирязева 6</v>
      </c>
      <c r="C121" s="1"/>
      <c r="D121" s="36" t="s">
        <v>51</v>
      </c>
      <c r="E121" s="36" t="s">
        <v>51</v>
      </c>
      <c r="F121" s="36" t="s">
        <v>51</v>
      </c>
      <c r="G121" s="36" t="s">
        <v>51</v>
      </c>
      <c r="H121" s="36" t="s">
        <v>51</v>
      </c>
      <c r="I121" s="36" t="s">
        <v>51</v>
      </c>
      <c r="J121" s="36" t="s">
        <v>51</v>
      </c>
      <c r="K121" s="101" t="s">
        <v>51</v>
      </c>
      <c r="L121" s="36" t="s">
        <v>51</v>
      </c>
      <c r="M121" s="36" t="s">
        <v>51</v>
      </c>
      <c r="N121" s="36" t="s">
        <v>51</v>
      </c>
      <c r="O121" s="36" t="s">
        <v>51</v>
      </c>
      <c r="P121" s="36" t="s">
        <v>51</v>
      </c>
    </row>
    <row r="122" spans="1:16" ht="15.75" x14ac:dyDescent="0.25">
      <c r="A122" s="76"/>
      <c r="B122" s="64" t="str">
        <f>'Таблица № 2'!B122</f>
        <v>вводы ул. Загородная</v>
      </c>
      <c r="C122" s="1"/>
      <c r="D122" s="36" t="s">
        <v>51</v>
      </c>
      <c r="E122" s="36" t="s">
        <v>51</v>
      </c>
      <c r="F122" s="36" t="s">
        <v>51</v>
      </c>
      <c r="G122" s="36" t="s">
        <v>51</v>
      </c>
      <c r="H122" s="36" t="s">
        <v>51</v>
      </c>
      <c r="I122" s="36" t="s">
        <v>51</v>
      </c>
      <c r="J122" s="36" t="s">
        <v>51</v>
      </c>
      <c r="K122" s="101" t="s">
        <v>51</v>
      </c>
      <c r="L122" s="36" t="s">
        <v>51</v>
      </c>
      <c r="M122" s="36" t="s">
        <v>51</v>
      </c>
      <c r="N122" s="36" t="s">
        <v>51</v>
      </c>
      <c r="O122" s="36" t="s">
        <v>51</v>
      </c>
      <c r="P122" s="36" t="s">
        <v>51</v>
      </c>
    </row>
    <row r="123" spans="1:16" ht="15.75" x14ac:dyDescent="0.25">
      <c r="A123" s="76"/>
      <c r="B123" s="64" t="str">
        <f>'Таблица № 2'!B123</f>
        <v>вводы ул. Лесная</v>
      </c>
      <c r="C123" s="1"/>
      <c r="D123" s="36" t="s">
        <v>51</v>
      </c>
      <c r="E123" s="36" t="s">
        <v>51</v>
      </c>
      <c r="F123" s="36" t="s">
        <v>51</v>
      </c>
      <c r="G123" s="36" t="s">
        <v>51</v>
      </c>
      <c r="H123" s="36" t="s">
        <v>51</v>
      </c>
      <c r="I123" s="36" t="s">
        <v>51</v>
      </c>
      <c r="J123" s="36" t="s">
        <v>51</v>
      </c>
      <c r="K123" s="101" t="s">
        <v>51</v>
      </c>
      <c r="L123" s="36" t="s">
        <v>51</v>
      </c>
      <c r="M123" s="36" t="s">
        <v>51</v>
      </c>
      <c r="N123" s="36" t="s">
        <v>51</v>
      </c>
      <c r="O123" s="36" t="s">
        <v>51</v>
      </c>
      <c r="P123" s="36" t="s">
        <v>51</v>
      </c>
    </row>
    <row r="124" spans="1:16" ht="15.75" x14ac:dyDescent="0.25">
      <c r="A124" s="76"/>
      <c r="B124" s="64" t="str">
        <f>'Таблица № 2'!B124</f>
        <v>от врез. в ТК43 до врезки в новый д/с и ж/д К/фл. 3</v>
      </c>
      <c r="C124" s="1"/>
      <c r="D124" s="36" t="s">
        <v>51</v>
      </c>
      <c r="E124" s="36" t="s">
        <v>51</v>
      </c>
      <c r="F124" s="36" t="s">
        <v>51</v>
      </c>
      <c r="G124" s="36" t="s">
        <v>51</v>
      </c>
      <c r="H124" s="36" t="s">
        <v>51</v>
      </c>
      <c r="I124" s="36" t="s">
        <v>51</v>
      </c>
      <c r="J124" s="36" t="s">
        <v>51</v>
      </c>
      <c r="K124" s="101" t="s">
        <v>51</v>
      </c>
      <c r="L124" s="36" t="s">
        <v>51</v>
      </c>
      <c r="M124" s="36" t="s">
        <v>51</v>
      </c>
      <c r="N124" s="36" t="s">
        <v>51</v>
      </c>
      <c r="O124" s="36" t="s">
        <v>51</v>
      </c>
      <c r="P124" s="36" t="s">
        <v>51</v>
      </c>
    </row>
    <row r="125" spans="1:16" ht="31.5" x14ac:dyDescent="0.25">
      <c r="A125" s="76"/>
      <c r="B125" s="64" t="str">
        <f>'Таблица № 2'!B125</f>
        <v>от ТК41 до  ТК стар СОШ3  и до врез. в ж/д Пионерский 2</v>
      </c>
      <c r="C125" s="1"/>
      <c r="D125" s="36" t="s">
        <v>51</v>
      </c>
      <c r="E125" s="36" t="s">
        <v>51</v>
      </c>
      <c r="F125" s="36" t="s">
        <v>51</v>
      </c>
      <c r="G125" s="36" t="s">
        <v>51</v>
      </c>
      <c r="H125" s="36" t="s">
        <v>51</v>
      </c>
      <c r="I125" s="36" t="s">
        <v>51</v>
      </c>
      <c r="J125" s="36" t="s">
        <v>51</v>
      </c>
      <c r="K125" s="101" t="s">
        <v>51</v>
      </c>
      <c r="L125" s="36" t="s">
        <v>51</v>
      </c>
      <c r="M125" s="36" t="s">
        <v>51</v>
      </c>
      <c r="N125" s="36" t="s">
        <v>51</v>
      </c>
      <c r="O125" s="36" t="s">
        <v>51</v>
      </c>
      <c r="P125" s="36" t="s">
        <v>51</v>
      </c>
    </row>
    <row r="126" spans="1:16" ht="15.75" x14ac:dyDescent="0.25">
      <c r="A126" s="76"/>
      <c r="B126" s="64" t="str">
        <f>'Таблица № 2'!B126</f>
        <v>от ТК29 по четн  Октябрь до врезки в ж/д Окт 24</v>
      </c>
      <c r="C126" s="1"/>
      <c r="D126" s="36" t="s">
        <v>51</v>
      </c>
      <c r="E126" s="36" t="s">
        <v>51</v>
      </c>
      <c r="F126" s="36" t="s">
        <v>51</v>
      </c>
      <c r="G126" s="36" t="s">
        <v>51</v>
      </c>
      <c r="H126" s="36" t="s">
        <v>51</v>
      </c>
      <c r="I126" s="36" t="s">
        <v>51</v>
      </c>
      <c r="J126" s="36" t="s">
        <v>51</v>
      </c>
      <c r="K126" s="101" t="s">
        <v>51</v>
      </c>
      <c r="L126" s="36" t="s">
        <v>51</v>
      </c>
      <c r="M126" s="36" t="s">
        <v>51</v>
      </c>
      <c r="N126" s="36" t="s">
        <v>51</v>
      </c>
      <c r="O126" s="36" t="s">
        <v>51</v>
      </c>
      <c r="P126" s="36" t="s">
        <v>51</v>
      </c>
    </row>
    <row r="127" spans="1:16" ht="31.5" x14ac:dyDescent="0.25">
      <c r="A127" s="76"/>
      <c r="B127" s="64" t="str">
        <f>'Таблица № 2'!B127</f>
        <v xml:space="preserve">от врезки в трассу около Окт 3 по нечет.стор Окт до врезки в ж/дом 19 </v>
      </c>
      <c r="C127" s="1"/>
      <c r="D127" s="36" t="s">
        <v>51</v>
      </c>
      <c r="E127" s="36" t="s">
        <v>51</v>
      </c>
      <c r="F127" s="36" t="s">
        <v>51</v>
      </c>
      <c r="G127" s="36" t="s">
        <v>51</v>
      </c>
      <c r="H127" s="36" t="s">
        <v>51</v>
      </c>
      <c r="I127" s="36" t="s">
        <v>51</v>
      </c>
      <c r="J127" s="36" t="s">
        <v>51</v>
      </c>
      <c r="K127" s="101" t="s">
        <v>51</v>
      </c>
      <c r="L127" s="36" t="s">
        <v>51</v>
      </c>
      <c r="M127" s="36" t="s">
        <v>51</v>
      </c>
      <c r="N127" s="36" t="s">
        <v>51</v>
      </c>
      <c r="O127" s="36" t="s">
        <v>51</v>
      </c>
      <c r="P127" s="36" t="s">
        <v>51</v>
      </c>
    </row>
    <row r="128" spans="1:16" ht="15.75" x14ac:dyDescent="0.25">
      <c r="A128" s="76"/>
      <c r="B128" s="64" t="str">
        <f>'Таблица № 2'!B128</f>
        <v>от ТК7до ТК8, до ТК9 Ленина 11</v>
      </c>
      <c r="C128" s="1"/>
      <c r="D128" s="36" t="s">
        <v>51</v>
      </c>
      <c r="E128" s="36" t="s">
        <v>51</v>
      </c>
      <c r="F128" s="36" t="s">
        <v>51</v>
      </c>
      <c r="G128" s="36" t="s">
        <v>51</v>
      </c>
      <c r="H128" s="36" t="s">
        <v>51</v>
      </c>
      <c r="I128" s="36" t="s">
        <v>51</v>
      </c>
      <c r="J128" s="36" t="s">
        <v>51</v>
      </c>
      <c r="K128" s="101" t="s">
        <v>51</v>
      </c>
      <c r="L128" s="36" t="s">
        <v>51</v>
      </c>
      <c r="M128" s="36" t="s">
        <v>51</v>
      </c>
      <c r="N128" s="36" t="s">
        <v>51</v>
      </c>
      <c r="O128" s="36" t="s">
        <v>51</v>
      </c>
      <c r="P128" s="36" t="s">
        <v>51</v>
      </c>
    </row>
    <row r="129" spans="1:16" ht="15.75" x14ac:dyDescent="0.25">
      <c r="A129" s="76"/>
      <c r="B129" s="64" t="str">
        <f>'Таблица № 2'!B129</f>
        <v>вводы ул. Московская</v>
      </c>
      <c r="C129" s="1"/>
      <c r="D129" s="36" t="s">
        <v>51</v>
      </c>
      <c r="E129" s="36" t="s">
        <v>51</v>
      </c>
      <c r="F129" s="36" t="s">
        <v>51</v>
      </c>
      <c r="G129" s="36" t="s">
        <v>51</v>
      </c>
      <c r="H129" s="36" t="s">
        <v>51</v>
      </c>
      <c r="I129" s="36" t="s">
        <v>51</v>
      </c>
      <c r="J129" s="36" t="s">
        <v>51</v>
      </c>
      <c r="K129" s="101" t="s">
        <v>51</v>
      </c>
      <c r="L129" s="36" t="s">
        <v>51</v>
      </c>
      <c r="M129" s="36" t="s">
        <v>51</v>
      </c>
      <c r="N129" s="36" t="s">
        <v>51</v>
      </c>
      <c r="O129" s="36" t="s">
        <v>51</v>
      </c>
      <c r="P129" s="36" t="s">
        <v>51</v>
      </c>
    </row>
    <row r="130" spans="1:16" ht="15.75" x14ac:dyDescent="0.25">
      <c r="A130" s="76"/>
      <c r="B130" s="64" t="str">
        <f>'Таблица № 2'!B130</f>
        <v>вводы пр. Ленина</v>
      </c>
      <c r="C130" s="1"/>
      <c r="D130" s="36" t="s">
        <v>51</v>
      </c>
      <c r="E130" s="36" t="s">
        <v>51</v>
      </c>
      <c r="F130" s="36" t="s">
        <v>51</v>
      </c>
      <c r="G130" s="36" t="s">
        <v>51</v>
      </c>
      <c r="H130" s="36" t="s">
        <v>51</v>
      </c>
      <c r="I130" s="36" t="s">
        <v>51</v>
      </c>
      <c r="J130" s="36" t="s">
        <v>51</v>
      </c>
      <c r="K130" s="101" t="s">
        <v>51</v>
      </c>
      <c r="L130" s="36" t="s">
        <v>51</v>
      </c>
      <c r="M130" s="36" t="s">
        <v>51</v>
      </c>
      <c r="N130" s="36" t="s">
        <v>51</v>
      </c>
      <c r="O130" s="36" t="s">
        <v>51</v>
      </c>
      <c r="P130" s="36" t="s">
        <v>51</v>
      </c>
    </row>
    <row r="131" spans="1:16" ht="15.75" x14ac:dyDescent="0.25">
      <c r="A131" s="76"/>
      <c r="B131" s="64" t="str">
        <f>'Таблица № 2'!B131</f>
        <v>от ТК16 до Ленина, 53</v>
      </c>
      <c r="C131" s="1"/>
      <c r="D131" s="36" t="s">
        <v>51</v>
      </c>
      <c r="E131" s="36" t="s">
        <v>51</v>
      </c>
      <c r="F131" s="36" t="s">
        <v>51</v>
      </c>
      <c r="G131" s="36" t="s">
        <v>51</v>
      </c>
      <c r="H131" s="36" t="s">
        <v>51</v>
      </c>
      <c r="I131" s="36" t="s">
        <v>51</v>
      </c>
      <c r="J131" s="36" t="s">
        <v>51</v>
      </c>
      <c r="K131" s="101" t="s">
        <v>51</v>
      </c>
      <c r="L131" s="36" t="s">
        <v>51</v>
      </c>
      <c r="M131" s="36" t="s">
        <v>51</v>
      </c>
      <c r="N131" s="36" t="s">
        <v>51</v>
      </c>
      <c r="O131" s="36" t="s">
        <v>51</v>
      </c>
      <c r="P131" s="36" t="s">
        <v>51</v>
      </c>
    </row>
    <row r="132" spans="1:16" ht="15.75" x14ac:dyDescent="0.25">
      <c r="A132" s="76"/>
      <c r="B132" s="64" t="str">
        <f>'Таблица № 2'!B132</f>
        <v>от ТК9а до Ленин ,3</v>
      </c>
      <c r="C132" s="1"/>
      <c r="D132" s="36" t="s">
        <v>51</v>
      </c>
      <c r="E132" s="36" t="s">
        <v>51</v>
      </c>
      <c r="F132" s="36" t="s">
        <v>51</v>
      </c>
      <c r="G132" s="36" t="s">
        <v>51</v>
      </c>
      <c r="H132" s="36" t="s">
        <v>51</v>
      </c>
      <c r="I132" s="36" t="s">
        <v>51</v>
      </c>
      <c r="J132" s="36" t="s">
        <v>51</v>
      </c>
      <c r="K132" s="101" t="s">
        <v>51</v>
      </c>
      <c r="L132" s="36" t="s">
        <v>51</v>
      </c>
      <c r="M132" s="36" t="s">
        <v>51</v>
      </c>
      <c r="N132" s="36" t="s">
        <v>51</v>
      </c>
      <c r="O132" s="36" t="s">
        <v>51</v>
      </c>
      <c r="P132" s="36" t="s">
        <v>51</v>
      </c>
    </row>
    <row r="133" spans="1:16" ht="15.75" x14ac:dyDescent="0.25">
      <c r="A133" s="76"/>
      <c r="B133" s="64" t="str">
        <f>'Таблица № 2'!B133</f>
        <v xml:space="preserve">от ТК9 до д/с №11 </v>
      </c>
      <c r="C133" s="1"/>
      <c r="D133" s="36" t="s">
        <v>51</v>
      </c>
      <c r="E133" s="36" t="s">
        <v>51</v>
      </c>
      <c r="F133" s="36" t="s">
        <v>51</v>
      </c>
      <c r="G133" s="36" t="s">
        <v>51</v>
      </c>
      <c r="H133" s="36" t="s">
        <v>51</v>
      </c>
      <c r="I133" s="36" t="s">
        <v>51</v>
      </c>
      <c r="J133" s="36" t="s">
        <v>51</v>
      </c>
      <c r="K133" s="101" t="s">
        <v>51</v>
      </c>
      <c r="L133" s="36" t="s">
        <v>51</v>
      </c>
      <c r="M133" s="36" t="s">
        <v>51</v>
      </c>
      <c r="N133" s="36" t="s">
        <v>51</v>
      </c>
      <c r="O133" s="36" t="s">
        <v>51</v>
      </c>
      <c r="P133" s="36" t="s">
        <v>51</v>
      </c>
    </row>
    <row r="134" spans="1:16" ht="15.75" x14ac:dyDescent="0.25">
      <c r="A134" s="76"/>
      <c r="B134" s="64" t="str">
        <f>'Таблица № 2'!B134</f>
        <v>от ТК9  до ТК 13 и "Орбита"</v>
      </c>
      <c r="C134" s="1"/>
      <c r="D134" s="36" t="s">
        <v>51</v>
      </c>
      <c r="E134" s="36" t="s">
        <v>51</v>
      </c>
      <c r="F134" s="36" t="s">
        <v>51</v>
      </c>
      <c r="G134" s="36" t="s">
        <v>51</v>
      </c>
      <c r="H134" s="36" t="s">
        <v>51</v>
      </c>
      <c r="I134" s="36" t="s">
        <v>51</v>
      </c>
      <c r="J134" s="36" t="s">
        <v>51</v>
      </c>
      <c r="K134" s="101" t="s">
        <v>51</v>
      </c>
      <c r="L134" s="36" t="s">
        <v>51</v>
      </c>
      <c r="M134" s="36" t="s">
        <v>51</v>
      </c>
      <c r="N134" s="36" t="s">
        <v>51</v>
      </c>
      <c r="O134" s="36" t="s">
        <v>51</v>
      </c>
      <c r="P134" s="36" t="s">
        <v>51</v>
      </c>
    </row>
    <row r="135" spans="1:16" ht="15.75" x14ac:dyDescent="0.25">
      <c r="A135" s="76"/>
      <c r="B135" s="64" t="str">
        <f>'Таблица № 2'!B135</f>
        <v>вводы ул. Артиллерийская</v>
      </c>
      <c r="C135" s="1"/>
      <c r="D135" s="36" t="s">
        <v>51</v>
      </c>
      <c r="E135" s="36" t="s">
        <v>51</v>
      </c>
      <c r="F135" s="36" t="s">
        <v>51</v>
      </c>
      <c r="G135" s="36" t="s">
        <v>51</v>
      </c>
      <c r="H135" s="36" t="s">
        <v>51</v>
      </c>
      <c r="I135" s="36" t="s">
        <v>51</v>
      </c>
      <c r="J135" s="36" t="s">
        <v>51</v>
      </c>
      <c r="K135" s="101" t="s">
        <v>51</v>
      </c>
      <c r="L135" s="36" t="s">
        <v>51</v>
      </c>
      <c r="M135" s="36" t="s">
        <v>51</v>
      </c>
      <c r="N135" s="36" t="s">
        <v>51</v>
      </c>
      <c r="O135" s="36" t="s">
        <v>51</v>
      </c>
      <c r="P135" s="36" t="s">
        <v>51</v>
      </c>
    </row>
    <row r="136" spans="1:16" ht="15.75" x14ac:dyDescent="0.25">
      <c r="A136" s="76"/>
      <c r="B136" s="64" t="str">
        <f>'Таблица № 2'!B136</f>
        <v>вводы ул. Ломоносова</v>
      </c>
      <c r="C136" s="1"/>
      <c r="D136" s="36" t="s">
        <v>51</v>
      </c>
      <c r="E136" s="36" t="s">
        <v>51</v>
      </c>
      <c r="F136" s="36" t="s">
        <v>51</v>
      </c>
      <c r="G136" s="36" t="s">
        <v>51</v>
      </c>
      <c r="H136" s="36" t="s">
        <v>51</v>
      </c>
      <c r="I136" s="36" t="s">
        <v>51</v>
      </c>
      <c r="J136" s="36" t="s">
        <v>51</v>
      </c>
      <c r="K136" s="101" t="s">
        <v>51</v>
      </c>
      <c r="L136" s="36" t="s">
        <v>51</v>
      </c>
      <c r="M136" s="36" t="s">
        <v>51</v>
      </c>
      <c r="N136" s="36" t="s">
        <v>51</v>
      </c>
      <c r="O136" s="36" t="s">
        <v>51</v>
      </c>
      <c r="P136" s="36" t="s">
        <v>51</v>
      </c>
    </row>
    <row r="137" spans="1:16" ht="15.75" x14ac:dyDescent="0.25">
      <c r="A137" s="76"/>
      <c r="B137" s="64" t="str">
        <f>'Таблица № 2'!B137</f>
        <v>вводы ул. Гагарина</v>
      </c>
      <c r="C137" s="1"/>
      <c r="D137" s="36" t="s">
        <v>51</v>
      </c>
      <c r="E137" s="36" t="s">
        <v>51</v>
      </c>
      <c r="F137" s="36" t="s">
        <v>51</v>
      </c>
      <c r="G137" s="36" t="s">
        <v>51</v>
      </c>
      <c r="H137" s="36" t="s">
        <v>51</v>
      </c>
      <c r="I137" s="36" t="s">
        <v>51</v>
      </c>
      <c r="J137" s="36" t="s">
        <v>51</v>
      </c>
      <c r="K137" s="101" t="s">
        <v>51</v>
      </c>
      <c r="L137" s="36" t="s">
        <v>51</v>
      </c>
      <c r="M137" s="36" t="s">
        <v>51</v>
      </c>
      <c r="N137" s="36" t="s">
        <v>51</v>
      </c>
      <c r="O137" s="36" t="s">
        <v>51</v>
      </c>
      <c r="P137" s="36" t="s">
        <v>51</v>
      </c>
    </row>
    <row r="138" spans="1:16" ht="15.75" x14ac:dyDescent="0.25">
      <c r="A138" s="76"/>
      <c r="B138" s="64" t="str">
        <f>'Таблица № 2'!B138</f>
        <v>вводы ул. Морская</v>
      </c>
      <c r="C138" s="1"/>
      <c r="D138" s="36" t="s">
        <v>51</v>
      </c>
      <c r="E138" s="36" t="s">
        <v>51</v>
      </c>
      <c r="F138" s="36" t="s">
        <v>51</v>
      </c>
      <c r="G138" s="36" t="s">
        <v>51</v>
      </c>
      <c r="H138" s="36" t="s">
        <v>51</v>
      </c>
      <c r="I138" s="36" t="s">
        <v>51</v>
      </c>
      <c r="J138" s="36" t="s">
        <v>51</v>
      </c>
      <c r="K138" s="101" t="s">
        <v>51</v>
      </c>
      <c r="L138" s="36" t="s">
        <v>51</v>
      </c>
      <c r="M138" s="36" t="s">
        <v>51</v>
      </c>
      <c r="N138" s="36" t="s">
        <v>51</v>
      </c>
      <c r="O138" s="36" t="s">
        <v>51</v>
      </c>
      <c r="P138" s="36" t="s">
        <v>51</v>
      </c>
    </row>
    <row r="139" spans="1:16" ht="15.75" x14ac:dyDescent="0.25">
      <c r="A139" s="76"/>
      <c r="B139" s="64" t="str">
        <f>'Таблица № 2'!B139</f>
        <v>вводы ул. Сапёрная</v>
      </c>
      <c r="C139" s="1"/>
      <c r="D139" s="36" t="s">
        <v>51</v>
      </c>
      <c r="E139" s="36" t="s">
        <v>51</v>
      </c>
      <c r="F139" s="36" t="s">
        <v>51</v>
      </c>
      <c r="G139" s="36" t="s">
        <v>51</v>
      </c>
      <c r="H139" s="36" t="s">
        <v>51</v>
      </c>
      <c r="I139" s="36" t="s">
        <v>51</v>
      </c>
      <c r="J139" s="36" t="s">
        <v>51</v>
      </c>
      <c r="K139" s="101" t="s">
        <v>51</v>
      </c>
      <c r="L139" s="36" t="s">
        <v>51</v>
      </c>
      <c r="M139" s="36" t="s">
        <v>51</v>
      </c>
      <c r="N139" s="36" t="s">
        <v>51</v>
      </c>
      <c r="O139" s="36" t="s">
        <v>51</v>
      </c>
      <c r="P139" s="36" t="s">
        <v>51</v>
      </c>
    </row>
    <row r="140" spans="1:16" ht="15.75" x14ac:dyDescent="0.25">
      <c r="A140" s="76"/>
      <c r="B140" s="64" t="str">
        <f>'Таблица № 2'!B140</f>
        <v>вводы ул. Правобережная</v>
      </c>
      <c r="C140" s="1"/>
      <c r="D140" s="36" t="s">
        <v>51</v>
      </c>
      <c r="E140" s="36" t="s">
        <v>51</v>
      </c>
      <c r="F140" s="36" t="s">
        <v>51</v>
      </c>
      <c r="G140" s="36" t="s">
        <v>51</v>
      </c>
      <c r="H140" s="36" t="s">
        <v>51</v>
      </c>
      <c r="I140" s="36" t="s">
        <v>51</v>
      </c>
      <c r="J140" s="36" t="s">
        <v>51</v>
      </c>
      <c r="K140" s="101" t="s">
        <v>51</v>
      </c>
      <c r="L140" s="36" t="s">
        <v>51</v>
      </c>
      <c r="M140" s="36" t="s">
        <v>51</v>
      </c>
      <c r="N140" s="36" t="s">
        <v>51</v>
      </c>
      <c r="O140" s="36" t="s">
        <v>51</v>
      </c>
      <c r="P140" s="36" t="s">
        <v>51</v>
      </c>
    </row>
    <row r="141" spans="1:16" ht="15.75" x14ac:dyDescent="0.25">
      <c r="A141" s="76"/>
      <c r="B141" s="64" t="str">
        <f>'Таблица № 2'!B141</f>
        <v>вводы ул. Пушкина</v>
      </c>
      <c r="C141" s="1"/>
      <c r="D141" s="36" t="s">
        <v>51</v>
      </c>
      <c r="E141" s="36" t="s">
        <v>51</v>
      </c>
      <c r="F141" s="36" t="s">
        <v>51</v>
      </c>
      <c r="G141" s="36" t="s">
        <v>51</v>
      </c>
      <c r="H141" s="36" t="s">
        <v>51</v>
      </c>
      <c r="I141" s="36" t="s">
        <v>51</v>
      </c>
      <c r="J141" s="36" t="s">
        <v>51</v>
      </c>
      <c r="K141" s="101" t="s">
        <v>51</v>
      </c>
      <c r="L141" s="36" t="s">
        <v>51</v>
      </c>
      <c r="M141" s="36" t="s">
        <v>51</v>
      </c>
      <c r="N141" s="36" t="s">
        <v>51</v>
      </c>
      <c r="O141" s="36" t="s">
        <v>51</v>
      </c>
      <c r="P141" s="36" t="s">
        <v>51</v>
      </c>
    </row>
    <row r="142" spans="1:16" ht="15.75" x14ac:dyDescent="0.25">
      <c r="A142" s="76"/>
      <c r="B142" s="64" t="str">
        <f>'Таблица № 2'!B142</f>
        <v>от ТК 13 до СЭС и Ломонос,17</v>
      </c>
      <c r="C142" s="1"/>
      <c r="D142" s="36" t="s">
        <v>51</v>
      </c>
      <c r="E142" s="36" t="s">
        <v>51</v>
      </c>
      <c r="F142" s="36" t="s">
        <v>51</v>
      </c>
      <c r="G142" s="36" t="s">
        <v>51</v>
      </c>
      <c r="H142" s="36" t="s">
        <v>51</v>
      </c>
      <c r="I142" s="36" t="s">
        <v>51</v>
      </c>
      <c r="J142" s="36" t="s">
        <v>51</v>
      </c>
      <c r="K142" s="101" t="s">
        <v>51</v>
      </c>
      <c r="L142" s="36" t="s">
        <v>51</v>
      </c>
      <c r="M142" s="36" t="s">
        <v>51</v>
      </c>
      <c r="N142" s="36" t="s">
        <v>51</v>
      </c>
      <c r="O142" s="36" t="s">
        <v>51</v>
      </c>
      <c r="P142" s="36" t="s">
        <v>51</v>
      </c>
    </row>
    <row r="143" spans="1:16" ht="15.75" x14ac:dyDescent="0.25">
      <c r="A143" s="76"/>
      <c r="B143" s="64" t="str">
        <f>'Таблица № 2'!B143</f>
        <v>от ТК 48-ТК СОШ5 до врезок в дома по Матросова</v>
      </c>
      <c r="C143" s="1"/>
      <c r="D143" s="36" t="s">
        <v>51</v>
      </c>
      <c r="E143" s="36" t="s">
        <v>51</v>
      </c>
      <c r="F143" s="36" t="s">
        <v>51</v>
      </c>
      <c r="G143" s="36" t="s">
        <v>51</v>
      </c>
      <c r="H143" s="36" t="s">
        <v>51</v>
      </c>
      <c r="I143" s="36" t="s">
        <v>51</v>
      </c>
      <c r="J143" s="36" t="s">
        <v>51</v>
      </c>
      <c r="K143" s="101" t="s">
        <v>51</v>
      </c>
      <c r="L143" s="36" t="s">
        <v>51</v>
      </c>
      <c r="M143" s="36" t="s">
        <v>51</v>
      </c>
      <c r="N143" s="36" t="s">
        <v>51</v>
      </c>
      <c r="O143" s="36" t="s">
        <v>51</v>
      </c>
      <c r="P143" s="36" t="s">
        <v>51</v>
      </c>
    </row>
    <row r="144" spans="1:16" ht="31.5" x14ac:dyDescent="0.25">
      <c r="A144" s="76"/>
      <c r="B144" s="64" t="str">
        <f>'Таблица № 2'!B144</f>
        <v>от врезок в трассу ТК48-СОШ5 по Артиллер по Московской до ТК44 (Моск 63)</v>
      </c>
      <c r="C144" s="1"/>
      <c r="D144" s="36" t="s">
        <v>51</v>
      </c>
      <c r="E144" s="36" t="s">
        <v>51</v>
      </c>
      <c r="F144" s="36" t="s">
        <v>51</v>
      </c>
      <c r="G144" s="36" t="s">
        <v>51</v>
      </c>
      <c r="H144" s="36" t="s">
        <v>51</v>
      </c>
      <c r="I144" s="36" t="s">
        <v>51</v>
      </c>
      <c r="J144" s="36" t="s">
        <v>51</v>
      </c>
      <c r="K144" s="101" t="s">
        <v>51</v>
      </c>
      <c r="L144" s="36" t="s">
        <v>51</v>
      </c>
      <c r="M144" s="36" t="s">
        <v>51</v>
      </c>
      <c r="N144" s="36" t="s">
        <v>51</v>
      </c>
      <c r="O144" s="36" t="s">
        <v>51</v>
      </c>
      <c r="P144" s="36" t="s">
        <v>51</v>
      </c>
    </row>
    <row r="145" spans="1:16" ht="15.75" x14ac:dyDescent="0.25">
      <c r="A145" s="76"/>
      <c r="B145" s="64" t="str">
        <f>'Таблица № 2'!B145</f>
        <v>вводы пер. Павлова</v>
      </c>
      <c r="C145" s="1"/>
      <c r="D145" s="36" t="s">
        <v>51</v>
      </c>
      <c r="E145" s="36" t="s">
        <v>51</v>
      </c>
      <c r="F145" s="36" t="s">
        <v>51</v>
      </c>
      <c r="G145" s="36" t="s">
        <v>51</v>
      </c>
      <c r="H145" s="36" t="s">
        <v>51</v>
      </c>
      <c r="I145" s="36" t="s">
        <v>51</v>
      </c>
      <c r="J145" s="36" t="s">
        <v>51</v>
      </c>
      <c r="K145" s="101" t="s">
        <v>51</v>
      </c>
      <c r="L145" s="36" t="s">
        <v>51</v>
      </c>
      <c r="M145" s="36" t="s">
        <v>51</v>
      </c>
      <c r="N145" s="36" t="s">
        <v>51</v>
      </c>
      <c r="O145" s="36" t="s">
        <v>51</v>
      </c>
      <c r="P145" s="36" t="s">
        <v>51</v>
      </c>
    </row>
    <row r="146" spans="1:16" ht="15.75" x14ac:dyDescent="0.25">
      <c r="A146" s="76"/>
      <c r="B146" s="64" t="str">
        <f>'Таблица № 2'!B146</f>
        <v>ввод ул. Арзамасская 1</v>
      </c>
      <c r="C146" s="1"/>
      <c r="D146" s="36" t="s">
        <v>51</v>
      </c>
      <c r="E146" s="36" t="s">
        <v>51</v>
      </c>
      <c r="F146" s="36" t="s">
        <v>51</v>
      </c>
      <c r="G146" s="36" t="s">
        <v>51</v>
      </c>
      <c r="H146" s="36" t="s">
        <v>51</v>
      </c>
      <c r="I146" s="36" t="s">
        <v>51</v>
      </c>
      <c r="J146" s="36" t="s">
        <v>51</v>
      </c>
      <c r="K146" s="101" t="s">
        <v>51</v>
      </c>
      <c r="L146" s="36" t="s">
        <v>51</v>
      </c>
      <c r="M146" s="36" t="s">
        <v>51</v>
      </c>
      <c r="N146" s="36" t="s">
        <v>51</v>
      </c>
      <c r="O146" s="36" t="s">
        <v>51</v>
      </c>
      <c r="P146" s="36" t="s">
        <v>51</v>
      </c>
    </row>
    <row r="147" spans="1:16" ht="15.75" x14ac:dyDescent="0.25">
      <c r="A147" s="76"/>
      <c r="B147" s="64" t="str">
        <f>'Таблица № 2'!B147</f>
        <v>вводы ул. Юрия Смирнова</v>
      </c>
      <c r="C147" s="1"/>
      <c r="D147" s="36" t="s">
        <v>51</v>
      </c>
      <c r="E147" s="36" t="s">
        <v>51</v>
      </c>
      <c r="F147" s="36" t="s">
        <v>51</v>
      </c>
      <c r="G147" s="36" t="s">
        <v>51</v>
      </c>
      <c r="H147" s="36" t="s">
        <v>51</v>
      </c>
      <c r="I147" s="36" t="s">
        <v>51</v>
      </c>
      <c r="J147" s="36" t="s">
        <v>51</v>
      </c>
      <c r="K147" s="101" t="s">
        <v>51</v>
      </c>
      <c r="L147" s="36" t="s">
        <v>51</v>
      </c>
      <c r="M147" s="36" t="s">
        <v>51</v>
      </c>
      <c r="N147" s="36" t="s">
        <v>51</v>
      </c>
      <c r="O147" s="36" t="s">
        <v>51</v>
      </c>
      <c r="P147" s="36" t="s">
        <v>51</v>
      </c>
    </row>
    <row r="148" spans="1:16" ht="15.75" x14ac:dyDescent="0.25">
      <c r="A148" s="76"/>
      <c r="B148" s="64" t="str">
        <f>'Таблица № 2'!B148</f>
        <v>ввод ул. Краснофлотская 3</v>
      </c>
      <c r="C148" s="1"/>
      <c r="D148" s="36" t="s">
        <v>51</v>
      </c>
      <c r="E148" s="36" t="s">
        <v>51</v>
      </c>
      <c r="F148" s="36" t="s">
        <v>51</v>
      </c>
      <c r="G148" s="36" t="s">
        <v>51</v>
      </c>
      <c r="H148" s="36" t="s">
        <v>51</v>
      </c>
      <c r="I148" s="36" t="s">
        <v>51</v>
      </c>
      <c r="J148" s="36" t="s">
        <v>51</v>
      </c>
      <c r="K148" s="101" t="s">
        <v>51</v>
      </c>
      <c r="L148" s="36" t="s">
        <v>51</v>
      </c>
      <c r="M148" s="36" t="s">
        <v>51</v>
      </c>
      <c r="N148" s="36" t="s">
        <v>51</v>
      </c>
      <c r="O148" s="36" t="s">
        <v>51</v>
      </c>
      <c r="P148" s="36" t="s">
        <v>51</v>
      </c>
    </row>
    <row r="149" spans="1:16" ht="15.75" x14ac:dyDescent="0.25">
      <c r="A149" s="76"/>
      <c r="B149" s="64" t="str">
        <f>'Таблица № 2'!B149</f>
        <v>вводы ул. Матросова</v>
      </c>
      <c r="C149" s="1"/>
      <c r="D149" s="36" t="s">
        <v>51</v>
      </c>
      <c r="E149" s="36" t="s">
        <v>51</v>
      </c>
      <c r="F149" s="36" t="s">
        <v>51</v>
      </c>
      <c r="G149" s="36" t="s">
        <v>51</v>
      </c>
      <c r="H149" s="36" t="s">
        <v>51</v>
      </c>
      <c r="I149" s="36" t="s">
        <v>51</v>
      </c>
      <c r="J149" s="36" t="s">
        <v>51</v>
      </c>
      <c r="K149" s="101" t="s">
        <v>51</v>
      </c>
      <c r="L149" s="36" t="s">
        <v>51</v>
      </c>
      <c r="M149" s="36" t="s">
        <v>51</v>
      </c>
      <c r="N149" s="36" t="s">
        <v>51</v>
      </c>
      <c r="O149" s="36" t="s">
        <v>51</v>
      </c>
      <c r="P149" s="36" t="s">
        <v>51</v>
      </c>
    </row>
    <row r="150" spans="1:16" ht="15.75" x14ac:dyDescent="0.25">
      <c r="A150" s="76"/>
      <c r="B150" s="64" t="str">
        <f>'Таблица № 2'!B150</f>
        <v>ввод пер. Пионерский 2</v>
      </c>
      <c r="C150" s="1"/>
      <c r="D150" s="36" t="s">
        <v>51</v>
      </c>
      <c r="E150" s="36" t="s">
        <v>51</v>
      </c>
      <c r="F150" s="36" t="s">
        <v>51</v>
      </c>
      <c r="G150" s="36" t="s">
        <v>51</v>
      </c>
      <c r="H150" s="36" t="s">
        <v>51</v>
      </c>
      <c r="I150" s="36" t="s">
        <v>51</v>
      </c>
      <c r="J150" s="36" t="s">
        <v>51</v>
      </c>
      <c r="K150" s="101" t="s">
        <v>51</v>
      </c>
      <c r="L150" s="36" t="s">
        <v>51</v>
      </c>
      <c r="M150" s="36" t="s">
        <v>51</v>
      </c>
      <c r="N150" s="36" t="s">
        <v>51</v>
      </c>
      <c r="O150" s="36" t="s">
        <v>51</v>
      </c>
      <c r="P150" s="36" t="s">
        <v>51</v>
      </c>
    </row>
    <row r="151" spans="1:16" ht="15.75" x14ac:dyDescent="0.25">
      <c r="A151" s="76"/>
      <c r="B151" s="64" t="str">
        <f>'Таблица № 2'!B151</f>
        <v>ввод ул. Почтовая 2</v>
      </c>
      <c r="C151" s="1"/>
      <c r="D151" s="36" t="s">
        <v>51</v>
      </c>
      <c r="E151" s="36" t="s">
        <v>51</v>
      </c>
      <c r="F151" s="36" t="s">
        <v>51</v>
      </c>
      <c r="G151" s="36" t="s">
        <v>51</v>
      </c>
      <c r="H151" s="36" t="s">
        <v>51</v>
      </c>
      <c r="I151" s="36" t="s">
        <v>51</v>
      </c>
      <c r="J151" s="36" t="s">
        <v>51</v>
      </c>
      <c r="K151" s="101" t="s">
        <v>51</v>
      </c>
      <c r="L151" s="36" t="s">
        <v>51</v>
      </c>
      <c r="M151" s="36" t="s">
        <v>51</v>
      </c>
      <c r="N151" s="36" t="s">
        <v>51</v>
      </c>
      <c r="O151" s="36" t="s">
        <v>51</v>
      </c>
      <c r="P151" s="36" t="s">
        <v>51</v>
      </c>
    </row>
    <row r="152" spans="1:16" ht="15.75" x14ac:dyDescent="0.25">
      <c r="A152" s="76"/>
      <c r="B152" s="64" t="str">
        <f>'Таблица № 2'!B152</f>
        <v>вводы ул. Толстого</v>
      </c>
      <c r="C152" s="1"/>
      <c r="D152" s="36" t="s">
        <v>51</v>
      </c>
      <c r="E152" s="36" t="s">
        <v>51</v>
      </c>
      <c r="F152" s="36" t="s">
        <v>51</v>
      </c>
      <c r="G152" s="36" t="s">
        <v>51</v>
      </c>
      <c r="H152" s="36" t="s">
        <v>51</v>
      </c>
      <c r="I152" s="36" t="s">
        <v>51</v>
      </c>
      <c r="J152" s="36" t="s">
        <v>51</v>
      </c>
      <c r="K152" s="101" t="s">
        <v>51</v>
      </c>
      <c r="L152" s="36" t="s">
        <v>51</v>
      </c>
      <c r="M152" s="36" t="s">
        <v>51</v>
      </c>
      <c r="N152" s="36" t="s">
        <v>51</v>
      </c>
      <c r="O152" s="36" t="s">
        <v>51</v>
      </c>
      <c r="P152" s="36" t="s">
        <v>51</v>
      </c>
    </row>
    <row r="153" spans="1:16" ht="31.5" x14ac:dyDescent="0.25">
      <c r="A153" s="76" t="str">
        <f>'Таблица № 2'!A153</f>
        <v>1.3.4</v>
      </c>
      <c r="B153" s="64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36" t="s">
        <v>51</v>
      </c>
      <c r="E153" s="36" t="s">
        <v>51</v>
      </c>
      <c r="F153" s="36" t="s">
        <v>51</v>
      </c>
      <c r="G153" s="36" t="s">
        <v>51</v>
      </c>
      <c r="H153" s="36" t="s">
        <v>51</v>
      </c>
      <c r="I153" s="36" t="s">
        <v>51</v>
      </c>
      <c r="J153" s="36" t="s">
        <v>51</v>
      </c>
      <c r="K153" s="101" t="s">
        <v>51</v>
      </c>
      <c r="L153" s="36" t="s">
        <v>51</v>
      </c>
      <c r="M153" s="36" t="s">
        <v>51</v>
      </c>
      <c r="N153" s="36" t="s">
        <v>51</v>
      </c>
      <c r="O153" s="36" t="s">
        <v>51</v>
      </c>
      <c r="P153" s="36" t="s">
        <v>51</v>
      </c>
    </row>
    <row r="154" spans="1:16" ht="47.25" x14ac:dyDescent="0.25">
      <c r="A154" s="76" t="str">
        <f>'Таблица № 2'!A154</f>
        <v>1.4</v>
      </c>
      <c r="B154" s="6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36" t="s">
        <v>51</v>
      </c>
      <c r="E154" s="36" t="s">
        <v>51</v>
      </c>
      <c r="F154" s="36" t="s">
        <v>51</v>
      </c>
      <c r="G154" s="36" t="s">
        <v>51</v>
      </c>
      <c r="H154" s="36" t="s">
        <v>51</v>
      </c>
      <c r="I154" s="36" t="s">
        <v>51</v>
      </c>
      <c r="J154" s="36" t="s">
        <v>51</v>
      </c>
      <c r="K154" s="101" t="s">
        <v>51</v>
      </c>
      <c r="L154" s="36" t="s">
        <v>51</v>
      </c>
      <c r="M154" s="36" t="s">
        <v>51</v>
      </c>
      <c r="N154" s="36" t="s">
        <v>51</v>
      </c>
      <c r="O154" s="36" t="s">
        <v>51</v>
      </c>
      <c r="P154" s="36" t="s">
        <v>51</v>
      </c>
    </row>
    <row r="155" spans="1:16" ht="15.75" x14ac:dyDescent="0.25">
      <c r="A155" s="76" t="str">
        <f>'Таблица № 2'!A155</f>
        <v>1.4.1</v>
      </c>
      <c r="B155" s="64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36" t="s">
        <v>51</v>
      </c>
      <c r="E155" s="36" t="s">
        <v>51</v>
      </c>
      <c r="F155" s="36" t="s">
        <v>51</v>
      </c>
      <c r="G155" s="36" t="s">
        <v>51</v>
      </c>
      <c r="H155" s="36" t="s">
        <v>51</v>
      </c>
      <c r="I155" s="36" t="s">
        <v>51</v>
      </c>
      <c r="J155" s="36" t="s">
        <v>51</v>
      </c>
      <c r="K155" s="101" t="s">
        <v>51</v>
      </c>
      <c r="L155" s="36" t="s">
        <v>51</v>
      </c>
      <c r="M155" s="36" t="s">
        <v>51</v>
      </c>
      <c r="N155" s="36" t="s">
        <v>51</v>
      </c>
      <c r="O155" s="36" t="s">
        <v>51</v>
      </c>
      <c r="P155" s="36" t="s">
        <v>51</v>
      </c>
    </row>
    <row r="156" spans="1:16" ht="47.25" x14ac:dyDescent="0.25">
      <c r="A156" s="76" t="str">
        <f>'Таблица № 2'!A156</f>
        <v>1.4.1.1</v>
      </c>
      <c r="B156" s="6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36" t="s">
        <v>51</v>
      </c>
      <c r="E156" s="36" t="s">
        <v>51</v>
      </c>
      <c r="F156" s="36" t="s">
        <v>51</v>
      </c>
      <c r="G156" s="36" t="s">
        <v>51</v>
      </c>
      <c r="H156" s="36" t="s">
        <v>51</v>
      </c>
      <c r="I156" s="36" t="s">
        <v>51</v>
      </c>
      <c r="J156" s="36" t="s">
        <v>51</v>
      </c>
      <c r="K156" s="101" t="s">
        <v>51</v>
      </c>
      <c r="L156" s="36" t="s">
        <v>51</v>
      </c>
      <c r="M156" s="36" t="s">
        <v>51</v>
      </c>
      <c r="N156" s="36" t="s">
        <v>51</v>
      </c>
      <c r="O156" s="36" t="s">
        <v>51</v>
      </c>
      <c r="P156" s="36" t="s">
        <v>51</v>
      </c>
    </row>
    <row r="157" spans="1:16" ht="47.25" x14ac:dyDescent="0.25">
      <c r="A157" s="76" t="str">
        <f>'Таблица № 2'!A157</f>
        <v>1.4.1.2</v>
      </c>
      <c r="B157" s="6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36" t="s">
        <v>51</v>
      </c>
      <c r="E157" s="36" t="s">
        <v>51</v>
      </c>
      <c r="F157" s="36" t="s">
        <v>51</v>
      </c>
      <c r="G157" s="36" t="s">
        <v>51</v>
      </c>
      <c r="H157" s="36" t="s">
        <v>51</v>
      </c>
      <c r="I157" s="36" t="s">
        <v>51</v>
      </c>
      <c r="J157" s="36" t="s">
        <v>51</v>
      </c>
      <c r="K157" s="101" t="s">
        <v>51</v>
      </c>
      <c r="L157" s="36" t="s">
        <v>51</v>
      </c>
      <c r="M157" s="36" t="s">
        <v>51</v>
      </c>
      <c r="N157" s="36" t="s">
        <v>51</v>
      </c>
      <c r="O157" s="36" t="s">
        <v>51</v>
      </c>
      <c r="P157" s="36" t="s">
        <v>51</v>
      </c>
    </row>
    <row r="158" spans="1:16" ht="15.75" x14ac:dyDescent="0.25">
      <c r="A158" s="76" t="str">
        <f>'Таблица № 2'!A158</f>
        <v>1.4.2</v>
      </c>
      <c r="B158" s="64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36" t="s">
        <v>51</v>
      </c>
      <c r="E158" s="36" t="s">
        <v>51</v>
      </c>
      <c r="F158" s="36" t="s">
        <v>51</v>
      </c>
      <c r="G158" s="36" t="s">
        <v>51</v>
      </c>
      <c r="H158" s="36" t="s">
        <v>51</v>
      </c>
      <c r="I158" s="36" t="s">
        <v>51</v>
      </c>
      <c r="J158" s="36" t="s">
        <v>51</v>
      </c>
      <c r="K158" s="101" t="s">
        <v>51</v>
      </c>
      <c r="L158" s="36" t="s">
        <v>51</v>
      </c>
      <c r="M158" s="36" t="s">
        <v>51</v>
      </c>
      <c r="N158" s="36" t="s">
        <v>51</v>
      </c>
      <c r="O158" s="36" t="s">
        <v>51</v>
      </c>
      <c r="P158" s="36" t="s">
        <v>51</v>
      </c>
    </row>
    <row r="159" spans="1:16" ht="47.25" x14ac:dyDescent="0.25">
      <c r="A159" s="76" t="str">
        <f>'Таблица № 2'!A159</f>
        <v>1.4.2.1</v>
      </c>
      <c r="B159" s="6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36" t="s">
        <v>51</v>
      </c>
      <c r="E159" s="36" t="s">
        <v>51</v>
      </c>
      <c r="F159" s="36" t="s">
        <v>51</v>
      </c>
      <c r="G159" s="36" t="s">
        <v>51</v>
      </c>
      <c r="H159" s="36" t="s">
        <v>51</v>
      </c>
      <c r="I159" s="36" t="s">
        <v>51</v>
      </c>
      <c r="J159" s="36" t="s">
        <v>51</v>
      </c>
      <c r="K159" s="101" t="s">
        <v>51</v>
      </c>
      <c r="L159" s="36" t="s">
        <v>51</v>
      </c>
      <c r="M159" s="36" t="s">
        <v>51</v>
      </c>
      <c r="N159" s="36" t="s">
        <v>51</v>
      </c>
      <c r="O159" s="36" t="s">
        <v>51</v>
      </c>
      <c r="P159" s="36" t="s">
        <v>51</v>
      </c>
    </row>
    <row r="160" spans="1:16" ht="47.25" x14ac:dyDescent="0.25">
      <c r="A160" s="76" t="str">
        <f>'Таблица № 2'!A160</f>
        <v>1.4.2.2</v>
      </c>
      <c r="B160" s="6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36" t="s">
        <v>51</v>
      </c>
      <c r="E160" s="36" t="s">
        <v>51</v>
      </c>
      <c r="F160" s="36" t="s">
        <v>51</v>
      </c>
      <c r="G160" s="36" t="s">
        <v>51</v>
      </c>
      <c r="H160" s="36" t="s">
        <v>51</v>
      </c>
      <c r="I160" s="36" t="s">
        <v>51</v>
      </c>
      <c r="J160" s="36" t="s">
        <v>51</v>
      </c>
      <c r="K160" s="101" t="s">
        <v>51</v>
      </c>
      <c r="L160" s="36" t="s">
        <v>51</v>
      </c>
      <c r="M160" s="36" t="s">
        <v>51</v>
      </c>
      <c r="N160" s="36" t="s">
        <v>51</v>
      </c>
      <c r="O160" s="36" t="s">
        <v>51</v>
      </c>
      <c r="P160" s="36" t="s">
        <v>51</v>
      </c>
    </row>
    <row r="161" spans="1:16" ht="15.75" x14ac:dyDescent="0.25">
      <c r="A161" s="76" t="str">
        <f>'Таблица № 2'!A161</f>
        <v>1.5</v>
      </c>
      <c r="B161" s="64" t="str">
        <f>'Таблица № 2'!B161</f>
        <v>Новое строительство, всего, в том числе:</v>
      </c>
      <c r="C161" s="1" t="str">
        <f>'Таблица № 2'!C161</f>
        <v>Г</v>
      </c>
      <c r="D161" s="36" t="s">
        <v>51</v>
      </c>
      <c r="E161" s="36" t="s">
        <v>51</v>
      </c>
      <c r="F161" s="36" t="s">
        <v>51</v>
      </c>
      <c r="G161" s="36" t="s">
        <v>51</v>
      </c>
      <c r="H161" s="36" t="s">
        <v>51</v>
      </c>
      <c r="I161" s="36" t="s">
        <v>51</v>
      </c>
      <c r="J161" s="36" t="s">
        <v>51</v>
      </c>
      <c r="K161" s="101" t="s">
        <v>51</v>
      </c>
      <c r="L161" s="36" t="s">
        <v>51</v>
      </c>
      <c r="M161" s="36" t="s">
        <v>51</v>
      </c>
      <c r="N161" s="36" t="s">
        <v>51</v>
      </c>
      <c r="O161" s="36" t="s">
        <v>51</v>
      </c>
      <c r="P161" s="36" t="s">
        <v>51</v>
      </c>
    </row>
    <row r="162" spans="1:16" ht="31.5" x14ac:dyDescent="0.25">
      <c r="A162" s="76" t="str">
        <f>'Таблица № 2'!A162</f>
        <v>1.5.1</v>
      </c>
      <c r="B162" s="64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36" t="s">
        <v>51</v>
      </c>
      <c r="E162" s="36" t="s">
        <v>51</v>
      </c>
      <c r="F162" s="36" t="s">
        <v>51</v>
      </c>
      <c r="G162" s="36" t="s">
        <v>51</v>
      </c>
      <c r="H162" s="36" t="s">
        <v>51</v>
      </c>
      <c r="I162" s="36" t="s">
        <v>51</v>
      </c>
      <c r="J162" s="36" t="s">
        <v>51</v>
      </c>
      <c r="K162" s="101" t="s">
        <v>51</v>
      </c>
      <c r="L162" s="36" t="s">
        <v>51</v>
      </c>
      <c r="M162" s="36" t="s">
        <v>51</v>
      </c>
      <c r="N162" s="36" t="s">
        <v>51</v>
      </c>
      <c r="O162" s="36" t="s">
        <v>51</v>
      </c>
      <c r="P162" s="36" t="s">
        <v>51</v>
      </c>
    </row>
    <row r="163" spans="1:16" ht="15.75" x14ac:dyDescent="0.25">
      <c r="A163" s="76" t="str">
        <f>'Таблица № 2'!A163</f>
        <v>1.5.2</v>
      </c>
      <c r="B163" s="64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36" t="s">
        <v>51</v>
      </c>
      <c r="E163" s="36" t="s">
        <v>51</v>
      </c>
      <c r="F163" s="36" t="s">
        <v>51</v>
      </c>
      <c r="G163" s="36" t="s">
        <v>51</v>
      </c>
      <c r="H163" s="36" t="s">
        <v>51</v>
      </c>
      <c r="I163" s="36" t="s">
        <v>51</v>
      </c>
      <c r="J163" s="36" t="s">
        <v>51</v>
      </c>
      <c r="K163" s="101" t="s">
        <v>51</v>
      </c>
      <c r="L163" s="36" t="s">
        <v>51</v>
      </c>
      <c r="M163" s="36" t="s">
        <v>51</v>
      </c>
      <c r="N163" s="36" t="s">
        <v>51</v>
      </c>
      <c r="O163" s="36" t="s">
        <v>51</v>
      </c>
      <c r="P163" s="36" t="s">
        <v>51</v>
      </c>
    </row>
    <row r="164" spans="1:16" ht="31.5" x14ac:dyDescent="0.25">
      <c r="A164" s="76" t="str">
        <f>'Таблица № 2'!A164</f>
        <v>1.5.3</v>
      </c>
      <c r="B164" s="64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36" t="s">
        <v>51</v>
      </c>
      <c r="E164" s="36" t="s">
        <v>51</v>
      </c>
      <c r="F164" s="36" t="s">
        <v>51</v>
      </c>
      <c r="G164" s="36" t="s">
        <v>51</v>
      </c>
      <c r="H164" s="36" t="s">
        <v>51</v>
      </c>
      <c r="I164" s="36" t="s">
        <v>51</v>
      </c>
      <c r="J164" s="36" t="s">
        <v>51</v>
      </c>
      <c r="K164" s="101" t="s">
        <v>51</v>
      </c>
      <c r="L164" s="36" t="s">
        <v>51</v>
      </c>
      <c r="M164" s="36" t="s">
        <v>51</v>
      </c>
      <c r="N164" s="36" t="s">
        <v>51</v>
      </c>
      <c r="O164" s="36" t="s">
        <v>51</v>
      </c>
      <c r="P164" s="36" t="s">
        <v>51</v>
      </c>
    </row>
    <row r="165" spans="1:16" ht="15.75" x14ac:dyDescent="0.25">
      <c r="A165" s="76" t="str">
        <f>'Таблица № 2'!A165</f>
        <v>1.5.4</v>
      </c>
      <c r="B165" s="64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36" t="s">
        <v>51</v>
      </c>
      <c r="E165" s="36" t="s">
        <v>51</v>
      </c>
      <c r="F165" s="36" t="s">
        <v>51</v>
      </c>
      <c r="G165" s="36" t="s">
        <v>51</v>
      </c>
      <c r="H165" s="36" t="s">
        <v>51</v>
      </c>
      <c r="I165" s="36" t="s">
        <v>51</v>
      </c>
      <c r="J165" s="36" t="s">
        <v>51</v>
      </c>
      <c r="K165" s="101" t="s">
        <v>51</v>
      </c>
      <c r="L165" s="36" t="s">
        <v>51</v>
      </c>
      <c r="M165" s="36" t="s">
        <v>51</v>
      </c>
      <c r="N165" s="36" t="s">
        <v>51</v>
      </c>
      <c r="O165" s="36" t="s">
        <v>51</v>
      </c>
      <c r="P165" s="36" t="s">
        <v>51</v>
      </c>
    </row>
    <row r="166" spans="1:16" ht="31.5" x14ac:dyDescent="0.25">
      <c r="A166" s="76" t="str">
        <f>'Таблица № 2'!A166</f>
        <v>1.6</v>
      </c>
      <c r="B166" s="64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36" t="s">
        <v>51</v>
      </c>
      <c r="E166" s="36" t="s">
        <v>51</v>
      </c>
      <c r="F166" s="36" t="s">
        <v>51</v>
      </c>
      <c r="G166" s="36" t="s">
        <v>51</v>
      </c>
      <c r="H166" s="36" t="s">
        <v>51</v>
      </c>
      <c r="I166" s="36" t="s">
        <v>51</v>
      </c>
      <c r="J166" s="36" t="s">
        <v>51</v>
      </c>
      <c r="K166" s="101" t="s">
        <v>51</v>
      </c>
      <c r="L166" s="36" t="s">
        <v>51</v>
      </c>
      <c r="M166" s="36" t="s">
        <v>51</v>
      </c>
      <c r="N166" s="36" t="s">
        <v>51</v>
      </c>
      <c r="O166" s="36" t="s">
        <v>51</v>
      </c>
      <c r="P166" s="36" t="s">
        <v>51</v>
      </c>
    </row>
    <row r="167" spans="1:16" ht="31.5" x14ac:dyDescent="0.25">
      <c r="A167" s="76" t="str">
        <f>'Таблица № 2'!A167</f>
        <v>1.7</v>
      </c>
      <c r="B167" s="64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36" t="s">
        <v>51</v>
      </c>
      <c r="E167" s="36" t="s">
        <v>51</v>
      </c>
      <c r="F167" s="36" t="s">
        <v>51</v>
      </c>
      <c r="G167" s="36" t="s">
        <v>51</v>
      </c>
      <c r="H167" s="36" t="s">
        <v>51</v>
      </c>
      <c r="I167" s="36" t="s">
        <v>51</v>
      </c>
      <c r="J167" s="36" t="s">
        <v>51</v>
      </c>
      <c r="K167" s="101" t="s">
        <v>51</v>
      </c>
      <c r="L167" s="36" t="s">
        <v>51</v>
      </c>
      <c r="M167" s="36" t="s">
        <v>51</v>
      </c>
      <c r="N167" s="36" t="s">
        <v>51</v>
      </c>
      <c r="O167" s="36" t="s">
        <v>51</v>
      </c>
      <c r="P167" s="36" t="s">
        <v>51</v>
      </c>
    </row>
    <row r="168" spans="1:16" ht="47.25" x14ac:dyDescent="0.25">
      <c r="A168" s="76" t="str">
        <f>'Таблица № 2'!A168</f>
        <v>1.7.1</v>
      </c>
      <c r="B168" s="64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36" t="s">
        <v>51</v>
      </c>
      <c r="E168" s="36" t="s">
        <v>51</v>
      </c>
      <c r="F168" s="36" t="s">
        <v>51</v>
      </c>
      <c r="G168" s="36" t="s">
        <v>51</v>
      </c>
      <c r="H168" s="36" t="s">
        <v>488</v>
      </c>
      <c r="I168" s="36" t="s">
        <v>51</v>
      </c>
      <c r="J168" s="36" t="s">
        <v>51</v>
      </c>
      <c r="K168" s="101" t="s">
        <v>51</v>
      </c>
      <c r="L168" s="36" t="s">
        <v>51</v>
      </c>
      <c r="M168" s="36" t="s">
        <v>51</v>
      </c>
      <c r="N168" s="36" t="s">
        <v>51</v>
      </c>
      <c r="O168" s="36" t="s">
        <v>51</v>
      </c>
      <c r="P168" s="36" t="s">
        <v>51</v>
      </c>
    </row>
    <row r="169" spans="1:16" ht="47.25" x14ac:dyDescent="0.25">
      <c r="A169" s="76" t="str">
        <f>'Таблица № 2'!A169</f>
        <v>1.7.2</v>
      </c>
      <c r="B169" s="64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36" t="s">
        <v>51</v>
      </c>
      <c r="E169" s="36" t="s">
        <v>51</v>
      </c>
      <c r="F169" s="36" t="s">
        <v>51</v>
      </c>
      <c r="G169" s="36" t="s">
        <v>51</v>
      </c>
      <c r="H169" s="36" t="s">
        <v>489</v>
      </c>
      <c r="I169" s="36" t="s">
        <v>51</v>
      </c>
      <c r="J169" s="36" t="s">
        <v>51</v>
      </c>
      <c r="K169" s="101" t="s">
        <v>51</v>
      </c>
      <c r="L169" s="36" t="s">
        <v>51</v>
      </c>
      <c r="M169" s="36" t="s">
        <v>51</v>
      </c>
      <c r="N169" s="36" t="s">
        <v>51</v>
      </c>
      <c r="O169" s="36" t="s">
        <v>51</v>
      </c>
      <c r="P169" s="36" t="s">
        <v>51</v>
      </c>
    </row>
    <row r="170" spans="1:16" ht="94.5" x14ac:dyDescent="0.25">
      <c r="A170" s="76" t="str">
        <f>'Таблица № 2'!A170</f>
        <v>1.7.3</v>
      </c>
      <c r="B170" s="64" t="str">
        <f>'Таблица № 2'!B170</f>
        <v>Техническое перевооружение установки постоянного тока (инв. №36656)</v>
      </c>
      <c r="C170" s="1" t="str">
        <f>'Таблица № 2'!C170</f>
        <v>K_KGK_01</v>
      </c>
      <c r="D170" s="36" t="str">
        <f>'Таблица 3.1, 2018'!D170</f>
        <v>нд</v>
      </c>
      <c r="E170" s="36" t="str">
        <f>'Таблица 3.1, 2018'!E170</f>
        <v>нд</v>
      </c>
      <c r="F170" s="36" t="str">
        <f>'Таблица 3.1, 2018'!F170</f>
        <v>нд</v>
      </c>
      <c r="G170" s="36" t="str">
        <f>'Таблица 3.1, 2018'!G170</f>
        <v>нд</v>
      </c>
      <c r="H170" s="36" t="str">
        <f>'Таблица 3.1, 2018'!H170</f>
        <v>Стандарт организации ПАО Россети от 2017г п. 33.8 СТО 34.01-23.1-001-2017 «Объём и нормы испытания электрооборудования»</v>
      </c>
      <c r="I170" s="36" t="str">
        <f>'Таблица 3.1, 2018'!I170</f>
        <v>нд</v>
      </c>
      <c r="J170" s="36" t="str">
        <f>'Таблица 3.1, 2018'!J170</f>
        <v>нд</v>
      </c>
      <c r="K170" s="36" t="str">
        <f>'Таблица 3.1, 2018'!K170</f>
        <v>нд</v>
      </c>
      <c r="L170" s="36" t="str">
        <f>'Таблица 3.1, 2018'!L170</f>
        <v>нд</v>
      </c>
      <c r="M170" s="36" t="str">
        <f>'Таблица 3.1, 2018'!M170</f>
        <v>нд</v>
      </c>
      <c r="N170" s="36" t="str">
        <f>'Таблица 3.1, 2018'!N170</f>
        <v>нд</v>
      </c>
      <c r="O170" s="36" t="str">
        <f>'Таблица 3.1, 2018'!O170</f>
        <v>нд</v>
      </c>
      <c r="P170" s="36" t="str">
        <f>'Таблица 3.1, 2018'!P170</f>
        <v>нд</v>
      </c>
    </row>
    <row r="171" spans="1:16" ht="141.75" x14ac:dyDescent="0.25">
      <c r="A171" s="76" t="str">
        <f>'Таблица № 2'!A171</f>
        <v>1.7.4</v>
      </c>
      <c r="B171" s="64" t="str">
        <f>'Таблица № 2'!B171</f>
        <v>Техническое перевооружение транспортного учаска (покупка ГАЗ 330210)</v>
      </c>
      <c r="C171" s="1" t="str">
        <f>'Таблица № 2'!C171</f>
        <v>K_KGK_02</v>
      </c>
      <c r="D171" s="36" t="str">
        <f>'Таблица 3.1, 2018'!D171</f>
        <v>нд</v>
      </c>
      <c r="E171" s="36" t="str">
        <f>'Таблица 3.1, 2018'!E171</f>
        <v>нд</v>
      </c>
      <c r="F171" s="36" t="str">
        <f>'Таблица 3.1, 2018'!F171</f>
        <v>нд</v>
      </c>
      <c r="G171" s="36" t="str">
        <f>'Таблица 3.1, 2018'!G171</f>
        <v>нд</v>
      </c>
      <c r="H171" s="36" t="str">
        <f>'Таблица 3.1, 2018'!H171</f>
        <v>Федеральный закон от 01.07.2011 N 170-ФЗ (ред. от 01.04.2020) "О техническом осмотре транспортных средств и о внесении изменений в отдельные законодательные акты Российской Федерации"</v>
      </c>
      <c r="I171" s="36" t="str">
        <f>'Таблица 3.1, 2018'!I171</f>
        <v>нд</v>
      </c>
      <c r="J171" s="36" t="str">
        <f>'Таблица 3.1, 2018'!J171</f>
        <v>нд</v>
      </c>
      <c r="K171" s="36" t="str">
        <f>'Таблица 3.1, 2018'!K171</f>
        <v>нд</v>
      </c>
      <c r="L171" s="36" t="str">
        <f>'Таблица 3.1, 2018'!L171</f>
        <v>нд</v>
      </c>
      <c r="M171" s="36" t="str">
        <f>'Таблица 3.1, 2018'!M171</f>
        <v>нд</v>
      </c>
      <c r="N171" s="36" t="str">
        <f>'Таблица 3.1, 2018'!N171</f>
        <v>нд</v>
      </c>
      <c r="O171" s="36" t="str">
        <f>'Таблица 3.1, 2018'!O171</f>
        <v>нд</v>
      </c>
      <c r="P171" s="36" t="str">
        <f>'Таблица 3.1, 2018'!P171</f>
        <v>нд</v>
      </c>
    </row>
    <row r="172" spans="1:16" ht="173.25" x14ac:dyDescent="0.25">
      <c r="A172" s="76" t="str">
        <f>'Таблица № 2'!A172</f>
        <v>1.7.5</v>
      </c>
      <c r="B172" s="64" t="str">
        <f>'Таблица № 2'!B172</f>
        <v>Техническое перевооружение участка ТАИ (ТЭЦ-1)</v>
      </c>
      <c r="C172" s="1" t="str">
        <f>'Таблица № 2'!C172</f>
        <v>K_KGK_03</v>
      </c>
      <c r="D172" s="36" t="str">
        <f>'Таблица 3.1, 2018'!D172</f>
        <v>нд</v>
      </c>
      <c r="E172" s="36" t="str">
        <f>'Таблица 3.1, 2018'!E172</f>
        <v>нд</v>
      </c>
      <c r="F172" s="36" t="str">
        <f>'Таблица 3.1, 2018'!F172</f>
        <v>нд</v>
      </c>
      <c r="G172" s="36" t="str">
        <f>'Таблица 3.1, 2018'!G172</f>
        <v>нд</v>
      </c>
      <c r="H172" s="36" t="str">
        <f>'Таблица 3.1, 2018'!H172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2" s="36" t="str">
        <f>'Таблица 3.1, 2018'!I172</f>
        <v>нд</v>
      </c>
      <c r="J172" s="36" t="str">
        <f>'Таблица 3.1, 2018'!J172</f>
        <v>нд</v>
      </c>
      <c r="K172" s="36" t="str">
        <f>'Таблица 3.1, 2018'!K172</f>
        <v>нд</v>
      </c>
      <c r="L172" s="36" t="str">
        <f>'Таблица 3.1, 2018'!L172</f>
        <v>нд</v>
      </c>
      <c r="M172" s="36" t="str">
        <f>'Таблица 3.1, 2018'!M172</f>
        <v>нд</v>
      </c>
      <c r="N172" s="36" t="str">
        <f>'Таблица 3.1, 2018'!N172</f>
        <v>нд</v>
      </c>
      <c r="O172" s="36" t="str">
        <f>'Таблица 3.1, 2018'!O172</f>
        <v>нд</v>
      </c>
      <c r="P172" s="36" t="str">
        <f>'Таблица 3.1, 2018'!P172</f>
        <v>нд</v>
      </c>
    </row>
    <row r="173" spans="1:16" ht="173.25" x14ac:dyDescent="0.25">
      <c r="A173" s="76" t="str">
        <f>'Таблица № 2'!A173</f>
        <v>1.7.6</v>
      </c>
      <c r="B173" s="64" t="str">
        <f>'Таблица № 2'!B173</f>
        <v>Техническое перевооружение участка ТАИ (РТСЮ)</v>
      </c>
      <c r="C173" s="1" t="str">
        <f>'Таблица № 2'!C173</f>
        <v>K_KGK_04</v>
      </c>
      <c r="D173" s="36" t="str">
        <f>'Таблица 3.1, 2018'!D173</f>
        <v>нд</v>
      </c>
      <c r="E173" s="36" t="str">
        <f>'Таблица 3.1, 2018'!E173</f>
        <v>нд</v>
      </c>
      <c r="F173" s="36" t="str">
        <f>'Таблица 3.1, 2018'!F173</f>
        <v>нд</v>
      </c>
      <c r="G173" s="36" t="str">
        <f>'Таблица 3.1, 2018'!G173</f>
        <v>нд</v>
      </c>
      <c r="H173" s="36" t="str">
        <f>'Таблица 3.1, 2018'!H173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3" s="36" t="str">
        <f>'Таблица 3.1, 2018'!I173</f>
        <v>нд</v>
      </c>
      <c r="J173" s="36" t="str">
        <f>'Таблица 3.1, 2018'!J173</f>
        <v>нд</v>
      </c>
      <c r="K173" s="36" t="str">
        <f>'Таблица 3.1, 2018'!K173</f>
        <v>нд</v>
      </c>
      <c r="L173" s="36" t="str">
        <f>'Таблица 3.1, 2018'!L173</f>
        <v>нд</v>
      </c>
      <c r="M173" s="36" t="str">
        <f>'Таблица 3.1, 2018'!M173</f>
        <v>нд</v>
      </c>
      <c r="N173" s="36" t="str">
        <f>'Таблица 3.1, 2018'!N173</f>
        <v>нд</v>
      </c>
      <c r="O173" s="36" t="str">
        <f>'Таблица 3.1, 2018'!O173</f>
        <v>нд</v>
      </c>
      <c r="P173" s="36" t="str">
        <f>'Таблица 3.1, 2018'!P173</f>
        <v>нд</v>
      </c>
    </row>
  </sheetData>
  <mergeCells count="15">
    <mergeCell ref="A1:P1"/>
    <mergeCell ref="A2:P2"/>
    <mergeCell ref="A3:P3"/>
    <mergeCell ref="K47:K53"/>
    <mergeCell ref="L47:L53"/>
    <mergeCell ref="M47:M53"/>
    <mergeCell ref="N47:N53"/>
    <mergeCell ref="O47:O53"/>
    <mergeCell ref="P47:P53"/>
    <mergeCell ref="A4:P4"/>
    <mergeCell ref="A6:A8"/>
    <mergeCell ref="B6:B8"/>
    <mergeCell ref="C6:C8"/>
    <mergeCell ref="D6:P6"/>
    <mergeCell ref="J7:P7"/>
  </mergeCells>
  <phoneticPr fontId="38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</sheetPr>
  <dimension ref="A1:AN173"/>
  <sheetViews>
    <sheetView zoomScale="70" zoomScaleNormal="70" workbookViewId="0">
      <pane xSplit="3" ySplit="9" topLeftCell="D169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11" style="52" customWidth="1"/>
    <col min="2" max="2" width="54.5703125" style="63" customWidth="1"/>
    <col min="3" max="3" width="19.140625" style="52" customWidth="1"/>
    <col min="4" max="4" width="16.7109375" style="52" customWidth="1"/>
    <col min="5" max="5" width="15.85546875" style="52" customWidth="1"/>
    <col min="6" max="6" width="13.42578125" style="89" customWidth="1"/>
    <col min="7" max="7" width="16" style="52" customWidth="1"/>
    <col min="8" max="8" width="26.85546875" style="52" customWidth="1"/>
    <col min="9" max="9" width="12.140625" style="52" customWidth="1"/>
    <col min="10" max="10" width="11.28515625" style="52" customWidth="1"/>
    <col min="11" max="11" width="20.28515625" style="102" customWidth="1"/>
    <col min="12" max="13" width="20.28515625" style="52" customWidth="1"/>
    <col min="14" max="15" width="11.28515625" style="52" customWidth="1"/>
    <col min="16" max="16" width="15.7109375" style="52" customWidth="1"/>
    <col min="17" max="16384" width="9.140625" style="52"/>
  </cols>
  <sheetData>
    <row r="1" spans="1:40" s="23" customFormat="1" ht="18.75" x14ac:dyDescent="0.3">
      <c r="A1" s="136" t="s">
        <v>138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</row>
    <row r="2" spans="1:40" s="23" customFormat="1" ht="18.75" x14ac:dyDescent="0.3">
      <c r="A2" s="136" t="s">
        <v>658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</row>
    <row r="3" spans="1:40" s="23" customFormat="1" ht="18.75" x14ac:dyDescent="0.25">
      <c r="A3" s="135" t="s">
        <v>209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</row>
    <row r="4" spans="1:40" s="23" customFormat="1" ht="15.75" x14ac:dyDescent="0.25">
      <c r="A4" s="137" t="s">
        <v>151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</row>
    <row r="5" spans="1:40" s="23" customFormat="1" ht="15" customHeight="1" x14ac:dyDescent="0.3">
      <c r="A5" s="24"/>
      <c r="B5" s="80"/>
      <c r="C5" s="24"/>
      <c r="D5" s="24"/>
      <c r="E5" s="24"/>
      <c r="F5" s="51"/>
      <c r="G5" s="24"/>
      <c r="H5" s="24"/>
      <c r="I5" s="24"/>
      <c r="J5" s="25"/>
      <c r="K5" s="99"/>
      <c r="L5" s="25"/>
      <c r="M5" s="25"/>
      <c r="N5" s="25"/>
      <c r="O5" s="25"/>
      <c r="P5" s="103" t="s">
        <v>696</v>
      </c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</row>
    <row r="6" spans="1:40" ht="15.75" x14ac:dyDescent="0.25">
      <c r="A6" s="138" t="s">
        <v>91</v>
      </c>
      <c r="B6" s="138" t="s">
        <v>92</v>
      </c>
      <c r="C6" s="138" t="s">
        <v>93</v>
      </c>
      <c r="D6" s="138" t="s">
        <v>154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</row>
    <row r="7" spans="1:40" ht="111" customHeight="1" x14ac:dyDescent="0.25">
      <c r="A7" s="138"/>
      <c r="B7" s="138"/>
      <c r="C7" s="138"/>
      <c r="D7" s="123" t="s">
        <v>155</v>
      </c>
      <c r="E7" s="124" t="s">
        <v>156</v>
      </c>
      <c r="F7" s="90" t="s">
        <v>157</v>
      </c>
      <c r="G7" s="123" t="s">
        <v>158</v>
      </c>
      <c r="H7" s="123" t="s">
        <v>159</v>
      </c>
      <c r="I7" s="124" t="s">
        <v>160</v>
      </c>
      <c r="J7" s="139" t="s">
        <v>161</v>
      </c>
      <c r="K7" s="140"/>
      <c r="L7" s="140"/>
      <c r="M7" s="140"/>
      <c r="N7" s="140"/>
      <c r="O7" s="140"/>
      <c r="P7" s="141"/>
    </row>
    <row r="8" spans="1:40" ht="178.5" customHeight="1" x14ac:dyDescent="0.25">
      <c r="A8" s="138"/>
      <c r="B8" s="138"/>
      <c r="C8" s="138"/>
      <c r="D8" s="87" t="s">
        <v>486</v>
      </c>
      <c r="E8" s="87" t="s">
        <v>652</v>
      </c>
      <c r="F8" s="88" t="s">
        <v>486</v>
      </c>
      <c r="G8" s="87" t="s">
        <v>486</v>
      </c>
      <c r="H8" s="87" t="s">
        <v>487</v>
      </c>
      <c r="I8" s="87" t="str">
        <f>D8</f>
        <v>Наименование количественного показателя, соответствующего цели</v>
      </c>
      <c r="J8" s="87" t="s">
        <v>651</v>
      </c>
      <c r="K8" s="100" t="s">
        <v>684</v>
      </c>
      <c r="L8" s="87" t="s">
        <v>683</v>
      </c>
      <c r="M8" s="87" t="s">
        <v>679</v>
      </c>
      <c r="N8" s="88" t="s">
        <v>687</v>
      </c>
      <c r="O8" s="88" t="s">
        <v>688</v>
      </c>
      <c r="P8" s="88" t="s">
        <v>490</v>
      </c>
    </row>
    <row r="9" spans="1:40" ht="15.75" x14ac:dyDescent="0.25">
      <c r="A9" s="1">
        <v>1</v>
      </c>
      <c r="B9" s="1">
        <v>2</v>
      </c>
      <c r="C9" s="1">
        <v>3</v>
      </c>
      <c r="D9" s="91" t="s">
        <v>133</v>
      </c>
      <c r="E9" s="91" t="s">
        <v>654</v>
      </c>
      <c r="F9" s="92" t="s">
        <v>162</v>
      </c>
      <c r="G9" s="91" t="s">
        <v>163</v>
      </c>
      <c r="H9" s="91" t="s">
        <v>164</v>
      </c>
      <c r="I9" s="91" t="s">
        <v>165</v>
      </c>
      <c r="J9" s="91" t="s">
        <v>655</v>
      </c>
      <c r="K9" s="101" t="s">
        <v>656</v>
      </c>
      <c r="L9" s="91" t="s">
        <v>680</v>
      </c>
      <c r="M9" s="91" t="s">
        <v>681</v>
      </c>
      <c r="N9" s="91" t="s">
        <v>682</v>
      </c>
      <c r="O9" s="91" t="s">
        <v>685</v>
      </c>
      <c r="P9" s="91" t="s">
        <v>686</v>
      </c>
    </row>
    <row r="10" spans="1:40" ht="15.75" x14ac:dyDescent="0.25">
      <c r="A10" s="49" t="str">
        <f>'Таблица № 2'!A10</f>
        <v>0</v>
      </c>
      <c r="B10" s="64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36" t="s">
        <v>51</v>
      </c>
      <c r="E10" s="36">
        <f>E36</f>
        <v>26.8</v>
      </c>
      <c r="F10" s="36" t="s">
        <v>51</v>
      </c>
      <c r="G10" s="36" t="s">
        <v>51</v>
      </c>
      <c r="H10" s="36" t="s">
        <v>51</v>
      </c>
      <c r="I10" s="36" t="s">
        <v>51</v>
      </c>
      <c r="J10" s="36">
        <f>J35</f>
        <v>165.1885</v>
      </c>
      <c r="K10" s="101">
        <v>49.599999999999994</v>
      </c>
      <c r="L10" s="36">
        <v>0.75151515151515147</v>
      </c>
      <c r="M10" s="36">
        <v>2.0819642265418516</v>
      </c>
      <c r="N10" s="36">
        <v>22326.901086865753</v>
      </c>
      <c r="O10" s="36">
        <v>77285.2</v>
      </c>
      <c r="P10" s="36">
        <v>29.118835016129001</v>
      </c>
    </row>
    <row r="11" spans="1:40" ht="31.5" x14ac:dyDescent="0.25">
      <c r="A11" s="76" t="str">
        <f>'Таблица № 2'!A11</f>
        <v>0.1</v>
      </c>
      <c r="B11" s="64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36" t="s">
        <v>51</v>
      </c>
      <c r="E11" s="36" t="s">
        <v>51</v>
      </c>
      <c r="F11" s="36" t="s">
        <v>51</v>
      </c>
      <c r="G11" s="36" t="s">
        <v>51</v>
      </c>
      <c r="H11" s="36" t="s">
        <v>51</v>
      </c>
      <c r="I11" s="36" t="s">
        <v>51</v>
      </c>
      <c r="J11" s="36" t="s">
        <v>51</v>
      </c>
      <c r="K11" s="101" t="s">
        <v>51</v>
      </c>
      <c r="L11" s="36" t="s">
        <v>51</v>
      </c>
      <c r="M11" s="36" t="s">
        <v>51</v>
      </c>
      <c r="N11" s="36" t="s">
        <v>51</v>
      </c>
      <c r="O11" s="36" t="s">
        <v>51</v>
      </c>
      <c r="P11" s="36" t="s">
        <v>51</v>
      </c>
    </row>
    <row r="12" spans="1:40" ht="15.75" x14ac:dyDescent="0.25">
      <c r="A12" s="76" t="str">
        <f>'Таблица № 2'!A12</f>
        <v>0.2</v>
      </c>
      <c r="B12" s="64" t="str">
        <f>'Таблица № 2'!B12</f>
        <v>Реконструкция, всего</v>
      </c>
      <c r="C12" s="1" t="str">
        <f>'Таблица № 2'!C12</f>
        <v>Г</v>
      </c>
      <c r="D12" s="36" t="s">
        <v>51</v>
      </c>
      <c r="E12" s="36" t="s">
        <v>51</v>
      </c>
      <c r="F12" s="36" t="s">
        <v>51</v>
      </c>
      <c r="G12" s="36" t="s">
        <v>51</v>
      </c>
      <c r="H12" s="36" t="s">
        <v>51</v>
      </c>
      <c r="I12" s="36" t="s">
        <v>51</v>
      </c>
      <c r="J12" s="36">
        <f>J10</f>
        <v>165.1885</v>
      </c>
      <c r="K12" s="101" t="s">
        <v>51</v>
      </c>
      <c r="L12" s="36" t="s">
        <v>51</v>
      </c>
      <c r="M12" s="36" t="s">
        <v>51</v>
      </c>
      <c r="N12" s="36" t="s">
        <v>51</v>
      </c>
      <c r="O12" s="36" t="s">
        <v>51</v>
      </c>
      <c r="P12" s="36" t="s">
        <v>51</v>
      </c>
    </row>
    <row r="13" spans="1:40" ht="15.75" x14ac:dyDescent="0.25">
      <c r="A13" s="76" t="str">
        <f>'Таблица № 2'!A13</f>
        <v>0.3</v>
      </c>
      <c r="B13" s="64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36" t="s">
        <v>51</v>
      </c>
      <c r="E13" s="36" t="s">
        <v>51</v>
      </c>
      <c r="F13" s="36" t="s">
        <v>51</v>
      </c>
      <c r="G13" s="36" t="s">
        <v>51</v>
      </c>
      <c r="H13" s="36" t="s">
        <v>51</v>
      </c>
      <c r="I13" s="36" t="s">
        <v>51</v>
      </c>
      <c r="J13" s="36" t="s">
        <v>51</v>
      </c>
      <c r="K13" s="101">
        <f>K10</f>
        <v>49.599999999999994</v>
      </c>
      <c r="L13" s="36">
        <f t="shared" ref="L13:P13" si="0">L10</f>
        <v>0.75151515151515147</v>
      </c>
      <c r="M13" s="36">
        <f t="shared" si="0"/>
        <v>2.0819642265418516</v>
      </c>
      <c r="N13" s="36">
        <f t="shared" si="0"/>
        <v>22326.901086865753</v>
      </c>
      <c r="O13" s="36">
        <f t="shared" si="0"/>
        <v>77285.2</v>
      </c>
      <c r="P13" s="36">
        <f t="shared" si="0"/>
        <v>29.118835016129001</v>
      </c>
    </row>
    <row r="14" spans="1:40" ht="31.5" x14ac:dyDescent="0.25">
      <c r="A14" s="76" t="str">
        <f>'Таблица № 2'!A14</f>
        <v>0.4</v>
      </c>
      <c r="B14" s="64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36" t="s">
        <v>51</v>
      </c>
      <c r="E14" s="36" t="s">
        <v>51</v>
      </c>
      <c r="F14" s="36" t="s">
        <v>51</v>
      </c>
      <c r="G14" s="36" t="s">
        <v>51</v>
      </c>
      <c r="H14" s="36" t="s">
        <v>51</v>
      </c>
      <c r="I14" s="36" t="s">
        <v>51</v>
      </c>
      <c r="J14" s="36" t="s">
        <v>51</v>
      </c>
      <c r="K14" s="101" t="s">
        <v>51</v>
      </c>
      <c r="L14" s="36" t="s">
        <v>51</v>
      </c>
      <c r="M14" s="36" t="s">
        <v>51</v>
      </c>
      <c r="N14" s="36" t="s">
        <v>51</v>
      </c>
      <c r="O14" s="36" t="s">
        <v>51</v>
      </c>
      <c r="P14" s="36" t="s">
        <v>51</v>
      </c>
    </row>
    <row r="15" spans="1:40" ht="19.5" customHeight="1" x14ac:dyDescent="0.25">
      <c r="A15" s="76" t="str">
        <f>'Таблица № 2'!A15</f>
        <v>0.5</v>
      </c>
      <c r="B15" s="64" t="str">
        <f>'Таблица № 2'!B15</f>
        <v>Новое строительство, всего</v>
      </c>
      <c r="C15" s="1" t="str">
        <f>'Таблица № 2'!C15</f>
        <v>Г</v>
      </c>
      <c r="D15" s="36" t="s">
        <v>51</v>
      </c>
      <c r="E15" s="36" t="s">
        <v>51</v>
      </c>
      <c r="F15" s="36" t="s">
        <v>51</v>
      </c>
      <c r="G15" s="36" t="s">
        <v>51</v>
      </c>
      <c r="H15" s="36" t="s">
        <v>51</v>
      </c>
      <c r="I15" s="36" t="s">
        <v>51</v>
      </c>
      <c r="J15" s="36" t="s">
        <v>51</v>
      </c>
      <c r="K15" s="101" t="s">
        <v>51</v>
      </c>
      <c r="L15" s="36" t="s">
        <v>51</v>
      </c>
      <c r="M15" s="36" t="s">
        <v>51</v>
      </c>
      <c r="N15" s="36" t="s">
        <v>51</v>
      </c>
      <c r="O15" s="36" t="s">
        <v>51</v>
      </c>
      <c r="P15" s="36" t="s">
        <v>51</v>
      </c>
    </row>
    <row r="16" spans="1:40" ht="29.25" customHeight="1" x14ac:dyDescent="0.25">
      <c r="A16" s="76" t="str">
        <f>'Таблица № 2'!A16</f>
        <v>0.6</v>
      </c>
      <c r="B16" s="64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36" t="s">
        <v>51</v>
      </c>
      <c r="E16" s="36" t="s">
        <v>51</v>
      </c>
      <c r="F16" s="36" t="s">
        <v>51</v>
      </c>
      <c r="G16" s="36" t="s">
        <v>51</v>
      </c>
      <c r="H16" s="36" t="s">
        <v>51</v>
      </c>
      <c r="I16" s="36" t="s">
        <v>51</v>
      </c>
      <c r="J16" s="36" t="s">
        <v>51</v>
      </c>
      <c r="K16" s="101" t="s">
        <v>51</v>
      </c>
      <c r="L16" s="36" t="s">
        <v>51</v>
      </c>
      <c r="M16" s="36" t="s">
        <v>51</v>
      </c>
      <c r="N16" s="36" t="s">
        <v>51</v>
      </c>
      <c r="O16" s="36" t="s">
        <v>51</v>
      </c>
      <c r="P16" s="36" t="s">
        <v>51</v>
      </c>
    </row>
    <row r="17" spans="1:16" ht="15.75" x14ac:dyDescent="0.25">
      <c r="A17" s="76" t="str">
        <f>'Таблица № 2'!A17</f>
        <v>0.7</v>
      </c>
      <c r="B17" s="64" t="str">
        <f>'Таблица № 2'!B17</f>
        <v>Прочие инвестиционные проекты, всего</v>
      </c>
      <c r="C17" s="1" t="str">
        <f>'Таблица № 2'!C17</f>
        <v>Г</v>
      </c>
      <c r="D17" s="36" t="s">
        <v>51</v>
      </c>
      <c r="E17" s="36" t="s">
        <v>51</v>
      </c>
      <c r="F17" s="36" t="s">
        <v>51</v>
      </c>
      <c r="G17" s="36" t="s">
        <v>51</v>
      </c>
      <c r="H17" s="36" t="s">
        <v>51</v>
      </c>
      <c r="I17" s="36" t="s">
        <v>51</v>
      </c>
      <c r="J17" s="36" t="s">
        <v>51</v>
      </c>
      <c r="K17" s="101" t="s">
        <v>51</v>
      </c>
      <c r="L17" s="36" t="s">
        <v>51</v>
      </c>
      <c r="M17" s="36" t="s">
        <v>51</v>
      </c>
      <c r="N17" s="36" t="s">
        <v>51</v>
      </c>
      <c r="O17" s="36" t="s">
        <v>51</v>
      </c>
      <c r="P17" s="36" t="s">
        <v>51</v>
      </c>
    </row>
    <row r="18" spans="1:16" ht="15.75" x14ac:dyDescent="0.25">
      <c r="A18" s="76">
        <f>'Таблица № 2'!A18</f>
        <v>1</v>
      </c>
      <c r="B18" s="64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36" t="s">
        <v>51</v>
      </c>
      <c r="E18" s="36" t="s">
        <v>51</v>
      </c>
      <c r="F18" s="36" t="s">
        <v>51</v>
      </c>
      <c r="G18" s="36" t="s">
        <v>51</v>
      </c>
      <c r="H18" s="36" t="s">
        <v>51</v>
      </c>
      <c r="I18" s="36" t="s">
        <v>51</v>
      </c>
      <c r="J18" s="36">
        <f>J10</f>
        <v>165.1885</v>
      </c>
      <c r="K18" s="101">
        <f t="shared" ref="K18:P18" si="1">K10</f>
        <v>49.599999999999994</v>
      </c>
      <c r="L18" s="36">
        <f t="shared" si="1"/>
        <v>0.75151515151515147</v>
      </c>
      <c r="M18" s="36">
        <f t="shared" si="1"/>
        <v>2.0819642265418516</v>
      </c>
      <c r="N18" s="36">
        <f t="shared" si="1"/>
        <v>22326.901086865753</v>
      </c>
      <c r="O18" s="36">
        <f t="shared" si="1"/>
        <v>77285.2</v>
      </c>
      <c r="P18" s="36">
        <f t="shared" si="1"/>
        <v>29.118835016129001</v>
      </c>
    </row>
    <row r="19" spans="1:16" ht="31.5" x14ac:dyDescent="0.25">
      <c r="A19" s="76" t="str">
        <f>'Таблица № 2'!A19</f>
        <v>1.1</v>
      </c>
      <c r="B19" s="64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36" t="s">
        <v>51</v>
      </c>
      <c r="E19" s="36" t="s">
        <v>51</v>
      </c>
      <c r="F19" s="36" t="s">
        <v>51</v>
      </c>
      <c r="G19" s="36" t="s">
        <v>51</v>
      </c>
      <c r="H19" s="36" t="s">
        <v>51</v>
      </c>
      <c r="I19" s="36" t="s">
        <v>51</v>
      </c>
      <c r="J19" s="36" t="s">
        <v>51</v>
      </c>
      <c r="K19" s="101" t="s">
        <v>51</v>
      </c>
      <c r="L19" s="36" t="s">
        <v>51</v>
      </c>
      <c r="M19" s="36" t="s">
        <v>51</v>
      </c>
      <c r="N19" s="36" t="s">
        <v>51</v>
      </c>
      <c r="O19" s="36" t="s">
        <v>51</v>
      </c>
      <c r="P19" s="36" t="s">
        <v>51</v>
      </c>
    </row>
    <row r="20" spans="1:16" ht="94.5" x14ac:dyDescent="0.25">
      <c r="A20" s="76" t="str">
        <f>'Таблица № 2'!A20</f>
        <v>1.1.1</v>
      </c>
      <c r="B20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36" t="s">
        <v>51</v>
      </c>
      <c r="E20" s="36" t="s">
        <v>51</v>
      </c>
      <c r="F20" s="36" t="s">
        <v>51</v>
      </c>
      <c r="G20" s="36" t="s">
        <v>51</v>
      </c>
      <c r="H20" s="36" t="s">
        <v>51</v>
      </c>
      <c r="I20" s="36" t="s">
        <v>51</v>
      </c>
      <c r="J20" s="36" t="s">
        <v>51</v>
      </c>
      <c r="K20" s="101" t="s">
        <v>51</v>
      </c>
      <c r="L20" s="36" t="s">
        <v>51</v>
      </c>
      <c r="M20" s="36" t="s">
        <v>51</v>
      </c>
      <c r="N20" s="36" t="s">
        <v>51</v>
      </c>
      <c r="O20" s="36" t="s">
        <v>51</v>
      </c>
      <c r="P20" s="36" t="s">
        <v>51</v>
      </c>
    </row>
    <row r="21" spans="1:16" ht="31.5" x14ac:dyDescent="0.25">
      <c r="A21" s="76" t="str">
        <f>'Таблица № 2'!A21</f>
        <v>1.1.1.1</v>
      </c>
      <c r="B21" s="64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36" t="s">
        <v>51</v>
      </c>
      <c r="E21" s="36" t="s">
        <v>51</v>
      </c>
      <c r="F21" s="36" t="s">
        <v>51</v>
      </c>
      <c r="G21" s="36" t="s">
        <v>51</v>
      </c>
      <c r="H21" s="36" t="s">
        <v>51</v>
      </c>
      <c r="I21" s="36" t="s">
        <v>51</v>
      </c>
      <c r="J21" s="36" t="s">
        <v>51</v>
      </c>
      <c r="K21" s="101" t="s">
        <v>51</v>
      </c>
      <c r="L21" s="36" t="s">
        <v>51</v>
      </c>
      <c r="M21" s="36" t="s">
        <v>51</v>
      </c>
      <c r="N21" s="36" t="s">
        <v>51</v>
      </c>
      <c r="O21" s="36" t="s">
        <v>51</v>
      </c>
      <c r="P21" s="36" t="s">
        <v>51</v>
      </c>
    </row>
    <row r="22" spans="1:16" ht="31.5" x14ac:dyDescent="0.25">
      <c r="A22" s="76" t="str">
        <f>'Таблица № 2'!A22</f>
        <v>1.1.1.2</v>
      </c>
      <c r="B22" s="64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36" t="s">
        <v>51</v>
      </c>
      <c r="E22" s="36" t="s">
        <v>51</v>
      </c>
      <c r="F22" s="36" t="s">
        <v>51</v>
      </c>
      <c r="G22" s="36" t="s">
        <v>51</v>
      </c>
      <c r="H22" s="36" t="s">
        <v>51</v>
      </c>
      <c r="I22" s="36" t="s">
        <v>51</v>
      </c>
      <c r="J22" s="36" t="s">
        <v>51</v>
      </c>
      <c r="K22" s="101" t="s">
        <v>51</v>
      </c>
      <c r="L22" s="36" t="s">
        <v>51</v>
      </c>
      <c r="M22" s="36" t="s">
        <v>51</v>
      </c>
      <c r="N22" s="36" t="s">
        <v>51</v>
      </c>
      <c r="O22" s="36" t="s">
        <v>51</v>
      </c>
      <c r="P22" s="36" t="s">
        <v>51</v>
      </c>
    </row>
    <row r="23" spans="1:16" ht="47.25" x14ac:dyDescent="0.25">
      <c r="A23" s="76" t="str">
        <f>'Таблица № 2'!A23</f>
        <v>1.1.2</v>
      </c>
      <c r="B23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36" t="s">
        <v>51</v>
      </c>
      <c r="E23" s="36" t="s">
        <v>51</v>
      </c>
      <c r="F23" s="36" t="s">
        <v>51</v>
      </c>
      <c r="G23" s="36" t="s">
        <v>51</v>
      </c>
      <c r="H23" s="36" t="s">
        <v>51</v>
      </c>
      <c r="I23" s="36" t="s">
        <v>51</v>
      </c>
      <c r="J23" s="36" t="s">
        <v>51</v>
      </c>
      <c r="K23" s="101" t="s">
        <v>51</v>
      </c>
      <c r="L23" s="36" t="s">
        <v>51</v>
      </c>
      <c r="M23" s="36" t="s">
        <v>51</v>
      </c>
      <c r="N23" s="36" t="s">
        <v>51</v>
      </c>
      <c r="O23" s="36" t="s">
        <v>51</v>
      </c>
      <c r="P23" s="36" t="s">
        <v>51</v>
      </c>
    </row>
    <row r="24" spans="1:16" ht="31.5" x14ac:dyDescent="0.25">
      <c r="A24" s="76" t="str">
        <f>'Таблица № 2'!A24</f>
        <v>1.1.2.1</v>
      </c>
      <c r="B24" s="64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36" t="s">
        <v>51</v>
      </c>
      <c r="E24" s="36" t="s">
        <v>51</v>
      </c>
      <c r="F24" s="36" t="s">
        <v>51</v>
      </c>
      <c r="G24" s="36" t="s">
        <v>51</v>
      </c>
      <c r="H24" s="36" t="s">
        <v>51</v>
      </c>
      <c r="I24" s="36" t="s">
        <v>51</v>
      </c>
      <c r="J24" s="36" t="s">
        <v>51</v>
      </c>
      <c r="K24" s="101" t="s">
        <v>51</v>
      </c>
      <c r="L24" s="36" t="s">
        <v>51</v>
      </c>
      <c r="M24" s="36" t="s">
        <v>51</v>
      </c>
      <c r="N24" s="36" t="s">
        <v>51</v>
      </c>
      <c r="O24" s="36" t="s">
        <v>51</v>
      </c>
      <c r="P24" s="36" t="s">
        <v>51</v>
      </c>
    </row>
    <row r="25" spans="1:16" ht="31.5" x14ac:dyDescent="0.25">
      <c r="A25" s="76" t="str">
        <f>'Таблица № 2'!A25</f>
        <v>1.1.2.2</v>
      </c>
      <c r="B25" s="64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36" t="s">
        <v>51</v>
      </c>
      <c r="E25" s="36" t="s">
        <v>51</v>
      </c>
      <c r="F25" s="36" t="s">
        <v>51</v>
      </c>
      <c r="G25" s="36" t="s">
        <v>51</v>
      </c>
      <c r="H25" s="36" t="s">
        <v>51</v>
      </c>
      <c r="I25" s="36" t="s">
        <v>51</v>
      </c>
      <c r="J25" s="36" t="s">
        <v>51</v>
      </c>
      <c r="K25" s="101" t="s">
        <v>51</v>
      </c>
      <c r="L25" s="36" t="s">
        <v>51</v>
      </c>
      <c r="M25" s="36" t="s">
        <v>51</v>
      </c>
      <c r="N25" s="36" t="s">
        <v>51</v>
      </c>
      <c r="O25" s="36" t="s">
        <v>51</v>
      </c>
      <c r="P25" s="36" t="s">
        <v>51</v>
      </c>
    </row>
    <row r="26" spans="1:16" ht="47.25" x14ac:dyDescent="0.25">
      <c r="A26" s="76" t="str">
        <f>'Таблица № 2'!A26</f>
        <v>1.1.3</v>
      </c>
      <c r="B26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36" t="s">
        <v>51</v>
      </c>
      <c r="E26" s="36" t="s">
        <v>51</v>
      </c>
      <c r="F26" s="36" t="s">
        <v>51</v>
      </c>
      <c r="G26" s="36" t="s">
        <v>51</v>
      </c>
      <c r="H26" s="36" t="s">
        <v>51</v>
      </c>
      <c r="I26" s="36" t="s">
        <v>51</v>
      </c>
      <c r="J26" s="36" t="s">
        <v>51</v>
      </c>
      <c r="K26" s="101" t="s">
        <v>51</v>
      </c>
      <c r="L26" s="36" t="s">
        <v>51</v>
      </c>
      <c r="M26" s="36" t="s">
        <v>51</v>
      </c>
      <c r="N26" s="36" t="s">
        <v>51</v>
      </c>
      <c r="O26" s="36" t="s">
        <v>51</v>
      </c>
      <c r="P26" s="36" t="s">
        <v>51</v>
      </c>
    </row>
    <row r="27" spans="1:16" ht="63" x14ac:dyDescent="0.25">
      <c r="A27" s="76" t="str">
        <f>'Таблица № 2'!A27</f>
        <v>1.1.3.1</v>
      </c>
      <c r="B27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36" t="s">
        <v>51</v>
      </c>
      <c r="E27" s="36" t="s">
        <v>51</v>
      </c>
      <c r="F27" s="36" t="s">
        <v>51</v>
      </c>
      <c r="G27" s="36" t="s">
        <v>51</v>
      </c>
      <c r="H27" s="36" t="s">
        <v>51</v>
      </c>
      <c r="I27" s="36" t="s">
        <v>51</v>
      </c>
      <c r="J27" s="36" t="s">
        <v>51</v>
      </c>
      <c r="K27" s="101" t="s">
        <v>51</v>
      </c>
      <c r="L27" s="36" t="s">
        <v>51</v>
      </c>
      <c r="M27" s="36" t="s">
        <v>51</v>
      </c>
      <c r="N27" s="36" t="s">
        <v>51</v>
      </c>
      <c r="O27" s="36" t="s">
        <v>51</v>
      </c>
      <c r="P27" s="36" t="s">
        <v>51</v>
      </c>
    </row>
    <row r="28" spans="1:16" ht="78.75" x14ac:dyDescent="0.25">
      <c r="A28" s="76" t="str">
        <f>'Таблица № 2'!A28</f>
        <v>1.1.3.2</v>
      </c>
      <c r="B28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36" t="s">
        <v>51</v>
      </c>
      <c r="E28" s="36" t="s">
        <v>51</v>
      </c>
      <c r="F28" s="36" t="s">
        <v>51</v>
      </c>
      <c r="G28" s="36" t="s">
        <v>51</v>
      </c>
      <c r="H28" s="36" t="s">
        <v>51</v>
      </c>
      <c r="I28" s="36" t="s">
        <v>51</v>
      </c>
      <c r="J28" s="36" t="s">
        <v>51</v>
      </c>
      <c r="K28" s="101" t="s">
        <v>51</v>
      </c>
      <c r="L28" s="36" t="s">
        <v>51</v>
      </c>
      <c r="M28" s="36" t="s">
        <v>51</v>
      </c>
      <c r="N28" s="36" t="s">
        <v>51</v>
      </c>
      <c r="O28" s="36" t="s">
        <v>51</v>
      </c>
      <c r="P28" s="36" t="s">
        <v>51</v>
      </c>
    </row>
    <row r="29" spans="1:16" ht="19.5" customHeight="1" x14ac:dyDescent="0.25">
      <c r="A29" s="76" t="str">
        <f>'Таблица № 2'!A29</f>
        <v>1.1.3.3</v>
      </c>
      <c r="B29" s="6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36" t="s">
        <v>51</v>
      </c>
      <c r="E29" s="36" t="s">
        <v>51</v>
      </c>
      <c r="F29" s="36" t="s">
        <v>51</v>
      </c>
      <c r="G29" s="36" t="s">
        <v>51</v>
      </c>
      <c r="H29" s="36" t="s">
        <v>51</v>
      </c>
      <c r="I29" s="36" t="s">
        <v>51</v>
      </c>
      <c r="J29" s="36" t="s">
        <v>51</v>
      </c>
      <c r="K29" s="101" t="s">
        <v>51</v>
      </c>
      <c r="L29" s="36" t="s">
        <v>51</v>
      </c>
      <c r="M29" s="36" t="s">
        <v>51</v>
      </c>
      <c r="N29" s="36" t="s">
        <v>51</v>
      </c>
      <c r="O29" s="36" t="s">
        <v>51</v>
      </c>
      <c r="P29" s="36" t="s">
        <v>51</v>
      </c>
    </row>
    <row r="30" spans="1:16" ht="18" customHeight="1" x14ac:dyDescent="0.25">
      <c r="A30" s="76" t="str">
        <f>'Таблица № 2'!A30</f>
        <v>1.1.3.4</v>
      </c>
      <c r="B30" s="6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36" t="s">
        <v>51</v>
      </c>
      <c r="E30" s="36" t="s">
        <v>51</v>
      </c>
      <c r="F30" s="36" t="s">
        <v>51</v>
      </c>
      <c r="G30" s="36" t="s">
        <v>51</v>
      </c>
      <c r="H30" s="36" t="s">
        <v>51</v>
      </c>
      <c r="I30" s="36" t="s">
        <v>51</v>
      </c>
      <c r="J30" s="36" t="s">
        <v>51</v>
      </c>
      <c r="K30" s="101" t="s">
        <v>51</v>
      </c>
      <c r="L30" s="36" t="s">
        <v>51</v>
      </c>
      <c r="M30" s="36" t="s">
        <v>51</v>
      </c>
      <c r="N30" s="36" t="s">
        <v>51</v>
      </c>
      <c r="O30" s="36" t="s">
        <v>51</v>
      </c>
      <c r="P30" s="36" t="s">
        <v>51</v>
      </c>
    </row>
    <row r="31" spans="1:16" ht="78.75" x14ac:dyDescent="0.25">
      <c r="A31" s="76" t="str">
        <f>'Таблица № 2'!A31</f>
        <v>1.1.3.5</v>
      </c>
      <c r="B31" s="6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36" t="s">
        <v>51</v>
      </c>
      <c r="E31" s="36" t="s">
        <v>51</v>
      </c>
      <c r="F31" s="36" t="s">
        <v>51</v>
      </c>
      <c r="G31" s="36" t="s">
        <v>51</v>
      </c>
      <c r="H31" s="36" t="s">
        <v>51</v>
      </c>
      <c r="I31" s="36" t="s">
        <v>51</v>
      </c>
      <c r="J31" s="36" t="s">
        <v>51</v>
      </c>
      <c r="K31" s="101" t="s">
        <v>51</v>
      </c>
      <c r="L31" s="36" t="s">
        <v>51</v>
      </c>
      <c r="M31" s="36" t="s">
        <v>51</v>
      </c>
      <c r="N31" s="36" t="s">
        <v>51</v>
      </c>
      <c r="O31" s="36" t="s">
        <v>51</v>
      </c>
      <c r="P31" s="36" t="s">
        <v>51</v>
      </c>
    </row>
    <row r="32" spans="1:16" ht="31.5" x14ac:dyDescent="0.25">
      <c r="A32" s="76" t="str">
        <f>'Таблица № 2'!A32</f>
        <v>1.1.4</v>
      </c>
      <c r="B32" s="64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36" t="s">
        <v>51</v>
      </c>
      <c r="E32" s="36" t="s">
        <v>51</v>
      </c>
      <c r="F32" s="36" t="s">
        <v>51</v>
      </c>
      <c r="G32" s="36" t="s">
        <v>51</v>
      </c>
      <c r="H32" s="36" t="s">
        <v>51</v>
      </c>
      <c r="I32" s="36" t="s">
        <v>51</v>
      </c>
      <c r="J32" s="36" t="s">
        <v>51</v>
      </c>
      <c r="K32" s="101" t="s">
        <v>51</v>
      </c>
      <c r="L32" s="36" t="s">
        <v>51</v>
      </c>
      <c r="M32" s="36" t="s">
        <v>51</v>
      </c>
      <c r="N32" s="36" t="s">
        <v>51</v>
      </c>
      <c r="O32" s="36" t="s">
        <v>51</v>
      </c>
      <c r="P32" s="36" t="s">
        <v>51</v>
      </c>
    </row>
    <row r="33" spans="1:16" ht="63" x14ac:dyDescent="0.25">
      <c r="A33" s="76" t="str">
        <f>'Таблица № 2'!A33</f>
        <v>1.2</v>
      </c>
      <c r="B33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36" t="s">
        <v>51</v>
      </c>
      <c r="E33" s="36" t="s">
        <v>51</v>
      </c>
      <c r="F33" s="36" t="s">
        <v>51</v>
      </c>
      <c r="G33" s="36" t="s">
        <v>51</v>
      </c>
      <c r="H33" s="36" t="s">
        <v>51</v>
      </c>
      <c r="I33" s="36" t="s">
        <v>51</v>
      </c>
      <c r="J33" s="36">
        <f>J35</f>
        <v>165.1885</v>
      </c>
      <c r="K33" s="101" t="s">
        <v>51</v>
      </c>
      <c r="L33" s="36" t="s">
        <v>51</v>
      </c>
      <c r="M33" s="36" t="s">
        <v>51</v>
      </c>
      <c r="N33" s="36" t="s">
        <v>51</v>
      </c>
      <c r="O33" s="36" t="s">
        <v>51</v>
      </c>
      <c r="P33" s="36" t="s">
        <v>51</v>
      </c>
    </row>
    <row r="34" spans="1:16" ht="31.5" x14ac:dyDescent="0.25">
      <c r="A34" s="76" t="str">
        <f>'Таблица № 2'!A34</f>
        <v>1.2.1</v>
      </c>
      <c r="B34" s="64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36" t="s">
        <v>51</v>
      </c>
      <c r="E34" s="36" t="s">
        <v>51</v>
      </c>
      <c r="F34" s="36" t="s">
        <v>51</v>
      </c>
      <c r="G34" s="36" t="s">
        <v>51</v>
      </c>
      <c r="H34" s="36" t="s">
        <v>51</v>
      </c>
      <c r="I34" s="36" t="s">
        <v>51</v>
      </c>
      <c r="J34" s="36" t="s">
        <v>51</v>
      </c>
      <c r="K34" s="101" t="s">
        <v>51</v>
      </c>
      <c r="L34" s="36" t="s">
        <v>51</v>
      </c>
      <c r="M34" s="36" t="s">
        <v>51</v>
      </c>
      <c r="N34" s="36" t="s">
        <v>51</v>
      </c>
      <c r="O34" s="36" t="s">
        <v>51</v>
      </c>
      <c r="P34" s="36" t="s">
        <v>51</v>
      </c>
    </row>
    <row r="35" spans="1:16" ht="31.5" x14ac:dyDescent="0.25">
      <c r="A35" s="76" t="str">
        <f>'Таблица № 2'!A35</f>
        <v>1.2.1.1</v>
      </c>
      <c r="B35" s="64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36" t="s">
        <v>51</v>
      </c>
      <c r="E35" s="36" t="s">
        <v>51</v>
      </c>
      <c r="F35" s="36" t="s">
        <v>51</v>
      </c>
      <c r="G35" s="36" t="s">
        <v>51</v>
      </c>
      <c r="H35" s="36" t="s">
        <v>51</v>
      </c>
      <c r="I35" s="36" t="s">
        <v>51</v>
      </c>
      <c r="J35" s="36">
        <v>165.1885</v>
      </c>
      <c r="K35" s="101" t="s">
        <v>51</v>
      </c>
      <c r="L35" s="36" t="s">
        <v>51</v>
      </c>
      <c r="M35" s="36" t="s">
        <v>51</v>
      </c>
      <c r="N35" s="36" t="s">
        <v>51</v>
      </c>
      <c r="O35" s="36" t="s">
        <v>51</v>
      </c>
      <c r="P35" s="36" t="s">
        <v>51</v>
      </c>
    </row>
    <row r="36" spans="1:16" ht="47.25" x14ac:dyDescent="0.25">
      <c r="A36" s="76" t="str">
        <f>'Таблица № 2'!A36</f>
        <v>1.2.1.2</v>
      </c>
      <c r="B36" s="6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36" t="s">
        <v>51</v>
      </c>
      <c r="E36" s="36">
        <v>26.8</v>
      </c>
      <c r="F36" s="36" t="s">
        <v>51</v>
      </c>
      <c r="G36" s="36" t="s">
        <v>51</v>
      </c>
      <c r="H36" s="36" t="s">
        <v>51</v>
      </c>
      <c r="I36" s="36" t="s">
        <v>51</v>
      </c>
      <c r="J36" s="36" t="s">
        <v>51</v>
      </c>
      <c r="K36" s="101" t="s">
        <v>51</v>
      </c>
      <c r="L36" s="36" t="s">
        <v>51</v>
      </c>
      <c r="M36" s="36" t="s">
        <v>51</v>
      </c>
      <c r="N36" s="36" t="s">
        <v>51</v>
      </c>
      <c r="O36" s="36" t="s">
        <v>51</v>
      </c>
      <c r="P36" s="36" t="s">
        <v>51</v>
      </c>
    </row>
    <row r="37" spans="1:16" ht="15.75" x14ac:dyDescent="0.25">
      <c r="A37" s="76" t="str">
        <f>'Таблица № 2'!A37</f>
        <v>1.2.2</v>
      </c>
      <c r="B37" s="64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36" t="s">
        <v>51</v>
      </c>
      <c r="E37" s="36" t="s">
        <v>51</v>
      </c>
      <c r="F37" s="36" t="s">
        <v>51</v>
      </c>
      <c r="G37" s="36" t="s">
        <v>51</v>
      </c>
      <c r="H37" s="36" t="s">
        <v>51</v>
      </c>
      <c r="I37" s="36" t="s">
        <v>51</v>
      </c>
      <c r="J37" s="36" t="s">
        <v>51</v>
      </c>
      <c r="K37" s="101" t="s">
        <v>51</v>
      </c>
      <c r="L37" s="36" t="s">
        <v>51</v>
      </c>
      <c r="M37" s="36" t="s">
        <v>51</v>
      </c>
      <c r="N37" s="36" t="s">
        <v>51</v>
      </c>
      <c r="O37" s="36" t="s">
        <v>51</v>
      </c>
      <c r="P37" s="36" t="s">
        <v>51</v>
      </c>
    </row>
    <row r="38" spans="1:16" ht="15.75" x14ac:dyDescent="0.25">
      <c r="A38" s="76" t="str">
        <f>'Таблица № 2'!A38</f>
        <v>1.2.3</v>
      </c>
      <c r="B38" s="64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36" t="s">
        <v>51</v>
      </c>
      <c r="E38" s="36" t="s">
        <v>51</v>
      </c>
      <c r="F38" s="36" t="s">
        <v>51</v>
      </c>
      <c r="G38" s="36" t="s">
        <v>51</v>
      </c>
      <c r="H38" s="36" t="s">
        <v>51</v>
      </c>
      <c r="I38" s="36" t="s">
        <v>51</v>
      </c>
      <c r="J38" s="36" t="s">
        <v>51</v>
      </c>
      <c r="K38" s="101" t="s">
        <v>51</v>
      </c>
      <c r="L38" s="36" t="s">
        <v>51</v>
      </c>
      <c r="M38" s="36" t="s">
        <v>51</v>
      </c>
      <c r="N38" s="36" t="s">
        <v>51</v>
      </c>
      <c r="O38" s="36" t="s">
        <v>51</v>
      </c>
      <c r="P38" s="36" t="s">
        <v>51</v>
      </c>
    </row>
    <row r="39" spans="1:16" s="93" customFormat="1" ht="31.5" hidden="1" customHeight="1" x14ac:dyDescent="0.25">
      <c r="A39" s="76" t="str">
        <f>'Таблица № 2'!A39</f>
        <v>1.2.4</v>
      </c>
      <c r="B39" s="64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36" t="s">
        <v>51</v>
      </c>
      <c r="E39" s="36" t="s">
        <v>51</v>
      </c>
      <c r="F39" s="36" t="s">
        <v>51</v>
      </c>
      <c r="G39" s="36" t="s">
        <v>51</v>
      </c>
      <c r="H39" s="36" t="s">
        <v>51</v>
      </c>
      <c r="I39" s="36" t="s">
        <v>51</v>
      </c>
      <c r="J39" s="36" t="s">
        <v>51</v>
      </c>
      <c r="K39" s="101" t="s">
        <v>51</v>
      </c>
      <c r="L39" s="36" t="s">
        <v>51</v>
      </c>
      <c r="M39" s="36" t="s">
        <v>51</v>
      </c>
      <c r="N39" s="36" t="s">
        <v>51</v>
      </c>
      <c r="O39" s="36" t="s">
        <v>51</v>
      </c>
      <c r="P39" s="36" t="s">
        <v>51</v>
      </c>
    </row>
    <row r="40" spans="1:16" s="93" customFormat="1" ht="31.5" hidden="1" customHeight="1" x14ac:dyDescent="0.25">
      <c r="A40" s="76" t="str">
        <f>'Таблица № 2'!A40</f>
        <v>1.3</v>
      </c>
      <c r="B40" s="64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36" t="s">
        <v>51</v>
      </c>
      <c r="E40" s="36" t="s">
        <v>51</v>
      </c>
      <c r="F40" s="36" t="s">
        <v>51</v>
      </c>
      <c r="G40" s="36" t="s">
        <v>51</v>
      </c>
      <c r="H40" s="36" t="s">
        <v>51</v>
      </c>
      <c r="I40" s="36" t="s">
        <v>51</v>
      </c>
      <c r="J40" s="36" t="s">
        <v>51</v>
      </c>
      <c r="K40" s="101" t="s">
        <v>51</v>
      </c>
      <c r="L40" s="36" t="s">
        <v>51</v>
      </c>
      <c r="M40" s="36" t="s">
        <v>51</v>
      </c>
      <c r="N40" s="36" t="s">
        <v>51</v>
      </c>
      <c r="O40" s="36" t="s">
        <v>51</v>
      </c>
      <c r="P40" s="36" t="s">
        <v>51</v>
      </c>
    </row>
    <row r="41" spans="1:16" s="93" customFormat="1" ht="47.25" hidden="1" customHeight="1" x14ac:dyDescent="0.25">
      <c r="A41" s="76" t="str">
        <f>'Таблица № 2'!A41</f>
        <v>1.3.1</v>
      </c>
      <c r="B41" s="6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36" t="s">
        <v>51</v>
      </c>
      <c r="E41" s="36" t="s">
        <v>51</v>
      </c>
      <c r="F41" s="36" t="s">
        <v>51</v>
      </c>
      <c r="G41" s="36" t="s">
        <v>51</v>
      </c>
      <c r="H41" s="36" t="s">
        <v>51</v>
      </c>
      <c r="I41" s="36" t="s">
        <v>51</v>
      </c>
      <c r="J41" s="36" t="s">
        <v>51</v>
      </c>
      <c r="K41" s="101" t="s">
        <v>51</v>
      </c>
      <c r="L41" s="36" t="s">
        <v>51</v>
      </c>
      <c r="M41" s="36" t="s">
        <v>51</v>
      </c>
      <c r="N41" s="36" t="s">
        <v>51</v>
      </c>
      <c r="O41" s="36" t="s">
        <v>51</v>
      </c>
      <c r="P41" s="36" t="s">
        <v>51</v>
      </c>
    </row>
    <row r="42" spans="1:16" ht="31.5" x14ac:dyDescent="0.25">
      <c r="A42" s="76" t="str">
        <f>'Таблица № 2'!A42</f>
        <v>1.3.2</v>
      </c>
      <c r="B42" s="64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36" t="s">
        <v>51</v>
      </c>
      <c r="E42" s="36" t="s">
        <v>51</v>
      </c>
      <c r="F42" s="36" t="s">
        <v>51</v>
      </c>
      <c r="G42" s="36" t="s">
        <v>51</v>
      </c>
      <c r="H42" s="36" t="s">
        <v>51</v>
      </c>
      <c r="I42" s="36" t="s">
        <v>51</v>
      </c>
      <c r="J42" s="36" t="s">
        <v>51</v>
      </c>
      <c r="K42" s="101" t="s">
        <v>51</v>
      </c>
      <c r="L42" s="36" t="s">
        <v>51</v>
      </c>
      <c r="M42" s="36" t="s">
        <v>51</v>
      </c>
      <c r="N42" s="36" t="s">
        <v>51</v>
      </c>
      <c r="O42" s="36" t="s">
        <v>51</v>
      </c>
      <c r="P42" s="36" t="s">
        <v>51</v>
      </c>
    </row>
    <row r="43" spans="1:16" ht="31.5" x14ac:dyDescent="0.25">
      <c r="A43" s="76" t="str">
        <f>'Таблица № 2'!A43</f>
        <v>1.3.3</v>
      </c>
      <c r="B43" s="64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36" t="s">
        <v>51</v>
      </c>
      <c r="E43" s="36" t="s">
        <v>51</v>
      </c>
      <c r="F43" s="36" t="s">
        <v>51</v>
      </c>
      <c r="G43" s="36" t="s">
        <v>51</v>
      </c>
      <c r="H43" s="36" t="s">
        <v>51</v>
      </c>
      <c r="I43" s="36" t="s">
        <v>51</v>
      </c>
      <c r="J43" s="36" t="s">
        <v>51</v>
      </c>
      <c r="K43" s="101" t="s">
        <v>51</v>
      </c>
      <c r="L43" s="36" t="s">
        <v>51</v>
      </c>
      <c r="M43" s="36" t="s">
        <v>51</v>
      </c>
      <c r="N43" s="36" t="s">
        <v>51</v>
      </c>
      <c r="O43" s="36" t="s">
        <v>51</v>
      </c>
      <c r="P43" s="36" t="s">
        <v>51</v>
      </c>
    </row>
    <row r="44" spans="1:16" ht="31.5" x14ac:dyDescent="0.25">
      <c r="A44" s="76" t="str">
        <f>'Таблица № 2'!A44</f>
        <v>1.3.3.1</v>
      </c>
      <c r="B44" s="64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36" t="s">
        <v>51</v>
      </c>
      <c r="E44" s="36" t="s">
        <v>51</v>
      </c>
      <c r="F44" s="36" t="s">
        <v>51</v>
      </c>
      <c r="G44" s="36" t="s">
        <v>51</v>
      </c>
      <c r="H44" s="36" t="s">
        <v>51</v>
      </c>
      <c r="I44" s="36" t="s">
        <v>51</v>
      </c>
      <c r="J44" s="36" t="s">
        <v>51</v>
      </c>
      <c r="K44" s="101">
        <f t="shared" ref="K44:N44" si="2">K10</f>
        <v>49.599999999999994</v>
      </c>
      <c r="L44" s="36">
        <f t="shared" si="2"/>
        <v>0.75151515151515147</v>
      </c>
      <c r="M44" s="36">
        <f t="shared" si="2"/>
        <v>2.0819642265418516</v>
      </c>
      <c r="N44" s="36">
        <f t="shared" si="2"/>
        <v>22326.901086865753</v>
      </c>
      <c r="O44" s="36">
        <f>O10</f>
        <v>77285.2</v>
      </c>
      <c r="P44" s="36">
        <f>P54</f>
        <v>29.12</v>
      </c>
    </row>
    <row r="45" spans="1:16" ht="15.75" x14ac:dyDescent="0.25">
      <c r="A45" s="76"/>
      <c r="B45" s="64" t="str">
        <f>'Таблица № 2'!B45</f>
        <v>в том числе:</v>
      </c>
      <c r="C45" s="1"/>
      <c r="D45" s="36" t="s">
        <v>51</v>
      </c>
      <c r="E45" s="36" t="s">
        <v>51</v>
      </c>
      <c r="F45" s="36" t="s">
        <v>51</v>
      </c>
      <c r="G45" s="36" t="s">
        <v>51</v>
      </c>
      <c r="H45" s="36" t="s">
        <v>51</v>
      </c>
      <c r="I45" s="36" t="s">
        <v>51</v>
      </c>
      <c r="J45" s="36" t="s">
        <v>51</v>
      </c>
      <c r="K45" s="101" t="s">
        <v>51</v>
      </c>
      <c r="L45" s="36" t="s">
        <v>51</v>
      </c>
      <c r="M45" s="36" t="s">
        <v>51</v>
      </c>
      <c r="N45" s="36" t="s">
        <v>51</v>
      </c>
      <c r="O45" s="36" t="s">
        <v>51</v>
      </c>
      <c r="P45" s="36" t="s">
        <v>51</v>
      </c>
    </row>
    <row r="46" spans="1:16" ht="15.75" x14ac:dyDescent="0.25">
      <c r="A46" s="76"/>
      <c r="B46" s="64" t="str">
        <f>'Таблица № 2'!B53</f>
        <v>Разработка проектной документации</v>
      </c>
      <c r="C46" s="1"/>
      <c r="D46" s="36" t="s">
        <v>51</v>
      </c>
      <c r="E46" s="36" t="s">
        <v>51</v>
      </c>
      <c r="F46" s="36" t="s">
        <v>51</v>
      </c>
      <c r="G46" s="36" t="s">
        <v>51</v>
      </c>
      <c r="H46" s="36" t="s">
        <v>51</v>
      </c>
      <c r="I46" s="36" t="s">
        <v>51</v>
      </c>
      <c r="J46" s="36" t="s">
        <v>51</v>
      </c>
      <c r="K46" s="101" t="s">
        <v>51</v>
      </c>
      <c r="L46" s="36" t="s">
        <v>51</v>
      </c>
      <c r="M46" s="36" t="s">
        <v>51</v>
      </c>
      <c r="N46" s="36" t="s">
        <v>51</v>
      </c>
      <c r="O46" s="36" t="s">
        <v>51</v>
      </c>
      <c r="P46" s="36" t="s">
        <v>51</v>
      </c>
    </row>
    <row r="47" spans="1:16" ht="15.75" x14ac:dyDescent="0.25">
      <c r="A47" s="76"/>
      <c r="B47" s="64" t="str">
        <f>'Таблица № 2'!B46</f>
        <v>от ТЭЦ до ТК-38</v>
      </c>
      <c r="C47" s="1"/>
      <c r="D47" s="36" t="s">
        <v>51</v>
      </c>
      <c r="E47" s="36" t="s">
        <v>51</v>
      </c>
      <c r="F47" s="36" t="s">
        <v>51</v>
      </c>
      <c r="G47" s="36" t="s">
        <v>51</v>
      </c>
      <c r="H47" s="36" t="s">
        <v>51</v>
      </c>
      <c r="I47" s="36" t="s">
        <v>51</v>
      </c>
      <c r="J47" s="36" t="s">
        <v>51</v>
      </c>
      <c r="K47" s="101" t="s">
        <v>51</v>
      </c>
      <c r="L47" s="36" t="s">
        <v>51</v>
      </c>
      <c r="M47" s="36" t="s">
        <v>51</v>
      </c>
      <c r="N47" s="36" t="s">
        <v>51</v>
      </c>
      <c r="O47" s="36" t="s">
        <v>51</v>
      </c>
      <c r="P47" s="36" t="s">
        <v>51</v>
      </c>
    </row>
    <row r="48" spans="1:16" s="93" customFormat="1" ht="15.75" hidden="1" customHeight="1" x14ac:dyDescent="0.25">
      <c r="A48" s="76"/>
      <c r="B48" s="64" t="str">
        <f>'Таблица № 2'!B47</f>
        <v>от ТК 40а через ТК40до ТК41</v>
      </c>
      <c r="C48" s="1"/>
      <c r="D48" s="36" t="s">
        <v>51</v>
      </c>
      <c r="E48" s="36" t="s">
        <v>51</v>
      </c>
      <c r="F48" s="36" t="s">
        <v>51</v>
      </c>
      <c r="G48" s="36" t="s">
        <v>51</v>
      </c>
      <c r="H48" s="36" t="s">
        <v>51</v>
      </c>
      <c r="I48" s="36" t="s">
        <v>51</v>
      </c>
      <c r="J48" s="36" t="s">
        <v>51</v>
      </c>
      <c r="K48" s="101" t="s">
        <v>51</v>
      </c>
      <c r="L48" s="36" t="s">
        <v>51</v>
      </c>
      <c r="M48" s="36" t="s">
        <v>51</v>
      </c>
      <c r="N48" s="36" t="s">
        <v>51</v>
      </c>
      <c r="O48" s="36" t="s">
        <v>51</v>
      </c>
      <c r="P48" s="36" t="s">
        <v>51</v>
      </c>
    </row>
    <row r="49" spans="1:16" ht="18" customHeight="1" x14ac:dyDescent="0.25">
      <c r="A49" s="76"/>
      <c r="B49" s="64" t="str">
        <f>'Таблица № 2'!B48</f>
        <v>от ТК41 до ТК41а и ввода Ломоносова,6</v>
      </c>
      <c r="C49" s="1"/>
      <c r="D49" s="36" t="s">
        <v>51</v>
      </c>
      <c r="E49" s="36" t="s">
        <v>51</v>
      </c>
      <c r="F49" s="36" t="s">
        <v>51</v>
      </c>
      <c r="G49" s="36" t="s">
        <v>51</v>
      </c>
      <c r="H49" s="36" t="s">
        <v>51</v>
      </c>
      <c r="I49" s="36" t="s">
        <v>51</v>
      </c>
      <c r="J49" s="36" t="s">
        <v>51</v>
      </c>
      <c r="K49" s="101" t="s">
        <v>51</v>
      </c>
      <c r="L49" s="36" t="s">
        <v>51</v>
      </c>
      <c r="M49" s="36" t="s">
        <v>51</v>
      </c>
      <c r="N49" s="36" t="s">
        <v>51</v>
      </c>
      <c r="O49" s="36" t="s">
        <v>51</v>
      </c>
      <c r="P49" s="36" t="s">
        <v>51</v>
      </c>
    </row>
    <row r="50" spans="1:16" ht="15.75" x14ac:dyDescent="0.25">
      <c r="A50" s="76"/>
      <c r="B50" s="64" t="str">
        <f>'Таблица № 2'!B49</f>
        <v>от ТК1- по Молодежке, до врезки в Мол.1,2</v>
      </c>
      <c r="C50" s="1"/>
      <c r="D50" s="36" t="s">
        <v>51</v>
      </c>
      <c r="E50" s="36" t="s">
        <v>51</v>
      </c>
      <c r="F50" s="36" t="s">
        <v>51</v>
      </c>
      <c r="G50" s="36" t="s">
        <v>51</v>
      </c>
      <c r="H50" s="36" t="s">
        <v>51</v>
      </c>
      <c r="I50" s="36" t="s">
        <v>51</v>
      </c>
      <c r="J50" s="36" t="s">
        <v>51</v>
      </c>
      <c r="K50" s="101" t="s">
        <v>51</v>
      </c>
      <c r="L50" s="36" t="s">
        <v>51</v>
      </c>
      <c r="M50" s="36" t="s">
        <v>51</v>
      </c>
      <c r="N50" s="36" t="s">
        <v>51</v>
      </c>
      <c r="O50" s="36" t="s">
        <v>51</v>
      </c>
      <c r="P50" s="36" t="s">
        <v>51</v>
      </c>
    </row>
    <row r="51" spans="1:16" ht="15.75" x14ac:dyDescent="0.25">
      <c r="A51" s="76"/>
      <c r="B51" s="64" t="str">
        <f>'Таблица № 2'!B50</f>
        <v>от ТЭЦ - до общежития по Советсой 19</v>
      </c>
      <c r="C51" s="1"/>
      <c r="D51" s="36" t="s">
        <v>51</v>
      </c>
      <c r="E51" s="36" t="s">
        <v>51</v>
      </c>
      <c r="F51" s="36" t="s">
        <v>51</v>
      </c>
      <c r="G51" s="36" t="s">
        <v>51</v>
      </c>
      <c r="H51" s="36" t="s">
        <v>51</v>
      </c>
      <c r="I51" s="36" t="s">
        <v>51</v>
      </c>
      <c r="J51" s="36" t="s">
        <v>51</v>
      </c>
      <c r="K51" s="101" t="s">
        <v>51</v>
      </c>
      <c r="L51" s="36" t="s">
        <v>51</v>
      </c>
      <c r="M51" s="36" t="s">
        <v>51</v>
      </c>
      <c r="N51" s="36" t="s">
        <v>51</v>
      </c>
      <c r="O51" s="36" t="s">
        <v>51</v>
      </c>
      <c r="P51" s="36" t="s">
        <v>51</v>
      </c>
    </row>
    <row r="52" spans="1:16" ht="15.75" x14ac:dyDescent="0.25">
      <c r="A52" s="76"/>
      <c r="B52" s="64" t="str">
        <f>'Таблица № 2'!B51</f>
        <v>Вводы по пер.Сосновому</v>
      </c>
      <c r="C52" s="1"/>
      <c r="D52" s="36" t="s">
        <v>51</v>
      </c>
      <c r="E52" s="36" t="s">
        <v>51</v>
      </c>
      <c r="F52" s="36" t="s">
        <v>51</v>
      </c>
      <c r="G52" s="36" t="s">
        <v>51</v>
      </c>
      <c r="H52" s="36" t="s">
        <v>51</v>
      </c>
      <c r="I52" s="36" t="s">
        <v>51</v>
      </c>
      <c r="J52" s="36" t="s">
        <v>51</v>
      </c>
      <c r="K52" s="101" t="s">
        <v>51</v>
      </c>
      <c r="L52" s="36" t="s">
        <v>51</v>
      </c>
      <c r="M52" s="36" t="s">
        <v>51</v>
      </c>
      <c r="N52" s="36" t="s">
        <v>51</v>
      </c>
      <c r="O52" s="36" t="s">
        <v>51</v>
      </c>
      <c r="P52" s="36" t="s">
        <v>51</v>
      </c>
    </row>
    <row r="53" spans="1:16" ht="15.75" x14ac:dyDescent="0.25">
      <c r="A53" s="76"/>
      <c r="B53" s="64" t="str">
        <f>'Таблица № 2'!B52</f>
        <v>Вводы по ул. Глинки</v>
      </c>
      <c r="C53" s="1"/>
      <c r="D53" s="36" t="s">
        <v>51</v>
      </c>
      <c r="E53" s="36" t="s">
        <v>51</v>
      </c>
      <c r="F53" s="36" t="s">
        <v>51</v>
      </c>
      <c r="G53" s="36" t="s">
        <v>51</v>
      </c>
      <c r="H53" s="36" t="s">
        <v>51</v>
      </c>
      <c r="I53" s="36" t="s">
        <v>51</v>
      </c>
      <c r="J53" s="36" t="s">
        <v>51</v>
      </c>
      <c r="K53" s="101" t="s">
        <v>51</v>
      </c>
      <c r="L53" s="36" t="s">
        <v>51</v>
      </c>
      <c r="M53" s="36" t="s">
        <v>51</v>
      </c>
      <c r="N53" s="36" t="s">
        <v>51</v>
      </c>
      <c r="O53" s="36" t="s">
        <v>51</v>
      </c>
      <c r="P53" s="36" t="s">
        <v>51</v>
      </c>
    </row>
    <row r="54" spans="1:16" ht="15.75" x14ac:dyDescent="0.25">
      <c r="A54" s="76"/>
      <c r="B54" s="64" t="str">
        <f>'Таблица № 2'!B54</f>
        <v>от ТК15  до врезки Ленина23, АК и до ТП Ленина47</v>
      </c>
      <c r="C54" s="1"/>
      <c r="D54" s="36" t="s">
        <v>51</v>
      </c>
      <c r="E54" s="36" t="s">
        <v>51</v>
      </c>
      <c r="F54" s="36" t="s">
        <v>51</v>
      </c>
      <c r="G54" s="36" t="s">
        <v>51</v>
      </c>
      <c r="H54" s="36" t="s">
        <v>51</v>
      </c>
      <c r="I54" s="36" t="s">
        <v>51</v>
      </c>
      <c r="J54" s="36" t="s">
        <v>51</v>
      </c>
      <c r="K54" s="142">
        <f>K44</f>
        <v>49.599999999999994</v>
      </c>
      <c r="L54" s="145">
        <f t="shared" ref="L54:O54" si="3">L44</f>
        <v>0.75151515151515147</v>
      </c>
      <c r="M54" s="145">
        <f t="shared" si="3"/>
        <v>2.0819642265418516</v>
      </c>
      <c r="N54" s="145">
        <f t="shared" si="3"/>
        <v>22326.901086865753</v>
      </c>
      <c r="O54" s="145">
        <f t="shared" si="3"/>
        <v>77285.2</v>
      </c>
      <c r="P54" s="145">
        <v>29.12</v>
      </c>
    </row>
    <row r="55" spans="1:16" ht="15.75" x14ac:dyDescent="0.25">
      <c r="A55" s="76"/>
      <c r="B55" s="64" t="str">
        <f>'Таблица № 2'!B55</f>
        <v>от ТК 28 до тк 26</v>
      </c>
      <c r="C55" s="1"/>
      <c r="D55" s="36" t="s">
        <v>51</v>
      </c>
      <c r="E55" s="36" t="s">
        <v>51</v>
      </c>
      <c r="F55" s="36" t="s">
        <v>51</v>
      </c>
      <c r="G55" s="36" t="s">
        <v>51</v>
      </c>
      <c r="H55" s="36" t="s">
        <v>51</v>
      </c>
      <c r="I55" s="36" t="s">
        <v>51</v>
      </c>
      <c r="J55" s="36" t="s">
        <v>51</v>
      </c>
      <c r="K55" s="143"/>
      <c r="L55" s="146"/>
      <c r="M55" s="146"/>
      <c r="N55" s="146"/>
      <c r="O55" s="146"/>
      <c r="P55" s="146"/>
    </row>
    <row r="56" spans="1:16" ht="15.75" x14ac:dyDescent="0.25">
      <c r="A56" s="76"/>
      <c r="B56" s="64" t="str">
        <f>'Таблица № 2'!B56</f>
        <v>от ТК до врезки в ГИБДД</v>
      </c>
      <c r="C56" s="1"/>
      <c r="D56" s="36" t="s">
        <v>51</v>
      </c>
      <c r="E56" s="36" t="s">
        <v>51</v>
      </c>
      <c r="F56" s="36" t="s">
        <v>51</v>
      </c>
      <c r="G56" s="36" t="s">
        <v>51</v>
      </c>
      <c r="H56" s="36" t="s">
        <v>51</v>
      </c>
      <c r="I56" s="36" t="s">
        <v>51</v>
      </c>
      <c r="J56" s="36" t="s">
        <v>51</v>
      </c>
      <c r="K56" s="143"/>
      <c r="L56" s="146"/>
      <c r="M56" s="146"/>
      <c r="N56" s="146"/>
      <c r="O56" s="146"/>
      <c r="P56" s="146"/>
    </row>
    <row r="57" spans="1:16" ht="15.75" x14ac:dyDescent="0.25">
      <c r="A57" s="76"/>
      <c r="B57" s="64" t="str">
        <f>'Таблица № 2'!B57</f>
        <v>от ТК 26 до ТК 25, от ТК 25 до ТК 25а</v>
      </c>
      <c r="C57" s="1"/>
      <c r="D57" s="36" t="s">
        <v>51</v>
      </c>
      <c r="E57" s="36" t="s">
        <v>51</v>
      </c>
      <c r="F57" s="36" t="s">
        <v>51</v>
      </c>
      <c r="G57" s="36" t="s">
        <v>51</v>
      </c>
      <c r="H57" s="36" t="s">
        <v>51</v>
      </c>
      <c r="I57" s="36" t="s">
        <v>51</v>
      </c>
      <c r="J57" s="36" t="s">
        <v>51</v>
      </c>
      <c r="K57" s="143"/>
      <c r="L57" s="146"/>
      <c r="M57" s="146"/>
      <c r="N57" s="146"/>
      <c r="O57" s="146"/>
      <c r="P57" s="146"/>
    </row>
    <row r="58" spans="1:16" ht="15.75" x14ac:dyDescent="0.25">
      <c r="A58" s="76"/>
      <c r="B58" s="64" t="str">
        <f>'Таблица № 2'!B58</f>
        <v>вводы ул. Октябрьская</v>
      </c>
      <c r="C58" s="1"/>
      <c r="D58" s="36" t="s">
        <v>51</v>
      </c>
      <c r="E58" s="36" t="s">
        <v>51</v>
      </c>
      <c r="F58" s="36" t="s">
        <v>51</v>
      </c>
      <c r="G58" s="36" t="s">
        <v>51</v>
      </c>
      <c r="H58" s="36" t="s">
        <v>51</v>
      </c>
      <c r="I58" s="36" t="s">
        <v>51</v>
      </c>
      <c r="J58" s="36" t="s">
        <v>51</v>
      </c>
      <c r="K58" s="143"/>
      <c r="L58" s="146"/>
      <c r="M58" s="146"/>
      <c r="N58" s="146"/>
      <c r="O58" s="146"/>
      <c r="P58" s="146"/>
    </row>
    <row r="59" spans="1:16" ht="15.75" x14ac:dyDescent="0.25">
      <c r="A59" s="76"/>
      <c r="B59" s="64" t="str">
        <f>'Таблица № 2'!B59</f>
        <v>ввод ул. 9 Мая</v>
      </c>
      <c r="C59" s="1"/>
      <c r="D59" s="36" t="s">
        <v>51</v>
      </c>
      <c r="E59" s="36" t="s">
        <v>51</v>
      </c>
      <c r="F59" s="36" t="s">
        <v>51</v>
      </c>
      <c r="G59" s="36" t="s">
        <v>51</v>
      </c>
      <c r="H59" s="36" t="s">
        <v>51</v>
      </c>
      <c r="I59" s="36" t="s">
        <v>51</v>
      </c>
      <c r="J59" s="36" t="s">
        <v>51</v>
      </c>
      <c r="K59" s="143"/>
      <c r="L59" s="146"/>
      <c r="M59" s="146"/>
      <c r="N59" s="146"/>
      <c r="O59" s="146"/>
      <c r="P59" s="146"/>
    </row>
    <row r="60" spans="1:16" ht="15.75" x14ac:dyDescent="0.25">
      <c r="A60" s="76"/>
      <c r="B60" s="64" t="str">
        <f>'Таблица № 2'!B60</f>
        <v>ввод Д/с №11 ул. Сапёрная</v>
      </c>
      <c r="C60" s="1"/>
      <c r="D60" s="36" t="s">
        <v>51</v>
      </c>
      <c r="E60" s="36" t="s">
        <v>51</v>
      </c>
      <c r="F60" s="36" t="s">
        <v>51</v>
      </c>
      <c r="G60" s="36" t="s">
        <v>51</v>
      </c>
      <c r="H60" s="36" t="s">
        <v>51</v>
      </c>
      <c r="I60" s="36" t="s">
        <v>51</v>
      </c>
      <c r="J60" s="36" t="s">
        <v>51</v>
      </c>
      <c r="K60" s="143"/>
      <c r="L60" s="146"/>
      <c r="M60" s="146"/>
      <c r="N60" s="146"/>
      <c r="O60" s="146"/>
      <c r="P60" s="146"/>
    </row>
    <row r="61" spans="1:16" ht="15.75" x14ac:dyDescent="0.25">
      <c r="A61" s="76"/>
      <c r="B61" s="64" t="str">
        <f>'Таблица № 2'!B61</f>
        <v>ввод Д/с №14 ул. Ульяновых</v>
      </c>
      <c r="C61" s="1"/>
      <c r="D61" s="36" t="s">
        <v>51</v>
      </c>
      <c r="E61" s="36" t="s">
        <v>51</v>
      </c>
      <c r="F61" s="36" t="s">
        <v>51</v>
      </c>
      <c r="G61" s="36" t="s">
        <v>51</v>
      </c>
      <c r="H61" s="36" t="s">
        <v>51</v>
      </c>
      <c r="I61" s="36" t="s">
        <v>51</v>
      </c>
      <c r="J61" s="36" t="s">
        <v>51</v>
      </c>
      <c r="K61" s="143"/>
      <c r="L61" s="146"/>
      <c r="M61" s="146"/>
      <c r="N61" s="146"/>
      <c r="O61" s="146"/>
      <c r="P61" s="146"/>
    </row>
    <row r="62" spans="1:16" ht="31.5" x14ac:dyDescent="0.25">
      <c r="A62" s="76"/>
      <c r="B62" s="64" t="str">
        <f>'Таблица № 2'!B62</f>
        <v>МБУ"Центр психолого педагогической реабилитации, ул. Ломоносова</v>
      </c>
      <c r="C62" s="1"/>
      <c r="D62" s="36" t="s">
        <v>51</v>
      </c>
      <c r="E62" s="36" t="s">
        <v>51</v>
      </c>
      <c r="F62" s="36" t="s">
        <v>51</v>
      </c>
      <c r="G62" s="36" t="s">
        <v>51</v>
      </c>
      <c r="H62" s="36" t="s">
        <v>51</v>
      </c>
      <c r="I62" s="36" t="s">
        <v>51</v>
      </c>
      <c r="J62" s="36" t="s">
        <v>51</v>
      </c>
      <c r="K62" s="143"/>
      <c r="L62" s="146"/>
      <c r="M62" s="146"/>
      <c r="N62" s="146"/>
      <c r="O62" s="146"/>
      <c r="P62" s="146"/>
    </row>
    <row r="63" spans="1:16" ht="15.75" x14ac:dyDescent="0.25">
      <c r="A63" s="76"/>
      <c r="B63" s="64" t="str">
        <f>'Таблица № 2'!B63</f>
        <v>ввод Штаб бригады, ул. Зои Космодемьянской</v>
      </c>
      <c r="C63" s="1"/>
      <c r="D63" s="36" t="s">
        <v>51</v>
      </c>
      <c r="E63" s="36" t="s">
        <v>51</v>
      </c>
      <c r="F63" s="36" t="s">
        <v>51</v>
      </c>
      <c r="G63" s="36" t="s">
        <v>51</v>
      </c>
      <c r="H63" s="36" t="s">
        <v>51</v>
      </c>
      <c r="I63" s="36" t="s">
        <v>51</v>
      </c>
      <c r="J63" s="36" t="s">
        <v>51</v>
      </c>
      <c r="K63" s="143"/>
      <c r="L63" s="146"/>
      <c r="M63" s="146"/>
      <c r="N63" s="146"/>
      <c r="O63" s="146"/>
      <c r="P63" s="146"/>
    </row>
    <row r="64" spans="1:16" ht="15.75" x14ac:dyDescent="0.25">
      <c r="A64" s="76"/>
      <c r="B64" s="64" t="str">
        <f>'Таблица № 2'!B64</f>
        <v>ввод Дом Культуры, ул. Красноармейская</v>
      </c>
      <c r="C64" s="1"/>
      <c r="D64" s="36" t="s">
        <v>51</v>
      </c>
      <c r="E64" s="36" t="s">
        <v>51</v>
      </c>
      <c r="F64" s="36" t="s">
        <v>51</v>
      </c>
      <c r="G64" s="36" t="s">
        <v>51</v>
      </c>
      <c r="H64" s="36" t="s">
        <v>51</v>
      </c>
      <c r="I64" s="36" t="s">
        <v>51</v>
      </c>
      <c r="J64" s="36" t="s">
        <v>51</v>
      </c>
      <c r="K64" s="143"/>
      <c r="L64" s="146"/>
      <c r="M64" s="146"/>
      <c r="N64" s="146"/>
      <c r="O64" s="146"/>
      <c r="P64" s="146"/>
    </row>
    <row r="65" spans="1:16" ht="15.75" x14ac:dyDescent="0.25">
      <c r="A65" s="76"/>
      <c r="B65" s="64" t="str">
        <f>'Таблица № 2'!B65</f>
        <v>ввод Автосервис ул. Малахова</v>
      </c>
      <c r="C65" s="1"/>
      <c r="D65" s="36" t="s">
        <v>51</v>
      </c>
      <c r="E65" s="36" t="s">
        <v>51</v>
      </c>
      <c r="F65" s="36" t="s">
        <v>51</v>
      </c>
      <c r="G65" s="36" t="s">
        <v>51</v>
      </c>
      <c r="H65" s="36" t="s">
        <v>51</v>
      </c>
      <c r="I65" s="36" t="s">
        <v>51</v>
      </c>
      <c r="J65" s="36" t="s">
        <v>51</v>
      </c>
      <c r="K65" s="143"/>
      <c r="L65" s="146"/>
      <c r="M65" s="146"/>
      <c r="N65" s="146"/>
      <c r="O65" s="146"/>
      <c r="P65" s="146"/>
    </row>
    <row r="66" spans="1:16" ht="15.75" x14ac:dyDescent="0.25">
      <c r="A66" s="76"/>
      <c r="B66" s="64" t="str">
        <f>'Таблица № 2'!B66</f>
        <v>ввод ДЮСШ ул. Красноармейская,1</v>
      </c>
      <c r="C66" s="1"/>
      <c r="D66" s="36" t="s">
        <v>51</v>
      </c>
      <c r="E66" s="36" t="s">
        <v>51</v>
      </c>
      <c r="F66" s="36" t="s">
        <v>51</v>
      </c>
      <c r="G66" s="36" t="s">
        <v>51</v>
      </c>
      <c r="H66" s="36" t="s">
        <v>51</v>
      </c>
      <c r="I66" s="36" t="s">
        <v>51</v>
      </c>
      <c r="J66" s="36" t="s">
        <v>51</v>
      </c>
      <c r="K66" s="143"/>
      <c r="L66" s="146"/>
      <c r="M66" s="146"/>
      <c r="N66" s="146"/>
      <c r="O66" s="146"/>
      <c r="P66" s="146"/>
    </row>
    <row r="67" spans="1:16" ht="15.75" x14ac:dyDescent="0.25">
      <c r="A67" s="76"/>
      <c r="B67" s="64" t="str">
        <f>'Таблица № 2'!B67</f>
        <v>ввод "Маяк" ул. Московская</v>
      </c>
      <c r="C67" s="1"/>
      <c r="D67" s="36" t="s">
        <v>51</v>
      </c>
      <c r="E67" s="36" t="s">
        <v>51</v>
      </c>
      <c r="F67" s="36" t="s">
        <v>51</v>
      </c>
      <c r="G67" s="36" t="s">
        <v>51</v>
      </c>
      <c r="H67" s="36" t="s">
        <v>51</v>
      </c>
      <c r="I67" s="36" t="s">
        <v>51</v>
      </c>
      <c r="J67" s="36" t="s">
        <v>51</v>
      </c>
      <c r="K67" s="143"/>
      <c r="L67" s="146"/>
      <c r="M67" s="146"/>
      <c r="N67" s="146"/>
      <c r="O67" s="146"/>
      <c r="P67" s="146"/>
    </row>
    <row r="68" spans="1:16" ht="31.5" x14ac:dyDescent="0.25">
      <c r="A68" s="76"/>
      <c r="B68" s="64" t="str">
        <f>'Таблица № 2'!B68</f>
        <v>ввод ГБУ СО КО центр Росток ул. Зои Космодемьянской</v>
      </c>
      <c r="C68" s="1"/>
      <c r="D68" s="36" t="s">
        <v>51</v>
      </c>
      <c r="E68" s="36" t="s">
        <v>51</v>
      </c>
      <c r="F68" s="36" t="s">
        <v>51</v>
      </c>
      <c r="G68" s="36" t="s">
        <v>51</v>
      </c>
      <c r="H68" s="36" t="s">
        <v>51</v>
      </c>
      <c r="I68" s="36" t="s">
        <v>51</v>
      </c>
      <c r="J68" s="36" t="s">
        <v>51</v>
      </c>
      <c r="K68" s="143"/>
      <c r="L68" s="146"/>
      <c r="M68" s="146"/>
      <c r="N68" s="146"/>
      <c r="O68" s="146"/>
      <c r="P68" s="146"/>
    </row>
    <row r="69" spans="1:16" ht="15.75" x14ac:dyDescent="0.25">
      <c r="A69" s="76"/>
      <c r="B69" s="64" t="str">
        <f>'Таблица № 2'!B69</f>
        <v>ввод Соцзащита пр. Ленина</v>
      </c>
      <c r="C69" s="1"/>
      <c r="D69" s="36" t="s">
        <v>51</v>
      </c>
      <c r="E69" s="36" t="s">
        <v>51</v>
      </c>
      <c r="F69" s="36" t="s">
        <v>51</v>
      </c>
      <c r="G69" s="36" t="s">
        <v>51</v>
      </c>
      <c r="H69" s="36" t="s">
        <v>51</v>
      </c>
      <c r="I69" s="36" t="s">
        <v>51</v>
      </c>
      <c r="J69" s="36" t="s">
        <v>51</v>
      </c>
      <c r="K69" s="143"/>
      <c r="L69" s="146"/>
      <c r="M69" s="146"/>
      <c r="N69" s="146"/>
      <c r="O69" s="146"/>
      <c r="P69" s="146"/>
    </row>
    <row r="70" spans="1:16" ht="15.75" x14ac:dyDescent="0.25">
      <c r="A70" s="76"/>
      <c r="B70" s="64" t="str">
        <f>'Таблица № 2'!B70</f>
        <v>ввод Центр гигиены ул. Ломоносова</v>
      </c>
      <c r="C70" s="1"/>
      <c r="D70" s="36" t="s">
        <v>51</v>
      </c>
      <c r="E70" s="36" t="s">
        <v>51</v>
      </c>
      <c r="F70" s="36" t="s">
        <v>51</v>
      </c>
      <c r="G70" s="36" t="s">
        <v>51</v>
      </c>
      <c r="H70" s="36" t="s">
        <v>51</v>
      </c>
      <c r="I70" s="36" t="s">
        <v>51</v>
      </c>
      <c r="J70" s="36" t="s">
        <v>51</v>
      </c>
      <c r="K70" s="143"/>
      <c r="L70" s="146"/>
      <c r="M70" s="146"/>
      <c r="N70" s="146"/>
      <c r="O70" s="146"/>
      <c r="P70" s="146"/>
    </row>
    <row r="71" spans="1:16" ht="15.75" x14ac:dyDescent="0.25">
      <c r="A71" s="76"/>
      <c r="B71" s="64" t="str">
        <f>'Таблица № 2'!B71</f>
        <v>ввод Дегем ул. Лесная</v>
      </c>
      <c r="C71" s="1"/>
      <c r="D71" s="36" t="s">
        <v>51</v>
      </c>
      <c r="E71" s="36" t="s">
        <v>51</v>
      </c>
      <c r="F71" s="36" t="s">
        <v>51</v>
      </c>
      <c r="G71" s="36" t="s">
        <v>51</v>
      </c>
      <c r="H71" s="36" t="s">
        <v>51</v>
      </c>
      <c r="I71" s="36" t="s">
        <v>51</v>
      </c>
      <c r="J71" s="36" t="s">
        <v>51</v>
      </c>
      <c r="K71" s="143"/>
      <c r="L71" s="146"/>
      <c r="M71" s="146"/>
      <c r="N71" s="146"/>
      <c r="O71" s="146"/>
      <c r="P71" s="146"/>
    </row>
    <row r="72" spans="1:16" ht="15.75" x14ac:dyDescent="0.25">
      <c r="A72" s="76"/>
      <c r="B72" s="64" t="str">
        <f>'Таблица № 2'!B72</f>
        <v>ввод ГУМ пр. Ленина</v>
      </c>
      <c r="C72" s="1"/>
      <c r="D72" s="36" t="s">
        <v>51</v>
      </c>
      <c r="E72" s="36" t="s">
        <v>51</v>
      </c>
      <c r="F72" s="36" t="s">
        <v>51</v>
      </c>
      <c r="G72" s="36" t="s">
        <v>51</v>
      </c>
      <c r="H72" s="36" t="s">
        <v>51</v>
      </c>
      <c r="I72" s="36" t="s">
        <v>51</v>
      </c>
      <c r="J72" s="36" t="s">
        <v>51</v>
      </c>
      <c r="K72" s="143"/>
      <c r="L72" s="146"/>
      <c r="M72" s="146"/>
      <c r="N72" s="146"/>
      <c r="O72" s="146"/>
      <c r="P72" s="146"/>
    </row>
    <row r="73" spans="1:16" ht="15.75" x14ac:dyDescent="0.25">
      <c r="A73" s="76"/>
      <c r="B73" s="64" t="str">
        <f>'Таблица № 2'!B73</f>
        <v>ввод РЦ-Гусев ул. Победы</v>
      </c>
      <c r="C73" s="1"/>
      <c r="D73" s="36" t="s">
        <v>51</v>
      </c>
      <c r="E73" s="36" t="s">
        <v>51</v>
      </c>
      <c r="F73" s="36" t="s">
        <v>51</v>
      </c>
      <c r="G73" s="36" t="s">
        <v>51</v>
      </c>
      <c r="H73" s="36" t="s">
        <v>51</v>
      </c>
      <c r="I73" s="36" t="s">
        <v>51</v>
      </c>
      <c r="J73" s="36" t="s">
        <v>51</v>
      </c>
      <c r="K73" s="143"/>
      <c r="L73" s="146"/>
      <c r="M73" s="146"/>
      <c r="N73" s="146"/>
      <c r="O73" s="146"/>
      <c r="P73" s="146"/>
    </row>
    <row r="74" spans="1:16" ht="15.75" x14ac:dyDescent="0.25">
      <c r="A74" s="76"/>
      <c r="B74" s="64" t="str">
        <f>'Таблица № 2'!B74</f>
        <v>ввод Морг ул. Московская</v>
      </c>
      <c r="C74" s="1"/>
      <c r="D74" s="36" t="s">
        <v>51</v>
      </c>
      <c r="E74" s="36" t="s">
        <v>51</v>
      </c>
      <c r="F74" s="36" t="s">
        <v>51</v>
      </c>
      <c r="G74" s="36" t="s">
        <v>51</v>
      </c>
      <c r="H74" s="36" t="s">
        <v>51</v>
      </c>
      <c r="I74" s="36" t="s">
        <v>51</v>
      </c>
      <c r="J74" s="36" t="s">
        <v>51</v>
      </c>
      <c r="K74" s="144"/>
      <c r="L74" s="147"/>
      <c r="M74" s="147"/>
      <c r="N74" s="147"/>
      <c r="O74" s="147"/>
      <c r="P74" s="147"/>
    </row>
    <row r="75" spans="1:16" ht="15.75" x14ac:dyDescent="0.25">
      <c r="A75" s="76"/>
      <c r="B75" s="64" t="str">
        <f>'Таблица № 2'!B75</f>
        <v>от ТК13 до ТК15 и врезок в по четным дома Москов.</v>
      </c>
      <c r="C75" s="1"/>
      <c r="D75" s="36" t="s">
        <v>51</v>
      </c>
      <c r="E75" s="36" t="s">
        <v>51</v>
      </c>
      <c r="F75" s="36" t="s">
        <v>51</v>
      </c>
      <c r="G75" s="36" t="s">
        <v>51</v>
      </c>
      <c r="H75" s="36" t="s">
        <v>51</v>
      </c>
      <c r="I75" s="36" t="s">
        <v>51</v>
      </c>
      <c r="J75" s="36" t="s">
        <v>51</v>
      </c>
      <c r="K75" s="101" t="s">
        <v>51</v>
      </c>
      <c r="L75" s="36" t="s">
        <v>51</v>
      </c>
      <c r="M75" s="36" t="s">
        <v>51</v>
      </c>
      <c r="N75" s="36" t="s">
        <v>51</v>
      </c>
      <c r="O75" s="36" t="s">
        <v>51</v>
      </c>
      <c r="P75" s="36" t="s">
        <v>51</v>
      </c>
    </row>
    <row r="76" spans="1:16" ht="15.75" x14ac:dyDescent="0.25">
      <c r="A76" s="76"/>
      <c r="B76" s="64" t="str">
        <f>'Таблица № 2'!B76</f>
        <v>от ТК 24 до ж/д по Сосновому</v>
      </c>
      <c r="C76" s="1"/>
      <c r="D76" s="36" t="s">
        <v>51</v>
      </c>
      <c r="E76" s="36" t="s">
        <v>51</v>
      </c>
      <c r="F76" s="36" t="s">
        <v>51</v>
      </c>
      <c r="G76" s="36" t="s">
        <v>51</v>
      </c>
      <c r="H76" s="36" t="s">
        <v>51</v>
      </c>
      <c r="I76" s="36" t="s">
        <v>51</v>
      </c>
      <c r="J76" s="36" t="s">
        <v>51</v>
      </c>
      <c r="K76" s="101" t="s">
        <v>51</v>
      </c>
      <c r="L76" s="36" t="s">
        <v>51</v>
      </c>
      <c r="M76" s="36" t="s">
        <v>51</v>
      </c>
      <c r="N76" s="36" t="s">
        <v>51</v>
      </c>
      <c r="O76" s="36" t="s">
        <v>51</v>
      </c>
      <c r="P76" s="36" t="s">
        <v>51</v>
      </c>
    </row>
    <row r="77" spans="1:16" ht="31.5" x14ac:dyDescent="0.25">
      <c r="A77" s="76"/>
      <c r="B77" s="64" t="str">
        <f>'Таблица № 2'!B77</f>
        <v>от ТК21 до врезок Победы 15,14,12,10 и до Менделеева,14</v>
      </c>
      <c r="C77" s="1"/>
      <c r="D77" s="36" t="s">
        <v>51</v>
      </c>
      <c r="E77" s="36" t="s">
        <v>51</v>
      </c>
      <c r="F77" s="36" t="s">
        <v>51</v>
      </c>
      <c r="G77" s="36" t="s">
        <v>51</v>
      </c>
      <c r="H77" s="36" t="s">
        <v>51</v>
      </c>
      <c r="I77" s="36" t="s">
        <v>51</v>
      </c>
      <c r="J77" s="36" t="s">
        <v>51</v>
      </c>
      <c r="K77" s="101" t="s">
        <v>51</v>
      </c>
      <c r="L77" s="36" t="s">
        <v>51</v>
      </c>
      <c r="M77" s="36" t="s">
        <v>51</v>
      </c>
      <c r="N77" s="36" t="s">
        <v>51</v>
      </c>
      <c r="O77" s="36" t="s">
        <v>51</v>
      </c>
      <c r="P77" s="36" t="s">
        <v>51</v>
      </c>
    </row>
    <row r="78" spans="1:16" ht="31.5" x14ac:dyDescent="0.25">
      <c r="A78" s="76"/>
      <c r="B78" s="64" t="str">
        <f>'Таблица № 2'!B78</f>
        <v>от ТК5 до врез-ки в Советская,1, до ТК22, до ТК21, до ТК55</v>
      </c>
      <c r="C78" s="1"/>
      <c r="D78" s="36" t="s">
        <v>51</v>
      </c>
      <c r="E78" s="36" t="s">
        <v>51</v>
      </c>
      <c r="F78" s="36" t="s">
        <v>51</v>
      </c>
      <c r="G78" s="36" t="s">
        <v>51</v>
      </c>
      <c r="H78" s="36" t="s">
        <v>51</v>
      </c>
      <c r="I78" s="36" t="s">
        <v>51</v>
      </c>
      <c r="J78" s="36" t="s">
        <v>51</v>
      </c>
      <c r="K78" s="101" t="s">
        <v>51</v>
      </c>
      <c r="L78" s="36" t="s">
        <v>51</v>
      </c>
      <c r="M78" s="36" t="s">
        <v>51</v>
      </c>
      <c r="N78" s="36" t="s">
        <v>51</v>
      </c>
      <c r="O78" s="36" t="s">
        <v>51</v>
      </c>
      <c r="P78" s="36" t="s">
        <v>51</v>
      </c>
    </row>
    <row r="79" spans="1:16" ht="15.75" x14ac:dyDescent="0.25">
      <c r="A79" s="76"/>
      <c r="B79" s="64" t="str">
        <f>'Таблица № 2'!B79</f>
        <v>вводы ул. Первомайская</v>
      </c>
      <c r="C79" s="1"/>
      <c r="D79" s="36" t="s">
        <v>51</v>
      </c>
      <c r="E79" s="36" t="s">
        <v>51</v>
      </c>
      <c r="F79" s="36" t="s">
        <v>51</v>
      </c>
      <c r="G79" s="36" t="s">
        <v>51</v>
      </c>
      <c r="H79" s="36" t="s">
        <v>51</v>
      </c>
      <c r="I79" s="36" t="s">
        <v>51</v>
      </c>
      <c r="J79" s="36" t="s">
        <v>51</v>
      </c>
      <c r="K79" s="101" t="s">
        <v>51</v>
      </c>
      <c r="L79" s="36" t="s">
        <v>51</v>
      </c>
      <c r="M79" s="36" t="s">
        <v>51</v>
      </c>
      <c r="N79" s="36" t="s">
        <v>51</v>
      </c>
      <c r="O79" s="36" t="s">
        <v>51</v>
      </c>
      <c r="P79" s="36" t="s">
        <v>51</v>
      </c>
    </row>
    <row r="80" spans="1:16" ht="15.75" x14ac:dyDescent="0.25">
      <c r="A80" s="76"/>
      <c r="B80" s="64" t="str">
        <f>'Таблица № 2'!B80</f>
        <v>ввод Администрация ул. Ульяновых</v>
      </c>
      <c r="C80" s="1"/>
      <c r="D80" s="36" t="s">
        <v>51</v>
      </c>
      <c r="E80" s="36" t="s">
        <v>51</v>
      </c>
      <c r="F80" s="36" t="s">
        <v>51</v>
      </c>
      <c r="G80" s="36" t="s">
        <v>51</v>
      </c>
      <c r="H80" s="36" t="s">
        <v>51</v>
      </c>
      <c r="I80" s="36" t="s">
        <v>51</v>
      </c>
      <c r="J80" s="36" t="s">
        <v>51</v>
      </c>
      <c r="K80" s="101" t="s">
        <v>51</v>
      </c>
      <c r="L80" s="36" t="s">
        <v>51</v>
      </c>
      <c r="M80" s="36" t="s">
        <v>51</v>
      </c>
      <c r="N80" s="36" t="s">
        <v>51</v>
      </c>
      <c r="O80" s="36" t="s">
        <v>51</v>
      </c>
      <c r="P80" s="36" t="s">
        <v>51</v>
      </c>
    </row>
    <row r="81" spans="1:16" ht="15.75" x14ac:dyDescent="0.25">
      <c r="A81" s="76"/>
      <c r="B81" s="64" t="str">
        <f>'Таблица № 2'!B81</f>
        <v>ввод Пожарная часть ул. Правобережная</v>
      </c>
      <c r="C81" s="1"/>
      <c r="D81" s="36" t="s">
        <v>51</v>
      </c>
      <c r="E81" s="36" t="s">
        <v>51</v>
      </c>
      <c r="F81" s="36" t="s">
        <v>51</v>
      </c>
      <c r="G81" s="36" t="s">
        <v>51</v>
      </c>
      <c r="H81" s="36" t="s">
        <v>51</v>
      </c>
      <c r="I81" s="36" t="s">
        <v>51</v>
      </c>
      <c r="J81" s="36" t="s">
        <v>51</v>
      </c>
      <c r="K81" s="101" t="s">
        <v>51</v>
      </c>
      <c r="L81" s="36" t="s">
        <v>51</v>
      </c>
      <c r="M81" s="36" t="s">
        <v>51</v>
      </c>
      <c r="N81" s="36" t="s">
        <v>51</v>
      </c>
      <c r="O81" s="36" t="s">
        <v>51</v>
      </c>
      <c r="P81" s="36" t="s">
        <v>51</v>
      </c>
    </row>
    <row r="82" spans="1:16" ht="15.75" x14ac:dyDescent="0.25">
      <c r="A82" s="76"/>
      <c r="B82" s="64" t="str">
        <f>'Таблица № 2'!B82</f>
        <v>ввод Военный городок ул. Советская</v>
      </c>
      <c r="C82" s="1"/>
      <c r="D82" s="36" t="s">
        <v>51</v>
      </c>
      <c r="E82" s="36" t="s">
        <v>51</v>
      </c>
      <c r="F82" s="36" t="s">
        <v>51</v>
      </c>
      <c r="G82" s="36" t="s">
        <v>51</v>
      </c>
      <c r="H82" s="36" t="s">
        <v>51</v>
      </c>
      <c r="I82" s="36" t="s">
        <v>51</v>
      </c>
      <c r="J82" s="36" t="s">
        <v>51</v>
      </c>
      <c r="K82" s="101" t="s">
        <v>51</v>
      </c>
      <c r="L82" s="36" t="s">
        <v>51</v>
      </c>
      <c r="M82" s="36" t="s">
        <v>51</v>
      </c>
      <c r="N82" s="36" t="s">
        <v>51</v>
      </c>
      <c r="O82" s="36" t="s">
        <v>51</v>
      </c>
      <c r="P82" s="36" t="s">
        <v>51</v>
      </c>
    </row>
    <row r="83" spans="1:16" ht="15.75" x14ac:dyDescent="0.25">
      <c r="A83" s="76"/>
      <c r="B83" s="64" t="str">
        <f>'Таблица № 2'!B83</f>
        <v>ввод Дом офицеров ул. Артиллерийская</v>
      </c>
      <c r="C83" s="1"/>
      <c r="D83" s="36" t="s">
        <v>51</v>
      </c>
      <c r="E83" s="36" t="s">
        <v>51</v>
      </c>
      <c r="F83" s="36" t="s">
        <v>51</v>
      </c>
      <c r="G83" s="36" t="s">
        <v>51</v>
      </c>
      <c r="H83" s="36" t="s">
        <v>51</v>
      </c>
      <c r="I83" s="36" t="s">
        <v>51</v>
      </c>
      <c r="J83" s="36" t="s">
        <v>51</v>
      </c>
      <c r="K83" s="101" t="s">
        <v>51</v>
      </c>
      <c r="L83" s="36" t="s">
        <v>51</v>
      </c>
      <c r="M83" s="36" t="s">
        <v>51</v>
      </c>
      <c r="N83" s="36" t="s">
        <v>51</v>
      </c>
      <c r="O83" s="36" t="s">
        <v>51</v>
      </c>
      <c r="P83" s="36" t="s">
        <v>51</v>
      </c>
    </row>
    <row r="84" spans="1:16" ht="15.75" x14ac:dyDescent="0.25">
      <c r="A84" s="76"/>
      <c r="B84" s="64" t="str">
        <f>'Таблица № 2'!B84</f>
        <v>ввод СОШ №1 ул. Красноармейская</v>
      </c>
      <c r="C84" s="1"/>
      <c r="D84" s="36" t="s">
        <v>51</v>
      </c>
      <c r="E84" s="36" t="s">
        <v>51</v>
      </c>
      <c r="F84" s="36" t="s">
        <v>51</v>
      </c>
      <c r="G84" s="36" t="s">
        <v>51</v>
      </c>
      <c r="H84" s="36" t="s">
        <v>51</v>
      </c>
      <c r="I84" s="36" t="s">
        <v>51</v>
      </c>
      <c r="J84" s="36" t="s">
        <v>51</v>
      </c>
      <c r="K84" s="101" t="s">
        <v>51</v>
      </c>
      <c r="L84" s="36" t="s">
        <v>51</v>
      </c>
      <c r="M84" s="36" t="s">
        <v>51</v>
      </c>
      <c r="N84" s="36" t="s">
        <v>51</v>
      </c>
      <c r="O84" s="36" t="s">
        <v>51</v>
      </c>
      <c r="P84" s="36" t="s">
        <v>51</v>
      </c>
    </row>
    <row r="85" spans="1:16" ht="15.75" x14ac:dyDescent="0.25">
      <c r="A85" s="76"/>
      <c r="B85" s="64" t="str">
        <f>'Таблица № 2'!B85</f>
        <v>ввод СОШ №5 пер. Павлова</v>
      </c>
      <c r="C85" s="1"/>
      <c r="D85" s="36" t="s">
        <v>51</v>
      </c>
      <c r="E85" s="36" t="s">
        <v>51</v>
      </c>
      <c r="F85" s="36" t="s">
        <v>51</v>
      </c>
      <c r="G85" s="36" t="s">
        <v>51</v>
      </c>
      <c r="H85" s="36" t="s">
        <v>51</v>
      </c>
      <c r="I85" s="36" t="s">
        <v>51</v>
      </c>
      <c r="J85" s="36" t="s">
        <v>51</v>
      </c>
      <c r="K85" s="101" t="s">
        <v>51</v>
      </c>
      <c r="L85" s="36" t="s">
        <v>51</v>
      </c>
      <c r="M85" s="36" t="s">
        <v>51</v>
      </c>
      <c r="N85" s="36" t="s">
        <v>51</v>
      </c>
      <c r="O85" s="36" t="s">
        <v>51</v>
      </c>
      <c r="P85" s="36" t="s">
        <v>51</v>
      </c>
    </row>
    <row r="86" spans="1:16" ht="31.5" x14ac:dyDescent="0.25">
      <c r="A86" s="76"/>
      <c r="B86" s="64" t="str">
        <f>'Таблица № 2'!B86</f>
        <v>ввод гостиница Королевский двор ул. Зои Космодемьянской</v>
      </c>
      <c r="C86" s="1"/>
      <c r="D86" s="36" t="s">
        <v>51</v>
      </c>
      <c r="E86" s="36" t="s">
        <v>51</v>
      </c>
      <c r="F86" s="36" t="s">
        <v>51</v>
      </c>
      <c r="G86" s="36" t="s">
        <v>51</v>
      </c>
      <c r="H86" s="36" t="s">
        <v>51</v>
      </c>
      <c r="I86" s="36" t="s">
        <v>51</v>
      </c>
      <c r="J86" s="36" t="s">
        <v>51</v>
      </c>
      <c r="K86" s="101" t="s">
        <v>51</v>
      </c>
      <c r="L86" s="36" t="s">
        <v>51</v>
      </c>
      <c r="M86" s="36" t="s">
        <v>51</v>
      </c>
      <c r="N86" s="36" t="s">
        <v>51</v>
      </c>
      <c r="O86" s="36" t="s">
        <v>51</v>
      </c>
      <c r="P86" s="36" t="s">
        <v>51</v>
      </c>
    </row>
    <row r="87" spans="1:16" ht="15.75" x14ac:dyDescent="0.25">
      <c r="A87" s="76"/>
      <c r="B87" s="64" t="str">
        <f>'Таблица № 2'!B87</f>
        <v>вводы Раминте и Восток ул. Победы</v>
      </c>
      <c r="C87" s="1"/>
      <c r="D87" s="36" t="s">
        <v>51</v>
      </c>
      <c r="E87" s="36" t="s">
        <v>51</v>
      </c>
      <c r="F87" s="36" t="s">
        <v>51</v>
      </c>
      <c r="G87" s="36" t="s">
        <v>51</v>
      </c>
      <c r="H87" s="36" t="s">
        <v>51</v>
      </c>
      <c r="I87" s="36" t="s">
        <v>51</v>
      </c>
      <c r="J87" s="36" t="s">
        <v>51</v>
      </c>
      <c r="K87" s="101" t="s">
        <v>51</v>
      </c>
      <c r="L87" s="36" t="s">
        <v>51</v>
      </c>
      <c r="M87" s="36" t="s">
        <v>51</v>
      </c>
      <c r="N87" s="36" t="s">
        <v>51</v>
      </c>
      <c r="O87" s="36" t="s">
        <v>51</v>
      </c>
      <c r="P87" s="36" t="s">
        <v>51</v>
      </c>
    </row>
    <row r="88" spans="1:16" ht="15.75" x14ac:dyDescent="0.25">
      <c r="A88" s="76"/>
      <c r="B88" s="64" t="str">
        <f>'Таблица № 2'!B88</f>
        <v>ввод ТЦ "Орбита" ул. Московская</v>
      </c>
      <c r="C88" s="1"/>
      <c r="D88" s="36" t="s">
        <v>51</v>
      </c>
      <c r="E88" s="36" t="s">
        <v>51</v>
      </c>
      <c r="F88" s="36" t="s">
        <v>51</v>
      </c>
      <c r="G88" s="36" t="s">
        <v>51</v>
      </c>
      <c r="H88" s="36" t="s">
        <v>51</v>
      </c>
      <c r="I88" s="36" t="s">
        <v>51</v>
      </c>
      <c r="J88" s="36" t="s">
        <v>51</v>
      </c>
      <c r="K88" s="101" t="s">
        <v>51</v>
      </c>
      <c r="L88" s="36" t="s">
        <v>51</v>
      </c>
      <c r="M88" s="36" t="s">
        <v>51</v>
      </c>
      <c r="N88" s="36" t="s">
        <v>51</v>
      </c>
      <c r="O88" s="36" t="s">
        <v>51</v>
      </c>
      <c r="P88" s="36" t="s">
        <v>51</v>
      </c>
    </row>
    <row r="89" spans="1:16" ht="15.75" x14ac:dyDescent="0.25">
      <c r="A89" s="76"/>
      <c r="B89" s="64" t="str">
        <f>'Таблица № 2'!B89</f>
        <v>ввод Автоколонна 1802 ул. Толстого</v>
      </c>
      <c r="C89" s="1"/>
      <c r="D89" s="36" t="s">
        <v>51</v>
      </c>
      <c r="E89" s="36" t="s">
        <v>51</v>
      </c>
      <c r="F89" s="36" t="s">
        <v>51</v>
      </c>
      <c r="G89" s="36" t="s">
        <v>51</v>
      </c>
      <c r="H89" s="36" t="s">
        <v>51</v>
      </c>
      <c r="I89" s="36" t="s">
        <v>51</v>
      </c>
      <c r="J89" s="36" t="s">
        <v>51</v>
      </c>
      <c r="K89" s="101" t="s">
        <v>51</v>
      </c>
      <c r="L89" s="36" t="s">
        <v>51</v>
      </c>
      <c r="M89" s="36" t="s">
        <v>51</v>
      </c>
      <c r="N89" s="36" t="s">
        <v>51</v>
      </c>
      <c r="O89" s="36" t="s">
        <v>51</v>
      </c>
      <c r="P89" s="36" t="s">
        <v>51</v>
      </c>
    </row>
    <row r="90" spans="1:16" ht="15.75" x14ac:dyDescent="0.25">
      <c r="A90" s="76"/>
      <c r="B90" s="64" t="str">
        <f>'Таблица № 2'!B90</f>
        <v>ввод Почта ул. Тимирязева</v>
      </c>
      <c r="C90" s="1"/>
      <c r="D90" s="36" t="s">
        <v>51</v>
      </c>
      <c r="E90" s="36" t="s">
        <v>51</v>
      </c>
      <c r="F90" s="36" t="s">
        <v>51</v>
      </c>
      <c r="G90" s="36" t="s">
        <v>51</v>
      </c>
      <c r="H90" s="36" t="s">
        <v>51</v>
      </c>
      <c r="I90" s="36" t="s">
        <v>51</v>
      </c>
      <c r="J90" s="36" t="s">
        <v>51</v>
      </c>
      <c r="K90" s="101" t="s">
        <v>51</v>
      </c>
      <c r="L90" s="36" t="s">
        <v>51</v>
      </c>
      <c r="M90" s="36" t="s">
        <v>51</v>
      </c>
      <c r="N90" s="36" t="s">
        <v>51</v>
      </c>
      <c r="O90" s="36" t="s">
        <v>51</v>
      </c>
      <c r="P90" s="36" t="s">
        <v>51</v>
      </c>
    </row>
    <row r="91" spans="1:16" ht="15.75" x14ac:dyDescent="0.25">
      <c r="A91" s="76"/>
      <c r="B91" s="64" t="str">
        <f>'Таблица № 2'!B91</f>
        <v>вводы ГПТ ул. Ульяновых, пр. Ленина</v>
      </c>
      <c r="C91" s="1"/>
      <c r="D91" s="36" t="s">
        <v>51</v>
      </c>
      <c r="E91" s="36" t="s">
        <v>51</v>
      </c>
      <c r="F91" s="36" t="s">
        <v>51</v>
      </c>
      <c r="G91" s="36" t="s">
        <v>51</v>
      </c>
      <c r="H91" s="36" t="s">
        <v>51</v>
      </c>
      <c r="I91" s="36" t="s">
        <v>51</v>
      </c>
      <c r="J91" s="36" t="s">
        <v>51</v>
      </c>
      <c r="K91" s="101" t="s">
        <v>51</v>
      </c>
      <c r="L91" s="36" t="s">
        <v>51</v>
      </c>
      <c r="M91" s="36" t="s">
        <v>51</v>
      </c>
      <c r="N91" s="36" t="s">
        <v>51</v>
      </c>
      <c r="O91" s="36" t="s">
        <v>51</v>
      </c>
      <c r="P91" s="36" t="s">
        <v>51</v>
      </c>
    </row>
    <row r="92" spans="1:16" ht="15.75" x14ac:dyDescent="0.25">
      <c r="A92" s="76"/>
      <c r="B92" s="64" t="str">
        <f>'Таблица № 2'!B92</f>
        <v>вводы ГАПК ул. Тимирязева, ул. Советская</v>
      </c>
      <c r="C92" s="1"/>
      <c r="D92" s="36" t="s">
        <v>51</v>
      </c>
      <c r="E92" s="36" t="s">
        <v>51</v>
      </c>
      <c r="F92" s="36" t="s">
        <v>51</v>
      </c>
      <c r="G92" s="36" t="s">
        <v>51</v>
      </c>
      <c r="H92" s="36" t="s">
        <v>51</v>
      </c>
      <c r="I92" s="36" t="s">
        <v>51</v>
      </c>
      <c r="J92" s="36" t="s">
        <v>51</v>
      </c>
      <c r="K92" s="101" t="s">
        <v>51</v>
      </c>
      <c r="L92" s="36" t="s">
        <v>51</v>
      </c>
      <c r="M92" s="36" t="s">
        <v>51</v>
      </c>
      <c r="N92" s="36" t="s">
        <v>51</v>
      </c>
      <c r="O92" s="36" t="s">
        <v>51</v>
      </c>
      <c r="P92" s="36" t="s">
        <v>51</v>
      </c>
    </row>
    <row r="93" spans="1:16" ht="15.75" x14ac:dyDescent="0.25">
      <c r="A93" s="76"/>
      <c r="B93" s="64" t="str">
        <f>'Таблица № 2'!B93</f>
        <v>ввод Городской Суд ул. Московская</v>
      </c>
      <c r="C93" s="1"/>
      <c r="D93" s="36" t="s">
        <v>51</v>
      </c>
      <c r="E93" s="36" t="s">
        <v>51</v>
      </c>
      <c r="F93" s="36" t="s">
        <v>51</v>
      </c>
      <c r="G93" s="36" t="s">
        <v>51</v>
      </c>
      <c r="H93" s="36" t="s">
        <v>51</v>
      </c>
      <c r="I93" s="36" t="s">
        <v>51</v>
      </c>
      <c r="J93" s="36" t="s">
        <v>51</v>
      </c>
      <c r="K93" s="101" t="s">
        <v>51</v>
      </c>
      <c r="L93" s="36" t="s">
        <v>51</v>
      </c>
      <c r="M93" s="36" t="s">
        <v>51</v>
      </c>
      <c r="N93" s="36" t="s">
        <v>51</v>
      </c>
      <c r="O93" s="36" t="s">
        <v>51</v>
      </c>
      <c r="P93" s="36" t="s">
        <v>51</v>
      </c>
    </row>
    <row r="94" spans="1:16" ht="15.75" x14ac:dyDescent="0.25">
      <c r="A94" s="76"/>
      <c r="B94" s="64" t="str">
        <f>'Таблица № 2'!B94</f>
        <v>ввод ДШИ ул. Ульяновых</v>
      </c>
      <c r="C94" s="1"/>
      <c r="D94" s="36" t="s">
        <v>51</v>
      </c>
      <c r="E94" s="36" t="s">
        <v>51</v>
      </c>
      <c r="F94" s="36" t="s">
        <v>51</v>
      </c>
      <c r="G94" s="36" t="s">
        <v>51</v>
      </c>
      <c r="H94" s="36" t="s">
        <v>51</v>
      </c>
      <c r="I94" s="36" t="s">
        <v>51</v>
      </c>
      <c r="J94" s="36" t="s">
        <v>51</v>
      </c>
      <c r="K94" s="101" t="s">
        <v>51</v>
      </c>
      <c r="L94" s="36" t="s">
        <v>51</v>
      </c>
      <c r="M94" s="36" t="s">
        <v>51</v>
      </c>
      <c r="N94" s="36" t="s">
        <v>51</v>
      </c>
      <c r="O94" s="36" t="s">
        <v>51</v>
      </c>
      <c r="P94" s="36" t="s">
        <v>51</v>
      </c>
    </row>
    <row r="95" spans="1:16" ht="15.75" x14ac:dyDescent="0.25">
      <c r="A95" s="76"/>
      <c r="B95" s="64" t="str">
        <f>'Таблица № 2'!B95</f>
        <v>ввод ДС №5 ул. Железнодорожная</v>
      </c>
      <c r="C95" s="1"/>
      <c r="D95" s="36" t="s">
        <v>51</v>
      </c>
      <c r="E95" s="36" t="s">
        <v>51</v>
      </c>
      <c r="F95" s="36" t="s">
        <v>51</v>
      </c>
      <c r="G95" s="36" t="s">
        <v>51</v>
      </c>
      <c r="H95" s="36" t="s">
        <v>51</v>
      </c>
      <c r="I95" s="36" t="s">
        <v>51</v>
      </c>
      <c r="J95" s="36" t="s">
        <v>51</v>
      </c>
      <c r="K95" s="101" t="s">
        <v>51</v>
      </c>
      <c r="L95" s="36" t="s">
        <v>51</v>
      </c>
      <c r="M95" s="36" t="s">
        <v>51</v>
      </c>
      <c r="N95" s="36" t="s">
        <v>51</v>
      </c>
      <c r="O95" s="36" t="s">
        <v>51</v>
      </c>
      <c r="P95" s="36" t="s">
        <v>51</v>
      </c>
    </row>
    <row r="96" spans="1:16" ht="15.75" x14ac:dyDescent="0.25">
      <c r="A96" s="76"/>
      <c r="B96" s="64" t="str">
        <f>'Таблица № 2'!B96</f>
        <v>ввод ДС №6 ул. Зои Космодемьянской</v>
      </c>
      <c r="C96" s="1"/>
      <c r="D96" s="36" t="s">
        <v>51</v>
      </c>
      <c r="E96" s="36" t="s">
        <v>51</v>
      </c>
      <c r="F96" s="36" t="s">
        <v>51</v>
      </c>
      <c r="G96" s="36" t="s">
        <v>51</v>
      </c>
      <c r="H96" s="36" t="s">
        <v>51</v>
      </c>
      <c r="I96" s="36" t="s">
        <v>51</v>
      </c>
      <c r="J96" s="36" t="s">
        <v>51</v>
      </c>
      <c r="K96" s="101" t="s">
        <v>51</v>
      </c>
      <c r="L96" s="36" t="s">
        <v>51</v>
      </c>
      <c r="M96" s="36" t="s">
        <v>51</v>
      </c>
      <c r="N96" s="36" t="s">
        <v>51</v>
      </c>
      <c r="O96" s="36" t="s">
        <v>51</v>
      </c>
      <c r="P96" s="36" t="s">
        <v>51</v>
      </c>
    </row>
    <row r="97" spans="1:16" ht="31.5" x14ac:dyDescent="0.25">
      <c r="A97" s="76"/>
      <c r="B97" s="64" t="str">
        <f>'Таблица № 2'!B97</f>
        <v xml:space="preserve">от ТК 55 до к/театра и ДШИ; до Ульян 9; от ТК 38 до в гостиницу и РайПО </v>
      </c>
      <c r="C97" s="1"/>
      <c r="D97" s="36" t="s">
        <v>51</v>
      </c>
      <c r="E97" s="36" t="s">
        <v>51</v>
      </c>
      <c r="F97" s="36" t="s">
        <v>51</v>
      </c>
      <c r="G97" s="36" t="s">
        <v>51</v>
      </c>
      <c r="H97" s="36" t="s">
        <v>51</v>
      </c>
      <c r="I97" s="36" t="s">
        <v>51</v>
      </c>
      <c r="J97" s="36" t="s">
        <v>51</v>
      </c>
      <c r="K97" s="101" t="s">
        <v>51</v>
      </c>
      <c r="L97" s="36" t="s">
        <v>51</v>
      </c>
      <c r="M97" s="36" t="s">
        <v>51</v>
      </c>
      <c r="N97" s="36" t="s">
        <v>51</v>
      </c>
      <c r="O97" s="36" t="s">
        <v>51</v>
      </c>
      <c r="P97" s="36" t="s">
        <v>51</v>
      </c>
    </row>
    <row r="98" spans="1:16" ht="15.75" x14ac:dyDescent="0.25">
      <c r="A98" s="76"/>
      <c r="B98" s="64" t="str">
        <f>'Таблица № 2'!B98</f>
        <v>от ТК 20 до ТК17</v>
      </c>
      <c r="C98" s="1"/>
      <c r="D98" s="36" t="s">
        <v>51</v>
      </c>
      <c r="E98" s="36" t="s">
        <v>51</v>
      </c>
      <c r="F98" s="36" t="s">
        <v>51</v>
      </c>
      <c r="G98" s="36" t="s">
        <v>51</v>
      </c>
      <c r="H98" s="36" t="s">
        <v>51</v>
      </c>
      <c r="I98" s="36" t="s">
        <v>51</v>
      </c>
      <c r="J98" s="36" t="s">
        <v>51</v>
      </c>
      <c r="K98" s="101" t="s">
        <v>51</v>
      </c>
      <c r="L98" s="36" t="s">
        <v>51</v>
      </c>
      <c r="M98" s="36" t="s">
        <v>51</v>
      </c>
      <c r="N98" s="36" t="s">
        <v>51</v>
      </c>
      <c r="O98" s="36" t="s">
        <v>51</v>
      </c>
      <c r="P98" s="36" t="s">
        <v>51</v>
      </c>
    </row>
    <row r="99" spans="1:16" ht="15.75" x14ac:dyDescent="0.25">
      <c r="A99" s="76"/>
      <c r="B99" s="64" t="str">
        <f>'Таблица № 2'!B99</f>
        <v>от ТК 17 до прокуратуры и с/зала СХТ</v>
      </c>
      <c r="C99" s="1"/>
      <c r="D99" s="36" t="s">
        <v>51</v>
      </c>
      <c r="E99" s="36" t="s">
        <v>51</v>
      </c>
      <c r="F99" s="36" t="s">
        <v>51</v>
      </c>
      <c r="G99" s="36" t="s">
        <v>51</v>
      </c>
      <c r="H99" s="36" t="s">
        <v>51</v>
      </c>
      <c r="I99" s="36" t="s">
        <v>51</v>
      </c>
      <c r="J99" s="36" t="s">
        <v>51</v>
      </c>
      <c r="K99" s="101" t="s">
        <v>51</v>
      </c>
      <c r="L99" s="36" t="s">
        <v>51</v>
      </c>
      <c r="M99" s="36" t="s">
        <v>51</v>
      </c>
      <c r="N99" s="36" t="s">
        <v>51</v>
      </c>
      <c r="O99" s="36" t="s">
        <v>51</v>
      </c>
      <c r="P99" s="36" t="s">
        <v>51</v>
      </c>
    </row>
    <row r="100" spans="1:16" ht="15.75" x14ac:dyDescent="0.25">
      <c r="A100" s="76"/>
      <c r="B100" s="64" t="str">
        <f>'Таблица № 2'!B100</f>
        <v>вводы ул. Советская</v>
      </c>
      <c r="C100" s="1"/>
      <c r="D100" s="36" t="s">
        <v>51</v>
      </c>
      <c r="E100" s="36" t="s">
        <v>51</v>
      </c>
      <c r="F100" s="36" t="s">
        <v>51</v>
      </c>
      <c r="G100" s="36" t="s">
        <v>51</v>
      </c>
      <c r="H100" s="36" t="s">
        <v>51</v>
      </c>
      <c r="I100" s="36" t="s">
        <v>51</v>
      </c>
      <c r="J100" s="36" t="s">
        <v>51</v>
      </c>
      <c r="K100" s="101" t="s">
        <v>51</v>
      </c>
      <c r="L100" s="36" t="s">
        <v>51</v>
      </c>
      <c r="M100" s="36" t="s">
        <v>51</v>
      </c>
      <c r="N100" s="36" t="s">
        <v>51</v>
      </c>
      <c r="O100" s="36" t="s">
        <v>51</v>
      </c>
      <c r="P100" s="36" t="s">
        <v>51</v>
      </c>
    </row>
    <row r="101" spans="1:16" ht="15.75" x14ac:dyDescent="0.25">
      <c r="A101" s="76"/>
      <c r="B101" s="64" t="str">
        <f>'Таблица № 2'!B101</f>
        <v>вводы ул. Молодёжная</v>
      </c>
      <c r="C101" s="1"/>
      <c r="D101" s="36" t="s">
        <v>51</v>
      </c>
      <c r="E101" s="36" t="s">
        <v>51</v>
      </c>
      <c r="F101" s="36" t="s">
        <v>51</v>
      </c>
      <c r="G101" s="36" t="s">
        <v>51</v>
      </c>
      <c r="H101" s="36" t="s">
        <v>51</v>
      </c>
      <c r="I101" s="36" t="s">
        <v>51</v>
      </c>
      <c r="J101" s="36" t="s">
        <v>51</v>
      </c>
      <c r="K101" s="101" t="s">
        <v>51</v>
      </c>
      <c r="L101" s="36" t="s">
        <v>51</v>
      </c>
      <c r="M101" s="36" t="s">
        <v>51</v>
      </c>
      <c r="N101" s="36" t="s">
        <v>51</v>
      </c>
      <c r="O101" s="36" t="s">
        <v>51</v>
      </c>
      <c r="P101" s="36" t="s">
        <v>51</v>
      </c>
    </row>
    <row r="102" spans="1:16" ht="15.75" x14ac:dyDescent="0.25">
      <c r="A102" s="76"/>
      <c r="B102" s="64" t="str">
        <f>'Таблица № 2'!B102</f>
        <v>вводы ул. Малахова</v>
      </c>
      <c r="C102" s="1"/>
      <c r="D102" s="36" t="s">
        <v>51</v>
      </c>
      <c r="E102" s="36" t="s">
        <v>51</v>
      </c>
      <c r="F102" s="36" t="s">
        <v>51</v>
      </c>
      <c r="G102" s="36" t="s">
        <v>51</v>
      </c>
      <c r="H102" s="36" t="s">
        <v>51</v>
      </c>
      <c r="I102" s="36" t="s">
        <v>51</v>
      </c>
      <c r="J102" s="36" t="s">
        <v>51</v>
      </c>
      <c r="K102" s="101" t="s">
        <v>51</v>
      </c>
      <c r="L102" s="36" t="s">
        <v>51</v>
      </c>
      <c r="M102" s="36" t="s">
        <v>51</v>
      </c>
      <c r="N102" s="36" t="s">
        <v>51</v>
      </c>
      <c r="O102" s="36" t="s">
        <v>51</v>
      </c>
      <c r="P102" s="36" t="s">
        <v>51</v>
      </c>
    </row>
    <row r="103" spans="1:16" ht="15.75" x14ac:dyDescent="0.25">
      <c r="A103" s="76"/>
      <c r="B103" s="64" t="str">
        <f>'Таблица № 2'!B103</f>
        <v>от ТК 21 до ТК20- ТК 49</v>
      </c>
      <c r="C103" s="1"/>
      <c r="D103" s="36" t="s">
        <v>51</v>
      </c>
      <c r="E103" s="36" t="s">
        <v>51</v>
      </c>
      <c r="F103" s="36" t="s">
        <v>51</v>
      </c>
      <c r="G103" s="36" t="s">
        <v>51</v>
      </c>
      <c r="H103" s="36" t="s">
        <v>51</v>
      </c>
      <c r="I103" s="36" t="s">
        <v>51</v>
      </c>
      <c r="J103" s="36" t="s">
        <v>51</v>
      </c>
      <c r="K103" s="101" t="s">
        <v>51</v>
      </c>
      <c r="L103" s="36" t="s">
        <v>51</v>
      </c>
      <c r="M103" s="36" t="s">
        <v>51</v>
      </c>
      <c r="N103" s="36" t="s">
        <v>51</v>
      </c>
      <c r="O103" s="36" t="s">
        <v>51</v>
      </c>
      <c r="P103" s="36" t="s">
        <v>51</v>
      </c>
    </row>
    <row r="104" spans="1:16" ht="15.75" x14ac:dyDescent="0.25">
      <c r="A104" s="76"/>
      <c r="B104" s="64" t="str">
        <f>'Таблица № 2'!B104</f>
        <v>от ТК49 до ТК51</v>
      </c>
      <c r="C104" s="1"/>
      <c r="D104" s="36" t="s">
        <v>51</v>
      </c>
      <c r="E104" s="36" t="s">
        <v>51</v>
      </c>
      <c r="F104" s="36" t="s">
        <v>51</v>
      </c>
      <c r="G104" s="36" t="s">
        <v>51</v>
      </c>
      <c r="H104" s="36" t="s">
        <v>51</v>
      </c>
      <c r="I104" s="36" t="s">
        <v>51</v>
      </c>
      <c r="J104" s="36" t="s">
        <v>51</v>
      </c>
      <c r="K104" s="101" t="s">
        <v>51</v>
      </c>
      <c r="L104" s="36" t="s">
        <v>51</v>
      </c>
      <c r="M104" s="36" t="s">
        <v>51</v>
      </c>
      <c r="N104" s="36" t="s">
        <v>51</v>
      </c>
      <c r="O104" s="36" t="s">
        <v>51</v>
      </c>
      <c r="P104" s="36" t="s">
        <v>51</v>
      </c>
    </row>
    <row r="105" spans="1:16" ht="15.75" x14ac:dyDescent="0.25">
      <c r="A105" s="76"/>
      <c r="B105" s="64" t="str">
        <f>'Таблица № 2'!B105</f>
        <v>от ТК51 до Загородной</v>
      </c>
      <c r="C105" s="1"/>
      <c r="D105" s="36" t="s">
        <v>51</v>
      </c>
      <c r="E105" s="36" t="s">
        <v>51</v>
      </c>
      <c r="F105" s="36" t="s">
        <v>51</v>
      </c>
      <c r="G105" s="36" t="s">
        <v>51</v>
      </c>
      <c r="H105" s="36" t="s">
        <v>51</v>
      </c>
      <c r="I105" s="36" t="s">
        <v>51</v>
      </c>
      <c r="J105" s="36" t="s">
        <v>51</v>
      </c>
      <c r="K105" s="101" t="s">
        <v>51</v>
      </c>
      <c r="L105" s="36" t="s">
        <v>51</v>
      </c>
      <c r="M105" s="36" t="s">
        <v>51</v>
      </c>
      <c r="N105" s="36" t="s">
        <v>51</v>
      </c>
      <c r="O105" s="36" t="s">
        <v>51</v>
      </c>
      <c r="P105" s="36" t="s">
        <v>51</v>
      </c>
    </row>
    <row r="106" spans="1:16" ht="15.75" x14ac:dyDescent="0.25">
      <c r="A106" s="76"/>
      <c r="B106" s="64" t="str">
        <f>'Таблица № 2'!B106</f>
        <v>вводы ул. Красноармейская</v>
      </c>
      <c r="C106" s="1"/>
      <c r="D106" s="36" t="s">
        <v>51</v>
      </c>
      <c r="E106" s="36" t="s">
        <v>51</v>
      </c>
      <c r="F106" s="36" t="s">
        <v>51</v>
      </c>
      <c r="G106" s="36" t="s">
        <v>51</v>
      </c>
      <c r="H106" s="36" t="s">
        <v>51</v>
      </c>
      <c r="I106" s="36" t="s">
        <v>51</v>
      </c>
      <c r="J106" s="36" t="s">
        <v>51</v>
      </c>
      <c r="K106" s="101" t="s">
        <v>51</v>
      </c>
      <c r="L106" s="36" t="s">
        <v>51</v>
      </c>
      <c r="M106" s="36" t="s">
        <v>51</v>
      </c>
      <c r="N106" s="36" t="s">
        <v>51</v>
      </c>
      <c r="O106" s="36" t="s">
        <v>51</v>
      </c>
      <c r="P106" s="36" t="s">
        <v>51</v>
      </c>
    </row>
    <row r="107" spans="1:16" ht="15.75" x14ac:dyDescent="0.25">
      <c r="A107" s="76"/>
      <c r="B107" s="64" t="str">
        <f>'Таблица № 2'!B107</f>
        <v>вводы ул. Менделеева</v>
      </c>
      <c r="C107" s="1"/>
      <c r="D107" s="36" t="s">
        <v>51</v>
      </c>
      <c r="E107" s="36" t="s">
        <v>51</v>
      </c>
      <c r="F107" s="36" t="s">
        <v>51</v>
      </c>
      <c r="G107" s="36" t="s">
        <v>51</v>
      </c>
      <c r="H107" s="36" t="s">
        <v>51</v>
      </c>
      <c r="I107" s="36" t="s">
        <v>51</v>
      </c>
      <c r="J107" s="36" t="s">
        <v>51</v>
      </c>
      <c r="K107" s="101" t="s">
        <v>51</v>
      </c>
      <c r="L107" s="36" t="s">
        <v>51</v>
      </c>
      <c r="M107" s="36" t="s">
        <v>51</v>
      </c>
      <c r="N107" s="36" t="s">
        <v>51</v>
      </c>
      <c r="O107" s="36" t="s">
        <v>51</v>
      </c>
      <c r="P107" s="36" t="s">
        <v>51</v>
      </c>
    </row>
    <row r="108" spans="1:16" ht="15.75" x14ac:dyDescent="0.25">
      <c r="A108" s="76"/>
      <c r="B108" s="64" t="str">
        <f>'Таблица № 2'!B108</f>
        <v>вводы ул. Ульяновых</v>
      </c>
      <c r="C108" s="1"/>
      <c r="D108" s="36" t="s">
        <v>51</v>
      </c>
      <c r="E108" s="36" t="s">
        <v>51</v>
      </c>
      <c r="F108" s="36" t="s">
        <v>51</v>
      </c>
      <c r="G108" s="36" t="s">
        <v>51</v>
      </c>
      <c r="H108" s="36" t="s">
        <v>51</v>
      </c>
      <c r="I108" s="36" t="s">
        <v>51</v>
      </c>
      <c r="J108" s="36" t="s">
        <v>51</v>
      </c>
      <c r="K108" s="101" t="s">
        <v>51</v>
      </c>
      <c r="L108" s="36" t="s">
        <v>51</v>
      </c>
      <c r="M108" s="36" t="s">
        <v>51</v>
      </c>
      <c r="N108" s="36" t="s">
        <v>51</v>
      </c>
      <c r="O108" s="36" t="s">
        <v>51</v>
      </c>
      <c r="P108" s="36" t="s">
        <v>51</v>
      </c>
    </row>
    <row r="109" spans="1:16" ht="15.75" x14ac:dyDescent="0.25">
      <c r="A109" s="76"/>
      <c r="B109" s="64" t="str">
        <f>'Таблица № 2'!B109</f>
        <v>от ТК44 до ТК45 и врезки Московская 69, 64</v>
      </c>
      <c r="C109" s="1"/>
      <c r="D109" s="36" t="s">
        <v>51</v>
      </c>
      <c r="E109" s="36" t="s">
        <v>51</v>
      </c>
      <c r="F109" s="36" t="s">
        <v>51</v>
      </c>
      <c r="G109" s="36" t="s">
        <v>51</v>
      </c>
      <c r="H109" s="36" t="s">
        <v>51</v>
      </c>
      <c r="I109" s="36" t="s">
        <v>51</v>
      </c>
      <c r="J109" s="36" t="s">
        <v>51</v>
      </c>
      <c r="K109" s="101" t="s">
        <v>51</v>
      </c>
      <c r="L109" s="36" t="s">
        <v>51</v>
      </c>
      <c r="M109" s="36" t="s">
        <v>51</v>
      </c>
      <c r="N109" s="36" t="s">
        <v>51</v>
      </c>
      <c r="O109" s="36" t="s">
        <v>51</v>
      </c>
      <c r="P109" s="36" t="s">
        <v>51</v>
      </c>
    </row>
    <row r="110" spans="1:16" ht="31.5" x14ac:dyDescent="0.25">
      <c r="A110" s="76"/>
      <c r="B110" s="64" t="str">
        <f>'Таблица № 2'!B110</f>
        <v>от врезки в т/трассу ТК21-ТК20 до врезки в Победы 33</v>
      </c>
      <c r="C110" s="1"/>
      <c r="D110" s="36" t="s">
        <v>51</v>
      </c>
      <c r="E110" s="36" t="s">
        <v>51</v>
      </c>
      <c r="F110" s="36" t="s">
        <v>51</v>
      </c>
      <c r="G110" s="36" t="s">
        <v>51</v>
      </c>
      <c r="H110" s="36" t="s">
        <v>51</v>
      </c>
      <c r="I110" s="36" t="s">
        <v>51</v>
      </c>
      <c r="J110" s="36" t="s">
        <v>51</v>
      </c>
      <c r="K110" s="101" t="s">
        <v>51</v>
      </c>
      <c r="L110" s="36" t="s">
        <v>51</v>
      </c>
      <c r="M110" s="36" t="s">
        <v>51</v>
      </c>
      <c r="N110" s="36" t="s">
        <v>51</v>
      </c>
      <c r="O110" s="36" t="s">
        <v>51</v>
      </c>
      <c r="P110" s="36" t="s">
        <v>51</v>
      </c>
    </row>
    <row r="111" spans="1:16" ht="31.5" x14ac:dyDescent="0.25">
      <c r="A111" s="76"/>
      <c r="B111" s="64" t="str">
        <f>'Таблица № 2'!B111</f>
        <v>от ТК2 до ТК29, до вводов в ж/д Сов.17/1, до ТК30, до Сов 9</v>
      </c>
      <c r="C111" s="1"/>
      <c r="D111" s="36" t="s">
        <v>51</v>
      </c>
      <c r="E111" s="36" t="s">
        <v>51</v>
      </c>
      <c r="F111" s="36" t="s">
        <v>51</v>
      </c>
      <c r="G111" s="36" t="s">
        <v>51</v>
      </c>
      <c r="H111" s="36" t="s">
        <v>51</v>
      </c>
      <c r="I111" s="36" t="s">
        <v>51</v>
      </c>
      <c r="J111" s="36" t="s">
        <v>51</v>
      </c>
      <c r="K111" s="101" t="s">
        <v>51</v>
      </c>
      <c r="L111" s="36" t="s">
        <v>51</v>
      </c>
      <c r="M111" s="36" t="s">
        <v>51</v>
      </c>
      <c r="N111" s="36" t="s">
        <v>51</v>
      </c>
      <c r="O111" s="36" t="s">
        <v>51</v>
      </c>
      <c r="P111" s="36" t="s">
        <v>51</v>
      </c>
    </row>
    <row r="112" spans="1:16" ht="31.5" x14ac:dyDescent="0.25">
      <c r="A112" s="76"/>
      <c r="B112" s="64" t="str">
        <f>'Таблица № 2'!B112</f>
        <v>от разветвл т/трассы у Сов.13 до ТК б/н у Сов 13а и 13б</v>
      </c>
      <c r="C112" s="1"/>
      <c r="D112" s="36" t="s">
        <v>51</v>
      </c>
      <c r="E112" s="36" t="s">
        <v>51</v>
      </c>
      <c r="F112" s="36" t="s">
        <v>51</v>
      </c>
      <c r="G112" s="36" t="s">
        <v>51</v>
      </c>
      <c r="H112" s="36" t="s">
        <v>51</v>
      </c>
      <c r="I112" s="36" t="s">
        <v>51</v>
      </c>
      <c r="J112" s="36" t="s">
        <v>51</v>
      </c>
      <c r="K112" s="101" t="s">
        <v>51</v>
      </c>
      <c r="L112" s="36" t="s">
        <v>51</v>
      </c>
      <c r="M112" s="36" t="s">
        <v>51</v>
      </c>
      <c r="N112" s="36" t="s">
        <v>51</v>
      </c>
      <c r="O112" s="36" t="s">
        <v>51</v>
      </c>
      <c r="P112" s="36" t="s">
        <v>51</v>
      </c>
    </row>
    <row r="113" spans="1:16" ht="15.75" x14ac:dyDescent="0.25">
      <c r="A113" s="76"/>
      <c r="B113" s="64" t="str">
        <f>'Таблица № 2'!B113</f>
        <v>вводы ул. Железнодорожная</v>
      </c>
      <c r="C113" s="1"/>
      <c r="D113" s="36" t="s">
        <v>51</v>
      </c>
      <c r="E113" s="36" t="s">
        <v>51</v>
      </c>
      <c r="F113" s="36" t="s">
        <v>51</v>
      </c>
      <c r="G113" s="36" t="s">
        <v>51</v>
      </c>
      <c r="H113" s="36" t="s">
        <v>51</v>
      </c>
      <c r="I113" s="36" t="s">
        <v>51</v>
      </c>
      <c r="J113" s="36" t="s">
        <v>51</v>
      </c>
      <c r="K113" s="101" t="s">
        <v>51</v>
      </c>
      <c r="L113" s="36" t="s">
        <v>51</v>
      </c>
      <c r="M113" s="36" t="s">
        <v>51</v>
      </c>
      <c r="N113" s="36" t="s">
        <v>51</v>
      </c>
      <c r="O113" s="36" t="s">
        <v>51</v>
      </c>
      <c r="P113" s="36" t="s">
        <v>51</v>
      </c>
    </row>
    <row r="114" spans="1:16" ht="15.75" x14ac:dyDescent="0.25">
      <c r="A114" s="76"/>
      <c r="B114" s="64" t="str">
        <f>'Таблица № 2'!B114</f>
        <v>вводы ул. Победы</v>
      </c>
      <c r="C114" s="1"/>
      <c r="D114" s="36" t="s">
        <v>51</v>
      </c>
      <c r="E114" s="36" t="s">
        <v>51</v>
      </c>
      <c r="F114" s="36" t="s">
        <v>51</v>
      </c>
      <c r="G114" s="36" t="s">
        <v>51</v>
      </c>
      <c r="H114" s="36" t="s">
        <v>51</v>
      </c>
      <c r="I114" s="36" t="s">
        <v>51</v>
      </c>
      <c r="J114" s="36" t="s">
        <v>51</v>
      </c>
      <c r="K114" s="101" t="s">
        <v>51</v>
      </c>
      <c r="L114" s="36" t="s">
        <v>51</v>
      </c>
      <c r="M114" s="36" t="s">
        <v>51</v>
      </c>
      <c r="N114" s="36" t="s">
        <v>51</v>
      </c>
      <c r="O114" s="36" t="s">
        <v>51</v>
      </c>
      <c r="P114" s="36" t="s">
        <v>51</v>
      </c>
    </row>
    <row r="115" spans="1:16" ht="31.5" x14ac:dyDescent="0.25">
      <c r="A115" s="76"/>
      <c r="B115" s="64" t="str">
        <f>'Таблица № 2'!B115</f>
        <v>от ТК30 по эстак по Сов 7,5, по нечет стор Первомай до врезки ж/д 20 и 22</v>
      </c>
      <c r="C115" s="1"/>
      <c r="D115" s="36" t="s">
        <v>51</v>
      </c>
      <c r="E115" s="36" t="s">
        <v>51</v>
      </c>
      <c r="F115" s="36" t="s">
        <v>51</v>
      </c>
      <c r="G115" s="36" t="s">
        <v>51</v>
      </c>
      <c r="H115" s="36" t="s">
        <v>51</v>
      </c>
      <c r="I115" s="36" t="s">
        <v>51</v>
      </c>
      <c r="J115" s="36" t="s">
        <v>51</v>
      </c>
      <c r="K115" s="101" t="s">
        <v>51</v>
      </c>
      <c r="L115" s="36" t="s">
        <v>51</v>
      </c>
      <c r="M115" s="36" t="s">
        <v>51</v>
      </c>
      <c r="N115" s="36" t="s">
        <v>51</v>
      </c>
      <c r="O115" s="36" t="s">
        <v>51</v>
      </c>
      <c r="P115" s="36" t="s">
        <v>51</v>
      </c>
    </row>
    <row r="116" spans="1:16" ht="31.5" x14ac:dyDescent="0.25">
      <c r="A116" s="76"/>
      <c r="B116" s="64" t="str">
        <f>'Таблица № 2'!B116</f>
        <v>от ТК30 по четн стороне 9мая до врезки в ж/д Глин-ки 21</v>
      </c>
      <c r="C116" s="1"/>
      <c r="D116" s="36" t="s">
        <v>51</v>
      </c>
      <c r="E116" s="36" t="s">
        <v>51</v>
      </c>
      <c r="F116" s="36" t="s">
        <v>51</v>
      </c>
      <c r="G116" s="36" t="s">
        <v>51</v>
      </c>
      <c r="H116" s="36" t="s">
        <v>51</v>
      </c>
      <c r="I116" s="36" t="s">
        <v>51</v>
      </c>
      <c r="J116" s="36" t="s">
        <v>51</v>
      </c>
      <c r="K116" s="101" t="s">
        <v>51</v>
      </c>
      <c r="L116" s="36" t="s">
        <v>51</v>
      </c>
      <c r="M116" s="36" t="s">
        <v>51</v>
      </c>
      <c r="N116" s="36" t="s">
        <v>51</v>
      </c>
      <c r="O116" s="36" t="s">
        <v>51</v>
      </c>
      <c r="P116" s="36" t="s">
        <v>51</v>
      </c>
    </row>
    <row r="117" spans="1:16" ht="31.5" x14ac:dyDescent="0.25">
      <c r="A117" s="76"/>
      <c r="B117" s="64" t="str">
        <f>'Таблица № 2'!B117</f>
        <v>21от эстак через 9Мая по нечет 9Мая до врезки в ж/д Глинки 5,7</v>
      </c>
      <c r="C117" s="1"/>
      <c r="D117" s="36" t="s">
        <v>51</v>
      </c>
      <c r="E117" s="36" t="s">
        <v>51</v>
      </c>
      <c r="F117" s="36" t="s">
        <v>51</v>
      </c>
      <c r="G117" s="36" t="s">
        <v>51</v>
      </c>
      <c r="H117" s="36" t="s">
        <v>51</v>
      </c>
      <c r="I117" s="36" t="s">
        <v>51</v>
      </c>
      <c r="J117" s="36" t="s">
        <v>51</v>
      </c>
      <c r="K117" s="101" t="s">
        <v>51</v>
      </c>
      <c r="L117" s="36" t="s">
        <v>51</v>
      </c>
      <c r="M117" s="36" t="s">
        <v>51</v>
      </c>
      <c r="N117" s="36" t="s">
        <v>51</v>
      </c>
      <c r="O117" s="36" t="s">
        <v>51</v>
      </c>
      <c r="P117" s="36" t="s">
        <v>51</v>
      </c>
    </row>
    <row r="118" spans="1:16" ht="15.75" x14ac:dyDescent="0.25">
      <c r="A118" s="76"/>
      <c r="B118" s="64" t="str">
        <f>'Таблица № 2'!B118</f>
        <v>вводы ул. Вокзальная</v>
      </c>
      <c r="C118" s="1"/>
      <c r="D118" s="36" t="s">
        <v>51</v>
      </c>
      <c r="E118" s="36" t="s">
        <v>51</v>
      </c>
      <c r="F118" s="36" t="s">
        <v>51</v>
      </c>
      <c r="G118" s="36" t="s">
        <v>51</v>
      </c>
      <c r="H118" s="36" t="s">
        <v>51</v>
      </c>
      <c r="I118" s="36" t="s">
        <v>51</v>
      </c>
      <c r="J118" s="36" t="s">
        <v>51</v>
      </c>
      <c r="K118" s="101" t="s">
        <v>51</v>
      </c>
      <c r="L118" s="36" t="s">
        <v>51</v>
      </c>
      <c r="M118" s="36" t="s">
        <v>51</v>
      </c>
      <c r="N118" s="36" t="s">
        <v>51</v>
      </c>
      <c r="O118" s="36" t="s">
        <v>51</v>
      </c>
      <c r="P118" s="36" t="s">
        <v>51</v>
      </c>
    </row>
    <row r="119" spans="1:16" ht="15.75" x14ac:dyDescent="0.25">
      <c r="A119" s="76"/>
      <c r="B119" s="64" t="str">
        <f>'Таблица № 2'!B119</f>
        <v>вводы ул. Зои Космодемьянской</v>
      </c>
      <c r="C119" s="1"/>
      <c r="D119" s="36" t="s">
        <v>51</v>
      </c>
      <c r="E119" s="36" t="s">
        <v>51</v>
      </c>
      <c r="F119" s="36" t="s">
        <v>51</v>
      </c>
      <c r="G119" s="36" t="s">
        <v>51</v>
      </c>
      <c r="H119" s="36" t="s">
        <v>51</v>
      </c>
      <c r="I119" s="36" t="s">
        <v>51</v>
      </c>
      <c r="J119" s="36" t="s">
        <v>51</v>
      </c>
      <c r="K119" s="101" t="s">
        <v>51</v>
      </c>
      <c r="L119" s="36" t="s">
        <v>51</v>
      </c>
      <c r="M119" s="36" t="s">
        <v>51</v>
      </c>
      <c r="N119" s="36" t="s">
        <v>51</v>
      </c>
      <c r="O119" s="36" t="s">
        <v>51</v>
      </c>
      <c r="P119" s="36" t="s">
        <v>51</v>
      </c>
    </row>
    <row r="120" spans="1:16" ht="15.75" x14ac:dyDescent="0.25">
      <c r="A120" s="76"/>
      <c r="B120" s="64" t="str">
        <f>'Таблица № 2'!B120</f>
        <v>вводы ул. Школьная</v>
      </c>
      <c r="C120" s="1"/>
      <c r="D120" s="36" t="s">
        <v>51</v>
      </c>
      <c r="E120" s="36" t="s">
        <v>51</v>
      </c>
      <c r="F120" s="36" t="s">
        <v>51</v>
      </c>
      <c r="G120" s="36" t="s">
        <v>51</v>
      </c>
      <c r="H120" s="36" t="s">
        <v>51</v>
      </c>
      <c r="I120" s="36" t="s">
        <v>51</v>
      </c>
      <c r="J120" s="36" t="s">
        <v>51</v>
      </c>
      <c r="K120" s="101" t="s">
        <v>51</v>
      </c>
      <c r="L120" s="36" t="s">
        <v>51</v>
      </c>
      <c r="M120" s="36" t="s">
        <v>51</v>
      </c>
      <c r="N120" s="36" t="s">
        <v>51</v>
      </c>
      <c r="O120" s="36" t="s">
        <v>51</v>
      </c>
      <c r="P120" s="36" t="s">
        <v>51</v>
      </c>
    </row>
    <row r="121" spans="1:16" ht="15.75" x14ac:dyDescent="0.25">
      <c r="A121" s="76"/>
      <c r="B121" s="64" t="str">
        <f>'Таблица № 2'!B121</f>
        <v>ввод ул. Тимирязева 6</v>
      </c>
      <c r="C121" s="1"/>
      <c r="D121" s="36" t="s">
        <v>51</v>
      </c>
      <c r="E121" s="36" t="s">
        <v>51</v>
      </c>
      <c r="F121" s="36" t="s">
        <v>51</v>
      </c>
      <c r="G121" s="36" t="s">
        <v>51</v>
      </c>
      <c r="H121" s="36" t="s">
        <v>51</v>
      </c>
      <c r="I121" s="36" t="s">
        <v>51</v>
      </c>
      <c r="J121" s="36" t="s">
        <v>51</v>
      </c>
      <c r="K121" s="101" t="s">
        <v>51</v>
      </c>
      <c r="L121" s="36" t="s">
        <v>51</v>
      </c>
      <c r="M121" s="36" t="s">
        <v>51</v>
      </c>
      <c r="N121" s="36" t="s">
        <v>51</v>
      </c>
      <c r="O121" s="36" t="s">
        <v>51</v>
      </c>
      <c r="P121" s="36" t="s">
        <v>51</v>
      </c>
    </row>
    <row r="122" spans="1:16" ht="15.75" x14ac:dyDescent="0.25">
      <c r="A122" s="76"/>
      <c r="B122" s="64" t="str">
        <f>'Таблица № 2'!B122</f>
        <v>вводы ул. Загородная</v>
      </c>
      <c r="C122" s="1"/>
      <c r="D122" s="36" t="s">
        <v>51</v>
      </c>
      <c r="E122" s="36" t="s">
        <v>51</v>
      </c>
      <c r="F122" s="36" t="s">
        <v>51</v>
      </c>
      <c r="G122" s="36" t="s">
        <v>51</v>
      </c>
      <c r="H122" s="36" t="s">
        <v>51</v>
      </c>
      <c r="I122" s="36" t="s">
        <v>51</v>
      </c>
      <c r="J122" s="36" t="s">
        <v>51</v>
      </c>
      <c r="K122" s="101" t="s">
        <v>51</v>
      </c>
      <c r="L122" s="36" t="s">
        <v>51</v>
      </c>
      <c r="M122" s="36" t="s">
        <v>51</v>
      </c>
      <c r="N122" s="36" t="s">
        <v>51</v>
      </c>
      <c r="O122" s="36" t="s">
        <v>51</v>
      </c>
      <c r="P122" s="36" t="s">
        <v>51</v>
      </c>
    </row>
    <row r="123" spans="1:16" ht="15.75" x14ac:dyDescent="0.25">
      <c r="A123" s="76"/>
      <c r="B123" s="64" t="str">
        <f>'Таблица № 2'!B123</f>
        <v>вводы ул. Лесная</v>
      </c>
      <c r="C123" s="1"/>
      <c r="D123" s="36" t="s">
        <v>51</v>
      </c>
      <c r="E123" s="36" t="s">
        <v>51</v>
      </c>
      <c r="F123" s="36" t="s">
        <v>51</v>
      </c>
      <c r="G123" s="36" t="s">
        <v>51</v>
      </c>
      <c r="H123" s="36" t="s">
        <v>51</v>
      </c>
      <c r="I123" s="36" t="s">
        <v>51</v>
      </c>
      <c r="J123" s="36" t="s">
        <v>51</v>
      </c>
      <c r="K123" s="101" t="s">
        <v>51</v>
      </c>
      <c r="L123" s="36" t="s">
        <v>51</v>
      </c>
      <c r="M123" s="36" t="s">
        <v>51</v>
      </c>
      <c r="N123" s="36" t="s">
        <v>51</v>
      </c>
      <c r="O123" s="36" t="s">
        <v>51</v>
      </c>
      <c r="P123" s="36" t="s">
        <v>51</v>
      </c>
    </row>
    <row r="124" spans="1:16" ht="15.75" x14ac:dyDescent="0.25">
      <c r="A124" s="76"/>
      <c r="B124" s="64" t="str">
        <f>'Таблица № 2'!B124</f>
        <v>от врез. в ТК43 до врезки в новый д/с и ж/д К/фл. 3</v>
      </c>
      <c r="C124" s="1"/>
      <c r="D124" s="36" t="s">
        <v>51</v>
      </c>
      <c r="E124" s="36" t="s">
        <v>51</v>
      </c>
      <c r="F124" s="36" t="s">
        <v>51</v>
      </c>
      <c r="G124" s="36" t="s">
        <v>51</v>
      </c>
      <c r="H124" s="36" t="s">
        <v>51</v>
      </c>
      <c r="I124" s="36" t="s">
        <v>51</v>
      </c>
      <c r="J124" s="36" t="s">
        <v>51</v>
      </c>
      <c r="K124" s="101" t="s">
        <v>51</v>
      </c>
      <c r="L124" s="36" t="s">
        <v>51</v>
      </c>
      <c r="M124" s="36" t="s">
        <v>51</v>
      </c>
      <c r="N124" s="36" t="s">
        <v>51</v>
      </c>
      <c r="O124" s="36" t="s">
        <v>51</v>
      </c>
      <c r="P124" s="36" t="s">
        <v>51</v>
      </c>
    </row>
    <row r="125" spans="1:16" ht="31.5" x14ac:dyDescent="0.25">
      <c r="A125" s="76"/>
      <c r="B125" s="64" t="str">
        <f>'Таблица № 2'!B125</f>
        <v>от ТК41 до  ТК стар СОШ3  и до врез. в ж/д Пионерский 2</v>
      </c>
      <c r="C125" s="1"/>
      <c r="D125" s="36" t="s">
        <v>51</v>
      </c>
      <c r="E125" s="36" t="s">
        <v>51</v>
      </c>
      <c r="F125" s="36" t="s">
        <v>51</v>
      </c>
      <c r="G125" s="36" t="s">
        <v>51</v>
      </c>
      <c r="H125" s="36" t="s">
        <v>51</v>
      </c>
      <c r="I125" s="36" t="s">
        <v>51</v>
      </c>
      <c r="J125" s="36" t="s">
        <v>51</v>
      </c>
      <c r="K125" s="101" t="s">
        <v>51</v>
      </c>
      <c r="L125" s="36" t="s">
        <v>51</v>
      </c>
      <c r="M125" s="36" t="s">
        <v>51</v>
      </c>
      <c r="N125" s="36" t="s">
        <v>51</v>
      </c>
      <c r="O125" s="36" t="s">
        <v>51</v>
      </c>
      <c r="P125" s="36" t="s">
        <v>51</v>
      </c>
    </row>
    <row r="126" spans="1:16" ht="15.75" x14ac:dyDescent="0.25">
      <c r="A126" s="76"/>
      <c r="B126" s="64" t="str">
        <f>'Таблица № 2'!B126</f>
        <v>от ТК29 по четн  Октябрь до врезки в ж/д Окт 24</v>
      </c>
      <c r="C126" s="1"/>
      <c r="D126" s="36" t="s">
        <v>51</v>
      </c>
      <c r="E126" s="36" t="s">
        <v>51</v>
      </c>
      <c r="F126" s="36" t="s">
        <v>51</v>
      </c>
      <c r="G126" s="36" t="s">
        <v>51</v>
      </c>
      <c r="H126" s="36" t="s">
        <v>51</v>
      </c>
      <c r="I126" s="36" t="s">
        <v>51</v>
      </c>
      <c r="J126" s="36" t="s">
        <v>51</v>
      </c>
      <c r="K126" s="101" t="s">
        <v>51</v>
      </c>
      <c r="L126" s="36" t="s">
        <v>51</v>
      </c>
      <c r="M126" s="36" t="s">
        <v>51</v>
      </c>
      <c r="N126" s="36" t="s">
        <v>51</v>
      </c>
      <c r="O126" s="36" t="s">
        <v>51</v>
      </c>
      <c r="P126" s="36" t="s">
        <v>51</v>
      </c>
    </row>
    <row r="127" spans="1:16" ht="31.5" x14ac:dyDescent="0.25">
      <c r="A127" s="76"/>
      <c r="B127" s="64" t="str">
        <f>'Таблица № 2'!B127</f>
        <v xml:space="preserve">от врезки в трассу около Окт 3 по нечет.стор Окт до врезки в ж/дом 19 </v>
      </c>
      <c r="C127" s="1"/>
      <c r="D127" s="36" t="s">
        <v>51</v>
      </c>
      <c r="E127" s="36" t="s">
        <v>51</v>
      </c>
      <c r="F127" s="36" t="s">
        <v>51</v>
      </c>
      <c r="G127" s="36" t="s">
        <v>51</v>
      </c>
      <c r="H127" s="36" t="s">
        <v>51</v>
      </c>
      <c r="I127" s="36" t="s">
        <v>51</v>
      </c>
      <c r="J127" s="36" t="s">
        <v>51</v>
      </c>
      <c r="K127" s="101" t="s">
        <v>51</v>
      </c>
      <c r="L127" s="36" t="s">
        <v>51</v>
      </c>
      <c r="M127" s="36" t="s">
        <v>51</v>
      </c>
      <c r="N127" s="36" t="s">
        <v>51</v>
      </c>
      <c r="O127" s="36" t="s">
        <v>51</v>
      </c>
      <c r="P127" s="36" t="s">
        <v>51</v>
      </c>
    </row>
    <row r="128" spans="1:16" ht="15.75" x14ac:dyDescent="0.25">
      <c r="A128" s="76"/>
      <c r="B128" s="64" t="str">
        <f>'Таблица № 2'!B128</f>
        <v>от ТК7до ТК8, до ТК9 Ленина 11</v>
      </c>
      <c r="C128" s="1"/>
      <c r="D128" s="36" t="s">
        <v>51</v>
      </c>
      <c r="E128" s="36" t="s">
        <v>51</v>
      </c>
      <c r="F128" s="36" t="s">
        <v>51</v>
      </c>
      <c r="G128" s="36" t="s">
        <v>51</v>
      </c>
      <c r="H128" s="36" t="s">
        <v>51</v>
      </c>
      <c r="I128" s="36" t="s">
        <v>51</v>
      </c>
      <c r="J128" s="36" t="s">
        <v>51</v>
      </c>
      <c r="K128" s="101" t="s">
        <v>51</v>
      </c>
      <c r="L128" s="36" t="s">
        <v>51</v>
      </c>
      <c r="M128" s="36" t="s">
        <v>51</v>
      </c>
      <c r="N128" s="36" t="s">
        <v>51</v>
      </c>
      <c r="O128" s="36" t="s">
        <v>51</v>
      </c>
      <c r="P128" s="36" t="s">
        <v>51</v>
      </c>
    </row>
    <row r="129" spans="1:16" ht="15.75" x14ac:dyDescent="0.25">
      <c r="A129" s="76"/>
      <c r="B129" s="64" t="str">
        <f>'Таблица № 2'!B129</f>
        <v>вводы ул. Московская</v>
      </c>
      <c r="C129" s="1"/>
      <c r="D129" s="36" t="s">
        <v>51</v>
      </c>
      <c r="E129" s="36" t="s">
        <v>51</v>
      </c>
      <c r="F129" s="36" t="s">
        <v>51</v>
      </c>
      <c r="G129" s="36" t="s">
        <v>51</v>
      </c>
      <c r="H129" s="36" t="s">
        <v>51</v>
      </c>
      <c r="I129" s="36" t="s">
        <v>51</v>
      </c>
      <c r="J129" s="36" t="s">
        <v>51</v>
      </c>
      <c r="K129" s="101" t="s">
        <v>51</v>
      </c>
      <c r="L129" s="36" t="s">
        <v>51</v>
      </c>
      <c r="M129" s="36" t="s">
        <v>51</v>
      </c>
      <c r="N129" s="36" t="s">
        <v>51</v>
      </c>
      <c r="O129" s="36" t="s">
        <v>51</v>
      </c>
      <c r="P129" s="36" t="s">
        <v>51</v>
      </c>
    </row>
    <row r="130" spans="1:16" ht="15.75" x14ac:dyDescent="0.25">
      <c r="A130" s="76"/>
      <c r="B130" s="64" t="str">
        <f>'Таблица № 2'!B130</f>
        <v>вводы пр. Ленина</v>
      </c>
      <c r="C130" s="1"/>
      <c r="D130" s="36" t="s">
        <v>51</v>
      </c>
      <c r="E130" s="36" t="s">
        <v>51</v>
      </c>
      <c r="F130" s="36" t="s">
        <v>51</v>
      </c>
      <c r="G130" s="36" t="s">
        <v>51</v>
      </c>
      <c r="H130" s="36" t="s">
        <v>51</v>
      </c>
      <c r="I130" s="36" t="s">
        <v>51</v>
      </c>
      <c r="J130" s="36" t="s">
        <v>51</v>
      </c>
      <c r="K130" s="101" t="s">
        <v>51</v>
      </c>
      <c r="L130" s="36" t="s">
        <v>51</v>
      </c>
      <c r="M130" s="36" t="s">
        <v>51</v>
      </c>
      <c r="N130" s="36" t="s">
        <v>51</v>
      </c>
      <c r="O130" s="36" t="s">
        <v>51</v>
      </c>
      <c r="P130" s="36" t="s">
        <v>51</v>
      </c>
    </row>
    <row r="131" spans="1:16" ht="15.75" x14ac:dyDescent="0.25">
      <c r="A131" s="76"/>
      <c r="B131" s="64" t="str">
        <f>'Таблица № 2'!B131</f>
        <v>от ТК16 до Ленина, 53</v>
      </c>
      <c r="C131" s="1"/>
      <c r="D131" s="36" t="s">
        <v>51</v>
      </c>
      <c r="E131" s="36" t="s">
        <v>51</v>
      </c>
      <c r="F131" s="36" t="s">
        <v>51</v>
      </c>
      <c r="G131" s="36" t="s">
        <v>51</v>
      </c>
      <c r="H131" s="36" t="s">
        <v>51</v>
      </c>
      <c r="I131" s="36" t="s">
        <v>51</v>
      </c>
      <c r="J131" s="36" t="s">
        <v>51</v>
      </c>
      <c r="K131" s="101" t="s">
        <v>51</v>
      </c>
      <c r="L131" s="36" t="s">
        <v>51</v>
      </c>
      <c r="M131" s="36" t="s">
        <v>51</v>
      </c>
      <c r="N131" s="36" t="s">
        <v>51</v>
      </c>
      <c r="O131" s="36" t="s">
        <v>51</v>
      </c>
      <c r="P131" s="36" t="s">
        <v>51</v>
      </c>
    </row>
    <row r="132" spans="1:16" ht="15.75" x14ac:dyDescent="0.25">
      <c r="A132" s="76"/>
      <c r="B132" s="64" t="str">
        <f>'Таблица № 2'!B132</f>
        <v>от ТК9а до Ленин ,3</v>
      </c>
      <c r="C132" s="1"/>
      <c r="D132" s="36" t="s">
        <v>51</v>
      </c>
      <c r="E132" s="36" t="s">
        <v>51</v>
      </c>
      <c r="F132" s="36" t="s">
        <v>51</v>
      </c>
      <c r="G132" s="36" t="s">
        <v>51</v>
      </c>
      <c r="H132" s="36" t="s">
        <v>51</v>
      </c>
      <c r="I132" s="36" t="s">
        <v>51</v>
      </c>
      <c r="J132" s="36" t="s">
        <v>51</v>
      </c>
      <c r="K132" s="101" t="s">
        <v>51</v>
      </c>
      <c r="L132" s="36" t="s">
        <v>51</v>
      </c>
      <c r="M132" s="36" t="s">
        <v>51</v>
      </c>
      <c r="N132" s="36" t="s">
        <v>51</v>
      </c>
      <c r="O132" s="36" t="s">
        <v>51</v>
      </c>
      <c r="P132" s="36" t="s">
        <v>51</v>
      </c>
    </row>
    <row r="133" spans="1:16" ht="15.75" x14ac:dyDescent="0.25">
      <c r="A133" s="76"/>
      <c r="B133" s="64" t="str">
        <f>'Таблица № 2'!B133</f>
        <v xml:space="preserve">от ТК9 до д/с №11 </v>
      </c>
      <c r="C133" s="1"/>
      <c r="D133" s="36" t="s">
        <v>51</v>
      </c>
      <c r="E133" s="36" t="s">
        <v>51</v>
      </c>
      <c r="F133" s="36" t="s">
        <v>51</v>
      </c>
      <c r="G133" s="36" t="s">
        <v>51</v>
      </c>
      <c r="H133" s="36" t="s">
        <v>51</v>
      </c>
      <c r="I133" s="36" t="s">
        <v>51</v>
      </c>
      <c r="J133" s="36" t="s">
        <v>51</v>
      </c>
      <c r="K133" s="101" t="s">
        <v>51</v>
      </c>
      <c r="L133" s="36" t="s">
        <v>51</v>
      </c>
      <c r="M133" s="36" t="s">
        <v>51</v>
      </c>
      <c r="N133" s="36" t="s">
        <v>51</v>
      </c>
      <c r="O133" s="36" t="s">
        <v>51</v>
      </c>
      <c r="P133" s="36" t="s">
        <v>51</v>
      </c>
    </row>
    <row r="134" spans="1:16" ht="15.75" x14ac:dyDescent="0.25">
      <c r="A134" s="76"/>
      <c r="B134" s="64" t="str">
        <f>'Таблица № 2'!B134</f>
        <v>от ТК9  до ТК 13 и "Орбита"</v>
      </c>
      <c r="C134" s="1"/>
      <c r="D134" s="36" t="s">
        <v>51</v>
      </c>
      <c r="E134" s="36" t="s">
        <v>51</v>
      </c>
      <c r="F134" s="36" t="s">
        <v>51</v>
      </c>
      <c r="G134" s="36" t="s">
        <v>51</v>
      </c>
      <c r="H134" s="36" t="s">
        <v>51</v>
      </c>
      <c r="I134" s="36" t="s">
        <v>51</v>
      </c>
      <c r="J134" s="36" t="s">
        <v>51</v>
      </c>
      <c r="K134" s="101" t="s">
        <v>51</v>
      </c>
      <c r="L134" s="36" t="s">
        <v>51</v>
      </c>
      <c r="M134" s="36" t="s">
        <v>51</v>
      </c>
      <c r="N134" s="36" t="s">
        <v>51</v>
      </c>
      <c r="O134" s="36" t="s">
        <v>51</v>
      </c>
      <c r="P134" s="36" t="s">
        <v>51</v>
      </c>
    </row>
    <row r="135" spans="1:16" ht="15.75" x14ac:dyDescent="0.25">
      <c r="A135" s="76"/>
      <c r="B135" s="64" t="str">
        <f>'Таблица № 2'!B135</f>
        <v>вводы ул. Артиллерийская</v>
      </c>
      <c r="C135" s="1"/>
      <c r="D135" s="36" t="s">
        <v>51</v>
      </c>
      <c r="E135" s="36" t="s">
        <v>51</v>
      </c>
      <c r="F135" s="36" t="s">
        <v>51</v>
      </c>
      <c r="G135" s="36" t="s">
        <v>51</v>
      </c>
      <c r="H135" s="36" t="s">
        <v>51</v>
      </c>
      <c r="I135" s="36" t="s">
        <v>51</v>
      </c>
      <c r="J135" s="36" t="s">
        <v>51</v>
      </c>
      <c r="K135" s="101" t="s">
        <v>51</v>
      </c>
      <c r="L135" s="36" t="s">
        <v>51</v>
      </c>
      <c r="M135" s="36" t="s">
        <v>51</v>
      </c>
      <c r="N135" s="36" t="s">
        <v>51</v>
      </c>
      <c r="O135" s="36" t="s">
        <v>51</v>
      </c>
      <c r="P135" s="36" t="s">
        <v>51</v>
      </c>
    </row>
    <row r="136" spans="1:16" ht="15.75" x14ac:dyDescent="0.25">
      <c r="A136" s="76"/>
      <c r="B136" s="64" t="str">
        <f>'Таблица № 2'!B136</f>
        <v>вводы ул. Ломоносова</v>
      </c>
      <c r="C136" s="1"/>
      <c r="D136" s="36" t="s">
        <v>51</v>
      </c>
      <c r="E136" s="36" t="s">
        <v>51</v>
      </c>
      <c r="F136" s="36" t="s">
        <v>51</v>
      </c>
      <c r="G136" s="36" t="s">
        <v>51</v>
      </c>
      <c r="H136" s="36" t="s">
        <v>51</v>
      </c>
      <c r="I136" s="36" t="s">
        <v>51</v>
      </c>
      <c r="J136" s="36" t="s">
        <v>51</v>
      </c>
      <c r="K136" s="101" t="s">
        <v>51</v>
      </c>
      <c r="L136" s="36" t="s">
        <v>51</v>
      </c>
      <c r="M136" s="36" t="s">
        <v>51</v>
      </c>
      <c r="N136" s="36" t="s">
        <v>51</v>
      </c>
      <c r="O136" s="36" t="s">
        <v>51</v>
      </c>
      <c r="P136" s="36" t="s">
        <v>51</v>
      </c>
    </row>
    <row r="137" spans="1:16" ht="15.75" x14ac:dyDescent="0.25">
      <c r="A137" s="76"/>
      <c r="B137" s="64" t="str">
        <f>'Таблица № 2'!B137</f>
        <v>вводы ул. Гагарина</v>
      </c>
      <c r="C137" s="1"/>
      <c r="D137" s="36" t="s">
        <v>51</v>
      </c>
      <c r="E137" s="36" t="s">
        <v>51</v>
      </c>
      <c r="F137" s="36" t="s">
        <v>51</v>
      </c>
      <c r="G137" s="36" t="s">
        <v>51</v>
      </c>
      <c r="H137" s="36" t="s">
        <v>51</v>
      </c>
      <c r="I137" s="36" t="s">
        <v>51</v>
      </c>
      <c r="J137" s="36" t="s">
        <v>51</v>
      </c>
      <c r="K137" s="101" t="s">
        <v>51</v>
      </c>
      <c r="L137" s="36" t="s">
        <v>51</v>
      </c>
      <c r="M137" s="36" t="s">
        <v>51</v>
      </c>
      <c r="N137" s="36" t="s">
        <v>51</v>
      </c>
      <c r="O137" s="36" t="s">
        <v>51</v>
      </c>
      <c r="P137" s="36" t="s">
        <v>51</v>
      </c>
    </row>
    <row r="138" spans="1:16" ht="15.75" x14ac:dyDescent="0.25">
      <c r="A138" s="76"/>
      <c r="B138" s="64" t="str">
        <f>'Таблица № 2'!B138</f>
        <v>вводы ул. Морская</v>
      </c>
      <c r="C138" s="1"/>
      <c r="D138" s="36" t="s">
        <v>51</v>
      </c>
      <c r="E138" s="36" t="s">
        <v>51</v>
      </c>
      <c r="F138" s="36" t="s">
        <v>51</v>
      </c>
      <c r="G138" s="36" t="s">
        <v>51</v>
      </c>
      <c r="H138" s="36" t="s">
        <v>51</v>
      </c>
      <c r="I138" s="36" t="s">
        <v>51</v>
      </c>
      <c r="J138" s="36" t="s">
        <v>51</v>
      </c>
      <c r="K138" s="101" t="s">
        <v>51</v>
      </c>
      <c r="L138" s="36" t="s">
        <v>51</v>
      </c>
      <c r="M138" s="36" t="s">
        <v>51</v>
      </c>
      <c r="N138" s="36" t="s">
        <v>51</v>
      </c>
      <c r="O138" s="36" t="s">
        <v>51</v>
      </c>
      <c r="P138" s="36" t="s">
        <v>51</v>
      </c>
    </row>
    <row r="139" spans="1:16" ht="15.75" x14ac:dyDescent="0.25">
      <c r="A139" s="76"/>
      <c r="B139" s="64" t="str">
        <f>'Таблица № 2'!B139</f>
        <v>вводы ул. Сапёрная</v>
      </c>
      <c r="C139" s="1"/>
      <c r="D139" s="36" t="s">
        <v>51</v>
      </c>
      <c r="E139" s="36" t="s">
        <v>51</v>
      </c>
      <c r="F139" s="36" t="s">
        <v>51</v>
      </c>
      <c r="G139" s="36" t="s">
        <v>51</v>
      </c>
      <c r="H139" s="36" t="s">
        <v>51</v>
      </c>
      <c r="I139" s="36" t="s">
        <v>51</v>
      </c>
      <c r="J139" s="36" t="s">
        <v>51</v>
      </c>
      <c r="K139" s="101" t="s">
        <v>51</v>
      </c>
      <c r="L139" s="36" t="s">
        <v>51</v>
      </c>
      <c r="M139" s="36" t="s">
        <v>51</v>
      </c>
      <c r="N139" s="36" t="s">
        <v>51</v>
      </c>
      <c r="O139" s="36" t="s">
        <v>51</v>
      </c>
      <c r="P139" s="36" t="s">
        <v>51</v>
      </c>
    </row>
    <row r="140" spans="1:16" ht="15.75" x14ac:dyDescent="0.25">
      <c r="A140" s="76"/>
      <c r="B140" s="64" t="str">
        <f>'Таблица № 2'!B140</f>
        <v>вводы ул. Правобережная</v>
      </c>
      <c r="C140" s="1"/>
      <c r="D140" s="36" t="s">
        <v>51</v>
      </c>
      <c r="E140" s="36" t="s">
        <v>51</v>
      </c>
      <c r="F140" s="36" t="s">
        <v>51</v>
      </c>
      <c r="G140" s="36" t="s">
        <v>51</v>
      </c>
      <c r="H140" s="36" t="s">
        <v>51</v>
      </c>
      <c r="I140" s="36" t="s">
        <v>51</v>
      </c>
      <c r="J140" s="36" t="s">
        <v>51</v>
      </c>
      <c r="K140" s="101" t="s">
        <v>51</v>
      </c>
      <c r="L140" s="36" t="s">
        <v>51</v>
      </c>
      <c r="M140" s="36" t="s">
        <v>51</v>
      </c>
      <c r="N140" s="36" t="s">
        <v>51</v>
      </c>
      <c r="O140" s="36" t="s">
        <v>51</v>
      </c>
      <c r="P140" s="36" t="s">
        <v>51</v>
      </c>
    </row>
    <row r="141" spans="1:16" ht="15.75" x14ac:dyDescent="0.25">
      <c r="A141" s="76"/>
      <c r="B141" s="64" t="str">
        <f>'Таблица № 2'!B141</f>
        <v>вводы ул. Пушкина</v>
      </c>
      <c r="C141" s="1"/>
      <c r="D141" s="36" t="s">
        <v>51</v>
      </c>
      <c r="E141" s="36" t="s">
        <v>51</v>
      </c>
      <c r="F141" s="36" t="s">
        <v>51</v>
      </c>
      <c r="G141" s="36" t="s">
        <v>51</v>
      </c>
      <c r="H141" s="36" t="s">
        <v>51</v>
      </c>
      <c r="I141" s="36" t="s">
        <v>51</v>
      </c>
      <c r="J141" s="36" t="s">
        <v>51</v>
      </c>
      <c r="K141" s="101" t="s">
        <v>51</v>
      </c>
      <c r="L141" s="36" t="s">
        <v>51</v>
      </c>
      <c r="M141" s="36" t="s">
        <v>51</v>
      </c>
      <c r="N141" s="36" t="s">
        <v>51</v>
      </c>
      <c r="O141" s="36" t="s">
        <v>51</v>
      </c>
      <c r="P141" s="36" t="s">
        <v>51</v>
      </c>
    </row>
    <row r="142" spans="1:16" ht="15.75" x14ac:dyDescent="0.25">
      <c r="A142" s="76"/>
      <c r="B142" s="64" t="str">
        <f>'Таблица № 2'!B142</f>
        <v>от ТК 13 до СЭС и Ломонос,17</v>
      </c>
      <c r="C142" s="1"/>
      <c r="D142" s="36" t="s">
        <v>51</v>
      </c>
      <c r="E142" s="36" t="s">
        <v>51</v>
      </c>
      <c r="F142" s="36" t="s">
        <v>51</v>
      </c>
      <c r="G142" s="36" t="s">
        <v>51</v>
      </c>
      <c r="H142" s="36" t="s">
        <v>51</v>
      </c>
      <c r="I142" s="36" t="s">
        <v>51</v>
      </c>
      <c r="J142" s="36" t="s">
        <v>51</v>
      </c>
      <c r="K142" s="101" t="s">
        <v>51</v>
      </c>
      <c r="L142" s="36" t="s">
        <v>51</v>
      </c>
      <c r="M142" s="36" t="s">
        <v>51</v>
      </c>
      <c r="N142" s="36" t="s">
        <v>51</v>
      </c>
      <c r="O142" s="36" t="s">
        <v>51</v>
      </c>
      <c r="P142" s="36" t="s">
        <v>51</v>
      </c>
    </row>
    <row r="143" spans="1:16" ht="15.75" x14ac:dyDescent="0.25">
      <c r="A143" s="76"/>
      <c r="B143" s="64" t="str">
        <f>'Таблица № 2'!B143</f>
        <v>от ТК 48-ТК СОШ5 до врезок в дома по Матросова</v>
      </c>
      <c r="C143" s="1"/>
      <c r="D143" s="36" t="s">
        <v>51</v>
      </c>
      <c r="E143" s="36" t="s">
        <v>51</v>
      </c>
      <c r="F143" s="36" t="s">
        <v>51</v>
      </c>
      <c r="G143" s="36" t="s">
        <v>51</v>
      </c>
      <c r="H143" s="36" t="s">
        <v>51</v>
      </c>
      <c r="I143" s="36" t="s">
        <v>51</v>
      </c>
      <c r="J143" s="36" t="s">
        <v>51</v>
      </c>
      <c r="K143" s="101" t="s">
        <v>51</v>
      </c>
      <c r="L143" s="36" t="s">
        <v>51</v>
      </c>
      <c r="M143" s="36" t="s">
        <v>51</v>
      </c>
      <c r="N143" s="36" t="s">
        <v>51</v>
      </c>
      <c r="O143" s="36" t="s">
        <v>51</v>
      </c>
      <c r="P143" s="36" t="s">
        <v>51</v>
      </c>
    </row>
    <row r="144" spans="1:16" ht="31.5" x14ac:dyDescent="0.25">
      <c r="A144" s="76"/>
      <c r="B144" s="64" t="str">
        <f>'Таблица № 2'!B144</f>
        <v>от врезок в трассу ТК48-СОШ5 по Артиллер по Московской до ТК44 (Моск 63)</v>
      </c>
      <c r="C144" s="1"/>
      <c r="D144" s="36" t="s">
        <v>51</v>
      </c>
      <c r="E144" s="36" t="s">
        <v>51</v>
      </c>
      <c r="F144" s="36" t="s">
        <v>51</v>
      </c>
      <c r="G144" s="36" t="s">
        <v>51</v>
      </c>
      <c r="H144" s="36" t="s">
        <v>51</v>
      </c>
      <c r="I144" s="36" t="s">
        <v>51</v>
      </c>
      <c r="J144" s="36" t="s">
        <v>51</v>
      </c>
      <c r="K144" s="101" t="s">
        <v>51</v>
      </c>
      <c r="L144" s="36" t="s">
        <v>51</v>
      </c>
      <c r="M144" s="36" t="s">
        <v>51</v>
      </c>
      <c r="N144" s="36" t="s">
        <v>51</v>
      </c>
      <c r="O144" s="36" t="s">
        <v>51</v>
      </c>
      <c r="P144" s="36" t="s">
        <v>51</v>
      </c>
    </row>
    <row r="145" spans="1:16" ht="15.75" x14ac:dyDescent="0.25">
      <c r="A145" s="76"/>
      <c r="B145" s="64" t="str">
        <f>'Таблица № 2'!B145</f>
        <v>вводы пер. Павлова</v>
      </c>
      <c r="C145" s="1"/>
      <c r="D145" s="36" t="s">
        <v>51</v>
      </c>
      <c r="E145" s="36" t="s">
        <v>51</v>
      </c>
      <c r="F145" s="36" t="s">
        <v>51</v>
      </c>
      <c r="G145" s="36" t="s">
        <v>51</v>
      </c>
      <c r="H145" s="36" t="s">
        <v>51</v>
      </c>
      <c r="I145" s="36" t="s">
        <v>51</v>
      </c>
      <c r="J145" s="36" t="s">
        <v>51</v>
      </c>
      <c r="K145" s="101" t="s">
        <v>51</v>
      </c>
      <c r="L145" s="36" t="s">
        <v>51</v>
      </c>
      <c r="M145" s="36" t="s">
        <v>51</v>
      </c>
      <c r="N145" s="36" t="s">
        <v>51</v>
      </c>
      <c r="O145" s="36" t="s">
        <v>51</v>
      </c>
      <c r="P145" s="36" t="s">
        <v>51</v>
      </c>
    </row>
    <row r="146" spans="1:16" ht="15.75" x14ac:dyDescent="0.25">
      <c r="A146" s="76"/>
      <c r="B146" s="64" t="str">
        <f>'Таблица № 2'!B146</f>
        <v>ввод ул. Арзамасская 1</v>
      </c>
      <c r="C146" s="1"/>
      <c r="D146" s="36" t="s">
        <v>51</v>
      </c>
      <c r="E146" s="36" t="s">
        <v>51</v>
      </c>
      <c r="F146" s="36" t="s">
        <v>51</v>
      </c>
      <c r="G146" s="36" t="s">
        <v>51</v>
      </c>
      <c r="H146" s="36" t="s">
        <v>51</v>
      </c>
      <c r="I146" s="36" t="s">
        <v>51</v>
      </c>
      <c r="J146" s="36" t="s">
        <v>51</v>
      </c>
      <c r="K146" s="101" t="s">
        <v>51</v>
      </c>
      <c r="L146" s="36" t="s">
        <v>51</v>
      </c>
      <c r="M146" s="36" t="s">
        <v>51</v>
      </c>
      <c r="N146" s="36" t="s">
        <v>51</v>
      </c>
      <c r="O146" s="36" t="s">
        <v>51</v>
      </c>
      <c r="P146" s="36" t="s">
        <v>51</v>
      </c>
    </row>
    <row r="147" spans="1:16" ht="15.75" x14ac:dyDescent="0.25">
      <c r="A147" s="76"/>
      <c r="B147" s="64" t="str">
        <f>'Таблица № 2'!B147</f>
        <v>вводы ул. Юрия Смирнова</v>
      </c>
      <c r="C147" s="1"/>
      <c r="D147" s="36" t="s">
        <v>51</v>
      </c>
      <c r="E147" s="36" t="s">
        <v>51</v>
      </c>
      <c r="F147" s="36" t="s">
        <v>51</v>
      </c>
      <c r="G147" s="36" t="s">
        <v>51</v>
      </c>
      <c r="H147" s="36" t="s">
        <v>51</v>
      </c>
      <c r="I147" s="36" t="s">
        <v>51</v>
      </c>
      <c r="J147" s="36" t="s">
        <v>51</v>
      </c>
      <c r="K147" s="101" t="s">
        <v>51</v>
      </c>
      <c r="L147" s="36" t="s">
        <v>51</v>
      </c>
      <c r="M147" s="36" t="s">
        <v>51</v>
      </c>
      <c r="N147" s="36" t="s">
        <v>51</v>
      </c>
      <c r="O147" s="36" t="s">
        <v>51</v>
      </c>
      <c r="P147" s="36" t="s">
        <v>51</v>
      </c>
    </row>
    <row r="148" spans="1:16" ht="15.75" x14ac:dyDescent="0.25">
      <c r="A148" s="76"/>
      <c r="B148" s="64" t="str">
        <f>'Таблица № 2'!B148</f>
        <v>ввод ул. Краснофлотская 3</v>
      </c>
      <c r="C148" s="1"/>
      <c r="D148" s="36" t="s">
        <v>51</v>
      </c>
      <c r="E148" s="36" t="s">
        <v>51</v>
      </c>
      <c r="F148" s="36" t="s">
        <v>51</v>
      </c>
      <c r="G148" s="36" t="s">
        <v>51</v>
      </c>
      <c r="H148" s="36" t="s">
        <v>51</v>
      </c>
      <c r="I148" s="36" t="s">
        <v>51</v>
      </c>
      <c r="J148" s="36" t="s">
        <v>51</v>
      </c>
      <c r="K148" s="101" t="s">
        <v>51</v>
      </c>
      <c r="L148" s="36" t="s">
        <v>51</v>
      </c>
      <c r="M148" s="36" t="s">
        <v>51</v>
      </c>
      <c r="N148" s="36" t="s">
        <v>51</v>
      </c>
      <c r="O148" s="36" t="s">
        <v>51</v>
      </c>
      <c r="P148" s="36" t="s">
        <v>51</v>
      </c>
    </row>
    <row r="149" spans="1:16" ht="15.75" x14ac:dyDescent="0.25">
      <c r="A149" s="76"/>
      <c r="B149" s="64" t="str">
        <f>'Таблица № 2'!B149</f>
        <v>вводы ул. Матросова</v>
      </c>
      <c r="C149" s="1"/>
      <c r="D149" s="36" t="s">
        <v>51</v>
      </c>
      <c r="E149" s="36" t="s">
        <v>51</v>
      </c>
      <c r="F149" s="36" t="s">
        <v>51</v>
      </c>
      <c r="G149" s="36" t="s">
        <v>51</v>
      </c>
      <c r="H149" s="36" t="s">
        <v>51</v>
      </c>
      <c r="I149" s="36" t="s">
        <v>51</v>
      </c>
      <c r="J149" s="36" t="s">
        <v>51</v>
      </c>
      <c r="K149" s="101" t="s">
        <v>51</v>
      </c>
      <c r="L149" s="36" t="s">
        <v>51</v>
      </c>
      <c r="M149" s="36" t="s">
        <v>51</v>
      </c>
      <c r="N149" s="36" t="s">
        <v>51</v>
      </c>
      <c r="O149" s="36" t="s">
        <v>51</v>
      </c>
      <c r="P149" s="36" t="s">
        <v>51</v>
      </c>
    </row>
    <row r="150" spans="1:16" ht="15.75" x14ac:dyDescent="0.25">
      <c r="A150" s="76"/>
      <c r="B150" s="64" t="str">
        <f>'Таблица № 2'!B150</f>
        <v>ввод пер. Пионерский 2</v>
      </c>
      <c r="C150" s="1"/>
      <c r="D150" s="36" t="s">
        <v>51</v>
      </c>
      <c r="E150" s="36" t="s">
        <v>51</v>
      </c>
      <c r="F150" s="36" t="s">
        <v>51</v>
      </c>
      <c r="G150" s="36" t="s">
        <v>51</v>
      </c>
      <c r="H150" s="36" t="s">
        <v>51</v>
      </c>
      <c r="I150" s="36" t="s">
        <v>51</v>
      </c>
      <c r="J150" s="36" t="s">
        <v>51</v>
      </c>
      <c r="K150" s="101" t="s">
        <v>51</v>
      </c>
      <c r="L150" s="36" t="s">
        <v>51</v>
      </c>
      <c r="M150" s="36" t="s">
        <v>51</v>
      </c>
      <c r="N150" s="36" t="s">
        <v>51</v>
      </c>
      <c r="O150" s="36" t="s">
        <v>51</v>
      </c>
      <c r="P150" s="36" t="s">
        <v>51</v>
      </c>
    </row>
    <row r="151" spans="1:16" ht="15.75" x14ac:dyDescent="0.25">
      <c r="A151" s="76"/>
      <c r="B151" s="64" t="str">
        <f>'Таблица № 2'!B151</f>
        <v>ввод ул. Почтовая 2</v>
      </c>
      <c r="C151" s="1"/>
      <c r="D151" s="36" t="s">
        <v>51</v>
      </c>
      <c r="E151" s="36" t="s">
        <v>51</v>
      </c>
      <c r="F151" s="36" t="s">
        <v>51</v>
      </c>
      <c r="G151" s="36" t="s">
        <v>51</v>
      </c>
      <c r="H151" s="36" t="s">
        <v>51</v>
      </c>
      <c r="I151" s="36" t="s">
        <v>51</v>
      </c>
      <c r="J151" s="36" t="s">
        <v>51</v>
      </c>
      <c r="K151" s="101" t="s">
        <v>51</v>
      </c>
      <c r="L151" s="36" t="s">
        <v>51</v>
      </c>
      <c r="M151" s="36" t="s">
        <v>51</v>
      </c>
      <c r="N151" s="36" t="s">
        <v>51</v>
      </c>
      <c r="O151" s="36" t="s">
        <v>51</v>
      </c>
      <c r="P151" s="36" t="s">
        <v>51</v>
      </c>
    </row>
    <row r="152" spans="1:16" ht="15.75" x14ac:dyDescent="0.25">
      <c r="A152" s="76"/>
      <c r="B152" s="64" t="str">
        <f>'Таблица № 2'!B152</f>
        <v>вводы ул. Толстого</v>
      </c>
      <c r="C152" s="1"/>
      <c r="D152" s="36" t="s">
        <v>51</v>
      </c>
      <c r="E152" s="36" t="s">
        <v>51</v>
      </c>
      <c r="F152" s="36" t="s">
        <v>51</v>
      </c>
      <c r="G152" s="36" t="s">
        <v>51</v>
      </c>
      <c r="H152" s="36" t="s">
        <v>51</v>
      </c>
      <c r="I152" s="36" t="s">
        <v>51</v>
      </c>
      <c r="J152" s="36" t="s">
        <v>51</v>
      </c>
      <c r="K152" s="101" t="s">
        <v>51</v>
      </c>
      <c r="L152" s="36" t="s">
        <v>51</v>
      </c>
      <c r="M152" s="36" t="s">
        <v>51</v>
      </c>
      <c r="N152" s="36" t="s">
        <v>51</v>
      </c>
      <c r="O152" s="36" t="s">
        <v>51</v>
      </c>
      <c r="P152" s="36" t="s">
        <v>51</v>
      </c>
    </row>
    <row r="153" spans="1:16" ht="31.5" x14ac:dyDescent="0.25">
      <c r="A153" s="76" t="str">
        <f>'Таблица № 2'!A153</f>
        <v>1.3.4</v>
      </c>
      <c r="B153" s="64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36" t="s">
        <v>51</v>
      </c>
      <c r="E153" s="36" t="s">
        <v>51</v>
      </c>
      <c r="F153" s="36" t="s">
        <v>51</v>
      </c>
      <c r="G153" s="36" t="s">
        <v>51</v>
      </c>
      <c r="H153" s="36" t="s">
        <v>51</v>
      </c>
      <c r="I153" s="36" t="s">
        <v>51</v>
      </c>
      <c r="J153" s="36" t="s">
        <v>51</v>
      </c>
      <c r="K153" s="101" t="s">
        <v>51</v>
      </c>
      <c r="L153" s="36" t="s">
        <v>51</v>
      </c>
      <c r="M153" s="36" t="s">
        <v>51</v>
      </c>
      <c r="N153" s="36" t="s">
        <v>51</v>
      </c>
      <c r="O153" s="36" t="s">
        <v>51</v>
      </c>
      <c r="P153" s="36" t="s">
        <v>51</v>
      </c>
    </row>
    <row r="154" spans="1:16" ht="47.25" x14ac:dyDescent="0.25">
      <c r="A154" s="76" t="str">
        <f>'Таблица № 2'!A154</f>
        <v>1.4</v>
      </c>
      <c r="B154" s="6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36" t="s">
        <v>51</v>
      </c>
      <c r="E154" s="36" t="s">
        <v>51</v>
      </c>
      <c r="F154" s="36" t="s">
        <v>51</v>
      </c>
      <c r="G154" s="36" t="s">
        <v>51</v>
      </c>
      <c r="H154" s="36" t="s">
        <v>51</v>
      </c>
      <c r="I154" s="36" t="s">
        <v>51</v>
      </c>
      <c r="J154" s="36" t="s">
        <v>51</v>
      </c>
      <c r="K154" s="101" t="s">
        <v>51</v>
      </c>
      <c r="L154" s="36" t="s">
        <v>51</v>
      </c>
      <c r="M154" s="36" t="s">
        <v>51</v>
      </c>
      <c r="N154" s="36" t="s">
        <v>51</v>
      </c>
      <c r="O154" s="36" t="s">
        <v>51</v>
      </c>
      <c r="P154" s="36" t="s">
        <v>51</v>
      </c>
    </row>
    <row r="155" spans="1:16" ht="15.75" x14ac:dyDescent="0.25">
      <c r="A155" s="76" t="str">
        <f>'Таблица № 2'!A155</f>
        <v>1.4.1</v>
      </c>
      <c r="B155" s="64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36" t="s">
        <v>51</v>
      </c>
      <c r="E155" s="36" t="s">
        <v>51</v>
      </c>
      <c r="F155" s="36" t="s">
        <v>51</v>
      </c>
      <c r="G155" s="36" t="s">
        <v>51</v>
      </c>
      <c r="H155" s="36" t="s">
        <v>51</v>
      </c>
      <c r="I155" s="36" t="s">
        <v>51</v>
      </c>
      <c r="J155" s="36" t="s">
        <v>51</v>
      </c>
      <c r="K155" s="101" t="s">
        <v>51</v>
      </c>
      <c r="L155" s="36" t="s">
        <v>51</v>
      </c>
      <c r="M155" s="36" t="s">
        <v>51</v>
      </c>
      <c r="N155" s="36" t="s">
        <v>51</v>
      </c>
      <c r="O155" s="36" t="s">
        <v>51</v>
      </c>
      <c r="P155" s="36" t="s">
        <v>51</v>
      </c>
    </row>
    <row r="156" spans="1:16" ht="47.25" x14ac:dyDescent="0.25">
      <c r="A156" s="76" t="str">
        <f>'Таблица № 2'!A156</f>
        <v>1.4.1.1</v>
      </c>
      <c r="B156" s="6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36" t="s">
        <v>51</v>
      </c>
      <c r="E156" s="36" t="s">
        <v>51</v>
      </c>
      <c r="F156" s="36" t="s">
        <v>51</v>
      </c>
      <c r="G156" s="36" t="s">
        <v>51</v>
      </c>
      <c r="H156" s="36" t="s">
        <v>51</v>
      </c>
      <c r="I156" s="36" t="s">
        <v>51</v>
      </c>
      <c r="J156" s="36" t="s">
        <v>51</v>
      </c>
      <c r="K156" s="101" t="s">
        <v>51</v>
      </c>
      <c r="L156" s="36" t="s">
        <v>51</v>
      </c>
      <c r="M156" s="36" t="s">
        <v>51</v>
      </c>
      <c r="N156" s="36" t="s">
        <v>51</v>
      </c>
      <c r="O156" s="36" t="s">
        <v>51</v>
      </c>
      <c r="P156" s="36" t="s">
        <v>51</v>
      </c>
    </row>
    <row r="157" spans="1:16" ht="47.25" x14ac:dyDescent="0.25">
      <c r="A157" s="76" t="str">
        <f>'Таблица № 2'!A157</f>
        <v>1.4.1.2</v>
      </c>
      <c r="B157" s="6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36" t="s">
        <v>51</v>
      </c>
      <c r="E157" s="36" t="s">
        <v>51</v>
      </c>
      <c r="F157" s="36" t="s">
        <v>51</v>
      </c>
      <c r="G157" s="36" t="s">
        <v>51</v>
      </c>
      <c r="H157" s="36" t="s">
        <v>51</v>
      </c>
      <c r="I157" s="36" t="s">
        <v>51</v>
      </c>
      <c r="J157" s="36" t="s">
        <v>51</v>
      </c>
      <c r="K157" s="101" t="s">
        <v>51</v>
      </c>
      <c r="L157" s="36" t="s">
        <v>51</v>
      </c>
      <c r="M157" s="36" t="s">
        <v>51</v>
      </c>
      <c r="N157" s="36" t="s">
        <v>51</v>
      </c>
      <c r="O157" s="36" t="s">
        <v>51</v>
      </c>
      <c r="P157" s="36" t="s">
        <v>51</v>
      </c>
    </row>
    <row r="158" spans="1:16" ht="15.75" x14ac:dyDescent="0.25">
      <c r="A158" s="76" t="str">
        <f>'Таблица № 2'!A158</f>
        <v>1.4.2</v>
      </c>
      <c r="B158" s="64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36" t="s">
        <v>51</v>
      </c>
      <c r="E158" s="36" t="s">
        <v>51</v>
      </c>
      <c r="F158" s="36" t="s">
        <v>51</v>
      </c>
      <c r="G158" s="36" t="s">
        <v>51</v>
      </c>
      <c r="H158" s="36" t="s">
        <v>51</v>
      </c>
      <c r="I158" s="36" t="s">
        <v>51</v>
      </c>
      <c r="J158" s="36" t="s">
        <v>51</v>
      </c>
      <c r="K158" s="101" t="s">
        <v>51</v>
      </c>
      <c r="L158" s="36" t="s">
        <v>51</v>
      </c>
      <c r="M158" s="36" t="s">
        <v>51</v>
      </c>
      <c r="N158" s="36" t="s">
        <v>51</v>
      </c>
      <c r="O158" s="36" t="s">
        <v>51</v>
      </c>
      <c r="P158" s="36" t="s">
        <v>51</v>
      </c>
    </row>
    <row r="159" spans="1:16" ht="47.25" x14ac:dyDescent="0.25">
      <c r="A159" s="76" t="str">
        <f>'Таблица № 2'!A159</f>
        <v>1.4.2.1</v>
      </c>
      <c r="B159" s="6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36" t="s">
        <v>51</v>
      </c>
      <c r="E159" s="36" t="s">
        <v>51</v>
      </c>
      <c r="F159" s="36" t="s">
        <v>51</v>
      </c>
      <c r="G159" s="36" t="s">
        <v>51</v>
      </c>
      <c r="H159" s="36" t="s">
        <v>51</v>
      </c>
      <c r="I159" s="36" t="s">
        <v>51</v>
      </c>
      <c r="J159" s="36" t="s">
        <v>51</v>
      </c>
      <c r="K159" s="101" t="s">
        <v>51</v>
      </c>
      <c r="L159" s="36" t="s">
        <v>51</v>
      </c>
      <c r="M159" s="36" t="s">
        <v>51</v>
      </c>
      <c r="N159" s="36" t="s">
        <v>51</v>
      </c>
      <c r="O159" s="36" t="s">
        <v>51</v>
      </c>
      <c r="P159" s="36" t="s">
        <v>51</v>
      </c>
    </row>
    <row r="160" spans="1:16" ht="47.25" x14ac:dyDescent="0.25">
      <c r="A160" s="76" t="str">
        <f>'Таблица № 2'!A160</f>
        <v>1.4.2.2</v>
      </c>
      <c r="B160" s="6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36" t="s">
        <v>51</v>
      </c>
      <c r="E160" s="36" t="s">
        <v>51</v>
      </c>
      <c r="F160" s="36" t="s">
        <v>51</v>
      </c>
      <c r="G160" s="36" t="s">
        <v>51</v>
      </c>
      <c r="H160" s="36" t="s">
        <v>51</v>
      </c>
      <c r="I160" s="36" t="s">
        <v>51</v>
      </c>
      <c r="J160" s="36" t="s">
        <v>51</v>
      </c>
      <c r="K160" s="101" t="s">
        <v>51</v>
      </c>
      <c r="L160" s="36" t="s">
        <v>51</v>
      </c>
      <c r="M160" s="36" t="s">
        <v>51</v>
      </c>
      <c r="N160" s="36" t="s">
        <v>51</v>
      </c>
      <c r="O160" s="36" t="s">
        <v>51</v>
      </c>
      <c r="P160" s="36" t="s">
        <v>51</v>
      </c>
    </row>
    <row r="161" spans="1:16" ht="15.75" x14ac:dyDescent="0.25">
      <c r="A161" s="76" t="str">
        <f>'Таблица № 2'!A161</f>
        <v>1.5</v>
      </c>
      <c r="B161" s="64" t="str">
        <f>'Таблица № 2'!B161</f>
        <v>Новое строительство, всего, в том числе:</v>
      </c>
      <c r="C161" s="1" t="str">
        <f>'Таблица № 2'!C161</f>
        <v>Г</v>
      </c>
      <c r="D161" s="36" t="s">
        <v>51</v>
      </c>
      <c r="E161" s="36" t="s">
        <v>51</v>
      </c>
      <c r="F161" s="36" t="s">
        <v>51</v>
      </c>
      <c r="G161" s="36" t="s">
        <v>51</v>
      </c>
      <c r="H161" s="36" t="s">
        <v>51</v>
      </c>
      <c r="I161" s="36" t="s">
        <v>51</v>
      </c>
      <c r="J161" s="36" t="s">
        <v>51</v>
      </c>
      <c r="K161" s="101" t="s">
        <v>51</v>
      </c>
      <c r="L161" s="36" t="s">
        <v>51</v>
      </c>
      <c r="M161" s="36" t="s">
        <v>51</v>
      </c>
      <c r="N161" s="36" t="s">
        <v>51</v>
      </c>
      <c r="O161" s="36" t="s">
        <v>51</v>
      </c>
      <c r="P161" s="36" t="s">
        <v>51</v>
      </c>
    </row>
    <row r="162" spans="1:16" ht="31.5" x14ac:dyDescent="0.25">
      <c r="A162" s="76" t="str">
        <f>'Таблица № 2'!A162</f>
        <v>1.5.1</v>
      </c>
      <c r="B162" s="64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36" t="s">
        <v>51</v>
      </c>
      <c r="E162" s="36" t="s">
        <v>51</v>
      </c>
      <c r="F162" s="36" t="s">
        <v>51</v>
      </c>
      <c r="G162" s="36" t="s">
        <v>51</v>
      </c>
      <c r="H162" s="36" t="s">
        <v>51</v>
      </c>
      <c r="I162" s="36" t="s">
        <v>51</v>
      </c>
      <c r="J162" s="36" t="s">
        <v>51</v>
      </c>
      <c r="K162" s="101" t="s">
        <v>51</v>
      </c>
      <c r="L162" s="36" t="s">
        <v>51</v>
      </c>
      <c r="M162" s="36" t="s">
        <v>51</v>
      </c>
      <c r="N162" s="36" t="s">
        <v>51</v>
      </c>
      <c r="O162" s="36" t="s">
        <v>51</v>
      </c>
      <c r="P162" s="36" t="s">
        <v>51</v>
      </c>
    </row>
    <row r="163" spans="1:16" ht="15.75" x14ac:dyDescent="0.25">
      <c r="A163" s="76" t="str">
        <f>'Таблица № 2'!A163</f>
        <v>1.5.2</v>
      </c>
      <c r="B163" s="64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36" t="s">
        <v>51</v>
      </c>
      <c r="E163" s="36" t="s">
        <v>51</v>
      </c>
      <c r="F163" s="36" t="s">
        <v>51</v>
      </c>
      <c r="G163" s="36" t="s">
        <v>51</v>
      </c>
      <c r="H163" s="36" t="s">
        <v>51</v>
      </c>
      <c r="I163" s="36" t="s">
        <v>51</v>
      </c>
      <c r="J163" s="36" t="s">
        <v>51</v>
      </c>
      <c r="K163" s="101" t="s">
        <v>51</v>
      </c>
      <c r="L163" s="36" t="s">
        <v>51</v>
      </c>
      <c r="M163" s="36" t="s">
        <v>51</v>
      </c>
      <c r="N163" s="36" t="s">
        <v>51</v>
      </c>
      <c r="O163" s="36" t="s">
        <v>51</v>
      </c>
      <c r="P163" s="36" t="s">
        <v>51</v>
      </c>
    </row>
    <row r="164" spans="1:16" ht="31.5" x14ac:dyDescent="0.25">
      <c r="A164" s="76" t="str">
        <f>'Таблица № 2'!A164</f>
        <v>1.5.3</v>
      </c>
      <c r="B164" s="64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36" t="s">
        <v>51</v>
      </c>
      <c r="E164" s="36" t="s">
        <v>51</v>
      </c>
      <c r="F164" s="36" t="s">
        <v>51</v>
      </c>
      <c r="G164" s="36" t="s">
        <v>51</v>
      </c>
      <c r="H164" s="36" t="s">
        <v>51</v>
      </c>
      <c r="I164" s="36" t="s">
        <v>51</v>
      </c>
      <c r="J164" s="36" t="s">
        <v>51</v>
      </c>
      <c r="K164" s="101" t="s">
        <v>51</v>
      </c>
      <c r="L164" s="36" t="s">
        <v>51</v>
      </c>
      <c r="M164" s="36" t="s">
        <v>51</v>
      </c>
      <c r="N164" s="36" t="s">
        <v>51</v>
      </c>
      <c r="O164" s="36" t="s">
        <v>51</v>
      </c>
      <c r="P164" s="36" t="s">
        <v>51</v>
      </c>
    </row>
    <row r="165" spans="1:16" ht="15.75" x14ac:dyDescent="0.25">
      <c r="A165" s="76" t="str">
        <f>'Таблица № 2'!A165</f>
        <v>1.5.4</v>
      </c>
      <c r="B165" s="64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36" t="s">
        <v>51</v>
      </c>
      <c r="E165" s="36" t="s">
        <v>51</v>
      </c>
      <c r="F165" s="36" t="s">
        <v>51</v>
      </c>
      <c r="G165" s="36" t="s">
        <v>51</v>
      </c>
      <c r="H165" s="36" t="s">
        <v>51</v>
      </c>
      <c r="I165" s="36" t="s">
        <v>51</v>
      </c>
      <c r="J165" s="36" t="s">
        <v>51</v>
      </c>
      <c r="K165" s="101" t="s">
        <v>51</v>
      </c>
      <c r="L165" s="36" t="s">
        <v>51</v>
      </c>
      <c r="M165" s="36" t="s">
        <v>51</v>
      </c>
      <c r="N165" s="36" t="s">
        <v>51</v>
      </c>
      <c r="O165" s="36" t="s">
        <v>51</v>
      </c>
      <c r="P165" s="36" t="s">
        <v>51</v>
      </c>
    </row>
    <row r="166" spans="1:16" ht="31.5" x14ac:dyDescent="0.25">
      <c r="A166" s="76" t="str">
        <f>'Таблица № 2'!A166</f>
        <v>1.6</v>
      </c>
      <c r="B166" s="64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36" t="s">
        <v>51</v>
      </c>
      <c r="E166" s="36" t="s">
        <v>51</v>
      </c>
      <c r="F166" s="36" t="s">
        <v>51</v>
      </c>
      <c r="G166" s="36" t="s">
        <v>51</v>
      </c>
      <c r="H166" s="36" t="s">
        <v>51</v>
      </c>
      <c r="I166" s="36" t="s">
        <v>51</v>
      </c>
      <c r="J166" s="36" t="s">
        <v>51</v>
      </c>
      <c r="K166" s="101" t="s">
        <v>51</v>
      </c>
      <c r="L166" s="36" t="s">
        <v>51</v>
      </c>
      <c r="M166" s="36" t="s">
        <v>51</v>
      </c>
      <c r="N166" s="36" t="s">
        <v>51</v>
      </c>
      <c r="O166" s="36" t="s">
        <v>51</v>
      </c>
      <c r="P166" s="36" t="s">
        <v>51</v>
      </c>
    </row>
    <row r="167" spans="1:16" ht="31.5" x14ac:dyDescent="0.25">
      <c r="A167" s="76" t="str">
        <f>'Таблица № 2'!A167</f>
        <v>1.7</v>
      </c>
      <c r="B167" s="64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36" t="s">
        <v>51</v>
      </c>
      <c r="E167" s="36" t="s">
        <v>51</v>
      </c>
      <c r="F167" s="36" t="s">
        <v>51</v>
      </c>
      <c r="G167" s="36" t="s">
        <v>51</v>
      </c>
      <c r="H167" s="36" t="s">
        <v>51</v>
      </c>
      <c r="I167" s="36" t="s">
        <v>51</v>
      </c>
      <c r="J167" s="36" t="s">
        <v>51</v>
      </c>
      <c r="K167" s="101" t="s">
        <v>51</v>
      </c>
      <c r="L167" s="36" t="s">
        <v>51</v>
      </c>
      <c r="M167" s="36" t="s">
        <v>51</v>
      </c>
      <c r="N167" s="36" t="s">
        <v>51</v>
      </c>
      <c r="O167" s="36" t="s">
        <v>51</v>
      </c>
      <c r="P167" s="36" t="s">
        <v>51</v>
      </c>
    </row>
    <row r="168" spans="1:16" ht="47.25" x14ac:dyDescent="0.25">
      <c r="A168" s="76" t="str">
        <f>'Таблица № 2'!A168</f>
        <v>1.7.1</v>
      </c>
      <c r="B168" s="64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36" t="s">
        <v>51</v>
      </c>
      <c r="E168" s="36" t="s">
        <v>51</v>
      </c>
      <c r="F168" s="36" t="s">
        <v>51</v>
      </c>
      <c r="G168" s="36" t="s">
        <v>51</v>
      </c>
      <c r="H168" s="36" t="s">
        <v>488</v>
      </c>
      <c r="I168" s="36" t="s">
        <v>51</v>
      </c>
      <c r="J168" s="36" t="s">
        <v>51</v>
      </c>
      <c r="K168" s="101" t="s">
        <v>51</v>
      </c>
      <c r="L168" s="36" t="s">
        <v>51</v>
      </c>
      <c r="M168" s="36" t="s">
        <v>51</v>
      </c>
      <c r="N168" s="36" t="s">
        <v>51</v>
      </c>
      <c r="O168" s="36" t="s">
        <v>51</v>
      </c>
      <c r="P168" s="36" t="s">
        <v>51</v>
      </c>
    </row>
    <row r="169" spans="1:16" ht="47.25" x14ac:dyDescent="0.25">
      <c r="A169" s="76" t="str">
        <f>'Таблица № 2'!A169</f>
        <v>1.7.2</v>
      </c>
      <c r="B169" s="64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36" t="s">
        <v>51</v>
      </c>
      <c r="E169" s="36" t="s">
        <v>51</v>
      </c>
      <c r="F169" s="36" t="s">
        <v>51</v>
      </c>
      <c r="G169" s="36" t="s">
        <v>51</v>
      </c>
      <c r="H169" s="36" t="s">
        <v>489</v>
      </c>
      <c r="I169" s="36" t="s">
        <v>51</v>
      </c>
      <c r="J169" s="36" t="s">
        <v>51</v>
      </c>
      <c r="K169" s="101" t="s">
        <v>51</v>
      </c>
      <c r="L169" s="36" t="s">
        <v>51</v>
      </c>
      <c r="M169" s="36" t="s">
        <v>51</v>
      </c>
      <c r="N169" s="36" t="s">
        <v>51</v>
      </c>
      <c r="O169" s="36" t="s">
        <v>51</v>
      </c>
      <c r="P169" s="36" t="s">
        <v>51</v>
      </c>
    </row>
    <row r="170" spans="1:16" ht="94.5" x14ac:dyDescent="0.25">
      <c r="A170" s="76" t="str">
        <f>'Таблица № 2'!A170</f>
        <v>1.7.3</v>
      </c>
      <c r="B170" s="64" t="str">
        <f>'Таблица № 2'!B170</f>
        <v>Техническое перевооружение установки постоянного тока (инв. №36656)</v>
      </c>
      <c r="C170" s="1" t="str">
        <f>'Таблица № 2'!C170</f>
        <v>K_KGK_01</v>
      </c>
      <c r="D170" s="36" t="str">
        <f>'Таблица 3.1, 2018'!D170</f>
        <v>нд</v>
      </c>
      <c r="E170" s="36" t="str">
        <f>'Таблица 3.1, 2018'!E170</f>
        <v>нд</v>
      </c>
      <c r="F170" s="36" t="str">
        <f>'Таблица 3.1, 2018'!F170</f>
        <v>нд</v>
      </c>
      <c r="G170" s="36" t="str">
        <f>'Таблица 3.1, 2018'!G170</f>
        <v>нд</v>
      </c>
      <c r="H170" s="36" t="str">
        <f>'Таблица 3.1, 2018'!H170</f>
        <v>Стандарт организации ПАО Россети от 2017г п. 33.8 СТО 34.01-23.1-001-2017 «Объём и нормы испытания электрооборудования»</v>
      </c>
      <c r="I170" s="36" t="str">
        <f>'Таблица 3.1, 2018'!I170</f>
        <v>нд</v>
      </c>
      <c r="J170" s="36" t="str">
        <f>'Таблица 3.1, 2018'!J170</f>
        <v>нд</v>
      </c>
      <c r="K170" s="36" t="str">
        <f>'Таблица 3.1, 2018'!K170</f>
        <v>нд</v>
      </c>
      <c r="L170" s="36" t="str">
        <f>'Таблица 3.1, 2018'!L170</f>
        <v>нд</v>
      </c>
      <c r="M170" s="36" t="str">
        <f>'Таблица 3.1, 2018'!M170</f>
        <v>нд</v>
      </c>
      <c r="N170" s="36" t="str">
        <f>'Таблица 3.1, 2018'!N170</f>
        <v>нд</v>
      </c>
      <c r="O170" s="36" t="str">
        <f>'Таблица 3.1, 2018'!O170</f>
        <v>нд</v>
      </c>
      <c r="P170" s="36" t="str">
        <f>'Таблица 3.1, 2018'!P170</f>
        <v>нд</v>
      </c>
    </row>
    <row r="171" spans="1:16" ht="141.75" x14ac:dyDescent="0.25">
      <c r="A171" s="76" t="str">
        <f>'Таблица № 2'!A171</f>
        <v>1.7.4</v>
      </c>
      <c r="B171" s="64" t="str">
        <f>'Таблица № 2'!B171</f>
        <v>Техническое перевооружение транспортного учаска (покупка ГАЗ 330210)</v>
      </c>
      <c r="C171" s="1" t="str">
        <f>'Таблица № 2'!C171</f>
        <v>K_KGK_02</v>
      </c>
      <c r="D171" s="36" t="str">
        <f>'Таблица 3.1, 2018'!D171</f>
        <v>нд</v>
      </c>
      <c r="E171" s="36" t="str">
        <f>'Таблица 3.1, 2018'!E171</f>
        <v>нд</v>
      </c>
      <c r="F171" s="36" t="str">
        <f>'Таблица 3.1, 2018'!F171</f>
        <v>нд</v>
      </c>
      <c r="G171" s="36" t="str">
        <f>'Таблица 3.1, 2018'!G171</f>
        <v>нд</v>
      </c>
      <c r="H171" s="36" t="str">
        <f>'Таблица 3.1, 2018'!H171</f>
        <v>Федеральный закон от 01.07.2011 N 170-ФЗ (ред. от 01.04.2020) "О техническом осмотре транспортных средств и о внесении изменений в отдельные законодательные акты Российской Федерации"</v>
      </c>
      <c r="I171" s="36" t="str">
        <f>'Таблица 3.1, 2018'!I171</f>
        <v>нд</v>
      </c>
      <c r="J171" s="36" t="str">
        <f>'Таблица 3.1, 2018'!J171</f>
        <v>нд</v>
      </c>
      <c r="K171" s="36" t="str">
        <f>'Таблица 3.1, 2018'!K171</f>
        <v>нд</v>
      </c>
      <c r="L171" s="36" t="str">
        <f>'Таблица 3.1, 2018'!L171</f>
        <v>нд</v>
      </c>
      <c r="M171" s="36" t="str">
        <f>'Таблица 3.1, 2018'!M171</f>
        <v>нд</v>
      </c>
      <c r="N171" s="36" t="str">
        <f>'Таблица 3.1, 2018'!N171</f>
        <v>нд</v>
      </c>
      <c r="O171" s="36" t="str">
        <f>'Таблица 3.1, 2018'!O171</f>
        <v>нд</v>
      </c>
      <c r="P171" s="36" t="str">
        <f>'Таблица 3.1, 2018'!P171</f>
        <v>нд</v>
      </c>
    </row>
    <row r="172" spans="1:16" ht="157.5" x14ac:dyDescent="0.25">
      <c r="A172" s="76" t="str">
        <f>'Таблица № 2'!A172</f>
        <v>1.7.5</v>
      </c>
      <c r="B172" s="64" t="str">
        <f>'Таблица № 2'!B172</f>
        <v>Техническое перевооружение участка ТАИ (ТЭЦ-1)</v>
      </c>
      <c r="C172" s="1" t="str">
        <f>'Таблица № 2'!C172</f>
        <v>K_KGK_03</v>
      </c>
      <c r="D172" s="36" t="str">
        <f>'Таблица 3.1, 2018'!D172</f>
        <v>нд</v>
      </c>
      <c r="E172" s="36" t="str">
        <f>'Таблица 3.1, 2018'!E172</f>
        <v>нд</v>
      </c>
      <c r="F172" s="36" t="str">
        <f>'Таблица 3.1, 2018'!F172</f>
        <v>нд</v>
      </c>
      <c r="G172" s="36" t="str">
        <f>'Таблица 3.1, 2018'!G172</f>
        <v>нд</v>
      </c>
      <c r="H172" s="36" t="str">
        <f>'Таблица 3.1, 2018'!H172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2" s="36" t="str">
        <f>'Таблица 3.1, 2018'!I172</f>
        <v>нд</v>
      </c>
      <c r="J172" s="36" t="str">
        <f>'Таблица 3.1, 2018'!J172</f>
        <v>нд</v>
      </c>
      <c r="K172" s="36" t="str">
        <f>'Таблица 3.1, 2018'!K172</f>
        <v>нд</v>
      </c>
      <c r="L172" s="36" t="str">
        <f>'Таблица 3.1, 2018'!L172</f>
        <v>нд</v>
      </c>
      <c r="M172" s="36" t="str">
        <f>'Таблица 3.1, 2018'!M172</f>
        <v>нд</v>
      </c>
      <c r="N172" s="36" t="str">
        <f>'Таблица 3.1, 2018'!N172</f>
        <v>нд</v>
      </c>
      <c r="O172" s="36" t="str">
        <f>'Таблица 3.1, 2018'!O172</f>
        <v>нд</v>
      </c>
      <c r="P172" s="36" t="str">
        <f>'Таблица 3.1, 2018'!P172</f>
        <v>нд</v>
      </c>
    </row>
    <row r="173" spans="1:16" ht="157.5" x14ac:dyDescent="0.25">
      <c r="A173" s="76" t="str">
        <f>'Таблица № 2'!A173</f>
        <v>1.7.6</v>
      </c>
      <c r="B173" s="64" t="str">
        <f>'Таблица № 2'!B173</f>
        <v>Техническое перевооружение участка ТАИ (РТСЮ)</v>
      </c>
      <c r="C173" s="1" t="str">
        <f>'Таблица № 2'!C173</f>
        <v>K_KGK_04</v>
      </c>
      <c r="D173" s="36" t="str">
        <f>'Таблица 3.1, 2018'!D173</f>
        <v>нд</v>
      </c>
      <c r="E173" s="36" t="str">
        <f>'Таблица 3.1, 2018'!E173</f>
        <v>нд</v>
      </c>
      <c r="F173" s="36" t="str">
        <f>'Таблица 3.1, 2018'!F173</f>
        <v>нд</v>
      </c>
      <c r="G173" s="36" t="str">
        <f>'Таблица 3.1, 2018'!G173</f>
        <v>нд</v>
      </c>
      <c r="H173" s="36" t="str">
        <f>'Таблица 3.1, 2018'!H173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3" s="36" t="str">
        <f>'Таблица 3.1, 2018'!I173</f>
        <v>нд</v>
      </c>
      <c r="J173" s="36" t="str">
        <f>'Таблица 3.1, 2018'!J173</f>
        <v>нд</v>
      </c>
      <c r="K173" s="36" t="str">
        <f>'Таблица 3.1, 2018'!K173</f>
        <v>нд</v>
      </c>
      <c r="L173" s="36" t="str">
        <f>'Таблица 3.1, 2018'!L173</f>
        <v>нд</v>
      </c>
      <c r="M173" s="36" t="str">
        <f>'Таблица 3.1, 2018'!M173</f>
        <v>нд</v>
      </c>
      <c r="N173" s="36" t="str">
        <f>'Таблица 3.1, 2018'!N173</f>
        <v>нд</v>
      </c>
      <c r="O173" s="36" t="str">
        <f>'Таблица 3.1, 2018'!O173</f>
        <v>нд</v>
      </c>
      <c r="P173" s="36" t="str">
        <f>'Таблица 3.1, 2018'!P173</f>
        <v>нд</v>
      </c>
    </row>
  </sheetData>
  <mergeCells count="15">
    <mergeCell ref="A1:P1"/>
    <mergeCell ref="A2:P2"/>
    <mergeCell ref="A3:P3"/>
    <mergeCell ref="K54:K74"/>
    <mergeCell ref="L54:L74"/>
    <mergeCell ref="M54:M74"/>
    <mergeCell ref="N54:N74"/>
    <mergeCell ref="O54:O74"/>
    <mergeCell ref="P54:P74"/>
    <mergeCell ref="A4:P4"/>
    <mergeCell ref="A6:A8"/>
    <mergeCell ref="B6:B8"/>
    <mergeCell ref="C6:C8"/>
    <mergeCell ref="D6:P6"/>
    <mergeCell ref="J7:P7"/>
  </mergeCells>
  <phoneticPr fontId="38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</sheetPr>
  <dimension ref="A1:AN173"/>
  <sheetViews>
    <sheetView zoomScale="70" zoomScaleNormal="70" workbookViewId="0">
      <pane xSplit="3" ySplit="9" topLeftCell="D169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11" style="52" customWidth="1"/>
    <col min="2" max="2" width="54.5703125" style="63" customWidth="1"/>
    <col min="3" max="3" width="19.140625" style="52" customWidth="1"/>
    <col min="4" max="4" width="16.7109375" style="52" customWidth="1"/>
    <col min="5" max="5" width="15.85546875" style="52" customWidth="1"/>
    <col min="6" max="6" width="13.42578125" style="89" customWidth="1"/>
    <col min="7" max="7" width="16" style="52" customWidth="1"/>
    <col min="8" max="8" width="26.5703125" style="52" customWidth="1"/>
    <col min="9" max="9" width="12.140625" style="52" customWidth="1"/>
    <col min="10" max="10" width="11.28515625" style="52" customWidth="1"/>
    <col min="11" max="11" width="11.28515625" style="102" customWidth="1"/>
    <col min="12" max="15" width="11.28515625" style="52" customWidth="1"/>
    <col min="16" max="16" width="15.7109375" style="52" customWidth="1"/>
    <col min="17" max="16384" width="9.140625" style="52"/>
  </cols>
  <sheetData>
    <row r="1" spans="1:40" s="23" customFormat="1" ht="18.75" x14ac:dyDescent="0.3">
      <c r="A1" s="136" t="s">
        <v>138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</row>
    <row r="2" spans="1:40" s="23" customFormat="1" ht="18.75" x14ac:dyDescent="0.3">
      <c r="A2" s="136" t="s">
        <v>659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</row>
    <row r="3" spans="1:40" s="23" customFormat="1" ht="18.75" x14ac:dyDescent="0.25">
      <c r="A3" s="135" t="s">
        <v>209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</row>
    <row r="4" spans="1:40" s="23" customFormat="1" ht="15.75" x14ac:dyDescent="0.25">
      <c r="A4" s="137" t="s">
        <v>151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</row>
    <row r="5" spans="1:40" s="23" customFormat="1" ht="15" customHeight="1" x14ac:dyDescent="0.3">
      <c r="A5" s="24"/>
      <c r="B5" s="80"/>
      <c r="C5" s="24"/>
      <c r="D5" s="24"/>
      <c r="E5" s="24"/>
      <c r="F5" s="51"/>
      <c r="G5" s="24"/>
      <c r="H5" s="24"/>
      <c r="I5" s="24"/>
      <c r="J5" s="25"/>
      <c r="K5" s="99"/>
      <c r="L5" s="25"/>
      <c r="M5" s="25"/>
      <c r="N5" s="25"/>
      <c r="O5" s="25"/>
      <c r="P5" s="25" t="s">
        <v>697</v>
      </c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</row>
    <row r="6" spans="1:40" ht="15.75" x14ac:dyDescent="0.25">
      <c r="A6" s="138" t="s">
        <v>91</v>
      </c>
      <c r="B6" s="138" t="s">
        <v>92</v>
      </c>
      <c r="C6" s="138" t="s">
        <v>93</v>
      </c>
      <c r="D6" s="138" t="s">
        <v>154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</row>
    <row r="7" spans="1:40" ht="175.5" customHeight="1" x14ac:dyDescent="0.25">
      <c r="A7" s="138"/>
      <c r="B7" s="138"/>
      <c r="C7" s="138"/>
      <c r="D7" s="123" t="s">
        <v>155</v>
      </c>
      <c r="E7" s="124" t="s">
        <v>156</v>
      </c>
      <c r="F7" s="90" t="s">
        <v>157</v>
      </c>
      <c r="G7" s="123" t="s">
        <v>158</v>
      </c>
      <c r="H7" s="123" t="s">
        <v>159</v>
      </c>
      <c r="I7" s="124" t="s">
        <v>160</v>
      </c>
      <c r="J7" s="139" t="s">
        <v>161</v>
      </c>
      <c r="K7" s="140"/>
      <c r="L7" s="140"/>
      <c r="M7" s="140"/>
      <c r="N7" s="140"/>
      <c r="O7" s="140"/>
      <c r="P7" s="141"/>
    </row>
    <row r="8" spans="1:40" ht="138" customHeight="1" x14ac:dyDescent="0.25">
      <c r="A8" s="138"/>
      <c r="B8" s="138"/>
      <c r="C8" s="138"/>
      <c r="D8" s="87" t="s">
        <v>486</v>
      </c>
      <c r="E8" s="87" t="s">
        <v>652</v>
      </c>
      <c r="F8" s="88" t="s">
        <v>486</v>
      </c>
      <c r="G8" s="87" t="s">
        <v>486</v>
      </c>
      <c r="H8" s="87" t="s">
        <v>487</v>
      </c>
      <c r="I8" s="87" t="str">
        <f>D8</f>
        <v>Наименование количественного показателя, соответствующего цели</v>
      </c>
      <c r="J8" s="87" t="s">
        <v>651</v>
      </c>
      <c r="K8" s="100" t="s">
        <v>684</v>
      </c>
      <c r="L8" s="87" t="s">
        <v>683</v>
      </c>
      <c r="M8" s="87" t="s">
        <v>679</v>
      </c>
      <c r="N8" s="88" t="s">
        <v>687</v>
      </c>
      <c r="O8" s="88" t="s">
        <v>688</v>
      </c>
      <c r="P8" s="88" t="s">
        <v>490</v>
      </c>
    </row>
    <row r="9" spans="1:40" ht="15.75" x14ac:dyDescent="0.25">
      <c r="A9" s="1">
        <v>1</v>
      </c>
      <c r="B9" s="1">
        <v>2</v>
      </c>
      <c r="C9" s="1">
        <v>3</v>
      </c>
      <c r="D9" s="91" t="s">
        <v>133</v>
      </c>
      <c r="E9" s="91" t="s">
        <v>654</v>
      </c>
      <c r="F9" s="92" t="s">
        <v>162</v>
      </c>
      <c r="G9" s="91" t="s">
        <v>163</v>
      </c>
      <c r="H9" s="91" t="s">
        <v>164</v>
      </c>
      <c r="I9" s="91" t="s">
        <v>165</v>
      </c>
      <c r="J9" s="91" t="s">
        <v>655</v>
      </c>
      <c r="K9" s="101" t="s">
        <v>656</v>
      </c>
      <c r="L9" s="91" t="s">
        <v>680</v>
      </c>
      <c r="M9" s="91" t="s">
        <v>681</v>
      </c>
      <c r="N9" s="91" t="s">
        <v>682</v>
      </c>
      <c r="O9" s="91" t="s">
        <v>685</v>
      </c>
      <c r="P9" s="91" t="s">
        <v>686</v>
      </c>
    </row>
    <row r="10" spans="1:40" ht="15.75" x14ac:dyDescent="0.25">
      <c r="A10" s="49" t="str">
        <f>'Таблица № 2'!A10</f>
        <v>0</v>
      </c>
      <c r="B10" s="64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36" t="s">
        <v>51</v>
      </c>
      <c r="E10" s="36">
        <f>E36</f>
        <v>26.8</v>
      </c>
      <c r="F10" s="36" t="s">
        <v>51</v>
      </c>
      <c r="G10" s="36" t="s">
        <v>51</v>
      </c>
      <c r="H10" s="36" t="s">
        <v>51</v>
      </c>
      <c r="I10" s="36" t="s">
        <v>51</v>
      </c>
      <c r="J10" s="36">
        <f>J35</f>
        <v>148.87700000000001</v>
      </c>
      <c r="K10" s="101">
        <v>43.399999999999991</v>
      </c>
      <c r="L10" s="36">
        <v>0.65757575757575748</v>
      </c>
      <c r="M10" s="36">
        <v>2.0332421245950187</v>
      </c>
      <c r="N10" s="36">
        <v>21804.407214471998</v>
      </c>
      <c r="O10" s="36">
        <v>71649.399999999994</v>
      </c>
      <c r="P10" s="36">
        <f>P44</f>
        <v>28.44</v>
      </c>
    </row>
    <row r="11" spans="1:40" ht="31.5" x14ac:dyDescent="0.25">
      <c r="A11" s="76" t="str">
        <f>'Таблица № 2'!A11</f>
        <v>0.1</v>
      </c>
      <c r="B11" s="64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36" t="s">
        <v>51</v>
      </c>
      <c r="E11" s="36" t="s">
        <v>51</v>
      </c>
      <c r="F11" s="36" t="s">
        <v>51</v>
      </c>
      <c r="G11" s="36" t="s">
        <v>51</v>
      </c>
      <c r="H11" s="36" t="s">
        <v>51</v>
      </c>
      <c r="I11" s="36" t="s">
        <v>51</v>
      </c>
      <c r="J11" s="36" t="s">
        <v>51</v>
      </c>
      <c r="K11" s="101" t="s">
        <v>51</v>
      </c>
      <c r="L11" s="36" t="s">
        <v>51</v>
      </c>
      <c r="M11" s="36" t="s">
        <v>51</v>
      </c>
      <c r="N11" s="36" t="s">
        <v>51</v>
      </c>
      <c r="O11" s="36" t="s">
        <v>51</v>
      </c>
      <c r="P11" s="36" t="s">
        <v>51</v>
      </c>
    </row>
    <row r="12" spans="1:40" ht="15.75" x14ac:dyDescent="0.25">
      <c r="A12" s="76" t="str">
        <f>'Таблица № 2'!A12</f>
        <v>0.2</v>
      </c>
      <c r="B12" s="64" t="str">
        <f>'Таблица № 2'!B12</f>
        <v>Реконструкция, всего</v>
      </c>
      <c r="C12" s="1" t="str">
        <f>'Таблица № 2'!C12</f>
        <v>Г</v>
      </c>
      <c r="D12" s="36" t="s">
        <v>51</v>
      </c>
      <c r="E12" s="36" t="s">
        <v>51</v>
      </c>
      <c r="F12" s="36" t="s">
        <v>51</v>
      </c>
      <c r="G12" s="36" t="s">
        <v>51</v>
      </c>
      <c r="H12" s="36" t="s">
        <v>51</v>
      </c>
      <c r="I12" s="36" t="s">
        <v>51</v>
      </c>
      <c r="J12" s="36">
        <f>J10</f>
        <v>148.87700000000001</v>
      </c>
      <c r="K12" s="101" t="s">
        <v>51</v>
      </c>
      <c r="L12" s="36" t="s">
        <v>51</v>
      </c>
      <c r="M12" s="36" t="s">
        <v>51</v>
      </c>
      <c r="N12" s="36" t="s">
        <v>51</v>
      </c>
      <c r="O12" s="36" t="s">
        <v>51</v>
      </c>
      <c r="P12" s="36" t="s">
        <v>51</v>
      </c>
    </row>
    <row r="13" spans="1:40" ht="15.75" x14ac:dyDescent="0.25">
      <c r="A13" s="76" t="str">
        <f>'Таблица № 2'!A13</f>
        <v>0.3</v>
      </c>
      <c r="B13" s="64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36" t="s">
        <v>51</v>
      </c>
      <c r="E13" s="36" t="s">
        <v>51</v>
      </c>
      <c r="F13" s="36" t="s">
        <v>51</v>
      </c>
      <c r="G13" s="36" t="s">
        <v>51</v>
      </c>
      <c r="H13" s="36" t="s">
        <v>51</v>
      </c>
      <c r="I13" s="36" t="s">
        <v>51</v>
      </c>
      <c r="J13" s="36" t="s">
        <v>51</v>
      </c>
      <c r="K13" s="101">
        <f>K10</f>
        <v>43.399999999999991</v>
      </c>
      <c r="L13" s="36">
        <f t="shared" ref="L13:P13" si="0">L10</f>
        <v>0.65757575757575748</v>
      </c>
      <c r="M13" s="36">
        <f t="shared" si="0"/>
        <v>2.0332421245950187</v>
      </c>
      <c r="N13" s="36">
        <f t="shared" si="0"/>
        <v>21804.407214471998</v>
      </c>
      <c r="O13" s="36">
        <f t="shared" si="0"/>
        <v>71649.399999999994</v>
      </c>
      <c r="P13" s="36">
        <f t="shared" si="0"/>
        <v>28.44</v>
      </c>
    </row>
    <row r="14" spans="1:40" ht="31.5" x14ac:dyDescent="0.25">
      <c r="A14" s="76" t="str">
        <f>'Таблица № 2'!A14</f>
        <v>0.4</v>
      </c>
      <c r="B14" s="64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36" t="s">
        <v>51</v>
      </c>
      <c r="E14" s="36" t="s">
        <v>51</v>
      </c>
      <c r="F14" s="36" t="s">
        <v>51</v>
      </c>
      <c r="G14" s="36" t="s">
        <v>51</v>
      </c>
      <c r="H14" s="36" t="s">
        <v>51</v>
      </c>
      <c r="I14" s="36" t="s">
        <v>51</v>
      </c>
      <c r="J14" s="36" t="s">
        <v>51</v>
      </c>
      <c r="K14" s="101" t="s">
        <v>51</v>
      </c>
      <c r="L14" s="36" t="s">
        <v>51</v>
      </c>
      <c r="M14" s="36" t="s">
        <v>51</v>
      </c>
      <c r="N14" s="36" t="s">
        <v>51</v>
      </c>
      <c r="O14" s="36" t="s">
        <v>51</v>
      </c>
      <c r="P14" s="36" t="s">
        <v>51</v>
      </c>
    </row>
    <row r="15" spans="1:40" ht="19.5" customHeight="1" x14ac:dyDescent="0.25">
      <c r="A15" s="76" t="str">
        <f>'Таблица № 2'!A15</f>
        <v>0.5</v>
      </c>
      <c r="B15" s="64" t="str">
        <f>'Таблица № 2'!B15</f>
        <v>Новое строительство, всего</v>
      </c>
      <c r="C15" s="1" t="str">
        <f>'Таблица № 2'!C15</f>
        <v>Г</v>
      </c>
      <c r="D15" s="36" t="s">
        <v>51</v>
      </c>
      <c r="E15" s="36" t="s">
        <v>51</v>
      </c>
      <c r="F15" s="36" t="s">
        <v>51</v>
      </c>
      <c r="G15" s="36" t="s">
        <v>51</v>
      </c>
      <c r="H15" s="36" t="s">
        <v>51</v>
      </c>
      <c r="I15" s="36" t="s">
        <v>51</v>
      </c>
      <c r="J15" s="36" t="s">
        <v>51</v>
      </c>
      <c r="K15" s="101" t="s">
        <v>51</v>
      </c>
      <c r="L15" s="36" t="s">
        <v>51</v>
      </c>
      <c r="M15" s="36" t="s">
        <v>51</v>
      </c>
      <c r="N15" s="36" t="s">
        <v>51</v>
      </c>
      <c r="O15" s="36" t="s">
        <v>51</v>
      </c>
      <c r="P15" s="36" t="s">
        <v>51</v>
      </c>
    </row>
    <row r="16" spans="1:40" ht="29.25" customHeight="1" x14ac:dyDescent="0.25">
      <c r="A16" s="76" t="str">
        <f>'Таблица № 2'!A16</f>
        <v>0.6</v>
      </c>
      <c r="B16" s="64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36" t="s">
        <v>51</v>
      </c>
      <c r="E16" s="36" t="s">
        <v>51</v>
      </c>
      <c r="F16" s="36" t="s">
        <v>51</v>
      </c>
      <c r="G16" s="36" t="s">
        <v>51</v>
      </c>
      <c r="H16" s="36" t="s">
        <v>51</v>
      </c>
      <c r="I16" s="36" t="s">
        <v>51</v>
      </c>
      <c r="J16" s="36" t="s">
        <v>51</v>
      </c>
      <c r="K16" s="101" t="s">
        <v>51</v>
      </c>
      <c r="L16" s="36" t="s">
        <v>51</v>
      </c>
      <c r="M16" s="36" t="s">
        <v>51</v>
      </c>
      <c r="N16" s="36" t="s">
        <v>51</v>
      </c>
      <c r="O16" s="36" t="s">
        <v>51</v>
      </c>
      <c r="P16" s="36" t="s">
        <v>51</v>
      </c>
    </row>
    <row r="17" spans="1:16" ht="15.75" x14ac:dyDescent="0.25">
      <c r="A17" s="76" t="str">
        <f>'Таблица № 2'!A17</f>
        <v>0.7</v>
      </c>
      <c r="B17" s="64" t="str">
        <f>'Таблица № 2'!B17</f>
        <v>Прочие инвестиционные проекты, всего</v>
      </c>
      <c r="C17" s="1" t="str">
        <f>'Таблица № 2'!C17</f>
        <v>Г</v>
      </c>
      <c r="D17" s="36" t="s">
        <v>51</v>
      </c>
      <c r="E17" s="36" t="s">
        <v>51</v>
      </c>
      <c r="F17" s="36" t="s">
        <v>51</v>
      </c>
      <c r="G17" s="36" t="s">
        <v>51</v>
      </c>
      <c r="H17" s="36" t="s">
        <v>51</v>
      </c>
      <c r="I17" s="36" t="s">
        <v>51</v>
      </c>
      <c r="J17" s="36" t="s">
        <v>51</v>
      </c>
      <c r="K17" s="101" t="s">
        <v>51</v>
      </c>
      <c r="L17" s="36" t="s">
        <v>51</v>
      </c>
      <c r="M17" s="36" t="s">
        <v>51</v>
      </c>
      <c r="N17" s="36" t="s">
        <v>51</v>
      </c>
      <c r="O17" s="36" t="s">
        <v>51</v>
      </c>
      <c r="P17" s="36" t="s">
        <v>51</v>
      </c>
    </row>
    <row r="18" spans="1:16" ht="15.75" x14ac:dyDescent="0.25">
      <c r="A18" s="76">
        <f>'Таблица № 2'!A18</f>
        <v>1</v>
      </c>
      <c r="B18" s="64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36" t="s">
        <v>51</v>
      </c>
      <c r="E18" s="36" t="s">
        <v>51</v>
      </c>
      <c r="F18" s="36" t="s">
        <v>51</v>
      </c>
      <c r="G18" s="36" t="s">
        <v>51</v>
      </c>
      <c r="H18" s="36" t="s">
        <v>51</v>
      </c>
      <c r="I18" s="36" t="s">
        <v>51</v>
      </c>
      <c r="J18" s="36">
        <f>J10</f>
        <v>148.87700000000001</v>
      </c>
      <c r="K18" s="101">
        <f t="shared" ref="K18:P18" si="1">K10</f>
        <v>43.399999999999991</v>
      </c>
      <c r="L18" s="36">
        <f t="shared" si="1"/>
        <v>0.65757575757575748</v>
      </c>
      <c r="M18" s="36">
        <f t="shared" si="1"/>
        <v>2.0332421245950187</v>
      </c>
      <c r="N18" s="36">
        <f t="shared" si="1"/>
        <v>21804.407214471998</v>
      </c>
      <c r="O18" s="36">
        <f t="shared" si="1"/>
        <v>71649.399999999994</v>
      </c>
      <c r="P18" s="36">
        <f t="shared" si="1"/>
        <v>28.44</v>
      </c>
    </row>
    <row r="19" spans="1:16" ht="31.5" x14ac:dyDescent="0.25">
      <c r="A19" s="76" t="str">
        <f>'Таблица № 2'!A19</f>
        <v>1.1</v>
      </c>
      <c r="B19" s="64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36" t="s">
        <v>51</v>
      </c>
      <c r="E19" s="36" t="s">
        <v>51</v>
      </c>
      <c r="F19" s="36" t="s">
        <v>51</v>
      </c>
      <c r="G19" s="36" t="s">
        <v>51</v>
      </c>
      <c r="H19" s="36" t="s">
        <v>51</v>
      </c>
      <c r="I19" s="36" t="s">
        <v>51</v>
      </c>
      <c r="J19" s="36" t="s">
        <v>51</v>
      </c>
      <c r="K19" s="101" t="s">
        <v>51</v>
      </c>
      <c r="L19" s="36" t="s">
        <v>51</v>
      </c>
      <c r="M19" s="36" t="s">
        <v>51</v>
      </c>
      <c r="N19" s="36" t="s">
        <v>51</v>
      </c>
      <c r="O19" s="36" t="s">
        <v>51</v>
      </c>
      <c r="P19" s="36" t="s">
        <v>51</v>
      </c>
    </row>
    <row r="20" spans="1:16" ht="94.5" x14ac:dyDescent="0.25">
      <c r="A20" s="76" t="str">
        <f>'Таблица № 2'!A20</f>
        <v>1.1.1</v>
      </c>
      <c r="B20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36" t="s">
        <v>51</v>
      </c>
      <c r="E20" s="36" t="s">
        <v>51</v>
      </c>
      <c r="F20" s="36" t="s">
        <v>51</v>
      </c>
      <c r="G20" s="36" t="s">
        <v>51</v>
      </c>
      <c r="H20" s="36" t="s">
        <v>51</v>
      </c>
      <c r="I20" s="36" t="s">
        <v>51</v>
      </c>
      <c r="J20" s="36" t="s">
        <v>51</v>
      </c>
      <c r="K20" s="101" t="s">
        <v>51</v>
      </c>
      <c r="L20" s="36" t="s">
        <v>51</v>
      </c>
      <c r="M20" s="36" t="s">
        <v>51</v>
      </c>
      <c r="N20" s="36" t="s">
        <v>51</v>
      </c>
      <c r="O20" s="36" t="s">
        <v>51</v>
      </c>
      <c r="P20" s="36" t="s">
        <v>51</v>
      </c>
    </row>
    <row r="21" spans="1:16" ht="31.5" x14ac:dyDescent="0.25">
      <c r="A21" s="76" t="str">
        <f>'Таблица № 2'!A21</f>
        <v>1.1.1.1</v>
      </c>
      <c r="B21" s="64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36" t="s">
        <v>51</v>
      </c>
      <c r="E21" s="36" t="s">
        <v>51</v>
      </c>
      <c r="F21" s="36" t="s">
        <v>51</v>
      </c>
      <c r="G21" s="36" t="s">
        <v>51</v>
      </c>
      <c r="H21" s="36" t="s">
        <v>51</v>
      </c>
      <c r="I21" s="36" t="s">
        <v>51</v>
      </c>
      <c r="J21" s="36" t="s">
        <v>51</v>
      </c>
      <c r="K21" s="101" t="s">
        <v>51</v>
      </c>
      <c r="L21" s="36" t="s">
        <v>51</v>
      </c>
      <c r="M21" s="36" t="s">
        <v>51</v>
      </c>
      <c r="N21" s="36" t="s">
        <v>51</v>
      </c>
      <c r="O21" s="36" t="s">
        <v>51</v>
      </c>
      <c r="P21" s="36" t="s">
        <v>51</v>
      </c>
    </row>
    <row r="22" spans="1:16" ht="31.5" x14ac:dyDescent="0.25">
      <c r="A22" s="76" t="str">
        <f>'Таблица № 2'!A22</f>
        <v>1.1.1.2</v>
      </c>
      <c r="B22" s="64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36" t="s">
        <v>51</v>
      </c>
      <c r="E22" s="36" t="s">
        <v>51</v>
      </c>
      <c r="F22" s="36" t="s">
        <v>51</v>
      </c>
      <c r="G22" s="36" t="s">
        <v>51</v>
      </c>
      <c r="H22" s="36" t="s">
        <v>51</v>
      </c>
      <c r="I22" s="36" t="s">
        <v>51</v>
      </c>
      <c r="J22" s="36" t="s">
        <v>51</v>
      </c>
      <c r="K22" s="101" t="s">
        <v>51</v>
      </c>
      <c r="L22" s="36" t="s">
        <v>51</v>
      </c>
      <c r="M22" s="36" t="s">
        <v>51</v>
      </c>
      <c r="N22" s="36" t="s">
        <v>51</v>
      </c>
      <c r="O22" s="36" t="s">
        <v>51</v>
      </c>
      <c r="P22" s="36" t="s">
        <v>51</v>
      </c>
    </row>
    <row r="23" spans="1:16" ht="47.25" x14ac:dyDescent="0.25">
      <c r="A23" s="76" t="str">
        <f>'Таблица № 2'!A23</f>
        <v>1.1.2</v>
      </c>
      <c r="B23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36" t="s">
        <v>51</v>
      </c>
      <c r="E23" s="36" t="s">
        <v>51</v>
      </c>
      <c r="F23" s="36" t="s">
        <v>51</v>
      </c>
      <c r="G23" s="36" t="s">
        <v>51</v>
      </c>
      <c r="H23" s="36" t="s">
        <v>51</v>
      </c>
      <c r="I23" s="36" t="s">
        <v>51</v>
      </c>
      <c r="J23" s="36" t="s">
        <v>51</v>
      </c>
      <c r="K23" s="101" t="s">
        <v>51</v>
      </c>
      <c r="L23" s="36" t="s">
        <v>51</v>
      </c>
      <c r="M23" s="36" t="s">
        <v>51</v>
      </c>
      <c r="N23" s="36" t="s">
        <v>51</v>
      </c>
      <c r="O23" s="36" t="s">
        <v>51</v>
      </c>
      <c r="P23" s="36" t="s">
        <v>51</v>
      </c>
    </row>
    <row r="24" spans="1:16" ht="31.5" x14ac:dyDescent="0.25">
      <c r="A24" s="76" t="str">
        <f>'Таблица № 2'!A24</f>
        <v>1.1.2.1</v>
      </c>
      <c r="B24" s="64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36" t="s">
        <v>51</v>
      </c>
      <c r="E24" s="36" t="s">
        <v>51</v>
      </c>
      <c r="F24" s="36" t="s">
        <v>51</v>
      </c>
      <c r="G24" s="36" t="s">
        <v>51</v>
      </c>
      <c r="H24" s="36" t="s">
        <v>51</v>
      </c>
      <c r="I24" s="36" t="s">
        <v>51</v>
      </c>
      <c r="J24" s="36" t="s">
        <v>51</v>
      </c>
      <c r="K24" s="101" t="s">
        <v>51</v>
      </c>
      <c r="L24" s="36" t="s">
        <v>51</v>
      </c>
      <c r="M24" s="36" t="s">
        <v>51</v>
      </c>
      <c r="N24" s="36" t="s">
        <v>51</v>
      </c>
      <c r="O24" s="36" t="s">
        <v>51</v>
      </c>
      <c r="P24" s="36" t="s">
        <v>51</v>
      </c>
    </row>
    <row r="25" spans="1:16" ht="31.5" x14ac:dyDescent="0.25">
      <c r="A25" s="76" t="str">
        <f>'Таблица № 2'!A25</f>
        <v>1.1.2.2</v>
      </c>
      <c r="B25" s="64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36" t="s">
        <v>51</v>
      </c>
      <c r="E25" s="36" t="s">
        <v>51</v>
      </c>
      <c r="F25" s="36" t="s">
        <v>51</v>
      </c>
      <c r="G25" s="36" t="s">
        <v>51</v>
      </c>
      <c r="H25" s="36" t="s">
        <v>51</v>
      </c>
      <c r="I25" s="36" t="s">
        <v>51</v>
      </c>
      <c r="J25" s="36" t="s">
        <v>51</v>
      </c>
      <c r="K25" s="101" t="s">
        <v>51</v>
      </c>
      <c r="L25" s="36" t="s">
        <v>51</v>
      </c>
      <c r="M25" s="36" t="s">
        <v>51</v>
      </c>
      <c r="N25" s="36" t="s">
        <v>51</v>
      </c>
      <c r="O25" s="36" t="s">
        <v>51</v>
      </c>
      <c r="P25" s="36" t="s">
        <v>51</v>
      </c>
    </row>
    <row r="26" spans="1:16" ht="47.25" x14ac:dyDescent="0.25">
      <c r="A26" s="76" t="str">
        <f>'Таблица № 2'!A26</f>
        <v>1.1.3</v>
      </c>
      <c r="B26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36" t="s">
        <v>51</v>
      </c>
      <c r="E26" s="36" t="s">
        <v>51</v>
      </c>
      <c r="F26" s="36" t="s">
        <v>51</v>
      </c>
      <c r="G26" s="36" t="s">
        <v>51</v>
      </c>
      <c r="H26" s="36" t="s">
        <v>51</v>
      </c>
      <c r="I26" s="36" t="s">
        <v>51</v>
      </c>
      <c r="J26" s="36" t="s">
        <v>51</v>
      </c>
      <c r="K26" s="101" t="s">
        <v>51</v>
      </c>
      <c r="L26" s="36" t="s">
        <v>51</v>
      </c>
      <c r="M26" s="36" t="s">
        <v>51</v>
      </c>
      <c r="N26" s="36" t="s">
        <v>51</v>
      </c>
      <c r="O26" s="36" t="s">
        <v>51</v>
      </c>
      <c r="P26" s="36" t="s">
        <v>51</v>
      </c>
    </row>
    <row r="27" spans="1:16" ht="63" x14ac:dyDescent="0.25">
      <c r="A27" s="76" t="str">
        <f>'Таблица № 2'!A27</f>
        <v>1.1.3.1</v>
      </c>
      <c r="B27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36" t="s">
        <v>51</v>
      </c>
      <c r="E27" s="36" t="s">
        <v>51</v>
      </c>
      <c r="F27" s="36" t="s">
        <v>51</v>
      </c>
      <c r="G27" s="36" t="s">
        <v>51</v>
      </c>
      <c r="H27" s="36" t="s">
        <v>51</v>
      </c>
      <c r="I27" s="36" t="s">
        <v>51</v>
      </c>
      <c r="J27" s="36" t="s">
        <v>51</v>
      </c>
      <c r="K27" s="101" t="s">
        <v>51</v>
      </c>
      <c r="L27" s="36" t="s">
        <v>51</v>
      </c>
      <c r="M27" s="36" t="s">
        <v>51</v>
      </c>
      <c r="N27" s="36" t="s">
        <v>51</v>
      </c>
      <c r="O27" s="36" t="s">
        <v>51</v>
      </c>
      <c r="P27" s="36" t="s">
        <v>51</v>
      </c>
    </row>
    <row r="28" spans="1:16" ht="78.75" x14ac:dyDescent="0.25">
      <c r="A28" s="76" t="str">
        <f>'Таблица № 2'!A28</f>
        <v>1.1.3.2</v>
      </c>
      <c r="B28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36" t="s">
        <v>51</v>
      </c>
      <c r="E28" s="36" t="s">
        <v>51</v>
      </c>
      <c r="F28" s="36" t="s">
        <v>51</v>
      </c>
      <c r="G28" s="36" t="s">
        <v>51</v>
      </c>
      <c r="H28" s="36" t="s">
        <v>51</v>
      </c>
      <c r="I28" s="36" t="s">
        <v>51</v>
      </c>
      <c r="J28" s="36" t="s">
        <v>51</v>
      </c>
      <c r="K28" s="101" t="s">
        <v>51</v>
      </c>
      <c r="L28" s="36" t="s">
        <v>51</v>
      </c>
      <c r="M28" s="36" t="s">
        <v>51</v>
      </c>
      <c r="N28" s="36" t="s">
        <v>51</v>
      </c>
      <c r="O28" s="36" t="s">
        <v>51</v>
      </c>
      <c r="P28" s="36" t="s">
        <v>51</v>
      </c>
    </row>
    <row r="29" spans="1:16" ht="19.5" customHeight="1" x14ac:dyDescent="0.25">
      <c r="A29" s="76" t="str">
        <f>'Таблица № 2'!A29</f>
        <v>1.1.3.3</v>
      </c>
      <c r="B29" s="6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36" t="s">
        <v>51</v>
      </c>
      <c r="E29" s="36" t="s">
        <v>51</v>
      </c>
      <c r="F29" s="36" t="s">
        <v>51</v>
      </c>
      <c r="G29" s="36" t="s">
        <v>51</v>
      </c>
      <c r="H29" s="36" t="s">
        <v>51</v>
      </c>
      <c r="I29" s="36" t="s">
        <v>51</v>
      </c>
      <c r="J29" s="36" t="s">
        <v>51</v>
      </c>
      <c r="K29" s="101" t="s">
        <v>51</v>
      </c>
      <c r="L29" s="36" t="s">
        <v>51</v>
      </c>
      <c r="M29" s="36" t="s">
        <v>51</v>
      </c>
      <c r="N29" s="36" t="s">
        <v>51</v>
      </c>
      <c r="O29" s="36" t="s">
        <v>51</v>
      </c>
      <c r="P29" s="36" t="s">
        <v>51</v>
      </c>
    </row>
    <row r="30" spans="1:16" ht="18" customHeight="1" x14ac:dyDescent="0.25">
      <c r="A30" s="76" t="str">
        <f>'Таблица № 2'!A30</f>
        <v>1.1.3.4</v>
      </c>
      <c r="B30" s="6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36" t="s">
        <v>51</v>
      </c>
      <c r="E30" s="36" t="s">
        <v>51</v>
      </c>
      <c r="F30" s="36" t="s">
        <v>51</v>
      </c>
      <c r="G30" s="36" t="s">
        <v>51</v>
      </c>
      <c r="H30" s="36" t="s">
        <v>51</v>
      </c>
      <c r="I30" s="36" t="s">
        <v>51</v>
      </c>
      <c r="J30" s="36" t="s">
        <v>51</v>
      </c>
      <c r="K30" s="101" t="s">
        <v>51</v>
      </c>
      <c r="L30" s="36" t="s">
        <v>51</v>
      </c>
      <c r="M30" s="36" t="s">
        <v>51</v>
      </c>
      <c r="N30" s="36" t="s">
        <v>51</v>
      </c>
      <c r="O30" s="36" t="s">
        <v>51</v>
      </c>
      <c r="P30" s="36" t="s">
        <v>51</v>
      </c>
    </row>
    <row r="31" spans="1:16" ht="78.75" x14ac:dyDescent="0.25">
      <c r="A31" s="76" t="str">
        <f>'Таблица № 2'!A31</f>
        <v>1.1.3.5</v>
      </c>
      <c r="B31" s="6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36" t="s">
        <v>51</v>
      </c>
      <c r="E31" s="36" t="s">
        <v>51</v>
      </c>
      <c r="F31" s="36" t="s">
        <v>51</v>
      </c>
      <c r="G31" s="36" t="s">
        <v>51</v>
      </c>
      <c r="H31" s="36" t="s">
        <v>51</v>
      </c>
      <c r="I31" s="36" t="s">
        <v>51</v>
      </c>
      <c r="J31" s="36" t="s">
        <v>51</v>
      </c>
      <c r="K31" s="101" t="s">
        <v>51</v>
      </c>
      <c r="L31" s="36" t="s">
        <v>51</v>
      </c>
      <c r="M31" s="36" t="s">
        <v>51</v>
      </c>
      <c r="N31" s="36" t="s">
        <v>51</v>
      </c>
      <c r="O31" s="36" t="s">
        <v>51</v>
      </c>
      <c r="P31" s="36" t="s">
        <v>51</v>
      </c>
    </row>
    <row r="32" spans="1:16" ht="31.5" x14ac:dyDescent="0.25">
      <c r="A32" s="76" t="str">
        <f>'Таблица № 2'!A32</f>
        <v>1.1.4</v>
      </c>
      <c r="B32" s="64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36" t="s">
        <v>51</v>
      </c>
      <c r="E32" s="36" t="s">
        <v>51</v>
      </c>
      <c r="F32" s="36" t="s">
        <v>51</v>
      </c>
      <c r="G32" s="36" t="s">
        <v>51</v>
      </c>
      <c r="H32" s="36" t="s">
        <v>51</v>
      </c>
      <c r="I32" s="36" t="s">
        <v>51</v>
      </c>
      <c r="J32" s="36" t="s">
        <v>51</v>
      </c>
      <c r="K32" s="101" t="s">
        <v>51</v>
      </c>
      <c r="L32" s="36" t="s">
        <v>51</v>
      </c>
      <c r="M32" s="36" t="s">
        <v>51</v>
      </c>
      <c r="N32" s="36" t="s">
        <v>51</v>
      </c>
      <c r="O32" s="36" t="s">
        <v>51</v>
      </c>
      <c r="P32" s="36" t="s">
        <v>51</v>
      </c>
    </row>
    <row r="33" spans="1:16" ht="63" x14ac:dyDescent="0.25">
      <c r="A33" s="76" t="str">
        <f>'Таблица № 2'!A33</f>
        <v>1.2</v>
      </c>
      <c r="B33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36" t="s">
        <v>51</v>
      </c>
      <c r="E33" s="36" t="s">
        <v>51</v>
      </c>
      <c r="F33" s="36" t="s">
        <v>51</v>
      </c>
      <c r="G33" s="36" t="s">
        <v>51</v>
      </c>
      <c r="H33" s="36" t="s">
        <v>51</v>
      </c>
      <c r="I33" s="36" t="s">
        <v>51</v>
      </c>
      <c r="J33" s="36" t="s">
        <v>51</v>
      </c>
      <c r="K33" s="101" t="s">
        <v>51</v>
      </c>
      <c r="L33" s="36" t="s">
        <v>51</v>
      </c>
      <c r="M33" s="36" t="s">
        <v>51</v>
      </c>
      <c r="N33" s="36" t="s">
        <v>51</v>
      </c>
      <c r="O33" s="36" t="s">
        <v>51</v>
      </c>
      <c r="P33" s="36" t="s">
        <v>51</v>
      </c>
    </row>
    <row r="34" spans="1:16" ht="31.5" x14ac:dyDescent="0.25">
      <c r="A34" s="76" t="str">
        <f>'Таблица № 2'!A34</f>
        <v>1.2.1</v>
      </c>
      <c r="B34" s="64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36" t="s">
        <v>51</v>
      </c>
      <c r="E34" s="36" t="s">
        <v>51</v>
      </c>
      <c r="F34" s="36" t="s">
        <v>51</v>
      </c>
      <c r="G34" s="36" t="s">
        <v>51</v>
      </c>
      <c r="H34" s="36" t="s">
        <v>51</v>
      </c>
      <c r="I34" s="36" t="s">
        <v>51</v>
      </c>
      <c r="J34" s="36" t="s">
        <v>51</v>
      </c>
      <c r="K34" s="101" t="s">
        <v>51</v>
      </c>
      <c r="L34" s="36" t="s">
        <v>51</v>
      </c>
      <c r="M34" s="36" t="s">
        <v>51</v>
      </c>
      <c r="N34" s="36" t="s">
        <v>51</v>
      </c>
      <c r="O34" s="36" t="s">
        <v>51</v>
      </c>
      <c r="P34" s="36" t="s">
        <v>51</v>
      </c>
    </row>
    <row r="35" spans="1:16" ht="31.5" x14ac:dyDescent="0.25">
      <c r="A35" s="76" t="str">
        <f>'Таблица № 2'!A35</f>
        <v>1.2.1.1</v>
      </c>
      <c r="B35" s="64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36" t="s">
        <v>51</v>
      </c>
      <c r="E35" s="36" t="s">
        <v>51</v>
      </c>
      <c r="F35" s="36" t="s">
        <v>51</v>
      </c>
      <c r="G35" s="36" t="s">
        <v>51</v>
      </c>
      <c r="H35" s="36" t="s">
        <v>51</v>
      </c>
      <c r="I35" s="36" t="s">
        <v>51</v>
      </c>
      <c r="J35" s="36">
        <v>148.87700000000001</v>
      </c>
      <c r="K35" s="101" t="s">
        <v>51</v>
      </c>
      <c r="L35" s="36" t="s">
        <v>51</v>
      </c>
      <c r="M35" s="36" t="s">
        <v>51</v>
      </c>
      <c r="N35" s="36" t="s">
        <v>51</v>
      </c>
      <c r="O35" s="36" t="s">
        <v>51</v>
      </c>
      <c r="P35" s="36" t="s">
        <v>51</v>
      </c>
    </row>
    <row r="36" spans="1:16" ht="47.25" x14ac:dyDescent="0.25">
      <c r="A36" s="76" t="str">
        <f>'Таблица № 2'!A36</f>
        <v>1.2.1.2</v>
      </c>
      <c r="B36" s="6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36" t="s">
        <v>51</v>
      </c>
      <c r="E36" s="36">
        <v>26.8</v>
      </c>
      <c r="F36" s="36" t="s">
        <v>51</v>
      </c>
      <c r="G36" s="36" t="s">
        <v>51</v>
      </c>
      <c r="H36" s="36" t="s">
        <v>51</v>
      </c>
      <c r="I36" s="36" t="s">
        <v>51</v>
      </c>
      <c r="J36" s="36" t="s">
        <v>51</v>
      </c>
      <c r="K36" s="101" t="s">
        <v>51</v>
      </c>
      <c r="L36" s="36" t="s">
        <v>51</v>
      </c>
      <c r="M36" s="36" t="s">
        <v>51</v>
      </c>
      <c r="N36" s="36" t="s">
        <v>51</v>
      </c>
      <c r="O36" s="36" t="s">
        <v>51</v>
      </c>
      <c r="P36" s="36" t="s">
        <v>51</v>
      </c>
    </row>
    <row r="37" spans="1:16" ht="15.75" x14ac:dyDescent="0.25">
      <c r="A37" s="76" t="str">
        <f>'Таблица № 2'!A37</f>
        <v>1.2.2</v>
      </c>
      <c r="B37" s="64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36" t="s">
        <v>51</v>
      </c>
      <c r="E37" s="36" t="s">
        <v>51</v>
      </c>
      <c r="F37" s="36" t="s">
        <v>51</v>
      </c>
      <c r="G37" s="36" t="s">
        <v>51</v>
      </c>
      <c r="H37" s="36" t="s">
        <v>51</v>
      </c>
      <c r="I37" s="36" t="s">
        <v>51</v>
      </c>
      <c r="J37" s="36" t="s">
        <v>51</v>
      </c>
      <c r="K37" s="101" t="s">
        <v>51</v>
      </c>
      <c r="L37" s="36" t="s">
        <v>51</v>
      </c>
      <c r="M37" s="36" t="s">
        <v>51</v>
      </c>
      <c r="N37" s="36" t="s">
        <v>51</v>
      </c>
      <c r="O37" s="36" t="s">
        <v>51</v>
      </c>
      <c r="P37" s="36" t="s">
        <v>51</v>
      </c>
    </row>
    <row r="38" spans="1:16" ht="15.75" x14ac:dyDescent="0.25">
      <c r="A38" s="76" t="str">
        <f>'Таблица № 2'!A38</f>
        <v>1.2.3</v>
      </c>
      <c r="B38" s="64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36" t="s">
        <v>51</v>
      </c>
      <c r="E38" s="36" t="s">
        <v>51</v>
      </c>
      <c r="F38" s="36" t="s">
        <v>51</v>
      </c>
      <c r="G38" s="36" t="s">
        <v>51</v>
      </c>
      <c r="H38" s="36" t="s">
        <v>51</v>
      </c>
      <c r="I38" s="36" t="s">
        <v>51</v>
      </c>
      <c r="J38" s="36" t="s">
        <v>51</v>
      </c>
      <c r="K38" s="101" t="s">
        <v>51</v>
      </c>
      <c r="L38" s="36" t="s">
        <v>51</v>
      </c>
      <c r="M38" s="36" t="s">
        <v>51</v>
      </c>
      <c r="N38" s="36" t="s">
        <v>51</v>
      </c>
      <c r="O38" s="36" t="s">
        <v>51</v>
      </c>
      <c r="P38" s="36" t="s">
        <v>51</v>
      </c>
    </row>
    <row r="39" spans="1:16" s="93" customFormat="1" ht="31.5" hidden="1" customHeight="1" x14ac:dyDescent="0.25">
      <c r="A39" s="76" t="str">
        <f>'Таблица № 2'!A39</f>
        <v>1.2.4</v>
      </c>
      <c r="B39" s="64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36" t="s">
        <v>51</v>
      </c>
      <c r="E39" s="36" t="s">
        <v>51</v>
      </c>
      <c r="F39" s="36" t="s">
        <v>51</v>
      </c>
      <c r="G39" s="36" t="s">
        <v>51</v>
      </c>
      <c r="H39" s="36" t="s">
        <v>51</v>
      </c>
      <c r="I39" s="36" t="s">
        <v>51</v>
      </c>
      <c r="J39" s="36" t="s">
        <v>51</v>
      </c>
      <c r="K39" s="101" t="s">
        <v>51</v>
      </c>
      <c r="L39" s="36" t="s">
        <v>51</v>
      </c>
      <c r="M39" s="36" t="s">
        <v>51</v>
      </c>
      <c r="N39" s="36" t="s">
        <v>51</v>
      </c>
      <c r="O39" s="36" t="s">
        <v>51</v>
      </c>
      <c r="P39" s="36" t="s">
        <v>51</v>
      </c>
    </row>
    <row r="40" spans="1:16" s="93" customFormat="1" ht="31.5" hidden="1" customHeight="1" x14ac:dyDescent="0.25">
      <c r="A40" s="76" t="str">
        <f>'Таблица № 2'!A40</f>
        <v>1.3</v>
      </c>
      <c r="B40" s="64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36" t="s">
        <v>51</v>
      </c>
      <c r="E40" s="36" t="s">
        <v>51</v>
      </c>
      <c r="F40" s="36" t="s">
        <v>51</v>
      </c>
      <c r="G40" s="36" t="s">
        <v>51</v>
      </c>
      <c r="H40" s="36" t="s">
        <v>51</v>
      </c>
      <c r="I40" s="36" t="s">
        <v>51</v>
      </c>
      <c r="J40" s="36" t="s">
        <v>51</v>
      </c>
      <c r="K40" s="101" t="s">
        <v>51</v>
      </c>
      <c r="L40" s="36" t="s">
        <v>51</v>
      </c>
      <c r="M40" s="36" t="s">
        <v>51</v>
      </c>
      <c r="N40" s="36" t="s">
        <v>51</v>
      </c>
      <c r="O40" s="36" t="s">
        <v>51</v>
      </c>
      <c r="P40" s="36" t="s">
        <v>51</v>
      </c>
    </row>
    <row r="41" spans="1:16" s="93" customFormat="1" ht="47.25" hidden="1" customHeight="1" x14ac:dyDescent="0.25">
      <c r="A41" s="76" t="str">
        <f>'Таблица № 2'!A41</f>
        <v>1.3.1</v>
      </c>
      <c r="B41" s="6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36" t="s">
        <v>51</v>
      </c>
      <c r="E41" s="36" t="s">
        <v>51</v>
      </c>
      <c r="F41" s="36" t="s">
        <v>51</v>
      </c>
      <c r="G41" s="36" t="s">
        <v>51</v>
      </c>
      <c r="H41" s="36" t="s">
        <v>51</v>
      </c>
      <c r="I41" s="36" t="s">
        <v>51</v>
      </c>
      <c r="J41" s="36" t="s">
        <v>51</v>
      </c>
      <c r="K41" s="101" t="s">
        <v>51</v>
      </c>
      <c r="L41" s="36" t="s">
        <v>51</v>
      </c>
      <c r="M41" s="36" t="s">
        <v>51</v>
      </c>
      <c r="N41" s="36" t="s">
        <v>51</v>
      </c>
      <c r="O41" s="36" t="s">
        <v>51</v>
      </c>
      <c r="P41" s="36" t="s">
        <v>51</v>
      </c>
    </row>
    <row r="42" spans="1:16" ht="31.5" x14ac:dyDescent="0.25">
      <c r="A42" s="76" t="str">
        <f>'Таблица № 2'!A42</f>
        <v>1.3.2</v>
      </c>
      <c r="B42" s="64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36" t="s">
        <v>51</v>
      </c>
      <c r="E42" s="36" t="s">
        <v>51</v>
      </c>
      <c r="F42" s="36" t="s">
        <v>51</v>
      </c>
      <c r="G42" s="36" t="s">
        <v>51</v>
      </c>
      <c r="H42" s="36" t="s">
        <v>51</v>
      </c>
      <c r="I42" s="36" t="s">
        <v>51</v>
      </c>
      <c r="J42" s="36" t="s">
        <v>51</v>
      </c>
      <c r="K42" s="101" t="s">
        <v>51</v>
      </c>
      <c r="L42" s="36" t="s">
        <v>51</v>
      </c>
      <c r="M42" s="36" t="s">
        <v>51</v>
      </c>
      <c r="N42" s="36" t="s">
        <v>51</v>
      </c>
      <c r="O42" s="36" t="s">
        <v>51</v>
      </c>
      <c r="P42" s="36" t="s">
        <v>51</v>
      </c>
    </row>
    <row r="43" spans="1:16" ht="31.5" x14ac:dyDescent="0.25">
      <c r="A43" s="76" t="str">
        <f>'Таблица № 2'!A43</f>
        <v>1.3.3</v>
      </c>
      <c r="B43" s="64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36" t="s">
        <v>51</v>
      </c>
      <c r="E43" s="36" t="s">
        <v>51</v>
      </c>
      <c r="F43" s="36" t="s">
        <v>51</v>
      </c>
      <c r="G43" s="36" t="s">
        <v>51</v>
      </c>
      <c r="H43" s="36" t="s">
        <v>51</v>
      </c>
      <c r="I43" s="36" t="s">
        <v>51</v>
      </c>
      <c r="J43" s="36" t="s">
        <v>51</v>
      </c>
      <c r="K43" s="101" t="s">
        <v>51</v>
      </c>
      <c r="L43" s="36" t="s">
        <v>51</v>
      </c>
      <c r="M43" s="36" t="s">
        <v>51</v>
      </c>
      <c r="N43" s="36" t="s">
        <v>51</v>
      </c>
      <c r="O43" s="36" t="s">
        <v>51</v>
      </c>
      <c r="P43" s="36" t="s">
        <v>51</v>
      </c>
    </row>
    <row r="44" spans="1:16" ht="31.5" x14ac:dyDescent="0.25">
      <c r="A44" s="76" t="str">
        <f>'Таблица № 2'!A44</f>
        <v>1.3.3.1</v>
      </c>
      <c r="B44" s="64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36" t="s">
        <v>51</v>
      </c>
      <c r="E44" s="36" t="s">
        <v>51</v>
      </c>
      <c r="F44" s="36" t="s">
        <v>51</v>
      </c>
      <c r="G44" s="36" t="s">
        <v>51</v>
      </c>
      <c r="H44" s="36" t="s">
        <v>51</v>
      </c>
      <c r="I44" s="36" t="s">
        <v>51</v>
      </c>
      <c r="J44" s="36" t="s">
        <v>51</v>
      </c>
      <c r="K44" s="101">
        <f t="shared" ref="K44:N44" si="2">K10</f>
        <v>43.399999999999991</v>
      </c>
      <c r="L44" s="36">
        <f t="shared" si="2"/>
        <v>0.65757575757575748</v>
      </c>
      <c r="M44" s="36">
        <f t="shared" si="2"/>
        <v>2.0332421245950187</v>
      </c>
      <c r="N44" s="36">
        <f t="shared" si="2"/>
        <v>21804.407214471998</v>
      </c>
      <c r="O44" s="36">
        <f>O10</f>
        <v>71649.399999999994</v>
      </c>
      <c r="P44" s="36">
        <f>P75</f>
        <v>28.44</v>
      </c>
    </row>
    <row r="45" spans="1:16" ht="15.75" x14ac:dyDescent="0.25">
      <c r="A45" s="76"/>
      <c r="B45" s="64" t="str">
        <f>'Таблица № 2'!B45</f>
        <v>в том числе:</v>
      </c>
      <c r="C45" s="1"/>
      <c r="D45" s="36" t="s">
        <v>51</v>
      </c>
      <c r="E45" s="36" t="s">
        <v>51</v>
      </c>
      <c r="F45" s="36" t="s">
        <v>51</v>
      </c>
      <c r="G45" s="36" t="s">
        <v>51</v>
      </c>
      <c r="H45" s="36" t="s">
        <v>51</v>
      </c>
      <c r="I45" s="36" t="s">
        <v>51</v>
      </c>
      <c r="J45" s="36" t="s">
        <v>51</v>
      </c>
      <c r="K45" s="101" t="s">
        <v>51</v>
      </c>
      <c r="L45" s="36" t="s">
        <v>51</v>
      </c>
      <c r="M45" s="36" t="s">
        <v>51</v>
      </c>
      <c r="N45" s="36" t="s">
        <v>51</v>
      </c>
      <c r="O45" s="36" t="s">
        <v>51</v>
      </c>
      <c r="P45" s="36" t="s">
        <v>51</v>
      </c>
    </row>
    <row r="46" spans="1:16" ht="15.75" x14ac:dyDescent="0.25">
      <c r="A46" s="76"/>
      <c r="B46" s="64" t="str">
        <f>'Таблица № 2'!B53</f>
        <v>Разработка проектной документации</v>
      </c>
      <c r="C46" s="1"/>
      <c r="D46" s="36" t="s">
        <v>51</v>
      </c>
      <c r="E46" s="36" t="s">
        <v>51</v>
      </c>
      <c r="F46" s="36" t="s">
        <v>51</v>
      </c>
      <c r="G46" s="36" t="s">
        <v>51</v>
      </c>
      <c r="H46" s="36" t="s">
        <v>51</v>
      </c>
      <c r="I46" s="36" t="s">
        <v>51</v>
      </c>
      <c r="J46" s="36" t="s">
        <v>51</v>
      </c>
      <c r="K46" s="101" t="s">
        <v>51</v>
      </c>
      <c r="L46" s="36" t="s">
        <v>51</v>
      </c>
      <c r="M46" s="36" t="s">
        <v>51</v>
      </c>
      <c r="N46" s="36" t="s">
        <v>51</v>
      </c>
      <c r="O46" s="36" t="s">
        <v>51</v>
      </c>
      <c r="P46" s="36" t="s">
        <v>51</v>
      </c>
    </row>
    <row r="47" spans="1:16" ht="15.75" x14ac:dyDescent="0.25">
      <c r="A47" s="76"/>
      <c r="B47" s="64" t="str">
        <f>'Таблица № 2'!B46</f>
        <v>от ТЭЦ до ТК-38</v>
      </c>
      <c r="C47" s="1"/>
      <c r="D47" s="36" t="s">
        <v>51</v>
      </c>
      <c r="E47" s="36" t="s">
        <v>51</v>
      </c>
      <c r="F47" s="36" t="s">
        <v>51</v>
      </c>
      <c r="G47" s="36" t="s">
        <v>51</v>
      </c>
      <c r="H47" s="36" t="s">
        <v>51</v>
      </c>
      <c r="I47" s="36" t="s">
        <v>51</v>
      </c>
      <c r="J47" s="36" t="s">
        <v>51</v>
      </c>
      <c r="K47" s="101" t="s">
        <v>51</v>
      </c>
      <c r="L47" s="36" t="s">
        <v>51</v>
      </c>
      <c r="M47" s="36" t="s">
        <v>51</v>
      </c>
      <c r="N47" s="36" t="s">
        <v>51</v>
      </c>
      <c r="O47" s="36" t="s">
        <v>51</v>
      </c>
      <c r="P47" s="36" t="s">
        <v>51</v>
      </c>
    </row>
    <row r="48" spans="1:16" s="93" customFormat="1" ht="15.75" hidden="1" customHeight="1" x14ac:dyDescent="0.25">
      <c r="A48" s="76"/>
      <c r="B48" s="64" t="str">
        <f>'Таблица № 2'!B47</f>
        <v>от ТК 40а через ТК40до ТК41</v>
      </c>
      <c r="C48" s="1"/>
      <c r="D48" s="36" t="s">
        <v>51</v>
      </c>
      <c r="E48" s="36" t="s">
        <v>51</v>
      </c>
      <c r="F48" s="36" t="s">
        <v>51</v>
      </c>
      <c r="G48" s="36" t="s">
        <v>51</v>
      </c>
      <c r="H48" s="36" t="s">
        <v>51</v>
      </c>
      <c r="I48" s="36" t="s">
        <v>51</v>
      </c>
      <c r="J48" s="36" t="s">
        <v>51</v>
      </c>
      <c r="K48" s="101" t="s">
        <v>51</v>
      </c>
      <c r="L48" s="36" t="s">
        <v>51</v>
      </c>
      <c r="M48" s="36" t="s">
        <v>51</v>
      </c>
      <c r="N48" s="36" t="s">
        <v>51</v>
      </c>
      <c r="O48" s="36" t="s">
        <v>51</v>
      </c>
      <c r="P48" s="36" t="s">
        <v>51</v>
      </c>
    </row>
    <row r="49" spans="1:16" ht="18" customHeight="1" x14ac:dyDescent="0.25">
      <c r="A49" s="76"/>
      <c r="B49" s="64" t="str">
        <f>'Таблица № 2'!B48</f>
        <v>от ТК41 до ТК41а и ввода Ломоносова,6</v>
      </c>
      <c r="C49" s="1"/>
      <c r="D49" s="36" t="s">
        <v>51</v>
      </c>
      <c r="E49" s="36" t="s">
        <v>51</v>
      </c>
      <c r="F49" s="36" t="s">
        <v>51</v>
      </c>
      <c r="G49" s="36" t="s">
        <v>51</v>
      </c>
      <c r="H49" s="36" t="s">
        <v>51</v>
      </c>
      <c r="I49" s="36" t="s">
        <v>51</v>
      </c>
      <c r="J49" s="36" t="s">
        <v>51</v>
      </c>
      <c r="K49" s="101" t="s">
        <v>51</v>
      </c>
      <c r="L49" s="36" t="s">
        <v>51</v>
      </c>
      <c r="M49" s="36" t="s">
        <v>51</v>
      </c>
      <c r="N49" s="36" t="s">
        <v>51</v>
      </c>
      <c r="O49" s="36" t="s">
        <v>51</v>
      </c>
      <c r="P49" s="36" t="s">
        <v>51</v>
      </c>
    </row>
    <row r="50" spans="1:16" ht="15.75" x14ac:dyDescent="0.25">
      <c r="A50" s="76"/>
      <c r="B50" s="64" t="str">
        <f>'Таблица № 2'!B49</f>
        <v>от ТК1- по Молодежке, до врезки в Мол.1,2</v>
      </c>
      <c r="C50" s="1"/>
      <c r="D50" s="36" t="s">
        <v>51</v>
      </c>
      <c r="E50" s="36" t="s">
        <v>51</v>
      </c>
      <c r="F50" s="36" t="s">
        <v>51</v>
      </c>
      <c r="G50" s="36" t="s">
        <v>51</v>
      </c>
      <c r="H50" s="36" t="s">
        <v>51</v>
      </c>
      <c r="I50" s="36" t="s">
        <v>51</v>
      </c>
      <c r="J50" s="36" t="s">
        <v>51</v>
      </c>
      <c r="K50" s="101" t="s">
        <v>51</v>
      </c>
      <c r="L50" s="36" t="s">
        <v>51</v>
      </c>
      <c r="M50" s="36" t="s">
        <v>51</v>
      </c>
      <c r="N50" s="36" t="s">
        <v>51</v>
      </c>
      <c r="O50" s="36" t="s">
        <v>51</v>
      </c>
      <c r="P50" s="36" t="s">
        <v>51</v>
      </c>
    </row>
    <row r="51" spans="1:16" ht="15.75" x14ac:dyDescent="0.25">
      <c r="A51" s="76"/>
      <c r="B51" s="64" t="str">
        <f>'Таблица № 2'!B50</f>
        <v>от ТЭЦ - до общежития по Советсой 19</v>
      </c>
      <c r="C51" s="1"/>
      <c r="D51" s="36" t="s">
        <v>51</v>
      </c>
      <c r="E51" s="36" t="s">
        <v>51</v>
      </c>
      <c r="F51" s="36" t="s">
        <v>51</v>
      </c>
      <c r="G51" s="36" t="s">
        <v>51</v>
      </c>
      <c r="H51" s="36" t="s">
        <v>51</v>
      </c>
      <c r="I51" s="36" t="s">
        <v>51</v>
      </c>
      <c r="J51" s="36" t="s">
        <v>51</v>
      </c>
      <c r="K51" s="101" t="s">
        <v>51</v>
      </c>
      <c r="L51" s="36" t="s">
        <v>51</v>
      </c>
      <c r="M51" s="36" t="s">
        <v>51</v>
      </c>
      <c r="N51" s="36" t="s">
        <v>51</v>
      </c>
      <c r="O51" s="36" t="s">
        <v>51</v>
      </c>
      <c r="P51" s="36" t="s">
        <v>51</v>
      </c>
    </row>
    <row r="52" spans="1:16" ht="15.75" x14ac:dyDescent="0.25">
      <c r="A52" s="76"/>
      <c r="B52" s="64" t="str">
        <f>'Таблица № 2'!B51</f>
        <v>Вводы по пер.Сосновому</v>
      </c>
      <c r="C52" s="1"/>
      <c r="D52" s="36" t="s">
        <v>51</v>
      </c>
      <c r="E52" s="36" t="s">
        <v>51</v>
      </c>
      <c r="F52" s="36" t="s">
        <v>51</v>
      </c>
      <c r="G52" s="36" t="s">
        <v>51</v>
      </c>
      <c r="H52" s="36" t="s">
        <v>51</v>
      </c>
      <c r="I52" s="36" t="s">
        <v>51</v>
      </c>
      <c r="J52" s="36" t="s">
        <v>51</v>
      </c>
      <c r="K52" s="101" t="s">
        <v>51</v>
      </c>
      <c r="L52" s="36" t="s">
        <v>51</v>
      </c>
      <c r="M52" s="36" t="s">
        <v>51</v>
      </c>
      <c r="N52" s="36" t="s">
        <v>51</v>
      </c>
      <c r="O52" s="36" t="s">
        <v>51</v>
      </c>
      <c r="P52" s="36" t="s">
        <v>51</v>
      </c>
    </row>
    <row r="53" spans="1:16" ht="15.75" x14ac:dyDescent="0.25">
      <c r="A53" s="76"/>
      <c r="B53" s="64" t="str">
        <f>'Таблица № 2'!B52</f>
        <v>Вводы по ул. Глинки</v>
      </c>
      <c r="C53" s="1"/>
      <c r="D53" s="36" t="s">
        <v>51</v>
      </c>
      <c r="E53" s="36" t="s">
        <v>51</v>
      </c>
      <c r="F53" s="36" t="s">
        <v>51</v>
      </c>
      <c r="G53" s="36" t="s">
        <v>51</v>
      </c>
      <c r="H53" s="36" t="s">
        <v>51</v>
      </c>
      <c r="I53" s="36" t="s">
        <v>51</v>
      </c>
      <c r="J53" s="36" t="s">
        <v>51</v>
      </c>
      <c r="K53" s="101" t="s">
        <v>51</v>
      </c>
      <c r="L53" s="36" t="s">
        <v>51</v>
      </c>
      <c r="M53" s="36" t="s">
        <v>51</v>
      </c>
      <c r="N53" s="36" t="s">
        <v>51</v>
      </c>
      <c r="O53" s="36" t="s">
        <v>51</v>
      </c>
      <c r="P53" s="36" t="s">
        <v>51</v>
      </c>
    </row>
    <row r="54" spans="1:16" ht="15.75" x14ac:dyDescent="0.25">
      <c r="A54" s="76"/>
      <c r="B54" s="64" t="str">
        <f>'Таблица № 2'!B54</f>
        <v>от ТК15  до врезки Ленина23, АК и до ТП Ленина47</v>
      </c>
      <c r="C54" s="1"/>
      <c r="D54" s="36" t="s">
        <v>51</v>
      </c>
      <c r="E54" s="36" t="s">
        <v>51</v>
      </c>
      <c r="F54" s="36" t="s">
        <v>51</v>
      </c>
      <c r="G54" s="36" t="s">
        <v>51</v>
      </c>
      <c r="H54" s="36" t="s">
        <v>51</v>
      </c>
      <c r="I54" s="36" t="s">
        <v>51</v>
      </c>
      <c r="J54" s="36" t="s">
        <v>51</v>
      </c>
      <c r="K54" s="101" t="s">
        <v>51</v>
      </c>
      <c r="L54" s="36" t="s">
        <v>51</v>
      </c>
      <c r="M54" s="36" t="s">
        <v>51</v>
      </c>
      <c r="N54" s="36" t="s">
        <v>51</v>
      </c>
      <c r="O54" s="36" t="s">
        <v>51</v>
      </c>
      <c r="P54" s="36" t="s">
        <v>51</v>
      </c>
    </row>
    <row r="55" spans="1:16" ht="15.75" x14ac:dyDescent="0.25">
      <c r="A55" s="76"/>
      <c r="B55" s="64" t="str">
        <f>'Таблица № 2'!B55</f>
        <v>от ТК 28 до тк 26</v>
      </c>
      <c r="C55" s="1"/>
      <c r="D55" s="36" t="s">
        <v>51</v>
      </c>
      <c r="E55" s="36" t="s">
        <v>51</v>
      </c>
      <c r="F55" s="36" t="s">
        <v>51</v>
      </c>
      <c r="G55" s="36" t="s">
        <v>51</v>
      </c>
      <c r="H55" s="36" t="s">
        <v>51</v>
      </c>
      <c r="I55" s="36" t="s">
        <v>51</v>
      </c>
      <c r="J55" s="36" t="s">
        <v>51</v>
      </c>
      <c r="K55" s="101" t="s">
        <v>51</v>
      </c>
      <c r="L55" s="36" t="s">
        <v>51</v>
      </c>
      <c r="M55" s="36" t="s">
        <v>51</v>
      </c>
      <c r="N55" s="36" t="s">
        <v>51</v>
      </c>
      <c r="O55" s="36" t="s">
        <v>51</v>
      </c>
      <c r="P55" s="36" t="s">
        <v>51</v>
      </c>
    </row>
    <row r="56" spans="1:16" ht="15.75" x14ac:dyDescent="0.25">
      <c r="A56" s="76"/>
      <c r="B56" s="64" t="str">
        <f>'Таблица № 2'!B56</f>
        <v>от ТК до врезки в ГИБДД</v>
      </c>
      <c r="C56" s="1"/>
      <c r="D56" s="36" t="s">
        <v>51</v>
      </c>
      <c r="E56" s="36" t="s">
        <v>51</v>
      </c>
      <c r="F56" s="36" t="s">
        <v>51</v>
      </c>
      <c r="G56" s="36" t="s">
        <v>51</v>
      </c>
      <c r="H56" s="36" t="s">
        <v>51</v>
      </c>
      <c r="I56" s="36" t="s">
        <v>51</v>
      </c>
      <c r="J56" s="36" t="s">
        <v>51</v>
      </c>
      <c r="K56" s="101" t="s">
        <v>51</v>
      </c>
      <c r="L56" s="36" t="s">
        <v>51</v>
      </c>
      <c r="M56" s="36" t="s">
        <v>51</v>
      </c>
      <c r="N56" s="36" t="s">
        <v>51</v>
      </c>
      <c r="O56" s="36" t="s">
        <v>51</v>
      </c>
      <c r="P56" s="36" t="s">
        <v>51</v>
      </c>
    </row>
    <row r="57" spans="1:16" ht="15.75" x14ac:dyDescent="0.25">
      <c r="A57" s="76"/>
      <c r="B57" s="64" t="str">
        <f>'Таблица № 2'!B57</f>
        <v>от ТК 26 до ТК 25, от ТК 25 до ТК 25а</v>
      </c>
      <c r="C57" s="1"/>
      <c r="D57" s="36" t="s">
        <v>51</v>
      </c>
      <c r="E57" s="36" t="s">
        <v>51</v>
      </c>
      <c r="F57" s="36" t="s">
        <v>51</v>
      </c>
      <c r="G57" s="36" t="s">
        <v>51</v>
      </c>
      <c r="H57" s="36" t="s">
        <v>51</v>
      </c>
      <c r="I57" s="36" t="s">
        <v>51</v>
      </c>
      <c r="J57" s="36" t="s">
        <v>51</v>
      </c>
      <c r="K57" s="101" t="s">
        <v>51</v>
      </c>
      <c r="L57" s="36" t="s">
        <v>51</v>
      </c>
      <c r="M57" s="36" t="s">
        <v>51</v>
      </c>
      <c r="N57" s="36" t="s">
        <v>51</v>
      </c>
      <c r="O57" s="36" t="s">
        <v>51</v>
      </c>
      <c r="P57" s="36" t="s">
        <v>51</v>
      </c>
    </row>
    <row r="58" spans="1:16" ht="15.75" x14ac:dyDescent="0.25">
      <c r="A58" s="76"/>
      <c r="B58" s="64" t="str">
        <f>'Таблица № 2'!B58</f>
        <v>вводы ул. Октябрьская</v>
      </c>
      <c r="C58" s="1"/>
      <c r="D58" s="36" t="s">
        <v>51</v>
      </c>
      <c r="E58" s="36" t="s">
        <v>51</v>
      </c>
      <c r="F58" s="36" t="s">
        <v>51</v>
      </c>
      <c r="G58" s="36" t="s">
        <v>51</v>
      </c>
      <c r="H58" s="36" t="s">
        <v>51</v>
      </c>
      <c r="I58" s="36" t="s">
        <v>51</v>
      </c>
      <c r="J58" s="36" t="s">
        <v>51</v>
      </c>
      <c r="K58" s="101" t="s">
        <v>51</v>
      </c>
      <c r="L58" s="36" t="s">
        <v>51</v>
      </c>
      <c r="M58" s="36" t="s">
        <v>51</v>
      </c>
      <c r="N58" s="36" t="s">
        <v>51</v>
      </c>
      <c r="O58" s="36" t="s">
        <v>51</v>
      </c>
      <c r="P58" s="36" t="s">
        <v>51</v>
      </c>
    </row>
    <row r="59" spans="1:16" ht="15.75" x14ac:dyDescent="0.25">
      <c r="A59" s="76"/>
      <c r="B59" s="64" t="str">
        <f>'Таблица № 2'!B59</f>
        <v>ввод ул. 9 Мая</v>
      </c>
      <c r="C59" s="1"/>
      <c r="D59" s="36" t="s">
        <v>51</v>
      </c>
      <c r="E59" s="36" t="s">
        <v>51</v>
      </c>
      <c r="F59" s="36" t="s">
        <v>51</v>
      </c>
      <c r="G59" s="36" t="s">
        <v>51</v>
      </c>
      <c r="H59" s="36" t="s">
        <v>51</v>
      </c>
      <c r="I59" s="36" t="s">
        <v>51</v>
      </c>
      <c r="J59" s="36" t="s">
        <v>51</v>
      </c>
      <c r="K59" s="101" t="s">
        <v>51</v>
      </c>
      <c r="L59" s="36" t="s">
        <v>51</v>
      </c>
      <c r="M59" s="36" t="s">
        <v>51</v>
      </c>
      <c r="N59" s="36" t="s">
        <v>51</v>
      </c>
      <c r="O59" s="36" t="s">
        <v>51</v>
      </c>
      <c r="P59" s="36" t="s">
        <v>51</v>
      </c>
    </row>
    <row r="60" spans="1:16" ht="15.75" x14ac:dyDescent="0.25">
      <c r="A60" s="76"/>
      <c r="B60" s="64" t="str">
        <f>'Таблица № 2'!B60</f>
        <v>ввод Д/с №11 ул. Сапёрная</v>
      </c>
      <c r="C60" s="1"/>
      <c r="D60" s="36" t="s">
        <v>51</v>
      </c>
      <c r="E60" s="36" t="s">
        <v>51</v>
      </c>
      <c r="F60" s="36" t="s">
        <v>51</v>
      </c>
      <c r="G60" s="36" t="s">
        <v>51</v>
      </c>
      <c r="H60" s="36" t="s">
        <v>51</v>
      </c>
      <c r="I60" s="36" t="s">
        <v>51</v>
      </c>
      <c r="J60" s="36" t="s">
        <v>51</v>
      </c>
      <c r="K60" s="101" t="s">
        <v>51</v>
      </c>
      <c r="L60" s="36" t="s">
        <v>51</v>
      </c>
      <c r="M60" s="36" t="s">
        <v>51</v>
      </c>
      <c r="N60" s="36" t="s">
        <v>51</v>
      </c>
      <c r="O60" s="36" t="s">
        <v>51</v>
      </c>
      <c r="P60" s="36" t="s">
        <v>51</v>
      </c>
    </row>
    <row r="61" spans="1:16" ht="15.75" x14ac:dyDescent="0.25">
      <c r="A61" s="76"/>
      <c r="B61" s="64" t="str">
        <f>'Таблица № 2'!B61</f>
        <v>ввод Д/с №14 ул. Ульяновых</v>
      </c>
      <c r="C61" s="1"/>
      <c r="D61" s="36" t="s">
        <v>51</v>
      </c>
      <c r="E61" s="36" t="s">
        <v>51</v>
      </c>
      <c r="F61" s="36" t="s">
        <v>51</v>
      </c>
      <c r="G61" s="36" t="s">
        <v>51</v>
      </c>
      <c r="H61" s="36" t="s">
        <v>51</v>
      </c>
      <c r="I61" s="36" t="s">
        <v>51</v>
      </c>
      <c r="J61" s="36" t="s">
        <v>51</v>
      </c>
      <c r="K61" s="101" t="s">
        <v>51</v>
      </c>
      <c r="L61" s="36" t="s">
        <v>51</v>
      </c>
      <c r="M61" s="36" t="s">
        <v>51</v>
      </c>
      <c r="N61" s="36" t="s">
        <v>51</v>
      </c>
      <c r="O61" s="36" t="s">
        <v>51</v>
      </c>
      <c r="P61" s="36" t="s">
        <v>51</v>
      </c>
    </row>
    <row r="62" spans="1:16" ht="31.5" x14ac:dyDescent="0.25">
      <c r="A62" s="76"/>
      <c r="B62" s="64" t="str">
        <f>'Таблица № 2'!B62</f>
        <v>МБУ"Центр психолого педагогической реабилитации, ул. Ломоносова</v>
      </c>
      <c r="C62" s="1"/>
      <c r="D62" s="36" t="s">
        <v>51</v>
      </c>
      <c r="E62" s="36" t="s">
        <v>51</v>
      </c>
      <c r="F62" s="36" t="s">
        <v>51</v>
      </c>
      <c r="G62" s="36" t="s">
        <v>51</v>
      </c>
      <c r="H62" s="36" t="s">
        <v>51</v>
      </c>
      <c r="I62" s="36" t="s">
        <v>51</v>
      </c>
      <c r="J62" s="36" t="s">
        <v>51</v>
      </c>
      <c r="K62" s="101" t="s">
        <v>51</v>
      </c>
      <c r="L62" s="36" t="s">
        <v>51</v>
      </c>
      <c r="M62" s="36" t="s">
        <v>51</v>
      </c>
      <c r="N62" s="36" t="s">
        <v>51</v>
      </c>
      <c r="O62" s="36" t="s">
        <v>51</v>
      </c>
      <c r="P62" s="36" t="s">
        <v>51</v>
      </c>
    </row>
    <row r="63" spans="1:16" ht="15.75" x14ac:dyDescent="0.25">
      <c r="A63" s="76"/>
      <c r="B63" s="64" t="str">
        <f>'Таблица № 2'!B63</f>
        <v>ввод Штаб бригады, ул. Зои Космодемьянской</v>
      </c>
      <c r="C63" s="1"/>
      <c r="D63" s="36" t="s">
        <v>51</v>
      </c>
      <c r="E63" s="36" t="s">
        <v>51</v>
      </c>
      <c r="F63" s="36" t="s">
        <v>51</v>
      </c>
      <c r="G63" s="36" t="s">
        <v>51</v>
      </c>
      <c r="H63" s="36" t="s">
        <v>51</v>
      </c>
      <c r="I63" s="36" t="s">
        <v>51</v>
      </c>
      <c r="J63" s="36" t="s">
        <v>51</v>
      </c>
      <c r="K63" s="101" t="s">
        <v>51</v>
      </c>
      <c r="L63" s="36" t="s">
        <v>51</v>
      </c>
      <c r="M63" s="36" t="s">
        <v>51</v>
      </c>
      <c r="N63" s="36" t="s">
        <v>51</v>
      </c>
      <c r="O63" s="36" t="s">
        <v>51</v>
      </c>
      <c r="P63" s="36" t="s">
        <v>51</v>
      </c>
    </row>
    <row r="64" spans="1:16" ht="15.75" x14ac:dyDescent="0.25">
      <c r="A64" s="76"/>
      <c r="B64" s="64" t="str">
        <f>'Таблица № 2'!B64</f>
        <v>ввод Дом Культуры, ул. Красноармейская</v>
      </c>
      <c r="C64" s="1"/>
      <c r="D64" s="36" t="s">
        <v>51</v>
      </c>
      <c r="E64" s="36" t="s">
        <v>51</v>
      </c>
      <c r="F64" s="36" t="s">
        <v>51</v>
      </c>
      <c r="G64" s="36" t="s">
        <v>51</v>
      </c>
      <c r="H64" s="36" t="s">
        <v>51</v>
      </c>
      <c r="I64" s="36" t="s">
        <v>51</v>
      </c>
      <c r="J64" s="36" t="s">
        <v>51</v>
      </c>
      <c r="K64" s="101" t="s">
        <v>51</v>
      </c>
      <c r="L64" s="36" t="s">
        <v>51</v>
      </c>
      <c r="M64" s="36" t="s">
        <v>51</v>
      </c>
      <c r="N64" s="36" t="s">
        <v>51</v>
      </c>
      <c r="O64" s="36" t="s">
        <v>51</v>
      </c>
      <c r="P64" s="36" t="s">
        <v>51</v>
      </c>
    </row>
    <row r="65" spans="1:16" ht="15.75" x14ac:dyDescent="0.25">
      <c r="A65" s="76"/>
      <c r="B65" s="64" t="str">
        <f>'Таблица № 2'!B65</f>
        <v>ввод Автосервис ул. Малахова</v>
      </c>
      <c r="C65" s="1"/>
      <c r="D65" s="36" t="s">
        <v>51</v>
      </c>
      <c r="E65" s="36" t="s">
        <v>51</v>
      </c>
      <c r="F65" s="36" t="s">
        <v>51</v>
      </c>
      <c r="G65" s="36" t="s">
        <v>51</v>
      </c>
      <c r="H65" s="36" t="s">
        <v>51</v>
      </c>
      <c r="I65" s="36" t="s">
        <v>51</v>
      </c>
      <c r="J65" s="36" t="s">
        <v>51</v>
      </c>
      <c r="K65" s="101" t="s">
        <v>51</v>
      </c>
      <c r="L65" s="36" t="s">
        <v>51</v>
      </c>
      <c r="M65" s="36" t="s">
        <v>51</v>
      </c>
      <c r="N65" s="36" t="s">
        <v>51</v>
      </c>
      <c r="O65" s="36" t="s">
        <v>51</v>
      </c>
      <c r="P65" s="36" t="s">
        <v>51</v>
      </c>
    </row>
    <row r="66" spans="1:16" ht="15.75" x14ac:dyDescent="0.25">
      <c r="A66" s="76"/>
      <c r="B66" s="64" t="str">
        <f>'Таблица № 2'!B66</f>
        <v>ввод ДЮСШ ул. Красноармейская,1</v>
      </c>
      <c r="C66" s="1"/>
      <c r="D66" s="36" t="s">
        <v>51</v>
      </c>
      <c r="E66" s="36" t="s">
        <v>51</v>
      </c>
      <c r="F66" s="36" t="s">
        <v>51</v>
      </c>
      <c r="G66" s="36" t="s">
        <v>51</v>
      </c>
      <c r="H66" s="36" t="s">
        <v>51</v>
      </c>
      <c r="I66" s="36" t="s">
        <v>51</v>
      </c>
      <c r="J66" s="36" t="s">
        <v>51</v>
      </c>
      <c r="K66" s="101" t="s">
        <v>51</v>
      </c>
      <c r="L66" s="36" t="s">
        <v>51</v>
      </c>
      <c r="M66" s="36" t="s">
        <v>51</v>
      </c>
      <c r="N66" s="36" t="s">
        <v>51</v>
      </c>
      <c r="O66" s="36" t="s">
        <v>51</v>
      </c>
      <c r="P66" s="36" t="s">
        <v>51</v>
      </c>
    </row>
    <row r="67" spans="1:16" ht="15.75" x14ac:dyDescent="0.25">
      <c r="A67" s="76"/>
      <c r="B67" s="64" t="str">
        <f>'Таблица № 2'!B67</f>
        <v>ввод "Маяк" ул. Московская</v>
      </c>
      <c r="C67" s="1"/>
      <c r="D67" s="36" t="s">
        <v>51</v>
      </c>
      <c r="E67" s="36" t="s">
        <v>51</v>
      </c>
      <c r="F67" s="36" t="s">
        <v>51</v>
      </c>
      <c r="G67" s="36" t="s">
        <v>51</v>
      </c>
      <c r="H67" s="36" t="s">
        <v>51</v>
      </c>
      <c r="I67" s="36" t="s">
        <v>51</v>
      </c>
      <c r="J67" s="36" t="s">
        <v>51</v>
      </c>
      <c r="K67" s="101" t="s">
        <v>51</v>
      </c>
      <c r="L67" s="36" t="s">
        <v>51</v>
      </c>
      <c r="M67" s="36" t="s">
        <v>51</v>
      </c>
      <c r="N67" s="36" t="s">
        <v>51</v>
      </c>
      <c r="O67" s="36" t="s">
        <v>51</v>
      </c>
      <c r="P67" s="36" t="s">
        <v>51</v>
      </c>
    </row>
    <row r="68" spans="1:16" ht="31.5" x14ac:dyDescent="0.25">
      <c r="A68" s="76"/>
      <c r="B68" s="64" t="str">
        <f>'Таблица № 2'!B68</f>
        <v>ввод ГБУ СО КО центр Росток ул. Зои Космодемьянской</v>
      </c>
      <c r="C68" s="1"/>
      <c r="D68" s="36" t="s">
        <v>51</v>
      </c>
      <c r="E68" s="36" t="s">
        <v>51</v>
      </c>
      <c r="F68" s="36" t="s">
        <v>51</v>
      </c>
      <c r="G68" s="36" t="s">
        <v>51</v>
      </c>
      <c r="H68" s="36" t="s">
        <v>51</v>
      </c>
      <c r="I68" s="36" t="s">
        <v>51</v>
      </c>
      <c r="J68" s="36" t="s">
        <v>51</v>
      </c>
      <c r="K68" s="101" t="s">
        <v>51</v>
      </c>
      <c r="L68" s="36" t="s">
        <v>51</v>
      </c>
      <c r="M68" s="36" t="s">
        <v>51</v>
      </c>
      <c r="N68" s="36" t="s">
        <v>51</v>
      </c>
      <c r="O68" s="36" t="s">
        <v>51</v>
      </c>
      <c r="P68" s="36" t="s">
        <v>51</v>
      </c>
    </row>
    <row r="69" spans="1:16" ht="15.75" x14ac:dyDescent="0.25">
      <c r="A69" s="76"/>
      <c r="B69" s="64" t="str">
        <f>'Таблица № 2'!B69</f>
        <v>ввод Соцзащита пр. Ленина</v>
      </c>
      <c r="C69" s="1"/>
      <c r="D69" s="36" t="s">
        <v>51</v>
      </c>
      <c r="E69" s="36" t="s">
        <v>51</v>
      </c>
      <c r="F69" s="36" t="s">
        <v>51</v>
      </c>
      <c r="G69" s="36" t="s">
        <v>51</v>
      </c>
      <c r="H69" s="36" t="s">
        <v>51</v>
      </c>
      <c r="I69" s="36" t="s">
        <v>51</v>
      </c>
      <c r="J69" s="36" t="s">
        <v>51</v>
      </c>
      <c r="K69" s="101" t="s">
        <v>51</v>
      </c>
      <c r="L69" s="36" t="s">
        <v>51</v>
      </c>
      <c r="M69" s="36" t="s">
        <v>51</v>
      </c>
      <c r="N69" s="36" t="s">
        <v>51</v>
      </c>
      <c r="O69" s="36" t="s">
        <v>51</v>
      </c>
      <c r="P69" s="36" t="s">
        <v>51</v>
      </c>
    </row>
    <row r="70" spans="1:16" ht="15.75" x14ac:dyDescent="0.25">
      <c r="A70" s="76"/>
      <c r="B70" s="64" t="str">
        <f>'Таблица № 2'!B70</f>
        <v>ввод Центр гигиены ул. Ломоносова</v>
      </c>
      <c r="C70" s="1"/>
      <c r="D70" s="36" t="s">
        <v>51</v>
      </c>
      <c r="E70" s="36" t="s">
        <v>51</v>
      </c>
      <c r="F70" s="36" t="s">
        <v>51</v>
      </c>
      <c r="G70" s="36" t="s">
        <v>51</v>
      </c>
      <c r="H70" s="36" t="s">
        <v>51</v>
      </c>
      <c r="I70" s="36" t="s">
        <v>51</v>
      </c>
      <c r="J70" s="36" t="s">
        <v>51</v>
      </c>
      <c r="K70" s="101" t="s">
        <v>51</v>
      </c>
      <c r="L70" s="36" t="s">
        <v>51</v>
      </c>
      <c r="M70" s="36" t="s">
        <v>51</v>
      </c>
      <c r="N70" s="36" t="s">
        <v>51</v>
      </c>
      <c r="O70" s="36" t="s">
        <v>51</v>
      </c>
      <c r="P70" s="36" t="s">
        <v>51</v>
      </c>
    </row>
    <row r="71" spans="1:16" ht="15.75" x14ac:dyDescent="0.25">
      <c r="A71" s="76"/>
      <c r="B71" s="64" t="str">
        <f>'Таблица № 2'!B71</f>
        <v>ввод Дегем ул. Лесная</v>
      </c>
      <c r="C71" s="1"/>
      <c r="D71" s="36" t="s">
        <v>51</v>
      </c>
      <c r="E71" s="36" t="s">
        <v>51</v>
      </c>
      <c r="F71" s="36" t="s">
        <v>51</v>
      </c>
      <c r="G71" s="36" t="s">
        <v>51</v>
      </c>
      <c r="H71" s="36" t="s">
        <v>51</v>
      </c>
      <c r="I71" s="36" t="s">
        <v>51</v>
      </c>
      <c r="J71" s="36" t="s">
        <v>51</v>
      </c>
      <c r="K71" s="101" t="s">
        <v>51</v>
      </c>
      <c r="L71" s="36" t="s">
        <v>51</v>
      </c>
      <c r="M71" s="36" t="s">
        <v>51</v>
      </c>
      <c r="N71" s="36" t="s">
        <v>51</v>
      </c>
      <c r="O71" s="36" t="s">
        <v>51</v>
      </c>
      <c r="P71" s="36" t="s">
        <v>51</v>
      </c>
    </row>
    <row r="72" spans="1:16" ht="15.75" x14ac:dyDescent="0.25">
      <c r="A72" s="76"/>
      <c r="B72" s="64" t="str">
        <f>'Таблица № 2'!B72</f>
        <v>ввод ГУМ пр. Ленина</v>
      </c>
      <c r="C72" s="1"/>
      <c r="D72" s="36" t="s">
        <v>51</v>
      </c>
      <c r="E72" s="36" t="s">
        <v>51</v>
      </c>
      <c r="F72" s="36" t="s">
        <v>51</v>
      </c>
      <c r="G72" s="36" t="s">
        <v>51</v>
      </c>
      <c r="H72" s="36" t="s">
        <v>51</v>
      </c>
      <c r="I72" s="36" t="s">
        <v>51</v>
      </c>
      <c r="J72" s="36" t="s">
        <v>51</v>
      </c>
      <c r="K72" s="101" t="s">
        <v>51</v>
      </c>
      <c r="L72" s="36" t="s">
        <v>51</v>
      </c>
      <c r="M72" s="36" t="s">
        <v>51</v>
      </c>
      <c r="N72" s="36" t="s">
        <v>51</v>
      </c>
      <c r="O72" s="36" t="s">
        <v>51</v>
      </c>
      <c r="P72" s="36" t="s">
        <v>51</v>
      </c>
    </row>
    <row r="73" spans="1:16" ht="15.75" x14ac:dyDescent="0.25">
      <c r="A73" s="76"/>
      <c r="B73" s="64" t="str">
        <f>'Таблица № 2'!B73</f>
        <v>ввод РЦ-Гусев ул. Победы</v>
      </c>
      <c r="C73" s="1"/>
      <c r="D73" s="36" t="s">
        <v>51</v>
      </c>
      <c r="E73" s="36" t="s">
        <v>51</v>
      </c>
      <c r="F73" s="36" t="s">
        <v>51</v>
      </c>
      <c r="G73" s="36" t="s">
        <v>51</v>
      </c>
      <c r="H73" s="36" t="s">
        <v>51</v>
      </c>
      <c r="I73" s="36" t="s">
        <v>51</v>
      </c>
      <c r="J73" s="36" t="s">
        <v>51</v>
      </c>
      <c r="K73" s="101" t="s">
        <v>51</v>
      </c>
      <c r="L73" s="36" t="s">
        <v>51</v>
      </c>
      <c r="M73" s="36" t="s">
        <v>51</v>
      </c>
      <c r="N73" s="36" t="s">
        <v>51</v>
      </c>
      <c r="O73" s="36" t="s">
        <v>51</v>
      </c>
      <c r="P73" s="36" t="s">
        <v>51</v>
      </c>
    </row>
    <row r="74" spans="1:16" ht="15.75" x14ac:dyDescent="0.25">
      <c r="A74" s="76"/>
      <c r="B74" s="64" t="str">
        <f>'Таблица № 2'!B74</f>
        <v>ввод Морг ул. Московская</v>
      </c>
      <c r="C74" s="1"/>
      <c r="D74" s="36" t="s">
        <v>51</v>
      </c>
      <c r="E74" s="36" t="s">
        <v>51</v>
      </c>
      <c r="F74" s="36" t="s">
        <v>51</v>
      </c>
      <c r="G74" s="36" t="s">
        <v>51</v>
      </c>
      <c r="H74" s="36" t="s">
        <v>51</v>
      </c>
      <c r="I74" s="36" t="s">
        <v>51</v>
      </c>
      <c r="J74" s="36" t="s">
        <v>51</v>
      </c>
      <c r="K74" s="101" t="s">
        <v>51</v>
      </c>
      <c r="L74" s="36" t="s">
        <v>51</v>
      </c>
      <c r="M74" s="36" t="s">
        <v>51</v>
      </c>
      <c r="N74" s="36" t="s">
        <v>51</v>
      </c>
      <c r="O74" s="36" t="s">
        <v>51</v>
      </c>
      <c r="P74" s="36" t="s">
        <v>51</v>
      </c>
    </row>
    <row r="75" spans="1:16" ht="15.75" x14ac:dyDescent="0.25">
      <c r="A75" s="76"/>
      <c r="B75" s="64" t="str">
        <f>'Таблица № 2'!B75</f>
        <v>от ТК13 до ТК15 и врезок в по четным дома Москов.</v>
      </c>
      <c r="C75" s="1"/>
      <c r="D75" s="36" t="s">
        <v>51</v>
      </c>
      <c r="E75" s="36" t="s">
        <v>51</v>
      </c>
      <c r="F75" s="36" t="s">
        <v>51</v>
      </c>
      <c r="G75" s="36" t="s">
        <v>51</v>
      </c>
      <c r="H75" s="36" t="s">
        <v>51</v>
      </c>
      <c r="I75" s="36" t="s">
        <v>51</v>
      </c>
      <c r="J75" s="36" t="s">
        <v>51</v>
      </c>
      <c r="K75" s="142">
        <f>K44</f>
        <v>43.399999999999991</v>
      </c>
      <c r="L75" s="145">
        <f t="shared" ref="L75:O75" si="3">L44</f>
        <v>0.65757575757575748</v>
      </c>
      <c r="M75" s="145">
        <f t="shared" si="3"/>
        <v>2.0332421245950187</v>
      </c>
      <c r="N75" s="145">
        <f t="shared" si="3"/>
        <v>21804.407214471998</v>
      </c>
      <c r="O75" s="145">
        <f t="shared" si="3"/>
        <v>71649.399999999994</v>
      </c>
      <c r="P75" s="145">
        <v>28.44</v>
      </c>
    </row>
    <row r="76" spans="1:16" ht="15.75" x14ac:dyDescent="0.25">
      <c r="A76" s="76"/>
      <c r="B76" s="64" t="str">
        <f>'Таблица № 2'!B76</f>
        <v>от ТК 24 до ж/д по Сосновому</v>
      </c>
      <c r="C76" s="1"/>
      <c r="D76" s="36" t="s">
        <v>51</v>
      </c>
      <c r="E76" s="36" t="s">
        <v>51</v>
      </c>
      <c r="F76" s="36" t="s">
        <v>51</v>
      </c>
      <c r="G76" s="36" t="s">
        <v>51</v>
      </c>
      <c r="H76" s="36" t="s">
        <v>51</v>
      </c>
      <c r="I76" s="36" t="s">
        <v>51</v>
      </c>
      <c r="J76" s="36" t="s">
        <v>51</v>
      </c>
      <c r="K76" s="143"/>
      <c r="L76" s="146"/>
      <c r="M76" s="146"/>
      <c r="N76" s="146"/>
      <c r="O76" s="146"/>
      <c r="P76" s="146"/>
    </row>
    <row r="77" spans="1:16" ht="31.5" x14ac:dyDescent="0.25">
      <c r="A77" s="76"/>
      <c r="B77" s="64" t="str">
        <f>'Таблица № 2'!B77</f>
        <v>от ТК21 до врезок Победы 15,14,12,10 и до Менделеева,14</v>
      </c>
      <c r="C77" s="1"/>
      <c r="D77" s="36" t="s">
        <v>51</v>
      </c>
      <c r="E77" s="36" t="s">
        <v>51</v>
      </c>
      <c r="F77" s="36" t="s">
        <v>51</v>
      </c>
      <c r="G77" s="36" t="s">
        <v>51</v>
      </c>
      <c r="H77" s="36" t="s">
        <v>51</v>
      </c>
      <c r="I77" s="36" t="s">
        <v>51</v>
      </c>
      <c r="J77" s="36" t="s">
        <v>51</v>
      </c>
      <c r="K77" s="143"/>
      <c r="L77" s="146"/>
      <c r="M77" s="146"/>
      <c r="N77" s="146"/>
      <c r="O77" s="146"/>
      <c r="P77" s="146"/>
    </row>
    <row r="78" spans="1:16" ht="31.5" x14ac:dyDescent="0.25">
      <c r="A78" s="76"/>
      <c r="B78" s="64" t="str">
        <f>'Таблица № 2'!B78</f>
        <v>от ТК5 до врез-ки в Советская,1, до ТК22, до ТК21, до ТК55</v>
      </c>
      <c r="C78" s="1"/>
      <c r="D78" s="36" t="s">
        <v>51</v>
      </c>
      <c r="E78" s="36" t="s">
        <v>51</v>
      </c>
      <c r="F78" s="36" t="s">
        <v>51</v>
      </c>
      <c r="G78" s="36" t="s">
        <v>51</v>
      </c>
      <c r="H78" s="36" t="s">
        <v>51</v>
      </c>
      <c r="I78" s="36" t="s">
        <v>51</v>
      </c>
      <c r="J78" s="36" t="s">
        <v>51</v>
      </c>
      <c r="K78" s="143"/>
      <c r="L78" s="146"/>
      <c r="M78" s="146"/>
      <c r="N78" s="146"/>
      <c r="O78" s="146"/>
      <c r="P78" s="146"/>
    </row>
    <row r="79" spans="1:16" ht="15.75" x14ac:dyDescent="0.25">
      <c r="A79" s="76"/>
      <c r="B79" s="64" t="str">
        <f>'Таблица № 2'!B79</f>
        <v>вводы ул. Первомайская</v>
      </c>
      <c r="C79" s="1"/>
      <c r="D79" s="36" t="s">
        <v>51</v>
      </c>
      <c r="E79" s="36" t="s">
        <v>51</v>
      </c>
      <c r="F79" s="36" t="s">
        <v>51</v>
      </c>
      <c r="G79" s="36" t="s">
        <v>51</v>
      </c>
      <c r="H79" s="36" t="s">
        <v>51</v>
      </c>
      <c r="I79" s="36" t="s">
        <v>51</v>
      </c>
      <c r="J79" s="36" t="s">
        <v>51</v>
      </c>
      <c r="K79" s="143"/>
      <c r="L79" s="146"/>
      <c r="M79" s="146"/>
      <c r="N79" s="146"/>
      <c r="O79" s="146"/>
      <c r="P79" s="146"/>
    </row>
    <row r="80" spans="1:16" ht="15.75" x14ac:dyDescent="0.25">
      <c r="A80" s="76"/>
      <c r="B80" s="64" t="str">
        <f>'Таблица № 2'!B80</f>
        <v>ввод Администрация ул. Ульяновых</v>
      </c>
      <c r="C80" s="1"/>
      <c r="D80" s="36" t="s">
        <v>51</v>
      </c>
      <c r="E80" s="36" t="s">
        <v>51</v>
      </c>
      <c r="F80" s="36" t="s">
        <v>51</v>
      </c>
      <c r="G80" s="36" t="s">
        <v>51</v>
      </c>
      <c r="H80" s="36" t="s">
        <v>51</v>
      </c>
      <c r="I80" s="36" t="s">
        <v>51</v>
      </c>
      <c r="J80" s="36" t="s">
        <v>51</v>
      </c>
      <c r="K80" s="143"/>
      <c r="L80" s="146"/>
      <c r="M80" s="146"/>
      <c r="N80" s="146"/>
      <c r="O80" s="146"/>
      <c r="P80" s="146"/>
    </row>
    <row r="81" spans="1:16" ht="15.75" x14ac:dyDescent="0.25">
      <c r="A81" s="76"/>
      <c r="B81" s="64" t="str">
        <f>'Таблица № 2'!B81</f>
        <v>ввод Пожарная часть ул. Правобережная</v>
      </c>
      <c r="C81" s="1"/>
      <c r="D81" s="36" t="s">
        <v>51</v>
      </c>
      <c r="E81" s="36" t="s">
        <v>51</v>
      </c>
      <c r="F81" s="36" t="s">
        <v>51</v>
      </c>
      <c r="G81" s="36" t="s">
        <v>51</v>
      </c>
      <c r="H81" s="36" t="s">
        <v>51</v>
      </c>
      <c r="I81" s="36" t="s">
        <v>51</v>
      </c>
      <c r="J81" s="36" t="s">
        <v>51</v>
      </c>
      <c r="K81" s="143"/>
      <c r="L81" s="146"/>
      <c r="M81" s="146"/>
      <c r="N81" s="146"/>
      <c r="O81" s="146"/>
      <c r="P81" s="146"/>
    </row>
    <row r="82" spans="1:16" ht="15.75" x14ac:dyDescent="0.25">
      <c r="A82" s="76"/>
      <c r="B82" s="64" t="str">
        <f>'Таблица № 2'!B82</f>
        <v>ввод Военный городок ул. Советская</v>
      </c>
      <c r="C82" s="1"/>
      <c r="D82" s="36" t="s">
        <v>51</v>
      </c>
      <c r="E82" s="36" t="s">
        <v>51</v>
      </c>
      <c r="F82" s="36" t="s">
        <v>51</v>
      </c>
      <c r="G82" s="36" t="s">
        <v>51</v>
      </c>
      <c r="H82" s="36" t="s">
        <v>51</v>
      </c>
      <c r="I82" s="36" t="s">
        <v>51</v>
      </c>
      <c r="J82" s="36" t="s">
        <v>51</v>
      </c>
      <c r="K82" s="143"/>
      <c r="L82" s="146"/>
      <c r="M82" s="146"/>
      <c r="N82" s="146"/>
      <c r="O82" s="146"/>
      <c r="P82" s="146"/>
    </row>
    <row r="83" spans="1:16" ht="15.75" x14ac:dyDescent="0.25">
      <c r="A83" s="76"/>
      <c r="B83" s="64" t="str">
        <f>'Таблица № 2'!B83</f>
        <v>ввод Дом офицеров ул. Артиллерийская</v>
      </c>
      <c r="C83" s="1"/>
      <c r="D83" s="36" t="s">
        <v>51</v>
      </c>
      <c r="E83" s="36" t="s">
        <v>51</v>
      </c>
      <c r="F83" s="36" t="s">
        <v>51</v>
      </c>
      <c r="G83" s="36" t="s">
        <v>51</v>
      </c>
      <c r="H83" s="36" t="s">
        <v>51</v>
      </c>
      <c r="I83" s="36" t="s">
        <v>51</v>
      </c>
      <c r="J83" s="36" t="s">
        <v>51</v>
      </c>
      <c r="K83" s="143"/>
      <c r="L83" s="146"/>
      <c r="M83" s="146"/>
      <c r="N83" s="146"/>
      <c r="O83" s="146"/>
      <c r="P83" s="146"/>
    </row>
    <row r="84" spans="1:16" ht="15.75" x14ac:dyDescent="0.25">
      <c r="A84" s="76"/>
      <c r="B84" s="64" t="str">
        <f>'Таблица № 2'!B84</f>
        <v>ввод СОШ №1 ул. Красноармейская</v>
      </c>
      <c r="C84" s="1"/>
      <c r="D84" s="36" t="s">
        <v>51</v>
      </c>
      <c r="E84" s="36" t="s">
        <v>51</v>
      </c>
      <c r="F84" s="36" t="s">
        <v>51</v>
      </c>
      <c r="G84" s="36" t="s">
        <v>51</v>
      </c>
      <c r="H84" s="36" t="s">
        <v>51</v>
      </c>
      <c r="I84" s="36" t="s">
        <v>51</v>
      </c>
      <c r="J84" s="36" t="s">
        <v>51</v>
      </c>
      <c r="K84" s="143"/>
      <c r="L84" s="146"/>
      <c r="M84" s="146"/>
      <c r="N84" s="146"/>
      <c r="O84" s="146"/>
      <c r="P84" s="146"/>
    </row>
    <row r="85" spans="1:16" ht="15.75" x14ac:dyDescent="0.25">
      <c r="A85" s="76"/>
      <c r="B85" s="64" t="str">
        <f>'Таблица № 2'!B85</f>
        <v>ввод СОШ №5 пер. Павлова</v>
      </c>
      <c r="C85" s="1"/>
      <c r="D85" s="36" t="s">
        <v>51</v>
      </c>
      <c r="E85" s="36" t="s">
        <v>51</v>
      </c>
      <c r="F85" s="36" t="s">
        <v>51</v>
      </c>
      <c r="G85" s="36" t="s">
        <v>51</v>
      </c>
      <c r="H85" s="36" t="s">
        <v>51</v>
      </c>
      <c r="I85" s="36" t="s">
        <v>51</v>
      </c>
      <c r="J85" s="36" t="s">
        <v>51</v>
      </c>
      <c r="K85" s="143"/>
      <c r="L85" s="146"/>
      <c r="M85" s="146"/>
      <c r="N85" s="146"/>
      <c r="O85" s="146"/>
      <c r="P85" s="146"/>
    </row>
    <row r="86" spans="1:16" ht="31.5" x14ac:dyDescent="0.25">
      <c r="A86" s="76"/>
      <c r="B86" s="64" t="str">
        <f>'Таблица № 2'!B86</f>
        <v>ввод гостиница Королевский двор ул. Зои Космодемьянской</v>
      </c>
      <c r="C86" s="1"/>
      <c r="D86" s="36" t="s">
        <v>51</v>
      </c>
      <c r="E86" s="36" t="s">
        <v>51</v>
      </c>
      <c r="F86" s="36" t="s">
        <v>51</v>
      </c>
      <c r="G86" s="36" t="s">
        <v>51</v>
      </c>
      <c r="H86" s="36" t="s">
        <v>51</v>
      </c>
      <c r="I86" s="36" t="s">
        <v>51</v>
      </c>
      <c r="J86" s="36" t="s">
        <v>51</v>
      </c>
      <c r="K86" s="143"/>
      <c r="L86" s="146"/>
      <c r="M86" s="146"/>
      <c r="N86" s="146"/>
      <c r="O86" s="146"/>
      <c r="P86" s="146"/>
    </row>
    <row r="87" spans="1:16" ht="15.75" x14ac:dyDescent="0.25">
      <c r="A87" s="76"/>
      <c r="B87" s="64" t="str">
        <f>'Таблица № 2'!B87</f>
        <v>вводы Раминте и Восток ул. Победы</v>
      </c>
      <c r="C87" s="1"/>
      <c r="D87" s="36" t="s">
        <v>51</v>
      </c>
      <c r="E87" s="36" t="s">
        <v>51</v>
      </c>
      <c r="F87" s="36" t="s">
        <v>51</v>
      </c>
      <c r="G87" s="36" t="s">
        <v>51</v>
      </c>
      <c r="H87" s="36" t="s">
        <v>51</v>
      </c>
      <c r="I87" s="36" t="s">
        <v>51</v>
      </c>
      <c r="J87" s="36" t="s">
        <v>51</v>
      </c>
      <c r="K87" s="143"/>
      <c r="L87" s="146"/>
      <c r="M87" s="146"/>
      <c r="N87" s="146"/>
      <c r="O87" s="146"/>
      <c r="P87" s="146"/>
    </row>
    <row r="88" spans="1:16" ht="15.75" x14ac:dyDescent="0.25">
      <c r="A88" s="76"/>
      <c r="B88" s="64" t="str">
        <f>'Таблица № 2'!B88</f>
        <v>ввод ТЦ "Орбита" ул. Московская</v>
      </c>
      <c r="C88" s="1"/>
      <c r="D88" s="36" t="s">
        <v>51</v>
      </c>
      <c r="E88" s="36" t="s">
        <v>51</v>
      </c>
      <c r="F88" s="36" t="s">
        <v>51</v>
      </c>
      <c r="G88" s="36" t="s">
        <v>51</v>
      </c>
      <c r="H88" s="36" t="s">
        <v>51</v>
      </c>
      <c r="I88" s="36" t="s">
        <v>51</v>
      </c>
      <c r="J88" s="36" t="s">
        <v>51</v>
      </c>
      <c r="K88" s="143"/>
      <c r="L88" s="146"/>
      <c r="M88" s="146"/>
      <c r="N88" s="146"/>
      <c r="O88" s="146"/>
      <c r="P88" s="146"/>
    </row>
    <row r="89" spans="1:16" ht="15.75" x14ac:dyDescent="0.25">
      <c r="A89" s="76"/>
      <c r="B89" s="64" t="str">
        <f>'Таблица № 2'!B89</f>
        <v>ввод Автоколонна 1802 ул. Толстого</v>
      </c>
      <c r="C89" s="1"/>
      <c r="D89" s="36" t="s">
        <v>51</v>
      </c>
      <c r="E89" s="36" t="s">
        <v>51</v>
      </c>
      <c r="F89" s="36" t="s">
        <v>51</v>
      </c>
      <c r="G89" s="36" t="s">
        <v>51</v>
      </c>
      <c r="H89" s="36" t="s">
        <v>51</v>
      </c>
      <c r="I89" s="36" t="s">
        <v>51</v>
      </c>
      <c r="J89" s="36" t="s">
        <v>51</v>
      </c>
      <c r="K89" s="143"/>
      <c r="L89" s="146"/>
      <c r="M89" s="146"/>
      <c r="N89" s="146"/>
      <c r="O89" s="146"/>
      <c r="P89" s="146"/>
    </row>
    <row r="90" spans="1:16" ht="15.75" x14ac:dyDescent="0.25">
      <c r="A90" s="76"/>
      <c r="B90" s="64" t="str">
        <f>'Таблица № 2'!B90</f>
        <v>ввод Почта ул. Тимирязева</v>
      </c>
      <c r="C90" s="1"/>
      <c r="D90" s="36" t="s">
        <v>51</v>
      </c>
      <c r="E90" s="36" t="s">
        <v>51</v>
      </c>
      <c r="F90" s="36" t="s">
        <v>51</v>
      </c>
      <c r="G90" s="36" t="s">
        <v>51</v>
      </c>
      <c r="H90" s="36" t="s">
        <v>51</v>
      </c>
      <c r="I90" s="36" t="s">
        <v>51</v>
      </c>
      <c r="J90" s="36" t="s">
        <v>51</v>
      </c>
      <c r="K90" s="143"/>
      <c r="L90" s="146"/>
      <c r="M90" s="146"/>
      <c r="N90" s="146"/>
      <c r="O90" s="146"/>
      <c r="P90" s="146"/>
    </row>
    <row r="91" spans="1:16" ht="15.75" x14ac:dyDescent="0.25">
      <c r="A91" s="76"/>
      <c r="B91" s="64" t="str">
        <f>'Таблица № 2'!B91</f>
        <v>вводы ГПТ ул. Ульяновых, пр. Ленина</v>
      </c>
      <c r="C91" s="1"/>
      <c r="D91" s="36" t="s">
        <v>51</v>
      </c>
      <c r="E91" s="36" t="s">
        <v>51</v>
      </c>
      <c r="F91" s="36" t="s">
        <v>51</v>
      </c>
      <c r="G91" s="36" t="s">
        <v>51</v>
      </c>
      <c r="H91" s="36" t="s">
        <v>51</v>
      </c>
      <c r="I91" s="36" t="s">
        <v>51</v>
      </c>
      <c r="J91" s="36" t="s">
        <v>51</v>
      </c>
      <c r="K91" s="143"/>
      <c r="L91" s="146"/>
      <c r="M91" s="146"/>
      <c r="N91" s="146"/>
      <c r="O91" s="146"/>
      <c r="P91" s="146"/>
    </row>
    <row r="92" spans="1:16" ht="15.75" x14ac:dyDescent="0.25">
      <c r="A92" s="76"/>
      <c r="B92" s="64" t="str">
        <f>'Таблица № 2'!B92</f>
        <v>вводы ГАПК ул. Тимирязева, ул. Советская</v>
      </c>
      <c r="C92" s="1"/>
      <c r="D92" s="36" t="s">
        <v>51</v>
      </c>
      <c r="E92" s="36" t="s">
        <v>51</v>
      </c>
      <c r="F92" s="36" t="s">
        <v>51</v>
      </c>
      <c r="G92" s="36" t="s">
        <v>51</v>
      </c>
      <c r="H92" s="36" t="s">
        <v>51</v>
      </c>
      <c r="I92" s="36" t="s">
        <v>51</v>
      </c>
      <c r="J92" s="36" t="s">
        <v>51</v>
      </c>
      <c r="K92" s="143"/>
      <c r="L92" s="146"/>
      <c r="M92" s="146"/>
      <c r="N92" s="146"/>
      <c r="O92" s="146"/>
      <c r="P92" s="146"/>
    </row>
    <row r="93" spans="1:16" ht="15.75" x14ac:dyDescent="0.25">
      <c r="A93" s="76"/>
      <c r="B93" s="64" t="str">
        <f>'Таблица № 2'!B93</f>
        <v>ввод Городской Суд ул. Московская</v>
      </c>
      <c r="C93" s="1"/>
      <c r="D93" s="36" t="s">
        <v>51</v>
      </c>
      <c r="E93" s="36" t="s">
        <v>51</v>
      </c>
      <c r="F93" s="36" t="s">
        <v>51</v>
      </c>
      <c r="G93" s="36" t="s">
        <v>51</v>
      </c>
      <c r="H93" s="36" t="s">
        <v>51</v>
      </c>
      <c r="I93" s="36" t="s">
        <v>51</v>
      </c>
      <c r="J93" s="36" t="s">
        <v>51</v>
      </c>
      <c r="K93" s="143"/>
      <c r="L93" s="146"/>
      <c r="M93" s="146"/>
      <c r="N93" s="146"/>
      <c r="O93" s="146"/>
      <c r="P93" s="146"/>
    </row>
    <row r="94" spans="1:16" ht="15.75" x14ac:dyDescent="0.25">
      <c r="A94" s="76"/>
      <c r="B94" s="64" t="str">
        <f>'Таблица № 2'!B94</f>
        <v>ввод ДШИ ул. Ульяновых</v>
      </c>
      <c r="C94" s="1"/>
      <c r="D94" s="36" t="s">
        <v>51</v>
      </c>
      <c r="E94" s="36" t="s">
        <v>51</v>
      </c>
      <c r="F94" s="36" t="s">
        <v>51</v>
      </c>
      <c r="G94" s="36" t="s">
        <v>51</v>
      </c>
      <c r="H94" s="36" t="s">
        <v>51</v>
      </c>
      <c r="I94" s="36" t="s">
        <v>51</v>
      </c>
      <c r="J94" s="36" t="s">
        <v>51</v>
      </c>
      <c r="K94" s="143"/>
      <c r="L94" s="146"/>
      <c r="M94" s="146"/>
      <c r="N94" s="146"/>
      <c r="O94" s="146"/>
      <c r="P94" s="146"/>
    </row>
    <row r="95" spans="1:16" ht="15.75" x14ac:dyDescent="0.25">
      <c r="A95" s="76"/>
      <c r="B95" s="64" t="str">
        <f>'Таблица № 2'!B95</f>
        <v>ввод ДС №5 ул. Железнодорожная</v>
      </c>
      <c r="C95" s="1"/>
      <c r="D95" s="36" t="s">
        <v>51</v>
      </c>
      <c r="E95" s="36" t="s">
        <v>51</v>
      </c>
      <c r="F95" s="36" t="s">
        <v>51</v>
      </c>
      <c r="G95" s="36" t="s">
        <v>51</v>
      </c>
      <c r="H95" s="36" t="s">
        <v>51</v>
      </c>
      <c r="I95" s="36" t="s">
        <v>51</v>
      </c>
      <c r="J95" s="36" t="s">
        <v>51</v>
      </c>
      <c r="K95" s="143"/>
      <c r="L95" s="146"/>
      <c r="M95" s="146"/>
      <c r="N95" s="146"/>
      <c r="O95" s="146"/>
      <c r="P95" s="146"/>
    </row>
    <row r="96" spans="1:16" ht="15.75" x14ac:dyDescent="0.25">
      <c r="A96" s="76"/>
      <c r="B96" s="64" t="str">
        <f>'Таблица № 2'!B96</f>
        <v>ввод ДС №6 ул. Зои Космодемьянской</v>
      </c>
      <c r="C96" s="1"/>
      <c r="D96" s="36" t="s">
        <v>51</v>
      </c>
      <c r="E96" s="36" t="s">
        <v>51</v>
      </c>
      <c r="F96" s="36" t="s">
        <v>51</v>
      </c>
      <c r="G96" s="36" t="s">
        <v>51</v>
      </c>
      <c r="H96" s="36" t="s">
        <v>51</v>
      </c>
      <c r="I96" s="36" t="s">
        <v>51</v>
      </c>
      <c r="J96" s="36" t="s">
        <v>51</v>
      </c>
      <c r="K96" s="144"/>
      <c r="L96" s="147"/>
      <c r="M96" s="147"/>
      <c r="N96" s="147"/>
      <c r="O96" s="147"/>
      <c r="P96" s="147"/>
    </row>
    <row r="97" spans="1:16" ht="31.5" x14ac:dyDescent="0.25">
      <c r="A97" s="76"/>
      <c r="B97" s="64" t="str">
        <f>'Таблица № 2'!B97</f>
        <v xml:space="preserve">от ТК 55 до к/театра и ДШИ; до Ульян 9; от ТК 38 до в гостиницу и РайПО </v>
      </c>
      <c r="C97" s="1"/>
      <c r="D97" s="36" t="s">
        <v>51</v>
      </c>
      <c r="E97" s="36" t="s">
        <v>51</v>
      </c>
      <c r="F97" s="36" t="s">
        <v>51</v>
      </c>
      <c r="G97" s="36" t="s">
        <v>51</v>
      </c>
      <c r="H97" s="36" t="s">
        <v>51</v>
      </c>
      <c r="I97" s="36" t="s">
        <v>51</v>
      </c>
      <c r="J97" s="36" t="s">
        <v>51</v>
      </c>
      <c r="K97" s="101" t="s">
        <v>51</v>
      </c>
      <c r="L97" s="36" t="s">
        <v>51</v>
      </c>
      <c r="M97" s="36" t="s">
        <v>51</v>
      </c>
      <c r="N97" s="36" t="s">
        <v>51</v>
      </c>
      <c r="O97" s="36" t="s">
        <v>51</v>
      </c>
      <c r="P97" s="36" t="s">
        <v>51</v>
      </c>
    </row>
    <row r="98" spans="1:16" ht="15.75" x14ac:dyDescent="0.25">
      <c r="A98" s="76"/>
      <c r="B98" s="64" t="str">
        <f>'Таблица № 2'!B98</f>
        <v>от ТК 20 до ТК17</v>
      </c>
      <c r="C98" s="1"/>
      <c r="D98" s="36" t="s">
        <v>51</v>
      </c>
      <c r="E98" s="36" t="s">
        <v>51</v>
      </c>
      <c r="F98" s="36" t="s">
        <v>51</v>
      </c>
      <c r="G98" s="36" t="s">
        <v>51</v>
      </c>
      <c r="H98" s="36" t="s">
        <v>51</v>
      </c>
      <c r="I98" s="36" t="s">
        <v>51</v>
      </c>
      <c r="J98" s="36" t="s">
        <v>51</v>
      </c>
      <c r="K98" s="101" t="s">
        <v>51</v>
      </c>
      <c r="L98" s="36" t="s">
        <v>51</v>
      </c>
      <c r="M98" s="36" t="s">
        <v>51</v>
      </c>
      <c r="N98" s="36" t="s">
        <v>51</v>
      </c>
      <c r="O98" s="36" t="s">
        <v>51</v>
      </c>
      <c r="P98" s="36" t="s">
        <v>51</v>
      </c>
    </row>
    <row r="99" spans="1:16" ht="15.75" x14ac:dyDescent="0.25">
      <c r="A99" s="76"/>
      <c r="B99" s="64" t="str">
        <f>'Таблица № 2'!B99</f>
        <v>от ТК 17 до прокуратуры и с/зала СХТ</v>
      </c>
      <c r="C99" s="1"/>
      <c r="D99" s="36" t="s">
        <v>51</v>
      </c>
      <c r="E99" s="36" t="s">
        <v>51</v>
      </c>
      <c r="F99" s="36" t="s">
        <v>51</v>
      </c>
      <c r="G99" s="36" t="s">
        <v>51</v>
      </c>
      <c r="H99" s="36" t="s">
        <v>51</v>
      </c>
      <c r="I99" s="36" t="s">
        <v>51</v>
      </c>
      <c r="J99" s="36" t="s">
        <v>51</v>
      </c>
      <c r="K99" s="101" t="s">
        <v>51</v>
      </c>
      <c r="L99" s="36" t="s">
        <v>51</v>
      </c>
      <c r="M99" s="36" t="s">
        <v>51</v>
      </c>
      <c r="N99" s="36" t="s">
        <v>51</v>
      </c>
      <c r="O99" s="36" t="s">
        <v>51</v>
      </c>
      <c r="P99" s="36" t="s">
        <v>51</v>
      </c>
    </row>
    <row r="100" spans="1:16" ht="15.75" x14ac:dyDescent="0.25">
      <c r="A100" s="76"/>
      <c r="B100" s="64" t="str">
        <f>'Таблица № 2'!B100</f>
        <v>вводы ул. Советская</v>
      </c>
      <c r="C100" s="1"/>
      <c r="D100" s="36" t="s">
        <v>51</v>
      </c>
      <c r="E100" s="36" t="s">
        <v>51</v>
      </c>
      <c r="F100" s="36" t="s">
        <v>51</v>
      </c>
      <c r="G100" s="36" t="s">
        <v>51</v>
      </c>
      <c r="H100" s="36" t="s">
        <v>51</v>
      </c>
      <c r="I100" s="36" t="s">
        <v>51</v>
      </c>
      <c r="J100" s="36" t="s">
        <v>51</v>
      </c>
      <c r="K100" s="101" t="s">
        <v>51</v>
      </c>
      <c r="L100" s="36" t="s">
        <v>51</v>
      </c>
      <c r="M100" s="36" t="s">
        <v>51</v>
      </c>
      <c r="N100" s="36" t="s">
        <v>51</v>
      </c>
      <c r="O100" s="36" t="s">
        <v>51</v>
      </c>
      <c r="P100" s="36" t="s">
        <v>51</v>
      </c>
    </row>
    <row r="101" spans="1:16" ht="15.75" x14ac:dyDescent="0.25">
      <c r="A101" s="76"/>
      <c r="B101" s="64" t="str">
        <f>'Таблица № 2'!B101</f>
        <v>вводы ул. Молодёжная</v>
      </c>
      <c r="C101" s="1"/>
      <c r="D101" s="36" t="s">
        <v>51</v>
      </c>
      <c r="E101" s="36" t="s">
        <v>51</v>
      </c>
      <c r="F101" s="36" t="s">
        <v>51</v>
      </c>
      <c r="G101" s="36" t="s">
        <v>51</v>
      </c>
      <c r="H101" s="36" t="s">
        <v>51</v>
      </c>
      <c r="I101" s="36" t="s">
        <v>51</v>
      </c>
      <c r="J101" s="36" t="s">
        <v>51</v>
      </c>
      <c r="K101" s="101" t="s">
        <v>51</v>
      </c>
      <c r="L101" s="36" t="s">
        <v>51</v>
      </c>
      <c r="M101" s="36" t="s">
        <v>51</v>
      </c>
      <c r="N101" s="36" t="s">
        <v>51</v>
      </c>
      <c r="O101" s="36" t="s">
        <v>51</v>
      </c>
      <c r="P101" s="36" t="s">
        <v>51</v>
      </c>
    </row>
    <row r="102" spans="1:16" ht="15.75" x14ac:dyDescent="0.25">
      <c r="A102" s="76"/>
      <c r="B102" s="64" t="str">
        <f>'Таблица № 2'!B102</f>
        <v>вводы ул. Малахова</v>
      </c>
      <c r="C102" s="1"/>
      <c r="D102" s="36" t="s">
        <v>51</v>
      </c>
      <c r="E102" s="36" t="s">
        <v>51</v>
      </c>
      <c r="F102" s="36" t="s">
        <v>51</v>
      </c>
      <c r="G102" s="36" t="s">
        <v>51</v>
      </c>
      <c r="H102" s="36" t="s">
        <v>51</v>
      </c>
      <c r="I102" s="36" t="s">
        <v>51</v>
      </c>
      <c r="J102" s="36" t="s">
        <v>51</v>
      </c>
      <c r="K102" s="101" t="s">
        <v>51</v>
      </c>
      <c r="L102" s="36" t="s">
        <v>51</v>
      </c>
      <c r="M102" s="36" t="s">
        <v>51</v>
      </c>
      <c r="N102" s="36" t="s">
        <v>51</v>
      </c>
      <c r="O102" s="36" t="s">
        <v>51</v>
      </c>
      <c r="P102" s="36" t="s">
        <v>51</v>
      </c>
    </row>
    <row r="103" spans="1:16" ht="15.75" x14ac:dyDescent="0.25">
      <c r="A103" s="76"/>
      <c r="B103" s="64" t="str">
        <f>'Таблица № 2'!B103</f>
        <v>от ТК 21 до ТК20- ТК 49</v>
      </c>
      <c r="C103" s="1"/>
      <c r="D103" s="36" t="s">
        <v>51</v>
      </c>
      <c r="E103" s="36" t="s">
        <v>51</v>
      </c>
      <c r="F103" s="36" t="s">
        <v>51</v>
      </c>
      <c r="G103" s="36" t="s">
        <v>51</v>
      </c>
      <c r="H103" s="36" t="s">
        <v>51</v>
      </c>
      <c r="I103" s="36" t="s">
        <v>51</v>
      </c>
      <c r="J103" s="36" t="s">
        <v>51</v>
      </c>
      <c r="K103" s="101" t="s">
        <v>51</v>
      </c>
      <c r="L103" s="36" t="s">
        <v>51</v>
      </c>
      <c r="M103" s="36" t="s">
        <v>51</v>
      </c>
      <c r="N103" s="36" t="s">
        <v>51</v>
      </c>
      <c r="O103" s="36" t="s">
        <v>51</v>
      </c>
      <c r="P103" s="36" t="s">
        <v>51</v>
      </c>
    </row>
    <row r="104" spans="1:16" ht="15.75" x14ac:dyDescent="0.25">
      <c r="A104" s="76"/>
      <c r="B104" s="64" t="str">
        <f>'Таблица № 2'!B104</f>
        <v>от ТК49 до ТК51</v>
      </c>
      <c r="C104" s="1"/>
      <c r="D104" s="36" t="s">
        <v>51</v>
      </c>
      <c r="E104" s="36" t="s">
        <v>51</v>
      </c>
      <c r="F104" s="36" t="s">
        <v>51</v>
      </c>
      <c r="G104" s="36" t="s">
        <v>51</v>
      </c>
      <c r="H104" s="36" t="s">
        <v>51</v>
      </c>
      <c r="I104" s="36" t="s">
        <v>51</v>
      </c>
      <c r="J104" s="36" t="s">
        <v>51</v>
      </c>
      <c r="K104" s="101" t="s">
        <v>51</v>
      </c>
      <c r="L104" s="36" t="s">
        <v>51</v>
      </c>
      <c r="M104" s="36" t="s">
        <v>51</v>
      </c>
      <c r="N104" s="36" t="s">
        <v>51</v>
      </c>
      <c r="O104" s="36" t="s">
        <v>51</v>
      </c>
      <c r="P104" s="36" t="s">
        <v>51</v>
      </c>
    </row>
    <row r="105" spans="1:16" ht="15.75" x14ac:dyDescent="0.25">
      <c r="A105" s="76"/>
      <c r="B105" s="64" t="str">
        <f>'Таблица № 2'!B105</f>
        <v>от ТК51 до Загородной</v>
      </c>
      <c r="C105" s="1"/>
      <c r="D105" s="36" t="s">
        <v>51</v>
      </c>
      <c r="E105" s="36" t="s">
        <v>51</v>
      </c>
      <c r="F105" s="36" t="s">
        <v>51</v>
      </c>
      <c r="G105" s="36" t="s">
        <v>51</v>
      </c>
      <c r="H105" s="36" t="s">
        <v>51</v>
      </c>
      <c r="I105" s="36" t="s">
        <v>51</v>
      </c>
      <c r="J105" s="36" t="s">
        <v>51</v>
      </c>
      <c r="K105" s="101" t="s">
        <v>51</v>
      </c>
      <c r="L105" s="36" t="s">
        <v>51</v>
      </c>
      <c r="M105" s="36" t="s">
        <v>51</v>
      </c>
      <c r="N105" s="36" t="s">
        <v>51</v>
      </c>
      <c r="O105" s="36" t="s">
        <v>51</v>
      </c>
      <c r="P105" s="36" t="s">
        <v>51</v>
      </c>
    </row>
    <row r="106" spans="1:16" ht="15.75" x14ac:dyDescent="0.25">
      <c r="A106" s="76"/>
      <c r="B106" s="64" t="str">
        <f>'Таблица № 2'!B106</f>
        <v>вводы ул. Красноармейская</v>
      </c>
      <c r="C106" s="1"/>
      <c r="D106" s="36" t="s">
        <v>51</v>
      </c>
      <c r="E106" s="36" t="s">
        <v>51</v>
      </c>
      <c r="F106" s="36" t="s">
        <v>51</v>
      </c>
      <c r="G106" s="36" t="s">
        <v>51</v>
      </c>
      <c r="H106" s="36" t="s">
        <v>51</v>
      </c>
      <c r="I106" s="36" t="s">
        <v>51</v>
      </c>
      <c r="J106" s="36" t="s">
        <v>51</v>
      </c>
      <c r="K106" s="101" t="s">
        <v>51</v>
      </c>
      <c r="L106" s="36" t="s">
        <v>51</v>
      </c>
      <c r="M106" s="36" t="s">
        <v>51</v>
      </c>
      <c r="N106" s="36" t="s">
        <v>51</v>
      </c>
      <c r="O106" s="36" t="s">
        <v>51</v>
      </c>
      <c r="P106" s="36" t="s">
        <v>51</v>
      </c>
    </row>
    <row r="107" spans="1:16" ht="15.75" x14ac:dyDescent="0.25">
      <c r="A107" s="76"/>
      <c r="B107" s="64" t="str">
        <f>'Таблица № 2'!B107</f>
        <v>вводы ул. Менделеева</v>
      </c>
      <c r="C107" s="1"/>
      <c r="D107" s="36" t="s">
        <v>51</v>
      </c>
      <c r="E107" s="36" t="s">
        <v>51</v>
      </c>
      <c r="F107" s="36" t="s">
        <v>51</v>
      </c>
      <c r="G107" s="36" t="s">
        <v>51</v>
      </c>
      <c r="H107" s="36" t="s">
        <v>51</v>
      </c>
      <c r="I107" s="36" t="s">
        <v>51</v>
      </c>
      <c r="J107" s="36" t="s">
        <v>51</v>
      </c>
      <c r="K107" s="101" t="s">
        <v>51</v>
      </c>
      <c r="L107" s="36" t="s">
        <v>51</v>
      </c>
      <c r="M107" s="36" t="s">
        <v>51</v>
      </c>
      <c r="N107" s="36" t="s">
        <v>51</v>
      </c>
      <c r="O107" s="36" t="s">
        <v>51</v>
      </c>
      <c r="P107" s="36" t="s">
        <v>51</v>
      </c>
    </row>
    <row r="108" spans="1:16" ht="15.75" x14ac:dyDescent="0.25">
      <c r="A108" s="76"/>
      <c r="B108" s="64" t="str">
        <f>'Таблица № 2'!B108</f>
        <v>вводы ул. Ульяновых</v>
      </c>
      <c r="C108" s="1"/>
      <c r="D108" s="36" t="s">
        <v>51</v>
      </c>
      <c r="E108" s="36" t="s">
        <v>51</v>
      </c>
      <c r="F108" s="36" t="s">
        <v>51</v>
      </c>
      <c r="G108" s="36" t="s">
        <v>51</v>
      </c>
      <c r="H108" s="36" t="s">
        <v>51</v>
      </c>
      <c r="I108" s="36" t="s">
        <v>51</v>
      </c>
      <c r="J108" s="36" t="s">
        <v>51</v>
      </c>
      <c r="K108" s="101" t="s">
        <v>51</v>
      </c>
      <c r="L108" s="36" t="s">
        <v>51</v>
      </c>
      <c r="M108" s="36" t="s">
        <v>51</v>
      </c>
      <c r="N108" s="36" t="s">
        <v>51</v>
      </c>
      <c r="O108" s="36" t="s">
        <v>51</v>
      </c>
      <c r="P108" s="36" t="s">
        <v>51</v>
      </c>
    </row>
    <row r="109" spans="1:16" ht="15.75" x14ac:dyDescent="0.25">
      <c r="A109" s="76"/>
      <c r="B109" s="64" t="str">
        <f>'Таблица № 2'!B109</f>
        <v>от ТК44 до ТК45 и врезки Московская 69, 64</v>
      </c>
      <c r="C109" s="1"/>
      <c r="D109" s="36" t="s">
        <v>51</v>
      </c>
      <c r="E109" s="36" t="s">
        <v>51</v>
      </c>
      <c r="F109" s="36" t="s">
        <v>51</v>
      </c>
      <c r="G109" s="36" t="s">
        <v>51</v>
      </c>
      <c r="H109" s="36" t="s">
        <v>51</v>
      </c>
      <c r="I109" s="36" t="s">
        <v>51</v>
      </c>
      <c r="J109" s="36" t="s">
        <v>51</v>
      </c>
      <c r="K109" s="101" t="s">
        <v>51</v>
      </c>
      <c r="L109" s="36" t="s">
        <v>51</v>
      </c>
      <c r="M109" s="36" t="s">
        <v>51</v>
      </c>
      <c r="N109" s="36" t="s">
        <v>51</v>
      </c>
      <c r="O109" s="36" t="s">
        <v>51</v>
      </c>
      <c r="P109" s="36" t="s">
        <v>51</v>
      </c>
    </row>
    <row r="110" spans="1:16" ht="31.5" x14ac:dyDescent="0.25">
      <c r="A110" s="76"/>
      <c r="B110" s="64" t="str">
        <f>'Таблица № 2'!B110</f>
        <v>от врезки в т/трассу ТК21-ТК20 до врезки в Победы 33</v>
      </c>
      <c r="C110" s="1"/>
      <c r="D110" s="36" t="s">
        <v>51</v>
      </c>
      <c r="E110" s="36" t="s">
        <v>51</v>
      </c>
      <c r="F110" s="36" t="s">
        <v>51</v>
      </c>
      <c r="G110" s="36" t="s">
        <v>51</v>
      </c>
      <c r="H110" s="36" t="s">
        <v>51</v>
      </c>
      <c r="I110" s="36" t="s">
        <v>51</v>
      </c>
      <c r="J110" s="36" t="s">
        <v>51</v>
      </c>
      <c r="K110" s="101" t="s">
        <v>51</v>
      </c>
      <c r="L110" s="36" t="s">
        <v>51</v>
      </c>
      <c r="M110" s="36" t="s">
        <v>51</v>
      </c>
      <c r="N110" s="36" t="s">
        <v>51</v>
      </c>
      <c r="O110" s="36" t="s">
        <v>51</v>
      </c>
      <c r="P110" s="36" t="s">
        <v>51</v>
      </c>
    </row>
    <row r="111" spans="1:16" ht="31.5" x14ac:dyDescent="0.25">
      <c r="A111" s="76"/>
      <c r="B111" s="64" t="str">
        <f>'Таблица № 2'!B111</f>
        <v>от ТК2 до ТК29, до вводов в ж/д Сов.17/1, до ТК30, до Сов 9</v>
      </c>
      <c r="C111" s="1"/>
      <c r="D111" s="36" t="s">
        <v>51</v>
      </c>
      <c r="E111" s="36" t="s">
        <v>51</v>
      </c>
      <c r="F111" s="36" t="s">
        <v>51</v>
      </c>
      <c r="G111" s="36" t="s">
        <v>51</v>
      </c>
      <c r="H111" s="36" t="s">
        <v>51</v>
      </c>
      <c r="I111" s="36" t="s">
        <v>51</v>
      </c>
      <c r="J111" s="36" t="s">
        <v>51</v>
      </c>
      <c r="K111" s="101" t="s">
        <v>51</v>
      </c>
      <c r="L111" s="36" t="s">
        <v>51</v>
      </c>
      <c r="M111" s="36" t="s">
        <v>51</v>
      </c>
      <c r="N111" s="36" t="s">
        <v>51</v>
      </c>
      <c r="O111" s="36" t="s">
        <v>51</v>
      </c>
      <c r="P111" s="36" t="s">
        <v>51</v>
      </c>
    </row>
    <row r="112" spans="1:16" ht="31.5" x14ac:dyDescent="0.25">
      <c r="A112" s="76"/>
      <c r="B112" s="64" t="str">
        <f>'Таблица № 2'!B112</f>
        <v>от разветвл т/трассы у Сов.13 до ТК б/н у Сов 13а и 13б</v>
      </c>
      <c r="C112" s="1"/>
      <c r="D112" s="36" t="s">
        <v>51</v>
      </c>
      <c r="E112" s="36" t="s">
        <v>51</v>
      </c>
      <c r="F112" s="36" t="s">
        <v>51</v>
      </c>
      <c r="G112" s="36" t="s">
        <v>51</v>
      </c>
      <c r="H112" s="36" t="s">
        <v>51</v>
      </c>
      <c r="I112" s="36" t="s">
        <v>51</v>
      </c>
      <c r="J112" s="36" t="s">
        <v>51</v>
      </c>
      <c r="K112" s="101" t="s">
        <v>51</v>
      </c>
      <c r="L112" s="36" t="s">
        <v>51</v>
      </c>
      <c r="M112" s="36" t="s">
        <v>51</v>
      </c>
      <c r="N112" s="36" t="s">
        <v>51</v>
      </c>
      <c r="O112" s="36" t="s">
        <v>51</v>
      </c>
      <c r="P112" s="36" t="s">
        <v>51</v>
      </c>
    </row>
    <row r="113" spans="1:16" ht="15.75" x14ac:dyDescent="0.25">
      <c r="A113" s="76"/>
      <c r="B113" s="64" t="str">
        <f>'Таблица № 2'!B113</f>
        <v>вводы ул. Железнодорожная</v>
      </c>
      <c r="C113" s="1"/>
      <c r="D113" s="36" t="s">
        <v>51</v>
      </c>
      <c r="E113" s="36" t="s">
        <v>51</v>
      </c>
      <c r="F113" s="36" t="s">
        <v>51</v>
      </c>
      <c r="G113" s="36" t="s">
        <v>51</v>
      </c>
      <c r="H113" s="36" t="s">
        <v>51</v>
      </c>
      <c r="I113" s="36" t="s">
        <v>51</v>
      </c>
      <c r="J113" s="36" t="s">
        <v>51</v>
      </c>
      <c r="K113" s="101" t="s">
        <v>51</v>
      </c>
      <c r="L113" s="36" t="s">
        <v>51</v>
      </c>
      <c r="M113" s="36" t="s">
        <v>51</v>
      </c>
      <c r="N113" s="36" t="s">
        <v>51</v>
      </c>
      <c r="O113" s="36" t="s">
        <v>51</v>
      </c>
      <c r="P113" s="36" t="s">
        <v>51</v>
      </c>
    </row>
    <row r="114" spans="1:16" ht="15.75" x14ac:dyDescent="0.25">
      <c r="A114" s="76"/>
      <c r="B114" s="64" t="str">
        <f>'Таблица № 2'!B114</f>
        <v>вводы ул. Победы</v>
      </c>
      <c r="C114" s="1"/>
      <c r="D114" s="36" t="s">
        <v>51</v>
      </c>
      <c r="E114" s="36" t="s">
        <v>51</v>
      </c>
      <c r="F114" s="36" t="s">
        <v>51</v>
      </c>
      <c r="G114" s="36" t="s">
        <v>51</v>
      </c>
      <c r="H114" s="36" t="s">
        <v>51</v>
      </c>
      <c r="I114" s="36" t="s">
        <v>51</v>
      </c>
      <c r="J114" s="36" t="s">
        <v>51</v>
      </c>
      <c r="K114" s="101" t="s">
        <v>51</v>
      </c>
      <c r="L114" s="36" t="s">
        <v>51</v>
      </c>
      <c r="M114" s="36" t="s">
        <v>51</v>
      </c>
      <c r="N114" s="36" t="s">
        <v>51</v>
      </c>
      <c r="O114" s="36" t="s">
        <v>51</v>
      </c>
      <c r="P114" s="36" t="s">
        <v>51</v>
      </c>
    </row>
    <row r="115" spans="1:16" ht="31.5" x14ac:dyDescent="0.25">
      <c r="A115" s="76"/>
      <c r="B115" s="64" t="str">
        <f>'Таблица № 2'!B115</f>
        <v>от ТК30 по эстак по Сов 7,5, по нечет стор Первомай до врезки ж/д 20 и 22</v>
      </c>
      <c r="C115" s="1"/>
      <c r="D115" s="36" t="s">
        <v>51</v>
      </c>
      <c r="E115" s="36" t="s">
        <v>51</v>
      </c>
      <c r="F115" s="36" t="s">
        <v>51</v>
      </c>
      <c r="G115" s="36" t="s">
        <v>51</v>
      </c>
      <c r="H115" s="36" t="s">
        <v>51</v>
      </c>
      <c r="I115" s="36" t="s">
        <v>51</v>
      </c>
      <c r="J115" s="36" t="s">
        <v>51</v>
      </c>
      <c r="K115" s="101" t="s">
        <v>51</v>
      </c>
      <c r="L115" s="36" t="s">
        <v>51</v>
      </c>
      <c r="M115" s="36" t="s">
        <v>51</v>
      </c>
      <c r="N115" s="36" t="s">
        <v>51</v>
      </c>
      <c r="O115" s="36" t="s">
        <v>51</v>
      </c>
      <c r="P115" s="36" t="s">
        <v>51</v>
      </c>
    </row>
    <row r="116" spans="1:16" ht="31.5" x14ac:dyDescent="0.25">
      <c r="A116" s="76"/>
      <c r="B116" s="64" t="str">
        <f>'Таблица № 2'!B116</f>
        <v>от ТК30 по четн стороне 9мая до врезки в ж/д Глин-ки 21</v>
      </c>
      <c r="C116" s="1"/>
      <c r="D116" s="36" t="s">
        <v>51</v>
      </c>
      <c r="E116" s="36" t="s">
        <v>51</v>
      </c>
      <c r="F116" s="36" t="s">
        <v>51</v>
      </c>
      <c r="G116" s="36" t="s">
        <v>51</v>
      </c>
      <c r="H116" s="36" t="s">
        <v>51</v>
      </c>
      <c r="I116" s="36" t="s">
        <v>51</v>
      </c>
      <c r="J116" s="36" t="s">
        <v>51</v>
      </c>
      <c r="K116" s="101" t="s">
        <v>51</v>
      </c>
      <c r="L116" s="36" t="s">
        <v>51</v>
      </c>
      <c r="M116" s="36" t="s">
        <v>51</v>
      </c>
      <c r="N116" s="36" t="s">
        <v>51</v>
      </c>
      <c r="O116" s="36" t="s">
        <v>51</v>
      </c>
      <c r="P116" s="36" t="s">
        <v>51</v>
      </c>
    </row>
    <row r="117" spans="1:16" ht="31.5" x14ac:dyDescent="0.25">
      <c r="A117" s="76"/>
      <c r="B117" s="64" t="str">
        <f>'Таблица № 2'!B117</f>
        <v>21от эстак через 9Мая по нечет 9Мая до врезки в ж/д Глинки 5,7</v>
      </c>
      <c r="C117" s="1"/>
      <c r="D117" s="36" t="s">
        <v>51</v>
      </c>
      <c r="E117" s="36" t="s">
        <v>51</v>
      </c>
      <c r="F117" s="36" t="s">
        <v>51</v>
      </c>
      <c r="G117" s="36" t="s">
        <v>51</v>
      </c>
      <c r="H117" s="36" t="s">
        <v>51</v>
      </c>
      <c r="I117" s="36" t="s">
        <v>51</v>
      </c>
      <c r="J117" s="36" t="s">
        <v>51</v>
      </c>
      <c r="K117" s="101" t="s">
        <v>51</v>
      </c>
      <c r="L117" s="36" t="s">
        <v>51</v>
      </c>
      <c r="M117" s="36" t="s">
        <v>51</v>
      </c>
      <c r="N117" s="36" t="s">
        <v>51</v>
      </c>
      <c r="O117" s="36" t="s">
        <v>51</v>
      </c>
      <c r="P117" s="36" t="s">
        <v>51</v>
      </c>
    </row>
    <row r="118" spans="1:16" ht="15.75" x14ac:dyDescent="0.25">
      <c r="A118" s="76"/>
      <c r="B118" s="64" t="str">
        <f>'Таблица № 2'!B118</f>
        <v>вводы ул. Вокзальная</v>
      </c>
      <c r="C118" s="1"/>
      <c r="D118" s="36" t="s">
        <v>51</v>
      </c>
      <c r="E118" s="36" t="s">
        <v>51</v>
      </c>
      <c r="F118" s="36" t="s">
        <v>51</v>
      </c>
      <c r="G118" s="36" t="s">
        <v>51</v>
      </c>
      <c r="H118" s="36" t="s">
        <v>51</v>
      </c>
      <c r="I118" s="36" t="s">
        <v>51</v>
      </c>
      <c r="J118" s="36" t="s">
        <v>51</v>
      </c>
      <c r="K118" s="101" t="s">
        <v>51</v>
      </c>
      <c r="L118" s="36" t="s">
        <v>51</v>
      </c>
      <c r="M118" s="36" t="s">
        <v>51</v>
      </c>
      <c r="N118" s="36" t="s">
        <v>51</v>
      </c>
      <c r="O118" s="36" t="s">
        <v>51</v>
      </c>
      <c r="P118" s="36" t="s">
        <v>51</v>
      </c>
    </row>
    <row r="119" spans="1:16" ht="15.75" x14ac:dyDescent="0.25">
      <c r="A119" s="76"/>
      <c r="B119" s="64" t="str">
        <f>'Таблица № 2'!B119</f>
        <v>вводы ул. Зои Космодемьянской</v>
      </c>
      <c r="C119" s="1"/>
      <c r="D119" s="36" t="s">
        <v>51</v>
      </c>
      <c r="E119" s="36" t="s">
        <v>51</v>
      </c>
      <c r="F119" s="36" t="s">
        <v>51</v>
      </c>
      <c r="G119" s="36" t="s">
        <v>51</v>
      </c>
      <c r="H119" s="36" t="s">
        <v>51</v>
      </c>
      <c r="I119" s="36" t="s">
        <v>51</v>
      </c>
      <c r="J119" s="36" t="s">
        <v>51</v>
      </c>
      <c r="K119" s="101" t="s">
        <v>51</v>
      </c>
      <c r="L119" s="36" t="s">
        <v>51</v>
      </c>
      <c r="M119" s="36" t="s">
        <v>51</v>
      </c>
      <c r="N119" s="36" t="s">
        <v>51</v>
      </c>
      <c r="O119" s="36" t="s">
        <v>51</v>
      </c>
      <c r="P119" s="36" t="s">
        <v>51</v>
      </c>
    </row>
    <row r="120" spans="1:16" ht="15.75" x14ac:dyDescent="0.25">
      <c r="A120" s="76"/>
      <c r="B120" s="64" t="str">
        <f>'Таблица № 2'!B120</f>
        <v>вводы ул. Школьная</v>
      </c>
      <c r="C120" s="1"/>
      <c r="D120" s="36" t="s">
        <v>51</v>
      </c>
      <c r="E120" s="36" t="s">
        <v>51</v>
      </c>
      <c r="F120" s="36" t="s">
        <v>51</v>
      </c>
      <c r="G120" s="36" t="s">
        <v>51</v>
      </c>
      <c r="H120" s="36" t="s">
        <v>51</v>
      </c>
      <c r="I120" s="36" t="s">
        <v>51</v>
      </c>
      <c r="J120" s="36" t="s">
        <v>51</v>
      </c>
      <c r="K120" s="101" t="s">
        <v>51</v>
      </c>
      <c r="L120" s="36" t="s">
        <v>51</v>
      </c>
      <c r="M120" s="36" t="s">
        <v>51</v>
      </c>
      <c r="N120" s="36" t="s">
        <v>51</v>
      </c>
      <c r="O120" s="36" t="s">
        <v>51</v>
      </c>
      <c r="P120" s="36" t="s">
        <v>51</v>
      </c>
    </row>
    <row r="121" spans="1:16" ht="15.75" x14ac:dyDescent="0.25">
      <c r="A121" s="76"/>
      <c r="B121" s="64" t="str">
        <f>'Таблица № 2'!B121</f>
        <v>ввод ул. Тимирязева 6</v>
      </c>
      <c r="C121" s="1"/>
      <c r="D121" s="36" t="s">
        <v>51</v>
      </c>
      <c r="E121" s="36" t="s">
        <v>51</v>
      </c>
      <c r="F121" s="36" t="s">
        <v>51</v>
      </c>
      <c r="G121" s="36" t="s">
        <v>51</v>
      </c>
      <c r="H121" s="36" t="s">
        <v>51</v>
      </c>
      <c r="I121" s="36" t="s">
        <v>51</v>
      </c>
      <c r="J121" s="36" t="s">
        <v>51</v>
      </c>
      <c r="K121" s="101" t="s">
        <v>51</v>
      </c>
      <c r="L121" s="36" t="s">
        <v>51</v>
      </c>
      <c r="M121" s="36" t="s">
        <v>51</v>
      </c>
      <c r="N121" s="36" t="s">
        <v>51</v>
      </c>
      <c r="O121" s="36" t="s">
        <v>51</v>
      </c>
      <c r="P121" s="36" t="s">
        <v>51</v>
      </c>
    </row>
    <row r="122" spans="1:16" ht="15.75" x14ac:dyDescent="0.25">
      <c r="A122" s="76"/>
      <c r="B122" s="64" t="str">
        <f>'Таблица № 2'!B122</f>
        <v>вводы ул. Загородная</v>
      </c>
      <c r="C122" s="1"/>
      <c r="D122" s="36" t="s">
        <v>51</v>
      </c>
      <c r="E122" s="36" t="s">
        <v>51</v>
      </c>
      <c r="F122" s="36" t="s">
        <v>51</v>
      </c>
      <c r="G122" s="36" t="s">
        <v>51</v>
      </c>
      <c r="H122" s="36" t="s">
        <v>51</v>
      </c>
      <c r="I122" s="36" t="s">
        <v>51</v>
      </c>
      <c r="J122" s="36" t="s">
        <v>51</v>
      </c>
      <c r="K122" s="101" t="s">
        <v>51</v>
      </c>
      <c r="L122" s="36" t="s">
        <v>51</v>
      </c>
      <c r="M122" s="36" t="s">
        <v>51</v>
      </c>
      <c r="N122" s="36" t="s">
        <v>51</v>
      </c>
      <c r="O122" s="36" t="s">
        <v>51</v>
      </c>
      <c r="P122" s="36" t="s">
        <v>51</v>
      </c>
    </row>
    <row r="123" spans="1:16" ht="15.75" x14ac:dyDescent="0.25">
      <c r="A123" s="76"/>
      <c r="B123" s="64" t="str">
        <f>'Таблица № 2'!B123</f>
        <v>вводы ул. Лесная</v>
      </c>
      <c r="C123" s="1"/>
      <c r="D123" s="36" t="s">
        <v>51</v>
      </c>
      <c r="E123" s="36" t="s">
        <v>51</v>
      </c>
      <c r="F123" s="36" t="s">
        <v>51</v>
      </c>
      <c r="G123" s="36" t="s">
        <v>51</v>
      </c>
      <c r="H123" s="36" t="s">
        <v>51</v>
      </c>
      <c r="I123" s="36" t="s">
        <v>51</v>
      </c>
      <c r="J123" s="36" t="s">
        <v>51</v>
      </c>
      <c r="K123" s="101" t="s">
        <v>51</v>
      </c>
      <c r="L123" s="36" t="s">
        <v>51</v>
      </c>
      <c r="M123" s="36" t="s">
        <v>51</v>
      </c>
      <c r="N123" s="36" t="s">
        <v>51</v>
      </c>
      <c r="O123" s="36" t="s">
        <v>51</v>
      </c>
      <c r="P123" s="36" t="s">
        <v>51</v>
      </c>
    </row>
    <row r="124" spans="1:16" ht="15.75" x14ac:dyDescent="0.25">
      <c r="A124" s="76"/>
      <c r="B124" s="64" t="str">
        <f>'Таблица № 2'!B124</f>
        <v>от врез. в ТК43 до врезки в новый д/с и ж/д К/фл. 3</v>
      </c>
      <c r="C124" s="1"/>
      <c r="D124" s="36" t="s">
        <v>51</v>
      </c>
      <c r="E124" s="36" t="s">
        <v>51</v>
      </c>
      <c r="F124" s="36" t="s">
        <v>51</v>
      </c>
      <c r="G124" s="36" t="s">
        <v>51</v>
      </c>
      <c r="H124" s="36" t="s">
        <v>51</v>
      </c>
      <c r="I124" s="36" t="s">
        <v>51</v>
      </c>
      <c r="J124" s="36" t="s">
        <v>51</v>
      </c>
      <c r="K124" s="101" t="s">
        <v>51</v>
      </c>
      <c r="L124" s="36" t="s">
        <v>51</v>
      </c>
      <c r="M124" s="36" t="s">
        <v>51</v>
      </c>
      <c r="N124" s="36" t="s">
        <v>51</v>
      </c>
      <c r="O124" s="36" t="s">
        <v>51</v>
      </c>
      <c r="P124" s="36" t="s">
        <v>51</v>
      </c>
    </row>
    <row r="125" spans="1:16" ht="31.5" x14ac:dyDescent="0.25">
      <c r="A125" s="76"/>
      <c r="B125" s="64" t="str">
        <f>'Таблица № 2'!B125</f>
        <v>от ТК41 до  ТК стар СОШ3  и до врез. в ж/д Пионерский 2</v>
      </c>
      <c r="C125" s="1"/>
      <c r="D125" s="36" t="s">
        <v>51</v>
      </c>
      <c r="E125" s="36" t="s">
        <v>51</v>
      </c>
      <c r="F125" s="36" t="s">
        <v>51</v>
      </c>
      <c r="G125" s="36" t="s">
        <v>51</v>
      </c>
      <c r="H125" s="36" t="s">
        <v>51</v>
      </c>
      <c r="I125" s="36" t="s">
        <v>51</v>
      </c>
      <c r="J125" s="36" t="s">
        <v>51</v>
      </c>
      <c r="K125" s="101" t="s">
        <v>51</v>
      </c>
      <c r="L125" s="36" t="s">
        <v>51</v>
      </c>
      <c r="M125" s="36" t="s">
        <v>51</v>
      </c>
      <c r="N125" s="36" t="s">
        <v>51</v>
      </c>
      <c r="O125" s="36" t="s">
        <v>51</v>
      </c>
      <c r="P125" s="36" t="s">
        <v>51</v>
      </c>
    </row>
    <row r="126" spans="1:16" ht="15.75" x14ac:dyDescent="0.25">
      <c r="A126" s="76"/>
      <c r="B126" s="64" t="str">
        <f>'Таблица № 2'!B126</f>
        <v>от ТК29 по четн  Октябрь до врезки в ж/д Окт 24</v>
      </c>
      <c r="C126" s="1"/>
      <c r="D126" s="36" t="s">
        <v>51</v>
      </c>
      <c r="E126" s="36" t="s">
        <v>51</v>
      </c>
      <c r="F126" s="36" t="s">
        <v>51</v>
      </c>
      <c r="G126" s="36" t="s">
        <v>51</v>
      </c>
      <c r="H126" s="36" t="s">
        <v>51</v>
      </c>
      <c r="I126" s="36" t="s">
        <v>51</v>
      </c>
      <c r="J126" s="36" t="s">
        <v>51</v>
      </c>
      <c r="K126" s="101" t="s">
        <v>51</v>
      </c>
      <c r="L126" s="36" t="s">
        <v>51</v>
      </c>
      <c r="M126" s="36" t="s">
        <v>51</v>
      </c>
      <c r="N126" s="36" t="s">
        <v>51</v>
      </c>
      <c r="O126" s="36" t="s">
        <v>51</v>
      </c>
      <c r="P126" s="36" t="s">
        <v>51</v>
      </c>
    </row>
    <row r="127" spans="1:16" ht="31.5" x14ac:dyDescent="0.25">
      <c r="A127" s="76"/>
      <c r="B127" s="64" t="str">
        <f>'Таблица № 2'!B127</f>
        <v xml:space="preserve">от врезки в трассу около Окт 3 по нечет.стор Окт до врезки в ж/дом 19 </v>
      </c>
      <c r="C127" s="1"/>
      <c r="D127" s="36" t="s">
        <v>51</v>
      </c>
      <c r="E127" s="36" t="s">
        <v>51</v>
      </c>
      <c r="F127" s="36" t="s">
        <v>51</v>
      </c>
      <c r="G127" s="36" t="s">
        <v>51</v>
      </c>
      <c r="H127" s="36" t="s">
        <v>51</v>
      </c>
      <c r="I127" s="36" t="s">
        <v>51</v>
      </c>
      <c r="J127" s="36" t="s">
        <v>51</v>
      </c>
      <c r="K127" s="101" t="s">
        <v>51</v>
      </c>
      <c r="L127" s="36" t="s">
        <v>51</v>
      </c>
      <c r="M127" s="36" t="s">
        <v>51</v>
      </c>
      <c r="N127" s="36" t="s">
        <v>51</v>
      </c>
      <c r="O127" s="36" t="s">
        <v>51</v>
      </c>
      <c r="P127" s="36" t="s">
        <v>51</v>
      </c>
    </row>
    <row r="128" spans="1:16" ht="15.75" x14ac:dyDescent="0.25">
      <c r="A128" s="76"/>
      <c r="B128" s="64" t="str">
        <f>'Таблица № 2'!B128</f>
        <v>от ТК7до ТК8, до ТК9 Ленина 11</v>
      </c>
      <c r="C128" s="1"/>
      <c r="D128" s="36" t="s">
        <v>51</v>
      </c>
      <c r="E128" s="36" t="s">
        <v>51</v>
      </c>
      <c r="F128" s="36" t="s">
        <v>51</v>
      </c>
      <c r="G128" s="36" t="s">
        <v>51</v>
      </c>
      <c r="H128" s="36" t="s">
        <v>51</v>
      </c>
      <c r="I128" s="36" t="s">
        <v>51</v>
      </c>
      <c r="J128" s="36" t="s">
        <v>51</v>
      </c>
      <c r="K128" s="101" t="s">
        <v>51</v>
      </c>
      <c r="L128" s="36" t="s">
        <v>51</v>
      </c>
      <c r="M128" s="36" t="s">
        <v>51</v>
      </c>
      <c r="N128" s="36" t="s">
        <v>51</v>
      </c>
      <c r="O128" s="36" t="s">
        <v>51</v>
      </c>
      <c r="P128" s="36" t="s">
        <v>51</v>
      </c>
    </row>
    <row r="129" spans="1:16" ht="15.75" x14ac:dyDescent="0.25">
      <c r="A129" s="76"/>
      <c r="B129" s="64" t="str">
        <f>'Таблица № 2'!B129</f>
        <v>вводы ул. Московская</v>
      </c>
      <c r="C129" s="1"/>
      <c r="D129" s="36" t="s">
        <v>51</v>
      </c>
      <c r="E129" s="36" t="s">
        <v>51</v>
      </c>
      <c r="F129" s="36" t="s">
        <v>51</v>
      </c>
      <c r="G129" s="36" t="s">
        <v>51</v>
      </c>
      <c r="H129" s="36" t="s">
        <v>51</v>
      </c>
      <c r="I129" s="36" t="s">
        <v>51</v>
      </c>
      <c r="J129" s="36" t="s">
        <v>51</v>
      </c>
      <c r="K129" s="101" t="s">
        <v>51</v>
      </c>
      <c r="L129" s="36" t="s">
        <v>51</v>
      </c>
      <c r="M129" s="36" t="s">
        <v>51</v>
      </c>
      <c r="N129" s="36" t="s">
        <v>51</v>
      </c>
      <c r="O129" s="36" t="s">
        <v>51</v>
      </c>
      <c r="P129" s="36" t="s">
        <v>51</v>
      </c>
    </row>
    <row r="130" spans="1:16" ht="15.75" x14ac:dyDescent="0.25">
      <c r="A130" s="76"/>
      <c r="B130" s="64" t="str">
        <f>'Таблица № 2'!B130</f>
        <v>вводы пр. Ленина</v>
      </c>
      <c r="C130" s="1"/>
      <c r="D130" s="36" t="s">
        <v>51</v>
      </c>
      <c r="E130" s="36" t="s">
        <v>51</v>
      </c>
      <c r="F130" s="36" t="s">
        <v>51</v>
      </c>
      <c r="G130" s="36" t="s">
        <v>51</v>
      </c>
      <c r="H130" s="36" t="s">
        <v>51</v>
      </c>
      <c r="I130" s="36" t="s">
        <v>51</v>
      </c>
      <c r="J130" s="36" t="s">
        <v>51</v>
      </c>
      <c r="K130" s="101" t="s">
        <v>51</v>
      </c>
      <c r="L130" s="36" t="s">
        <v>51</v>
      </c>
      <c r="M130" s="36" t="s">
        <v>51</v>
      </c>
      <c r="N130" s="36" t="s">
        <v>51</v>
      </c>
      <c r="O130" s="36" t="s">
        <v>51</v>
      </c>
      <c r="P130" s="36" t="s">
        <v>51</v>
      </c>
    </row>
    <row r="131" spans="1:16" ht="15.75" x14ac:dyDescent="0.25">
      <c r="A131" s="76"/>
      <c r="B131" s="64" t="str">
        <f>'Таблица № 2'!B131</f>
        <v>от ТК16 до Ленина, 53</v>
      </c>
      <c r="C131" s="1"/>
      <c r="D131" s="36" t="s">
        <v>51</v>
      </c>
      <c r="E131" s="36" t="s">
        <v>51</v>
      </c>
      <c r="F131" s="36" t="s">
        <v>51</v>
      </c>
      <c r="G131" s="36" t="s">
        <v>51</v>
      </c>
      <c r="H131" s="36" t="s">
        <v>51</v>
      </c>
      <c r="I131" s="36" t="s">
        <v>51</v>
      </c>
      <c r="J131" s="36" t="s">
        <v>51</v>
      </c>
      <c r="K131" s="101" t="s">
        <v>51</v>
      </c>
      <c r="L131" s="36" t="s">
        <v>51</v>
      </c>
      <c r="M131" s="36" t="s">
        <v>51</v>
      </c>
      <c r="N131" s="36" t="s">
        <v>51</v>
      </c>
      <c r="O131" s="36" t="s">
        <v>51</v>
      </c>
      <c r="P131" s="36" t="s">
        <v>51</v>
      </c>
    </row>
    <row r="132" spans="1:16" ht="15.75" x14ac:dyDescent="0.25">
      <c r="A132" s="76"/>
      <c r="B132" s="64" t="str">
        <f>'Таблица № 2'!B132</f>
        <v>от ТК9а до Ленин ,3</v>
      </c>
      <c r="C132" s="1"/>
      <c r="D132" s="36" t="s">
        <v>51</v>
      </c>
      <c r="E132" s="36" t="s">
        <v>51</v>
      </c>
      <c r="F132" s="36" t="s">
        <v>51</v>
      </c>
      <c r="G132" s="36" t="s">
        <v>51</v>
      </c>
      <c r="H132" s="36" t="s">
        <v>51</v>
      </c>
      <c r="I132" s="36" t="s">
        <v>51</v>
      </c>
      <c r="J132" s="36" t="s">
        <v>51</v>
      </c>
      <c r="K132" s="101" t="s">
        <v>51</v>
      </c>
      <c r="L132" s="36" t="s">
        <v>51</v>
      </c>
      <c r="M132" s="36" t="s">
        <v>51</v>
      </c>
      <c r="N132" s="36" t="s">
        <v>51</v>
      </c>
      <c r="O132" s="36" t="s">
        <v>51</v>
      </c>
      <c r="P132" s="36" t="s">
        <v>51</v>
      </c>
    </row>
    <row r="133" spans="1:16" ht="15.75" x14ac:dyDescent="0.25">
      <c r="A133" s="76"/>
      <c r="B133" s="64" t="str">
        <f>'Таблица № 2'!B133</f>
        <v xml:space="preserve">от ТК9 до д/с №11 </v>
      </c>
      <c r="C133" s="1"/>
      <c r="D133" s="36" t="s">
        <v>51</v>
      </c>
      <c r="E133" s="36" t="s">
        <v>51</v>
      </c>
      <c r="F133" s="36" t="s">
        <v>51</v>
      </c>
      <c r="G133" s="36" t="s">
        <v>51</v>
      </c>
      <c r="H133" s="36" t="s">
        <v>51</v>
      </c>
      <c r="I133" s="36" t="s">
        <v>51</v>
      </c>
      <c r="J133" s="36" t="s">
        <v>51</v>
      </c>
      <c r="K133" s="101" t="s">
        <v>51</v>
      </c>
      <c r="L133" s="36" t="s">
        <v>51</v>
      </c>
      <c r="M133" s="36" t="s">
        <v>51</v>
      </c>
      <c r="N133" s="36" t="s">
        <v>51</v>
      </c>
      <c r="O133" s="36" t="s">
        <v>51</v>
      </c>
      <c r="P133" s="36" t="s">
        <v>51</v>
      </c>
    </row>
    <row r="134" spans="1:16" ht="15.75" x14ac:dyDescent="0.25">
      <c r="A134" s="76"/>
      <c r="B134" s="64" t="str">
        <f>'Таблица № 2'!B134</f>
        <v>от ТК9  до ТК 13 и "Орбита"</v>
      </c>
      <c r="C134" s="1"/>
      <c r="D134" s="36" t="s">
        <v>51</v>
      </c>
      <c r="E134" s="36" t="s">
        <v>51</v>
      </c>
      <c r="F134" s="36" t="s">
        <v>51</v>
      </c>
      <c r="G134" s="36" t="s">
        <v>51</v>
      </c>
      <c r="H134" s="36" t="s">
        <v>51</v>
      </c>
      <c r="I134" s="36" t="s">
        <v>51</v>
      </c>
      <c r="J134" s="36" t="s">
        <v>51</v>
      </c>
      <c r="K134" s="101" t="s">
        <v>51</v>
      </c>
      <c r="L134" s="36" t="s">
        <v>51</v>
      </c>
      <c r="M134" s="36" t="s">
        <v>51</v>
      </c>
      <c r="N134" s="36" t="s">
        <v>51</v>
      </c>
      <c r="O134" s="36" t="s">
        <v>51</v>
      </c>
      <c r="P134" s="36" t="s">
        <v>51</v>
      </c>
    </row>
    <row r="135" spans="1:16" ht="15.75" x14ac:dyDescent="0.25">
      <c r="A135" s="76"/>
      <c r="B135" s="64" t="str">
        <f>'Таблица № 2'!B135</f>
        <v>вводы ул. Артиллерийская</v>
      </c>
      <c r="C135" s="1"/>
      <c r="D135" s="36" t="s">
        <v>51</v>
      </c>
      <c r="E135" s="36" t="s">
        <v>51</v>
      </c>
      <c r="F135" s="36" t="s">
        <v>51</v>
      </c>
      <c r="G135" s="36" t="s">
        <v>51</v>
      </c>
      <c r="H135" s="36" t="s">
        <v>51</v>
      </c>
      <c r="I135" s="36" t="s">
        <v>51</v>
      </c>
      <c r="J135" s="36" t="s">
        <v>51</v>
      </c>
      <c r="K135" s="101" t="s">
        <v>51</v>
      </c>
      <c r="L135" s="36" t="s">
        <v>51</v>
      </c>
      <c r="M135" s="36" t="s">
        <v>51</v>
      </c>
      <c r="N135" s="36" t="s">
        <v>51</v>
      </c>
      <c r="O135" s="36" t="s">
        <v>51</v>
      </c>
      <c r="P135" s="36" t="s">
        <v>51</v>
      </c>
    </row>
    <row r="136" spans="1:16" ht="15.75" x14ac:dyDescent="0.25">
      <c r="A136" s="76"/>
      <c r="B136" s="64" t="str">
        <f>'Таблица № 2'!B136</f>
        <v>вводы ул. Ломоносова</v>
      </c>
      <c r="C136" s="1"/>
      <c r="D136" s="36" t="s">
        <v>51</v>
      </c>
      <c r="E136" s="36" t="s">
        <v>51</v>
      </c>
      <c r="F136" s="36" t="s">
        <v>51</v>
      </c>
      <c r="G136" s="36" t="s">
        <v>51</v>
      </c>
      <c r="H136" s="36" t="s">
        <v>51</v>
      </c>
      <c r="I136" s="36" t="s">
        <v>51</v>
      </c>
      <c r="J136" s="36" t="s">
        <v>51</v>
      </c>
      <c r="K136" s="101" t="s">
        <v>51</v>
      </c>
      <c r="L136" s="36" t="s">
        <v>51</v>
      </c>
      <c r="M136" s="36" t="s">
        <v>51</v>
      </c>
      <c r="N136" s="36" t="s">
        <v>51</v>
      </c>
      <c r="O136" s="36" t="s">
        <v>51</v>
      </c>
      <c r="P136" s="36" t="s">
        <v>51</v>
      </c>
    </row>
    <row r="137" spans="1:16" ht="15.75" x14ac:dyDescent="0.25">
      <c r="A137" s="76"/>
      <c r="B137" s="64" t="str">
        <f>'Таблица № 2'!B137</f>
        <v>вводы ул. Гагарина</v>
      </c>
      <c r="C137" s="1"/>
      <c r="D137" s="36" t="s">
        <v>51</v>
      </c>
      <c r="E137" s="36" t="s">
        <v>51</v>
      </c>
      <c r="F137" s="36" t="s">
        <v>51</v>
      </c>
      <c r="G137" s="36" t="s">
        <v>51</v>
      </c>
      <c r="H137" s="36" t="s">
        <v>51</v>
      </c>
      <c r="I137" s="36" t="s">
        <v>51</v>
      </c>
      <c r="J137" s="36" t="s">
        <v>51</v>
      </c>
      <c r="K137" s="101" t="s">
        <v>51</v>
      </c>
      <c r="L137" s="36" t="s">
        <v>51</v>
      </c>
      <c r="M137" s="36" t="s">
        <v>51</v>
      </c>
      <c r="N137" s="36" t="s">
        <v>51</v>
      </c>
      <c r="O137" s="36" t="s">
        <v>51</v>
      </c>
      <c r="P137" s="36" t="s">
        <v>51</v>
      </c>
    </row>
    <row r="138" spans="1:16" ht="15.75" x14ac:dyDescent="0.25">
      <c r="A138" s="76"/>
      <c r="B138" s="64" t="str">
        <f>'Таблица № 2'!B138</f>
        <v>вводы ул. Морская</v>
      </c>
      <c r="C138" s="1"/>
      <c r="D138" s="36" t="s">
        <v>51</v>
      </c>
      <c r="E138" s="36" t="s">
        <v>51</v>
      </c>
      <c r="F138" s="36" t="s">
        <v>51</v>
      </c>
      <c r="G138" s="36" t="s">
        <v>51</v>
      </c>
      <c r="H138" s="36" t="s">
        <v>51</v>
      </c>
      <c r="I138" s="36" t="s">
        <v>51</v>
      </c>
      <c r="J138" s="36" t="s">
        <v>51</v>
      </c>
      <c r="K138" s="101" t="s">
        <v>51</v>
      </c>
      <c r="L138" s="36" t="s">
        <v>51</v>
      </c>
      <c r="M138" s="36" t="s">
        <v>51</v>
      </c>
      <c r="N138" s="36" t="s">
        <v>51</v>
      </c>
      <c r="O138" s="36" t="s">
        <v>51</v>
      </c>
      <c r="P138" s="36" t="s">
        <v>51</v>
      </c>
    </row>
    <row r="139" spans="1:16" ht="15.75" x14ac:dyDescent="0.25">
      <c r="A139" s="76"/>
      <c r="B139" s="64" t="str">
        <f>'Таблица № 2'!B139</f>
        <v>вводы ул. Сапёрная</v>
      </c>
      <c r="C139" s="1"/>
      <c r="D139" s="36" t="s">
        <v>51</v>
      </c>
      <c r="E139" s="36" t="s">
        <v>51</v>
      </c>
      <c r="F139" s="36" t="s">
        <v>51</v>
      </c>
      <c r="G139" s="36" t="s">
        <v>51</v>
      </c>
      <c r="H139" s="36" t="s">
        <v>51</v>
      </c>
      <c r="I139" s="36" t="s">
        <v>51</v>
      </c>
      <c r="J139" s="36" t="s">
        <v>51</v>
      </c>
      <c r="K139" s="101" t="s">
        <v>51</v>
      </c>
      <c r="L139" s="36" t="s">
        <v>51</v>
      </c>
      <c r="M139" s="36" t="s">
        <v>51</v>
      </c>
      <c r="N139" s="36" t="s">
        <v>51</v>
      </c>
      <c r="O139" s="36" t="s">
        <v>51</v>
      </c>
      <c r="P139" s="36" t="s">
        <v>51</v>
      </c>
    </row>
    <row r="140" spans="1:16" ht="15.75" x14ac:dyDescent="0.25">
      <c r="A140" s="76"/>
      <c r="B140" s="64" t="str">
        <f>'Таблица № 2'!B140</f>
        <v>вводы ул. Правобережная</v>
      </c>
      <c r="C140" s="1"/>
      <c r="D140" s="36" t="s">
        <v>51</v>
      </c>
      <c r="E140" s="36" t="s">
        <v>51</v>
      </c>
      <c r="F140" s="36" t="s">
        <v>51</v>
      </c>
      <c r="G140" s="36" t="s">
        <v>51</v>
      </c>
      <c r="H140" s="36" t="s">
        <v>51</v>
      </c>
      <c r="I140" s="36" t="s">
        <v>51</v>
      </c>
      <c r="J140" s="36" t="s">
        <v>51</v>
      </c>
      <c r="K140" s="101" t="s">
        <v>51</v>
      </c>
      <c r="L140" s="36" t="s">
        <v>51</v>
      </c>
      <c r="M140" s="36" t="s">
        <v>51</v>
      </c>
      <c r="N140" s="36" t="s">
        <v>51</v>
      </c>
      <c r="O140" s="36" t="s">
        <v>51</v>
      </c>
      <c r="P140" s="36" t="s">
        <v>51</v>
      </c>
    </row>
    <row r="141" spans="1:16" ht="15.75" x14ac:dyDescent="0.25">
      <c r="A141" s="76"/>
      <c r="B141" s="64" t="str">
        <f>'Таблица № 2'!B141</f>
        <v>вводы ул. Пушкина</v>
      </c>
      <c r="C141" s="1"/>
      <c r="D141" s="36" t="s">
        <v>51</v>
      </c>
      <c r="E141" s="36" t="s">
        <v>51</v>
      </c>
      <c r="F141" s="36" t="s">
        <v>51</v>
      </c>
      <c r="G141" s="36" t="s">
        <v>51</v>
      </c>
      <c r="H141" s="36" t="s">
        <v>51</v>
      </c>
      <c r="I141" s="36" t="s">
        <v>51</v>
      </c>
      <c r="J141" s="36" t="s">
        <v>51</v>
      </c>
      <c r="K141" s="101" t="s">
        <v>51</v>
      </c>
      <c r="L141" s="36" t="s">
        <v>51</v>
      </c>
      <c r="M141" s="36" t="s">
        <v>51</v>
      </c>
      <c r="N141" s="36" t="s">
        <v>51</v>
      </c>
      <c r="O141" s="36" t="s">
        <v>51</v>
      </c>
      <c r="P141" s="36" t="s">
        <v>51</v>
      </c>
    </row>
    <row r="142" spans="1:16" ht="15.75" x14ac:dyDescent="0.25">
      <c r="A142" s="76"/>
      <c r="B142" s="64" t="str">
        <f>'Таблица № 2'!B142</f>
        <v>от ТК 13 до СЭС и Ломонос,17</v>
      </c>
      <c r="C142" s="1"/>
      <c r="D142" s="36" t="s">
        <v>51</v>
      </c>
      <c r="E142" s="36" t="s">
        <v>51</v>
      </c>
      <c r="F142" s="36" t="s">
        <v>51</v>
      </c>
      <c r="G142" s="36" t="s">
        <v>51</v>
      </c>
      <c r="H142" s="36" t="s">
        <v>51</v>
      </c>
      <c r="I142" s="36" t="s">
        <v>51</v>
      </c>
      <c r="J142" s="36" t="s">
        <v>51</v>
      </c>
      <c r="K142" s="101" t="s">
        <v>51</v>
      </c>
      <c r="L142" s="36" t="s">
        <v>51</v>
      </c>
      <c r="M142" s="36" t="s">
        <v>51</v>
      </c>
      <c r="N142" s="36" t="s">
        <v>51</v>
      </c>
      <c r="O142" s="36" t="s">
        <v>51</v>
      </c>
      <c r="P142" s="36" t="s">
        <v>51</v>
      </c>
    </row>
    <row r="143" spans="1:16" ht="15.75" x14ac:dyDescent="0.25">
      <c r="A143" s="76"/>
      <c r="B143" s="64" t="str">
        <f>'Таблица № 2'!B143</f>
        <v>от ТК 48-ТК СОШ5 до врезок в дома по Матросова</v>
      </c>
      <c r="C143" s="1"/>
      <c r="D143" s="36" t="s">
        <v>51</v>
      </c>
      <c r="E143" s="36" t="s">
        <v>51</v>
      </c>
      <c r="F143" s="36" t="s">
        <v>51</v>
      </c>
      <c r="G143" s="36" t="s">
        <v>51</v>
      </c>
      <c r="H143" s="36" t="s">
        <v>51</v>
      </c>
      <c r="I143" s="36" t="s">
        <v>51</v>
      </c>
      <c r="J143" s="36" t="s">
        <v>51</v>
      </c>
      <c r="K143" s="101" t="s">
        <v>51</v>
      </c>
      <c r="L143" s="36" t="s">
        <v>51</v>
      </c>
      <c r="M143" s="36" t="s">
        <v>51</v>
      </c>
      <c r="N143" s="36" t="s">
        <v>51</v>
      </c>
      <c r="O143" s="36" t="s">
        <v>51</v>
      </c>
      <c r="P143" s="36" t="s">
        <v>51</v>
      </c>
    </row>
    <row r="144" spans="1:16" ht="31.5" x14ac:dyDescent="0.25">
      <c r="A144" s="76"/>
      <c r="B144" s="64" t="str">
        <f>'Таблица № 2'!B144</f>
        <v>от врезок в трассу ТК48-СОШ5 по Артиллер по Московской до ТК44 (Моск 63)</v>
      </c>
      <c r="C144" s="1"/>
      <c r="D144" s="36" t="s">
        <v>51</v>
      </c>
      <c r="E144" s="36" t="s">
        <v>51</v>
      </c>
      <c r="F144" s="36" t="s">
        <v>51</v>
      </c>
      <c r="G144" s="36" t="s">
        <v>51</v>
      </c>
      <c r="H144" s="36" t="s">
        <v>51</v>
      </c>
      <c r="I144" s="36" t="s">
        <v>51</v>
      </c>
      <c r="J144" s="36" t="s">
        <v>51</v>
      </c>
      <c r="K144" s="101" t="s">
        <v>51</v>
      </c>
      <c r="L144" s="36" t="s">
        <v>51</v>
      </c>
      <c r="M144" s="36" t="s">
        <v>51</v>
      </c>
      <c r="N144" s="36" t="s">
        <v>51</v>
      </c>
      <c r="O144" s="36" t="s">
        <v>51</v>
      </c>
      <c r="P144" s="36" t="s">
        <v>51</v>
      </c>
    </row>
    <row r="145" spans="1:16" ht="15.75" x14ac:dyDescent="0.25">
      <c r="A145" s="76"/>
      <c r="B145" s="64" t="str">
        <f>'Таблица № 2'!B145</f>
        <v>вводы пер. Павлова</v>
      </c>
      <c r="C145" s="1"/>
      <c r="D145" s="36" t="s">
        <v>51</v>
      </c>
      <c r="E145" s="36" t="s">
        <v>51</v>
      </c>
      <c r="F145" s="36" t="s">
        <v>51</v>
      </c>
      <c r="G145" s="36" t="s">
        <v>51</v>
      </c>
      <c r="H145" s="36" t="s">
        <v>51</v>
      </c>
      <c r="I145" s="36" t="s">
        <v>51</v>
      </c>
      <c r="J145" s="36" t="s">
        <v>51</v>
      </c>
      <c r="K145" s="101" t="s">
        <v>51</v>
      </c>
      <c r="L145" s="36" t="s">
        <v>51</v>
      </c>
      <c r="M145" s="36" t="s">
        <v>51</v>
      </c>
      <c r="N145" s="36" t="s">
        <v>51</v>
      </c>
      <c r="O145" s="36" t="s">
        <v>51</v>
      </c>
      <c r="P145" s="36" t="s">
        <v>51</v>
      </c>
    </row>
    <row r="146" spans="1:16" ht="15.75" x14ac:dyDescent="0.25">
      <c r="A146" s="76"/>
      <c r="B146" s="64" t="str">
        <f>'Таблица № 2'!B146</f>
        <v>ввод ул. Арзамасская 1</v>
      </c>
      <c r="C146" s="1"/>
      <c r="D146" s="36" t="s">
        <v>51</v>
      </c>
      <c r="E146" s="36" t="s">
        <v>51</v>
      </c>
      <c r="F146" s="36" t="s">
        <v>51</v>
      </c>
      <c r="G146" s="36" t="s">
        <v>51</v>
      </c>
      <c r="H146" s="36" t="s">
        <v>51</v>
      </c>
      <c r="I146" s="36" t="s">
        <v>51</v>
      </c>
      <c r="J146" s="36" t="s">
        <v>51</v>
      </c>
      <c r="K146" s="101" t="s">
        <v>51</v>
      </c>
      <c r="L146" s="36" t="s">
        <v>51</v>
      </c>
      <c r="M146" s="36" t="s">
        <v>51</v>
      </c>
      <c r="N146" s="36" t="s">
        <v>51</v>
      </c>
      <c r="O146" s="36" t="s">
        <v>51</v>
      </c>
      <c r="P146" s="36" t="s">
        <v>51</v>
      </c>
    </row>
    <row r="147" spans="1:16" ht="15.75" x14ac:dyDescent="0.25">
      <c r="A147" s="76"/>
      <c r="B147" s="64" t="str">
        <f>'Таблица № 2'!B147</f>
        <v>вводы ул. Юрия Смирнова</v>
      </c>
      <c r="C147" s="1"/>
      <c r="D147" s="36" t="s">
        <v>51</v>
      </c>
      <c r="E147" s="36" t="s">
        <v>51</v>
      </c>
      <c r="F147" s="36" t="s">
        <v>51</v>
      </c>
      <c r="G147" s="36" t="s">
        <v>51</v>
      </c>
      <c r="H147" s="36" t="s">
        <v>51</v>
      </c>
      <c r="I147" s="36" t="s">
        <v>51</v>
      </c>
      <c r="J147" s="36" t="s">
        <v>51</v>
      </c>
      <c r="K147" s="101" t="s">
        <v>51</v>
      </c>
      <c r="L147" s="36" t="s">
        <v>51</v>
      </c>
      <c r="M147" s="36" t="s">
        <v>51</v>
      </c>
      <c r="N147" s="36" t="s">
        <v>51</v>
      </c>
      <c r="O147" s="36" t="s">
        <v>51</v>
      </c>
      <c r="P147" s="36" t="s">
        <v>51</v>
      </c>
    </row>
    <row r="148" spans="1:16" ht="15.75" x14ac:dyDescent="0.25">
      <c r="A148" s="76"/>
      <c r="B148" s="64" t="str">
        <f>'Таблица № 2'!B148</f>
        <v>ввод ул. Краснофлотская 3</v>
      </c>
      <c r="C148" s="1"/>
      <c r="D148" s="36" t="s">
        <v>51</v>
      </c>
      <c r="E148" s="36" t="s">
        <v>51</v>
      </c>
      <c r="F148" s="36" t="s">
        <v>51</v>
      </c>
      <c r="G148" s="36" t="s">
        <v>51</v>
      </c>
      <c r="H148" s="36" t="s">
        <v>51</v>
      </c>
      <c r="I148" s="36" t="s">
        <v>51</v>
      </c>
      <c r="J148" s="36" t="s">
        <v>51</v>
      </c>
      <c r="K148" s="101" t="s">
        <v>51</v>
      </c>
      <c r="L148" s="36" t="s">
        <v>51</v>
      </c>
      <c r="M148" s="36" t="s">
        <v>51</v>
      </c>
      <c r="N148" s="36" t="s">
        <v>51</v>
      </c>
      <c r="O148" s="36" t="s">
        <v>51</v>
      </c>
      <c r="P148" s="36" t="s">
        <v>51</v>
      </c>
    </row>
    <row r="149" spans="1:16" ht="15.75" x14ac:dyDescent="0.25">
      <c r="A149" s="76"/>
      <c r="B149" s="64" t="str">
        <f>'Таблица № 2'!B149</f>
        <v>вводы ул. Матросова</v>
      </c>
      <c r="C149" s="1"/>
      <c r="D149" s="36" t="s">
        <v>51</v>
      </c>
      <c r="E149" s="36" t="s">
        <v>51</v>
      </c>
      <c r="F149" s="36" t="s">
        <v>51</v>
      </c>
      <c r="G149" s="36" t="s">
        <v>51</v>
      </c>
      <c r="H149" s="36" t="s">
        <v>51</v>
      </c>
      <c r="I149" s="36" t="s">
        <v>51</v>
      </c>
      <c r="J149" s="36" t="s">
        <v>51</v>
      </c>
      <c r="K149" s="101" t="s">
        <v>51</v>
      </c>
      <c r="L149" s="36" t="s">
        <v>51</v>
      </c>
      <c r="M149" s="36" t="s">
        <v>51</v>
      </c>
      <c r="N149" s="36" t="s">
        <v>51</v>
      </c>
      <c r="O149" s="36" t="s">
        <v>51</v>
      </c>
      <c r="P149" s="36" t="s">
        <v>51</v>
      </c>
    </row>
    <row r="150" spans="1:16" ht="15.75" x14ac:dyDescent="0.25">
      <c r="A150" s="76"/>
      <c r="B150" s="64" t="str">
        <f>'Таблица № 2'!B150</f>
        <v>ввод пер. Пионерский 2</v>
      </c>
      <c r="C150" s="1"/>
      <c r="D150" s="36" t="s">
        <v>51</v>
      </c>
      <c r="E150" s="36" t="s">
        <v>51</v>
      </c>
      <c r="F150" s="36" t="s">
        <v>51</v>
      </c>
      <c r="G150" s="36" t="s">
        <v>51</v>
      </c>
      <c r="H150" s="36" t="s">
        <v>51</v>
      </c>
      <c r="I150" s="36" t="s">
        <v>51</v>
      </c>
      <c r="J150" s="36" t="s">
        <v>51</v>
      </c>
      <c r="K150" s="101" t="s">
        <v>51</v>
      </c>
      <c r="L150" s="36" t="s">
        <v>51</v>
      </c>
      <c r="M150" s="36" t="s">
        <v>51</v>
      </c>
      <c r="N150" s="36" t="s">
        <v>51</v>
      </c>
      <c r="O150" s="36" t="s">
        <v>51</v>
      </c>
      <c r="P150" s="36" t="s">
        <v>51</v>
      </c>
    </row>
    <row r="151" spans="1:16" ht="15.75" x14ac:dyDescent="0.25">
      <c r="A151" s="76"/>
      <c r="B151" s="64" t="str">
        <f>'Таблица № 2'!B151</f>
        <v>ввод ул. Почтовая 2</v>
      </c>
      <c r="C151" s="1"/>
      <c r="D151" s="36" t="s">
        <v>51</v>
      </c>
      <c r="E151" s="36" t="s">
        <v>51</v>
      </c>
      <c r="F151" s="36" t="s">
        <v>51</v>
      </c>
      <c r="G151" s="36" t="s">
        <v>51</v>
      </c>
      <c r="H151" s="36" t="s">
        <v>51</v>
      </c>
      <c r="I151" s="36" t="s">
        <v>51</v>
      </c>
      <c r="J151" s="36" t="s">
        <v>51</v>
      </c>
      <c r="K151" s="101" t="s">
        <v>51</v>
      </c>
      <c r="L151" s="36" t="s">
        <v>51</v>
      </c>
      <c r="M151" s="36" t="s">
        <v>51</v>
      </c>
      <c r="N151" s="36" t="s">
        <v>51</v>
      </c>
      <c r="O151" s="36" t="s">
        <v>51</v>
      </c>
      <c r="P151" s="36" t="s">
        <v>51</v>
      </c>
    </row>
    <row r="152" spans="1:16" ht="15.75" x14ac:dyDescent="0.25">
      <c r="A152" s="76"/>
      <c r="B152" s="64" t="str">
        <f>'Таблица № 2'!B152</f>
        <v>вводы ул. Толстого</v>
      </c>
      <c r="C152" s="1"/>
      <c r="D152" s="36" t="s">
        <v>51</v>
      </c>
      <c r="E152" s="36" t="s">
        <v>51</v>
      </c>
      <c r="F152" s="36" t="s">
        <v>51</v>
      </c>
      <c r="G152" s="36" t="s">
        <v>51</v>
      </c>
      <c r="H152" s="36" t="s">
        <v>51</v>
      </c>
      <c r="I152" s="36" t="s">
        <v>51</v>
      </c>
      <c r="J152" s="36" t="s">
        <v>51</v>
      </c>
      <c r="K152" s="101" t="s">
        <v>51</v>
      </c>
      <c r="L152" s="36" t="s">
        <v>51</v>
      </c>
      <c r="M152" s="36" t="s">
        <v>51</v>
      </c>
      <c r="N152" s="36" t="s">
        <v>51</v>
      </c>
      <c r="O152" s="36" t="s">
        <v>51</v>
      </c>
      <c r="P152" s="36" t="s">
        <v>51</v>
      </c>
    </row>
    <row r="153" spans="1:16" ht="31.5" x14ac:dyDescent="0.25">
      <c r="A153" s="76" t="str">
        <f>'Таблица № 2'!A153</f>
        <v>1.3.4</v>
      </c>
      <c r="B153" s="64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36" t="s">
        <v>51</v>
      </c>
      <c r="E153" s="36" t="s">
        <v>51</v>
      </c>
      <c r="F153" s="36" t="s">
        <v>51</v>
      </c>
      <c r="G153" s="36" t="s">
        <v>51</v>
      </c>
      <c r="H153" s="36" t="s">
        <v>51</v>
      </c>
      <c r="I153" s="36" t="s">
        <v>51</v>
      </c>
      <c r="J153" s="36" t="s">
        <v>51</v>
      </c>
      <c r="K153" s="101" t="s">
        <v>51</v>
      </c>
      <c r="L153" s="36" t="s">
        <v>51</v>
      </c>
      <c r="M153" s="36" t="s">
        <v>51</v>
      </c>
      <c r="N153" s="36" t="s">
        <v>51</v>
      </c>
      <c r="O153" s="36" t="s">
        <v>51</v>
      </c>
      <c r="P153" s="36" t="s">
        <v>51</v>
      </c>
    </row>
    <row r="154" spans="1:16" ht="47.25" x14ac:dyDescent="0.25">
      <c r="A154" s="76" t="str">
        <f>'Таблица № 2'!A154</f>
        <v>1.4</v>
      </c>
      <c r="B154" s="6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36" t="s">
        <v>51</v>
      </c>
      <c r="E154" s="36" t="s">
        <v>51</v>
      </c>
      <c r="F154" s="36" t="s">
        <v>51</v>
      </c>
      <c r="G154" s="36" t="s">
        <v>51</v>
      </c>
      <c r="H154" s="36" t="s">
        <v>51</v>
      </c>
      <c r="I154" s="36" t="s">
        <v>51</v>
      </c>
      <c r="J154" s="36" t="s">
        <v>51</v>
      </c>
      <c r="K154" s="101" t="s">
        <v>51</v>
      </c>
      <c r="L154" s="36" t="s">
        <v>51</v>
      </c>
      <c r="M154" s="36" t="s">
        <v>51</v>
      </c>
      <c r="N154" s="36" t="s">
        <v>51</v>
      </c>
      <c r="O154" s="36" t="s">
        <v>51</v>
      </c>
      <c r="P154" s="36" t="s">
        <v>51</v>
      </c>
    </row>
    <row r="155" spans="1:16" ht="15.75" x14ac:dyDescent="0.25">
      <c r="A155" s="76" t="str">
        <f>'Таблица № 2'!A155</f>
        <v>1.4.1</v>
      </c>
      <c r="B155" s="64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36" t="s">
        <v>51</v>
      </c>
      <c r="E155" s="36" t="s">
        <v>51</v>
      </c>
      <c r="F155" s="36" t="s">
        <v>51</v>
      </c>
      <c r="G155" s="36" t="s">
        <v>51</v>
      </c>
      <c r="H155" s="36" t="s">
        <v>51</v>
      </c>
      <c r="I155" s="36" t="s">
        <v>51</v>
      </c>
      <c r="J155" s="36" t="s">
        <v>51</v>
      </c>
      <c r="K155" s="101" t="s">
        <v>51</v>
      </c>
      <c r="L155" s="36" t="s">
        <v>51</v>
      </c>
      <c r="M155" s="36" t="s">
        <v>51</v>
      </c>
      <c r="N155" s="36" t="s">
        <v>51</v>
      </c>
      <c r="O155" s="36" t="s">
        <v>51</v>
      </c>
      <c r="P155" s="36" t="s">
        <v>51</v>
      </c>
    </row>
    <row r="156" spans="1:16" ht="47.25" x14ac:dyDescent="0.25">
      <c r="A156" s="76" t="str">
        <f>'Таблица № 2'!A156</f>
        <v>1.4.1.1</v>
      </c>
      <c r="B156" s="6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36" t="s">
        <v>51</v>
      </c>
      <c r="E156" s="36" t="s">
        <v>51</v>
      </c>
      <c r="F156" s="36" t="s">
        <v>51</v>
      </c>
      <c r="G156" s="36" t="s">
        <v>51</v>
      </c>
      <c r="H156" s="36" t="s">
        <v>51</v>
      </c>
      <c r="I156" s="36" t="s">
        <v>51</v>
      </c>
      <c r="J156" s="36" t="s">
        <v>51</v>
      </c>
      <c r="K156" s="101" t="s">
        <v>51</v>
      </c>
      <c r="L156" s="36" t="s">
        <v>51</v>
      </c>
      <c r="M156" s="36" t="s">
        <v>51</v>
      </c>
      <c r="N156" s="36" t="s">
        <v>51</v>
      </c>
      <c r="O156" s="36" t="s">
        <v>51</v>
      </c>
      <c r="P156" s="36" t="s">
        <v>51</v>
      </c>
    </row>
    <row r="157" spans="1:16" ht="47.25" x14ac:dyDescent="0.25">
      <c r="A157" s="76" t="str">
        <f>'Таблица № 2'!A157</f>
        <v>1.4.1.2</v>
      </c>
      <c r="B157" s="6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36" t="s">
        <v>51</v>
      </c>
      <c r="E157" s="36" t="s">
        <v>51</v>
      </c>
      <c r="F157" s="36" t="s">
        <v>51</v>
      </c>
      <c r="G157" s="36" t="s">
        <v>51</v>
      </c>
      <c r="H157" s="36" t="s">
        <v>51</v>
      </c>
      <c r="I157" s="36" t="s">
        <v>51</v>
      </c>
      <c r="J157" s="36" t="s">
        <v>51</v>
      </c>
      <c r="K157" s="101" t="s">
        <v>51</v>
      </c>
      <c r="L157" s="36" t="s">
        <v>51</v>
      </c>
      <c r="M157" s="36" t="s">
        <v>51</v>
      </c>
      <c r="N157" s="36" t="s">
        <v>51</v>
      </c>
      <c r="O157" s="36" t="s">
        <v>51</v>
      </c>
      <c r="P157" s="36" t="s">
        <v>51</v>
      </c>
    </row>
    <row r="158" spans="1:16" ht="15.75" x14ac:dyDescent="0.25">
      <c r="A158" s="76" t="str">
        <f>'Таблица № 2'!A158</f>
        <v>1.4.2</v>
      </c>
      <c r="B158" s="64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36" t="s">
        <v>51</v>
      </c>
      <c r="E158" s="36" t="s">
        <v>51</v>
      </c>
      <c r="F158" s="36" t="s">
        <v>51</v>
      </c>
      <c r="G158" s="36" t="s">
        <v>51</v>
      </c>
      <c r="H158" s="36" t="s">
        <v>51</v>
      </c>
      <c r="I158" s="36" t="s">
        <v>51</v>
      </c>
      <c r="J158" s="36" t="s">
        <v>51</v>
      </c>
      <c r="K158" s="101" t="s">
        <v>51</v>
      </c>
      <c r="L158" s="36" t="s">
        <v>51</v>
      </c>
      <c r="M158" s="36" t="s">
        <v>51</v>
      </c>
      <c r="N158" s="36" t="s">
        <v>51</v>
      </c>
      <c r="O158" s="36" t="s">
        <v>51</v>
      </c>
      <c r="P158" s="36" t="s">
        <v>51</v>
      </c>
    </row>
    <row r="159" spans="1:16" ht="47.25" x14ac:dyDescent="0.25">
      <c r="A159" s="76" t="str">
        <f>'Таблица № 2'!A159</f>
        <v>1.4.2.1</v>
      </c>
      <c r="B159" s="6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36" t="s">
        <v>51</v>
      </c>
      <c r="E159" s="36" t="s">
        <v>51</v>
      </c>
      <c r="F159" s="36" t="s">
        <v>51</v>
      </c>
      <c r="G159" s="36" t="s">
        <v>51</v>
      </c>
      <c r="H159" s="36" t="s">
        <v>51</v>
      </c>
      <c r="I159" s="36" t="s">
        <v>51</v>
      </c>
      <c r="J159" s="36" t="s">
        <v>51</v>
      </c>
      <c r="K159" s="101" t="s">
        <v>51</v>
      </c>
      <c r="L159" s="36" t="s">
        <v>51</v>
      </c>
      <c r="M159" s="36" t="s">
        <v>51</v>
      </c>
      <c r="N159" s="36" t="s">
        <v>51</v>
      </c>
      <c r="O159" s="36" t="s">
        <v>51</v>
      </c>
      <c r="P159" s="36" t="s">
        <v>51</v>
      </c>
    </row>
    <row r="160" spans="1:16" ht="47.25" x14ac:dyDescent="0.25">
      <c r="A160" s="76" t="str">
        <f>'Таблица № 2'!A160</f>
        <v>1.4.2.2</v>
      </c>
      <c r="B160" s="6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36" t="s">
        <v>51</v>
      </c>
      <c r="E160" s="36" t="s">
        <v>51</v>
      </c>
      <c r="F160" s="36" t="s">
        <v>51</v>
      </c>
      <c r="G160" s="36" t="s">
        <v>51</v>
      </c>
      <c r="H160" s="36" t="s">
        <v>51</v>
      </c>
      <c r="I160" s="36" t="s">
        <v>51</v>
      </c>
      <c r="J160" s="36" t="s">
        <v>51</v>
      </c>
      <c r="K160" s="101" t="s">
        <v>51</v>
      </c>
      <c r="L160" s="36" t="s">
        <v>51</v>
      </c>
      <c r="M160" s="36" t="s">
        <v>51</v>
      </c>
      <c r="N160" s="36" t="s">
        <v>51</v>
      </c>
      <c r="O160" s="36" t="s">
        <v>51</v>
      </c>
      <c r="P160" s="36" t="s">
        <v>51</v>
      </c>
    </row>
    <row r="161" spans="1:16" ht="15.75" x14ac:dyDescent="0.25">
      <c r="A161" s="76" t="str">
        <f>'Таблица № 2'!A161</f>
        <v>1.5</v>
      </c>
      <c r="B161" s="64" t="str">
        <f>'Таблица № 2'!B161</f>
        <v>Новое строительство, всего, в том числе:</v>
      </c>
      <c r="C161" s="1" t="str">
        <f>'Таблица № 2'!C161</f>
        <v>Г</v>
      </c>
      <c r="D161" s="36" t="s">
        <v>51</v>
      </c>
      <c r="E161" s="36" t="s">
        <v>51</v>
      </c>
      <c r="F161" s="36" t="s">
        <v>51</v>
      </c>
      <c r="G161" s="36" t="s">
        <v>51</v>
      </c>
      <c r="H161" s="36" t="s">
        <v>51</v>
      </c>
      <c r="I161" s="36" t="s">
        <v>51</v>
      </c>
      <c r="J161" s="36" t="s">
        <v>51</v>
      </c>
      <c r="K161" s="101" t="s">
        <v>51</v>
      </c>
      <c r="L161" s="36" t="s">
        <v>51</v>
      </c>
      <c r="M161" s="36" t="s">
        <v>51</v>
      </c>
      <c r="N161" s="36" t="s">
        <v>51</v>
      </c>
      <c r="O161" s="36" t="s">
        <v>51</v>
      </c>
      <c r="P161" s="36" t="s">
        <v>51</v>
      </c>
    </row>
    <row r="162" spans="1:16" ht="31.5" x14ac:dyDescent="0.25">
      <c r="A162" s="76" t="str">
        <f>'Таблица № 2'!A162</f>
        <v>1.5.1</v>
      </c>
      <c r="B162" s="64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36" t="s">
        <v>51</v>
      </c>
      <c r="E162" s="36" t="s">
        <v>51</v>
      </c>
      <c r="F162" s="36" t="s">
        <v>51</v>
      </c>
      <c r="G162" s="36" t="s">
        <v>51</v>
      </c>
      <c r="H162" s="36" t="s">
        <v>51</v>
      </c>
      <c r="I162" s="36" t="s">
        <v>51</v>
      </c>
      <c r="J162" s="36" t="s">
        <v>51</v>
      </c>
      <c r="K162" s="101" t="s">
        <v>51</v>
      </c>
      <c r="L162" s="36" t="s">
        <v>51</v>
      </c>
      <c r="M162" s="36" t="s">
        <v>51</v>
      </c>
      <c r="N162" s="36" t="s">
        <v>51</v>
      </c>
      <c r="O162" s="36" t="s">
        <v>51</v>
      </c>
      <c r="P162" s="36" t="s">
        <v>51</v>
      </c>
    </row>
    <row r="163" spans="1:16" ht="15.75" x14ac:dyDescent="0.25">
      <c r="A163" s="76" t="str">
        <f>'Таблица № 2'!A163</f>
        <v>1.5.2</v>
      </c>
      <c r="B163" s="64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36" t="s">
        <v>51</v>
      </c>
      <c r="E163" s="36" t="s">
        <v>51</v>
      </c>
      <c r="F163" s="36" t="s">
        <v>51</v>
      </c>
      <c r="G163" s="36" t="s">
        <v>51</v>
      </c>
      <c r="H163" s="36" t="s">
        <v>51</v>
      </c>
      <c r="I163" s="36" t="s">
        <v>51</v>
      </c>
      <c r="J163" s="36" t="s">
        <v>51</v>
      </c>
      <c r="K163" s="101" t="s">
        <v>51</v>
      </c>
      <c r="L163" s="36" t="s">
        <v>51</v>
      </c>
      <c r="M163" s="36" t="s">
        <v>51</v>
      </c>
      <c r="N163" s="36" t="s">
        <v>51</v>
      </c>
      <c r="O163" s="36" t="s">
        <v>51</v>
      </c>
      <c r="P163" s="36" t="s">
        <v>51</v>
      </c>
    </row>
    <row r="164" spans="1:16" ht="31.5" x14ac:dyDescent="0.25">
      <c r="A164" s="76" t="str">
        <f>'Таблица № 2'!A164</f>
        <v>1.5.3</v>
      </c>
      <c r="B164" s="64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36" t="s">
        <v>51</v>
      </c>
      <c r="E164" s="36" t="s">
        <v>51</v>
      </c>
      <c r="F164" s="36" t="s">
        <v>51</v>
      </c>
      <c r="G164" s="36" t="s">
        <v>51</v>
      </c>
      <c r="H164" s="36" t="s">
        <v>51</v>
      </c>
      <c r="I164" s="36" t="s">
        <v>51</v>
      </c>
      <c r="J164" s="36" t="s">
        <v>51</v>
      </c>
      <c r="K164" s="101" t="s">
        <v>51</v>
      </c>
      <c r="L164" s="36" t="s">
        <v>51</v>
      </c>
      <c r="M164" s="36" t="s">
        <v>51</v>
      </c>
      <c r="N164" s="36" t="s">
        <v>51</v>
      </c>
      <c r="O164" s="36" t="s">
        <v>51</v>
      </c>
      <c r="P164" s="36" t="s">
        <v>51</v>
      </c>
    </row>
    <row r="165" spans="1:16" ht="15.75" x14ac:dyDescent="0.25">
      <c r="A165" s="76" t="str">
        <f>'Таблица № 2'!A165</f>
        <v>1.5.4</v>
      </c>
      <c r="B165" s="64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36" t="s">
        <v>51</v>
      </c>
      <c r="E165" s="36" t="s">
        <v>51</v>
      </c>
      <c r="F165" s="36" t="s">
        <v>51</v>
      </c>
      <c r="G165" s="36" t="s">
        <v>51</v>
      </c>
      <c r="H165" s="36" t="s">
        <v>51</v>
      </c>
      <c r="I165" s="36" t="s">
        <v>51</v>
      </c>
      <c r="J165" s="36" t="s">
        <v>51</v>
      </c>
      <c r="K165" s="101" t="s">
        <v>51</v>
      </c>
      <c r="L165" s="36" t="s">
        <v>51</v>
      </c>
      <c r="M165" s="36" t="s">
        <v>51</v>
      </c>
      <c r="N165" s="36" t="s">
        <v>51</v>
      </c>
      <c r="O165" s="36" t="s">
        <v>51</v>
      </c>
      <c r="P165" s="36" t="s">
        <v>51</v>
      </c>
    </row>
    <row r="166" spans="1:16" ht="31.5" x14ac:dyDescent="0.25">
      <c r="A166" s="76" t="str">
        <f>'Таблица № 2'!A166</f>
        <v>1.6</v>
      </c>
      <c r="B166" s="64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36" t="s">
        <v>51</v>
      </c>
      <c r="E166" s="36" t="s">
        <v>51</v>
      </c>
      <c r="F166" s="36" t="s">
        <v>51</v>
      </c>
      <c r="G166" s="36" t="s">
        <v>51</v>
      </c>
      <c r="H166" s="36" t="s">
        <v>51</v>
      </c>
      <c r="I166" s="36" t="s">
        <v>51</v>
      </c>
      <c r="J166" s="36" t="s">
        <v>51</v>
      </c>
      <c r="K166" s="101" t="s">
        <v>51</v>
      </c>
      <c r="L166" s="36" t="s">
        <v>51</v>
      </c>
      <c r="M166" s="36" t="s">
        <v>51</v>
      </c>
      <c r="N166" s="36" t="s">
        <v>51</v>
      </c>
      <c r="O166" s="36" t="s">
        <v>51</v>
      </c>
      <c r="P166" s="36" t="s">
        <v>51</v>
      </c>
    </row>
    <row r="167" spans="1:16" ht="31.5" x14ac:dyDescent="0.25">
      <c r="A167" s="76" t="str">
        <f>'Таблица № 2'!A167</f>
        <v>1.7</v>
      </c>
      <c r="B167" s="64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36" t="s">
        <v>51</v>
      </c>
      <c r="E167" s="36" t="s">
        <v>51</v>
      </c>
      <c r="F167" s="36" t="s">
        <v>51</v>
      </c>
      <c r="G167" s="36" t="s">
        <v>51</v>
      </c>
      <c r="H167" s="36" t="s">
        <v>51</v>
      </c>
      <c r="I167" s="36" t="s">
        <v>51</v>
      </c>
      <c r="J167" s="36" t="s">
        <v>51</v>
      </c>
      <c r="K167" s="101" t="s">
        <v>51</v>
      </c>
      <c r="L167" s="36" t="s">
        <v>51</v>
      </c>
      <c r="M167" s="36" t="s">
        <v>51</v>
      </c>
      <c r="N167" s="36" t="s">
        <v>51</v>
      </c>
      <c r="O167" s="36" t="s">
        <v>51</v>
      </c>
      <c r="P167" s="36" t="s">
        <v>51</v>
      </c>
    </row>
    <row r="168" spans="1:16" ht="47.25" x14ac:dyDescent="0.25">
      <c r="A168" s="76" t="str">
        <f>'Таблица № 2'!A168</f>
        <v>1.7.1</v>
      </c>
      <c r="B168" s="64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36" t="s">
        <v>51</v>
      </c>
      <c r="E168" s="36" t="s">
        <v>51</v>
      </c>
      <c r="F168" s="36" t="s">
        <v>51</v>
      </c>
      <c r="G168" s="36" t="s">
        <v>51</v>
      </c>
      <c r="H168" s="36" t="s">
        <v>488</v>
      </c>
      <c r="I168" s="36" t="s">
        <v>51</v>
      </c>
      <c r="J168" s="36" t="s">
        <v>51</v>
      </c>
      <c r="K168" s="101" t="s">
        <v>51</v>
      </c>
      <c r="L168" s="36" t="s">
        <v>51</v>
      </c>
      <c r="M168" s="36" t="s">
        <v>51</v>
      </c>
      <c r="N168" s="36" t="s">
        <v>51</v>
      </c>
      <c r="O168" s="36" t="s">
        <v>51</v>
      </c>
      <c r="P168" s="36" t="s">
        <v>51</v>
      </c>
    </row>
    <row r="169" spans="1:16" ht="47.25" x14ac:dyDescent="0.25">
      <c r="A169" s="76" t="str">
        <f>'Таблица № 2'!A169</f>
        <v>1.7.2</v>
      </c>
      <c r="B169" s="64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36" t="s">
        <v>51</v>
      </c>
      <c r="E169" s="36" t="s">
        <v>51</v>
      </c>
      <c r="F169" s="36" t="s">
        <v>51</v>
      </c>
      <c r="G169" s="36" t="s">
        <v>51</v>
      </c>
      <c r="H169" s="36" t="s">
        <v>489</v>
      </c>
      <c r="I169" s="36" t="s">
        <v>51</v>
      </c>
      <c r="J169" s="36" t="s">
        <v>51</v>
      </c>
      <c r="K169" s="101" t="s">
        <v>51</v>
      </c>
      <c r="L169" s="36" t="s">
        <v>51</v>
      </c>
      <c r="M169" s="36" t="s">
        <v>51</v>
      </c>
      <c r="N169" s="36" t="s">
        <v>51</v>
      </c>
      <c r="O169" s="36" t="s">
        <v>51</v>
      </c>
      <c r="P169" s="36" t="s">
        <v>51</v>
      </c>
    </row>
    <row r="170" spans="1:16" ht="94.5" x14ac:dyDescent="0.25">
      <c r="A170" s="76" t="str">
        <f>'Таблица № 2'!A170</f>
        <v>1.7.3</v>
      </c>
      <c r="B170" s="64" t="str">
        <f>'Таблица № 2'!B170</f>
        <v>Техническое перевооружение установки постоянного тока (инв. №36656)</v>
      </c>
      <c r="C170" s="1" t="str">
        <f>'Таблица № 2'!C170</f>
        <v>K_KGK_01</v>
      </c>
      <c r="D170" s="36" t="str">
        <f>'Таблица 3.1, 2018'!D170</f>
        <v>нд</v>
      </c>
      <c r="E170" s="36" t="str">
        <f>'Таблица 3.1, 2018'!E170</f>
        <v>нд</v>
      </c>
      <c r="F170" s="36" t="str">
        <f>'Таблица 3.1, 2018'!F170</f>
        <v>нд</v>
      </c>
      <c r="G170" s="36" t="str">
        <f>'Таблица 3.1, 2018'!G170</f>
        <v>нд</v>
      </c>
      <c r="H170" s="36" t="str">
        <f>'Таблица 3.1, 2018'!H170</f>
        <v>Стандарт организации ПАО Россети от 2017г п. 33.8 СТО 34.01-23.1-001-2017 «Объём и нормы испытания электрооборудования»</v>
      </c>
      <c r="I170" s="36" t="str">
        <f>'Таблица 3.1, 2018'!I170</f>
        <v>нд</v>
      </c>
      <c r="J170" s="36" t="str">
        <f>'Таблица 3.1, 2018'!J170</f>
        <v>нд</v>
      </c>
      <c r="K170" s="36" t="str">
        <f>'Таблица 3.1, 2018'!K170</f>
        <v>нд</v>
      </c>
      <c r="L170" s="36" t="str">
        <f>'Таблица 3.1, 2018'!L170</f>
        <v>нд</v>
      </c>
      <c r="M170" s="36" t="str">
        <f>'Таблица 3.1, 2018'!M170</f>
        <v>нд</v>
      </c>
      <c r="N170" s="36" t="str">
        <f>'Таблица 3.1, 2018'!N170</f>
        <v>нд</v>
      </c>
      <c r="O170" s="36" t="str">
        <f>'Таблица 3.1, 2018'!O170</f>
        <v>нд</v>
      </c>
      <c r="P170" s="36" t="str">
        <f>'Таблица 3.1, 2018'!P170</f>
        <v>нд</v>
      </c>
    </row>
    <row r="171" spans="1:16" ht="141.75" x14ac:dyDescent="0.25">
      <c r="A171" s="76" t="str">
        <f>'Таблица № 2'!A171</f>
        <v>1.7.4</v>
      </c>
      <c r="B171" s="64" t="str">
        <f>'Таблица № 2'!B171</f>
        <v>Техническое перевооружение транспортного учаска (покупка ГАЗ 330210)</v>
      </c>
      <c r="C171" s="1" t="str">
        <f>'Таблица № 2'!C171</f>
        <v>K_KGK_02</v>
      </c>
      <c r="D171" s="36" t="str">
        <f>'Таблица 3.1, 2018'!D171</f>
        <v>нд</v>
      </c>
      <c r="E171" s="36" t="str">
        <f>'Таблица 3.1, 2018'!E171</f>
        <v>нд</v>
      </c>
      <c r="F171" s="36" t="str">
        <f>'Таблица 3.1, 2018'!F171</f>
        <v>нд</v>
      </c>
      <c r="G171" s="36" t="str">
        <f>'Таблица 3.1, 2018'!G171</f>
        <v>нд</v>
      </c>
      <c r="H171" s="36" t="str">
        <f>'Таблица 3.1, 2018'!H171</f>
        <v>Федеральный закон от 01.07.2011 N 170-ФЗ (ред. от 01.04.2020) "О техническом осмотре транспортных средств и о внесении изменений в отдельные законодательные акты Российской Федерации"</v>
      </c>
      <c r="I171" s="36" t="str">
        <f>'Таблица 3.1, 2018'!I171</f>
        <v>нд</v>
      </c>
      <c r="J171" s="36" t="str">
        <f>'Таблица 3.1, 2018'!J171</f>
        <v>нд</v>
      </c>
      <c r="K171" s="36" t="str">
        <f>'Таблица 3.1, 2018'!K171</f>
        <v>нд</v>
      </c>
      <c r="L171" s="36" t="str">
        <f>'Таблица 3.1, 2018'!L171</f>
        <v>нд</v>
      </c>
      <c r="M171" s="36" t="str">
        <f>'Таблица 3.1, 2018'!M171</f>
        <v>нд</v>
      </c>
      <c r="N171" s="36" t="str">
        <f>'Таблица 3.1, 2018'!N171</f>
        <v>нд</v>
      </c>
      <c r="O171" s="36" t="str">
        <f>'Таблица 3.1, 2018'!O171</f>
        <v>нд</v>
      </c>
      <c r="P171" s="36" t="str">
        <f>'Таблица 3.1, 2018'!P171</f>
        <v>нд</v>
      </c>
    </row>
    <row r="172" spans="1:16" ht="157.5" x14ac:dyDescent="0.25">
      <c r="A172" s="76" t="str">
        <f>'Таблица № 2'!A172</f>
        <v>1.7.5</v>
      </c>
      <c r="B172" s="64" t="str">
        <f>'Таблица № 2'!B172</f>
        <v>Техническое перевооружение участка ТАИ (ТЭЦ-1)</v>
      </c>
      <c r="C172" s="1" t="str">
        <f>'Таблица № 2'!C172</f>
        <v>K_KGK_03</v>
      </c>
      <c r="D172" s="36" t="str">
        <f>'Таблица 3.1, 2018'!D172</f>
        <v>нд</v>
      </c>
      <c r="E172" s="36" t="str">
        <f>'Таблица 3.1, 2018'!E172</f>
        <v>нд</v>
      </c>
      <c r="F172" s="36" t="str">
        <f>'Таблица 3.1, 2018'!F172</f>
        <v>нд</v>
      </c>
      <c r="G172" s="36" t="str">
        <f>'Таблица 3.1, 2018'!G172</f>
        <v>нд</v>
      </c>
      <c r="H172" s="36" t="str">
        <f>'Таблица 3.1, 2018'!H172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2" s="36" t="str">
        <f>'Таблица 3.1, 2018'!I172</f>
        <v>нд</v>
      </c>
      <c r="J172" s="36" t="str">
        <f>'Таблица 3.1, 2018'!J172</f>
        <v>нд</v>
      </c>
      <c r="K172" s="36" t="str">
        <f>'Таблица 3.1, 2018'!K172</f>
        <v>нд</v>
      </c>
      <c r="L172" s="36" t="str">
        <f>'Таблица 3.1, 2018'!L172</f>
        <v>нд</v>
      </c>
      <c r="M172" s="36" t="str">
        <f>'Таблица 3.1, 2018'!M172</f>
        <v>нд</v>
      </c>
      <c r="N172" s="36" t="str">
        <f>'Таблица 3.1, 2018'!N172</f>
        <v>нд</v>
      </c>
      <c r="O172" s="36" t="str">
        <f>'Таблица 3.1, 2018'!O172</f>
        <v>нд</v>
      </c>
      <c r="P172" s="36" t="str">
        <f>'Таблица 3.1, 2018'!P172</f>
        <v>нд</v>
      </c>
    </row>
    <row r="173" spans="1:16" ht="157.5" x14ac:dyDescent="0.25">
      <c r="A173" s="76" t="str">
        <f>'Таблица № 2'!A173</f>
        <v>1.7.6</v>
      </c>
      <c r="B173" s="64" t="str">
        <f>'Таблица № 2'!B173</f>
        <v>Техническое перевооружение участка ТАИ (РТСЮ)</v>
      </c>
      <c r="C173" s="1" t="str">
        <f>'Таблица № 2'!C173</f>
        <v>K_KGK_04</v>
      </c>
      <c r="D173" s="36" t="str">
        <f>'Таблица 3.1, 2018'!D173</f>
        <v>нд</v>
      </c>
      <c r="E173" s="36" t="str">
        <f>'Таблица 3.1, 2018'!E173</f>
        <v>нд</v>
      </c>
      <c r="F173" s="36" t="str">
        <f>'Таблица 3.1, 2018'!F173</f>
        <v>нд</v>
      </c>
      <c r="G173" s="36" t="str">
        <f>'Таблица 3.1, 2018'!G173</f>
        <v>нд</v>
      </c>
      <c r="H173" s="36" t="str">
        <f>'Таблица 3.1, 2018'!H173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3" s="36" t="str">
        <f>'Таблица 3.1, 2018'!I173</f>
        <v>нд</v>
      </c>
      <c r="J173" s="36" t="str">
        <f>'Таблица 3.1, 2018'!J173</f>
        <v>нд</v>
      </c>
      <c r="K173" s="36" t="str">
        <f>'Таблица 3.1, 2018'!K173</f>
        <v>нд</v>
      </c>
      <c r="L173" s="36" t="str">
        <f>'Таблица 3.1, 2018'!L173</f>
        <v>нд</v>
      </c>
      <c r="M173" s="36" t="str">
        <f>'Таблица 3.1, 2018'!M173</f>
        <v>нд</v>
      </c>
      <c r="N173" s="36" t="str">
        <f>'Таблица 3.1, 2018'!N173</f>
        <v>нд</v>
      </c>
      <c r="O173" s="36" t="str">
        <f>'Таблица 3.1, 2018'!O173</f>
        <v>нд</v>
      </c>
      <c r="P173" s="36" t="str">
        <f>'Таблица 3.1, 2018'!P173</f>
        <v>нд</v>
      </c>
    </row>
  </sheetData>
  <mergeCells count="15">
    <mergeCell ref="A1:P1"/>
    <mergeCell ref="A2:P2"/>
    <mergeCell ref="A3:P3"/>
    <mergeCell ref="K75:K96"/>
    <mergeCell ref="L75:L96"/>
    <mergeCell ref="M75:M96"/>
    <mergeCell ref="N75:N96"/>
    <mergeCell ref="O75:O96"/>
    <mergeCell ref="P75:P96"/>
    <mergeCell ref="A4:P4"/>
    <mergeCell ref="A6:A8"/>
    <mergeCell ref="B6:B8"/>
    <mergeCell ref="C6:C8"/>
    <mergeCell ref="D6:P6"/>
    <mergeCell ref="J7:P7"/>
  </mergeCells>
  <phoneticPr fontId="38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</sheetPr>
  <dimension ref="A1:AN173"/>
  <sheetViews>
    <sheetView zoomScale="70" zoomScaleNormal="70" workbookViewId="0">
      <pane xSplit="3" ySplit="9" topLeftCell="D169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11" style="52" customWidth="1"/>
    <col min="2" max="2" width="54.5703125" style="63" customWidth="1"/>
    <col min="3" max="3" width="19.140625" style="52" customWidth="1"/>
    <col min="4" max="4" width="16.7109375" style="52" customWidth="1"/>
    <col min="5" max="5" width="15.85546875" style="52" customWidth="1"/>
    <col min="6" max="6" width="13.42578125" style="89" customWidth="1"/>
    <col min="7" max="7" width="16" style="52" customWidth="1"/>
    <col min="8" max="8" width="23.7109375" style="52" customWidth="1"/>
    <col min="9" max="9" width="12.140625" style="52" customWidth="1"/>
    <col min="10" max="10" width="11.28515625" style="52" customWidth="1"/>
    <col min="11" max="11" width="11.28515625" style="102" customWidth="1"/>
    <col min="12" max="15" width="11.28515625" style="52" customWidth="1"/>
    <col min="16" max="16" width="15.7109375" style="52" customWidth="1"/>
    <col min="17" max="16384" width="9.140625" style="52"/>
  </cols>
  <sheetData>
    <row r="1" spans="1:40" s="23" customFormat="1" ht="18.75" x14ac:dyDescent="0.3">
      <c r="A1" s="136" t="s">
        <v>138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</row>
    <row r="2" spans="1:40" s="23" customFormat="1" ht="18.75" x14ac:dyDescent="0.3">
      <c r="A2" s="136" t="s">
        <v>660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</row>
    <row r="3" spans="1:40" s="23" customFormat="1" ht="18.75" x14ac:dyDescent="0.25">
      <c r="A3" s="135" t="s">
        <v>209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</row>
    <row r="4" spans="1:40" s="23" customFormat="1" ht="15.75" x14ac:dyDescent="0.25">
      <c r="A4" s="137" t="s">
        <v>151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</row>
    <row r="5" spans="1:40" s="23" customFormat="1" ht="15" customHeight="1" x14ac:dyDescent="0.3">
      <c r="A5" s="24"/>
      <c r="B5" s="80"/>
      <c r="C5" s="24"/>
      <c r="D5" s="24"/>
      <c r="E5" s="24"/>
      <c r="F5" s="51"/>
      <c r="G5" s="24"/>
      <c r="H5" s="24"/>
      <c r="I5" s="24"/>
      <c r="J5" s="25"/>
      <c r="K5" s="99"/>
      <c r="L5" s="25"/>
      <c r="M5" s="25"/>
      <c r="N5" s="25"/>
      <c r="O5" s="25"/>
      <c r="P5" s="103" t="s">
        <v>698</v>
      </c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</row>
    <row r="6" spans="1:40" ht="15.75" x14ac:dyDescent="0.25">
      <c r="A6" s="138" t="s">
        <v>91</v>
      </c>
      <c r="B6" s="138" t="s">
        <v>92</v>
      </c>
      <c r="C6" s="138" t="s">
        <v>93</v>
      </c>
      <c r="D6" s="138" t="s">
        <v>154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</row>
    <row r="7" spans="1:40" ht="175.5" customHeight="1" x14ac:dyDescent="0.25">
      <c r="A7" s="138"/>
      <c r="B7" s="138"/>
      <c r="C7" s="138"/>
      <c r="D7" s="123" t="s">
        <v>155</v>
      </c>
      <c r="E7" s="124" t="s">
        <v>156</v>
      </c>
      <c r="F7" s="90" t="s">
        <v>157</v>
      </c>
      <c r="G7" s="123" t="s">
        <v>158</v>
      </c>
      <c r="H7" s="123" t="s">
        <v>159</v>
      </c>
      <c r="I7" s="124" t="s">
        <v>160</v>
      </c>
      <c r="J7" s="139" t="s">
        <v>161</v>
      </c>
      <c r="K7" s="140"/>
      <c r="L7" s="140"/>
      <c r="M7" s="140"/>
      <c r="N7" s="140"/>
      <c r="O7" s="140"/>
      <c r="P7" s="141"/>
    </row>
    <row r="8" spans="1:40" ht="138" customHeight="1" x14ac:dyDescent="0.25">
      <c r="A8" s="138"/>
      <c r="B8" s="138"/>
      <c r="C8" s="138"/>
      <c r="D8" s="87" t="s">
        <v>486</v>
      </c>
      <c r="E8" s="87" t="s">
        <v>652</v>
      </c>
      <c r="F8" s="88" t="s">
        <v>486</v>
      </c>
      <c r="G8" s="87" t="s">
        <v>486</v>
      </c>
      <c r="H8" s="87" t="s">
        <v>487</v>
      </c>
      <c r="I8" s="87" t="str">
        <f>D8</f>
        <v>Наименование количественного показателя, соответствующего цели</v>
      </c>
      <c r="J8" s="87" t="s">
        <v>651</v>
      </c>
      <c r="K8" s="100" t="s">
        <v>684</v>
      </c>
      <c r="L8" s="87" t="s">
        <v>683</v>
      </c>
      <c r="M8" s="87" t="s">
        <v>679</v>
      </c>
      <c r="N8" s="88" t="s">
        <v>687</v>
      </c>
      <c r="O8" s="88" t="s">
        <v>688</v>
      </c>
      <c r="P8" s="88" t="s">
        <v>490</v>
      </c>
    </row>
    <row r="9" spans="1:40" ht="15.75" x14ac:dyDescent="0.25">
      <c r="A9" s="1">
        <v>1</v>
      </c>
      <c r="B9" s="1">
        <v>2</v>
      </c>
      <c r="C9" s="1">
        <v>3</v>
      </c>
      <c r="D9" s="91" t="s">
        <v>133</v>
      </c>
      <c r="E9" s="91" t="s">
        <v>654</v>
      </c>
      <c r="F9" s="92" t="s">
        <v>162</v>
      </c>
      <c r="G9" s="91" t="s">
        <v>163</v>
      </c>
      <c r="H9" s="91" t="s">
        <v>164</v>
      </c>
      <c r="I9" s="91" t="s">
        <v>165</v>
      </c>
      <c r="J9" s="91" t="s">
        <v>655</v>
      </c>
      <c r="K9" s="101" t="s">
        <v>656</v>
      </c>
      <c r="L9" s="91" t="s">
        <v>680</v>
      </c>
      <c r="M9" s="91" t="s">
        <v>681</v>
      </c>
      <c r="N9" s="91" t="s">
        <v>682</v>
      </c>
      <c r="O9" s="91" t="s">
        <v>685</v>
      </c>
      <c r="P9" s="91" t="s">
        <v>686</v>
      </c>
    </row>
    <row r="10" spans="1:40" ht="15.75" x14ac:dyDescent="0.25">
      <c r="A10" s="49" t="str">
        <f>'Таблица № 2'!A10</f>
        <v>0</v>
      </c>
      <c r="B10" s="64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36" t="s">
        <v>51</v>
      </c>
      <c r="E10" s="36">
        <f>E36</f>
        <v>26.8</v>
      </c>
      <c r="F10" s="36" t="s">
        <v>51</v>
      </c>
      <c r="G10" s="36" t="s">
        <v>51</v>
      </c>
      <c r="H10" s="36" t="s">
        <v>51</v>
      </c>
      <c r="I10" s="36" t="s">
        <v>51</v>
      </c>
      <c r="J10" s="36">
        <f>J35</f>
        <v>148.87700000000001</v>
      </c>
      <c r="K10" s="101">
        <v>37.199999999999989</v>
      </c>
      <c r="L10" s="36">
        <v>0.56363636363636349</v>
      </c>
      <c r="M10" s="36">
        <v>1.9552867614800842</v>
      </c>
      <c r="N10" s="36">
        <v>20968.417018641961</v>
      </c>
      <c r="O10" s="36">
        <v>65971.75</v>
      </c>
      <c r="P10" s="36">
        <f>P44</f>
        <v>27.35</v>
      </c>
    </row>
    <row r="11" spans="1:40" ht="31.5" x14ac:dyDescent="0.25">
      <c r="A11" s="76" t="str">
        <f>'Таблица № 2'!A11</f>
        <v>0.1</v>
      </c>
      <c r="B11" s="64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36" t="s">
        <v>51</v>
      </c>
      <c r="E11" s="36" t="s">
        <v>51</v>
      </c>
      <c r="F11" s="36" t="s">
        <v>51</v>
      </c>
      <c r="G11" s="36" t="s">
        <v>51</v>
      </c>
      <c r="H11" s="36" t="s">
        <v>51</v>
      </c>
      <c r="I11" s="36" t="s">
        <v>51</v>
      </c>
      <c r="J11" s="36" t="s">
        <v>51</v>
      </c>
      <c r="K11" s="101" t="s">
        <v>51</v>
      </c>
      <c r="L11" s="36" t="s">
        <v>51</v>
      </c>
      <c r="M11" s="36" t="s">
        <v>51</v>
      </c>
      <c r="N11" s="36" t="s">
        <v>51</v>
      </c>
      <c r="O11" s="36" t="s">
        <v>51</v>
      </c>
      <c r="P11" s="36" t="s">
        <v>51</v>
      </c>
    </row>
    <row r="12" spans="1:40" ht="15.75" x14ac:dyDescent="0.25">
      <c r="A12" s="76" t="str">
        <f>'Таблица № 2'!A12</f>
        <v>0.2</v>
      </c>
      <c r="B12" s="64" t="str">
        <f>'Таблица № 2'!B12</f>
        <v>Реконструкция, всего</v>
      </c>
      <c r="C12" s="1" t="str">
        <f>'Таблица № 2'!C12</f>
        <v>Г</v>
      </c>
      <c r="D12" s="36" t="s">
        <v>51</v>
      </c>
      <c r="E12" s="36" t="s">
        <v>51</v>
      </c>
      <c r="F12" s="36" t="s">
        <v>51</v>
      </c>
      <c r="G12" s="36" t="s">
        <v>51</v>
      </c>
      <c r="H12" s="36" t="s">
        <v>51</v>
      </c>
      <c r="I12" s="36" t="s">
        <v>51</v>
      </c>
      <c r="J12" s="36">
        <f>J10</f>
        <v>148.87700000000001</v>
      </c>
      <c r="K12" s="101" t="s">
        <v>51</v>
      </c>
      <c r="L12" s="36" t="s">
        <v>51</v>
      </c>
      <c r="M12" s="36" t="s">
        <v>51</v>
      </c>
      <c r="N12" s="36" t="s">
        <v>51</v>
      </c>
      <c r="O12" s="36" t="s">
        <v>51</v>
      </c>
      <c r="P12" s="36" t="s">
        <v>51</v>
      </c>
    </row>
    <row r="13" spans="1:40" ht="15.75" x14ac:dyDescent="0.25">
      <c r="A13" s="76" t="str">
        <f>'Таблица № 2'!A13</f>
        <v>0.3</v>
      </c>
      <c r="B13" s="64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36" t="s">
        <v>51</v>
      </c>
      <c r="E13" s="36" t="s">
        <v>51</v>
      </c>
      <c r="F13" s="36" t="s">
        <v>51</v>
      </c>
      <c r="G13" s="36" t="s">
        <v>51</v>
      </c>
      <c r="H13" s="36" t="s">
        <v>51</v>
      </c>
      <c r="I13" s="36" t="s">
        <v>51</v>
      </c>
      <c r="J13" s="36" t="s">
        <v>51</v>
      </c>
      <c r="K13" s="101">
        <f>K10</f>
        <v>37.199999999999989</v>
      </c>
      <c r="L13" s="36">
        <f t="shared" ref="L13:P13" si="0">L10</f>
        <v>0.56363636363636349</v>
      </c>
      <c r="M13" s="36">
        <f t="shared" si="0"/>
        <v>1.9552867614800842</v>
      </c>
      <c r="N13" s="36">
        <f t="shared" si="0"/>
        <v>20968.417018641961</v>
      </c>
      <c r="O13" s="36">
        <f t="shared" si="0"/>
        <v>65971.75</v>
      </c>
      <c r="P13" s="36">
        <f t="shared" si="0"/>
        <v>27.35</v>
      </c>
    </row>
    <row r="14" spans="1:40" ht="31.5" x14ac:dyDescent="0.25">
      <c r="A14" s="76" t="str">
        <f>'Таблица № 2'!A14</f>
        <v>0.4</v>
      </c>
      <c r="B14" s="64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36" t="s">
        <v>51</v>
      </c>
      <c r="E14" s="36" t="s">
        <v>51</v>
      </c>
      <c r="F14" s="36" t="s">
        <v>51</v>
      </c>
      <c r="G14" s="36" t="s">
        <v>51</v>
      </c>
      <c r="H14" s="36" t="s">
        <v>51</v>
      </c>
      <c r="I14" s="36" t="s">
        <v>51</v>
      </c>
      <c r="J14" s="36" t="s">
        <v>51</v>
      </c>
      <c r="K14" s="101" t="s">
        <v>51</v>
      </c>
      <c r="L14" s="36" t="s">
        <v>51</v>
      </c>
      <c r="M14" s="36" t="s">
        <v>51</v>
      </c>
      <c r="N14" s="36" t="s">
        <v>51</v>
      </c>
      <c r="O14" s="36" t="s">
        <v>51</v>
      </c>
      <c r="P14" s="36" t="s">
        <v>51</v>
      </c>
    </row>
    <row r="15" spans="1:40" ht="19.5" customHeight="1" x14ac:dyDescent="0.25">
      <c r="A15" s="76" t="str">
        <f>'Таблица № 2'!A15</f>
        <v>0.5</v>
      </c>
      <c r="B15" s="64" t="str">
        <f>'Таблица № 2'!B15</f>
        <v>Новое строительство, всего</v>
      </c>
      <c r="C15" s="1" t="str">
        <f>'Таблица № 2'!C15</f>
        <v>Г</v>
      </c>
      <c r="D15" s="36" t="s">
        <v>51</v>
      </c>
      <c r="E15" s="36" t="s">
        <v>51</v>
      </c>
      <c r="F15" s="36" t="s">
        <v>51</v>
      </c>
      <c r="G15" s="36" t="s">
        <v>51</v>
      </c>
      <c r="H15" s="36" t="s">
        <v>51</v>
      </c>
      <c r="I15" s="36" t="s">
        <v>51</v>
      </c>
      <c r="J15" s="36" t="s">
        <v>51</v>
      </c>
      <c r="K15" s="101" t="s">
        <v>51</v>
      </c>
      <c r="L15" s="36" t="s">
        <v>51</v>
      </c>
      <c r="M15" s="36" t="s">
        <v>51</v>
      </c>
      <c r="N15" s="36" t="s">
        <v>51</v>
      </c>
      <c r="O15" s="36" t="s">
        <v>51</v>
      </c>
      <c r="P15" s="36" t="s">
        <v>51</v>
      </c>
    </row>
    <row r="16" spans="1:40" ht="29.25" customHeight="1" x14ac:dyDescent="0.25">
      <c r="A16" s="76" t="str">
        <f>'Таблица № 2'!A16</f>
        <v>0.6</v>
      </c>
      <c r="B16" s="64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36" t="s">
        <v>51</v>
      </c>
      <c r="E16" s="36" t="s">
        <v>51</v>
      </c>
      <c r="F16" s="36" t="s">
        <v>51</v>
      </c>
      <c r="G16" s="36" t="s">
        <v>51</v>
      </c>
      <c r="H16" s="36" t="s">
        <v>51</v>
      </c>
      <c r="I16" s="36" t="s">
        <v>51</v>
      </c>
      <c r="J16" s="36" t="s">
        <v>51</v>
      </c>
      <c r="K16" s="101" t="s">
        <v>51</v>
      </c>
      <c r="L16" s="36" t="s">
        <v>51</v>
      </c>
      <c r="M16" s="36" t="s">
        <v>51</v>
      </c>
      <c r="N16" s="36" t="s">
        <v>51</v>
      </c>
      <c r="O16" s="36" t="s">
        <v>51</v>
      </c>
      <c r="P16" s="36" t="s">
        <v>51</v>
      </c>
    </row>
    <row r="17" spans="1:16" ht="15.75" x14ac:dyDescent="0.25">
      <c r="A17" s="76" t="str">
        <f>'Таблица № 2'!A17</f>
        <v>0.7</v>
      </c>
      <c r="B17" s="64" t="str">
        <f>'Таблица № 2'!B17</f>
        <v>Прочие инвестиционные проекты, всего</v>
      </c>
      <c r="C17" s="1" t="str">
        <f>'Таблица № 2'!C17</f>
        <v>Г</v>
      </c>
      <c r="D17" s="36" t="s">
        <v>51</v>
      </c>
      <c r="E17" s="36" t="s">
        <v>51</v>
      </c>
      <c r="F17" s="36" t="s">
        <v>51</v>
      </c>
      <c r="G17" s="36" t="s">
        <v>51</v>
      </c>
      <c r="H17" s="36" t="s">
        <v>51</v>
      </c>
      <c r="I17" s="36" t="s">
        <v>51</v>
      </c>
      <c r="J17" s="36" t="s">
        <v>51</v>
      </c>
      <c r="K17" s="101" t="s">
        <v>51</v>
      </c>
      <c r="L17" s="36" t="s">
        <v>51</v>
      </c>
      <c r="M17" s="36" t="s">
        <v>51</v>
      </c>
      <c r="N17" s="36" t="s">
        <v>51</v>
      </c>
      <c r="O17" s="36" t="s">
        <v>51</v>
      </c>
      <c r="P17" s="36" t="s">
        <v>51</v>
      </c>
    </row>
    <row r="18" spans="1:16" ht="15.75" x14ac:dyDescent="0.25">
      <c r="A18" s="76">
        <f>'Таблица № 2'!A18</f>
        <v>1</v>
      </c>
      <c r="B18" s="64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36" t="s">
        <v>51</v>
      </c>
      <c r="E18" s="36" t="s">
        <v>51</v>
      </c>
      <c r="F18" s="36" t="s">
        <v>51</v>
      </c>
      <c r="G18" s="36" t="s">
        <v>51</v>
      </c>
      <c r="H18" s="36" t="s">
        <v>51</v>
      </c>
      <c r="I18" s="36" t="s">
        <v>51</v>
      </c>
      <c r="J18" s="36">
        <f>J10</f>
        <v>148.87700000000001</v>
      </c>
      <c r="K18" s="101">
        <f t="shared" ref="K18:P18" si="1">K10</f>
        <v>37.199999999999989</v>
      </c>
      <c r="L18" s="36">
        <f t="shared" si="1"/>
        <v>0.56363636363636349</v>
      </c>
      <c r="M18" s="36">
        <f t="shared" si="1"/>
        <v>1.9552867614800842</v>
      </c>
      <c r="N18" s="36">
        <f t="shared" si="1"/>
        <v>20968.417018641961</v>
      </c>
      <c r="O18" s="36">
        <f t="shared" si="1"/>
        <v>65971.75</v>
      </c>
      <c r="P18" s="36">
        <f t="shared" si="1"/>
        <v>27.35</v>
      </c>
    </row>
    <row r="19" spans="1:16" ht="31.5" x14ac:dyDescent="0.25">
      <c r="A19" s="76" t="str">
        <f>'Таблица № 2'!A19</f>
        <v>1.1</v>
      </c>
      <c r="B19" s="64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36" t="s">
        <v>51</v>
      </c>
      <c r="E19" s="36" t="s">
        <v>51</v>
      </c>
      <c r="F19" s="36" t="s">
        <v>51</v>
      </c>
      <c r="G19" s="36" t="s">
        <v>51</v>
      </c>
      <c r="H19" s="36" t="s">
        <v>51</v>
      </c>
      <c r="I19" s="36" t="s">
        <v>51</v>
      </c>
      <c r="J19" s="36" t="s">
        <v>51</v>
      </c>
      <c r="K19" s="101" t="s">
        <v>51</v>
      </c>
      <c r="L19" s="36" t="s">
        <v>51</v>
      </c>
      <c r="M19" s="36" t="s">
        <v>51</v>
      </c>
      <c r="N19" s="36" t="s">
        <v>51</v>
      </c>
      <c r="O19" s="36" t="s">
        <v>51</v>
      </c>
      <c r="P19" s="36" t="s">
        <v>51</v>
      </c>
    </row>
    <row r="20" spans="1:16" ht="94.5" x14ac:dyDescent="0.25">
      <c r="A20" s="76" t="str">
        <f>'Таблица № 2'!A20</f>
        <v>1.1.1</v>
      </c>
      <c r="B20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36" t="s">
        <v>51</v>
      </c>
      <c r="E20" s="36" t="s">
        <v>51</v>
      </c>
      <c r="F20" s="36" t="s">
        <v>51</v>
      </c>
      <c r="G20" s="36" t="s">
        <v>51</v>
      </c>
      <c r="H20" s="36" t="s">
        <v>51</v>
      </c>
      <c r="I20" s="36" t="s">
        <v>51</v>
      </c>
      <c r="J20" s="36" t="s">
        <v>51</v>
      </c>
      <c r="K20" s="101" t="s">
        <v>51</v>
      </c>
      <c r="L20" s="36" t="s">
        <v>51</v>
      </c>
      <c r="M20" s="36" t="s">
        <v>51</v>
      </c>
      <c r="N20" s="36" t="s">
        <v>51</v>
      </c>
      <c r="O20" s="36" t="s">
        <v>51</v>
      </c>
      <c r="P20" s="36" t="s">
        <v>51</v>
      </c>
    </row>
    <row r="21" spans="1:16" ht="31.5" x14ac:dyDescent="0.25">
      <c r="A21" s="76" t="str">
        <f>'Таблица № 2'!A21</f>
        <v>1.1.1.1</v>
      </c>
      <c r="B21" s="64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36" t="s">
        <v>51</v>
      </c>
      <c r="E21" s="36" t="s">
        <v>51</v>
      </c>
      <c r="F21" s="36" t="s">
        <v>51</v>
      </c>
      <c r="G21" s="36" t="s">
        <v>51</v>
      </c>
      <c r="H21" s="36" t="s">
        <v>51</v>
      </c>
      <c r="I21" s="36" t="s">
        <v>51</v>
      </c>
      <c r="J21" s="36" t="s">
        <v>51</v>
      </c>
      <c r="K21" s="101" t="s">
        <v>51</v>
      </c>
      <c r="L21" s="36" t="s">
        <v>51</v>
      </c>
      <c r="M21" s="36" t="s">
        <v>51</v>
      </c>
      <c r="N21" s="36" t="s">
        <v>51</v>
      </c>
      <c r="O21" s="36" t="s">
        <v>51</v>
      </c>
      <c r="P21" s="36" t="s">
        <v>51</v>
      </c>
    </row>
    <row r="22" spans="1:16" ht="31.5" x14ac:dyDescent="0.25">
      <c r="A22" s="76" t="str">
        <f>'Таблица № 2'!A22</f>
        <v>1.1.1.2</v>
      </c>
      <c r="B22" s="64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36" t="s">
        <v>51</v>
      </c>
      <c r="E22" s="36" t="s">
        <v>51</v>
      </c>
      <c r="F22" s="36" t="s">
        <v>51</v>
      </c>
      <c r="G22" s="36" t="s">
        <v>51</v>
      </c>
      <c r="H22" s="36" t="s">
        <v>51</v>
      </c>
      <c r="I22" s="36" t="s">
        <v>51</v>
      </c>
      <c r="J22" s="36" t="s">
        <v>51</v>
      </c>
      <c r="K22" s="101" t="s">
        <v>51</v>
      </c>
      <c r="L22" s="36" t="s">
        <v>51</v>
      </c>
      <c r="M22" s="36" t="s">
        <v>51</v>
      </c>
      <c r="N22" s="36" t="s">
        <v>51</v>
      </c>
      <c r="O22" s="36" t="s">
        <v>51</v>
      </c>
      <c r="P22" s="36" t="s">
        <v>51</v>
      </c>
    </row>
    <row r="23" spans="1:16" ht="47.25" x14ac:dyDescent="0.25">
      <c r="A23" s="76" t="str">
        <f>'Таблица № 2'!A23</f>
        <v>1.1.2</v>
      </c>
      <c r="B23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36" t="s">
        <v>51</v>
      </c>
      <c r="E23" s="36" t="s">
        <v>51</v>
      </c>
      <c r="F23" s="36" t="s">
        <v>51</v>
      </c>
      <c r="G23" s="36" t="s">
        <v>51</v>
      </c>
      <c r="H23" s="36" t="s">
        <v>51</v>
      </c>
      <c r="I23" s="36" t="s">
        <v>51</v>
      </c>
      <c r="J23" s="36" t="s">
        <v>51</v>
      </c>
      <c r="K23" s="101" t="s">
        <v>51</v>
      </c>
      <c r="L23" s="36" t="s">
        <v>51</v>
      </c>
      <c r="M23" s="36" t="s">
        <v>51</v>
      </c>
      <c r="N23" s="36" t="s">
        <v>51</v>
      </c>
      <c r="O23" s="36" t="s">
        <v>51</v>
      </c>
      <c r="P23" s="36" t="s">
        <v>51</v>
      </c>
    </row>
    <row r="24" spans="1:16" ht="31.5" x14ac:dyDescent="0.25">
      <c r="A24" s="76" t="str">
        <f>'Таблица № 2'!A24</f>
        <v>1.1.2.1</v>
      </c>
      <c r="B24" s="64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36" t="s">
        <v>51</v>
      </c>
      <c r="E24" s="36" t="s">
        <v>51</v>
      </c>
      <c r="F24" s="36" t="s">
        <v>51</v>
      </c>
      <c r="G24" s="36" t="s">
        <v>51</v>
      </c>
      <c r="H24" s="36" t="s">
        <v>51</v>
      </c>
      <c r="I24" s="36" t="s">
        <v>51</v>
      </c>
      <c r="J24" s="36" t="s">
        <v>51</v>
      </c>
      <c r="K24" s="101" t="s">
        <v>51</v>
      </c>
      <c r="L24" s="36" t="s">
        <v>51</v>
      </c>
      <c r="M24" s="36" t="s">
        <v>51</v>
      </c>
      <c r="N24" s="36" t="s">
        <v>51</v>
      </c>
      <c r="O24" s="36" t="s">
        <v>51</v>
      </c>
      <c r="P24" s="36" t="s">
        <v>51</v>
      </c>
    </row>
    <row r="25" spans="1:16" ht="31.5" x14ac:dyDescent="0.25">
      <c r="A25" s="76" t="str">
        <f>'Таблица № 2'!A25</f>
        <v>1.1.2.2</v>
      </c>
      <c r="B25" s="64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36" t="s">
        <v>51</v>
      </c>
      <c r="E25" s="36" t="s">
        <v>51</v>
      </c>
      <c r="F25" s="36" t="s">
        <v>51</v>
      </c>
      <c r="G25" s="36" t="s">
        <v>51</v>
      </c>
      <c r="H25" s="36" t="s">
        <v>51</v>
      </c>
      <c r="I25" s="36" t="s">
        <v>51</v>
      </c>
      <c r="J25" s="36" t="s">
        <v>51</v>
      </c>
      <c r="K25" s="101" t="s">
        <v>51</v>
      </c>
      <c r="L25" s="36" t="s">
        <v>51</v>
      </c>
      <c r="M25" s="36" t="s">
        <v>51</v>
      </c>
      <c r="N25" s="36" t="s">
        <v>51</v>
      </c>
      <c r="O25" s="36" t="s">
        <v>51</v>
      </c>
      <c r="P25" s="36" t="s">
        <v>51</v>
      </c>
    </row>
    <row r="26" spans="1:16" ht="47.25" x14ac:dyDescent="0.25">
      <c r="A26" s="76" t="str">
        <f>'Таблица № 2'!A26</f>
        <v>1.1.3</v>
      </c>
      <c r="B26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36" t="s">
        <v>51</v>
      </c>
      <c r="E26" s="36" t="s">
        <v>51</v>
      </c>
      <c r="F26" s="36" t="s">
        <v>51</v>
      </c>
      <c r="G26" s="36" t="s">
        <v>51</v>
      </c>
      <c r="H26" s="36" t="s">
        <v>51</v>
      </c>
      <c r="I26" s="36" t="s">
        <v>51</v>
      </c>
      <c r="J26" s="36" t="s">
        <v>51</v>
      </c>
      <c r="K26" s="101" t="s">
        <v>51</v>
      </c>
      <c r="L26" s="36" t="s">
        <v>51</v>
      </c>
      <c r="M26" s="36" t="s">
        <v>51</v>
      </c>
      <c r="N26" s="36" t="s">
        <v>51</v>
      </c>
      <c r="O26" s="36" t="s">
        <v>51</v>
      </c>
      <c r="P26" s="36" t="s">
        <v>51</v>
      </c>
    </row>
    <row r="27" spans="1:16" ht="63" x14ac:dyDescent="0.25">
      <c r="A27" s="76" t="str">
        <f>'Таблица № 2'!A27</f>
        <v>1.1.3.1</v>
      </c>
      <c r="B27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36" t="s">
        <v>51</v>
      </c>
      <c r="E27" s="36" t="s">
        <v>51</v>
      </c>
      <c r="F27" s="36" t="s">
        <v>51</v>
      </c>
      <c r="G27" s="36" t="s">
        <v>51</v>
      </c>
      <c r="H27" s="36" t="s">
        <v>51</v>
      </c>
      <c r="I27" s="36" t="s">
        <v>51</v>
      </c>
      <c r="J27" s="36" t="s">
        <v>51</v>
      </c>
      <c r="K27" s="101" t="s">
        <v>51</v>
      </c>
      <c r="L27" s="36" t="s">
        <v>51</v>
      </c>
      <c r="M27" s="36" t="s">
        <v>51</v>
      </c>
      <c r="N27" s="36" t="s">
        <v>51</v>
      </c>
      <c r="O27" s="36" t="s">
        <v>51</v>
      </c>
      <c r="P27" s="36" t="s">
        <v>51</v>
      </c>
    </row>
    <row r="28" spans="1:16" ht="78.75" x14ac:dyDescent="0.25">
      <c r="A28" s="76" t="str">
        <f>'Таблица № 2'!A28</f>
        <v>1.1.3.2</v>
      </c>
      <c r="B28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36" t="s">
        <v>51</v>
      </c>
      <c r="E28" s="36" t="s">
        <v>51</v>
      </c>
      <c r="F28" s="36" t="s">
        <v>51</v>
      </c>
      <c r="G28" s="36" t="s">
        <v>51</v>
      </c>
      <c r="H28" s="36" t="s">
        <v>51</v>
      </c>
      <c r="I28" s="36" t="s">
        <v>51</v>
      </c>
      <c r="J28" s="36" t="s">
        <v>51</v>
      </c>
      <c r="K28" s="101" t="s">
        <v>51</v>
      </c>
      <c r="L28" s="36" t="s">
        <v>51</v>
      </c>
      <c r="M28" s="36" t="s">
        <v>51</v>
      </c>
      <c r="N28" s="36" t="s">
        <v>51</v>
      </c>
      <c r="O28" s="36" t="s">
        <v>51</v>
      </c>
      <c r="P28" s="36" t="s">
        <v>51</v>
      </c>
    </row>
    <row r="29" spans="1:16" ht="19.5" customHeight="1" x14ac:dyDescent="0.25">
      <c r="A29" s="76" t="str">
        <f>'Таблица № 2'!A29</f>
        <v>1.1.3.3</v>
      </c>
      <c r="B29" s="6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36" t="s">
        <v>51</v>
      </c>
      <c r="E29" s="36" t="s">
        <v>51</v>
      </c>
      <c r="F29" s="36" t="s">
        <v>51</v>
      </c>
      <c r="G29" s="36" t="s">
        <v>51</v>
      </c>
      <c r="H29" s="36" t="s">
        <v>51</v>
      </c>
      <c r="I29" s="36" t="s">
        <v>51</v>
      </c>
      <c r="J29" s="36" t="s">
        <v>51</v>
      </c>
      <c r="K29" s="101" t="s">
        <v>51</v>
      </c>
      <c r="L29" s="36" t="s">
        <v>51</v>
      </c>
      <c r="M29" s="36" t="s">
        <v>51</v>
      </c>
      <c r="N29" s="36" t="s">
        <v>51</v>
      </c>
      <c r="O29" s="36" t="s">
        <v>51</v>
      </c>
      <c r="P29" s="36" t="s">
        <v>51</v>
      </c>
    </row>
    <row r="30" spans="1:16" ht="18" customHeight="1" x14ac:dyDescent="0.25">
      <c r="A30" s="76" t="str">
        <f>'Таблица № 2'!A30</f>
        <v>1.1.3.4</v>
      </c>
      <c r="B30" s="6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36" t="s">
        <v>51</v>
      </c>
      <c r="E30" s="36" t="s">
        <v>51</v>
      </c>
      <c r="F30" s="36" t="s">
        <v>51</v>
      </c>
      <c r="G30" s="36" t="s">
        <v>51</v>
      </c>
      <c r="H30" s="36" t="s">
        <v>51</v>
      </c>
      <c r="I30" s="36" t="s">
        <v>51</v>
      </c>
      <c r="J30" s="36" t="s">
        <v>51</v>
      </c>
      <c r="K30" s="101" t="s">
        <v>51</v>
      </c>
      <c r="L30" s="36" t="s">
        <v>51</v>
      </c>
      <c r="M30" s="36" t="s">
        <v>51</v>
      </c>
      <c r="N30" s="36" t="s">
        <v>51</v>
      </c>
      <c r="O30" s="36" t="s">
        <v>51</v>
      </c>
      <c r="P30" s="36" t="s">
        <v>51</v>
      </c>
    </row>
    <row r="31" spans="1:16" ht="78.75" x14ac:dyDescent="0.25">
      <c r="A31" s="76" t="str">
        <f>'Таблица № 2'!A31</f>
        <v>1.1.3.5</v>
      </c>
      <c r="B31" s="6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36" t="s">
        <v>51</v>
      </c>
      <c r="E31" s="36" t="s">
        <v>51</v>
      </c>
      <c r="F31" s="36" t="s">
        <v>51</v>
      </c>
      <c r="G31" s="36" t="s">
        <v>51</v>
      </c>
      <c r="H31" s="36" t="s">
        <v>51</v>
      </c>
      <c r="I31" s="36" t="s">
        <v>51</v>
      </c>
      <c r="J31" s="36" t="s">
        <v>51</v>
      </c>
      <c r="K31" s="101" t="s">
        <v>51</v>
      </c>
      <c r="L31" s="36" t="s">
        <v>51</v>
      </c>
      <c r="M31" s="36" t="s">
        <v>51</v>
      </c>
      <c r="N31" s="36" t="s">
        <v>51</v>
      </c>
      <c r="O31" s="36" t="s">
        <v>51</v>
      </c>
      <c r="P31" s="36" t="s">
        <v>51</v>
      </c>
    </row>
    <row r="32" spans="1:16" ht="31.5" x14ac:dyDescent="0.25">
      <c r="A32" s="76" t="str">
        <f>'Таблица № 2'!A32</f>
        <v>1.1.4</v>
      </c>
      <c r="B32" s="64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36" t="s">
        <v>51</v>
      </c>
      <c r="E32" s="36" t="s">
        <v>51</v>
      </c>
      <c r="F32" s="36" t="s">
        <v>51</v>
      </c>
      <c r="G32" s="36" t="s">
        <v>51</v>
      </c>
      <c r="H32" s="36" t="s">
        <v>51</v>
      </c>
      <c r="I32" s="36" t="s">
        <v>51</v>
      </c>
      <c r="J32" s="36" t="s">
        <v>51</v>
      </c>
      <c r="K32" s="101" t="s">
        <v>51</v>
      </c>
      <c r="L32" s="36" t="s">
        <v>51</v>
      </c>
      <c r="M32" s="36" t="s">
        <v>51</v>
      </c>
      <c r="N32" s="36" t="s">
        <v>51</v>
      </c>
      <c r="O32" s="36" t="s">
        <v>51</v>
      </c>
      <c r="P32" s="36" t="s">
        <v>51</v>
      </c>
    </row>
    <row r="33" spans="1:16" ht="63" x14ac:dyDescent="0.25">
      <c r="A33" s="76" t="str">
        <f>'Таблица № 2'!A33</f>
        <v>1.2</v>
      </c>
      <c r="B33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36" t="s">
        <v>51</v>
      </c>
      <c r="E33" s="36" t="s">
        <v>51</v>
      </c>
      <c r="F33" s="36" t="s">
        <v>51</v>
      </c>
      <c r="G33" s="36" t="s">
        <v>51</v>
      </c>
      <c r="H33" s="36" t="s">
        <v>51</v>
      </c>
      <c r="I33" s="36" t="s">
        <v>51</v>
      </c>
      <c r="J33" s="36" t="s">
        <v>51</v>
      </c>
      <c r="K33" s="101" t="s">
        <v>51</v>
      </c>
      <c r="L33" s="36" t="s">
        <v>51</v>
      </c>
      <c r="M33" s="36" t="s">
        <v>51</v>
      </c>
      <c r="N33" s="36" t="s">
        <v>51</v>
      </c>
      <c r="O33" s="36" t="s">
        <v>51</v>
      </c>
      <c r="P33" s="36" t="s">
        <v>51</v>
      </c>
    </row>
    <row r="34" spans="1:16" ht="31.5" x14ac:dyDescent="0.25">
      <c r="A34" s="76" t="str">
        <f>'Таблица № 2'!A34</f>
        <v>1.2.1</v>
      </c>
      <c r="B34" s="64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36" t="s">
        <v>51</v>
      </c>
      <c r="E34" s="36" t="s">
        <v>51</v>
      </c>
      <c r="F34" s="36" t="s">
        <v>51</v>
      </c>
      <c r="G34" s="36" t="s">
        <v>51</v>
      </c>
      <c r="H34" s="36" t="s">
        <v>51</v>
      </c>
      <c r="I34" s="36" t="s">
        <v>51</v>
      </c>
      <c r="J34" s="36" t="s">
        <v>51</v>
      </c>
      <c r="K34" s="101" t="s">
        <v>51</v>
      </c>
      <c r="L34" s="36" t="s">
        <v>51</v>
      </c>
      <c r="M34" s="36" t="s">
        <v>51</v>
      </c>
      <c r="N34" s="36" t="s">
        <v>51</v>
      </c>
      <c r="O34" s="36" t="s">
        <v>51</v>
      </c>
      <c r="P34" s="36" t="s">
        <v>51</v>
      </c>
    </row>
    <row r="35" spans="1:16" ht="31.5" x14ac:dyDescent="0.25">
      <c r="A35" s="76" t="str">
        <f>'Таблица № 2'!A35</f>
        <v>1.2.1.1</v>
      </c>
      <c r="B35" s="64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36" t="s">
        <v>51</v>
      </c>
      <c r="E35" s="36" t="s">
        <v>51</v>
      </c>
      <c r="F35" s="36" t="s">
        <v>51</v>
      </c>
      <c r="G35" s="36" t="s">
        <v>51</v>
      </c>
      <c r="H35" s="36" t="s">
        <v>51</v>
      </c>
      <c r="I35" s="36" t="s">
        <v>51</v>
      </c>
      <c r="J35" s="36">
        <v>148.87700000000001</v>
      </c>
      <c r="K35" s="101" t="s">
        <v>51</v>
      </c>
      <c r="L35" s="36" t="s">
        <v>51</v>
      </c>
      <c r="M35" s="36" t="s">
        <v>51</v>
      </c>
      <c r="N35" s="36" t="s">
        <v>51</v>
      </c>
      <c r="O35" s="36" t="s">
        <v>51</v>
      </c>
      <c r="P35" s="36" t="s">
        <v>51</v>
      </c>
    </row>
    <row r="36" spans="1:16" ht="47.25" x14ac:dyDescent="0.25">
      <c r="A36" s="76" t="str">
        <f>'Таблица № 2'!A36</f>
        <v>1.2.1.2</v>
      </c>
      <c r="B36" s="6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36" t="s">
        <v>51</v>
      </c>
      <c r="E36" s="36">
        <v>26.8</v>
      </c>
      <c r="F36" s="36" t="s">
        <v>51</v>
      </c>
      <c r="G36" s="36" t="s">
        <v>51</v>
      </c>
      <c r="H36" s="36" t="s">
        <v>51</v>
      </c>
      <c r="I36" s="36" t="s">
        <v>51</v>
      </c>
      <c r="J36" s="36" t="s">
        <v>51</v>
      </c>
      <c r="K36" s="101" t="s">
        <v>51</v>
      </c>
      <c r="L36" s="36" t="s">
        <v>51</v>
      </c>
      <c r="M36" s="36" t="s">
        <v>51</v>
      </c>
      <c r="N36" s="36" t="s">
        <v>51</v>
      </c>
      <c r="O36" s="36" t="s">
        <v>51</v>
      </c>
      <c r="P36" s="36" t="s">
        <v>51</v>
      </c>
    </row>
    <row r="37" spans="1:16" ht="15.75" x14ac:dyDescent="0.25">
      <c r="A37" s="76" t="str">
        <f>'Таблица № 2'!A37</f>
        <v>1.2.2</v>
      </c>
      <c r="B37" s="64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36" t="s">
        <v>51</v>
      </c>
      <c r="E37" s="36" t="s">
        <v>51</v>
      </c>
      <c r="F37" s="36" t="s">
        <v>51</v>
      </c>
      <c r="G37" s="36" t="s">
        <v>51</v>
      </c>
      <c r="H37" s="36" t="s">
        <v>51</v>
      </c>
      <c r="I37" s="36" t="s">
        <v>51</v>
      </c>
      <c r="J37" s="36" t="s">
        <v>51</v>
      </c>
      <c r="K37" s="101" t="s">
        <v>51</v>
      </c>
      <c r="L37" s="36" t="s">
        <v>51</v>
      </c>
      <c r="M37" s="36" t="s">
        <v>51</v>
      </c>
      <c r="N37" s="36" t="s">
        <v>51</v>
      </c>
      <c r="O37" s="36" t="s">
        <v>51</v>
      </c>
      <c r="P37" s="36" t="s">
        <v>51</v>
      </c>
    </row>
    <row r="38" spans="1:16" ht="15.75" x14ac:dyDescent="0.25">
      <c r="A38" s="76" t="str">
        <f>'Таблица № 2'!A38</f>
        <v>1.2.3</v>
      </c>
      <c r="B38" s="64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36" t="s">
        <v>51</v>
      </c>
      <c r="E38" s="36" t="s">
        <v>51</v>
      </c>
      <c r="F38" s="36" t="s">
        <v>51</v>
      </c>
      <c r="G38" s="36" t="s">
        <v>51</v>
      </c>
      <c r="H38" s="36" t="s">
        <v>51</v>
      </c>
      <c r="I38" s="36" t="s">
        <v>51</v>
      </c>
      <c r="J38" s="36" t="s">
        <v>51</v>
      </c>
      <c r="K38" s="101" t="s">
        <v>51</v>
      </c>
      <c r="L38" s="36" t="s">
        <v>51</v>
      </c>
      <c r="M38" s="36" t="s">
        <v>51</v>
      </c>
      <c r="N38" s="36" t="s">
        <v>51</v>
      </c>
      <c r="O38" s="36" t="s">
        <v>51</v>
      </c>
      <c r="P38" s="36" t="s">
        <v>51</v>
      </c>
    </row>
    <row r="39" spans="1:16" s="93" customFormat="1" ht="31.5" hidden="1" customHeight="1" x14ac:dyDescent="0.25">
      <c r="A39" s="76" t="str">
        <f>'Таблица № 2'!A39</f>
        <v>1.2.4</v>
      </c>
      <c r="B39" s="64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36" t="s">
        <v>51</v>
      </c>
      <c r="E39" s="36" t="s">
        <v>51</v>
      </c>
      <c r="F39" s="36" t="s">
        <v>51</v>
      </c>
      <c r="G39" s="36" t="s">
        <v>51</v>
      </c>
      <c r="H39" s="36" t="s">
        <v>51</v>
      </c>
      <c r="I39" s="36" t="s">
        <v>51</v>
      </c>
      <c r="J39" s="36" t="s">
        <v>51</v>
      </c>
      <c r="K39" s="101" t="s">
        <v>51</v>
      </c>
      <c r="L39" s="36" t="s">
        <v>51</v>
      </c>
      <c r="M39" s="36" t="s">
        <v>51</v>
      </c>
      <c r="N39" s="36" t="s">
        <v>51</v>
      </c>
      <c r="O39" s="36" t="s">
        <v>51</v>
      </c>
      <c r="P39" s="36" t="s">
        <v>51</v>
      </c>
    </row>
    <row r="40" spans="1:16" s="93" customFormat="1" ht="31.5" hidden="1" customHeight="1" x14ac:dyDescent="0.25">
      <c r="A40" s="76" t="str">
        <f>'Таблица № 2'!A40</f>
        <v>1.3</v>
      </c>
      <c r="B40" s="64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36" t="s">
        <v>51</v>
      </c>
      <c r="E40" s="36" t="s">
        <v>51</v>
      </c>
      <c r="F40" s="36" t="s">
        <v>51</v>
      </c>
      <c r="G40" s="36" t="s">
        <v>51</v>
      </c>
      <c r="H40" s="36" t="s">
        <v>51</v>
      </c>
      <c r="I40" s="36" t="s">
        <v>51</v>
      </c>
      <c r="J40" s="36" t="s">
        <v>51</v>
      </c>
      <c r="K40" s="101" t="s">
        <v>51</v>
      </c>
      <c r="L40" s="36" t="s">
        <v>51</v>
      </c>
      <c r="M40" s="36" t="s">
        <v>51</v>
      </c>
      <c r="N40" s="36" t="s">
        <v>51</v>
      </c>
      <c r="O40" s="36" t="s">
        <v>51</v>
      </c>
      <c r="P40" s="36" t="s">
        <v>51</v>
      </c>
    </row>
    <row r="41" spans="1:16" s="93" customFormat="1" ht="47.25" hidden="1" customHeight="1" x14ac:dyDescent="0.25">
      <c r="A41" s="76" t="str">
        <f>'Таблица № 2'!A41</f>
        <v>1.3.1</v>
      </c>
      <c r="B41" s="6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36" t="s">
        <v>51</v>
      </c>
      <c r="E41" s="36" t="s">
        <v>51</v>
      </c>
      <c r="F41" s="36" t="s">
        <v>51</v>
      </c>
      <c r="G41" s="36" t="s">
        <v>51</v>
      </c>
      <c r="H41" s="36" t="s">
        <v>51</v>
      </c>
      <c r="I41" s="36" t="s">
        <v>51</v>
      </c>
      <c r="J41" s="36" t="s">
        <v>51</v>
      </c>
      <c r="K41" s="101" t="s">
        <v>51</v>
      </c>
      <c r="L41" s="36" t="s">
        <v>51</v>
      </c>
      <c r="M41" s="36" t="s">
        <v>51</v>
      </c>
      <c r="N41" s="36" t="s">
        <v>51</v>
      </c>
      <c r="O41" s="36" t="s">
        <v>51</v>
      </c>
      <c r="P41" s="36" t="s">
        <v>51</v>
      </c>
    </row>
    <row r="42" spans="1:16" ht="31.5" x14ac:dyDescent="0.25">
      <c r="A42" s="76" t="str">
        <f>'Таблица № 2'!A42</f>
        <v>1.3.2</v>
      </c>
      <c r="B42" s="64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36" t="s">
        <v>51</v>
      </c>
      <c r="E42" s="36" t="s">
        <v>51</v>
      </c>
      <c r="F42" s="36" t="s">
        <v>51</v>
      </c>
      <c r="G42" s="36" t="s">
        <v>51</v>
      </c>
      <c r="H42" s="36" t="s">
        <v>51</v>
      </c>
      <c r="I42" s="36" t="s">
        <v>51</v>
      </c>
      <c r="J42" s="36" t="s">
        <v>51</v>
      </c>
      <c r="K42" s="101" t="s">
        <v>51</v>
      </c>
      <c r="L42" s="36" t="s">
        <v>51</v>
      </c>
      <c r="M42" s="36" t="s">
        <v>51</v>
      </c>
      <c r="N42" s="36" t="s">
        <v>51</v>
      </c>
      <c r="O42" s="36" t="s">
        <v>51</v>
      </c>
      <c r="P42" s="36" t="s">
        <v>51</v>
      </c>
    </row>
    <row r="43" spans="1:16" ht="31.5" x14ac:dyDescent="0.25">
      <c r="A43" s="76" t="str">
        <f>'Таблица № 2'!A43</f>
        <v>1.3.3</v>
      </c>
      <c r="B43" s="64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36" t="s">
        <v>51</v>
      </c>
      <c r="E43" s="36" t="s">
        <v>51</v>
      </c>
      <c r="F43" s="36" t="s">
        <v>51</v>
      </c>
      <c r="G43" s="36" t="s">
        <v>51</v>
      </c>
      <c r="H43" s="36" t="s">
        <v>51</v>
      </c>
      <c r="I43" s="36" t="s">
        <v>51</v>
      </c>
      <c r="J43" s="36" t="s">
        <v>51</v>
      </c>
      <c r="K43" s="101" t="s">
        <v>51</v>
      </c>
      <c r="L43" s="36" t="s">
        <v>51</v>
      </c>
      <c r="M43" s="36" t="s">
        <v>51</v>
      </c>
      <c r="N43" s="36" t="s">
        <v>51</v>
      </c>
      <c r="O43" s="36" t="s">
        <v>51</v>
      </c>
      <c r="P43" s="36" t="s">
        <v>51</v>
      </c>
    </row>
    <row r="44" spans="1:16" ht="31.5" x14ac:dyDescent="0.25">
      <c r="A44" s="76" t="str">
        <f>'Таблица № 2'!A44</f>
        <v>1.3.3.1</v>
      </c>
      <c r="B44" s="64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36" t="s">
        <v>51</v>
      </c>
      <c r="E44" s="36" t="s">
        <v>51</v>
      </c>
      <c r="F44" s="36" t="s">
        <v>51</v>
      </c>
      <c r="G44" s="36" t="s">
        <v>51</v>
      </c>
      <c r="H44" s="36" t="s">
        <v>51</v>
      </c>
      <c r="I44" s="36" t="s">
        <v>51</v>
      </c>
      <c r="J44" s="36" t="s">
        <v>51</v>
      </c>
      <c r="K44" s="101">
        <f t="shared" ref="K44:N44" si="2">K10</f>
        <v>37.199999999999989</v>
      </c>
      <c r="L44" s="36">
        <f t="shared" si="2"/>
        <v>0.56363636363636349</v>
      </c>
      <c r="M44" s="36">
        <f t="shared" si="2"/>
        <v>1.9552867614800842</v>
      </c>
      <c r="N44" s="36">
        <f t="shared" si="2"/>
        <v>20968.417018641961</v>
      </c>
      <c r="O44" s="36">
        <f>O10</f>
        <v>65971.75</v>
      </c>
      <c r="P44" s="36">
        <f>P97</f>
        <v>27.35</v>
      </c>
    </row>
    <row r="45" spans="1:16" ht="15.75" x14ac:dyDescent="0.25">
      <c r="A45" s="76"/>
      <c r="B45" s="64" t="str">
        <f>'Таблица № 2'!B45</f>
        <v>в том числе:</v>
      </c>
      <c r="C45" s="1"/>
      <c r="D45" s="36" t="s">
        <v>51</v>
      </c>
      <c r="E45" s="36" t="s">
        <v>51</v>
      </c>
      <c r="F45" s="36" t="s">
        <v>51</v>
      </c>
      <c r="G45" s="36" t="s">
        <v>51</v>
      </c>
      <c r="H45" s="36" t="s">
        <v>51</v>
      </c>
      <c r="I45" s="36" t="s">
        <v>51</v>
      </c>
      <c r="J45" s="36" t="s">
        <v>51</v>
      </c>
      <c r="K45" s="101" t="s">
        <v>51</v>
      </c>
      <c r="L45" s="36" t="s">
        <v>51</v>
      </c>
      <c r="M45" s="36" t="s">
        <v>51</v>
      </c>
      <c r="N45" s="36" t="s">
        <v>51</v>
      </c>
      <c r="O45" s="36" t="s">
        <v>51</v>
      </c>
      <c r="P45" s="36" t="s">
        <v>51</v>
      </c>
    </row>
    <row r="46" spans="1:16" ht="15.75" x14ac:dyDescent="0.25">
      <c r="A46" s="76"/>
      <c r="B46" s="64" t="str">
        <f>'Таблица № 2'!B53</f>
        <v>Разработка проектной документации</v>
      </c>
      <c r="C46" s="1"/>
      <c r="D46" s="36" t="s">
        <v>51</v>
      </c>
      <c r="E46" s="36" t="s">
        <v>51</v>
      </c>
      <c r="F46" s="36" t="s">
        <v>51</v>
      </c>
      <c r="G46" s="36" t="s">
        <v>51</v>
      </c>
      <c r="H46" s="36" t="s">
        <v>51</v>
      </c>
      <c r="I46" s="36" t="s">
        <v>51</v>
      </c>
      <c r="J46" s="36" t="s">
        <v>51</v>
      </c>
      <c r="K46" s="101" t="s">
        <v>51</v>
      </c>
      <c r="L46" s="36" t="s">
        <v>51</v>
      </c>
      <c r="M46" s="36" t="s">
        <v>51</v>
      </c>
      <c r="N46" s="36" t="s">
        <v>51</v>
      </c>
      <c r="O46" s="36" t="s">
        <v>51</v>
      </c>
      <c r="P46" s="36" t="s">
        <v>51</v>
      </c>
    </row>
    <row r="47" spans="1:16" ht="15.75" x14ac:dyDescent="0.25">
      <c r="A47" s="76"/>
      <c r="B47" s="64" t="str">
        <f>'Таблица № 2'!B46</f>
        <v>от ТЭЦ до ТК-38</v>
      </c>
      <c r="C47" s="1"/>
      <c r="D47" s="36" t="s">
        <v>51</v>
      </c>
      <c r="E47" s="36" t="s">
        <v>51</v>
      </c>
      <c r="F47" s="36" t="s">
        <v>51</v>
      </c>
      <c r="G47" s="36" t="s">
        <v>51</v>
      </c>
      <c r="H47" s="36" t="s">
        <v>51</v>
      </c>
      <c r="I47" s="36" t="s">
        <v>51</v>
      </c>
      <c r="J47" s="36" t="s">
        <v>51</v>
      </c>
      <c r="K47" s="101" t="s">
        <v>51</v>
      </c>
      <c r="L47" s="36" t="s">
        <v>51</v>
      </c>
      <c r="M47" s="36" t="s">
        <v>51</v>
      </c>
      <c r="N47" s="36" t="s">
        <v>51</v>
      </c>
      <c r="O47" s="36" t="s">
        <v>51</v>
      </c>
      <c r="P47" s="36" t="s">
        <v>51</v>
      </c>
    </row>
    <row r="48" spans="1:16" s="93" customFormat="1" ht="15.75" hidden="1" customHeight="1" x14ac:dyDescent="0.25">
      <c r="A48" s="76"/>
      <c r="B48" s="64" t="str">
        <f>'Таблица № 2'!B47</f>
        <v>от ТК 40а через ТК40до ТК41</v>
      </c>
      <c r="C48" s="1"/>
      <c r="D48" s="36" t="s">
        <v>51</v>
      </c>
      <c r="E48" s="36" t="s">
        <v>51</v>
      </c>
      <c r="F48" s="36" t="s">
        <v>51</v>
      </c>
      <c r="G48" s="36" t="s">
        <v>51</v>
      </c>
      <c r="H48" s="36" t="s">
        <v>51</v>
      </c>
      <c r="I48" s="36" t="s">
        <v>51</v>
      </c>
      <c r="J48" s="36" t="s">
        <v>51</v>
      </c>
      <c r="K48" s="101" t="s">
        <v>51</v>
      </c>
      <c r="L48" s="36" t="s">
        <v>51</v>
      </c>
      <c r="M48" s="36" t="s">
        <v>51</v>
      </c>
      <c r="N48" s="36" t="s">
        <v>51</v>
      </c>
      <c r="O48" s="36" t="s">
        <v>51</v>
      </c>
      <c r="P48" s="36" t="s">
        <v>51</v>
      </c>
    </row>
    <row r="49" spans="1:16" ht="18" customHeight="1" x14ac:dyDescent="0.25">
      <c r="A49" s="76"/>
      <c r="B49" s="64" t="str">
        <f>'Таблица № 2'!B48</f>
        <v>от ТК41 до ТК41а и ввода Ломоносова,6</v>
      </c>
      <c r="C49" s="1"/>
      <c r="D49" s="36" t="s">
        <v>51</v>
      </c>
      <c r="E49" s="36" t="s">
        <v>51</v>
      </c>
      <c r="F49" s="36" t="s">
        <v>51</v>
      </c>
      <c r="G49" s="36" t="s">
        <v>51</v>
      </c>
      <c r="H49" s="36" t="s">
        <v>51</v>
      </c>
      <c r="I49" s="36" t="s">
        <v>51</v>
      </c>
      <c r="J49" s="36" t="s">
        <v>51</v>
      </c>
      <c r="K49" s="101" t="s">
        <v>51</v>
      </c>
      <c r="L49" s="36" t="s">
        <v>51</v>
      </c>
      <c r="M49" s="36" t="s">
        <v>51</v>
      </c>
      <c r="N49" s="36" t="s">
        <v>51</v>
      </c>
      <c r="O49" s="36" t="s">
        <v>51</v>
      </c>
      <c r="P49" s="36" t="s">
        <v>51</v>
      </c>
    </row>
    <row r="50" spans="1:16" ht="15.75" x14ac:dyDescent="0.25">
      <c r="A50" s="76"/>
      <c r="B50" s="64" t="str">
        <f>'Таблица № 2'!B49</f>
        <v>от ТК1- по Молодежке, до врезки в Мол.1,2</v>
      </c>
      <c r="C50" s="1"/>
      <c r="D50" s="36" t="s">
        <v>51</v>
      </c>
      <c r="E50" s="36" t="s">
        <v>51</v>
      </c>
      <c r="F50" s="36" t="s">
        <v>51</v>
      </c>
      <c r="G50" s="36" t="s">
        <v>51</v>
      </c>
      <c r="H50" s="36" t="s">
        <v>51</v>
      </c>
      <c r="I50" s="36" t="s">
        <v>51</v>
      </c>
      <c r="J50" s="36" t="s">
        <v>51</v>
      </c>
      <c r="K50" s="101" t="s">
        <v>51</v>
      </c>
      <c r="L50" s="36" t="s">
        <v>51</v>
      </c>
      <c r="M50" s="36" t="s">
        <v>51</v>
      </c>
      <c r="N50" s="36" t="s">
        <v>51</v>
      </c>
      <c r="O50" s="36" t="s">
        <v>51</v>
      </c>
      <c r="P50" s="36" t="s">
        <v>51</v>
      </c>
    </row>
    <row r="51" spans="1:16" ht="15.75" x14ac:dyDescent="0.25">
      <c r="A51" s="76"/>
      <c r="B51" s="64" t="str">
        <f>'Таблица № 2'!B50</f>
        <v>от ТЭЦ - до общежития по Советсой 19</v>
      </c>
      <c r="C51" s="1"/>
      <c r="D51" s="36" t="s">
        <v>51</v>
      </c>
      <c r="E51" s="36" t="s">
        <v>51</v>
      </c>
      <c r="F51" s="36" t="s">
        <v>51</v>
      </c>
      <c r="G51" s="36" t="s">
        <v>51</v>
      </c>
      <c r="H51" s="36" t="s">
        <v>51</v>
      </c>
      <c r="I51" s="36" t="s">
        <v>51</v>
      </c>
      <c r="J51" s="36" t="s">
        <v>51</v>
      </c>
      <c r="K51" s="101" t="s">
        <v>51</v>
      </c>
      <c r="L51" s="36" t="s">
        <v>51</v>
      </c>
      <c r="M51" s="36" t="s">
        <v>51</v>
      </c>
      <c r="N51" s="36" t="s">
        <v>51</v>
      </c>
      <c r="O51" s="36" t="s">
        <v>51</v>
      </c>
      <c r="P51" s="36" t="s">
        <v>51</v>
      </c>
    </row>
    <row r="52" spans="1:16" ht="15.75" x14ac:dyDescent="0.25">
      <c r="A52" s="76"/>
      <c r="B52" s="64" t="str">
        <f>'Таблица № 2'!B51</f>
        <v>Вводы по пер.Сосновому</v>
      </c>
      <c r="C52" s="1"/>
      <c r="D52" s="36" t="s">
        <v>51</v>
      </c>
      <c r="E52" s="36" t="s">
        <v>51</v>
      </c>
      <c r="F52" s="36" t="s">
        <v>51</v>
      </c>
      <c r="G52" s="36" t="s">
        <v>51</v>
      </c>
      <c r="H52" s="36" t="s">
        <v>51</v>
      </c>
      <c r="I52" s="36" t="s">
        <v>51</v>
      </c>
      <c r="J52" s="36" t="s">
        <v>51</v>
      </c>
      <c r="K52" s="101" t="s">
        <v>51</v>
      </c>
      <c r="L52" s="36" t="s">
        <v>51</v>
      </c>
      <c r="M52" s="36" t="s">
        <v>51</v>
      </c>
      <c r="N52" s="36" t="s">
        <v>51</v>
      </c>
      <c r="O52" s="36" t="s">
        <v>51</v>
      </c>
      <c r="P52" s="36" t="s">
        <v>51</v>
      </c>
    </row>
    <row r="53" spans="1:16" ht="15.75" x14ac:dyDescent="0.25">
      <c r="A53" s="76"/>
      <c r="B53" s="64" t="str">
        <f>'Таблица № 2'!B52</f>
        <v>Вводы по ул. Глинки</v>
      </c>
      <c r="C53" s="1"/>
      <c r="D53" s="36" t="s">
        <v>51</v>
      </c>
      <c r="E53" s="36" t="s">
        <v>51</v>
      </c>
      <c r="F53" s="36" t="s">
        <v>51</v>
      </c>
      <c r="G53" s="36" t="s">
        <v>51</v>
      </c>
      <c r="H53" s="36" t="s">
        <v>51</v>
      </c>
      <c r="I53" s="36" t="s">
        <v>51</v>
      </c>
      <c r="J53" s="36" t="s">
        <v>51</v>
      </c>
      <c r="K53" s="101" t="s">
        <v>51</v>
      </c>
      <c r="L53" s="36" t="s">
        <v>51</v>
      </c>
      <c r="M53" s="36" t="s">
        <v>51</v>
      </c>
      <c r="N53" s="36" t="s">
        <v>51</v>
      </c>
      <c r="O53" s="36" t="s">
        <v>51</v>
      </c>
      <c r="P53" s="36" t="s">
        <v>51</v>
      </c>
    </row>
    <row r="54" spans="1:16" ht="15.75" x14ac:dyDescent="0.25">
      <c r="A54" s="76"/>
      <c r="B54" s="64" t="str">
        <f>'Таблица № 2'!B54</f>
        <v>от ТК15  до врезки Ленина23, АК и до ТП Ленина47</v>
      </c>
      <c r="C54" s="1"/>
      <c r="D54" s="36" t="s">
        <v>51</v>
      </c>
      <c r="E54" s="36" t="s">
        <v>51</v>
      </c>
      <c r="F54" s="36" t="s">
        <v>51</v>
      </c>
      <c r="G54" s="36" t="s">
        <v>51</v>
      </c>
      <c r="H54" s="36" t="s">
        <v>51</v>
      </c>
      <c r="I54" s="36" t="s">
        <v>51</v>
      </c>
      <c r="J54" s="36" t="s">
        <v>51</v>
      </c>
      <c r="K54" s="101" t="s">
        <v>51</v>
      </c>
      <c r="L54" s="36" t="s">
        <v>51</v>
      </c>
      <c r="M54" s="36" t="s">
        <v>51</v>
      </c>
      <c r="N54" s="36" t="s">
        <v>51</v>
      </c>
      <c r="O54" s="36" t="s">
        <v>51</v>
      </c>
      <c r="P54" s="36" t="s">
        <v>51</v>
      </c>
    </row>
    <row r="55" spans="1:16" ht="15.75" x14ac:dyDescent="0.25">
      <c r="A55" s="76"/>
      <c r="B55" s="64" t="str">
        <f>'Таблица № 2'!B55</f>
        <v>от ТК 28 до тк 26</v>
      </c>
      <c r="C55" s="1"/>
      <c r="D55" s="36" t="s">
        <v>51</v>
      </c>
      <c r="E55" s="36" t="s">
        <v>51</v>
      </c>
      <c r="F55" s="36" t="s">
        <v>51</v>
      </c>
      <c r="G55" s="36" t="s">
        <v>51</v>
      </c>
      <c r="H55" s="36" t="s">
        <v>51</v>
      </c>
      <c r="I55" s="36" t="s">
        <v>51</v>
      </c>
      <c r="J55" s="36" t="s">
        <v>51</v>
      </c>
      <c r="K55" s="101" t="s">
        <v>51</v>
      </c>
      <c r="L55" s="36" t="s">
        <v>51</v>
      </c>
      <c r="M55" s="36" t="s">
        <v>51</v>
      </c>
      <c r="N55" s="36" t="s">
        <v>51</v>
      </c>
      <c r="O55" s="36" t="s">
        <v>51</v>
      </c>
      <c r="P55" s="36" t="s">
        <v>51</v>
      </c>
    </row>
    <row r="56" spans="1:16" ht="15.75" x14ac:dyDescent="0.25">
      <c r="A56" s="76"/>
      <c r="B56" s="64" t="str">
        <f>'Таблица № 2'!B56</f>
        <v>от ТК до врезки в ГИБДД</v>
      </c>
      <c r="C56" s="1"/>
      <c r="D56" s="36" t="s">
        <v>51</v>
      </c>
      <c r="E56" s="36" t="s">
        <v>51</v>
      </c>
      <c r="F56" s="36" t="s">
        <v>51</v>
      </c>
      <c r="G56" s="36" t="s">
        <v>51</v>
      </c>
      <c r="H56" s="36" t="s">
        <v>51</v>
      </c>
      <c r="I56" s="36" t="s">
        <v>51</v>
      </c>
      <c r="J56" s="36" t="s">
        <v>51</v>
      </c>
      <c r="K56" s="101" t="s">
        <v>51</v>
      </c>
      <c r="L56" s="36" t="s">
        <v>51</v>
      </c>
      <c r="M56" s="36" t="s">
        <v>51</v>
      </c>
      <c r="N56" s="36" t="s">
        <v>51</v>
      </c>
      <c r="O56" s="36" t="s">
        <v>51</v>
      </c>
      <c r="P56" s="36" t="s">
        <v>51</v>
      </c>
    </row>
    <row r="57" spans="1:16" ht="15.75" x14ac:dyDescent="0.25">
      <c r="A57" s="76"/>
      <c r="B57" s="64" t="str">
        <f>'Таблица № 2'!B57</f>
        <v>от ТК 26 до ТК 25, от ТК 25 до ТК 25а</v>
      </c>
      <c r="C57" s="1"/>
      <c r="D57" s="36" t="s">
        <v>51</v>
      </c>
      <c r="E57" s="36" t="s">
        <v>51</v>
      </c>
      <c r="F57" s="36" t="s">
        <v>51</v>
      </c>
      <c r="G57" s="36" t="s">
        <v>51</v>
      </c>
      <c r="H57" s="36" t="s">
        <v>51</v>
      </c>
      <c r="I57" s="36" t="s">
        <v>51</v>
      </c>
      <c r="J57" s="36" t="s">
        <v>51</v>
      </c>
      <c r="K57" s="101" t="s">
        <v>51</v>
      </c>
      <c r="L57" s="36" t="s">
        <v>51</v>
      </c>
      <c r="M57" s="36" t="s">
        <v>51</v>
      </c>
      <c r="N57" s="36" t="s">
        <v>51</v>
      </c>
      <c r="O57" s="36" t="s">
        <v>51</v>
      </c>
      <c r="P57" s="36" t="s">
        <v>51</v>
      </c>
    </row>
    <row r="58" spans="1:16" ht="15.75" x14ac:dyDescent="0.25">
      <c r="A58" s="76"/>
      <c r="B58" s="64" t="str">
        <f>'Таблица № 2'!B58</f>
        <v>вводы ул. Октябрьская</v>
      </c>
      <c r="C58" s="1"/>
      <c r="D58" s="36" t="s">
        <v>51</v>
      </c>
      <c r="E58" s="36" t="s">
        <v>51</v>
      </c>
      <c r="F58" s="36" t="s">
        <v>51</v>
      </c>
      <c r="G58" s="36" t="s">
        <v>51</v>
      </c>
      <c r="H58" s="36" t="s">
        <v>51</v>
      </c>
      <c r="I58" s="36" t="s">
        <v>51</v>
      </c>
      <c r="J58" s="36" t="s">
        <v>51</v>
      </c>
      <c r="K58" s="101" t="s">
        <v>51</v>
      </c>
      <c r="L58" s="36" t="s">
        <v>51</v>
      </c>
      <c r="M58" s="36" t="s">
        <v>51</v>
      </c>
      <c r="N58" s="36" t="s">
        <v>51</v>
      </c>
      <c r="O58" s="36" t="s">
        <v>51</v>
      </c>
      <c r="P58" s="36" t="s">
        <v>51</v>
      </c>
    </row>
    <row r="59" spans="1:16" ht="15.75" x14ac:dyDescent="0.25">
      <c r="A59" s="76"/>
      <c r="B59" s="64" t="str">
        <f>'Таблица № 2'!B59</f>
        <v>ввод ул. 9 Мая</v>
      </c>
      <c r="C59" s="1"/>
      <c r="D59" s="36" t="s">
        <v>51</v>
      </c>
      <c r="E59" s="36" t="s">
        <v>51</v>
      </c>
      <c r="F59" s="36" t="s">
        <v>51</v>
      </c>
      <c r="G59" s="36" t="s">
        <v>51</v>
      </c>
      <c r="H59" s="36" t="s">
        <v>51</v>
      </c>
      <c r="I59" s="36" t="s">
        <v>51</v>
      </c>
      <c r="J59" s="36" t="s">
        <v>51</v>
      </c>
      <c r="K59" s="101" t="s">
        <v>51</v>
      </c>
      <c r="L59" s="36" t="s">
        <v>51</v>
      </c>
      <c r="M59" s="36" t="s">
        <v>51</v>
      </c>
      <c r="N59" s="36" t="s">
        <v>51</v>
      </c>
      <c r="O59" s="36" t="s">
        <v>51</v>
      </c>
      <c r="P59" s="36" t="s">
        <v>51</v>
      </c>
    </row>
    <row r="60" spans="1:16" ht="15.75" x14ac:dyDescent="0.25">
      <c r="A60" s="76"/>
      <c r="B60" s="64" t="str">
        <f>'Таблица № 2'!B60</f>
        <v>ввод Д/с №11 ул. Сапёрная</v>
      </c>
      <c r="C60" s="1"/>
      <c r="D60" s="36" t="s">
        <v>51</v>
      </c>
      <c r="E60" s="36" t="s">
        <v>51</v>
      </c>
      <c r="F60" s="36" t="s">
        <v>51</v>
      </c>
      <c r="G60" s="36" t="s">
        <v>51</v>
      </c>
      <c r="H60" s="36" t="s">
        <v>51</v>
      </c>
      <c r="I60" s="36" t="s">
        <v>51</v>
      </c>
      <c r="J60" s="36" t="s">
        <v>51</v>
      </c>
      <c r="K60" s="101" t="s">
        <v>51</v>
      </c>
      <c r="L60" s="36" t="s">
        <v>51</v>
      </c>
      <c r="M60" s="36" t="s">
        <v>51</v>
      </c>
      <c r="N60" s="36" t="s">
        <v>51</v>
      </c>
      <c r="O60" s="36" t="s">
        <v>51</v>
      </c>
      <c r="P60" s="36" t="s">
        <v>51</v>
      </c>
    </row>
    <row r="61" spans="1:16" ht="15.75" x14ac:dyDescent="0.25">
      <c r="A61" s="76"/>
      <c r="B61" s="64" t="str">
        <f>'Таблица № 2'!B61</f>
        <v>ввод Д/с №14 ул. Ульяновых</v>
      </c>
      <c r="C61" s="1"/>
      <c r="D61" s="36" t="s">
        <v>51</v>
      </c>
      <c r="E61" s="36" t="s">
        <v>51</v>
      </c>
      <c r="F61" s="36" t="s">
        <v>51</v>
      </c>
      <c r="G61" s="36" t="s">
        <v>51</v>
      </c>
      <c r="H61" s="36" t="s">
        <v>51</v>
      </c>
      <c r="I61" s="36" t="s">
        <v>51</v>
      </c>
      <c r="J61" s="36" t="s">
        <v>51</v>
      </c>
      <c r="K61" s="101" t="s">
        <v>51</v>
      </c>
      <c r="L61" s="36" t="s">
        <v>51</v>
      </c>
      <c r="M61" s="36" t="s">
        <v>51</v>
      </c>
      <c r="N61" s="36" t="s">
        <v>51</v>
      </c>
      <c r="O61" s="36" t="s">
        <v>51</v>
      </c>
      <c r="P61" s="36" t="s">
        <v>51</v>
      </c>
    </row>
    <row r="62" spans="1:16" ht="31.5" x14ac:dyDescent="0.25">
      <c r="A62" s="76"/>
      <c r="B62" s="64" t="str">
        <f>'Таблица № 2'!B62</f>
        <v>МБУ"Центр психолого педагогической реабилитации, ул. Ломоносова</v>
      </c>
      <c r="C62" s="1"/>
      <c r="D62" s="36" t="s">
        <v>51</v>
      </c>
      <c r="E62" s="36" t="s">
        <v>51</v>
      </c>
      <c r="F62" s="36" t="s">
        <v>51</v>
      </c>
      <c r="G62" s="36" t="s">
        <v>51</v>
      </c>
      <c r="H62" s="36" t="s">
        <v>51</v>
      </c>
      <c r="I62" s="36" t="s">
        <v>51</v>
      </c>
      <c r="J62" s="36" t="s">
        <v>51</v>
      </c>
      <c r="K62" s="101" t="s">
        <v>51</v>
      </c>
      <c r="L62" s="36" t="s">
        <v>51</v>
      </c>
      <c r="M62" s="36" t="s">
        <v>51</v>
      </c>
      <c r="N62" s="36" t="s">
        <v>51</v>
      </c>
      <c r="O62" s="36" t="s">
        <v>51</v>
      </c>
      <c r="P62" s="36" t="s">
        <v>51</v>
      </c>
    </row>
    <row r="63" spans="1:16" ht="15.75" x14ac:dyDescent="0.25">
      <c r="A63" s="76"/>
      <c r="B63" s="64" t="str">
        <f>'Таблица № 2'!B63</f>
        <v>ввод Штаб бригады, ул. Зои Космодемьянской</v>
      </c>
      <c r="C63" s="1"/>
      <c r="D63" s="36" t="s">
        <v>51</v>
      </c>
      <c r="E63" s="36" t="s">
        <v>51</v>
      </c>
      <c r="F63" s="36" t="s">
        <v>51</v>
      </c>
      <c r="G63" s="36" t="s">
        <v>51</v>
      </c>
      <c r="H63" s="36" t="s">
        <v>51</v>
      </c>
      <c r="I63" s="36" t="s">
        <v>51</v>
      </c>
      <c r="J63" s="36" t="s">
        <v>51</v>
      </c>
      <c r="K63" s="101" t="s">
        <v>51</v>
      </c>
      <c r="L63" s="36" t="s">
        <v>51</v>
      </c>
      <c r="M63" s="36" t="s">
        <v>51</v>
      </c>
      <c r="N63" s="36" t="s">
        <v>51</v>
      </c>
      <c r="O63" s="36" t="s">
        <v>51</v>
      </c>
      <c r="P63" s="36" t="s">
        <v>51</v>
      </c>
    </row>
    <row r="64" spans="1:16" ht="15.75" x14ac:dyDescent="0.25">
      <c r="A64" s="76"/>
      <c r="B64" s="64" t="str">
        <f>'Таблица № 2'!B64</f>
        <v>ввод Дом Культуры, ул. Красноармейская</v>
      </c>
      <c r="C64" s="1"/>
      <c r="D64" s="36" t="s">
        <v>51</v>
      </c>
      <c r="E64" s="36" t="s">
        <v>51</v>
      </c>
      <c r="F64" s="36" t="s">
        <v>51</v>
      </c>
      <c r="G64" s="36" t="s">
        <v>51</v>
      </c>
      <c r="H64" s="36" t="s">
        <v>51</v>
      </c>
      <c r="I64" s="36" t="s">
        <v>51</v>
      </c>
      <c r="J64" s="36" t="s">
        <v>51</v>
      </c>
      <c r="K64" s="101" t="s">
        <v>51</v>
      </c>
      <c r="L64" s="36" t="s">
        <v>51</v>
      </c>
      <c r="M64" s="36" t="s">
        <v>51</v>
      </c>
      <c r="N64" s="36" t="s">
        <v>51</v>
      </c>
      <c r="O64" s="36" t="s">
        <v>51</v>
      </c>
      <c r="P64" s="36" t="s">
        <v>51</v>
      </c>
    </row>
    <row r="65" spans="1:16" ht="15.75" x14ac:dyDescent="0.25">
      <c r="A65" s="76"/>
      <c r="B65" s="64" t="str">
        <f>'Таблица № 2'!B65</f>
        <v>ввод Автосервис ул. Малахова</v>
      </c>
      <c r="C65" s="1"/>
      <c r="D65" s="36" t="s">
        <v>51</v>
      </c>
      <c r="E65" s="36" t="s">
        <v>51</v>
      </c>
      <c r="F65" s="36" t="s">
        <v>51</v>
      </c>
      <c r="G65" s="36" t="s">
        <v>51</v>
      </c>
      <c r="H65" s="36" t="s">
        <v>51</v>
      </c>
      <c r="I65" s="36" t="s">
        <v>51</v>
      </c>
      <c r="J65" s="36" t="s">
        <v>51</v>
      </c>
      <c r="K65" s="101" t="s">
        <v>51</v>
      </c>
      <c r="L65" s="36" t="s">
        <v>51</v>
      </c>
      <c r="M65" s="36" t="s">
        <v>51</v>
      </c>
      <c r="N65" s="36" t="s">
        <v>51</v>
      </c>
      <c r="O65" s="36" t="s">
        <v>51</v>
      </c>
      <c r="P65" s="36" t="s">
        <v>51</v>
      </c>
    </row>
    <row r="66" spans="1:16" ht="15.75" x14ac:dyDescent="0.25">
      <c r="A66" s="76"/>
      <c r="B66" s="64" t="str">
        <f>'Таблица № 2'!B66</f>
        <v>ввод ДЮСШ ул. Красноармейская,1</v>
      </c>
      <c r="C66" s="1"/>
      <c r="D66" s="36" t="s">
        <v>51</v>
      </c>
      <c r="E66" s="36" t="s">
        <v>51</v>
      </c>
      <c r="F66" s="36" t="s">
        <v>51</v>
      </c>
      <c r="G66" s="36" t="s">
        <v>51</v>
      </c>
      <c r="H66" s="36" t="s">
        <v>51</v>
      </c>
      <c r="I66" s="36" t="s">
        <v>51</v>
      </c>
      <c r="J66" s="36" t="s">
        <v>51</v>
      </c>
      <c r="K66" s="101" t="s">
        <v>51</v>
      </c>
      <c r="L66" s="36" t="s">
        <v>51</v>
      </c>
      <c r="M66" s="36" t="s">
        <v>51</v>
      </c>
      <c r="N66" s="36" t="s">
        <v>51</v>
      </c>
      <c r="O66" s="36" t="s">
        <v>51</v>
      </c>
      <c r="P66" s="36" t="s">
        <v>51</v>
      </c>
    </row>
    <row r="67" spans="1:16" ht="15.75" x14ac:dyDescent="0.25">
      <c r="A67" s="76"/>
      <c r="B67" s="64" t="str">
        <f>'Таблица № 2'!B67</f>
        <v>ввод "Маяк" ул. Московская</v>
      </c>
      <c r="C67" s="1"/>
      <c r="D67" s="36" t="s">
        <v>51</v>
      </c>
      <c r="E67" s="36" t="s">
        <v>51</v>
      </c>
      <c r="F67" s="36" t="s">
        <v>51</v>
      </c>
      <c r="G67" s="36" t="s">
        <v>51</v>
      </c>
      <c r="H67" s="36" t="s">
        <v>51</v>
      </c>
      <c r="I67" s="36" t="s">
        <v>51</v>
      </c>
      <c r="J67" s="36" t="s">
        <v>51</v>
      </c>
      <c r="K67" s="101" t="s">
        <v>51</v>
      </c>
      <c r="L67" s="36" t="s">
        <v>51</v>
      </c>
      <c r="M67" s="36" t="s">
        <v>51</v>
      </c>
      <c r="N67" s="36" t="s">
        <v>51</v>
      </c>
      <c r="O67" s="36" t="s">
        <v>51</v>
      </c>
      <c r="P67" s="36" t="s">
        <v>51</v>
      </c>
    </row>
    <row r="68" spans="1:16" ht="31.5" x14ac:dyDescent="0.25">
      <c r="A68" s="76"/>
      <c r="B68" s="64" t="str">
        <f>'Таблица № 2'!B68</f>
        <v>ввод ГБУ СО КО центр Росток ул. Зои Космодемьянской</v>
      </c>
      <c r="C68" s="1"/>
      <c r="D68" s="36" t="s">
        <v>51</v>
      </c>
      <c r="E68" s="36" t="s">
        <v>51</v>
      </c>
      <c r="F68" s="36" t="s">
        <v>51</v>
      </c>
      <c r="G68" s="36" t="s">
        <v>51</v>
      </c>
      <c r="H68" s="36" t="s">
        <v>51</v>
      </c>
      <c r="I68" s="36" t="s">
        <v>51</v>
      </c>
      <c r="J68" s="36" t="s">
        <v>51</v>
      </c>
      <c r="K68" s="101" t="s">
        <v>51</v>
      </c>
      <c r="L68" s="36" t="s">
        <v>51</v>
      </c>
      <c r="M68" s="36" t="s">
        <v>51</v>
      </c>
      <c r="N68" s="36" t="s">
        <v>51</v>
      </c>
      <c r="O68" s="36" t="s">
        <v>51</v>
      </c>
      <c r="P68" s="36" t="s">
        <v>51</v>
      </c>
    </row>
    <row r="69" spans="1:16" ht="15.75" x14ac:dyDescent="0.25">
      <c r="A69" s="76"/>
      <c r="B69" s="64" t="str">
        <f>'Таблица № 2'!B69</f>
        <v>ввод Соцзащита пр. Ленина</v>
      </c>
      <c r="C69" s="1"/>
      <c r="D69" s="36" t="s">
        <v>51</v>
      </c>
      <c r="E69" s="36" t="s">
        <v>51</v>
      </c>
      <c r="F69" s="36" t="s">
        <v>51</v>
      </c>
      <c r="G69" s="36" t="s">
        <v>51</v>
      </c>
      <c r="H69" s="36" t="s">
        <v>51</v>
      </c>
      <c r="I69" s="36" t="s">
        <v>51</v>
      </c>
      <c r="J69" s="36" t="s">
        <v>51</v>
      </c>
      <c r="K69" s="101" t="s">
        <v>51</v>
      </c>
      <c r="L69" s="36" t="s">
        <v>51</v>
      </c>
      <c r="M69" s="36" t="s">
        <v>51</v>
      </c>
      <c r="N69" s="36" t="s">
        <v>51</v>
      </c>
      <c r="O69" s="36" t="s">
        <v>51</v>
      </c>
      <c r="P69" s="36" t="s">
        <v>51</v>
      </c>
    </row>
    <row r="70" spans="1:16" ht="15.75" x14ac:dyDescent="0.25">
      <c r="A70" s="76"/>
      <c r="B70" s="64" t="str">
        <f>'Таблица № 2'!B70</f>
        <v>ввод Центр гигиены ул. Ломоносова</v>
      </c>
      <c r="C70" s="1"/>
      <c r="D70" s="36" t="s">
        <v>51</v>
      </c>
      <c r="E70" s="36" t="s">
        <v>51</v>
      </c>
      <c r="F70" s="36" t="s">
        <v>51</v>
      </c>
      <c r="G70" s="36" t="s">
        <v>51</v>
      </c>
      <c r="H70" s="36" t="s">
        <v>51</v>
      </c>
      <c r="I70" s="36" t="s">
        <v>51</v>
      </c>
      <c r="J70" s="36" t="s">
        <v>51</v>
      </c>
      <c r="K70" s="101" t="s">
        <v>51</v>
      </c>
      <c r="L70" s="36" t="s">
        <v>51</v>
      </c>
      <c r="M70" s="36" t="s">
        <v>51</v>
      </c>
      <c r="N70" s="36" t="s">
        <v>51</v>
      </c>
      <c r="O70" s="36" t="s">
        <v>51</v>
      </c>
      <c r="P70" s="36" t="s">
        <v>51</v>
      </c>
    </row>
    <row r="71" spans="1:16" ht="15.75" x14ac:dyDescent="0.25">
      <c r="A71" s="76"/>
      <c r="B71" s="64" t="str">
        <f>'Таблица № 2'!B71</f>
        <v>ввод Дегем ул. Лесная</v>
      </c>
      <c r="C71" s="1"/>
      <c r="D71" s="36" t="s">
        <v>51</v>
      </c>
      <c r="E71" s="36" t="s">
        <v>51</v>
      </c>
      <c r="F71" s="36" t="s">
        <v>51</v>
      </c>
      <c r="G71" s="36" t="s">
        <v>51</v>
      </c>
      <c r="H71" s="36" t="s">
        <v>51</v>
      </c>
      <c r="I71" s="36" t="s">
        <v>51</v>
      </c>
      <c r="J71" s="36" t="s">
        <v>51</v>
      </c>
      <c r="K71" s="101" t="s">
        <v>51</v>
      </c>
      <c r="L71" s="36" t="s">
        <v>51</v>
      </c>
      <c r="M71" s="36" t="s">
        <v>51</v>
      </c>
      <c r="N71" s="36" t="s">
        <v>51</v>
      </c>
      <c r="O71" s="36" t="s">
        <v>51</v>
      </c>
      <c r="P71" s="36" t="s">
        <v>51</v>
      </c>
    </row>
    <row r="72" spans="1:16" ht="15.75" x14ac:dyDescent="0.25">
      <c r="A72" s="76"/>
      <c r="B72" s="64" t="str">
        <f>'Таблица № 2'!B72</f>
        <v>ввод ГУМ пр. Ленина</v>
      </c>
      <c r="C72" s="1"/>
      <c r="D72" s="36" t="s">
        <v>51</v>
      </c>
      <c r="E72" s="36" t="s">
        <v>51</v>
      </c>
      <c r="F72" s="36" t="s">
        <v>51</v>
      </c>
      <c r="G72" s="36" t="s">
        <v>51</v>
      </c>
      <c r="H72" s="36" t="s">
        <v>51</v>
      </c>
      <c r="I72" s="36" t="s">
        <v>51</v>
      </c>
      <c r="J72" s="36" t="s">
        <v>51</v>
      </c>
      <c r="K72" s="101" t="s">
        <v>51</v>
      </c>
      <c r="L72" s="36" t="s">
        <v>51</v>
      </c>
      <c r="M72" s="36" t="s">
        <v>51</v>
      </c>
      <c r="N72" s="36" t="s">
        <v>51</v>
      </c>
      <c r="O72" s="36" t="s">
        <v>51</v>
      </c>
      <c r="P72" s="36" t="s">
        <v>51</v>
      </c>
    </row>
    <row r="73" spans="1:16" ht="15.75" x14ac:dyDescent="0.25">
      <c r="A73" s="76"/>
      <c r="B73" s="64" t="str">
        <f>'Таблица № 2'!B73</f>
        <v>ввод РЦ-Гусев ул. Победы</v>
      </c>
      <c r="C73" s="1"/>
      <c r="D73" s="36" t="s">
        <v>51</v>
      </c>
      <c r="E73" s="36" t="s">
        <v>51</v>
      </c>
      <c r="F73" s="36" t="s">
        <v>51</v>
      </c>
      <c r="G73" s="36" t="s">
        <v>51</v>
      </c>
      <c r="H73" s="36" t="s">
        <v>51</v>
      </c>
      <c r="I73" s="36" t="s">
        <v>51</v>
      </c>
      <c r="J73" s="36" t="s">
        <v>51</v>
      </c>
      <c r="K73" s="101" t="s">
        <v>51</v>
      </c>
      <c r="L73" s="36" t="s">
        <v>51</v>
      </c>
      <c r="M73" s="36" t="s">
        <v>51</v>
      </c>
      <c r="N73" s="36" t="s">
        <v>51</v>
      </c>
      <c r="O73" s="36" t="s">
        <v>51</v>
      </c>
      <c r="P73" s="36" t="s">
        <v>51</v>
      </c>
    </row>
    <row r="74" spans="1:16" ht="15.75" x14ac:dyDescent="0.25">
      <c r="A74" s="76"/>
      <c r="B74" s="64" t="str">
        <f>'Таблица № 2'!B74</f>
        <v>ввод Морг ул. Московская</v>
      </c>
      <c r="C74" s="1"/>
      <c r="D74" s="36" t="s">
        <v>51</v>
      </c>
      <c r="E74" s="36" t="s">
        <v>51</v>
      </c>
      <c r="F74" s="36" t="s">
        <v>51</v>
      </c>
      <c r="G74" s="36" t="s">
        <v>51</v>
      </c>
      <c r="H74" s="36" t="s">
        <v>51</v>
      </c>
      <c r="I74" s="36" t="s">
        <v>51</v>
      </c>
      <c r="J74" s="36" t="s">
        <v>51</v>
      </c>
      <c r="K74" s="101" t="s">
        <v>51</v>
      </c>
      <c r="L74" s="36" t="s">
        <v>51</v>
      </c>
      <c r="M74" s="36" t="s">
        <v>51</v>
      </c>
      <c r="N74" s="36" t="s">
        <v>51</v>
      </c>
      <c r="O74" s="36" t="s">
        <v>51</v>
      </c>
      <c r="P74" s="36" t="s">
        <v>51</v>
      </c>
    </row>
    <row r="75" spans="1:16" ht="15.75" x14ac:dyDescent="0.25">
      <c r="A75" s="76"/>
      <c r="B75" s="64" t="str">
        <f>'Таблица № 2'!B75</f>
        <v>от ТК13 до ТК15 и врезок в по четным дома Москов.</v>
      </c>
      <c r="C75" s="1"/>
      <c r="D75" s="36" t="s">
        <v>51</v>
      </c>
      <c r="E75" s="36" t="s">
        <v>51</v>
      </c>
      <c r="F75" s="36" t="s">
        <v>51</v>
      </c>
      <c r="G75" s="36" t="s">
        <v>51</v>
      </c>
      <c r="H75" s="36" t="s">
        <v>51</v>
      </c>
      <c r="I75" s="36" t="s">
        <v>51</v>
      </c>
      <c r="J75" s="36" t="s">
        <v>51</v>
      </c>
      <c r="K75" s="101" t="s">
        <v>51</v>
      </c>
      <c r="L75" s="36" t="s">
        <v>51</v>
      </c>
      <c r="M75" s="36" t="s">
        <v>51</v>
      </c>
      <c r="N75" s="36" t="s">
        <v>51</v>
      </c>
      <c r="O75" s="36" t="s">
        <v>51</v>
      </c>
      <c r="P75" s="36" t="s">
        <v>51</v>
      </c>
    </row>
    <row r="76" spans="1:16" ht="15.75" x14ac:dyDescent="0.25">
      <c r="A76" s="76"/>
      <c r="B76" s="64" t="str">
        <f>'Таблица № 2'!B76</f>
        <v>от ТК 24 до ж/д по Сосновому</v>
      </c>
      <c r="C76" s="1"/>
      <c r="D76" s="36" t="s">
        <v>51</v>
      </c>
      <c r="E76" s="36" t="s">
        <v>51</v>
      </c>
      <c r="F76" s="36" t="s">
        <v>51</v>
      </c>
      <c r="G76" s="36" t="s">
        <v>51</v>
      </c>
      <c r="H76" s="36" t="s">
        <v>51</v>
      </c>
      <c r="I76" s="36" t="s">
        <v>51</v>
      </c>
      <c r="J76" s="36" t="s">
        <v>51</v>
      </c>
      <c r="K76" s="101" t="s">
        <v>51</v>
      </c>
      <c r="L76" s="36" t="s">
        <v>51</v>
      </c>
      <c r="M76" s="36" t="s">
        <v>51</v>
      </c>
      <c r="N76" s="36" t="s">
        <v>51</v>
      </c>
      <c r="O76" s="36" t="s">
        <v>51</v>
      </c>
      <c r="P76" s="36" t="s">
        <v>51</v>
      </c>
    </row>
    <row r="77" spans="1:16" ht="31.5" x14ac:dyDescent="0.25">
      <c r="A77" s="76"/>
      <c r="B77" s="64" t="str">
        <f>'Таблица № 2'!B77</f>
        <v>от ТК21 до врезок Победы 15,14,12,10 и до Менделеева,14</v>
      </c>
      <c r="C77" s="1"/>
      <c r="D77" s="36" t="s">
        <v>51</v>
      </c>
      <c r="E77" s="36" t="s">
        <v>51</v>
      </c>
      <c r="F77" s="36" t="s">
        <v>51</v>
      </c>
      <c r="G77" s="36" t="s">
        <v>51</v>
      </c>
      <c r="H77" s="36" t="s">
        <v>51</v>
      </c>
      <c r="I77" s="36" t="s">
        <v>51</v>
      </c>
      <c r="J77" s="36" t="s">
        <v>51</v>
      </c>
      <c r="K77" s="101" t="s">
        <v>51</v>
      </c>
      <c r="L77" s="36" t="s">
        <v>51</v>
      </c>
      <c r="M77" s="36" t="s">
        <v>51</v>
      </c>
      <c r="N77" s="36" t="s">
        <v>51</v>
      </c>
      <c r="O77" s="36" t="s">
        <v>51</v>
      </c>
      <c r="P77" s="36" t="s">
        <v>51</v>
      </c>
    </row>
    <row r="78" spans="1:16" ht="31.5" x14ac:dyDescent="0.25">
      <c r="A78" s="76"/>
      <c r="B78" s="64" t="str">
        <f>'Таблица № 2'!B78</f>
        <v>от ТК5 до врез-ки в Советская,1, до ТК22, до ТК21, до ТК55</v>
      </c>
      <c r="C78" s="1"/>
      <c r="D78" s="36" t="s">
        <v>51</v>
      </c>
      <c r="E78" s="36" t="s">
        <v>51</v>
      </c>
      <c r="F78" s="36" t="s">
        <v>51</v>
      </c>
      <c r="G78" s="36" t="s">
        <v>51</v>
      </c>
      <c r="H78" s="36" t="s">
        <v>51</v>
      </c>
      <c r="I78" s="36" t="s">
        <v>51</v>
      </c>
      <c r="J78" s="36" t="s">
        <v>51</v>
      </c>
      <c r="K78" s="101" t="s">
        <v>51</v>
      </c>
      <c r="L78" s="36" t="s">
        <v>51</v>
      </c>
      <c r="M78" s="36" t="s">
        <v>51</v>
      </c>
      <c r="N78" s="36" t="s">
        <v>51</v>
      </c>
      <c r="O78" s="36" t="s">
        <v>51</v>
      </c>
      <c r="P78" s="36" t="s">
        <v>51</v>
      </c>
    </row>
    <row r="79" spans="1:16" ht="15.75" x14ac:dyDescent="0.25">
      <c r="A79" s="76"/>
      <c r="B79" s="64" t="str">
        <f>'Таблица № 2'!B79</f>
        <v>вводы ул. Первомайская</v>
      </c>
      <c r="C79" s="1"/>
      <c r="D79" s="36" t="s">
        <v>51</v>
      </c>
      <c r="E79" s="36" t="s">
        <v>51</v>
      </c>
      <c r="F79" s="36" t="s">
        <v>51</v>
      </c>
      <c r="G79" s="36" t="s">
        <v>51</v>
      </c>
      <c r="H79" s="36" t="s">
        <v>51</v>
      </c>
      <c r="I79" s="36" t="s">
        <v>51</v>
      </c>
      <c r="J79" s="36" t="s">
        <v>51</v>
      </c>
      <c r="K79" s="101" t="s">
        <v>51</v>
      </c>
      <c r="L79" s="36" t="s">
        <v>51</v>
      </c>
      <c r="M79" s="36" t="s">
        <v>51</v>
      </c>
      <c r="N79" s="36" t="s">
        <v>51</v>
      </c>
      <c r="O79" s="36" t="s">
        <v>51</v>
      </c>
      <c r="P79" s="36" t="s">
        <v>51</v>
      </c>
    </row>
    <row r="80" spans="1:16" ht="15.75" x14ac:dyDescent="0.25">
      <c r="A80" s="76"/>
      <c r="B80" s="64" t="str">
        <f>'Таблица № 2'!B80</f>
        <v>ввод Администрация ул. Ульяновых</v>
      </c>
      <c r="C80" s="1"/>
      <c r="D80" s="36" t="s">
        <v>51</v>
      </c>
      <c r="E80" s="36" t="s">
        <v>51</v>
      </c>
      <c r="F80" s="36" t="s">
        <v>51</v>
      </c>
      <c r="G80" s="36" t="s">
        <v>51</v>
      </c>
      <c r="H80" s="36" t="s">
        <v>51</v>
      </c>
      <c r="I80" s="36" t="s">
        <v>51</v>
      </c>
      <c r="J80" s="36" t="s">
        <v>51</v>
      </c>
      <c r="K80" s="101" t="s">
        <v>51</v>
      </c>
      <c r="L80" s="36" t="s">
        <v>51</v>
      </c>
      <c r="M80" s="36" t="s">
        <v>51</v>
      </c>
      <c r="N80" s="36" t="s">
        <v>51</v>
      </c>
      <c r="O80" s="36" t="s">
        <v>51</v>
      </c>
      <c r="P80" s="36" t="s">
        <v>51</v>
      </c>
    </row>
    <row r="81" spans="1:16" ht="15.75" x14ac:dyDescent="0.25">
      <c r="A81" s="76"/>
      <c r="B81" s="64" t="str">
        <f>'Таблица № 2'!B81</f>
        <v>ввод Пожарная часть ул. Правобережная</v>
      </c>
      <c r="C81" s="1"/>
      <c r="D81" s="36" t="s">
        <v>51</v>
      </c>
      <c r="E81" s="36" t="s">
        <v>51</v>
      </c>
      <c r="F81" s="36" t="s">
        <v>51</v>
      </c>
      <c r="G81" s="36" t="s">
        <v>51</v>
      </c>
      <c r="H81" s="36" t="s">
        <v>51</v>
      </c>
      <c r="I81" s="36" t="s">
        <v>51</v>
      </c>
      <c r="J81" s="36" t="s">
        <v>51</v>
      </c>
      <c r="K81" s="101" t="s">
        <v>51</v>
      </c>
      <c r="L81" s="36" t="s">
        <v>51</v>
      </c>
      <c r="M81" s="36" t="s">
        <v>51</v>
      </c>
      <c r="N81" s="36" t="s">
        <v>51</v>
      </c>
      <c r="O81" s="36" t="s">
        <v>51</v>
      </c>
      <c r="P81" s="36" t="s">
        <v>51</v>
      </c>
    </row>
    <row r="82" spans="1:16" ht="15.75" x14ac:dyDescent="0.25">
      <c r="A82" s="76"/>
      <c r="B82" s="64" t="str">
        <f>'Таблица № 2'!B82</f>
        <v>ввод Военный городок ул. Советская</v>
      </c>
      <c r="C82" s="1"/>
      <c r="D82" s="36" t="s">
        <v>51</v>
      </c>
      <c r="E82" s="36" t="s">
        <v>51</v>
      </c>
      <c r="F82" s="36" t="s">
        <v>51</v>
      </c>
      <c r="G82" s="36" t="s">
        <v>51</v>
      </c>
      <c r="H82" s="36" t="s">
        <v>51</v>
      </c>
      <c r="I82" s="36" t="s">
        <v>51</v>
      </c>
      <c r="J82" s="36" t="s">
        <v>51</v>
      </c>
      <c r="K82" s="101" t="s">
        <v>51</v>
      </c>
      <c r="L82" s="36" t="s">
        <v>51</v>
      </c>
      <c r="M82" s="36" t="s">
        <v>51</v>
      </c>
      <c r="N82" s="36" t="s">
        <v>51</v>
      </c>
      <c r="O82" s="36" t="s">
        <v>51</v>
      </c>
      <c r="P82" s="36" t="s">
        <v>51</v>
      </c>
    </row>
    <row r="83" spans="1:16" ht="15.75" x14ac:dyDescent="0.25">
      <c r="A83" s="76"/>
      <c r="B83" s="64" t="str">
        <f>'Таблица № 2'!B83</f>
        <v>ввод Дом офицеров ул. Артиллерийская</v>
      </c>
      <c r="C83" s="1"/>
      <c r="D83" s="36" t="s">
        <v>51</v>
      </c>
      <c r="E83" s="36" t="s">
        <v>51</v>
      </c>
      <c r="F83" s="36" t="s">
        <v>51</v>
      </c>
      <c r="G83" s="36" t="s">
        <v>51</v>
      </c>
      <c r="H83" s="36" t="s">
        <v>51</v>
      </c>
      <c r="I83" s="36" t="s">
        <v>51</v>
      </c>
      <c r="J83" s="36" t="s">
        <v>51</v>
      </c>
      <c r="K83" s="101" t="s">
        <v>51</v>
      </c>
      <c r="L83" s="36" t="s">
        <v>51</v>
      </c>
      <c r="M83" s="36" t="s">
        <v>51</v>
      </c>
      <c r="N83" s="36" t="s">
        <v>51</v>
      </c>
      <c r="O83" s="36" t="s">
        <v>51</v>
      </c>
      <c r="P83" s="36" t="s">
        <v>51</v>
      </c>
    </row>
    <row r="84" spans="1:16" ht="15.75" x14ac:dyDescent="0.25">
      <c r="A84" s="76"/>
      <c r="B84" s="64" t="str">
        <f>'Таблица № 2'!B84</f>
        <v>ввод СОШ №1 ул. Красноармейская</v>
      </c>
      <c r="C84" s="1"/>
      <c r="D84" s="36" t="s">
        <v>51</v>
      </c>
      <c r="E84" s="36" t="s">
        <v>51</v>
      </c>
      <c r="F84" s="36" t="s">
        <v>51</v>
      </c>
      <c r="G84" s="36" t="s">
        <v>51</v>
      </c>
      <c r="H84" s="36" t="s">
        <v>51</v>
      </c>
      <c r="I84" s="36" t="s">
        <v>51</v>
      </c>
      <c r="J84" s="36" t="s">
        <v>51</v>
      </c>
      <c r="K84" s="101" t="s">
        <v>51</v>
      </c>
      <c r="L84" s="36" t="s">
        <v>51</v>
      </c>
      <c r="M84" s="36" t="s">
        <v>51</v>
      </c>
      <c r="N84" s="36" t="s">
        <v>51</v>
      </c>
      <c r="O84" s="36" t="s">
        <v>51</v>
      </c>
      <c r="P84" s="36" t="s">
        <v>51</v>
      </c>
    </row>
    <row r="85" spans="1:16" ht="15.75" x14ac:dyDescent="0.25">
      <c r="A85" s="76"/>
      <c r="B85" s="64" t="str">
        <f>'Таблица № 2'!B85</f>
        <v>ввод СОШ №5 пер. Павлова</v>
      </c>
      <c r="C85" s="1"/>
      <c r="D85" s="36" t="s">
        <v>51</v>
      </c>
      <c r="E85" s="36" t="s">
        <v>51</v>
      </c>
      <c r="F85" s="36" t="s">
        <v>51</v>
      </c>
      <c r="G85" s="36" t="s">
        <v>51</v>
      </c>
      <c r="H85" s="36" t="s">
        <v>51</v>
      </c>
      <c r="I85" s="36" t="s">
        <v>51</v>
      </c>
      <c r="J85" s="36" t="s">
        <v>51</v>
      </c>
      <c r="K85" s="101" t="s">
        <v>51</v>
      </c>
      <c r="L85" s="36" t="s">
        <v>51</v>
      </c>
      <c r="M85" s="36" t="s">
        <v>51</v>
      </c>
      <c r="N85" s="36" t="s">
        <v>51</v>
      </c>
      <c r="O85" s="36" t="s">
        <v>51</v>
      </c>
      <c r="P85" s="36" t="s">
        <v>51</v>
      </c>
    </row>
    <row r="86" spans="1:16" ht="31.5" x14ac:dyDescent="0.25">
      <c r="A86" s="76"/>
      <c r="B86" s="64" t="str">
        <f>'Таблица № 2'!B86</f>
        <v>ввод гостиница Королевский двор ул. Зои Космодемьянской</v>
      </c>
      <c r="C86" s="1"/>
      <c r="D86" s="36" t="s">
        <v>51</v>
      </c>
      <c r="E86" s="36" t="s">
        <v>51</v>
      </c>
      <c r="F86" s="36" t="s">
        <v>51</v>
      </c>
      <c r="G86" s="36" t="s">
        <v>51</v>
      </c>
      <c r="H86" s="36" t="s">
        <v>51</v>
      </c>
      <c r="I86" s="36" t="s">
        <v>51</v>
      </c>
      <c r="J86" s="36" t="s">
        <v>51</v>
      </c>
      <c r="K86" s="101" t="s">
        <v>51</v>
      </c>
      <c r="L86" s="36" t="s">
        <v>51</v>
      </c>
      <c r="M86" s="36" t="s">
        <v>51</v>
      </c>
      <c r="N86" s="36" t="s">
        <v>51</v>
      </c>
      <c r="O86" s="36" t="s">
        <v>51</v>
      </c>
      <c r="P86" s="36" t="s">
        <v>51</v>
      </c>
    </row>
    <row r="87" spans="1:16" ht="15.75" x14ac:dyDescent="0.25">
      <c r="A87" s="76"/>
      <c r="B87" s="64" t="str">
        <f>'Таблица № 2'!B87</f>
        <v>вводы Раминте и Восток ул. Победы</v>
      </c>
      <c r="C87" s="1"/>
      <c r="D87" s="36" t="s">
        <v>51</v>
      </c>
      <c r="E87" s="36" t="s">
        <v>51</v>
      </c>
      <c r="F87" s="36" t="s">
        <v>51</v>
      </c>
      <c r="G87" s="36" t="s">
        <v>51</v>
      </c>
      <c r="H87" s="36" t="s">
        <v>51</v>
      </c>
      <c r="I87" s="36" t="s">
        <v>51</v>
      </c>
      <c r="J87" s="36" t="s">
        <v>51</v>
      </c>
      <c r="K87" s="101" t="s">
        <v>51</v>
      </c>
      <c r="L87" s="36" t="s">
        <v>51</v>
      </c>
      <c r="M87" s="36" t="s">
        <v>51</v>
      </c>
      <c r="N87" s="36" t="s">
        <v>51</v>
      </c>
      <c r="O87" s="36" t="s">
        <v>51</v>
      </c>
      <c r="P87" s="36" t="s">
        <v>51</v>
      </c>
    </row>
    <row r="88" spans="1:16" ht="15.75" x14ac:dyDescent="0.25">
      <c r="A88" s="76"/>
      <c r="B88" s="64" t="str">
        <f>'Таблица № 2'!B88</f>
        <v>ввод ТЦ "Орбита" ул. Московская</v>
      </c>
      <c r="C88" s="1"/>
      <c r="D88" s="36" t="s">
        <v>51</v>
      </c>
      <c r="E88" s="36" t="s">
        <v>51</v>
      </c>
      <c r="F88" s="36" t="s">
        <v>51</v>
      </c>
      <c r="G88" s="36" t="s">
        <v>51</v>
      </c>
      <c r="H88" s="36" t="s">
        <v>51</v>
      </c>
      <c r="I88" s="36" t="s">
        <v>51</v>
      </c>
      <c r="J88" s="36" t="s">
        <v>51</v>
      </c>
      <c r="K88" s="101" t="s">
        <v>51</v>
      </c>
      <c r="L88" s="36" t="s">
        <v>51</v>
      </c>
      <c r="M88" s="36" t="s">
        <v>51</v>
      </c>
      <c r="N88" s="36" t="s">
        <v>51</v>
      </c>
      <c r="O88" s="36" t="s">
        <v>51</v>
      </c>
      <c r="P88" s="36" t="s">
        <v>51</v>
      </c>
    </row>
    <row r="89" spans="1:16" ht="15.75" x14ac:dyDescent="0.25">
      <c r="A89" s="76"/>
      <c r="B89" s="64" t="str">
        <f>'Таблица № 2'!B89</f>
        <v>ввод Автоколонна 1802 ул. Толстого</v>
      </c>
      <c r="C89" s="1"/>
      <c r="D89" s="36" t="s">
        <v>51</v>
      </c>
      <c r="E89" s="36" t="s">
        <v>51</v>
      </c>
      <c r="F89" s="36" t="s">
        <v>51</v>
      </c>
      <c r="G89" s="36" t="s">
        <v>51</v>
      </c>
      <c r="H89" s="36" t="s">
        <v>51</v>
      </c>
      <c r="I89" s="36" t="s">
        <v>51</v>
      </c>
      <c r="J89" s="36" t="s">
        <v>51</v>
      </c>
      <c r="K89" s="101" t="s">
        <v>51</v>
      </c>
      <c r="L89" s="36" t="s">
        <v>51</v>
      </c>
      <c r="M89" s="36" t="s">
        <v>51</v>
      </c>
      <c r="N89" s="36" t="s">
        <v>51</v>
      </c>
      <c r="O89" s="36" t="s">
        <v>51</v>
      </c>
      <c r="P89" s="36" t="s">
        <v>51</v>
      </c>
    </row>
    <row r="90" spans="1:16" ht="15.75" x14ac:dyDescent="0.25">
      <c r="A90" s="76"/>
      <c r="B90" s="64" t="str">
        <f>'Таблица № 2'!B90</f>
        <v>ввод Почта ул. Тимирязева</v>
      </c>
      <c r="C90" s="1"/>
      <c r="D90" s="36" t="s">
        <v>51</v>
      </c>
      <c r="E90" s="36" t="s">
        <v>51</v>
      </c>
      <c r="F90" s="36" t="s">
        <v>51</v>
      </c>
      <c r="G90" s="36" t="s">
        <v>51</v>
      </c>
      <c r="H90" s="36" t="s">
        <v>51</v>
      </c>
      <c r="I90" s="36" t="s">
        <v>51</v>
      </c>
      <c r="J90" s="36" t="s">
        <v>51</v>
      </c>
      <c r="K90" s="101" t="s">
        <v>51</v>
      </c>
      <c r="L90" s="36" t="s">
        <v>51</v>
      </c>
      <c r="M90" s="36" t="s">
        <v>51</v>
      </c>
      <c r="N90" s="36" t="s">
        <v>51</v>
      </c>
      <c r="O90" s="36" t="s">
        <v>51</v>
      </c>
      <c r="P90" s="36" t="s">
        <v>51</v>
      </c>
    </row>
    <row r="91" spans="1:16" ht="15.75" x14ac:dyDescent="0.25">
      <c r="A91" s="76"/>
      <c r="B91" s="64" t="str">
        <f>'Таблица № 2'!B91</f>
        <v>вводы ГПТ ул. Ульяновых, пр. Ленина</v>
      </c>
      <c r="C91" s="1"/>
      <c r="D91" s="36" t="s">
        <v>51</v>
      </c>
      <c r="E91" s="36" t="s">
        <v>51</v>
      </c>
      <c r="F91" s="36" t="s">
        <v>51</v>
      </c>
      <c r="G91" s="36" t="s">
        <v>51</v>
      </c>
      <c r="H91" s="36" t="s">
        <v>51</v>
      </c>
      <c r="I91" s="36" t="s">
        <v>51</v>
      </c>
      <c r="J91" s="36" t="s">
        <v>51</v>
      </c>
      <c r="K91" s="101" t="s">
        <v>51</v>
      </c>
      <c r="L91" s="36" t="s">
        <v>51</v>
      </c>
      <c r="M91" s="36" t="s">
        <v>51</v>
      </c>
      <c r="N91" s="36" t="s">
        <v>51</v>
      </c>
      <c r="O91" s="36" t="s">
        <v>51</v>
      </c>
      <c r="P91" s="36" t="s">
        <v>51</v>
      </c>
    </row>
    <row r="92" spans="1:16" ht="15.75" x14ac:dyDescent="0.25">
      <c r="A92" s="76"/>
      <c r="B92" s="64" t="str">
        <f>'Таблица № 2'!B92</f>
        <v>вводы ГАПК ул. Тимирязева, ул. Советская</v>
      </c>
      <c r="C92" s="1"/>
      <c r="D92" s="36" t="s">
        <v>51</v>
      </c>
      <c r="E92" s="36" t="s">
        <v>51</v>
      </c>
      <c r="F92" s="36" t="s">
        <v>51</v>
      </c>
      <c r="G92" s="36" t="s">
        <v>51</v>
      </c>
      <c r="H92" s="36" t="s">
        <v>51</v>
      </c>
      <c r="I92" s="36" t="s">
        <v>51</v>
      </c>
      <c r="J92" s="36" t="s">
        <v>51</v>
      </c>
      <c r="K92" s="101" t="s">
        <v>51</v>
      </c>
      <c r="L92" s="36" t="s">
        <v>51</v>
      </c>
      <c r="M92" s="36" t="s">
        <v>51</v>
      </c>
      <c r="N92" s="36" t="s">
        <v>51</v>
      </c>
      <c r="O92" s="36" t="s">
        <v>51</v>
      </c>
      <c r="P92" s="36" t="s">
        <v>51</v>
      </c>
    </row>
    <row r="93" spans="1:16" ht="15.75" x14ac:dyDescent="0.25">
      <c r="A93" s="76"/>
      <c r="B93" s="64" t="str">
        <f>'Таблица № 2'!B93</f>
        <v>ввод Городской Суд ул. Московская</v>
      </c>
      <c r="C93" s="1"/>
      <c r="D93" s="36" t="s">
        <v>51</v>
      </c>
      <c r="E93" s="36" t="s">
        <v>51</v>
      </c>
      <c r="F93" s="36" t="s">
        <v>51</v>
      </c>
      <c r="G93" s="36" t="s">
        <v>51</v>
      </c>
      <c r="H93" s="36" t="s">
        <v>51</v>
      </c>
      <c r="I93" s="36" t="s">
        <v>51</v>
      </c>
      <c r="J93" s="36" t="s">
        <v>51</v>
      </c>
      <c r="K93" s="101" t="s">
        <v>51</v>
      </c>
      <c r="L93" s="36" t="s">
        <v>51</v>
      </c>
      <c r="M93" s="36" t="s">
        <v>51</v>
      </c>
      <c r="N93" s="36" t="s">
        <v>51</v>
      </c>
      <c r="O93" s="36" t="s">
        <v>51</v>
      </c>
      <c r="P93" s="36" t="s">
        <v>51</v>
      </c>
    </row>
    <row r="94" spans="1:16" ht="15.75" x14ac:dyDescent="0.25">
      <c r="A94" s="76"/>
      <c r="B94" s="64" t="str">
        <f>'Таблица № 2'!B94</f>
        <v>ввод ДШИ ул. Ульяновых</v>
      </c>
      <c r="C94" s="1"/>
      <c r="D94" s="36" t="s">
        <v>51</v>
      </c>
      <c r="E94" s="36" t="s">
        <v>51</v>
      </c>
      <c r="F94" s="36" t="s">
        <v>51</v>
      </c>
      <c r="G94" s="36" t="s">
        <v>51</v>
      </c>
      <c r="H94" s="36" t="s">
        <v>51</v>
      </c>
      <c r="I94" s="36" t="s">
        <v>51</v>
      </c>
      <c r="J94" s="36" t="s">
        <v>51</v>
      </c>
      <c r="K94" s="101" t="s">
        <v>51</v>
      </c>
      <c r="L94" s="36" t="s">
        <v>51</v>
      </c>
      <c r="M94" s="36" t="s">
        <v>51</v>
      </c>
      <c r="N94" s="36" t="s">
        <v>51</v>
      </c>
      <c r="O94" s="36" t="s">
        <v>51</v>
      </c>
      <c r="P94" s="36" t="s">
        <v>51</v>
      </c>
    </row>
    <row r="95" spans="1:16" ht="15.75" x14ac:dyDescent="0.25">
      <c r="A95" s="76"/>
      <c r="B95" s="64" t="str">
        <f>'Таблица № 2'!B95</f>
        <v>ввод ДС №5 ул. Железнодорожная</v>
      </c>
      <c r="C95" s="1"/>
      <c r="D95" s="36" t="s">
        <v>51</v>
      </c>
      <c r="E95" s="36" t="s">
        <v>51</v>
      </c>
      <c r="F95" s="36" t="s">
        <v>51</v>
      </c>
      <c r="G95" s="36" t="s">
        <v>51</v>
      </c>
      <c r="H95" s="36" t="s">
        <v>51</v>
      </c>
      <c r="I95" s="36" t="s">
        <v>51</v>
      </c>
      <c r="J95" s="36" t="s">
        <v>51</v>
      </c>
      <c r="K95" s="101" t="s">
        <v>51</v>
      </c>
      <c r="L95" s="36" t="s">
        <v>51</v>
      </c>
      <c r="M95" s="36" t="s">
        <v>51</v>
      </c>
      <c r="N95" s="36" t="s">
        <v>51</v>
      </c>
      <c r="O95" s="36" t="s">
        <v>51</v>
      </c>
      <c r="P95" s="36" t="s">
        <v>51</v>
      </c>
    </row>
    <row r="96" spans="1:16" ht="15.75" x14ac:dyDescent="0.25">
      <c r="A96" s="76"/>
      <c r="B96" s="64" t="str">
        <f>'Таблица № 2'!B96</f>
        <v>ввод ДС №6 ул. Зои Космодемьянской</v>
      </c>
      <c r="C96" s="1"/>
      <c r="D96" s="36" t="s">
        <v>51</v>
      </c>
      <c r="E96" s="36" t="s">
        <v>51</v>
      </c>
      <c r="F96" s="36" t="s">
        <v>51</v>
      </c>
      <c r="G96" s="36" t="s">
        <v>51</v>
      </c>
      <c r="H96" s="36" t="s">
        <v>51</v>
      </c>
      <c r="I96" s="36" t="s">
        <v>51</v>
      </c>
      <c r="J96" s="36" t="s">
        <v>51</v>
      </c>
      <c r="K96" s="101" t="s">
        <v>51</v>
      </c>
      <c r="L96" s="36" t="s">
        <v>51</v>
      </c>
      <c r="M96" s="36" t="s">
        <v>51</v>
      </c>
      <c r="N96" s="36" t="s">
        <v>51</v>
      </c>
      <c r="O96" s="36" t="s">
        <v>51</v>
      </c>
      <c r="P96" s="36" t="s">
        <v>51</v>
      </c>
    </row>
    <row r="97" spans="1:16" ht="31.5" x14ac:dyDescent="0.25">
      <c r="A97" s="76"/>
      <c r="B97" s="64" t="str">
        <f>'Таблица № 2'!B97</f>
        <v xml:space="preserve">от ТК 55 до к/театра и ДШИ; до Ульян 9; от ТК 38 до в гостиницу и РайПО </v>
      </c>
      <c r="C97" s="1"/>
      <c r="D97" s="36" t="s">
        <v>51</v>
      </c>
      <c r="E97" s="36" t="s">
        <v>51</v>
      </c>
      <c r="F97" s="36" t="s">
        <v>51</v>
      </c>
      <c r="G97" s="36" t="s">
        <v>51</v>
      </c>
      <c r="H97" s="36" t="s">
        <v>51</v>
      </c>
      <c r="I97" s="36" t="s">
        <v>51</v>
      </c>
      <c r="J97" s="36" t="s">
        <v>51</v>
      </c>
      <c r="K97" s="142">
        <f t="shared" ref="K97:N97" si="3">K44</f>
        <v>37.199999999999989</v>
      </c>
      <c r="L97" s="145">
        <f t="shared" si="3"/>
        <v>0.56363636363636349</v>
      </c>
      <c r="M97" s="145">
        <f t="shared" si="3"/>
        <v>1.9552867614800842</v>
      </c>
      <c r="N97" s="145">
        <f t="shared" si="3"/>
        <v>20968.417018641961</v>
      </c>
      <c r="O97" s="145">
        <f>O44</f>
        <v>65971.75</v>
      </c>
      <c r="P97" s="145">
        <v>27.35</v>
      </c>
    </row>
    <row r="98" spans="1:16" ht="15.75" x14ac:dyDescent="0.25">
      <c r="A98" s="76"/>
      <c r="B98" s="64" t="str">
        <f>'Таблица № 2'!B98</f>
        <v>от ТК 20 до ТК17</v>
      </c>
      <c r="C98" s="1"/>
      <c r="D98" s="36" t="s">
        <v>51</v>
      </c>
      <c r="E98" s="36" t="s">
        <v>51</v>
      </c>
      <c r="F98" s="36" t="s">
        <v>51</v>
      </c>
      <c r="G98" s="36" t="s">
        <v>51</v>
      </c>
      <c r="H98" s="36" t="s">
        <v>51</v>
      </c>
      <c r="I98" s="36" t="s">
        <v>51</v>
      </c>
      <c r="J98" s="36" t="s">
        <v>51</v>
      </c>
      <c r="K98" s="143"/>
      <c r="L98" s="146"/>
      <c r="M98" s="146"/>
      <c r="N98" s="146"/>
      <c r="O98" s="146"/>
      <c r="P98" s="146"/>
    </row>
    <row r="99" spans="1:16" ht="15.75" x14ac:dyDescent="0.25">
      <c r="A99" s="76"/>
      <c r="B99" s="64" t="str">
        <f>'Таблица № 2'!B99</f>
        <v>от ТК 17 до прокуратуры и с/зала СХТ</v>
      </c>
      <c r="C99" s="1"/>
      <c r="D99" s="36" t="s">
        <v>51</v>
      </c>
      <c r="E99" s="36" t="s">
        <v>51</v>
      </c>
      <c r="F99" s="36" t="s">
        <v>51</v>
      </c>
      <c r="G99" s="36" t="s">
        <v>51</v>
      </c>
      <c r="H99" s="36" t="s">
        <v>51</v>
      </c>
      <c r="I99" s="36" t="s">
        <v>51</v>
      </c>
      <c r="J99" s="36" t="s">
        <v>51</v>
      </c>
      <c r="K99" s="143"/>
      <c r="L99" s="146"/>
      <c r="M99" s="146"/>
      <c r="N99" s="146"/>
      <c r="O99" s="146"/>
      <c r="P99" s="146"/>
    </row>
    <row r="100" spans="1:16" ht="15.75" x14ac:dyDescent="0.25">
      <c r="A100" s="76"/>
      <c r="B100" s="64" t="str">
        <f>'Таблица № 2'!B100</f>
        <v>вводы ул. Советская</v>
      </c>
      <c r="C100" s="1"/>
      <c r="D100" s="36" t="s">
        <v>51</v>
      </c>
      <c r="E100" s="36" t="s">
        <v>51</v>
      </c>
      <c r="F100" s="36" t="s">
        <v>51</v>
      </c>
      <c r="G100" s="36" t="s">
        <v>51</v>
      </c>
      <c r="H100" s="36" t="s">
        <v>51</v>
      </c>
      <c r="I100" s="36" t="s">
        <v>51</v>
      </c>
      <c r="J100" s="36" t="s">
        <v>51</v>
      </c>
      <c r="K100" s="143"/>
      <c r="L100" s="146"/>
      <c r="M100" s="146"/>
      <c r="N100" s="146"/>
      <c r="O100" s="146"/>
      <c r="P100" s="146"/>
    </row>
    <row r="101" spans="1:16" ht="15.75" x14ac:dyDescent="0.25">
      <c r="A101" s="76"/>
      <c r="B101" s="64" t="str">
        <f>'Таблица № 2'!B101</f>
        <v>вводы ул. Молодёжная</v>
      </c>
      <c r="C101" s="1"/>
      <c r="D101" s="36" t="s">
        <v>51</v>
      </c>
      <c r="E101" s="36" t="s">
        <v>51</v>
      </c>
      <c r="F101" s="36" t="s">
        <v>51</v>
      </c>
      <c r="G101" s="36" t="s">
        <v>51</v>
      </c>
      <c r="H101" s="36" t="s">
        <v>51</v>
      </c>
      <c r="I101" s="36" t="s">
        <v>51</v>
      </c>
      <c r="J101" s="36" t="s">
        <v>51</v>
      </c>
      <c r="K101" s="143"/>
      <c r="L101" s="146"/>
      <c r="M101" s="146"/>
      <c r="N101" s="146"/>
      <c r="O101" s="146"/>
      <c r="P101" s="146"/>
    </row>
    <row r="102" spans="1:16" ht="15.75" x14ac:dyDescent="0.25">
      <c r="A102" s="76"/>
      <c r="B102" s="64" t="str">
        <f>'Таблица № 2'!B102</f>
        <v>вводы ул. Малахова</v>
      </c>
      <c r="C102" s="1"/>
      <c r="D102" s="36" t="s">
        <v>51</v>
      </c>
      <c r="E102" s="36" t="s">
        <v>51</v>
      </c>
      <c r="F102" s="36" t="s">
        <v>51</v>
      </c>
      <c r="G102" s="36" t="s">
        <v>51</v>
      </c>
      <c r="H102" s="36" t="s">
        <v>51</v>
      </c>
      <c r="I102" s="36" t="s">
        <v>51</v>
      </c>
      <c r="J102" s="36" t="s">
        <v>51</v>
      </c>
      <c r="K102" s="144"/>
      <c r="L102" s="147"/>
      <c r="M102" s="147"/>
      <c r="N102" s="147"/>
      <c r="O102" s="147"/>
      <c r="P102" s="147"/>
    </row>
    <row r="103" spans="1:16" ht="15.75" x14ac:dyDescent="0.25">
      <c r="A103" s="76"/>
      <c r="B103" s="64" t="str">
        <f>'Таблица № 2'!B103</f>
        <v>от ТК 21 до ТК20- ТК 49</v>
      </c>
      <c r="C103" s="1"/>
      <c r="D103" s="36" t="s">
        <v>51</v>
      </c>
      <c r="E103" s="36" t="s">
        <v>51</v>
      </c>
      <c r="F103" s="36" t="s">
        <v>51</v>
      </c>
      <c r="G103" s="36" t="s">
        <v>51</v>
      </c>
      <c r="H103" s="36" t="s">
        <v>51</v>
      </c>
      <c r="I103" s="36" t="s">
        <v>51</v>
      </c>
      <c r="J103" s="36" t="s">
        <v>51</v>
      </c>
      <c r="K103" s="101" t="s">
        <v>51</v>
      </c>
      <c r="L103" s="36" t="s">
        <v>51</v>
      </c>
      <c r="M103" s="36" t="s">
        <v>51</v>
      </c>
      <c r="N103" s="36" t="s">
        <v>51</v>
      </c>
      <c r="O103" s="36" t="s">
        <v>51</v>
      </c>
      <c r="P103" s="36" t="s">
        <v>51</v>
      </c>
    </row>
    <row r="104" spans="1:16" ht="15.75" x14ac:dyDescent="0.25">
      <c r="A104" s="76"/>
      <c r="B104" s="64" t="str">
        <f>'Таблица № 2'!B104</f>
        <v>от ТК49 до ТК51</v>
      </c>
      <c r="C104" s="1"/>
      <c r="D104" s="36" t="s">
        <v>51</v>
      </c>
      <c r="E104" s="36" t="s">
        <v>51</v>
      </c>
      <c r="F104" s="36" t="s">
        <v>51</v>
      </c>
      <c r="G104" s="36" t="s">
        <v>51</v>
      </c>
      <c r="H104" s="36" t="s">
        <v>51</v>
      </c>
      <c r="I104" s="36" t="s">
        <v>51</v>
      </c>
      <c r="J104" s="36" t="s">
        <v>51</v>
      </c>
      <c r="K104" s="101" t="s">
        <v>51</v>
      </c>
      <c r="L104" s="36" t="s">
        <v>51</v>
      </c>
      <c r="M104" s="36" t="s">
        <v>51</v>
      </c>
      <c r="N104" s="36" t="s">
        <v>51</v>
      </c>
      <c r="O104" s="36" t="s">
        <v>51</v>
      </c>
      <c r="P104" s="36" t="s">
        <v>51</v>
      </c>
    </row>
    <row r="105" spans="1:16" ht="15.75" x14ac:dyDescent="0.25">
      <c r="A105" s="76"/>
      <c r="B105" s="64" t="str">
        <f>'Таблица № 2'!B105</f>
        <v>от ТК51 до Загородной</v>
      </c>
      <c r="C105" s="1"/>
      <c r="D105" s="36" t="s">
        <v>51</v>
      </c>
      <c r="E105" s="36" t="s">
        <v>51</v>
      </c>
      <c r="F105" s="36" t="s">
        <v>51</v>
      </c>
      <c r="G105" s="36" t="s">
        <v>51</v>
      </c>
      <c r="H105" s="36" t="s">
        <v>51</v>
      </c>
      <c r="I105" s="36" t="s">
        <v>51</v>
      </c>
      <c r="J105" s="36" t="s">
        <v>51</v>
      </c>
      <c r="K105" s="101" t="s">
        <v>51</v>
      </c>
      <c r="L105" s="36" t="s">
        <v>51</v>
      </c>
      <c r="M105" s="36" t="s">
        <v>51</v>
      </c>
      <c r="N105" s="36" t="s">
        <v>51</v>
      </c>
      <c r="O105" s="36" t="s">
        <v>51</v>
      </c>
      <c r="P105" s="36" t="s">
        <v>51</v>
      </c>
    </row>
    <row r="106" spans="1:16" ht="15.75" x14ac:dyDescent="0.25">
      <c r="A106" s="76"/>
      <c r="B106" s="64" t="str">
        <f>'Таблица № 2'!B106</f>
        <v>вводы ул. Красноармейская</v>
      </c>
      <c r="C106" s="1"/>
      <c r="D106" s="36" t="s">
        <v>51</v>
      </c>
      <c r="E106" s="36" t="s">
        <v>51</v>
      </c>
      <c r="F106" s="36" t="s">
        <v>51</v>
      </c>
      <c r="G106" s="36" t="s">
        <v>51</v>
      </c>
      <c r="H106" s="36" t="s">
        <v>51</v>
      </c>
      <c r="I106" s="36" t="s">
        <v>51</v>
      </c>
      <c r="J106" s="36" t="s">
        <v>51</v>
      </c>
      <c r="K106" s="101" t="s">
        <v>51</v>
      </c>
      <c r="L106" s="36" t="s">
        <v>51</v>
      </c>
      <c r="M106" s="36" t="s">
        <v>51</v>
      </c>
      <c r="N106" s="36" t="s">
        <v>51</v>
      </c>
      <c r="O106" s="36" t="s">
        <v>51</v>
      </c>
      <c r="P106" s="36" t="s">
        <v>51</v>
      </c>
    </row>
    <row r="107" spans="1:16" ht="15.75" x14ac:dyDescent="0.25">
      <c r="A107" s="76"/>
      <c r="B107" s="64" t="str">
        <f>'Таблица № 2'!B107</f>
        <v>вводы ул. Менделеева</v>
      </c>
      <c r="C107" s="1"/>
      <c r="D107" s="36" t="s">
        <v>51</v>
      </c>
      <c r="E107" s="36" t="s">
        <v>51</v>
      </c>
      <c r="F107" s="36" t="s">
        <v>51</v>
      </c>
      <c r="G107" s="36" t="s">
        <v>51</v>
      </c>
      <c r="H107" s="36" t="s">
        <v>51</v>
      </c>
      <c r="I107" s="36" t="s">
        <v>51</v>
      </c>
      <c r="J107" s="36" t="s">
        <v>51</v>
      </c>
      <c r="K107" s="101" t="s">
        <v>51</v>
      </c>
      <c r="L107" s="36" t="s">
        <v>51</v>
      </c>
      <c r="M107" s="36" t="s">
        <v>51</v>
      </c>
      <c r="N107" s="36" t="s">
        <v>51</v>
      </c>
      <c r="O107" s="36" t="s">
        <v>51</v>
      </c>
      <c r="P107" s="36" t="s">
        <v>51</v>
      </c>
    </row>
    <row r="108" spans="1:16" ht="15.75" x14ac:dyDescent="0.25">
      <c r="A108" s="76"/>
      <c r="B108" s="64" t="str">
        <f>'Таблица № 2'!B108</f>
        <v>вводы ул. Ульяновых</v>
      </c>
      <c r="C108" s="1"/>
      <c r="D108" s="36" t="s">
        <v>51</v>
      </c>
      <c r="E108" s="36" t="s">
        <v>51</v>
      </c>
      <c r="F108" s="36" t="s">
        <v>51</v>
      </c>
      <c r="G108" s="36" t="s">
        <v>51</v>
      </c>
      <c r="H108" s="36" t="s">
        <v>51</v>
      </c>
      <c r="I108" s="36" t="s">
        <v>51</v>
      </c>
      <c r="J108" s="36" t="s">
        <v>51</v>
      </c>
      <c r="K108" s="101" t="s">
        <v>51</v>
      </c>
      <c r="L108" s="36" t="s">
        <v>51</v>
      </c>
      <c r="M108" s="36" t="s">
        <v>51</v>
      </c>
      <c r="N108" s="36" t="s">
        <v>51</v>
      </c>
      <c r="O108" s="36" t="s">
        <v>51</v>
      </c>
      <c r="P108" s="36" t="s">
        <v>51</v>
      </c>
    </row>
    <row r="109" spans="1:16" ht="15.75" x14ac:dyDescent="0.25">
      <c r="A109" s="76"/>
      <c r="B109" s="64" t="str">
        <f>'Таблица № 2'!B109</f>
        <v>от ТК44 до ТК45 и врезки Московская 69, 64</v>
      </c>
      <c r="C109" s="1"/>
      <c r="D109" s="36" t="s">
        <v>51</v>
      </c>
      <c r="E109" s="36" t="s">
        <v>51</v>
      </c>
      <c r="F109" s="36" t="s">
        <v>51</v>
      </c>
      <c r="G109" s="36" t="s">
        <v>51</v>
      </c>
      <c r="H109" s="36" t="s">
        <v>51</v>
      </c>
      <c r="I109" s="36" t="s">
        <v>51</v>
      </c>
      <c r="J109" s="36" t="s">
        <v>51</v>
      </c>
      <c r="K109" s="101" t="s">
        <v>51</v>
      </c>
      <c r="L109" s="36" t="s">
        <v>51</v>
      </c>
      <c r="M109" s="36" t="s">
        <v>51</v>
      </c>
      <c r="N109" s="36" t="s">
        <v>51</v>
      </c>
      <c r="O109" s="36" t="s">
        <v>51</v>
      </c>
      <c r="P109" s="36" t="s">
        <v>51</v>
      </c>
    </row>
    <row r="110" spans="1:16" ht="31.5" x14ac:dyDescent="0.25">
      <c r="A110" s="76"/>
      <c r="B110" s="64" t="str">
        <f>'Таблица № 2'!B110</f>
        <v>от врезки в т/трассу ТК21-ТК20 до врезки в Победы 33</v>
      </c>
      <c r="C110" s="1"/>
      <c r="D110" s="36" t="s">
        <v>51</v>
      </c>
      <c r="E110" s="36" t="s">
        <v>51</v>
      </c>
      <c r="F110" s="36" t="s">
        <v>51</v>
      </c>
      <c r="G110" s="36" t="s">
        <v>51</v>
      </c>
      <c r="H110" s="36" t="s">
        <v>51</v>
      </c>
      <c r="I110" s="36" t="s">
        <v>51</v>
      </c>
      <c r="J110" s="36" t="s">
        <v>51</v>
      </c>
      <c r="K110" s="101" t="s">
        <v>51</v>
      </c>
      <c r="L110" s="36" t="s">
        <v>51</v>
      </c>
      <c r="M110" s="36" t="s">
        <v>51</v>
      </c>
      <c r="N110" s="36" t="s">
        <v>51</v>
      </c>
      <c r="O110" s="36" t="s">
        <v>51</v>
      </c>
      <c r="P110" s="36" t="s">
        <v>51</v>
      </c>
    </row>
    <row r="111" spans="1:16" ht="31.5" x14ac:dyDescent="0.25">
      <c r="A111" s="76"/>
      <c r="B111" s="64" t="str">
        <f>'Таблица № 2'!B111</f>
        <v>от ТК2 до ТК29, до вводов в ж/д Сов.17/1, до ТК30, до Сов 9</v>
      </c>
      <c r="C111" s="1"/>
      <c r="D111" s="36" t="s">
        <v>51</v>
      </c>
      <c r="E111" s="36" t="s">
        <v>51</v>
      </c>
      <c r="F111" s="36" t="s">
        <v>51</v>
      </c>
      <c r="G111" s="36" t="s">
        <v>51</v>
      </c>
      <c r="H111" s="36" t="s">
        <v>51</v>
      </c>
      <c r="I111" s="36" t="s">
        <v>51</v>
      </c>
      <c r="J111" s="36" t="s">
        <v>51</v>
      </c>
      <c r="K111" s="101" t="s">
        <v>51</v>
      </c>
      <c r="L111" s="36" t="s">
        <v>51</v>
      </c>
      <c r="M111" s="36" t="s">
        <v>51</v>
      </c>
      <c r="N111" s="36" t="s">
        <v>51</v>
      </c>
      <c r="O111" s="36" t="s">
        <v>51</v>
      </c>
      <c r="P111" s="36" t="s">
        <v>51</v>
      </c>
    </row>
    <row r="112" spans="1:16" ht="31.5" x14ac:dyDescent="0.25">
      <c r="A112" s="76"/>
      <c r="B112" s="64" t="str">
        <f>'Таблица № 2'!B112</f>
        <v>от разветвл т/трассы у Сов.13 до ТК б/н у Сов 13а и 13б</v>
      </c>
      <c r="C112" s="1"/>
      <c r="D112" s="36" t="s">
        <v>51</v>
      </c>
      <c r="E112" s="36" t="s">
        <v>51</v>
      </c>
      <c r="F112" s="36" t="s">
        <v>51</v>
      </c>
      <c r="G112" s="36" t="s">
        <v>51</v>
      </c>
      <c r="H112" s="36" t="s">
        <v>51</v>
      </c>
      <c r="I112" s="36" t="s">
        <v>51</v>
      </c>
      <c r="J112" s="36" t="s">
        <v>51</v>
      </c>
      <c r="K112" s="101" t="s">
        <v>51</v>
      </c>
      <c r="L112" s="36" t="s">
        <v>51</v>
      </c>
      <c r="M112" s="36" t="s">
        <v>51</v>
      </c>
      <c r="N112" s="36" t="s">
        <v>51</v>
      </c>
      <c r="O112" s="36" t="s">
        <v>51</v>
      </c>
      <c r="P112" s="36" t="s">
        <v>51</v>
      </c>
    </row>
    <row r="113" spans="1:16" ht="15.75" x14ac:dyDescent="0.25">
      <c r="A113" s="76"/>
      <c r="B113" s="64" t="str">
        <f>'Таблица № 2'!B113</f>
        <v>вводы ул. Железнодорожная</v>
      </c>
      <c r="C113" s="1"/>
      <c r="D113" s="36" t="s">
        <v>51</v>
      </c>
      <c r="E113" s="36" t="s">
        <v>51</v>
      </c>
      <c r="F113" s="36" t="s">
        <v>51</v>
      </c>
      <c r="G113" s="36" t="s">
        <v>51</v>
      </c>
      <c r="H113" s="36" t="s">
        <v>51</v>
      </c>
      <c r="I113" s="36" t="s">
        <v>51</v>
      </c>
      <c r="J113" s="36" t="s">
        <v>51</v>
      </c>
      <c r="K113" s="101" t="s">
        <v>51</v>
      </c>
      <c r="L113" s="36" t="s">
        <v>51</v>
      </c>
      <c r="M113" s="36" t="s">
        <v>51</v>
      </c>
      <c r="N113" s="36" t="s">
        <v>51</v>
      </c>
      <c r="O113" s="36" t="s">
        <v>51</v>
      </c>
      <c r="P113" s="36" t="s">
        <v>51</v>
      </c>
    </row>
    <row r="114" spans="1:16" ht="15.75" x14ac:dyDescent="0.25">
      <c r="A114" s="76"/>
      <c r="B114" s="64" t="str">
        <f>'Таблица № 2'!B114</f>
        <v>вводы ул. Победы</v>
      </c>
      <c r="C114" s="1"/>
      <c r="D114" s="36" t="s">
        <v>51</v>
      </c>
      <c r="E114" s="36" t="s">
        <v>51</v>
      </c>
      <c r="F114" s="36" t="s">
        <v>51</v>
      </c>
      <c r="G114" s="36" t="s">
        <v>51</v>
      </c>
      <c r="H114" s="36" t="s">
        <v>51</v>
      </c>
      <c r="I114" s="36" t="s">
        <v>51</v>
      </c>
      <c r="J114" s="36" t="s">
        <v>51</v>
      </c>
      <c r="K114" s="101" t="s">
        <v>51</v>
      </c>
      <c r="L114" s="36" t="s">
        <v>51</v>
      </c>
      <c r="M114" s="36" t="s">
        <v>51</v>
      </c>
      <c r="N114" s="36" t="s">
        <v>51</v>
      </c>
      <c r="O114" s="36" t="s">
        <v>51</v>
      </c>
      <c r="P114" s="36" t="s">
        <v>51</v>
      </c>
    </row>
    <row r="115" spans="1:16" ht="31.5" x14ac:dyDescent="0.25">
      <c r="A115" s="76"/>
      <c r="B115" s="64" t="str">
        <f>'Таблица № 2'!B115</f>
        <v>от ТК30 по эстак по Сов 7,5, по нечет стор Первомай до врезки ж/д 20 и 22</v>
      </c>
      <c r="C115" s="1"/>
      <c r="D115" s="36" t="s">
        <v>51</v>
      </c>
      <c r="E115" s="36" t="s">
        <v>51</v>
      </c>
      <c r="F115" s="36" t="s">
        <v>51</v>
      </c>
      <c r="G115" s="36" t="s">
        <v>51</v>
      </c>
      <c r="H115" s="36" t="s">
        <v>51</v>
      </c>
      <c r="I115" s="36" t="s">
        <v>51</v>
      </c>
      <c r="J115" s="36" t="s">
        <v>51</v>
      </c>
      <c r="K115" s="101" t="s">
        <v>51</v>
      </c>
      <c r="L115" s="36" t="s">
        <v>51</v>
      </c>
      <c r="M115" s="36" t="s">
        <v>51</v>
      </c>
      <c r="N115" s="36" t="s">
        <v>51</v>
      </c>
      <c r="O115" s="36" t="s">
        <v>51</v>
      </c>
      <c r="P115" s="36" t="s">
        <v>51</v>
      </c>
    </row>
    <row r="116" spans="1:16" ht="31.5" x14ac:dyDescent="0.25">
      <c r="A116" s="76"/>
      <c r="B116" s="64" t="str">
        <f>'Таблица № 2'!B116</f>
        <v>от ТК30 по четн стороне 9мая до врезки в ж/д Глин-ки 21</v>
      </c>
      <c r="C116" s="1"/>
      <c r="D116" s="36" t="s">
        <v>51</v>
      </c>
      <c r="E116" s="36" t="s">
        <v>51</v>
      </c>
      <c r="F116" s="36" t="s">
        <v>51</v>
      </c>
      <c r="G116" s="36" t="s">
        <v>51</v>
      </c>
      <c r="H116" s="36" t="s">
        <v>51</v>
      </c>
      <c r="I116" s="36" t="s">
        <v>51</v>
      </c>
      <c r="J116" s="36" t="s">
        <v>51</v>
      </c>
      <c r="K116" s="101" t="s">
        <v>51</v>
      </c>
      <c r="L116" s="36" t="s">
        <v>51</v>
      </c>
      <c r="M116" s="36" t="s">
        <v>51</v>
      </c>
      <c r="N116" s="36" t="s">
        <v>51</v>
      </c>
      <c r="O116" s="36" t="s">
        <v>51</v>
      </c>
      <c r="P116" s="36" t="s">
        <v>51</v>
      </c>
    </row>
    <row r="117" spans="1:16" ht="31.5" x14ac:dyDescent="0.25">
      <c r="A117" s="76"/>
      <c r="B117" s="64" t="str">
        <f>'Таблица № 2'!B117</f>
        <v>21от эстак через 9Мая по нечет 9Мая до врезки в ж/д Глинки 5,7</v>
      </c>
      <c r="C117" s="1"/>
      <c r="D117" s="36" t="s">
        <v>51</v>
      </c>
      <c r="E117" s="36" t="s">
        <v>51</v>
      </c>
      <c r="F117" s="36" t="s">
        <v>51</v>
      </c>
      <c r="G117" s="36" t="s">
        <v>51</v>
      </c>
      <c r="H117" s="36" t="s">
        <v>51</v>
      </c>
      <c r="I117" s="36" t="s">
        <v>51</v>
      </c>
      <c r="J117" s="36" t="s">
        <v>51</v>
      </c>
      <c r="K117" s="101" t="s">
        <v>51</v>
      </c>
      <c r="L117" s="36" t="s">
        <v>51</v>
      </c>
      <c r="M117" s="36" t="s">
        <v>51</v>
      </c>
      <c r="N117" s="36" t="s">
        <v>51</v>
      </c>
      <c r="O117" s="36" t="s">
        <v>51</v>
      </c>
      <c r="P117" s="36" t="s">
        <v>51</v>
      </c>
    </row>
    <row r="118" spans="1:16" ht="15.75" x14ac:dyDescent="0.25">
      <c r="A118" s="76"/>
      <c r="B118" s="64" t="str">
        <f>'Таблица № 2'!B118</f>
        <v>вводы ул. Вокзальная</v>
      </c>
      <c r="C118" s="1"/>
      <c r="D118" s="36" t="s">
        <v>51</v>
      </c>
      <c r="E118" s="36" t="s">
        <v>51</v>
      </c>
      <c r="F118" s="36" t="s">
        <v>51</v>
      </c>
      <c r="G118" s="36" t="s">
        <v>51</v>
      </c>
      <c r="H118" s="36" t="s">
        <v>51</v>
      </c>
      <c r="I118" s="36" t="s">
        <v>51</v>
      </c>
      <c r="J118" s="36" t="s">
        <v>51</v>
      </c>
      <c r="K118" s="101" t="s">
        <v>51</v>
      </c>
      <c r="L118" s="36" t="s">
        <v>51</v>
      </c>
      <c r="M118" s="36" t="s">
        <v>51</v>
      </c>
      <c r="N118" s="36" t="s">
        <v>51</v>
      </c>
      <c r="O118" s="36" t="s">
        <v>51</v>
      </c>
      <c r="P118" s="36" t="s">
        <v>51</v>
      </c>
    </row>
    <row r="119" spans="1:16" ht="15.75" x14ac:dyDescent="0.25">
      <c r="A119" s="76"/>
      <c r="B119" s="64" t="str">
        <f>'Таблица № 2'!B119</f>
        <v>вводы ул. Зои Космодемьянской</v>
      </c>
      <c r="C119" s="1"/>
      <c r="D119" s="36" t="s">
        <v>51</v>
      </c>
      <c r="E119" s="36" t="s">
        <v>51</v>
      </c>
      <c r="F119" s="36" t="s">
        <v>51</v>
      </c>
      <c r="G119" s="36" t="s">
        <v>51</v>
      </c>
      <c r="H119" s="36" t="s">
        <v>51</v>
      </c>
      <c r="I119" s="36" t="s">
        <v>51</v>
      </c>
      <c r="J119" s="36" t="s">
        <v>51</v>
      </c>
      <c r="K119" s="101" t="s">
        <v>51</v>
      </c>
      <c r="L119" s="36" t="s">
        <v>51</v>
      </c>
      <c r="M119" s="36" t="s">
        <v>51</v>
      </c>
      <c r="N119" s="36" t="s">
        <v>51</v>
      </c>
      <c r="O119" s="36" t="s">
        <v>51</v>
      </c>
      <c r="P119" s="36" t="s">
        <v>51</v>
      </c>
    </row>
    <row r="120" spans="1:16" ht="15.75" x14ac:dyDescent="0.25">
      <c r="A120" s="76"/>
      <c r="B120" s="64" t="str">
        <f>'Таблица № 2'!B120</f>
        <v>вводы ул. Школьная</v>
      </c>
      <c r="C120" s="1"/>
      <c r="D120" s="36" t="s">
        <v>51</v>
      </c>
      <c r="E120" s="36" t="s">
        <v>51</v>
      </c>
      <c r="F120" s="36" t="s">
        <v>51</v>
      </c>
      <c r="G120" s="36" t="s">
        <v>51</v>
      </c>
      <c r="H120" s="36" t="s">
        <v>51</v>
      </c>
      <c r="I120" s="36" t="s">
        <v>51</v>
      </c>
      <c r="J120" s="36" t="s">
        <v>51</v>
      </c>
      <c r="K120" s="101" t="s">
        <v>51</v>
      </c>
      <c r="L120" s="36" t="s">
        <v>51</v>
      </c>
      <c r="M120" s="36" t="s">
        <v>51</v>
      </c>
      <c r="N120" s="36" t="s">
        <v>51</v>
      </c>
      <c r="O120" s="36" t="s">
        <v>51</v>
      </c>
      <c r="P120" s="36" t="s">
        <v>51</v>
      </c>
    </row>
    <row r="121" spans="1:16" ht="15.75" x14ac:dyDescent="0.25">
      <c r="A121" s="76"/>
      <c r="B121" s="64" t="str">
        <f>'Таблица № 2'!B121</f>
        <v>ввод ул. Тимирязева 6</v>
      </c>
      <c r="C121" s="1"/>
      <c r="D121" s="36" t="s">
        <v>51</v>
      </c>
      <c r="E121" s="36" t="s">
        <v>51</v>
      </c>
      <c r="F121" s="36" t="s">
        <v>51</v>
      </c>
      <c r="G121" s="36" t="s">
        <v>51</v>
      </c>
      <c r="H121" s="36" t="s">
        <v>51</v>
      </c>
      <c r="I121" s="36" t="s">
        <v>51</v>
      </c>
      <c r="J121" s="36" t="s">
        <v>51</v>
      </c>
      <c r="K121" s="101" t="s">
        <v>51</v>
      </c>
      <c r="L121" s="36" t="s">
        <v>51</v>
      </c>
      <c r="M121" s="36" t="s">
        <v>51</v>
      </c>
      <c r="N121" s="36" t="s">
        <v>51</v>
      </c>
      <c r="O121" s="36" t="s">
        <v>51</v>
      </c>
      <c r="P121" s="36" t="s">
        <v>51</v>
      </c>
    </row>
    <row r="122" spans="1:16" ht="15.75" x14ac:dyDescent="0.25">
      <c r="A122" s="76"/>
      <c r="B122" s="64" t="str">
        <f>'Таблица № 2'!B122</f>
        <v>вводы ул. Загородная</v>
      </c>
      <c r="C122" s="1"/>
      <c r="D122" s="36" t="s">
        <v>51</v>
      </c>
      <c r="E122" s="36" t="s">
        <v>51</v>
      </c>
      <c r="F122" s="36" t="s">
        <v>51</v>
      </c>
      <c r="G122" s="36" t="s">
        <v>51</v>
      </c>
      <c r="H122" s="36" t="s">
        <v>51</v>
      </c>
      <c r="I122" s="36" t="s">
        <v>51</v>
      </c>
      <c r="J122" s="36" t="s">
        <v>51</v>
      </c>
      <c r="K122" s="101" t="s">
        <v>51</v>
      </c>
      <c r="L122" s="36" t="s">
        <v>51</v>
      </c>
      <c r="M122" s="36" t="s">
        <v>51</v>
      </c>
      <c r="N122" s="36" t="s">
        <v>51</v>
      </c>
      <c r="O122" s="36" t="s">
        <v>51</v>
      </c>
      <c r="P122" s="36" t="s">
        <v>51</v>
      </c>
    </row>
    <row r="123" spans="1:16" ht="15.75" x14ac:dyDescent="0.25">
      <c r="A123" s="76"/>
      <c r="B123" s="64" t="str">
        <f>'Таблица № 2'!B123</f>
        <v>вводы ул. Лесная</v>
      </c>
      <c r="C123" s="1"/>
      <c r="D123" s="36" t="s">
        <v>51</v>
      </c>
      <c r="E123" s="36" t="s">
        <v>51</v>
      </c>
      <c r="F123" s="36" t="s">
        <v>51</v>
      </c>
      <c r="G123" s="36" t="s">
        <v>51</v>
      </c>
      <c r="H123" s="36" t="s">
        <v>51</v>
      </c>
      <c r="I123" s="36" t="s">
        <v>51</v>
      </c>
      <c r="J123" s="36" t="s">
        <v>51</v>
      </c>
      <c r="K123" s="101" t="s">
        <v>51</v>
      </c>
      <c r="L123" s="36" t="s">
        <v>51</v>
      </c>
      <c r="M123" s="36" t="s">
        <v>51</v>
      </c>
      <c r="N123" s="36" t="s">
        <v>51</v>
      </c>
      <c r="O123" s="36" t="s">
        <v>51</v>
      </c>
      <c r="P123" s="36" t="s">
        <v>51</v>
      </c>
    </row>
    <row r="124" spans="1:16" ht="15.75" x14ac:dyDescent="0.25">
      <c r="A124" s="76"/>
      <c r="B124" s="64" t="str">
        <f>'Таблица № 2'!B124</f>
        <v>от врез. в ТК43 до врезки в новый д/с и ж/д К/фл. 3</v>
      </c>
      <c r="C124" s="1"/>
      <c r="D124" s="36" t="s">
        <v>51</v>
      </c>
      <c r="E124" s="36" t="s">
        <v>51</v>
      </c>
      <c r="F124" s="36" t="s">
        <v>51</v>
      </c>
      <c r="G124" s="36" t="s">
        <v>51</v>
      </c>
      <c r="H124" s="36" t="s">
        <v>51</v>
      </c>
      <c r="I124" s="36" t="s">
        <v>51</v>
      </c>
      <c r="J124" s="36" t="s">
        <v>51</v>
      </c>
      <c r="K124" s="101" t="s">
        <v>51</v>
      </c>
      <c r="L124" s="36" t="s">
        <v>51</v>
      </c>
      <c r="M124" s="36" t="s">
        <v>51</v>
      </c>
      <c r="N124" s="36" t="s">
        <v>51</v>
      </c>
      <c r="O124" s="36" t="s">
        <v>51</v>
      </c>
      <c r="P124" s="36" t="s">
        <v>51</v>
      </c>
    </row>
    <row r="125" spans="1:16" ht="31.5" x14ac:dyDescent="0.25">
      <c r="A125" s="76"/>
      <c r="B125" s="64" t="str">
        <f>'Таблица № 2'!B125</f>
        <v>от ТК41 до  ТК стар СОШ3  и до врез. в ж/д Пионерский 2</v>
      </c>
      <c r="C125" s="1"/>
      <c r="D125" s="36" t="s">
        <v>51</v>
      </c>
      <c r="E125" s="36" t="s">
        <v>51</v>
      </c>
      <c r="F125" s="36" t="s">
        <v>51</v>
      </c>
      <c r="G125" s="36" t="s">
        <v>51</v>
      </c>
      <c r="H125" s="36" t="s">
        <v>51</v>
      </c>
      <c r="I125" s="36" t="s">
        <v>51</v>
      </c>
      <c r="J125" s="36" t="s">
        <v>51</v>
      </c>
      <c r="K125" s="101" t="s">
        <v>51</v>
      </c>
      <c r="L125" s="36" t="s">
        <v>51</v>
      </c>
      <c r="M125" s="36" t="s">
        <v>51</v>
      </c>
      <c r="N125" s="36" t="s">
        <v>51</v>
      </c>
      <c r="O125" s="36" t="s">
        <v>51</v>
      </c>
      <c r="P125" s="36" t="s">
        <v>51</v>
      </c>
    </row>
    <row r="126" spans="1:16" ht="15.75" x14ac:dyDescent="0.25">
      <c r="A126" s="76"/>
      <c r="B126" s="64" t="str">
        <f>'Таблица № 2'!B126</f>
        <v>от ТК29 по четн  Октябрь до врезки в ж/д Окт 24</v>
      </c>
      <c r="C126" s="1"/>
      <c r="D126" s="36" t="s">
        <v>51</v>
      </c>
      <c r="E126" s="36" t="s">
        <v>51</v>
      </c>
      <c r="F126" s="36" t="s">
        <v>51</v>
      </c>
      <c r="G126" s="36" t="s">
        <v>51</v>
      </c>
      <c r="H126" s="36" t="s">
        <v>51</v>
      </c>
      <c r="I126" s="36" t="s">
        <v>51</v>
      </c>
      <c r="J126" s="36" t="s">
        <v>51</v>
      </c>
      <c r="K126" s="101" t="s">
        <v>51</v>
      </c>
      <c r="L126" s="36" t="s">
        <v>51</v>
      </c>
      <c r="M126" s="36" t="s">
        <v>51</v>
      </c>
      <c r="N126" s="36" t="s">
        <v>51</v>
      </c>
      <c r="O126" s="36" t="s">
        <v>51</v>
      </c>
      <c r="P126" s="36" t="s">
        <v>51</v>
      </c>
    </row>
    <row r="127" spans="1:16" ht="31.5" x14ac:dyDescent="0.25">
      <c r="A127" s="76"/>
      <c r="B127" s="64" t="str">
        <f>'Таблица № 2'!B127</f>
        <v xml:space="preserve">от врезки в трассу около Окт 3 по нечет.стор Окт до врезки в ж/дом 19 </v>
      </c>
      <c r="C127" s="1"/>
      <c r="D127" s="36" t="s">
        <v>51</v>
      </c>
      <c r="E127" s="36" t="s">
        <v>51</v>
      </c>
      <c r="F127" s="36" t="s">
        <v>51</v>
      </c>
      <c r="G127" s="36" t="s">
        <v>51</v>
      </c>
      <c r="H127" s="36" t="s">
        <v>51</v>
      </c>
      <c r="I127" s="36" t="s">
        <v>51</v>
      </c>
      <c r="J127" s="36" t="s">
        <v>51</v>
      </c>
      <c r="K127" s="101" t="s">
        <v>51</v>
      </c>
      <c r="L127" s="36" t="s">
        <v>51</v>
      </c>
      <c r="M127" s="36" t="s">
        <v>51</v>
      </c>
      <c r="N127" s="36" t="s">
        <v>51</v>
      </c>
      <c r="O127" s="36" t="s">
        <v>51</v>
      </c>
      <c r="P127" s="36" t="s">
        <v>51</v>
      </c>
    </row>
    <row r="128" spans="1:16" ht="15.75" x14ac:dyDescent="0.25">
      <c r="A128" s="76"/>
      <c r="B128" s="64" t="str">
        <f>'Таблица № 2'!B128</f>
        <v>от ТК7до ТК8, до ТК9 Ленина 11</v>
      </c>
      <c r="C128" s="1"/>
      <c r="D128" s="36" t="s">
        <v>51</v>
      </c>
      <c r="E128" s="36" t="s">
        <v>51</v>
      </c>
      <c r="F128" s="36" t="s">
        <v>51</v>
      </c>
      <c r="G128" s="36" t="s">
        <v>51</v>
      </c>
      <c r="H128" s="36" t="s">
        <v>51</v>
      </c>
      <c r="I128" s="36" t="s">
        <v>51</v>
      </c>
      <c r="J128" s="36" t="s">
        <v>51</v>
      </c>
      <c r="K128" s="101" t="s">
        <v>51</v>
      </c>
      <c r="L128" s="36" t="s">
        <v>51</v>
      </c>
      <c r="M128" s="36" t="s">
        <v>51</v>
      </c>
      <c r="N128" s="36" t="s">
        <v>51</v>
      </c>
      <c r="O128" s="36" t="s">
        <v>51</v>
      </c>
      <c r="P128" s="36" t="s">
        <v>51</v>
      </c>
    </row>
    <row r="129" spans="1:16" ht="15.75" x14ac:dyDescent="0.25">
      <c r="A129" s="76"/>
      <c r="B129" s="64" t="str">
        <f>'Таблица № 2'!B129</f>
        <v>вводы ул. Московская</v>
      </c>
      <c r="C129" s="1"/>
      <c r="D129" s="36" t="s">
        <v>51</v>
      </c>
      <c r="E129" s="36" t="s">
        <v>51</v>
      </c>
      <c r="F129" s="36" t="s">
        <v>51</v>
      </c>
      <c r="G129" s="36" t="s">
        <v>51</v>
      </c>
      <c r="H129" s="36" t="s">
        <v>51</v>
      </c>
      <c r="I129" s="36" t="s">
        <v>51</v>
      </c>
      <c r="J129" s="36" t="s">
        <v>51</v>
      </c>
      <c r="K129" s="101" t="s">
        <v>51</v>
      </c>
      <c r="L129" s="36" t="s">
        <v>51</v>
      </c>
      <c r="M129" s="36" t="s">
        <v>51</v>
      </c>
      <c r="N129" s="36" t="s">
        <v>51</v>
      </c>
      <c r="O129" s="36" t="s">
        <v>51</v>
      </c>
      <c r="P129" s="36" t="s">
        <v>51</v>
      </c>
    </row>
    <row r="130" spans="1:16" ht="15.75" x14ac:dyDescent="0.25">
      <c r="A130" s="76"/>
      <c r="B130" s="64" t="str">
        <f>'Таблица № 2'!B130</f>
        <v>вводы пр. Ленина</v>
      </c>
      <c r="C130" s="1"/>
      <c r="D130" s="36" t="s">
        <v>51</v>
      </c>
      <c r="E130" s="36" t="s">
        <v>51</v>
      </c>
      <c r="F130" s="36" t="s">
        <v>51</v>
      </c>
      <c r="G130" s="36" t="s">
        <v>51</v>
      </c>
      <c r="H130" s="36" t="s">
        <v>51</v>
      </c>
      <c r="I130" s="36" t="s">
        <v>51</v>
      </c>
      <c r="J130" s="36" t="s">
        <v>51</v>
      </c>
      <c r="K130" s="101" t="s">
        <v>51</v>
      </c>
      <c r="L130" s="36" t="s">
        <v>51</v>
      </c>
      <c r="M130" s="36" t="s">
        <v>51</v>
      </c>
      <c r="N130" s="36" t="s">
        <v>51</v>
      </c>
      <c r="O130" s="36" t="s">
        <v>51</v>
      </c>
      <c r="P130" s="36" t="s">
        <v>51</v>
      </c>
    </row>
    <row r="131" spans="1:16" ht="15.75" x14ac:dyDescent="0.25">
      <c r="A131" s="76"/>
      <c r="B131" s="64" t="str">
        <f>'Таблица № 2'!B131</f>
        <v>от ТК16 до Ленина, 53</v>
      </c>
      <c r="C131" s="1"/>
      <c r="D131" s="36" t="s">
        <v>51</v>
      </c>
      <c r="E131" s="36" t="s">
        <v>51</v>
      </c>
      <c r="F131" s="36" t="s">
        <v>51</v>
      </c>
      <c r="G131" s="36" t="s">
        <v>51</v>
      </c>
      <c r="H131" s="36" t="s">
        <v>51</v>
      </c>
      <c r="I131" s="36" t="s">
        <v>51</v>
      </c>
      <c r="J131" s="36" t="s">
        <v>51</v>
      </c>
      <c r="K131" s="101" t="s">
        <v>51</v>
      </c>
      <c r="L131" s="36" t="s">
        <v>51</v>
      </c>
      <c r="M131" s="36" t="s">
        <v>51</v>
      </c>
      <c r="N131" s="36" t="s">
        <v>51</v>
      </c>
      <c r="O131" s="36" t="s">
        <v>51</v>
      </c>
      <c r="P131" s="36" t="s">
        <v>51</v>
      </c>
    </row>
    <row r="132" spans="1:16" ht="15.75" x14ac:dyDescent="0.25">
      <c r="A132" s="76"/>
      <c r="B132" s="64" t="str">
        <f>'Таблица № 2'!B132</f>
        <v>от ТК9а до Ленин ,3</v>
      </c>
      <c r="C132" s="1"/>
      <c r="D132" s="36" t="s">
        <v>51</v>
      </c>
      <c r="E132" s="36" t="s">
        <v>51</v>
      </c>
      <c r="F132" s="36" t="s">
        <v>51</v>
      </c>
      <c r="G132" s="36" t="s">
        <v>51</v>
      </c>
      <c r="H132" s="36" t="s">
        <v>51</v>
      </c>
      <c r="I132" s="36" t="s">
        <v>51</v>
      </c>
      <c r="J132" s="36" t="s">
        <v>51</v>
      </c>
      <c r="K132" s="101" t="s">
        <v>51</v>
      </c>
      <c r="L132" s="36" t="s">
        <v>51</v>
      </c>
      <c r="M132" s="36" t="s">
        <v>51</v>
      </c>
      <c r="N132" s="36" t="s">
        <v>51</v>
      </c>
      <c r="O132" s="36" t="s">
        <v>51</v>
      </c>
      <c r="P132" s="36" t="s">
        <v>51</v>
      </c>
    </row>
    <row r="133" spans="1:16" ht="15.75" x14ac:dyDescent="0.25">
      <c r="A133" s="76"/>
      <c r="B133" s="64" t="str">
        <f>'Таблица № 2'!B133</f>
        <v xml:space="preserve">от ТК9 до д/с №11 </v>
      </c>
      <c r="C133" s="1"/>
      <c r="D133" s="36" t="s">
        <v>51</v>
      </c>
      <c r="E133" s="36" t="s">
        <v>51</v>
      </c>
      <c r="F133" s="36" t="s">
        <v>51</v>
      </c>
      <c r="G133" s="36" t="s">
        <v>51</v>
      </c>
      <c r="H133" s="36" t="s">
        <v>51</v>
      </c>
      <c r="I133" s="36" t="s">
        <v>51</v>
      </c>
      <c r="J133" s="36" t="s">
        <v>51</v>
      </c>
      <c r="K133" s="101" t="s">
        <v>51</v>
      </c>
      <c r="L133" s="36" t="s">
        <v>51</v>
      </c>
      <c r="M133" s="36" t="s">
        <v>51</v>
      </c>
      <c r="N133" s="36" t="s">
        <v>51</v>
      </c>
      <c r="O133" s="36" t="s">
        <v>51</v>
      </c>
      <c r="P133" s="36" t="s">
        <v>51</v>
      </c>
    </row>
    <row r="134" spans="1:16" ht="15.75" x14ac:dyDescent="0.25">
      <c r="A134" s="76"/>
      <c r="B134" s="64" t="str">
        <f>'Таблица № 2'!B134</f>
        <v>от ТК9  до ТК 13 и "Орбита"</v>
      </c>
      <c r="C134" s="1"/>
      <c r="D134" s="36" t="s">
        <v>51</v>
      </c>
      <c r="E134" s="36" t="s">
        <v>51</v>
      </c>
      <c r="F134" s="36" t="s">
        <v>51</v>
      </c>
      <c r="G134" s="36" t="s">
        <v>51</v>
      </c>
      <c r="H134" s="36" t="s">
        <v>51</v>
      </c>
      <c r="I134" s="36" t="s">
        <v>51</v>
      </c>
      <c r="J134" s="36" t="s">
        <v>51</v>
      </c>
      <c r="K134" s="101" t="s">
        <v>51</v>
      </c>
      <c r="L134" s="36" t="s">
        <v>51</v>
      </c>
      <c r="M134" s="36" t="s">
        <v>51</v>
      </c>
      <c r="N134" s="36" t="s">
        <v>51</v>
      </c>
      <c r="O134" s="36" t="s">
        <v>51</v>
      </c>
      <c r="P134" s="36" t="s">
        <v>51</v>
      </c>
    </row>
    <row r="135" spans="1:16" ht="15.75" x14ac:dyDescent="0.25">
      <c r="A135" s="76"/>
      <c r="B135" s="64" t="str">
        <f>'Таблица № 2'!B135</f>
        <v>вводы ул. Артиллерийская</v>
      </c>
      <c r="C135" s="1"/>
      <c r="D135" s="36" t="s">
        <v>51</v>
      </c>
      <c r="E135" s="36" t="s">
        <v>51</v>
      </c>
      <c r="F135" s="36" t="s">
        <v>51</v>
      </c>
      <c r="G135" s="36" t="s">
        <v>51</v>
      </c>
      <c r="H135" s="36" t="s">
        <v>51</v>
      </c>
      <c r="I135" s="36" t="s">
        <v>51</v>
      </c>
      <c r="J135" s="36" t="s">
        <v>51</v>
      </c>
      <c r="K135" s="101" t="s">
        <v>51</v>
      </c>
      <c r="L135" s="36" t="s">
        <v>51</v>
      </c>
      <c r="M135" s="36" t="s">
        <v>51</v>
      </c>
      <c r="N135" s="36" t="s">
        <v>51</v>
      </c>
      <c r="O135" s="36" t="s">
        <v>51</v>
      </c>
      <c r="P135" s="36" t="s">
        <v>51</v>
      </c>
    </row>
    <row r="136" spans="1:16" ht="15.75" x14ac:dyDescent="0.25">
      <c r="A136" s="76"/>
      <c r="B136" s="64" t="str">
        <f>'Таблица № 2'!B136</f>
        <v>вводы ул. Ломоносова</v>
      </c>
      <c r="C136" s="1"/>
      <c r="D136" s="36" t="s">
        <v>51</v>
      </c>
      <c r="E136" s="36" t="s">
        <v>51</v>
      </c>
      <c r="F136" s="36" t="s">
        <v>51</v>
      </c>
      <c r="G136" s="36" t="s">
        <v>51</v>
      </c>
      <c r="H136" s="36" t="s">
        <v>51</v>
      </c>
      <c r="I136" s="36" t="s">
        <v>51</v>
      </c>
      <c r="J136" s="36" t="s">
        <v>51</v>
      </c>
      <c r="K136" s="101" t="s">
        <v>51</v>
      </c>
      <c r="L136" s="36" t="s">
        <v>51</v>
      </c>
      <c r="M136" s="36" t="s">
        <v>51</v>
      </c>
      <c r="N136" s="36" t="s">
        <v>51</v>
      </c>
      <c r="O136" s="36" t="s">
        <v>51</v>
      </c>
      <c r="P136" s="36" t="s">
        <v>51</v>
      </c>
    </row>
    <row r="137" spans="1:16" ht="15.75" x14ac:dyDescent="0.25">
      <c r="A137" s="76"/>
      <c r="B137" s="64" t="str">
        <f>'Таблица № 2'!B137</f>
        <v>вводы ул. Гагарина</v>
      </c>
      <c r="C137" s="1"/>
      <c r="D137" s="36" t="s">
        <v>51</v>
      </c>
      <c r="E137" s="36" t="s">
        <v>51</v>
      </c>
      <c r="F137" s="36" t="s">
        <v>51</v>
      </c>
      <c r="G137" s="36" t="s">
        <v>51</v>
      </c>
      <c r="H137" s="36" t="s">
        <v>51</v>
      </c>
      <c r="I137" s="36" t="s">
        <v>51</v>
      </c>
      <c r="J137" s="36" t="s">
        <v>51</v>
      </c>
      <c r="K137" s="101" t="s">
        <v>51</v>
      </c>
      <c r="L137" s="36" t="s">
        <v>51</v>
      </c>
      <c r="M137" s="36" t="s">
        <v>51</v>
      </c>
      <c r="N137" s="36" t="s">
        <v>51</v>
      </c>
      <c r="O137" s="36" t="s">
        <v>51</v>
      </c>
      <c r="P137" s="36" t="s">
        <v>51</v>
      </c>
    </row>
    <row r="138" spans="1:16" ht="15.75" x14ac:dyDescent="0.25">
      <c r="A138" s="76"/>
      <c r="B138" s="64" t="str">
        <f>'Таблица № 2'!B138</f>
        <v>вводы ул. Морская</v>
      </c>
      <c r="C138" s="1"/>
      <c r="D138" s="36" t="s">
        <v>51</v>
      </c>
      <c r="E138" s="36" t="s">
        <v>51</v>
      </c>
      <c r="F138" s="36" t="s">
        <v>51</v>
      </c>
      <c r="G138" s="36" t="s">
        <v>51</v>
      </c>
      <c r="H138" s="36" t="s">
        <v>51</v>
      </c>
      <c r="I138" s="36" t="s">
        <v>51</v>
      </c>
      <c r="J138" s="36" t="s">
        <v>51</v>
      </c>
      <c r="K138" s="101" t="s">
        <v>51</v>
      </c>
      <c r="L138" s="36" t="s">
        <v>51</v>
      </c>
      <c r="M138" s="36" t="s">
        <v>51</v>
      </c>
      <c r="N138" s="36" t="s">
        <v>51</v>
      </c>
      <c r="O138" s="36" t="s">
        <v>51</v>
      </c>
      <c r="P138" s="36" t="s">
        <v>51</v>
      </c>
    </row>
    <row r="139" spans="1:16" ht="15.75" x14ac:dyDescent="0.25">
      <c r="A139" s="76"/>
      <c r="B139" s="64" t="str">
        <f>'Таблица № 2'!B139</f>
        <v>вводы ул. Сапёрная</v>
      </c>
      <c r="C139" s="1"/>
      <c r="D139" s="36" t="s">
        <v>51</v>
      </c>
      <c r="E139" s="36" t="s">
        <v>51</v>
      </c>
      <c r="F139" s="36" t="s">
        <v>51</v>
      </c>
      <c r="G139" s="36" t="s">
        <v>51</v>
      </c>
      <c r="H139" s="36" t="s">
        <v>51</v>
      </c>
      <c r="I139" s="36" t="s">
        <v>51</v>
      </c>
      <c r="J139" s="36" t="s">
        <v>51</v>
      </c>
      <c r="K139" s="101" t="s">
        <v>51</v>
      </c>
      <c r="L139" s="36" t="s">
        <v>51</v>
      </c>
      <c r="M139" s="36" t="s">
        <v>51</v>
      </c>
      <c r="N139" s="36" t="s">
        <v>51</v>
      </c>
      <c r="O139" s="36" t="s">
        <v>51</v>
      </c>
      <c r="P139" s="36" t="s">
        <v>51</v>
      </c>
    </row>
    <row r="140" spans="1:16" ht="15.75" x14ac:dyDescent="0.25">
      <c r="A140" s="76"/>
      <c r="B140" s="64" t="str">
        <f>'Таблица № 2'!B140</f>
        <v>вводы ул. Правобережная</v>
      </c>
      <c r="C140" s="1"/>
      <c r="D140" s="36" t="s">
        <v>51</v>
      </c>
      <c r="E140" s="36" t="s">
        <v>51</v>
      </c>
      <c r="F140" s="36" t="s">
        <v>51</v>
      </c>
      <c r="G140" s="36" t="s">
        <v>51</v>
      </c>
      <c r="H140" s="36" t="s">
        <v>51</v>
      </c>
      <c r="I140" s="36" t="s">
        <v>51</v>
      </c>
      <c r="J140" s="36" t="s">
        <v>51</v>
      </c>
      <c r="K140" s="101" t="s">
        <v>51</v>
      </c>
      <c r="L140" s="36" t="s">
        <v>51</v>
      </c>
      <c r="M140" s="36" t="s">
        <v>51</v>
      </c>
      <c r="N140" s="36" t="s">
        <v>51</v>
      </c>
      <c r="O140" s="36" t="s">
        <v>51</v>
      </c>
      <c r="P140" s="36" t="s">
        <v>51</v>
      </c>
    </row>
    <row r="141" spans="1:16" ht="15.75" x14ac:dyDescent="0.25">
      <c r="A141" s="76"/>
      <c r="B141" s="64" t="str">
        <f>'Таблица № 2'!B141</f>
        <v>вводы ул. Пушкина</v>
      </c>
      <c r="C141" s="1"/>
      <c r="D141" s="36" t="s">
        <v>51</v>
      </c>
      <c r="E141" s="36" t="s">
        <v>51</v>
      </c>
      <c r="F141" s="36" t="s">
        <v>51</v>
      </c>
      <c r="G141" s="36" t="s">
        <v>51</v>
      </c>
      <c r="H141" s="36" t="s">
        <v>51</v>
      </c>
      <c r="I141" s="36" t="s">
        <v>51</v>
      </c>
      <c r="J141" s="36" t="s">
        <v>51</v>
      </c>
      <c r="K141" s="101" t="s">
        <v>51</v>
      </c>
      <c r="L141" s="36" t="s">
        <v>51</v>
      </c>
      <c r="M141" s="36" t="s">
        <v>51</v>
      </c>
      <c r="N141" s="36" t="s">
        <v>51</v>
      </c>
      <c r="O141" s="36" t="s">
        <v>51</v>
      </c>
      <c r="P141" s="36" t="s">
        <v>51</v>
      </c>
    </row>
    <row r="142" spans="1:16" ht="15.75" x14ac:dyDescent="0.25">
      <c r="A142" s="76"/>
      <c r="B142" s="64" t="str">
        <f>'Таблица № 2'!B142</f>
        <v>от ТК 13 до СЭС и Ломонос,17</v>
      </c>
      <c r="C142" s="1"/>
      <c r="D142" s="36" t="s">
        <v>51</v>
      </c>
      <c r="E142" s="36" t="s">
        <v>51</v>
      </c>
      <c r="F142" s="36" t="s">
        <v>51</v>
      </c>
      <c r="G142" s="36" t="s">
        <v>51</v>
      </c>
      <c r="H142" s="36" t="s">
        <v>51</v>
      </c>
      <c r="I142" s="36" t="s">
        <v>51</v>
      </c>
      <c r="J142" s="36" t="s">
        <v>51</v>
      </c>
      <c r="K142" s="101" t="s">
        <v>51</v>
      </c>
      <c r="L142" s="36" t="s">
        <v>51</v>
      </c>
      <c r="M142" s="36" t="s">
        <v>51</v>
      </c>
      <c r="N142" s="36" t="s">
        <v>51</v>
      </c>
      <c r="O142" s="36" t="s">
        <v>51</v>
      </c>
      <c r="P142" s="36" t="s">
        <v>51</v>
      </c>
    </row>
    <row r="143" spans="1:16" ht="15.75" x14ac:dyDescent="0.25">
      <c r="A143" s="76"/>
      <c r="B143" s="64" t="str">
        <f>'Таблица № 2'!B143</f>
        <v>от ТК 48-ТК СОШ5 до врезок в дома по Матросова</v>
      </c>
      <c r="C143" s="1"/>
      <c r="D143" s="36" t="s">
        <v>51</v>
      </c>
      <c r="E143" s="36" t="s">
        <v>51</v>
      </c>
      <c r="F143" s="36" t="s">
        <v>51</v>
      </c>
      <c r="G143" s="36" t="s">
        <v>51</v>
      </c>
      <c r="H143" s="36" t="s">
        <v>51</v>
      </c>
      <c r="I143" s="36" t="s">
        <v>51</v>
      </c>
      <c r="J143" s="36" t="s">
        <v>51</v>
      </c>
      <c r="K143" s="101" t="s">
        <v>51</v>
      </c>
      <c r="L143" s="36" t="s">
        <v>51</v>
      </c>
      <c r="M143" s="36" t="s">
        <v>51</v>
      </c>
      <c r="N143" s="36" t="s">
        <v>51</v>
      </c>
      <c r="O143" s="36" t="s">
        <v>51</v>
      </c>
      <c r="P143" s="36" t="s">
        <v>51</v>
      </c>
    </row>
    <row r="144" spans="1:16" ht="31.5" x14ac:dyDescent="0.25">
      <c r="A144" s="76"/>
      <c r="B144" s="64" t="str">
        <f>'Таблица № 2'!B144</f>
        <v>от врезок в трассу ТК48-СОШ5 по Артиллер по Московской до ТК44 (Моск 63)</v>
      </c>
      <c r="C144" s="1"/>
      <c r="D144" s="36" t="s">
        <v>51</v>
      </c>
      <c r="E144" s="36" t="s">
        <v>51</v>
      </c>
      <c r="F144" s="36" t="s">
        <v>51</v>
      </c>
      <c r="G144" s="36" t="s">
        <v>51</v>
      </c>
      <c r="H144" s="36" t="s">
        <v>51</v>
      </c>
      <c r="I144" s="36" t="s">
        <v>51</v>
      </c>
      <c r="J144" s="36" t="s">
        <v>51</v>
      </c>
      <c r="K144" s="101" t="s">
        <v>51</v>
      </c>
      <c r="L144" s="36" t="s">
        <v>51</v>
      </c>
      <c r="M144" s="36" t="s">
        <v>51</v>
      </c>
      <c r="N144" s="36" t="s">
        <v>51</v>
      </c>
      <c r="O144" s="36" t="s">
        <v>51</v>
      </c>
      <c r="P144" s="36" t="s">
        <v>51</v>
      </c>
    </row>
    <row r="145" spans="1:16" ht="15.75" x14ac:dyDescent="0.25">
      <c r="A145" s="76"/>
      <c r="B145" s="64" t="str">
        <f>'Таблица № 2'!B145</f>
        <v>вводы пер. Павлова</v>
      </c>
      <c r="C145" s="1"/>
      <c r="D145" s="36" t="s">
        <v>51</v>
      </c>
      <c r="E145" s="36" t="s">
        <v>51</v>
      </c>
      <c r="F145" s="36" t="s">
        <v>51</v>
      </c>
      <c r="G145" s="36" t="s">
        <v>51</v>
      </c>
      <c r="H145" s="36" t="s">
        <v>51</v>
      </c>
      <c r="I145" s="36" t="s">
        <v>51</v>
      </c>
      <c r="J145" s="36" t="s">
        <v>51</v>
      </c>
      <c r="K145" s="101" t="s">
        <v>51</v>
      </c>
      <c r="L145" s="36" t="s">
        <v>51</v>
      </c>
      <c r="M145" s="36" t="s">
        <v>51</v>
      </c>
      <c r="N145" s="36" t="s">
        <v>51</v>
      </c>
      <c r="O145" s="36" t="s">
        <v>51</v>
      </c>
      <c r="P145" s="36" t="s">
        <v>51</v>
      </c>
    </row>
    <row r="146" spans="1:16" ht="15.75" x14ac:dyDescent="0.25">
      <c r="A146" s="76"/>
      <c r="B146" s="64" t="str">
        <f>'Таблица № 2'!B146</f>
        <v>ввод ул. Арзамасская 1</v>
      </c>
      <c r="C146" s="1"/>
      <c r="D146" s="36" t="s">
        <v>51</v>
      </c>
      <c r="E146" s="36" t="s">
        <v>51</v>
      </c>
      <c r="F146" s="36" t="s">
        <v>51</v>
      </c>
      <c r="G146" s="36" t="s">
        <v>51</v>
      </c>
      <c r="H146" s="36" t="s">
        <v>51</v>
      </c>
      <c r="I146" s="36" t="s">
        <v>51</v>
      </c>
      <c r="J146" s="36" t="s">
        <v>51</v>
      </c>
      <c r="K146" s="101" t="s">
        <v>51</v>
      </c>
      <c r="L146" s="36" t="s">
        <v>51</v>
      </c>
      <c r="M146" s="36" t="s">
        <v>51</v>
      </c>
      <c r="N146" s="36" t="s">
        <v>51</v>
      </c>
      <c r="O146" s="36" t="s">
        <v>51</v>
      </c>
      <c r="P146" s="36" t="s">
        <v>51</v>
      </c>
    </row>
    <row r="147" spans="1:16" ht="15.75" x14ac:dyDescent="0.25">
      <c r="A147" s="76"/>
      <c r="B147" s="64" t="str">
        <f>'Таблица № 2'!B147</f>
        <v>вводы ул. Юрия Смирнова</v>
      </c>
      <c r="C147" s="1"/>
      <c r="D147" s="36" t="s">
        <v>51</v>
      </c>
      <c r="E147" s="36" t="s">
        <v>51</v>
      </c>
      <c r="F147" s="36" t="s">
        <v>51</v>
      </c>
      <c r="G147" s="36" t="s">
        <v>51</v>
      </c>
      <c r="H147" s="36" t="s">
        <v>51</v>
      </c>
      <c r="I147" s="36" t="s">
        <v>51</v>
      </c>
      <c r="J147" s="36" t="s">
        <v>51</v>
      </c>
      <c r="K147" s="101" t="s">
        <v>51</v>
      </c>
      <c r="L147" s="36" t="s">
        <v>51</v>
      </c>
      <c r="M147" s="36" t="s">
        <v>51</v>
      </c>
      <c r="N147" s="36" t="s">
        <v>51</v>
      </c>
      <c r="O147" s="36" t="s">
        <v>51</v>
      </c>
      <c r="P147" s="36" t="s">
        <v>51</v>
      </c>
    </row>
    <row r="148" spans="1:16" ht="15.75" x14ac:dyDescent="0.25">
      <c r="A148" s="76"/>
      <c r="B148" s="64" t="str">
        <f>'Таблица № 2'!B148</f>
        <v>ввод ул. Краснофлотская 3</v>
      </c>
      <c r="C148" s="1"/>
      <c r="D148" s="36" t="s">
        <v>51</v>
      </c>
      <c r="E148" s="36" t="s">
        <v>51</v>
      </c>
      <c r="F148" s="36" t="s">
        <v>51</v>
      </c>
      <c r="G148" s="36" t="s">
        <v>51</v>
      </c>
      <c r="H148" s="36" t="s">
        <v>51</v>
      </c>
      <c r="I148" s="36" t="s">
        <v>51</v>
      </c>
      <c r="J148" s="36" t="s">
        <v>51</v>
      </c>
      <c r="K148" s="101" t="s">
        <v>51</v>
      </c>
      <c r="L148" s="36" t="s">
        <v>51</v>
      </c>
      <c r="M148" s="36" t="s">
        <v>51</v>
      </c>
      <c r="N148" s="36" t="s">
        <v>51</v>
      </c>
      <c r="O148" s="36" t="s">
        <v>51</v>
      </c>
      <c r="P148" s="36" t="s">
        <v>51</v>
      </c>
    </row>
    <row r="149" spans="1:16" ht="15.75" x14ac:dyDescent="0.25">
      <c r="A149" s="76"/>
      <c r="B149" s="64" t="str">
        <f>'Таблица № 2'!B149</f>
        <v>вводы ул. Матросова</v>
      </c>
      <c r="C149" s="1"/>
      <c r="D149" s="36" t="s">
        <v>51</v>
      </c>
      <c r="E149" s="36" t="s">
        <v>51</v>
      </c>
      <c r="F149" s="36" t="s">
        <v>51</v>
      </c>
      <c r="G149" s="36" t="s">
        <v>51</v>
      </c>
      <c r="H149" s="36" t="s">
        <v>51</v>
      </c>
      <c r="I149" s="36" t="s">
        <v>51</v>
      </c>
      <c r="J149" s="36" t="s">
        <v>51</v>
      </c>
      <c r="K149" s="101" t="s">
        <v>51</v>
      </c>
      <c r="L149" s="36" t="s">
        <v>51</v>
      </c>
      <c r="M149" s="36" t="s">
        <v>51</v>
      </c>
      <c r="N149" s="36" t="s">
        <v>51</v>
      </c>
      <c r="O149" s="36" t="s">
        <v>51</v>
      </c>
      <c r="P149" s="36" t="s">
        <v>51</v>
      </c>
    </row>
    <row r="150" spans="1:16" ht="15.75" x14ac:dyDescent="0.25">
      <c r="A150" s="76"/>
      <c r="B150" s="64" t="str">
        <f>'Таблица № 2'!B150</f>
        <v>ввод пер. Пионерский 2</v>
      </c>
      <c r="C150" s="1"/>
      <c r="D150" s="36" t="s">
        <v>51</v>
      </c>
      <c r="E150" s="36" t="s">
        <v>51</v>
      </c>
      <c r="F150" s="36" t="s">
        <v>51</v>
      </c>
      <c r="G150" s="36" t="s">
        <v>51</v>
      </c>
      <c r="H150" s="36" t="s">
        <v>51</v>
      </c>
      <c r="I150" s="36" t="s">
        <v>51</v>
      </c>
      <c r="J150" s="36" t="s">
        <v>51</v>
      </c>
      <c r="K150" s="101" t="s">
        <v>51</v>
      </c>
      <c r="L150" s="36" t="s">
        <v>51</v>
      </c>
      <c r="M150" s="36" t="s">
        <v>51</v>
      </c>
      <c r="N150" s="36" t="s">
        <v>51</v>
      </c>
      <c r="O150" s="36" t="s">
        <v>51</v>
      </c>
      <c r="P150" s="36" t="s">
        <v>51</v>
      </c>
    </row>
    <row r="151" spans="1:16" ht="15.75" x14ac:dyDescent="0.25">
      <c r="A151" s="76"/>
      <c r="B151" s="64" t="str">
        <f>'Таблица № 2'!B151</f>
        <v>ввод ул. Почтовая 2</v>
      </c>
      <c r="C151" s="1"/>
      <c r="D151" s="36" t="s">
        <v>51</v>
      </c>
      <c r="E151" s="36" t="s">
        <v>51</v>
      </c>
      <c r="F151" s="36" t="s">
        <v>51</v>
      </c>
      <c r="G151" s="36" t="s">
        <v>51</v>
      </c>
      <c r="H151" s="36" t="s">
        <v>51</v>
      </c>
      <c r="I151" s="36" t="s">
        <v>51</v>
      </c>
      <c r="J151" s="36" t="s">
        <v>51</v>
      </c>
      <c r="K151" s="101" t="s">
        <v>51</v>
      </c>
      <c r="L151" s="36" t="s">
        <v>51</v>
      </c>
      <c r="M151" s="36" t="s">
        <v>51</v>
      </c>
      <c r="N151" s="36" t="s">
        <v>51</v>
      </c>
      <c r="O151" s="36" t="s">
        <v>51</v>
      </c>
      <c r="P151" s="36" t="s">
        <v>51</v>
      </c>
    </row>
    <row r="152" spans="1:16" ht="15.75" x14ac:dyDescent="0.25">
      <c r="A152" s="76"/>
      <c r="B152" s="64" t="str">
        <f>'Таблица № 2'!B152</f>
        <v>вводы ул. Толстого</v>
      </c>
      <c r="C152" s="1"/>
      <c r="D152" s="36" t="s">
        <v>51</v>
      </c>
      <c r="E152" s="36" t="s">
        <v>51</v>
      </c>
      <c r="F152" s="36" t="s">
        <v>51</v>
      </c>
      <c r="G152" s="36" t="s">
        <v>51</v>
      </c>
      <c r="H152" s="36" t="s">
        <v>51</v>
      </c>
      <c r="I152" s="36" t="s">
        <v>51</v>
      </c>
      <c r="J152" s="36" t="s">
        <v>51</v>
      </c>
      <c r="K152" s="101" t="s">
        <v>51</v>
      </c>
      <c r="L152" s="36" t="s">
        <v>51</v>
      </c>
      <c r="M152" s="36" t="s">
        <v>51</v>
      </c>
      <c r="N152" s="36" t="s">
        <v>51</v>
      </c>
      <c r="O152" s="36" t="s">
        <v>51</v>
      </c>
      <c r="P152" s="36" t="s">
        <v>51</v>
      </c>
    </row>
    <row r="153" spans="1:16" ht="31.5" x14ac:dyDescent="0.25">
      <c r="A153" s="76" t="str">
        <f>'Таблица № 2'!A153</f>
        <v>1.3.4</v>
      </c>
      <c r="B153" s="64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36" t="s">
        <v>51</v>
      </c>
      <c r="E153" s="36" t="s">
        <v>51</v>
      </c>
      <c r="F153" s="36" t="s">
        <v>51</v>
      </c>
      <c r="G153" s="36" t="s">
        <v>51</v>
      </c>
      <c r="H153" s="36" t="s">
        <v>51</v>
      </c>
      <c r="I153" s="36" t="s">
        <v>51</v>
      </c>
      <c r="J153" s="36" t="s">
        <v>51</v>
      </c>
      <c r="K153" s="101" t="s">
        <v>51</v>
      </c>
      <c r="L153" s="36" t="s">
        <v>51</v>
      </c>
      <c r="M153" s="36" t="s">
        <v>51</v>
      </c>
      <c r="N153" s="36" t="s">
        <v>51</v>
      </c>
      <c r="O153" s="36" t="s">
        <v>51</v>
      </c>
      <c r="P153" s="36" t="s">
        <v>51</v>
      </c>
    </row>
    <row r="154" spans="1:16" ht="47.25" x14ac:dyDescent="0.25">
      <c r="A154" s="76" t="str">
        <f>'Таблица № 2'!A154</f>
        <v>1.4</v>
      </c>
      <c r="B154" s="6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36" t="s">
        <v>51</v>
      </c>
      <c r="E154" s="36" t="s">
        <v>51</v>
      </c>
      <c r="F154" s="36" t="s">
        <v>51</v>
      </c>
      <c r="G154" s="36" t="s">
        <v>51</v>
      </c>
      <c r="H154" s="36" t="s">
        <v>51</v>
      </c>
      <c r="I154" s="36" t="s">
        <v>51</v>
      </c>
      <c r="J154" s="36" t="s">
        <v>51</v>
      </c>
      <c r="K154" s="101" t="s">
        <v>51</v>
      </c>
      <c r="L154" s="36" t="s">
        <v>51</v>
      </c>
      <c r="M154" s="36" t="s">
        <v>51</v>
      </c>
      <c r="N154" s="36" t="s">
        <v>51</v>
      </c>
      <c r="O154" s="36" t="s">
        <v>51</v>
      </c>
      <c r="P154" s="36" t="s">
        <v>51</v>
      </c>
    </row>
    <row r="155" spans="1:16" ht="15.75" x14ac:dyDescent="0.25">
      <c r="A155" s="76" t="str">
        <f>'Таблица № 2'!A155</f>
        <v>1.4.1</v>
      </c>
      <c r="B155" s="64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36" t="s">
        <v>51</v>
      </c>
      <c r="E155" s="36" t="s">
        <v>51</v>
      </c>
      <c r="F155" s="36" t="s">
        <v>51</v>
      </c>
      <c r="G155" s="36" t="s">
        <v>51</v>
      </c>
      <c r="H155" s="36" t="s">
        <v>51</v>
      </c>
      <c r="I155" s="36" t="s">
        <v>51</v>
      </c>
      <c r="J155" s="36" t="s">
        <v>51</v>
      </c>
      <c r="K155" s="101" t="s">
        <v>51</v>
      </c>
      <c r="L155" s="36" t="s">
        <v>51</v>
      </c>
      <c r="M155" s="36" t="s">
        <v>51</v>
      </c>
      <c r="N155" s="36" t="s">
        <v>51</v>
      </c>
      <c r="O155" s="36" t="s">
        <v>51</v>
      </c>
      <c r="P155" s="36" t="s">
        <v>51</v>
      </c>
    </row>
    <row r="156" spans="1:16" ht="47.25" x14ac:dyDescent="0.25">
      <c r="A156" s="76" t="str">
        <f>'Таблица № 2'!A156</f>
        <v>1.4.1.1</v>
      </c>
      <c r="B156" s="6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36" t="s">
        <v>51</v>
      </c>
      <c r="E156" s="36" t="s">
        <v>51</v>
      </c>
      <c r="F156" s="36" t="s">
        <v>51</v>
      </c>
      <c r="G156" s="36" t="s">
        <v>51</v>
      </c>
      <c r="H156" s="36" t="s">
        <v>51</v>
      </c>
      <c r="I156" s="36" t="s">
        <v>51</v>
      </c>
      <c r="J156" s="36" t="s">
        <v>51</v>
      </c>
      <c r="K156" s="101" t="s">
        <v>51</v>
      </c>
      <c r="L156" s="36" t="s">
        <v>51</v>
      </c>
      <c r="M156" s="36" t="s">
        <v>51</v>
      </c>
      <c r="N156" s="36" t="s">
        <v>51</v>
      </c>
      <c r="O156" s="36" t="s">
        <v>51</v>
      </c>
      <c r="P156" s="36" t="s">
        <v>51</v>
      </c>
    </row>
    <row r="157" spans="1:16" ht="47.25" x14ac:dyDescent="0.25">
      <c r="A157" s="76" t="str">
        <f>'Таблица № 2'!A157</f>
        <v>1.4.1.2</v>
      </c>
      <c r="B157" s="6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36" t="s">
        <v>51</v>
      </c>
      <c r="E157" s="36" t="s">
        <v>51</v>
      </c>
      <c r="F157" s="36" t="s">
        <v>51</v>
      </c>
      <c r="G157" s="36" t="s">
        <v>51</v>
      </c>
      <c r="H157" s="36" t="s">
        <v>51</v>
      </c>
      <c r="I157" s="36" t="s">
        <v>51</v>
      </c>
      <c r="J157" s="36" t="s">
        <v>51</v>
      </c>
      <c r="K157" s="101" t="s">
        <v>51</v>
      </c>
      <c r="L157" s="36" t="s">
        <v>51</v>
      </c>
      <c r="M157" s="36" t="s">
        <v>51</v>
      </c>
      <c r="N157" s="36" t="s">
        <v>51</v>
      </c>
      <c r="O157" s="36" t="s">
        <v>51</v>
      </c>
      <c r="P157" s="36" t="s">
        <v>51</v>
      </c>
    </row>
    <row r="158" spans="1:16" ht="15.75" x14ac:dyDescent="0.25">
      <c r="A158" s="76" t="str">
        <f>'Таблица № 2'!A158</f>
        <v>1.4.2</v>
      </c>
      <c r="B158" s="64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36" t="s">
        <v>51</v>
      </c>
      <c r="E158" s="36" t="s">
        <v>51</v>
      </c>
      <c r="F158" s="36" t="s">
        <v>51</v>
      </c>
      <c r="G158" s="36" t="s">
        <v>51</v>
      </c>
      <c r="H158" s="36" t="s">
        <v>51</v>
      </c>
      <c r="I158" s="36" t="s">
        <v>51</v>
      </c>
      <c r="J158" s="36" t="s">
        <v>51</v>
      </c>
      <c r="K158" s="101" t="s">
        <v>51</v>
      </c>
      <c r="L158" s="36" t="s">
        <v>51</v>
      </c>
      <c r="M158" s="36" t="s">
        <v>51</v>
      </c>
      <c r="N158" s="36" t="s">
        <v>51</v>
      </c>
      <c r="O158" s="36" t="s">
        <v>51</v>
      </c>
      <c r="P158" s="36" t="s">
        <v>51</v>
      </c>
    </row>
    <row r="159" spans="1:16" ht="47.25" x14ac:dyDescent="0.25">
      <c r="A159" s="76" t="str">
        <f>'Таблица № 2'!A159</f>
        <v>1.4.2.1</v>
      </c>
      <c r="B159" s="6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36" t="s">
        <v>51</v>
      </c>
      <c r="E159" s="36" t="s">
        <v>51</v>
      </c>
      <c r="F159" s="36" t="s">
        <v>51</v>
      </c>
      <c r="G159" s="36" t="s">
        <v>51</v>
      </c>
      <c r="H159" s="36" t="s">
        <v>51</v>
      </c>
      <c r="I159" s="36" t="s">
        <v>51</v>
      </c>
      <c r="J159" s="36" t="s">
        <v>51</v>
      </c>
      <c r="K159" s="101" t="s">
        <v>51</v>
      </c>
      <c r="L159" s="36" t="s">
        <v>51</v>
      </c>
      <c r="M159" s="36" t="s">
        <v>51</v>
      </c>
      <c r="N159" s="36" t="s">
        <v>51</v>
      </c>
      <c r="O159" s="36" t="s">
        <v>51</v>
      </c>
      <c r="P159" s="36" t="s">
        <v>51</v>
      </c>
    </row>
    <row r="160" spans="1:16" ht="47.25" x14ac:dyDescent="0.25">
      <c r="A160" s="76" t="str">
        <f>'Таблица № 2'!A160</f>
        <v>1.4.2.2</v>
      </c>
      <c r="B160" s="6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36" t="s">
        <v>51</v>
      </c>
      <c r="E160" s="36" t="s">
        <v>51</v>
      </c>
      <c r="F160" s="36" t="s">
        <v>51</v>
      </c>
      <c r="G160" s="36" t="s">
        <v>51</v>
      </c>
      <c r="H160" s="36" t="s">
        <v>51</v>
      </c>
      <c r="I160" s="36" t="s">
        <v>51</v>
      </c>
      <c r="J160" s="36" t="s">
        <v>51</v>
      </c>
      <c r="K160" s="101" t="s">
        <v>51</v>
      </c>
      <c r="L160" s="36" t="s">
        <v>51</v>
      </c>
      <c r="M160" s="36" t="s">
        <v>51</v>
      </c>
      <c r="N160" s="36" t="s">
        <v>51</v>
      </c>
      <c r="O160" s="36" t="s">
        <v>51</v>
      </c>
      <c r="P160" s="36" t="s">
        <v>51</v>
      </c>
    </row>
    <row r="161" spans="1:16" ht="15.75" x14ac:dyDescent="0.25">
      <c r="A161" s="76" t="str">
        <f>'Таблица № 2'!A161</f>
        <v>1.5</v>
      </c>
      <c r="B161" s="64" t="str">
        <f>'Таблица № 2'!B161</f>
        <v>Новое строительство, всего, в том числе:</v>
      </c>
      <c r="C161" s="1" t="str">
        <f>'Таблица № 2'!C161</f>
        <v>Г</v>
      </c>
      <c r="D161" s="36" t="s">
        <v>51</v>
      </c>
      <c r="E161" s="36" t="s">
        <v>51</v>
      </c>
      <c r="F161" s="36" t="s">
        <v>51</v>
      </c>
      <c r="G161" s="36" t="s">
        <v>51</v>
      </c>
      <c r="H161" s="36" t="s">
        <v>51</v>
      </c>
      <c r="I161" s="36" t="s">
        <v>51</v>
      </c>
      <c r="J161" s="36" t="s">
        <v>51</v>
      </c>
      <c r="K161" s="101" t="s">
        <v>51</v>
      </c>
      <c r="L161" s="36" t="s">
        <v>51</v>
      </c>
      <c r="M161" s="36" t="s">
        <v>51</v>
      </c>
      <c r="N161" s="36" t="s">
        <v>51</v>
      </c>
      <c r="O161" s="36" t="s">
        <v>51</v>
      </c>
      <c r="P161" s="36" t="s">
        <v>51</v>
      </c>
    </row>
    <row r="162" spans="1:16" ht="31.5" x14ac:dyDescent="0.25">
      <c r="A162" s="76" t="str">
        <f>'Таблица № 2'!A162</f>
        <v>1.5.1</v>
      </c>
      <c r="B162" s="64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36" t="s">
        <v>51</v>
      </c>
      <c r="E162" s="36" t="s">
        <v>51</v>
      </c>
      <c r="F162" s="36" t="s">
        <v>51</v>
      </c>
      <c r="G162" s="36" t="s">
        <v>51</v>
      </c>
      <c r="H162" s="36" t="s">
        <v>51</v>
      </c>
      <c r="I162" s="36" t="s">
        <v>51</v>
      </c>
      <c r="J162" s="36" t="s">
        <v>51</v>
      </c>
      <c r="K162" s="101" t="s">
        <v>51</v>
      </c>
      <c r="L162" s="36" t="s">
        <v>51</v>
      </c>
      <c r="M162" s="36" t="s">
        <v>51</v>
      </c>
      <c r="N162" s="36" t="s">
        <v>51</v>
      </c>
      <c r="O162" s="36" t="s">
        <v>51</v>
      </c>
      <c r="P162" s="36" t="s">
        <v>51</v>
      </c>
    </row>
    <row r="163" spans="1:16" ht="15.75" x14ac:dyDescent="0.25">
      <c r="A163" s="76" t="str">
        <f>'Таблица № 2'!A163</f>
        <v>1.5.2</v>
      </c>
      <c r="B163" s="64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36" t="s">
        <v>51</v>
      </c>
      <c r="E163" s="36" t="s">
        <v>51</v>
      </c>
      <c r="F163" s="36" t="s">
        <v>51</v>
      </c>
      <c r="G163" s="36" t="s">
        <v>51</v>
      </c>
      <c r="H163" s="36" t="s">
        <v>51</v>
      </c>
      <c r="I163" s="36" t="s">
        <v>51</v>
      </c>
      <c r="J163" s="36" t="s">
        <v>51</v>
      </c>
      <c r="K163" s="101" t="s">
        <v>51</v>
      </c>
      <c r="L163" s="36" t="s">
        <v>51</v>
      </c>
      <c r="M163" s="36" t="s">
        <v>51</v>
      </c>
      <c r="N163" s="36" t="s">
        <v>51</v>
      </c>
      <c r="O163" s="36" t="s">
        <v>51</v>
      </c>
      <c r="P163" s="36" t="s">
        <v>51</v>
      </c>
    </row>
    <row r="164" spans="1:16" ht="31.5" x14ac:dyDescent="0.25">
      <c r="A164" s="76" t="str">
        <f>'Таблица № 2'!A164</f>
        <v>1.5.3</v>
      </c>
      <c r="B164" s="64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36" t="s">
        <v>51</v>
      </c>
      <c r="E164" s="36" t="s">
        <v>51</v>
      </c>
      <c r="F164" s="36" t="s">
        <v>51</v>
      </c>
      <c r="G164" s="36" t="s">
        <v>51</v>
      </c>
      <c r="H164" s="36" t="s">
        <v>51</v>
      </c>
      <c r="I164" s="36" t="s">
        <v>51</v>
      </c>
      <c r="J164" s="36" t="s">
        <v>51</v>
      </c>
      <c r="K164" s="101" t="s">
        <v>51</v>
      </c>
      <c r="L164" s="36" t="s">
        <v>51</v>
      </c>
      <c r="M164" s="36" t="s">
        <v>51</v>
      </c>
      <c r="N164" s="36" t="s">
        <v>51</v>
      </c>
      <c r="O164" s="36" t="s">
        <v>51</v>
      </c>
      <c r="P164" s="36" t="s">
        <v>51</v>
      </c>
    </row>
    <row r="165" spans="1:16" ht="15.75" x14ac:dyDescent="0.25">
      <c r="A165" s="76" t="str">
        <f>'Таблица № 2'!A165</f>
        <v>1.5.4</v>
      </c>
      <c r="B165" s="64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36" t="s">
        <v>51</v>
      </c>
      <c r="E165" s="36" t="s">
        <v>51</v>
      </c>
      <c r="F165" s="36" t="s">
        <v>51</v>
      </c>
      <c r="G165" s="36" t="s">
        <v>51</v>
      </c>
      <c r="H165" s="36" t="s">
        <v>51</v>
      </c>
      <c r="I165" s="36" t="s">
        <v>51</v>
      </c>
      <c r="J165" s="36" t="s">
        <v>51</v>
      </c>
      <c r="K165" s="101" t="s">
        <v>51</v>
      </c>
      <c r="L165" s="36" t="s">
        <v>51</v>
      </c>
      <c r="M165" s="36" t="s">
        <v>51</v>
      </c>
      <c r="N165" s="36" t="s">
        <v>51</v>
      </c>
      <c r="O165" s="36" t="s">
        <v>51</v>
      </c>
      <c r="P165" s="36" t="s">
        <v>51</v>
      </c>
    </row>
    <row r="166" spans="1:16" ht="31.5" x14ac:dyDescent="0.25">
      <c r="A166" s="76" t="str">
        <f>'Таблица № 2'!A166</f>
        <v>1.6</v>
      </c>
      <c r="B166" s="64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36" t="s">
        <v>51</v>
      </c>
      <c r="E166" s="36" t="s">
        <v>51</v>
      </c>
      <c r="F166" s="36" t="s">
        <v>51</v>
      </c>
      <c r="G166" s="36" t="s">
        <v>51</v>
      </c>
      <c r="H166" s="36" t="s">
        <v>51</v>
      </c>
      <c r="I166" s="36" t="s">
        <v>51</v>
      </c>
      <c r="J166" s="36" t="s">
        <v>51</v>
      </c>
      <c r="K166" s="101" t="s">
        <v>51</v>
      </c>
      <c r="L166" s="36" t="s">
        <v>51</v>
      </c>
      <c r="M166" s="36" t="s">
        <v>51</v>
      </c>
      <c r="N166" s="36" t="s">
        <v>51</v>
      </c>
      <c r="O166" s="36" t="s">
        <v>51</v>
      </c>
      <c r="P166" s="36" t="s">
        <v>51</v>
      </c>
    </row>
    <row r="167" spans="1:16" ht="31.5" x14ac:dyDescent="0.25">
      <c r="A167" s="76" t="str">
        <f>'Таблица № 2'!A167</f>
        <v>1.7</v>
      </c>
      <c r="B167" s="64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36" t="s">
        <v>51</v>
      </c>
      <c r="E167" s="36" t="s">
        <v>51</v>
      </c>
      <c r="F167" s="36" t="s">
        <v>51</v>
      </c>
      <c r="G167" s="36" t="s">
        <v>51</v>
      </c>
      <c r="H167" s="36" t="s">
        <v>51</v>
      </c>
      <c r="I167" s="36" t="s">
        <v>51</v>
      </c>
      <c r="J167" s="36" t="s">
        <v>51</v>
      </c>
      <c r="K167" s="101" t="s">
        <v>51</v>
      </c>
      <c r="L167" s="36" t="s">
        <v>51</v>
      </c>
      <c r="M167" s="36" t="s">
        <v>51</v>
      </c>
      <c r="N167" s="36" t="s">
        <v>51</v>
      </c>
      <c r="O167" s="36" t="s">
        <v>51</v>
      </c>
      <c r="P167" s="36" t="s">
        <v>51</v>
      </c>
    </row>
    <row r="168" spans="1:16" ht="47.25" x14ac:dyDescent="0.25">
      <c r="A168" s="76" t="str">
        <f>'Таблица № 2'!A168</f>
        <v>1.7.1</v>
      </c>
      <c r="B168" s="64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36" t="s">
        <v>51</v>
      </c>
      <c r="E168" s="36" t="s">
        <v>51</v>
      </c>
      <c r="F168" s="36" t="s">
        <v>51</v>
      </c>
      <c r="G168" s="36" t="s">
        <v>51</v>
      </c>
      <c r="H168" s="36" t="s">
        <v>488</v>
      </c>
      <c r="I168" s="36" t="s">
        <v>51</v>
      </c>
      <c r="J168" s="36" t="s">
        <v>51</v>
      </c>
      <c r="K168" s="101" t="s">
        <v>51</v>
      </c>
      <c r="L168" s="36" t="s">
        <v>51</v>
      </c>
      <c r="M168" s="36" t="s">
        <v>51</v>
      </c>
      <c r="N168" s="36" t="s">
        <v>51</v>
      </c>
      <c r="O168" s="36" t="s">
        <v>51</v>
      </c>
      <c r="P168" s="36" t="s">
        <v>51</v>
      </c>
    </row>
    <row r="169" spans="1:16" ht="47.25" x14ac:dyDescent="0.25">
      <c r="A169" s="76" t="str">
        <f>'Таблица № 2'!A169</f>
        <v>1.7.2</v>
      </c>
      <c r="B169" s="64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36" t="s">
        <v>51</v>
      </c>
      <c r="E169" s="36" t="s">
        <v>51</v>
      </c>
      <c r="F169" s="36" t="s">
        <v>51</v>
      </c>
      <c r="G169" s="36" t="s">
        <v>51</v>
      </c>
      <c r="H169" s="36" t="s">
        <v>489</v>
      </c>
      <c r="I169" s="36" t="s">
        <v>51</v>
      </c>
      <c r="J169" s="36" t="s">
        <v>51</v>
      </c>
      <c r="K169" s="101" t="s">
        <v>51</v>
      </c>
      <c r="L169" s="36" t="s">
        <v>51</v>
      </c>
      <c r="M169" s="36" t="s">
        <v>51</v>
      </c>
      <c r="N169" s="36" t="s">
        <v>51</v>
      </c>
      <c r="O169" s="36" t="s">
        <v>51</v>
      </c>
      <c r="P169" s="36" t="s">
        <v>51</v>
      </c>
    </row>
    <row r="170" spans="1:16" ht="94.5" x14ac:dyDescent="0.25">
      <c r="A170" s="76" t="str">
        <f>'Таблица № 2'!A170</f>
        <v>1.7.3</v>
      </c>
      <c r="B170" s="64" t="str">
        <f>'Таблица № 2'!B170</f>
        <v>Техническое перевооружение установки постоянного тока (инв. №36656)</v>
      </c>
      <c r="C170" s="1" t="str">
        <f>'Таблица № 2'!C170</f>
        <v>K_KGK_01</v>
      </c>
      <c r="D170" s="36" t="str">
        <f>'Таблица 3.1, 2018'!D170</f>
        <v>нд</v>
      </c>
      <c r="E170" s="36" t="str">
        <f>'Таблица 3.1, 2018'!E170</f>
        <v>нд</v>
      </c>
      <c r="F170" s="36" t="str">
        <f>'Таблица 3.1, 2018'!F170</f>
        <v>нд</v>
      </c>
      <c r="G170" s="36" t="str">
        <f>'Таблица 3.1, 2018'!G170</f>
        <v>нд</v>
      </c>
      <c r="H170" s="36" t="str">
        <f>'Таблица 3.1, 2018'!H170</f>
        <v>Стандарт организации ПАО Россети от 2017г п. 33.8 СТО 34.01-23.1-001-2017 «Объём и нормы испытания электрооборудования»</v>
      </c>
      <c r="I170" s="36" t="str">
        <f>'Таблица 3.1, 2018'!I170</f>
        <v>нд</v>
      </c>
      <c r="J170" s="36" t="str">
        <f>'Таблица 3.1, 2018'!J170</f>
        <v>нд</v>
      </c>
      <c r="K170" s="36" t="str">
        <f>'Таблица 3.1, 2018'!K170</f>
        <v>нд</v>
      </c>
      <c r="L170" s="36" t="str">
        <f>'Таблица 3.1, 2018'!L170</f>
        <v>нд</v>
      </c>
      <c r="M170" s="36" t="str">
        <f>'Таблица 3.1, 2018'!M170</f>
        <v>нд</v>
      </c>
      <c r="N170" s="36" t="str">
        <f>'Таблица 3.1, 2018'!N170</f>
        <v>нд</v>
      </c>
      <c r="O170" s="36" t="str">
        <f>'Таблица 3.1, 2018'!O170</f>
        <v>нд</v>
      </c>
      <c r="P170" s="36" t="str">
        <f>'Таблица 3.1, 2018'!P170</f>
        <v>нд</v>
      </c>
    </row>
    <row r="171" spans="1:16" ht="173.25" x14ac:dyDescent="0.25">
      <c r="A171" s="76" t="str">
        <f>'Таблица № 2'!A171</f>
        <v>1.7.4</v>
      </c>
      <c r="B171" s="64" t="str">
        <f>'Таблица № 2'!B171</f>
        <v>Техническое перевооружение транспортного учаска (покупка ГАЗ 330210)</v>
      </c>
      <c r="C171" s="1" t="str">
        <f>'Таблица № 2'!C171</f>
        <v>K_KGK_02</v>
      </c>
      <c r="D171" s="36" t="str">
        <f>'Таблица 3.1, 2018'!D171</f>
        <v>нд</v>
      </c>
      <c r="E171" s="36" t="str">
        <f>'Таблица 3.1, 2018'!E171</f>
        <v>нд</v>
      </c>
      <c r="F171" s="36" t="str">
        <f>'Таблица 3.1, 2018'!F171</f>
        <v>нд</v>
      </c>
      <c r="G171" s="36" t="str">
        <f>'Таблица 3.1, 2018'!G171</f>
        <v>нд</v>
      </c>
      <c r="H171" s="36" t="str">
        <f>'Таблица 3.1, 2018'!H171</f>
        <v>Федеральный закон от 01.07.2011 N 170-ФЗ (ред. от 01.04.2020) "О техническом осмотре транспортных средств и о внесении изменений в отдельные законодательные акты Российской Федерации"</v>
      </c>
      <c r="I171" s="36" t="str">
        <f>'Таблица 3.1, 2018'!I171</f>
        <v>нд</v>
      </c>
      <c r="J171" s="36" t="str">
        <f>'Таблица 3.1, 2018'!J171</f>
        <v>нд</v>
      </c>
      <c r="K171" s="36" t="str">
        <f>'Таблица 3.1, 2018'!K171</f>
        <v>нд</v>
      </c>
      <c r="L171" s="36" t="str">
        <f>'Таблица 3.1, 2018'!L171</f>
        <v>нд</v>
      </c>
      <c r="M171" s="36" t="str">
        <f>'Таблица 3.1, 2018'!M171</f>
        <v>нд</v>
      </c>
      <c r="N171" s="36" t="str">
        <f>'Таблица 3.1, 2018'!N171</f>
        <v>нд</v>
      </c>
      <c r="O171" s="36" t="str">
        <f>'Таблица 3.1, 2018'!O171</f>
        <v>нд</v>
      </c>
      <c r="P171" s="36" t="str">
        <f>'Таблица 3.1, 2018'!P171</f>
        <v>нд</v>
      </c>
    </row>
    <row r="172" spans="1:16" ht="173.25" x14ac:dyDescent="0.25">
      <c r="A172" s="76" t="str">
        <f>'Таблица № 2'!A172</f>
        <v>1.7.5</v>
      </c>
      <c r="B172" s="64" t="str">
        <f>'Таблица № 2'!B172</f>
        <v>Техническое перевооружение участка ТАИ (ТЭЦ-1)</v>
      </c>
      <c r="C172" s="1" t="str">
        <f>'Таблица № 2'!C172</f>
        <v>K_KGK_03</v>
      </c>
      <c r="D172" s="36" t="str">
        <f>'Таблица 3.1, 2018'!D172</f>
        <v>нд</v>
      </c>
      <c r="E172" s="36" t="str">
        <f>'Таблица 3.1, 2018'!E172</f>
        <v>нд</v>
      </c>
      <c r="F172" s="36" t="str">
        <f>'Таблица 3.1, 2018'!F172</f>
        <v>нд</v>
      </c>
      <c r="G172" s="36" t="str">
        <f>'Таблица 3.1, 2018'!G172</f>
        <v>нд</v>
      </c>
      <c r="H172" s="36" t="str">
        <f>'Таблица 3.1, 2018'!H172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2" s="36" t="str">
        <f>'Таблица 3.1, 2018'!I172</f>
        <v>нд</v>
      </c>
      <c r="J172" s="36" t="str">
        <f>'Таблица 3.1, 2018'!J172</f>
        <v>нд</v>
      </c>
      <c r="K172" s="36" t="str">
        <f>'Таблица 3.1, 2018'!K172</f>
        <v>нд</v>
      </c>
      <c r="L172" s="36" t="str">
        <f>'Таблица 3.1, 2018'!L172</f>
        <v>нд</v>
      </c>
      <c r="M172" s="36" t="str">
        <f>'Таблица 3.1, 2018'!M172</f>
        <v>нд</v>
      </c>
      <c r="N172" s="36" t="str">
        <f>'Таблица 3.1, 2018'!N172</f>
        <v>нд</v>
      </c>
      <c r="O172" s="36" t="str">
        <f>'Таблица 3.1, 2018'!O172</f>
        <v>нд</v>
      </c>
      <c r="P172" s="36" t="str">
        <f>'Таблица 3.1, 2018'!P172</f>
        <v>нд</v>
      </c>
    </row>
    <row r="173" spans="1:16" ht="173.25" x14ac:dyDescent="0.25">
      <c r="A173" s="76" t="str">
        <f>'Таблица № 2'!A173</f>
        <v>1.7.6</v>
      </c>
      <c r="B173" s="64" t="str">
        <f>'Таблица № 2'!B173</f>
        <v>Техническое перевооружение участка ТАИ (РТСЮ)</v>
      </c>
      <c r="C173" s="1" t="str">
        <f>'Таблица № 2'!C173</f>
        <v>K_KGK_04</v>
      </c>
      <c r="D173" s="36" t="str">
        <f>'Таблица 3.1, 2018'!D173</f>
        <v>нд</v>
      </c>
      <c r="E173" s="36" t="str">
        <f>'Таблица 3.1, 2018'!E173</f>
        <v>нд</v>
      </c>
      <c r="F173" s="36" t="str">
        <f>'Таблица 3.1, 2018'!F173</f>
        <v>нд</v>
      </c>
      <c r="G173" s="36" t="str">
        <f>'Таблица 3.1, 2018'!G173</f>
        <v>нд</v>
      </c>
      <c r="H173" s="36" t="str">
        <f>'Таблица 3.1, 2018'!H173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3" s="36" t="str">
        <f>'Таблица 3.1, 2018'!I173</f>
        <v>нд</v>
      </c>
      <c r="J173" s="36" t="str">
        <f>'Таблица 3.1, 2018'!J173</f>
        <v>нд</v>
      </c>
      <c r="K173" s="36" t="str">
        <f>'Таблица 3.1, 2018'!K173</f>
        <v>нд</v>
      </c>
      <c r="L173" s="36" t="str">
        <f>'Таблица 3.1, 2018'!L173</f>
        <v>нд</v>
      </c>
      <c r="M173" s="36" t="str">
        <f>'Таблица 3.1, 2018'!M173</f>
        <v>нд</v>
      </c>
      <c r="N173" s="36" t="str">
        <f>'Таблица 3.1, 2018'!N173</f>
        <v>нд</v>
      </c>
      <c r="O173" s="36" t="str">
        <f>'Таблица 3.1, 2018'!O173</f>
        <v>нд</v>
      </c>
      <c r="P173" s="36" t="str">
        <f>'Таблица 3.1, 2018'!P173</f>
        <v>нд</v>
      </c>
    </row>
  </sheetData>
  <mergeCells count="15">
    <mergeCell ref="A1:P1"/>
    <mergeCell ref="A2:P2"/>
    <mergeCell ref="A3:P3"/>
    <mergeCell ref="K97:K102"/>
    <mergeCell ref="L97:L102"/>
    <mergeCell ref="M97:M102"/>
    <mergeCell ref="N97:N102"/>
    <mergeCell ref="O97:O102"/>
    <mergeCell ref="P97:P102"/>
    <mergeCell ref="A4:P4"/>
    <mergeCell ref="A6:A8"/>
    <mergeCell ref="B6:B8"/>
    <mergeCell ref="C6:C8"/>
    <mergeCell ref="D6:P6"/>
    <mergeCell ref="J7:P7"/>
  </mergeCells>
  <phoneticPr fontId="38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</sheetPr>
  <dimension ref="A1:AN173"/>
  <sheetViews>
    <sheetView zoomScale="70" zoomScaleNormal="70" workbookViewId="0">
      <pane xSplit="3" ySplit="9" topLeftCell="D169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11" style="52" customWidth="1"/>
    <col min="2" max="2" width="54.5703125" style="63" customWidth="1"/>
    <col min="3" max="3" width="19.140625" style="52" customWidth="1"/>
    <col min="4" max="4" width="16.7109375" style="52" customWidth="1"/>
    <col min="5" max="5" width="15.85546875" style="52" customWidth="1"/>
    <col min="6" max="6" width="13.42578125" style="89" customWidth="1"/>
    <col min="7" max="7" width="16" style="52" customWidth="1"/>
    <col min="8" max="8" width="26.85546875" style="52" customWidth="1"/>
    <col min="9" max="9" width="12.140625" style="52" customWidth="1"/>
    <col min="10" max="10" width="11.28515625" style="52" customWidth="1"/>
    <col min="11" max="11" width="11.28515625" style="102" customWidth="1"/>
    <col min="12" max="15" width="11.28515625" style="52" customWidth="1"/>
    <col min="16" max="16" width="15.7109375" style="52" customWidth="1"/>
    <col min="17" max="16384" width="9.140625" style="52"/>
  </cols>
  <sheetData>
    <row r="1" spans="1:40" s="23" customFormat="1" ht="18.75" x14ac:dyDescent="0.3">
      <c r="A1" s="136" t="s">
        <v>138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</row>
    <row r="2" spans="1:40" s="23" customFormat="1" ht="18.75" x14ac:dyDescent="0.3">
      <c r="A2" s="136" t="s">
        <v>661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</row>
    <row r="3" spans="1:40" s="23" customFormat="1" ht="18.75" x14ac:dyDescent="0.25">
      <c r="A3" s="135" t="s">
        <v>209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</row>
    <row r="4" spans="1:40" s="23" customFormat="1" ht="15.75" x14ac:dyDescent="0.25">
      <c r="A4" s="137" t="s">
        <v>151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</row>
    <row r="5" spans="1:40" s="23" customFormat="1" ht="15" customHeight="1" x14ac:dyDescent="0.3">
      <c r="A5" s="24"/>
      <c r="B5" s="80"/>
      <c r="C5" s="24"/>
      <c r="D5" s="24"/>
      <c r="E5" s="24"/>
      <c r="F5" s="51"/>
      <c r="G5" s="24"/>
      <c r="H5" s="24"/>
      <c r="I5" s="24"/>
      <c r="J5" s="25"/>
      <c r="K5" s="99"/>
      <c r="L5" s="25"/>
      <c r="M5" s="25"/>
      <c r="N5" s="25"/>
      <c r="O5" s="25"/>
      <c r="P5" s="103" t="s">
        <v>699</v>
      </c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</row>
    <row r="6" spans="1:40" ht="15.75" x14ac:dyDescent="0.25">
      <c r="A6" s="138" t="s">
        <v>91</v>
      </c>
      <c r="B6" s="138" t="s">
        <v>92</v>
      </c>
      <c r="C6" s="138" t="s">
        <v>93</v>
      </c>
      <c r="D6" s="138" t="s">
        <v>154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</row>
    <row r="7" spans="1:40" ht="175.5" customHeight="1" x14ac:dyDescent="0.25">
      <c r="A7" s="138"/>
      <c r="B7" s="138"/>
      <c r="C7" s="138"/>
      <c r="D7" s="123" t="s">
        <v>155</v>
      </c>
      <c r="E7" s="124" t="s">
        <v>156</v>
      </c>
      <c r="F7" s="90" t="s">
        <v>157</v>
      </c>
      <c r="G7" s="123" t="s">
        <v>158</v>
      </c>
      <c r="H7" s="123" t="s">
        <v>159</v>
      </c>
      <c r="I7" s="124" t="s">
        <v>160</v>
      </c>
      <c r="J7" s="139" t="s">
        <v>161</v>
      </c>
      <c r="K7" s="140"/>
      <c r="L7" s="140"/>
      <c r="M7" s="140"/>
      <c r="N7" s="140"/>
      <c r="O7" s="140"/>
      <c r="P7" s="141"/>
    </row>
    <row r="8" spans="1:40" ht="138" customHeight="1" x14ac:dyDescent="0.25">
      <c r="A8" s="138"/>
      <c r="B8" s="138"/>
      <c r="C8" s="138"/>
      <c r="D8" s="87" t="s">
        <v>486</v>
      </c>
      <c r="E8" s="87" t="s">
        <v>652</v>
      </c>
      <c r="F8" s="88" t="s">
        <v>486</v>
      </c>
      <c r="G8" s="87" t="s">
        <v>486</v>
      </c>
      <c r="H8" s="87" t="s">
        <v>487</v>
      </c>
      <c r="I8" s="87" t="str">
        <f>D8</f>
        <v>Наименование количественного показателя, соответствующего цели</v>
      </c>
      <c r="J8" s="87" t="s">
        <v>651</v>
      </c>
      <c r="K8" s="100" t="s">
        <v>684</v>
      </c>
      <c r="L8" s="87" t="s">
        <v>683</v>
      </c>
      <c r="M8" s="87" t="s">
        <v>679</v>
      </c>
      <c r="N8" s="88" t="s">
        <v>687</v>
      </c>
      <c r="O8" s="88" t="s">
        <v>688</v>
      </c>
      <c r="P8" s="88" t="s">
        <v>490</v>
      </c>
    </row>
    <row r="9" spans="1:40" ht="15.75" x14ac:dyDescent="0.25">
      <c r="A9" s="1">
        <v>1</v>
      </c>
      <c r="B9" s="1">
        <v>2</v>
      </c>
      <c r="C9" s="1">
        <v>3</v>
      </c>
      <c r="D9" s="91" t="s">
        <v>133</v>
      </c>
      <c r="E9" s="91" t="s">
        <v>654</v>
      </c>
      <c r="F9" s="92" t="s">
        <v>162</v>
      </c>
      <c r="G9" s="91" t="s">
        <v>163</v>
      </c>
      <c r="H9" s="91" t="s">
        <v>164</v>
      </c>
      <c r="I9" s="91" t="s">
        <v>165</v>
      </c>
      <c r="J9" s="91" t="s">
        <v>655</v>
      </c>
      <c r="K9" s="101" t="s">
        <v>656</v>
      </c>
      <c r="L9" s="91" t="s">
        <v>680</v>
      </c>
      <c r="M9" s="91" t="s">
        <v>681</v>
      </c>
      <c r="N9" s="91" t="s">
        <v>682</v>
      </c>
      <c r="O9" s="91" t="s">
        <v>685</v>
      </c>
      <c r="P9" s="91" t="s">
        <v>686</v>
      </c>
    </row>
    <row r="10" spans="1:40" ht="15.75" x14ac:dyDescent="0.25">
      <c r="A10" s="49" t="str">
        <f>'Таблица № 2'!A10</f>
        <v>0</v>
      </c>
      <c r="B10" s="64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36" t="s">
        <v>51</v>
      </c>
      <c r="E10" s="36">
        <f>E36</f>
        <v>26.8</v>
      </c>
      <c r="F10" s="36" t="s">
        <v>51</v>
      </c>
      <c r="G10" s="36" t="s">
        <v>51</v>
      </c>
      <c r="H10" s="36" t="s">
        <v>51</v>
      </c>
      <c r="I10" s="36" t="s">
        <v>51</v>
      </c>
      <c r="J10" s="36">
        <f>J35</f>
        <v>148.87700000000001</v>
      </c>
      <c r="K10" s="101">
        <v>30.999999999999989</v>
      </c>
      <c r="L10" s="36">
        <v>0.46969696969696956</v>
      </c>
      <c r="M10" s="36">
        <v>1.8675869779757825</v>
      </c>
      <c r="N10" s="36">
        <v>20027.928048333171</v>
      </c>
      <c r="O10" s="36">
        <v>61200.85</v>
      </c>
      <c r="P10" s="36">
        <f>P44</f>
        <v>26.12</v>
      </c>
    </row>
    <row r="11" spans="1:40" ht="31.5" x14ac:dyDescent="0.25">
      <c r="A11" s="76" t="str">
        <f>'Таблица № 2'!A11</f>
        <v>0.1</v>
      </c>
      <c r="B11" s="64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36" t="s">
        <v>51</v>
      </c>
      <c r="E11" s="36" t="s">
        <v>51</v>
      </c>
      <c r="F11" s="36" t="s">
        <v>51</v>
      </c>
      <c r="G11" s="36" t="s">
        <v>51</v>
      </c>
      <c r="H11" s="36" t="s">
        <v>51</v>
      </c>
      <c r="I11" s="36" t="s">
        <v>51</v>
      </c>
      <c r="J11" s="36" t="s">
        <v>51</v>
      </c>
      <c r="K11" s="101" t="s">
        <v>51</v>
      </c>
      <c r="L11" s="36" t="s">
        <v>51</v>
      </c>
      <c r="M11" s="36" t="s">
        <v>51</v>
      </c>
      <c r="N11" s="36" t="s">
        <v>51</v>
      </c>
      <c r="O11" s="36" t="s">
        <v>51</v>
      </c>
      <c r="P11" s="36" t="s">
        <v>51</v>
      </c>
    </row>
    <row r="12" spans="1:40" ht="15.75" x14ac:dyDescent="0.25">
      <c r="A12" s="76" t="str">
        <f>'Таблица № 2'!A12</f>
        <v>0.2</v>
      </c>
      <c r="B12" s="64" t="str">
        <f>'Таблица № 2'!B12</f>
        <v>Реконструкция, всего</v>
      </c>
      <c r="C12" s="1" t="str">
        <f>'Таблица № 2'!C12</f>
        <v>Г</v>
      </c>
      <c r="D12" s="36" t="s">
        <v>51</v>
      </c>
      <c r="E12" s="36" t="s">
        <v>51</v>
      </c>
      <c r="F12" s="36" t="s">
        <v>51</v>
      </c>
      <c r="G12" s="36" t="s">
        <v>51</v>
      </c>
      <c r="H12" s="36" t="s">
        <v>51</v>
      </c>
      <c r="I12" s="36" t="s">
        <v>51</v>
      </c>
      <c r="J12" s="36">
        <f>J10</f>
        <v>148.87700000000001</v>
      </c>
      <c r="K12" s="101" t="s">
        <v>51</v>
      </c>
      <c r="L12" s="36" t="s">
        <v>51</v>
      </c>
      <c r="M12" s="36" t="s">
        <v>51</v>
      </c>
      <c r="N12" s="36" t="s">
        <v>51</v>
      </c>
      <c r="O12" s="36" t="s">
        <v>51</v>
      </c>
      <c r="P12" s="36" t="s">
        <v>51</v>
      </c>
    </row>
    <row r="13" spans="1:40" ht="15.75" x14ac:dyDescent="0.25">
      <c r="A13" s="76" t="str">
        <f>'Таблица № 2'!A13</f>
        <v>0.3</v>
      </c>
      <c r="B13" s="64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36" t="s">
        <v>51</v>
      </c>
      <c r="E13" s="36" t="s">
        <v>51</v>
      </c>
      <c r="F13" s="36" t="s">
        <v>51</v>
      </c>
      <c r="G13" s="36" t="s">
        <v>51</v>
      </c>
      <c r="H13" s="36" t="s">
        <v>51</v>
      </c>
      <c r="I13" s="36" t="s">
        <v>51</v>
      </c>
      <c r="J13" s="36" t="s">
        <v>51</v>
      </c>
      <c r="K13" s="101">
        <f>K10</f>
        <v>30.999999999999989</v>
      </c>
      <c r="L13" s="36">
        <f t="shared" ref="L13:P13" si="0">L10</f>
        <v>0.46969696969696956</v>
      </c>
      <c r="M13" s="36">
        <f t="shared" si="0"/>
        <v>1.8675869779757825</v>
      </c>
      <c r="N13" s="36">
        <f t="shared" si="0"/>
        <v>20027.928048333171</v>
      </c>
      <c r="O13" s="36">
        <f t="shared" si="0"/>
        <v>61200.85</v>
      </c>
      <c r="P13" s="36">
        <f t="shared" si="0"/>
        <v>26.12</v>
      </c>
    </row>
    <row r="14" spans="1:40" ht="31.5" x14ac:dyDescent="0.25">
      <c r="A14" s="76" t="str">
        <f>'Таблица № 2'!A14</f>
        <v>0.4</v>
      </c>
      <c r="B14" s="64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36" t="s">
        <v>51</v>
      </c>
      <c r="E14" s="36" t="s">
        <v>51</v>
      </c>
      <c r="F14" s="36" t="s">
        <v>51</v>
      </c>
      <c r="G14" s="36" t="s">
        <v>51</v>
      </c>
      <c r="H14" s="36" t="s">
        <v>51</v>
      </c>
      <c r="I14" s="36" t="s">
        <v>51</v>
      </c>
      <c r="J14" s="36" t="s">
        <v>51</v>
      </c>
      <c r="K14" s="101" t="s">
        <v>51</v>
      </c>
      <c r="L14" s="36" t="s">
        <v>51</v>
      </c>
      <c r="M14" s="36" t="s">
        <v>51</v>
      </c>
      <c r="N14" s="36" t="s">
        <v>51</v>
      </c>
      <c r="O14" s="36" t="s">
        <v>51</v>
      </c>
      <c r="P14" s="36" t="s">
        <v>51</v>
      </c>
    </row>
    <row r="15" spans="1:40" ht="19.5" customHeight="1" x14ac:dyDescent="0.25">
      <c r="A15" s="76" t="str">
        <f>'Таблица № 2'!A15</f>
        <v>0.5</v>
      </c>
      <c r="B15" s="64" t="str">
        <f>'Таблица № 2'!B15</f>
        <v>Новое строительство, всего</v>
      </c>
      <c r="C15" s="1" t="str">
        <f>'Таблица № 2'!C15</f>
        <v>Г</v>
      </c>
      <c r="D15" s="36" t="s">
        <v>51</v>
      </c>
      <c r="E15" s="36" t="s">
        <v>51</v>
      </c>
      <c r="F15" s="36" t="s">
        <v>51</v>
      </c>
      <c r="G15" s="36" t="s">
        <v>51</v>
      </c>
      <c r="H15" s="36" t="s">
        <v>51</v>
      </c>
      <c r="I15" s="36" t="s">
        <v>51</v>
      </c>
      <c r="J15" s="36" t="s">
        <v>51</v>
      </c>
      <c r="K15" s="101" t="s">
        <v>51</v>
      </c>
      <c r="L15" s="36" t="s">
        <v>51</v>
      </c>
      <c r="M15" s="36" t="s">
        <v>51</v>
      </c>
      <c r="N15" s="36" t="s">
        <v>51</v>
      </c>
      <c r="O15" s="36" t="s">
        <v>51</v>
      </c>
      <c r="P15" s="36" t="s">
        <v>51</v>
      </c>
    </row>
    <row r="16" spans="1:40" ht="29.25" customHeight="1" x14ac:dyDescent="0.25">
      <c r="A16" s="76" t="str">
        <f>'Таблица № 2'!A16</f>
        <v>0.6</v>
      </c>
      <c r="B16" s="64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36" t="s">
        <v>51</v>
      </c>
      <c r="E16" s="36" t="s">
        <v>51</v>
      </c>
      <c r="F16" s="36" t="s">
        <v>51</v>
      </c>
      <c r="G16" s="36" t="s">
        <v>51</v>
      </c>
      <c r="H16" s="36" t="s">
        <v>51</v>
      </c>
      <c r="I16" s="36" t="s">
        <v>51</v>
      </c>
      <c r="J16" s="36" t="s">
        <v>51</v>
      </c>
      <c r="K16" s="101" t="s">
        <v>51</v>
      </c>
      <c r="L16" s="36" t="s">
        <v>51</v>
      </c>
      <c r="M16" s="36" t="s">
        <v>51</v>
      </c>
      <c r="N16" s="36" t="s">
        <v>51</v>
      </c>
      <c r="O16" s="36" t="s">
        <v>51</v>
      </c>
      <c r="P16" s="36" t="s">
        <v>51</v>
      </c>
    </row>
    <row r="17" spans="1:16" ht="15.75" x14ac:dyDescent="0.25">
      <c r="A17" s="76" t="str">
        <f>'Таблица № 2'!A17</f>
        <v>0.7</v>
      </c>
      <c r="B17" s="64" t="str">
        <f>'Таблица № 2'!B17</f>
        <v>Прочие инвестиционные проекты, всего</v>
      </c>
      <c r="C17" s="1" t="str">
        <f>'Таблица № 2'!C17</f>
        <v>Г</v>
      </c>
      <c r="D17" s="36" t="s">
        <v>51</v>
      </c>
      <c r="E17" s="36" t="s">
        <v>51</v>
      </c>
      <c r="F17" s="36" t="s">
        <v>51</v>
      </c>
      <c r="G17" s="36" t="s">
        <v>51</v>
      </c>
      <c r="H17" s="36" t="s">
        <v>51</v>
      </c>
      <c r="I17" s="36" t="s">
        <v>51</v>
      </c>
      <c r="J17" s="36" t="s">
        <v>51</v>
      </c>
      <c r="K17" s="101" t="s">
        <v>51</v>
      </c>
      <c r="L17" s="36" t="s">
        <v>51</v>
      </c>
      <c r="M17" s="36" t="s">
        <v>51</v>
      </c>
      <c r="N17" s="36" t="s">
        <v>51</v>
      </c>
      <c r="O17" s="36" t="s">
        <v>51</v>
      </c>
      <c r="P17" s="36" t="s">
        <v>51</v>
      </c>
    </row>
    <row r="18" spans="1:16" ht="15.75" x14ac:dyDescent="0.25">
      <c r="A18" s="76">
        <f>'Таблица № 2'!A18</f>
        <v>1</v>
      </c>
      <c r="B18" s="64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36" t="s">
        <v>51</v>
      </c>
      <c r="E18" s="36" t="s">
        <v>51</v>
      </c>
      <c r="F18" s="36" t="s">
        <v>51</v>
      </c>
      <c r="G18" s="36" t="s">
        <v>51</v>
      </c>
      <c r="H18" s="36" t="s">
        <v>51</v>
      </c>
      <c r="I18" s="36" t="s">
        <v>51</v>
      </c>
      <c r="J18" s="36">
        <f>J10</f>
        <v>148.87700000000001</v>
      </c>
      <c r="K18" s="101">
        <f t="shared" ref="K18:P18" si="1">K10</f>
        <v>30.999999999999989</v>
      </c>
      <c r="L18" s="36">
        <f t="shared" si="1"/>
        <v>0.46969696969696956</v>
      </c>
      <c r="M18" s="36">
        <f t="shared" si="1"/>
        <v>1.8675869779757825</v>
      </c>
      <c r="N18" s="36">
        <f t="shared" si="1"/>
        <v>20027.928048333171</v>
      </c>
      <c r="O18" s="36">
        <f t="shared" si="1"/>
        <v>61200.85</v>
      </c>
      <c r="P18" s="36">
        <f t="shared" si="1"/>
        <v>26.12</v>
      </c>
    </row>
    <row r="19" spans="1:16" ht="31.5" x14ac:dyDescent="0.25">
      <c r="A19" s="76" t="str">
        <f>'Таблица № 2'!A19</f>
        <v>1.1</v>
      </c>
      <c r="B19" s="64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36" t="s">
        <v>51</v>
      </c>
      <c r="E19" s="36" t="s">
        <v>51</v>
      </c>
      <c r="F19" s="36" t="s">
        <v>51</v>
      </c>
      <c r="G19" s="36" t="s">
        <v>51</v>
      </c>
      <c r="H19" s="36" t="s">
        <v>51</v>
      </c>
      <c r="I19" s="36" t="s">
        <v>51</v>
      </c>
      <c r="J19" s="36" t="s">
        <v>51</v>
      </c>
      <c r="K19" s="101" t="s">
        <v>51</v>
      </c>
      <c r="L19" s="36" t="s">
        <v>51</v>
      </c>
      <c r="M19" s="36" t="s">
        <v>51</v>
      </c>
      <c r="N19" s="36" t="s">
        <v>51</v>
      </c>
      <c r="O19" s="36" t="s">
        <v>51</v>
      </c>
      <c r="P19" s="36" t="s">
        <v>51</v>
      </c>
    </row>
    <row r="20" spans="1:16" ht="94.5" x14ac:dyDescent="0.25">
      <c r="A20" s="76" t="str">
        <f>'Таблица № 2'!A20</f>
        <v>1.1.1</v>
      </c>
      <c r="B20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36" t="s">
        <v>51</v>
      </c>
      <c r="E20" s="36" t="s">
        <v>51</v>
      </c>
      <c r="F20" s="36" t="s">
        <v>51</v>
      </c>
      <c r="G20" s="36" t="s">
        <v>51</v>
      </c>
      <c r="H20" s="36" t="s">
        <v>51</v>
      </c>
      <c r="I20" s="36" t="s">
        <v>51</v>
      </c>
      <c r="J20" s="36" t="s">
        <v>51</v>
      </c>
      <c r="K20" s="101" t="s">
        <v>51</v>
      </c>
      <c r="L20" s="36" t="s">
        <v>51</v>
      </c>
      <c r="M20" s="36" t="s">
        <v>51</v>
      </c>
      <c r="N20" s="36" t="s">
        <v>51</v>
      </c>
      <c r="O20" s="36" t="s">
        <v>51</v>
      </c>
      <c r="P20" s="36" t="s">
        <v>51</v>
      </c>
    </row>
    <row r="21" spans="1:16" ht="31.5" x14ac:dyDescent="0.25">
      <c r="A21" s="76" t="str">
        <f>'Таблица № 2'!A21</f>
        <v>1.1.1.1</v>
      </c>
      <c r="B21" s="64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36" t="s">
        <v>51</v>
      </c>
      <c r="E21" s="36" t="s">
        <v>51</v>
      </c>
      <c r="F21" s="36" t="s">
        <v>51</v>
      </c>
      <c r="G21" s="36" t="s">
        <v>51</v>
      </c>
      <c r="H21" s="36" t="s">
        <v>51</v>
      </c>
      <c r="I21" s="36" t="s">
        <v>51</v>
      </c>
      <c r="J21" s="36" t="s">
        <v>51</v>
      </c>
      <c r="K21" s="101" t="s">
        <v>51</v>
      </c>
      <c r="L21" s="36" t="s">
        <v>51</v>
      </c>
      <c r="M21" s="36" t="s">
        <v>51</v>
      </c>
      <c r="N21" s="36" t="s">
        <v>51</v>
      </c>
      <c r="O21" s="36" t="s">
        <v>51</v>
      </c>
      <c r="P21" s="36" t="s">
        <v>51</v>
      </c>
    </row>
    <row r="22" spans="1:16" ht="31.5" x14ac:dyDescent="0.25">
      <c r="A22" s="76" t="str">
        <f>'Таблица № 2'!A22</f>
        <v>1.1.1.2</v>
      </c>
      <c r="B22" s="64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36" t="s">
        <v>51</v>
      </c>
      <c r="E22" s="36" t="s">
        <v>51</v>
      </c>
      <c r="F22" s="36" t="s">
        <v>51</v>
      </c>
      <c r="G22" s="36" t="s">
        <v>51</v>
      </c>
      <c r="H22" s="36" t="s">
        <v>51</v>
      </c>
      <c r="I22" s="36" t="s">
        <v>51</v>
      </c>
      <c r="J22" s="36" t="s">
        <v>51</v>
      </c>
      <c r="K22" s="101" t="s">
        <v>51</v>
      </c>
      <c r="L22" s="36" t="s">
        <v>51</v>
      </c>
      <c r="M22" s="36" t="s">
        <v>51</v>
      </c>
      <c r="N22" s="36" t="s">
        <v>51</v>
      </c>
      <c r="O22" s="36" t="s">
        <v>51</v>
      </c>
      <c r="P22" s="36" t="s">
        <v>51</v>
      </c>
    </row>
    <row r="23" spans="1:16" ht="47.25" x14ac:dyDescent="0.25">
      <c r="A23" s="76" t="str">
        <f>'Таблица № 2'!A23</f>
        <v>1.1.2</v>
      </c>
      <c r="B23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36" t="s">
        <v>51</v>
      </c>
      <c r="E23" s="36" t="s">
        <v>51</v>
      </c>
      <c r="F23" s="36" t="s">
        <v>51</v>
      </c>
      <c r="G23" s="36" t="s">
        <v>51</v>
      </c>
      <c r="H23" s="36" t="s">
        <v>51</v>
      </c>
      <c r="I23" s="36" t="s">
        <v>51</v>
      </c>
      <c r="J23" s="36" t="s">
        <v>51</v>
      </c>
      <c r="K23" s="101" t="s">
        <v>51</v>
      </c>
      <c r="L23" s="36" t="s">
        <v>51</v>
      </c>
      <c r="M23" s="36" t="s">
        <v>51</v>
      </c>
      <c r="N23" s="36" t="s">
        <v>51</v>
      </c>
      <c r="O23" s="36" t="s">
        <v>51</v>
      </c>
      <c r="P23" s="36" t="s">
        <v>51</v>
      </c>
    </row>
    <row r="24" spans="1:16" ht="31.5" x14ac:dyDescent="0.25">
      <c r="A24" s="76" t="str">
        <f>'Таблица № 2'!A24</f>
        <v>1.1.2.1</v>
      </c>
      <c r="B24" s="64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36" t="s">
        <v>51</v>
      </c>
      <c r="E24" s="36" t="s">
        <v>51</v>
      </c>
      <c r="F24" s="36" t="s">
        <v>51</v>
      </c>
      <c r="G24" s="36" t="s">
        <v>51</v>
      </c>
      <c r="H24" s="36" t="s">
        <v>51</v>
      </c>
      <c r="I24" s="36" t="s">
        <v>51</v>
      </c>
      <c r="J24" s="36" t="s">
        <v>51</v>
      </c>
      <c r="K24" s="101" t="s">
        <v>51</v>
      </c>
      <c r="L24" s="36" t="s">
        <v>51</v>
      </c>
      <c r="M24" s="36" t="s">
        <v>51</v>
      </c>
      <c r="N24" s="36" t="s">
        <v>51</v>
      </c>
      <c r="O24" s="36" t="s">
        <v>51</v>
      </c>
      <c r="P24" s="36" t="s">
        <v>51</v>
      </c>
    </row>
    <row r="25" spans="1:16" ht="31.5" x14ac:dyDescent="0.25">
      <c r="A25" s="76" t="str">
        <f>'Таблица № 2'!A25</f>
        <v>1.1.2.2</v>
      </c>
      <c r="B25" s="64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36" t="s">
        <v>51</v>
      </c>
      <c r="E25" s="36" t="s">
        <v>51</v>
      </c>
      <c r="F25" s="36" t="s">
        <v>51</v>
      </c>
      <c r="G25" s="36" t="s">
        <v>51</v>
      </c>
      <c r="H25" s="36" t="s">
        <v>51</v>
      </c>
      <c r="I25" s="36" t="s">
        <v>51</v>
      </c>
      <c r="J25" s="36" t="s">
        <v>51</v>
      </c>
      <c r="K25" s="101" t="s">
        <v>51</v>
      </c>
      <c r="L25" s="36" t="s">
        <v>51</v>
      </c>
      <c r="M25" s="36" t="s">
        <v>51</v>
      </c>
      <c r="N25" s="36" t="s">
        <v>51</v>
      </c>
      <c r="O25" s="36" t="s">
        <v>51</v>
      </c>
      <c r="P25" s="36" t="s">
        <v>51</v>
      </c>
    </row>
    <row r="26" spans="1:16" ht="47.25" x14ac:dyDescent="0.25">
      <c r="A26" s="76" t="str">
        <f>'Таблица № 2'!A26</f>
        <v>1.1.3</v>
      </c>
      <c r="B26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36" t="s">
        <v>51</v>
      </c>
      <c r="E26" s="36" t="s">
        <v>51</v>
      </c>
      <c r="F26" s="36" t="s">
        <v>51</v>
      </c>
      <c r="G26" s="36" t="s">
        <v>51</v>
      </c>
      <c r="H26" s="36" t="s">
        <v>51</v>
      </c>
      <c r="I26" s="36" t="s">
        <v>51</v>
      </c>
      <c r="J26" s="36" t="s">
        <v>51</v>
      </c>
      <c r="K26" s="101" t="s">
        <v>51</v>
      </c>
      <c r="L26" s="36" t="s">
        <v>51</v>
      </c>
      <c r="M26" s="36" t="s">
        <v>51</v>
      </c>
      <c r="N26" s="36" t="s">
        <v>51</v>
      </c>
      <c r="O26" s="36" t="s">
        <v>51</v>
      </c>
      <c r="P26" s="36" t="s">
        <v>51</v>
      </c>
    </row>
    <row r="27" spans="1:16" ht="63" x14ac:dyDescent="0.25">
      <c r="A27" s="76" t="str">
        <f>'Таблица № 2'!A27</f>
        <v>1.1.3.1</v>
      </c>
      <c r="B27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36" t="s">
        <v>51</v>
      </c>
      <c r="E27" s="36" t="s">
        <v>51</v>
      </c>
      <c r="F27" s="36" t="s">
        <v>51</v>
      </c>
      <c r="G27" s="36" t="s">
        <v>51</v>
      </c>
      <c r="H27" s="36" t="s">
        <v>51</v>
      </c>
      <c r="I27" s="36" t="s">
        <v>51</v>
      </c>
      <c r="J27" s="36" t="s">
        <v>51</v>
      </c>
      <c r="K27" s="101" t="s">
        <v>51</v>
      </c>
      <c r="L27" s="36" t="s">
        <v>51</v>
      </c>
      <c r="M27" s="36" t="s">
        <v>51</v>
      </c>
      <c r="N27" s="36" t="s">
        <v>51</v>
      </c>
      <c r="O27" s="36" t="s">
        <v>51</v>
      </c>
      <c r="P27" s="36" t="s">
        <v>51</v>
      </c>
    </row>
    <row r="28" spans="1:16" ht="78.75" x14ac:dyDescent="0.25">
      <c r="A28" s="76" t="str">
        <f>'Таблица № 2'!A28</f>
        <v>1.1.3.2</v>
      </c>
      <c r="B28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36" t="s">
        <v>51</v>
      </c>
      <c r="E28" s="36" t="s">
        <v>51</v>
      </c>
      <c r="F28" s="36" t="s">
        <v>51</v>
      </c>
      <c r="G28" s="36" t="s">
        <v>51</v>
      </c>
      <c r="H28" s="36" t="s">
        <v>51</v>
      </c>
      <c r="I28" s="36" t="s">
        <v>51</v>
      </c>
      <c r="J28" s="36" t="s">
        <v>51</v>
      </c>
      <c r="K28" s="101" t="s">
        <v>51</v>
      </c>
      <c r="L28" s="36" t="s">
        <v>51</v>
      </c>
      <c r="M28" s="36" t="s">
        <v>51</v>
      </c>
      <c r="N28" s="36" t="s">
        <v>51</v>
      </c>
      <c r="O28" s="36" t="s">
        <v>51</v>
      </c>
      <c r="P28" s="36" t="s">
        <v>51</v>
      </c>
    </row>
    <row r="29" spans="1:16" ht="19.5" customHeight="1" x14ac:dyDescent="0.25">
      <c r="A29" s="76" t="str">
        <f>'Таблица № 2'!A29</f>
        <v>1.1.3.3</v>
      </c>
      <c r="B29" s="6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36" t="s">
        <v>51</v>
      </c>
      <c r="E29" s="36" t="s">
        <v>51</v>
      </c>
      <c r="F29" s="36" t="s">
        <v>51</v>
      </c>
      <c r="G29" s="36" t="s">
        <v>51</v>
      </c>
      <c r="H29" s="36" t="s">
        <v>51</v>
      </c>
      <c r="I29" s="36" t="s">
        <v>51</v>
      </c>
      <c r="J29" s="36" t="s">
        <v>51</v>
      </c>
      <c r="K29" s="101" t="s">
        <v>51</v>
      </c>
      <c r="L29" s="36" t="s">
        <v>51</v>
      </c>
      <c r="M29" s="36" t="s">
        <v>51</v>
      </c>
      <c r="N29" s="36" t="s">
        <v>51</v>
      </c>
      <c r="O29" s="36" t="s">
        <v>51</v>
      </c>
      <c r="P29" s="36" t="s">
        <v>51</v>
      </c>
    </row>
    <row r="30" spans="1:16" ht="18" customHeight="1" x14ac:dyDescent="0.25">
      <c r="A30" s="76" t="str">
        <f>'Таблица № 2'!A30</f>
        <v>1.1.3.4</v>
      </c>
      <c r="B30" s="6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36" t="s">
        <v>51</v>
      </c>
      <c r="E30" s="36" t="s">
        <v>51</v>
      </c>
      <c r="F30" s="36" t="s">
        <v>51</v>
      </c>
      <c r="G30" s="36" t="s">
        <v>51</v>
      </c>
      <c r="H30" s="36" t="s">
        <v>51</v>
      </c>
      <c r="I30" s="36" t="s">
        <v>51</v>
      </c>
      <c r="J30" s="36" t="s">
        <v>51</v>
      </c>
      <c r="K30" s="101" t="s">
        <v>51</v>
      </c>
      <c r="L30" s="36" t="s">
        <v>51</v>
      </c>
      <c r="M30" s="36" t="s">
        <v>51</v>
      </c>
      <c r="N30" s="36" t="s">
        <v>51</v>
      </c>
      <c r="O30" s="36" t="s">
        <v>51</v>
      </c>
      <c r="P30" s="36" t="s">
        <v>51</v>
      </c>
    </row>
    <row r="31" spans="1:16" ht="78.75" x14ac:dyDescent="0.25">
      <c r="A31" s="76" t="str">
        <f>'Таблица № 2'!A31</f>
        <v>1.1.3.5</v>
      </c>
      <c r="B31" s="6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36" t="s">
        <v>51</v>
      </c>
      <c r="E31" s="36" t="s">
        <v>51</v>
      </c>
      <c r="F31" s="36" t="s">
        <v>51</v>
      </c>
      <c r="G31" s="36" t="s">
        <v>51</v>
      </c>
      <c r="H31" s="36" t="s">
        <v>51</v>
      </c>
      <c r="I31" s="36" t="s">
        <v>51</v>
      </c>
      <c r="J31" s="36" t="s">
        <v>51</v>
      </c>
      <c r="K31" s="101" t="s">
        <v>51</v>
      </c>
      <c r="L31" s="36" t="s">
        <v>51</v>
      </c>
      <c r="M31" s="36" t="s">
        <v>51</v>
      </c>
      <c r="N31" s="36" t="s">
        <v>51</v>
      </c>
      <c r="O31" s="36" t="s">
        <v>51</v>
      </c>
      <c r="P31" s="36" t="s">
        <v>51</v>
      </c>
    </row>
    <row r="32" spans="1:16" ht="31.5" x14ac:dyDescent="0.25">
      <c r="A32" s="76" t="str">
        <f>'Таблица № 2'!A32</f>
        <v>1.1.4</v>
      </c>
      <c r="B32" s="64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36" t="s">
        <v>51</v>
      </c>
      <c r="E32" s="36" t="s">
        <v>51</v>
      </c>
      <c r="F32" s="36" t="s">
        <v>51</v>
      </c>
      <c r="G32" s="36" t="s">
        <v>51</v>
      </c>
      <c r="H32" s="36" t="s">
        <v>51</v>
      </c>
      <c r="I32" s="36" t="s">
        <v>51</v>
      </c>
      <c r="J32" s="36" t="s">
        <v>51</v>
      </c>
      <c r="K32" s="101" t="s">
        <v>51</v>
      </c>
      <c r="L32" s="36" t="s">
        <v>51</v>
      </c>
      <c r="M32" s="36" t="s">
        <v>51</v>
      </c>
      <c r="N32" s="36" t="s">
        <v>51</v>
      </c>
      <c r="O32" s="36" t="s">
        <v>51</v>
      </c>
      <c r="P32" s="36" t="s">
        <v>51</v>
      </c>
    </row>
    <row r="33" spans="1:16" ht="63" x14ac:dyDescent="0.25">
      <c r="A33" s="76" t="str">
        <f>'Таблица № 2'!A33</f>
        <v>1.2</v>
      </c>
      <c r="B33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36" t="s">
        <v>51</v>
      </c>
      <c r="E33" s="36" t="s">
        <v>51</v>
      </c>
      <c r="F33" s="36" t="s">
        <v>51</v>
      </c>
      <c r="G33" s="36" t="s">
        <v>51</v>
      </c>
      <c r="H33" s="36" t="s">
        <v>51</v>
      </c>
      <c r="I33" s="36" t="s">
        <v>51</v>
      </c>
      <c r="J33" s="36" t="s">
        <v>51</v>
      </c>
      <c r="K33" s="101" t="s">
        <v>51</v>
      </c>
      <c r="L33" s="36" t="s">
        <v>51</v>
      </c>
      <c r="M33" s="36" t="s">
        <v>51</v>
      </c>
      <c r="N33" s="36" t="s">
        <v>51</v>
      </c>
      <c r="O33" s="36" t="s">
        <v>51</v>
      </c>
      <c r="P33" s="36" t="s">
        <v>51</v>
      </c>
    </row>
    <row r="34" spans="1:16" ht="31.5" x14ac:dyDescent="0.25">
      <c r="A34" s="76" t="str">
        <f>'Таблица № 2'!A34</f>
        <v>1.2.1</v>
      </c>
      <c r="B34" s="64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36" t="s">
        <v>51</v>
      </c>
      <c r="E34" s="36" t="s">
        <v>51</v>
      </c>
      <c r="F34" s="36" t="s">
        <v>51</v>
      </c>
      <c r="G34" s="36" t="s">
        <v>51</v>
      </c>
      <c r="H34" s="36" t="s">
        <v>51</v>
      </c>
      <c r="I34" s="36" t="s">
        <v>51</v>
      </c>
      <c r="J34" s="36" t="s">
        <v>51</v>
      </c>
      <c r="K34" s="101" t="s">
        <v>51</v>
      </c>
      <c r="L34" s="36" t="s">
        <v>51</v>
      </c>
      <c r="M34" s="36" t="s">
        <v>51</v>
      </c>
      <c r="N34" s="36" t="s">
        <v>51</v>
      </c>
      <c r="O34" s="36" t="s">
        <v>51</v>
      </c>
      <c r="P34" s="36" t="s">
        <v>51</v>
      </c>
    </row>
    <row r="35" spans="1:16" ht="31.5" x14ac:dyDescent="0.25">
      <c r="A35" s="76" t="str">
        <f>'Таблица № 2'!A35</f>
        <v>1.2.1.1</v>
      </c>
      <c r="B35" s="64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36" t="s">
        <v>51</v>
      </c>
      <c r="E35" s="36" t="s">
        <v>51</v>
      </c>
      <c r="F35" s="36" t="s">
        <v>51</v>
      </c>
      <c r="G35" s="36" t="s">
        <v>51</v>
      </c>
      <c r="H35" s="36" t="s">
        <v>51</v>
      </c>
      <c r="I35" s="36" t="s">
        <v>51</v>
      </c>
      <c r="J35" s="36">
        <v>148.87700000000001</v>
      </c>
      <c r="K35" s="101" t="s">
        <v>51</v>
      </c>
      <c r="L35" s="36" t="s">
        <v>51</v>
      </c>
      <c r="M35" s="36" t="s">
        <v>51</v>
      </c>
      <c r="N35" s="36" t="s">
        <v>51</v>
      </c>
      <c r="O35" s="36" t="s">
        <v>51</v>
      </c>
      <c r="P35" s="36" t="s">
        <v>51</v>
      </c>
    </row>
    <row r="36" spans="1:16" ht="47.25" x14ac:dyDescent="0.25">
      <c r="A36" s="76" t="str">
        <f>'Таблица № 2'!A36</f>
        <v>1.2.1.2</v>
      </c>
      <c r="B36" s="6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36" t="s">
        <v>51</v>
      </c>
      <c r="E36" s="36">
        <v>26.8</v>
      </c>
      <c r="F36" s="36" t="s">
        <v>51</v>
      </c>
      <c r="G36" s="36" t="s">
        <v>51</v>
      </c>
      <c r="H36" s="36" t="s">
        <v>51</v>
      </c>
      <c r="I36" s="36" t="s">
        <v>51</v>
      </c>
      <c r="J36" s="36" t="s">
        <v>51</v>
      </c>
      <c r="K36" s="101" t="s">
        <v>51</v>
      </c>
      <c r="L36" s="36" t="s">
        <v>51</v>
      </c>
      <c r="M36" s="36" t="s">
        <v>51</v>
      </c>
      <c r="N36" s="36" t="s">
        <v>51</v>
      </c>
      <c r="O36" s="36" t="s">
        <v>51</v>
      </c>
      <c r="P36" s="36" t="s">
        <v>51</v>
      </c>
    </row>
    <row r="37" spans="1:16" ht="15.75" x14ac:dyDescent="0.25">
      <c r="A37" s="76" t="str">
        <f>'Таблица № 2'!A37</f>
        <v>1.2.2</v>
      </c>
      <c r="B37" s="64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36" t="s">
        <v>51</v>
      </c>
      <c r="E37" s="36" t="s">
        <v>51</v>
      </c>
      <c r="F37" s="36" t="s">
        <v>51</v>
      </c>
      <c r="G37" s="36" t="s">
        <v>51</v>
      </c>
      <c r="H37" s="36" t="s">
        <v>51</v>
      </c>
      <c r="I37" s="36" t="s">
        <v>51</v>
      </c>
      <c r="J37" s="36" t="s">
        <v>51</v>
      </c>
      <c r="K37" s="101" t="s">
        <v>51</v>
      </c>
      <c r="L37" s="36" t="s">
        <v>51</v>
      </c>
      <c r="M37" s="36" t="s">
        <v>51</v>
      </c>
      <c r="N37" s="36" t="s">
        <v>51</v>
      </c>
      <c r="O37" s="36" t="s">
        <v>51</v>
      </c>
      <c r="P37" s="36" t="s">
        <v>51</v>
      </c>
    </row>
    <row r="38" spans="1:16" ht="15.75" x14ac:dyDescent="0.25">
      <c r="A38" s="76" t="str">
        <f>'Таблица № 2'!A38</f>
        <v>1.2.3</v>
      </c>
      <c r="B38" s="64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36" t="s">
        <v>51</v>
      </c>
      <c r="E38" s="36" t="s">
        <v>51</v>
      </c>
      <c r="F38" s="36" t="s">
        <v>51</v>
      </c>
      <c r="G38" s="36" t="s">
        <v>51</v>
      </c>
      <c r="H38" s="36" t="s">
        <v>51</v>
      </c>
      <c r="I38" s="36" t="s">
        <v>51</v>
      </c>
      <c r="J38" s="36" t="s">
        <v>51</v>
      </c>
      <c r="K38" s="101" t="s">
        <v>51</v>
      </c>
      <c r="L38" s="36" t="s">
        <v>51</v>
      </c>
      <c r="M38" s="36" t="s">
        <v>51</v>
      </c>
      <c r="N38" s="36" t="s">
        <v>51</v>
      </c>
      <c r="O38" s="36" t="s">
        <v>51</v>
      </c>
      <c r="P38" s="36" t="s">
        <v>51</v>
      </c>
    </row>
    <row r="39" spans="1:16" s="93" customFormat="1" ht="31.5" hidden="1" customHeight="1" x14ac:dyDescent="0.25">
      <c r="A39" s="76" t="str">
        <f>'Таблица № 2'!A39</f>
        <v>1.2.4</v>
      </c>
      <c r="B39" s="64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36" t="s">
        <v>51</v>
      </c>
      <c r="E39" s="36" t="s">
        <v>51</v>
      </c>
      <c r="F39" s="36" t="s">
        <v>51</v>
      </c>
      <c r="G39" s="36" t="s">
        <v>51</v>
      </c>
      <c r="H39" s="36" t="s">
        <v>51</v>
      </c>
      <c r="I39" s="36" t="s">
        <v>51</v>
      </c>
      <c r="J39" s="36" t="s">
        <v>51</v>
      </c>
      <c r="K39" s="101" t="s">
        <v>51</v>
      </c>
      <c r="L39" s="36" t="s">
        <v>51</v>
      </c>
      <c r="M39" s="36" t="s">
        <v>51</v>
      </c>
      <c r="N39" s="36" t="s">
        <v>51</v>
      </c>
      <c r="O39" s="36" t="s">
        <v>51</v>
      </c>
      <c r="P39" s="36" t="s">
        <v>51</v>
      </c>
    </row>
    <row r="40" spans="1:16" s="93" customFormat="1" ht="31.5" hidden="1" customHeight="1" x14ac:dyDescent="0.25">
      <c r="A40" s="76" t="str">
        <f>'Таблица № 2'!A40</f>
        <v>1.3</v>
      </c>
      <c r="B40" s="64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36" t="s">
        <v>51</v>
      </c>
      <c r="E40" s="36" t="s">
        <v>51</v>
      </c>
      <c r="F40" s="36" t="s">
        <v>51</v>
      </c>
      <c r="G40" s="36" t="s">
        <v>51</v>
      </c>
      <c r="H40" s="36" t="s">
        <v>51</v>
      </c>
      <c r="I40" s="36" t="s">
        <v>51</v>
      </c>
      <c r="J40" s="36" t="s">
        <v>51</v>
      </c>
      <c r="K40" s="101" t="s">
        <v>51</v>
      </c>
      <c r="L40" s="36" t="s">
        <v>51</v>
      </c>
      <c r="M40" s="36" t="s">
        <v>51</v>
      </c>
      <c r="N40" s="36" t="s">
        <v>51</v>
      </c>
      <c r="O40" s="36" t="s">
        <v>51</v>
      </c>
      <c r="P40" s="36" t="s">
        <v>51</v>
      </c>
    </row>
    <row r="41" spans="1:16" s="93" customFormat="1" ht="47.25" hidden="1" customHeight="1" x14ac:dyDescent="0.25">
      <c r="A41" s="76" t="str">
        <f>'Таблица № 2'!A41</f>
        <v>1.3.1</v>
      </c>
      <c r="B41" s="6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36" t="s">
        <v>51</v>
      </c>
      <c r="E41" s="36" t="s">
        <v>51</v>
      </c>
      <c r="F41" s="36" t="s">
        <v>51</v>
      </c>
      <c r="G41" s="36" t="s">
        <v>51</v>
      </c>
      <c r="H41" s="36" t="s">
        <v>51</v>
      </c>
      <c r="I41" s="36" t="s">
        <v>51</v>
      </c>
      <c r="J41" s="36" t="s">
        <v>51</v>
      </c>
      <c r="K41" s="101" t="s">
        <v>51</v>
      </c>
      <c r="L41" s="36" t="s">
        <v>51</v>
      </c>
      <c r="M41" s="36" t="s">
        <v>51</v>
      </c>
      <c r="N41" s="36" t="s">
        <v>51</v>
      </c>
      <c r="O41" s="36" t="s">
        <v>51</v>
      </c>
      <c r="P41" s="36" t="s">
        <v>51</v>
      </c>
    </row>
    <row r="42" spans="1:16" ht="31.5" x14ac:dyDescent="0.25">
      <c r="A42" s="76" t="str">
        <f>'Таблица № 2'!A42</f>
        <v>1.3.2</v>
      </c>
      <c r="B42" s="64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36" t="s">
        <v>51</v>
      </c>
      <c r="E42" s="36" t="s">
        <v>51</v>
      </c>
      <c r="F42" s="36" t="s">
        <v>51</v>
      </c>
      <c r="G42" s="36" t="s">
        <v>51</v>
      </c>
      <c r="H42" s="36" t="s">
        <v>51</v>
      </c>
      <c r="I42" s="36" t="s">
        <v>51</v>
      </c>
      <c r="J42" s="36" t="s">
        <v>51</v>
      </c>
      <c r="K42" s="101" t="s">
        <v>51</v>
      </c>
      <c r="L42" s="36" t="s">
        <v>51</v>
      </c>
      <c r="M42" s="36" t="s">
        <v>51</v>
      </c>
      <c r="N42" s="36" t="s">
        <v>51</v>
      </c>
      <c r="O42" s="36" t="s">
        <v>51</v>
      </c>
      <c r="P42" s="36" t="s">
        <v>51</v>
      </c>
    </row>
    <row r="43" spans="1:16" ht="31.5" x14ac:dyDescent="0.25">
      <c r="A43" s="76" t="str">
        <f>'Таблица № 2'!A43</f>
        <v>1.3.3</v>
      </c>
      <c r="B43" s="64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36" t="s">
        <v>51</v>
      </c>
      <c r="E43" s="36" t="s">
        <v>51</v>
      </c>
      <c r="F43" s="36" t="s">
        <v>51</v>
      </c>
      <c r="G43" s="36" t="s">
        <v>51</v>
      </c>
      <c r="H43" s="36" t="s">
        <v>51</v>
      </c>
      <c r="I43" s="36" t="s">
        <v>51</v>
      </c>
      <c r="J43" s="36" t="s">
        <v>51</v>
      </c>
      <c r="K43" s="101" t="s">
        <v>51</v>
      </c>
      <c r="L43" s="36" t="s">
        <v>51</v>
      </c>
      <c r="M43" s="36" t="s">
        <v>51</v>
      </c>
      <c r="N43" s="36" t="s">
        <v>51</v>
      </c>
      <c r="O43" s="36" t="s">
        <v>51</v>
      </c>
      <c r="P43" s="36" t="s">
        <v>51</v>
      </c>
    </row>
    <row r="44" spans="1:16" ht="31.5" x14ac:dyDescent="0.25">
      <c r="A44" s="76" t="str">
        <f>'Таблица № 2'!A44</f>
        <v>1.3.3.1</v>
      </c>
      <c r="B44" s="64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36" t="s">
        <v>51</v>
      </c>
      <c r="E44" s="36" t="s">
        <v>51</v>
      </c>
      <c r="F44" s="36" t="s">
        <v>51</v>
      </c>
      <c r="G44" s="36" t="s">
        <v>51</v>
      </c>
      <c r="H44" s="36" t="s">
        <v>51</v>
      </c>
      <c r="I44" s="36" t="s">
        <v>51</v>
      </c>
      <c r="J44" s="36" t="s">
        <v>51</v>
      </c>
      <c r="K44" s="101">
        <f t="shared" ref="K44:N44" si="2">K10</f>
        <v>30.999999999999989</v>
      </c>
      <c r="L44" s="36">
        <f t="shared" si="2"/>
        <v>0.46969696969696956</v>
      </c>
      <c r="M44" s="36">
        <f t="shared" si="2"/>
        <v>1.8675869779757825</v>
      </c>
      <c r="N44" s="36">
        <f t="shared" si="2"/>
        <v>20027.928048333171</v>
      </c>
      <c r="O44" s="36">
        <f>O10</f>
        <v>61200.85</v>
      </c>
      <c r="P44" s="36">
        <f>P103</f>
        <v>26.12</v>
      </c>
    </row>
    <row r="45" spans="1:16" ht="15.75" x14ac:dyDescent="0.25">
      <c r="A45" s="76"/>
      <c r="B45" s="64" t="str">
        <f>'Таблица № 2'!B45</f>
        <v>в том числе:</v>
      </c>
      <c r="C45" s="1"/>
      <c r="D45" s="36" t="s">
        <v>51</v>
      </c>
      <c r="E45" s="36" t="s">
        <v>51</v>
      </c>
      <c r="F45" s="36" t="s">
        <v>51</v>
      </c>
      <c r="G45" s="36" t="s">
        <v>51</v>
      </c>
      <c r="H45" s="36" t="s">
        <v>51</v>
      </c>
      <c r="I45" s="36" t="s">
        <v>51</v>
      </c>
      <c r="J45" s="36" t="s">
        <v>51</v>
      </c>
      <c r="K45" s="101" t="s">
        <v>51</v>
      </c>
      <c r="L45" s="36" t="s">
        <v>51</v>
      </c>
      <c r="M45" s="36" t="s">
        <v>51</v>
      </c>
      <c r="N45" s="36" t="s">
        <v>51</v>
      </c>
      <c r="O45" s="36" t="s">
        <v>51</v>
      </c>
      <c r="P45" s="36" t="s">
        <v>51</v>
      </c>
    </row>
    <row r="46" spans="1:16" ht="15.75" x14ac:dyDescent="0.25">
      <c r="A46" s="76"/>
      <c r="B46" s="64" t="str">
        <f>'Таблица № 2'!B53</f>
        <v>Разработка проектной документации</v>
      </c>
      <c r="C46" s="1"/>
      <c r="D46" s="36" t="s">
        <v>51</v>
      </c>
      <c r="E46" s="36" t="s">
        <v>51</v>
      </c>
      <c r="F46" s="36" t="s">
        <v>51</v>
      </c>
      <c r="G46" s="36" t="s">
        <v>51</v>
      </c>
      <c r="H46" s="36" t="s">
        <v>51</v>
      </c>
      <c r="I46" s="36" t="s">
        <v>51</v>
      </c>
      <c r="J46" s="36" t="s">
        <v>51</v>
      </c>
      <c r="K46" s="101" t="s">
        <v>51</v>
      </c>
      <c r="L46" s="36" t="s">
        <v>51</v>
      </c>
      <c r="M46" s="36" t="s">
        <v>51</v>
      </c>
      <c r="N46" s="36" t="s">
        <v>51</v>
      </c>
      <c r="O46" s="36" t="s">
        <v>51</v>
      </c>
      <c r="P46" s="36" t="s">
        <v>51</v>
      </c>
    </row>
    <row r="47" spans="1:16" ht="15.75" x14ac:dyDescent="0.25">
      <c r="A47" s="76"/>
      <c r="B47" s="64" t="str">
        <f>'Таблица № 2'!B46</f>
        <v>от ТЭЦ до ТК-38</v>
      </c>
      <c r="C47" s="1"/>
      <c r="D47" s="36" t="s">
        <v>51</v>
      </c>
      <c r="E47" s="36" t="s">
        <v>51</v>
      </c>
      <c r="F47" s="36" t="s">
        <v>51</v>
      </c>
      <c r="G47" s="36" t="s">
        <v>51</v>
      </c>
      <c r="H47" s="36" t="s">
        <v>51</v>
      </c>
      <c r="I47" s="36" t="s">
        <v>51</v>
      </c>
      <c r="J47" s="36" t="s">
        <v>51</v>
      </c>
      <c r="K47" s="101" t="s">
        <v>51</v>
      </c>
      <c r="L47" s="36" t="s">
        <v>51</v>
      </c>
      <c r="M47" s="36" t="s">
        <v>51</v>
      </c>
      <c r="N47" s="36" t="s">
        <v>51</v>
      </c>
      <c r="O47" s="36" t="s">
        <v>51</v>
      </c>
      <c r="P47" s="36" t="s">
        <v>51</v>
      </c>
    </row>
    <row r="48" spans="1:16" s="93" customFormat="1" ht="15.75" hidden="1" customHeight="1" x14ac:dyDescent="0.25">
      <c r="A48" s="76"/>
      <c r="B48" s="64" t="str">
        <f>'Таблица № 2'!B47</f>
        <v>от ТК 40а через ТК40до ТК41</v>
      </c>
      <c r="C48" s="1"/>
      <c r="D48" s="36" t="s">
        <v>51</v>
      </c>
      <c r="E48" s="36" t="s">
        <v>51</v>
      </c>
      <c r="F48" s="36" t="s">
        <v>51</v>
      </c>
      <c r="G48" s="36" t="s">
        <v>51</v>
      </c>
      <c r="H48" s="36" t="s">
        <v>51</v>
      </c>
      <c r="I48" s="36" t="s">
        <v>51</v>
      </c>
      <c r="J48" s="36" t="s">
        <v>51</v>
      </c>
      <c r="K48" s="101" t="s">
        <v>51</v>
      </c>
      <c r="L48" s="36" t="s">
        <v>51</v>
      </c>
      <c r="M48" s="36" t="s">
        <v>51</v>
      </c>
      <c r="N48" s="36" t="s">
        <v>51</v>
      </c>
      <c r="O48" s="36" t="s">
        <v>51</v>
      </c>
      <c r="P48" s="36" t="s">
        <v>51</v>
      </c>
    </row>
    <row r="49" spans="1:16" ht="18" customHeight="1" x14ac:dyDescent="0.25">
      <c r="A49" s="76"/>
      <c r="B49" s="64" t="str">
        <f>'Таблица № 2'!B48</f>
        <v>от ТК41 до ТК41а и ввода Ломоносова,6</v>
      </c>
      <c r="C49" s="1"/>
      <c r="D49" s="36" t="s">
        <v>51</v>
      </c>
      <c r="E49" s="36" t="s">
        <v>51</v>
      </c>
      <c r="F49" s="36" t="s">
        <v>51</v>
      </c>
      <c r="G49" s="36" t="s">
        <v>51</v>
      </c>
      <c r="H49" s="36" t="s">
        <v>51</v>
      </c>
      <c r="I49" s="36" t="s">
        <v>51</v>
      </c>
      <c r="J49" s="36" t="s">
        <v>51</v>
      </c>
      <c r="K49" s="101" t="s">
        <v>51</v>
      </c>
      <c r="L49" s="36" t="s">
        <v>51</v>
      </c>
      <c r="M49" s="36" t="s">
        <v>51</v>
      </c>
      <c r="N49" s="36" t="s">
        <v>51</v>
      </c>
      <c r="O49" s="36" t="s">
        <v>51</v>
      </c>
      <c r="P49" s="36" t="s">
        <v>51</v>
      </c>
    </row>
    <row r="50" spans="1:16" ht="15.75" x14ac:dyDescent="0.25">
      <c r="A50" s="76"/>
      <c r="B50" s="64" t="str">
        <f>'Таблица № 2'!B49</f>
        <v>от ТК1- по Молодежке, до врезки в Мол.1,2</v>
      </c>
      <c r="C50" s="1"/>
      <c r="D50" s="36" t="s">
        <v>51</v>
      </c>
      <c r="E50" s="36" t="s">
        <v>51</v>
      </c>
      <c r="F50" s="36" t="s">
        <v>51</v>
      </c>
      <c r="G50" s="36" t="s">
        <v>51</v>
      </c>
      <c r="H50" s="36" t="s">
        <v>51</v>
      </c>
      <c r="I50" s="36" t="s">
        <v>51</v>
      </c>
      <c r="J50" s="36" t="s">
        <v>51</v>
      </c>
      <c r="K50" s="101" t="s">
        <v>51</v>
      </c>
      <c r="L50" s="36" t="s">
        <v>51</v>
      </c>
      <c r="M50" s="36" t="s">
        <v>51</v>
      </c>
      <c r="N50" s="36" t="s">
        <v>51</v>
      </c>
      <c r="O50" s="36" t="s">
        <v>51</v>
      </c>
      <c r="P50" s="36" t="s">
        <v>51</v>
      </c>
    </row>
    <row r="51" spans="1:16" ht="15.75" x14ac:dyDescent="0.25">
      <c r="A51" s="76"/>
      <c r="B51" s="64" t="str">
        <f>'Таблица № 2'!B50</f>
        <v>от ТЭЦ - до общежития по Советсой 19</v>
      </c>
      <c r="C51" s="1"/>
      <c r="D51" s="36" t="s">
        <v>51</v>
      </c>
      <c r="E51" s="36" t="s">
        <v>51</v>
      </c>
      <c r="F51" s="36" t="s">
        <v>51</v>
      </c>
      <c r="G51" s="36" t="s">
        <v>51</v>
      </c>
      <c r="H51" s="36" t="s">
        <v>51</v>
      </c>
      <c r="I51" s="36" t="s">
        <v>51</v>
      </c>
      <c r="J51" s="36" t="s">
        <v>51</v>
      </c>
      <c r="K51" s="101" t="s">
        <v>51</v>
      </c>
      <c r="L51" s="36" t="s">
        <v>51</v>
      </c>
      <c r="M51" s="36" t="s">
        <v>51</v>
      </c>
      <c r="N51" s="36" t="s">
        <v>51</v>
      </c>
      <c r="O51" s="36" t="s">
        <v>51</v>
      </c>
      <c r="P51" s="36" t="s">
        <v>51</v>
      </c>
    </row>
    <row r="52" spans="1:16" ht="15.75" x14ac:dyDescent="0.25">
      <c r="A52" s="76"/>
      <c r="B52" s="64" t="str">
        <f>'Таблица № 2'!B51</f>
        <v>Вводы по пер.Сосновому</v>
      </c>
      <c r="C52" s="1"/>
      <c r="D52" s="36" t="s">
        <v>51</v>
      </c>
      <c r="E52" s="36" t="s">
        <v>51</v>
      </c>
      <c r="F52" s="36" t="s">
        <v>51</v>
      </c>
      <c r="G52" s="36" t="s">
        <v>51</v>
      </c>
      <c r="H52" s="36" t="s">
        <v>51</v>
      </c>
      <c r="I52" s="36" t="s">
        <v>51</v>
      </c>
      <c r="J52" s="36" t="s">
        <v>51</v>
      </c>
      <c r="K52" s="101" t="s">
        <v>51</v>
      </c>
      <c r="L52" s="36" t="s">
        <v>51</v>
      </c>
      <c r="M52" s="36" t="s">
        <v>51</v>
      </c>
      <c r="N52" s="36" t="s">
        <v>51</v>
      </c>
      <c r="O52" s="36" t="s">
        <v>51</v>
      </c>
      <c r="P52" s="36" t="s">
        <v>51</v>
      </c>
    </row>
    <row r="53" spans="1:16" ht="15.75" x14ac:dyDescent="0.25">
      <c r="A53" s="76"/>
      <c r="B53" s="64" t="str">
        <f>'Таблица № 2'!B52</f>
        <v>Вводы по ул. Глинки</v>
      </c>
      <c r="C53" s="1"/>
      <c r="D53" s="36" t="s">
        <v>51</v>
      </c>
      <c r="E53" s="36" t="s">
        <v>51</v>
      </c>
      <c r="F53" s="36" t="s">
        <v>51</v>
      </c>
      <c r="G53" s="36" t="s">
        <v>51</v>
      </c>
      <c r="H53" s="36" t="s">
        <v>51</v>
      </c>
      <c r="I53" s="36" t="s">
        <v>51</v>
      </c>
      <c r="J53" s="36" t="s">
        <v>51</v>
      </c>
      <c r="K53" s="101" t="s">
        <v>51</v>
      </c>
      <c r="L53" s="36" t="s">
        <v>51</v>
      </c>
      <c r="M53" s="36" t="s">
        <v>51</v>
      </c>
      <c r="N53" s="36" t="s">
        <v>51</v>
      </c>
      <c r="O53" s="36" t="s">
        <v>51</v>
      </c>
      <c r="P53" s="36" t="s">
        <v>51</v>
      </c>
    </row>
    <row r="54" spans="1:16" ht="15.75" x14ac:dyDescent="0.25">
      <c r="A54" s="76"/>
      <c r="B54" s="64" t="str">
        <f>'Таблица № 2'!B54</f>
        <v>от ТК15  до врезки Ленина23, АК и до ТП Ленина47</v>
      </c>
      <c r="C54" s="1"/>
      <c r="D54" s="36" t="s">
        <v>51</v>
      </c>
      <c r="E54" s="36" t="s">
        <v>51</v>
      </c>
      <c r="F54" s="36" t="s">
        <v>51</v>
      </c>
      <c r="G54" s="36" t="s">
        <v>51</v>
      </c>
      <c r="H54" s="36" t="s">
        <v>51</v>
      </c>
      <c r="I54" s="36" t="s">
        <v>51</v>
      </c>
      <c r="J54" s="36" t="s">
        <v>51</v>
      </c>
      <c r="K54" s="101" t="s">
        <v>51</v>
      </c>
      <c r="L54" s="36" t="s">
        <v>51</v>
      </c>
      <c r="M54" s="36" t="s">
        <v>51</v>
      </c>
      <c r="N54" s="36" t="s">
        <v>51</v>
      </c>
      <c r="O54" s="36" t="s">
        <v>51</v>
      </c>
      <c r="P54" s="36" t="s">
        <v>51</v>
      </c>
    </row>
    <row r="55" spans="1:16" ht="15.75" x14ac:dyDescent="0.25">
      <c r="A55" s="76"/>
      <c r="B55" s="64" t="str">
        <f>'Таблица № 2'!B55</f>
        <v>от ТК 28 до тк 26</v>
      </c>
      <c r="C55" s="1"/>
      <c r="D55" s="36" t="s">
        <v>51</v>
      </c>
      <c r="E55" s="36" t="s">
        <v>51</v>
      </c>
      <c r="F55" s="36" t="s">
        <v>51</v>
      </c>
      <c r="G55" s="36" t="s">
        <v>51</v>
      </c>
      <c r="H55" s="36" t="s">
        <v>51</v>
      </c>
      <c r="I55" s="36" t="s">
        <v>51</v>
      </c>
      <c r="J55" s="36" t="s">
        <v>51</v>
      </c>
      <c r="K55" s="101" t="s">
        <v>51</v>
      </c>
      <c r="L55" s="36" t="s">
        <v>51</v>
      </c>
      <c r="M55" s="36" t="s">
        <v>51</v>
      </c>
      <c r="N55" s="36" t="s">
        <v>51</v>
      </c>
      <c r="O55" s="36" t="s">
        <v>51</v>
      </c>
      <c r="P55" s="36" t="s">
        <v>51</v>
      </c>
    </row>
    <row r="56" spans="1:16" ht="15.75" x14ac:dyDescent="0.25">
      <c r="A56" s="76"/>
      <c r="B56" s="64" t="str">
        <f>'Таблица № 2'!B56</f>
        <v>от ТК до врезки в ГИБДД</v>
      </c>
      <c r="C56" s="1"/>
      <c r="D56" s="36" t="s">
        <v>51</v>
      </c>
      <c r="E56" s="36" t="s">
        <v>51</v>
      </c>
      <c r="F56" s="36" t="s">
        <v>51</v>
      </c>
      <c r="G56" s="36" t="s">
        <v>51</v>
      </c>
      <c r="H56" s="36" t="s">
        <v>51</v>
      </c>
      <c r="I56" s="36" t="s">
        <v>51</v>
      </c>
      <c r="J56" s="36" t="s">
        <v>51</v>
      </c>
      <c r="K56" s="101" t="s">
        <v>51</v>
      </c>
      <c r="L56" s="36" t="s">
        <v>51</v>
      </c>
      <c r="M56" s="36" t="s">
        <v>51</v>
      </c>
      <c r="N56" s="36" t="s">
        <v>51</v>
      </c>
      <c r="O56" s="36" t="s">
        <v>51</v>
      </c>
      <c r="P56" s="36" t="s">
        <v>51</v>
      </c>
    </row>
    <row r="57" spans="1:16" ht="15.75" x14ac:dyDescent="0.25">
      <c r="A57" s="76"/>
      <c r="B57" s="64" t="str">
        <f>'Таблица № 2'!B57</f>
        <v>от ТК 26 до ТК 25, от ТК 25 до ТК 25а</v>
      </c>
      <c r="C57" s="1"/>
      <c r="D57" s="36" t="s">
        <v>51</v>
      </c>
      <c r="E57" s="36" t="s">
        <v>51</v>
      </c>
      <c r="F57" s="36" t="s">
        <v>51</v>
      </c>
      <c r="G57" s="36" t="s">
        <v>51</v>
      </c>
      <c r="H57" s="36" t="s">
        <v>51</v>
      </c>
      <c r="I57" s="36" t="s">
        <v>51</v>
      </c>
      <c r="J57" s="36" t="s">
        <v>51</v>
      </c>
      <c r="K57" s="101" t="s">
        <v>51</v>
      </c>
      <c r="L57" s="36" t="s">
        <v>51</v>
      </c>
      <c r="M57" s="36" t="s">
        <v>51</v>
      </c>
      <c r="N57" s="36" t="s">
        <v>51</v>
      </c>
      <c r="O57" s="36" t="s">
        <v>51</v>
      </c>
      <c r="P57" s="36" t="s">
        <v>51</v>
      </c>
    </row>
    <row r="58" spans="1:16" ht="15.75" x14ac:dyDescent="0.25">
      <c r="A58" s="76"/>
      <c r="B58" s="64" t="str">
        <f>'Таблица № 2'!B58</f>
        <v>вводы ул. Октябрьская</v>
      </c>
      <c r="C58" s="1"/>
      <c r="D58" s="36" t="s">
        <v>51</v>
      </c>
      <c r="E58" s="36" t="s">
        <v>51</v>
      </c>
      <c r="F58" s="36" t="s">
        <v>51</v>
      </c>
      <c r="G58" s="36" t="s">
        <v>51</v>
      </c>
      <c r="H58" s="36" t="s">
        <v>51</v>
      </c>
      <c r="I58" s="36" t="s">
        <v>51</v>
      </c>
      <c r="J58" s="36" t="s">
        <v>51</v>
      </c>
      <c r="K58" s="101" t="s">
        <v>51</v>
      </c>
      <c r="L58" s="36" t="s">
        <v>51</v>
      </c>
      <c r="M58" s="36" t="s">
        <v>51</v>
      </c>
      <c r="N58" s="36" t="s">
        <v>51</v>
      </c>
      <c r="O58" s="36" t="s">
        <v>51</v>
      </c>
      <c r="P58" s="36" t="s">
        <v>51</v>
      </c>
    </row>
    <row r="59" spans="1:16" ht="15.75" x14ac:dyDescent="0.25">
      <c r="A59" s="76"/>
      <c r="B59" s="64" t="str">
        <f>'Таблица № 2'!B59</f>
        <v>ввод ул. 9 Мая</v>
      </c>
      <c r="C59" s="1"/>
      <c r="D59" s="36" t="s">
        <v>51</v>
      </c>
      <c r="E59" s="36" t="s">
        <v>51</v>
      </c>
      <c r="F59" s="36" t="s">
        <v>51</v>
      </c>
      <c r="G59" s="36" t="s">
        <v>51</v>
      </c>
      <c r="H59" s="36" t="s">
        <v>51</v>
      </c>
      <c r="I59" s="36" t="s">
        <v>51</v>
      </c>
      <c r="J59" s="36" t="s">
        <v>51</v>
      </c>
      <c r="K59" s="101" t="s">
        <v>51</v>
      </c>
      <c r="L59" s="36" t="s">
        <v>51</v>
      </c>
      <c r="M59" s="36" t="s">
        <v>51</v>
      </c>
      <c r="N59" s="36" t="s">
        <v>51</v>
      </c>
      <c r="O59" s="36" t="s">
        <v>51</v>
      </c>
      <c r="P59" s="36" t="s">
        <v>51</v>
      </c>
    </row>
    <row r="60" spans="1:16" ht="15.75" x14ac:dyDescent="0.25">
      <c r="A60" s="76"/>
      <c r="B60" s="64" t="str">
        <f>'Таблица № 2'!B60</f>
        <v>ввод Д/с №11 ул. Сапёрная</v>
      </c>
      <c r="C60" s="1"/>
      <c r="D60" s="36" t="s">
        <v>51</v>
      </c>
      <c r="E60" s="36" t="s">
        <v>51</v>
      </c>
      <c r="F60" s="36" t="s">
        <v>51</v>
      </c>
      <c r="G60" s="36" t="s">
        <v>51</v>
      </c>
      <c r="H60" s="36" t="s">
        <v>51</v>
      </c>
      <c r="I60" s="36" t="s">
        <v>51</v>
      </c>
      <c r="J60" s="36" t="s">
        <v>51</v>
      </c>
      <c r="K60" s="101" t="s">
        <v>51</v>
      </c>
      <c r="L60" s="36" t="s">
        <v>51</v>
      </c>
      <c r="M60" s="36" t="s">
        <v>51</v>
      </c>
      <c r="N60" s="36" t="s">
        <v>51</v>
      </c>
      <c r="O60" s="36" t="s">
        <v>51</v>
      </c>
      <c r="P60" s="36" t="s">
        <v>51</v>
      </c>
    </row>
    <row r="61" spans="1:16" ht="15.75" x14ac:dyDescent="0.25">
      <c r="A61" s="76"/>
      <c r="B61" s="64" t="str">
        <f>'Таблица № 2'!B61</f>
        <v>ввод Д/с №14 ул. Ульяновых</v>
      </c>
      <c r="C61" s="1"/>
      <c r="D61" s="36" t="s">
        <v>51</v>
      </c>
      <c r="E61" s="36" t="s">
        <v>51</v>
      </c>
      <c r="F61" s="36" t="s">
        <v>51</v>
      </c>
      <c r="G61" s="36" t="s">
        <v>51</v>
      </c>
      <c r="H61" s="36" t="s">
        <v>51</v>
      </c>
      <c r="I61" s="36" t="s">
        <v>51</v>
      </c>
      <c r="J61" s="36" t="s">
        <v>51</v>
      </c>
      <c r="K61" s="101" t="s">
        <v>51</v>
      </c>
      <c r="L61" s="36" t="s">
        <v>51</v>
      </c>
      <c r="M61" s="36" t="s">
        <v>51</v>
      </c>
      <c r="N61" s="36" t="s">
        <v>51</v>
      </c>
      <c r="O61" s="36" t="s">
        <v>51</v>
      </c>
      <c r="P61" s="36" t="s">
        <v>51</v>
      </c>
    </row>
    <row r="62" spans="1:16" ht="31.5" x14ac:dyDescent="0.25">
      <c r="A62" s="76"/>
      <c r="B62" s="64" t="str">
        <f>'Таблица № 2'!B62</f>
        <v>МБУ"Центр психолого педагогической реабилитации, ул. Ломоносова</v>
      </c>
      <c r="C62" s="1"/>
      <c r="D62" s="36" t="s">
        <v>51</v>
      </c>
      <c r="E62" s="36" t="s">
        <v>51</v>
      </c>
      <c r="F62" s="36" t="s">
        <v>51</v>
      </c>
      <c r="G62" s="36" t="s">
        <v>51</v>
      </c>
      <c r="H62" s="36" t="s">
        <v>51</v>
      </c>
      <c r="I62" s="36" t="s">
        <v>51</v>
      </c>
      <c r="J62" s="36" t="s">
        <v>51</v>
      </c>
      <c r="K62" s="101" t="s">
        <v>51</v>
      </c>
      <c r="L62" s="36" t="s">
        <v>51</v>
      </c>
      <c r="M62" s="36" t="s">
        <v>51</v>
      </c>
      <c r="N62" s="36" t="s">
        <v>51</v>
      </c>
      <c r="O62" s="36" t="s">
        <v>51</v>
      </c>
      <c r="P62" s="36" t="s">
        <v>51</v>
      </c>
    </row>
    <row r="63" spans="1:16" ht="15.75" x14ac:dyDescent="0.25">
      <c r="A63" s="76"/>
      <c r="B63" s="64" t="str">
        <f>'Таблица № 2'!B63</f>
        <v>ввод Штаб бригады, ул. Зои Космодемьянской</v>
      </c>
      <c r="C63" s="1"/>
      <c r="D63" s="36" t="s">
        <v>51</v>
      </c>
      <c r="E63" s="36" t="s">
        <v>51</v>
      </c>
      <c r="F63" s="36" t="s">
        <v>51</v>
      </c>
      <c r="G63" s="36" t="s">
        <v>51</v>
      </c>
      <c r="H63" s="36" t="s">
        <v>51</v>
      </c>
      <c r="I63" s="36" t="s">
        <v>51</v>
      </c>
      <c r="J63" s="36" t="s">
        <v>51</v>
      </c>
      <c r="K63" s="101" t="s">
        <v>51</v>
      </c>
      <c r="L63" s="36" t="s">
        <v>51</v>
      </c>
      <c r="M63" s="36" t="s">
        <v>51</v>
      </c>
      <c r="N63" s="36" t="s">
        <v>51</v>
      </c>
      <c r="O63" s="36" t="s">
        <v>51</v>
      </c>
      <c r="P63" s="36" t="s">
        <v>51</v>
      </c>
    </row>
    <row r="64" spans="1:16" ht="15.75" x14ac:dyDescent="0.25">
      <c r="A64" s="76"/>
      <c r="B64" s="64" t="str">
        <f>'Таблица № 2'!B64</f>
        <v>ввод Дом Культуры, ул. Красноармейская</v>
      </c>
      <c r="C64" s="1"/>
      <c r="D64" s="36" t="s">
        <v>51</v>
      </c>
      <c r="E64" s="36" t="s">
        <v>51</v>
      </c>
      <c r="F64" s="36" t="s">
        <v>51</v>
      </c>
      <c r="G64" s="36" t="s">
        <v>51</v>
      </c>
      <c r="H64" s="36" t="s">
        <v>51</v>
      </c>
      <c r="I64" s="36" t="s">
        <v>51</v>
      </c>
      <c r="J64" s="36" t="s">
        <v>51</v>
      </c>
      <c r="K64" s="101" t="s">
        <v>51</v>
      </c>
      <c r="L64" s="36" t="s">
        <v>51</v>
      </c>
      <c r="M64" s="36" t="s">
        <v>51</v>
      </c>
      <c r="N64" s="36" t="s">
        <v>51</v>
      </c>
      <c r="O64" s="36" t="s">
        <v>51</v>
      </c>
      <c r="P64" s="36" t="s">
        <v>51</v>
      </c>
    </row>
    <row r="65" spans="1:16" ht="15.75" x14ac:dyDescent="0.25">
      <c r="A65" s="76"/>
      <c r="B65" s="64" t="str">
        <f>'Таблица № 2'!B65</f>
        <v>ввод Автосервис ул. Малахова</v>
      </c>
      <c r="C65" s="1"/>
      <c r="D65" s="36" t="s">
        <v>51</v>
      </c>
      <c r="E65" s="36" t="s">
        <v>51</v>
      </c>
      <c r="F65" s="36" t="s">
        <v>51</v>
      </c>
      <c r="G65" s="36" t="s">
        <v>51</v>
      </c>
      <c r="H65" s="36" t="s">
        <v>51</v>
      </c>
      <c r="I65" s="36" t="s">
        <v>51</v>
      </c>
      <c r="J65" s="36" t="s">
        <v>51</v>
      </c>
      <c r="K65" s="101" t="s">
        <v>51</v>
      </c>
      <c r="L65" s="36" t="s">
        <v>51</v>
      </c>
      <c r="M65" s="36" t="s">
        <v>51</v>
      </c>
      <c r="N65" s="36" t="s">
        <v>51</v>
      </c>
      <c r="O65" s="36" t="s">
        <v>51</v>
      </c>
      <c r="P65" s="36" t="s">
        <v>51</v>
      </c>
    </row>
    <row r="66" spans="1:16" ht="15.75" x14ac:dyDescent="0.25">
      <c r="A66" s="76"/>
      <c r="B66" s="64" t="str">
        <f>'Таблица № 2'!B66</f>
        <v>ввод ДЮСШ ул. Красноармейская,1</v>
      </c>
      <c r="C66" s="1"/>
      <c r="D66" s="36" t="s">
        <v>51</v>
      </c>
      <c r="E66" s="36" t="s">
        <v>51</v>
      </c>
      <c r="F66" s="36" t="s">
        <v>51</v>
      </c>
      <c r="G66" s="36" t="s">
        <v>51</v>
      </c>
      <c r="H66" s="36" t="s">
        <v>51</v>
      </c>
      <c r="I66" s="36" t="s">
        <v>51</v>
      </c>
      <c r="J66" s="36" t="s">
        <v>51</v>
      </c>
      <c r="K66" s="101" t="s">
        <v>51</v>
      </c>
      <c r="L66" s="36" t="s">
        <v>51</v>
      </c>
      <c r="M66" s="36" t="s">
        <v>51</v>
      </c>
      <c r="N66" s="36" t="s">
        <v>51</v>
      </c>
      <c r="O66" s="36" t="s">
        <v>51</v>
      </c>
      <c r="P66" s="36" t="s">
        <v>51</v>
      </c>
    </row>
    <row r="67" spans="1:16" ht="15.75" x14ac:dyDescent="0.25">
      <c r="A67" s="76"/>
      <c r="B67" s="64" t="str">
        <f>'Таблица № 2'!B67</f>
        <v>ввод "Маяк" ул. Московская</v>
      </c>
      <c r="C67" s="1"/>
      <c r="D67" s="36" t="s">
        <v>51</v>
      </c>
      <c r="E67" s="36" t="s">
        <v>51</v>
      </c>
      <c r="F67" s="36" t="s">
        <v>51</v>
      </c>
      <c r="G67" s="36" t="s">
        <v>51</v>
      </c>
      <c r="H67" s="36" t="s">
        <v>51</v>
      </c>
      <c r="I67" s="36" t="s">
        <v>51</v>
      </c>
      <c r="J67" s="36" t="s">
        <v>51</v>
      </c>
      <c r="K67" s="101" t="s">
        <v>51</v>
      </c>
      <c r="L67" s="36" t="s">
        <v>51</v>
      </c>
      <c r="M67" s="36" t="s">
        <v>51</v>
      </c>
      <c r="N67" s="36" t="s">
        <v>51</v>
      </c>
      <c r="O67" s="36" t="s">
        <v>51</v>
      </c>
      <c r="P67" s="36" t="s">
        <v>51</v>
      </c>
    </row>
    <row r="68" spans="1:16" ht="31.5" x14ac:dyDescent="0.25">
      <c r="A68" s="76"/>
      <c r="B68" s="64" t="str">
        <f>'Таблица № 2'!B68</f>
        <v>ввод ГБУ СО КО центр Росток ул. Зои Космодемьянской</v>
      </c>
      <c r="C68" s="1"/>
      <c r="D68" s="36" t="s">
        <v>51</v>
      </c>
      <c r="E68" s="36" t="s">
        <v>51</v>
      </c>
      <c r="F68" s="36" t="s">
        <v>51</v>
      </c>
      <c r="G68" s="36" t="s">
        <v>51</v>
      </c>
      <c r="H68" s="36" t="s">
        <v>51</v>
      </c>
      <c r="I68" s="36" t="s">
        <v>51</v>
      </c>
      <c r="J68" s="36" t="s">
        <v>51</v>
      </c>
      <c r="K68" s="101" t="s">
        <v>51</v>
      </c>
      <c r="L68" s="36" t="s">
        <v>51</v>
      </c>
      <c r="M68" s="36" t="s">
        <v>51</v>
      </c>
      <c r="N68" s="36" t="s">
        <v>51</v>
      </c>
      <c r="O68" s="36" t="s">
        <v>51</v>
      </c>
      <c r="P68" s="36" t="s">
        <v>51</v>
      </c>
    </row>
    <row r="69" spans="1:16" ht="15.75" x14ac:dyDescent="0.25">
      <c r="A69" s="76"/>
      <c r="B69" s="64" t="str">
        <f>'Таблица № 2'!B69</f>
        <v>ввод Соцзащита пр. Ленина</v>
      </c>
      <c r="C69" s="1"/>
      <c r="D69" s="36" t="s">
        <v>51</v>
      </c>
      <c r="E69" s="36" t="s">
        <v>51</v>
      </c>
      <c r="F69" s="36" t="s">
        <v>51</v>
      </c>
      <c r="G69" s="36" t="s">
        <v>51</v>
      </c>
      <c r="H69" s="36" t="s">
        <v>51</v>
      </c>
      <c r="I69" s="36" t="s">
        <v>51</v>
      </c>
      <c r="J69" s="36" t="s">
        <v>51</v>
      </c>
      <c r="K69" s="101" t="s">
        <v>51</v>
      </c>
      <c r="L69" s="36" t="s">
        <v>51</v>
      </c>
      <c r="M69" s="36" t="s">
        <v>51</v>
      </c>
      <c r="N69" s="36" t="s">
        <v>51</v>
      </c>
      <c r="O69" s="36" t="s">
        <v>51</v>
      </c>
      <c r="P69" s="36" t="s">
        <v>51</v>
      </c>
    </row>
    <row r="70" spans="1:16" ht="15.75" x14ac:dyDescent="0.25">
      <c r="A70" s="76"/>
      <c r="B70" s="64" t="str">
        <f>'Таблица № 2'!B70</f>
        <v>ввод Центр гигиены ул. Ломоносова</v>
      </c>
      <c r="C70" s="1"/>
      <c r="D70" s="36" t="s">
        <v>51</v>
      </c>
      <c r="E70" s="36" t="s">
        <v>51</v>
      </c>
      <c r="F70" s="36" t="s">
        <v>51</v>
      </c>
      <c r="G70" s="36" t="s">
        <v>51</v>
      </c>
      <c r="H70" s="36" t="s">
        <v>51</v>
      </c>
      <c r="I70" s="36" t="s">
        <v>51</v>
      </c>
      <c r="J70" s="36" t="s">
        <v>51</v>
      </c>
      <c r="K70" s="101" t="s">
        <v>51</v>
      </c>
      <c r="L70" s="36" t="s">
        <v>51</v>
      </c>
      <c r="M70" s="36" t="s">
        <v>51</v>
      </c>
      <c r="N70" s="36" t="s">
        <v>51</v>
      </c>
      <c r="O70" s="36" t="s">
        <v>51</v>
      </c>
      <c r="P70" s="36" t="s">
        <v>51</v>
      </c>
    </row>
    <row r="71" spans="1:16" ht="15.75" x14ac:dyDescent="0.25">
      <c r="A71" s="76"/>
      <c r="B71" s="64" t="str">
        <f>'Таблица № 2'!B71</f>
        <v>ввод Дегем ул. Лесная</v>
      </c>
      <c r="C71" s="1"/>
      <c r="D71" s="36" t="s">
        <v>51</v>
      </c>
      <c r="E71" s="36" t="s">
        <v>51</v>
      </c>
      <c r="F71" s="36" t="s">
        <v>51</v>
      </c>
      <c r="G71" s="36" t="s">
        <v>51</v>
      </c>
      <c r="H71" s="36" t="s">
        <v>51</v>
      </c>
      <c r="I71" s="36" t="s">
        <v>51</v>
      </c>
      <c r="J71" s="36" t="s">
        <v>51</v>
      </c>
      <c r="K71" s="101" t="s">
        <v>51</v>
      </c>
      <c r="L71" s="36" t="s">
        <v>51</v>
      </c>
      <c r="M71" s="36" t="s">
        <v>51</v>
      </c>
      <c r="N71" s="36" t="s">
        <v>51</v>
      </c>
      <c r="O71" s="36" t="s">
        <v>51</v>
      </c>
      <c r="P71" s="36" t="s">
        <v>51</v>
      </c>
    </row>
    <row r="72" spans="1:16" ht="15.75" x14ac:dyDescent="0.25">
      <c r="A72" s="76"/>
      <c r="B72" s="64" t="str">
        <f>'Таблица № 2'!B72</f>
        <v>ввод ГУМ пр. Ленина</v>
      </c>
      <c r="C72" s="1"/>
      <c r="D72" s="36" t="s">
        <v>51</v>
      </c>
      <c r="E72" s="36" t="s">
        <v>51</v>
      </c>
      <c r="F72" s="36" t="s">
        <v>51</v>
      </c>
      <c r="G72" s="36" t="s">
        <v>51</v>
      </c>
      <c r="H72" s="36" t="s">
        <v>51</v>
      </c>
      <c r="I72" s="36" t="s">
        <v>51</v>
      </c>
      <c r="J72" s="36" t="s">
        <v>51</v>
      </c>
      <c r="K72" s="101" t="s">
        <v>51</v>
      </c>
      <c r="L72" s="36" t="s">
        <v>51</v>
      </c>
      <c r="M72" s="36" t="s">
        <v>51</v>
      </c>
      <c r="N72" s="36" t="s">
        <v>51</v>
      </c>
      <c r="O72" s="36" t="s">
        <v>51</v>
      </c>
      <c r="P72" s="36" t="s">
        <v>51</v>
      </c>
    </row>
    <row r="73" spans="1:16" ht="15.75" x14ac:dyDescent="0.25">
      <c r="A73" s="76"/>
      <c r="B73" s="64" t="str">
        <f>'Таблица № 2'!B73</f>
        <v>ввод РЦ-Гусев ул. Победы</v>
      </c>
      <c r="C73" s="1"/>
      <c r="D73" s="36" t="s">
        <v>51</v>
      </c>
      <c r="E73" s="36" t="s">
        <v>51</v>
      </c>
      <c r="F73" s="36" t="s">
        <v>51</v>
      </c>
      <c r="G73" s="36" t="s">
        <v>51</v>
      </c>
      <c r="H73" s="36" t="s">
        <v>51</v>
      </c>
      <c r="I73" s="36" t="s">
        <v>51</v>
      </c>
      <c r="J73" s="36" t="s">
        <v>51</v>
      </c>
      <c r="K73" s="101" t="s">
        <v>51</v>
      </c>
      <c r="L73" s="36" t="s">
        <v>51</v>
      </c>
      <c r="M73" s="36" t="s">
        <v>51</v>
      </c>
      <c r="N73" s="36" t="s">
        <v>51</v>
      </c>
      <c r="O73" s="36" t="s">
        <v>51</v>
      </c>
      <c r="P73" s="36" t="s">
        <v>51</v>
      </c>
    </row>
    <row r="74" spans="1:16" ht="15.75" x14ac:dyDescent="0.25">
      <c r="A74" s="76"/>
      <c r="B74" s="64" t="str">
        <f>'Таблица № 2'!B74</f>
        <v>ввод Морг ул. Московская</v>
      </c>
      <c r="C74" s="1"/>
      <c r="D74" s="36" t="s">
        <v>51</v>
      </c>
      <c r="E74" s="36" t="s">
        <v>51</v>
      </c>
      <c r="F74" s="36" t="s">
        <v>51</v>
      </c>
      <c r="G74" s="36" t="s">
        <v>51</v>
      </c>
      <c r="H74" s="36" t="s">
        <v>51</v>
      </c>
      <c r="I74" s="36" t="s">
        <v>51</v>
      </c>
      <c r="J74" s="36" t="s">
        <v>51</v>
      </c>
      <c r="K74" s="101" t="s">
        <v>51</v>
      </c>
      <c r="L74" s="36" t="s">
        <v>51</v>
      </c>
      <c r="M74" s="36" t="s">
        <v>51</v>
      </c>
      <c r="N74" s="36" t="s">
        <v>51</v>
      </c>
      <c r="O74" s="36" t="s">
        <v>51</v>
      </c>
      <c r="P74" s="36" t="s">
        <v>51</v>
      </c>
    </row>
    <row r="75" spans="1:16" ht="15.75" x14ac:dyDescent="0.25">
      <c r="A75" s="76"/>
      <c r="B75" s="64" t="str">
        <f>'Таблица № 2'!B75</f>
        <v>от ТК13 до ТК15 и врезок в по четным дома Москов.</v>
      </c>
      <c r="C75" s="1"/>
      <c r="D75" s="36" t="s">
        <v>51</v>
      </c>
      <c r="E75" s="36" t="s">
        <v>51</v>
      </c>
      <c r="F75" s="36" t="s">
        <v>51</v>
      </c>
      <c r="G75" s="36" t="s">
        <v>51</v>
      </c>
      <c r="H75" s="36" t="s">
        <v>51</v>
      </c>
      <c r="I75" s="36" t="s">
        <v>51</v>
      </c>
      <c r="J75" s="36" t="s">
        <v>51</v>
      </c>
      <c r="K75" s="101" t="s">
        <v>51</v>
      </c>
      <c r="L75" s="36" t="s">
        <v>51</v>
      </c>
      <c r="M75" s="36" t="s">
        <v>51</v>
      </c>
      <c r="N75" s="36" t="s">
        <v>51</v>
      </c>
      <c r="O75" s="36" t="s">
        <v>51</v>
      </c>
      <c r="P75" s="36" t="s">
        <v>51</v>
      </c>
    </row>
    <row r="76" spans="1:16" ht="15.75" x14ac:dyDescent="0.25">
      <c r="A76" s="76"/>
      <c r="B76" s="64" t="str">
        <f>'Таблица № 2'!B76</f>
        <v>от ТК 24 до ж/д по Сосновому</v>
      </c>
      <c r="C76" s="1"/>
      <c r="D76" s="36" t="s">
        <v>51</v>
      </c>
      <c r="E76" s="36" t="s">
        <v>51</v>
      </c>
      <c r="F76" s="36" t="s">
        <v>51</v>
      </c>
      <c r="G76" s="36" t="s">
        <v>51</v>
      </c>
      <c r="H76" s="36" t="s">
        <v>51</v>
      </c>
      <c r="I76" s="36" t="s">
        <v>51</v>
      </c>
      <c r="J76" s="36" t="s">
        <v>51</v>
      </c>
      <c r="K76" s="101" t="s">
        <v>51</v>
      </c>
      <c r="L76" s="36" t="s">
        <v>51</v>
      </c>
      <c r="M76" s="36" t="s">
        <v>51</v>
      </c>
      <c r="N76" s="36" t="s">
        <v>51</v>
      </c>
      <c r="O76" s="36" t="s">
        <v>51</v>
      </c>
      <c r="P76" s="36" t="s">
        <v>51</v>
      </c>
    </row>
    <row r="77" spans="1:16" ht="31.5" x14ac:dyDescent="0.25">
      <c r="A77" s="76"/>
      <c r="B77" s="64" t="str">
        <f>'Таблица № 2'!B77</f>
        <v>от ТК21 до врезок Победы 15,14,12,10 и до Менделеева,14</v>
      </c>
      <c r="C77" s="1"/>
      <c r="D77" s="36" t="s">
        <v>51</v>
      </c>
      <c r="E77" s="36" t="s">
        <v>51</v>
      </c>
      <c r="F77" s="36" t="s">
        <v>51</v>
      </c>
      <c r="G77" s="36" t="s">
        <v>51</v>
      </c>
      <c r="H77" s="36" t="s">
        <v>51</v>
      </c>
      <c r="I77" s="36" t="s">
        <v>51</v>
      </c>
      <c r="J77" s="36" t="s">
        <v>51</v>
      </c>
      <c r="K77" s="101" t="s">
        <v>51</v>
      </c>
      <c r="L77" s="36" t="s">
        <v>51</v>
      </c>
      <c r="M77" s="36" t="s">
        <v>51</v>
      </c>
      <c r="N77" s="36" t="s">
        <v>51</v>
      </c>
      <c r="O77" s="36" t="s">
        <v>51</v>
      </c>
      <c r="P77" s="36" t="s">
        <v>51</v>
      </c>
    </row>
    <row r="78" spans="1:16" ht="31.5" x14ac:dyDescent="0.25">
      <c r="A78" s="76"/>
      <c r="B78" s="64" t="str">
        <f>'Таблица № 2'!B78</f>
        <v>от ТК5 до врез-ки в Советская,1, до ТК22, до ТК21, до ТК55</v>
      </c>
      <c r="C78" s="1"/>
      <c r="D78" s="36" t="s">
        <v>51</v>
      </c>
      <c r="E78" s="36" t="s">
        <v>51</v>
      </c>
      <c r="F78" s="36" t="s">
        <v>51</v>
      </c>
      <c r="G78" s="36" t="s">
        <v>51</v>
      </c>
      <c r="H78" s="36" t="s">
        <v>51</v>
      </c>
      <c r="I78" s="36" t="s">
        <v>51</v>
      </c>
      <c r="J78" s="36" t="s">
        <v>51</v>
      </c>
      <c r="K78" s="101" t="s">
        <v>51</v>
      </c>
      <c r="L78" s="36" t="s">
        <v>51</v>
      </c>
      <c r="M78" s="36" t="s">
        <v>51</v>
      </c>
      <c r="N78" s="36" t="s">
        <v>51</v>
      </c>
      <c r="O78" s="36" t="s">
        <v>51</v>
      </c>
      <c r="P78" s="36" t="s">
        <v>51</v>
      </c>
    </row>
    <row r="79" spans="1:16" ht="15.75" x14ac:dyDescent="0.25">
      <c r="A79" s="76"/>
      <c r="B79" s="64" t="str">
        <f>'Таблица № 2'!B79</f>
        <v>вводы ул. Первомайская</v>
      </c>
      <c r="C79" s="1"/>
      <c r="D79" s="36" t="s">
        <v>51</v>
      </c>
      <c r="E79" s="36" t="s">
        <v>51</v>
      </c>
      <c r="F79" s="36" t="s">
        <v>51</v>
      </c>
      <c r="G79" s="36" t="s">
        <v>51</v>
      </c>
      <c r="H79" s="36" t="s">
        <v>51</v>
      </c>
      <c r="I79" s="36" t="s">
        <v>51</v>
      </c>
      <c r="J79" s="36" t="s">
        <v>51</v>
      </c>
      <c r="K79" s="101" t="s">
        <v>51</v>
      </c>
      <c r="L79" s="36" t="s">
        <v>51</v>
      </c>
      <c r="M79" s="36" t="s">
        <v>51</v>
      </c>
      <c r="N79" s="36" t="s">
        <v>51</v>
      </c>
      <c r="O79" s="36" t="s">
        <v>51</v>
      </c>
      <c r="P79" s="36" t="s">
        <v>51</v>
      </c>
    </row>
    <row r="80" spans="1:16" ht="15.75" x14ac:dyDescent="0.25">
      <c r="A80" s="76"/>
      <c r="B80" s="64" t="str">
        <f>'Таблица № 2'!B80</f>
        <v>ввод Администрация ул. Ульяновых</v>
      </c>
      <c r="C80" s="1"/>
      <c r="D80" s="36" t="s">
        <v>51</v>
      </c>
      <c r="E80" s="36" t="s">
        <v>51</v>
      </c>
      <c r="F80" s="36" t="s">
        <v>51</v>
      </c>
      <c r="G80" s="36" t="s">
        <v>51</v>
      </c>
      <c r="H80" s="36" t="s">
        <v>51</v>
      </c>
      <c r="I80" s="36" t="s">
        <v>51</v>
      </c>
      <c r="J80" s="36" t="s">
        <v>51</v>
      </c>
      <c r="K80" s="101" t="s">
        <v>51</v>
      </c>
      <c r="L80" s="36" t="s">
        <v>51</v>
      </c>
      <c r="M80" s="36" t="s">
        <v>51</v>
      </c>
      <c r="N80" s="36" t="s">
        <v>51</v>
      </c>
      <c r="O80" s="36" t="s">
        <v>51</v>
      </c>
      <c r="P80" s="36" t="s">
        <v>51</v>
      </c>
    </row>
    <row r="81" spans="1:16" ht="15.75" x14ac:dyDescent="0.25">
      <c r="A81" s="76"/>
      <c r="B81" s="64" t="str">
        <f>'Таблица № 2'!B81</f>
        <v>ввод Пожарная часть ул. Правобережная</v>
      </c>
      <c r="C81" s="1"/>
      <c r="D81" s="36" t="s">
        <v>51</v>
      </c>
      <c r="E81" s="36" t="s">
        <v>51</v>
      </c>
      <c r="F81" s="36" t="s">
        <v>51</v>
      </c>
      <c r="G81" s="36" t="s">
        <v>51</v>
      </c>
      <c r="H81" s="36" t="s">
        <v>51</v>
      </c>
      <c r="I81" s="36" t="s">
        <v>51</v>
      </c>
      <c r="J81" s="36" t="s">
        <v>51</v>
      </c>
      <c r="K81" s="101" t="s">
        <v>51</v>
      </c>
      <c r="L81" s="36" t="s">
        <v>51</v>
      </c>
      <c r="M81" s="36" t="s">
        <v>51</v>
      </c>
      <c r="N81" s="36" t="s">
        <v>51</v>
      </c>
      <c r="O81" s="36" t="s">
        <v>51</v>
      </c>
      <c r="P81" s="36" t="s">
        <v>51</v>
      </c>
    </row>
    <row r="82" spans="1:16" ht="15.75" x14ac:dyDescent="0.25">
      <c r="A82" s="76"/>
      <c r="B82" s="64" t="str">
        <f>'Таблица № 2'!B82</f>
        <v>ввод Военный городок ул. Советская</v>
      </c>
      <c r="C82" s="1"/>
      <c r="D82" s="36" t="s">
        <v>51</v>
      </c>
      <c r="E82" s="36" t="s">
        <v>51</v>
      </c>
      <c r="F82" s="36" t="s">
        <v>51</v>
      </c>
      <c r="G82" s="36" t="s">
        <v>51</v>
      </c>
      <c r="H82" s="36" t="s">
        <v>51</v>
      </c>
      <c r="I82" s="36" t="s">
        <v>51</v>
      </c>
      <c r="J82" s="36" t="s">
        <v>51</v>
      </c>
      <c r="K82" s="101" t="s">
        <v>51</v>
      </c>
      <c r="L82" s="36" t="s">
        <v>51</v>
      </c>
      <c r="M82" s="36" t="s">
        <v>51</v>
      </c>
      <c r="N82" s="36" t="s">
        <v>51</v>
      </c>
      <c r="O82" s="36" t="s">
        <v>51</v>
      </c>
      <c r="P82" s="36" t="s">
        <v>51</v>
      </c>
    </row>
    <row r="83" spans="1:16" ht="15.75" x14ac:dyDescent="0.25">
      <c r="A83" s="76"/>
      <c r="B83" s="64" t="str">
        <f>'Таблица № 2'!B83</f>
        <v>ввод Дом офицеров ул. Артиллерийская</v>
      </c>
      <c r="C83" s="1"/>
      <c r="D83" s="36" t="s">
        <v>51</v>
      </c>
      <c r="E83" s="36" t="s">
        <v>51</v>
      </c>
      <c r="F83" s="36" t="s">
        <v>51</v>
      </c>
      <c r="G83" s="36" t="s">
        <v>51</v>
      </c>
      <c r="H83" s="36" t="s">
        <v>51</v>
      </c>
      <c r="I83" s="36" t="s">
        <v>51</v>
      </c>
      <c r="J83" s="36" t="s">
        <v>51</v>
      </c>
      <c r="K83" s="101" t="s">
        <v>51</v>
      </c>
      <c r="L83" s="36" t="s">
        <v>51</v>
      </c>
      <c r="M83" s="36" t="s">
        <v>51</v>
      </c>
      <c r="N83" s="36" t="s">
        <v>51</v>
      </c>
      <c r="O83" s="36" t="s">
        <v>51</v>
      </c>
      <c r="P83" s="36" t="s">
        <v>51</v>
      </c>
    </row>
    <row r="84" spans="1:16" ht="15.75" x14ac:dyDescent="0.25">
      <c r="A84" s="76"/>
      <c r="B84" s="64" t="str">
        <f>'Таблица № 2'!B84</f>
        <v>ввод СОШ №1 ул. Красноармейская</v>
      </c>
      <c r="C84" s="1"/>
      <c r="D84" s="36" t="s">
        <v>51</v>
      </c>
      <c r="E84" s="36" t="s">
        <v>51</v>
      </c>
      <c r="F84" s="36" t="s">
        <v>51</v>
      </c>
      <c r="G84" s="36" t="s">
        <v>51</v>
      </c>
      <c r="H84" s="36" t="s">
        <v>51</v>
      </c>
      <c r="I84" s="36" t="s">
        <v>51</v>
      </c>
      <c r="J84" s="36" t="s">
        <v>51</v>
      </c>
      <c r="K84" s="101" t="s">
        <v>51</v>
      </c>
      <c r="L84" s="36" t="s">
        <v>51</v>
      </c>
      <c r="M84" s="36" t="s">
        <v>51</v>
      </c>
      <c r="N84" s="36" t="s">
        <v>51</v>
      </c>
      <c r="O84" s="36" t="s">
        <v>51</v>
      </c>
      <c r="P84" s="36" t="s">
        <v>51</v>
      </c>
    </row>
    <row r="85" spans="1:16" ht="15.75" x14ac:dyDescent="0.25">
      <c r="A85" s="76"/>
      <c r="B85" s="64" t="str">
        <f>'Таблица № 2'!B85</f>
        <v>ввод СОШ №5 пер. Павлова</v>
      </c>
      <c r="C85" s="1"/>
      <c r="D85" s="36" t="s">
        <v>51</v>
      </c>
      <c r="E85" s="36" t="s">
        <v>51</v>
      </c>
      <c r="F85" s="36" t="s">
        <v>51</v>
      </c>
      <c r="G85" s="36" t="s">
        <v>51</v>
      </c>
      <c r="H85" s="36" t="s">
        <v>51</v>
      </c>
      <c r="I85" s="36" t="s">
        <v>51</v>
      </c>
      <c r="J85" s="36" t="s">
        <v>51</v>
      </c>
      <c r="K85" s="101" t="s">
        <v>51</v>
      </c>
      <c r="L85" s="36" t="s">
        <v>51</v>
      </c>
      <c r="M85" s="36" t="s">
        <v>51</v>
      </c>
      <c r="N85" s="36" t="s">
        <v>51</v>
      </c>
      <c r="O85" s="36" t="s">
        <v>51</v>
      </c>
      <c r="P85" s="36" t="s">
        <v>51</v>
      </c>
    </row>
    <row r="86" spans="1:16" ht="31.5" x14ac:dyDescent="0.25">
      <c r="A86" s="76"/>
      <c r="B86" s="64" t="str">
        <f>'Таблица № 2'!B86</f>
        <v>ввод гостиница Королевский двор ул. Зои Космодемьянской</v>
      </c>
      <c r="C86" s="1"/>
      <c r="D86" s="36" t="s">
        <v>51</v>
      </c>
      <c r="E86" s="36" t="s">
        <v>51</v>
      </c>
      <c r="F86" s="36" t="s">
        <v>51</v>
      </c>
      <c r="G86" s="36" t="s">
        <v>51</v>
      </c>
      <c r="H86" s="36" t="s">
        <v>51</v>
      </c>
      <c r="I86" s="36" t="s">
        <v>51</v>
      </c>
      <c r="J86" s="36" t="s">
        <v>51</v>
      </c>
      <c r="K86" s="101" t="s">
        <v>51</v>
      </c>
      <c r="L86" s="36" t="s">
        <v>51</v>
      </c>
      <c r="M86" s="36" t="s">
        <v>51</v>
      </c>
      <c r="N86" s="36" t="s">
        <v>51</v>
      </c>
      <c r="O86" s="36" t="s">
        <v>51</v>
      </c>
      <c r="P86" s="36" t="s">
        <v>51</v>
      </c>
    </row>
    <row r="87" spans="1:16" ht="15.75" x14ac:dyDescent="0.25">
      <c r="A87" s="76"/>
      <c r="B87" s="64" t="str">
        <f>'Таблица № 2'!B87</f>
        <v>вводы Раминте и Восток ул. Победы</v>
      </c>
      <c r="C87" s="1"/>
      <c r="D87" s="36" t="s">
        <v>51</v>
      </c>
      <c r="E87" s="36" t="s">
        <v>51</v>
      </c>
      <c r="F87" s="36" t="s">
        <v>51</v>
      </c>
      <c r="G87" s="36" t="s">
        <v>51</v>
      </c>
      <c r="H87" s="36" t="s">
        <v>51</v>
      </c>
      <c r="I87" s="36" t="s">
        <v>51</v>
      </c>
      <c r="J87" s="36" t="s">
        <v>51</v>
      </c>
      <c r="K87" s="101" t="s">
        <v>51</v>
      </c>
      <c r="L87" s="36" t="s">
        <v>51</v>
      </c>
      <c r="M87" s="36" t="s">
        <v>51</v>
      </c>
      <c r="N87" s="36" t="s">
        <v>51</v>
      </c>
      <c r="O87" s="36" t="s">
        <v>51</v>
      </c>
      <c r="P87" s="36" t="s">
        <v>51</v>
      </c>
    </row>
    <row r="88" spans="1:16" ht="15.75" x14ac:dyDescent="0.25">
      <c r="A88" s="76"/>
      <c r="B88" s="64" t="str">
        <f>'Таблица № 2'!B88</f>
        <v>ввод ТЦ "Орбита" ул. Московская</v>
      </c>
      <c r="C88" s="1"/>
      <c r="D88" s="36" t="s">
        <v>51</v>
      </c>
      <c r="E88" s="36" t="s">
        <v>51</v>
      </c>
      <c r="F88" s="36" t="s">
        <v>51</v>
      </c>
      <c r="G88" s="36" t="s">
        <v>51</v>
      </c>
      <c r="H88" s="36" t="s">
        <v>51</v>
      </c>
      <c r="I88" s="36" t="s">
        <v>51</v>
      </c>
      <c r="J88" s="36" t="s">
        <v>51</v>
      </c>
      <c r="K88" s="101" t="s">
        <v>51</v>
      </c>
      <c r="L88" s="36" t="s">
        <v>51</v>
      </c>
      <c r="M88" s="36" t="s">
        <v>51</v>
      </c>
      <c r="N88" s="36" t="s">
        <v>51</v>
      </c>
      <c r="O88" s="36" t="s">
        <v>51</v>
      </c>
      <c r="P88" s="36" t="s">
        <v>51</v>
      </c>
    </row>
    <row r="89" spans="1:16" ht="15.75" x14ac:dyDescent="0.25">
      <c r="A89" s="76"/>
      <c r="B89" s="64" t="str">
        <f>'Таблица № 2'!B89</f>
        <v>ввод Автоколонна 1802 ул. Толстого</v>
      </c>
      <c r="C89" s="1"/>
      <c r="D89" s="36" t="s">
        <v>51</v>
      </c>
      <c r="E89" s="36" t="s">
        <v>51</v>
      </c>
      <c r="F89" s="36" t="s">
        <v>51</v>
      </c>
      <c r="G89" s="36" t="s">
        <v>51</v>
      </c>
      <c r="H89" s="36" t="s">
        <v>51</v>
      </c>
      <c r="I89" s="36" t="s">
        <v>51</v>
      </c>
      <c r="J89" s="36" t="s">
        <v>51</v>
      </c>
      <c r="K89" s="101" t="s">
        <v>51</v>
      </c>
      <c r="L89" s="36" t="s">
        <v>51</v>
      </c>
      <c r="M89" s="36" t="s">
        <v>51</v>
      </c>
      <c r="N89" s="36" t="s">
        <v>51</v>
      </c>
      <c r="O89" s="36" t="s">
        <v>51</v>
      </c>
      <c r="P89" s="36" t="s">
        <v>51</v>
      </c>
    </row>
    <row r="90" spans="1:16" ht="15.75" x14ac:dyDescent="0.25">
      <c r="A90" s="76"/>
      <c r="B90" s="64" t="str">
        <f>'Таблица № 2'!B90</f>
        <v>ввод Почта ул. Тимирязева</v>
      </c>
      <c r="C90" s="1"/>
      <c r="D90" s="36" t="s">
        <v>51</v>
      </c>
      <c r="E90" s="36" t="s">
        <v>51</v>
      </c>
      <c r="F90" s="36" t="s">
        <v>51</v>
      </c>
      <c r="G90" s="36" t="s">
        <v>51</v>
      </c>
      <c r="H90" s="36" t="s">
        <v>51</v>
      </c>
      <c r="I90" s="36" t="s">
        <v>51</v>
      </c>
      <c r="J90" s="36" t="s">
        <v>51</v>
      </c>
      <c r="K90" s="101" t="s">
        <v>51</v>
      </c>
      <c r="L90" s="36" t="s">
        <v>51</v>
      </c>
      <c r="M90" s="36" t="s">
        <v>51</v>
      </c>
      <c r="N90" s="36" t="s">
        <v>51</v>
      </c>
      <c r="O90" s="36" t="s">
        <v>51</v>
      </c>
      <c r="P90" s="36" t="s">
        <v>51</v>
      </c>
    </row>
    <row r="91" spans="1:16" ht="15.75" x14ac:dyDescent="0.25">
      <c r="A91" s="76"/>
      <c r="B91" s="64" t="str">
        <f>'Таблица № 2'!B91</f>
        <v>вводы ГПТ ул. Ульяновых, пр. Ленина</v>
      </c>
      <c r="C91" s="1"/>
      <c r="D91" s="36" t="s">
        <v>51</v>
      </c>
      <c r="E91" s="36" t="s">
        <v>51</v>
      </c>
      <c r="F91" s="36" t="s">
        <v>51</v>
      </c>
      <c r="G91" s="36" t="s">
        <v>51</v>
      </c>
      <c r="H91" s="36" t="s">
        <v>51</v>
      </c>
      <c r="I91" s="36" t="s">
        <v>51</v>
      </c>
      <c r="J91" s="36" t="s">
        <v>51</v>
      </c>
      <c r="K91" s="101" t="s">
        <v>51</v>
      </c>
      <c r="L91" s="36" t="s">
        <v>51</v>
      </c>
      <c r="M91" s="36" t="s">
        <v>51</v>
      </c>
      <c r="N91" s="36" t="s">
        <v>51</v>
      </c>
      <c r="O91" s="36" t="s">
        <v>51</v>
      </c>
      <c r="P91" s="36" t="s">
        <v>51</v>
      </c>
    </row>
    <row r="92" spans="1:16" ht="15.75" x14ac:dyDescent="0.25">
      <c r="A92" s="76"/>
      <c r="B92" s="64" t="str">
        <f>'Таблица № 2'!B92</f>
        <v>вводы ГАПК ул. Тимирязева, ул. Советская</v>
      </c>
      <c r="C92" s="1"/>
      <c r="D92" s="36" t="s">
        <v>51</v>
      </c>
      <c r="E92" s="36" t="s">
        <v>51</v>
      </c>
      <c r="F92" s="36" t="s">
        <v>51</v>
      </c>
      <c r="G92" s="36" t="s">
        <v>51</v>
      </c>
      <c r="H92" s="36" t="s">
        <v>51</v>
      </c>
      <c r="I92" s="36" t="s">
        <v>51</v>
      </c>
      <c r="J92" s="36" t="s">
        <v>51</v>
      </c>
      <c r="K92" s="101" t="s">
        <v>51</v>
      </c>
      <c r="L92" s="36" t="s">
        <v>51</v>
      </c>
      <c r="M92" s="36" t="s">
        <v>51</v>
      </c>
      <c r="N92" s="36" t="s">
        <v>51</v>
      </c>
      <c r="O92" s="36" t="s">
        <v>51</v>
      </c>
      <c r="P92" s="36" t="s">
        <v>51</v>
      </c>
    </row>
    <row r="93" spans="1:16" ht="15.75" x14ac:dyDescent="0.25">
      <c r="A93" s="76"/>
      <c r="B93" s="64" t="str">
        <f>'Таблица № 2'!B93</f>
        <v>ввод Городской Суд ул. Московская</v>
      </c>
      <c r="C93" s="1"/>
      <c r="D93" s="36" t="s">
        <v>51</v>
      </c>
      <c r="E93" s="36" t="s">
        <v>51</v>
      </c>
      <c r="F93" s="36" t="s">
        <v>51</v>
      </c>
      <c r="G93" s="36" t="s">
        <v>51</v>
      </c>
      <c r="H93" s="36" t="s">
        <v>51</v>
      </c>
      <c r="I93" s="36" t="s">
        <v>51</v>
      </c>
      <c r="J93" s="36" t="s">
        <v>51</v>
      </c>
      <c r="K93" s="101" t="s">
        <v>51</v>
      </c>
      <c r="L93" s="36" t="s">
        <v>51</v>
      </c>
      <c r="M93" s="36" t="s">
        <v>51</v>
      </c>
      <c r="N93" s="36" t="s">
        <v>51</v>
      </c>
      <c r="O93" s="36" t="s">
        <v>51</v>
      </c>
      <c r="P93" s="36" t="s">
        <v>51</v>
      </c>
    </row>
    <row r="94" spans="1:16" ht="15.75" x14ac:dyDescent="0.25">
      <c r="A94" s="76"/>
      <c r="B94" s="64" t="str">
        <f>'Таблица № 2'!B94</f>
        <v>ввод ДШИ ул. Ульяновых</v>
      </c>
      <c r="C94" s="1"/>
      <c r="D94" s="36" t="s">
        <v>51</v>
      </c>
      <c r="E94" s="36" t="s">
        <v>51</v>
      </c>
      <c r="F94" s="36" t="s">
        <v>51</v>
      </c>
      <c r="G94" s="36" t="s">
        <v>51</v>
      </c>
      <c r="H94" s="36" t="s">
        <v>51</v>
      </c>
      <c r="I94" s="36" t="s">
        <v>51</v>
      </c>
      <c r="J94" s="36" t="s">
        <v>51</v>
      </c>
      <c r="K94" s="101" t="s">
        <v>51</v>
      </c>
      <c r="L94" s="36" t="s">
        <v>51</v>
      </c>
      <c r="M94" s="36" t="s">
        <v>51</v>
      </c>
      <c r="N94" s="36" t="s">
        <v>51</v>
      </c>
      <c r="O94" s="36" t="s">
        <v>51</v>
      </c>
      <c r="P94" s="36" t="s">
        <v>51</v>
      </c>
    </row>
    <row r="95" spans="1:16" ht="15.75" x14ac:dyDescent="0.25">
      <c r="A95" s="76"/>
      <c r="B95" s="64" t="str">
        <f>'Таблица № 2'!B95</f>
        <v>ввод ДС №5 ул. Железнодорожная</v>
      </c>
      <c r="C95" s="1"/>
      <c r="D95" s="36" t="s">
        <v>51</v>
      </c>
      <c r="E95" s="36" t="s">
        <v>51</v>
      </c>
      <c r="F95" s="36" t="s">
        <v>51</v>
      </c>
      <c r="G95" s="36" t="s">
        <v>51</v>
      </c>
      <c r="H95" s="36" t="s">
        <v>51</v>
      </c>
      <c r="I95" s="36" t="s">
        <v>51</v>
      </c>
      <c r="J95" s="36" t="s">
        <v>51</v>
      </c>
      <c r="K95" s="101" t="s">
        <v>51</v>
      </c>
      <c r="L95" s="36" t="s">
        <v>51</v>
      </c>
      <c r="M95" s="36" t="s">
        <v>51</v>
      </c>
      <c r="N95" s="36" t="s">
        <v>51</v>
      </c>
      <c r="O95" s="36" t="s">
        <v>51</v>
      </c>
      <c r="P95" s="36" t="s">
        <v>51</v>
      </c>
    </row>
    <row r="96" spans="1:16" ht="15.75" x14ac:dyDescent="0.25">
      <c r="A96" s="76"/>
      <c r="B96" s="64" t="str">
        <f>'Таблица № 2'!B96</f>
        <v>ввод ДС №6 ул. Зои Космодемьянской</v>
      </c>
      <c r="C96" s="1"/>
      <c r="D96" s="36" t="s">
        <v>51</v>
      </c>
      <c r="E96" s="36" t="s">
        <v>51</v>
      </c>
      <c r="F96" s="36" t="s">
        <v>51</v>
      </c>
      <c r="G96" s="36" t="s">
        <v>51</v>
      </c>
      <c r="H96" s="36" t="s">
        <v>51</v>
      </c>
      <c r="I96" s="36" t="s">
        <v>51</v>
      </c>
      <c r="J96" s="36" t="s">
        <v>51</v>
      </c>
      <c r="K96" s="101" t="s">
        <v>51</v>
      </c>
      <c r="L96" s="36" t="s">
        <v>51</v>
      </c>
      <c r="M96" s="36" t="s">
        <v>51</v>
      </c>
      <c r="N96" s="36" t="s">
        <v>51</v>
      </c>
      <c r="O96" s="36" t="s">
        <v>51</v>
      </c>
      <c r="P96" s="36" t="s">
        <v>51</v>
      </c>
    </row>
    <row r="97" spans="1:16" ht="31.5" x14ac:dyDescent="0.25">
      <c r="A97" s="76"/>
      <c r="B97" s="64" t="str">
        <f>'Таблица № 2'!B97</f>
        <v xml:space="preserve">от ТК 55 до к/театра и ДШИ; до Ульян 9; от ТК 38 до в гостиницу и РайПО </v>
      </c>
      <c r="C97" s="1"/>
      <c r="D97" s="36" t="s">
        <v>51</v>
      </c>
      <c r="E97" s="36" t="s">
        <v>51</v>
      </c>
      <c r="F97" s="36" t="s">
        <v>51</v>
      </c>
      <c r="G97" s="36" t="s">
        <v>51</v>
      </c>
      <c r="H97" s="36" t="s">
        <v>51</v>
      </c>
      <c r="I97" s="36" t="s">
        <v>51</v>
      </c>
      <c r="J97" s="36" t="s">
        <v>51</v>
      </c>
      <c r="K97" s="101" t="s">
        <v>51</v>
      </c>
      <c r="L97" s="36" t="s">
        <v>51</v>
      </c>
      <c r="M97" s="36" t="s">
        <v>51</v>
      </c>
      <c r="N97" s="36" t="s">
        <v>51</v>
      </c>
      <c r="O97" s="36" t="s">
        <v>51</v>
      </c>
      <c r="P97" s="36" t="s">
        <v>51</v>
      </c>
    </row>
    <row r="98" spans="1:16" ht="15.75" x14ac:dyDescent="0.25">
      <c r="A98" s="76"/>
      <c r="B98" s="64" t="str">
        <f>'Таблица № 2'!B98</f>
        <v>от ТК 20 до ТК17</v>
      </c>
      <c r="C98" s="1"/>
      <c r="D98" s="36" t="s">
        <v>51</v>
      </c>
      <c r="E98" s="36" t="s">
        <v>51</v>
      </c>
      <c r="F98" s="36" t="s">
        <v>51</v>
      </c>
      <c r="G98" s="36" t="s">
        <v>51</v>
      </c>
      <c r="H98" s="36" t="s">
        <v>51</v>
      </c>
      <c r="I98" s="36" t="s">
        <v>51</v>
      </c>
      <c r="J98" s="36" t="s">
        <v>51</v>
      </c>
      <c r="K98" s="101" t="s">
        <v>51</v>
      </c>
      <c r="L98" s="36" t="s">
        <v>51</v>
      </c>
      <c r="M98" s="36" t="s">
        <v>51</v>
      </c>
      <c r="N98" s="36" t="s">
        <v>51</v>
      </c>
      <c r="O98" s="36" t="s">
        <v>51</v>
      </c>
      <c r="P98" s="36" t="s">
        <v>51</v>
      </c>
    </row>
    <row r="99" spans="1:16" ht="15.75" x14ac:dyDescent="0.25">
      <c r="A99" s="76"/>
      <c r="B99" s="64" t="str">
        <f>'Таблица № 2'!B99</f>
        <v>от ТК 17 до прокуратуры и с/зала СХТ</v>
      </c>
      <c r="C99" s="1"/>
      <c r="D99" s="36" t="s">
        <v>51</v>
      </c>
      <c r="E99" s="36" t="s">
        <v>51</v>
      </c>
      <c r="F99" s="36" t="s">
        <v>51</v>
      </c>
      <c r="G99" s="36" t="s">
        <v>51</v>
      </c>
      <c r="H99" s="36" t="s">
        <v>51</v>
      </c>
      <c r="I99" s="36" t="s">
        <v>51</v>
      </c>
      <c r="J99" s="36" t="s">
        <v>51</v>
      </c>
      <c r="K99" s="101" t="s">
        <v>51</v>
      </c>
      <c r="L99" s="36" t="s">
        <v>51</v>
      </c>
      <c r="M99" s="36" t="s">
        <v>51</v>
      </c>
      <c r="N99" s="36" t="s">
        <v>51</v>
      </c>
      <c r="O99" s="36" t="s">
        <v>51</v>
      </c>
      <c r="P99" s="36" t="s">
        <v>51</v>
      </c>
    </row>
    <row r="100" spans="1:16" ht="15.75" x14ac:dyDescent="0.25">
      <c r="A100" s="76"/>
      <c r="B100" s="64" t="str">
        <f>'Таблица № 2'!B100</f>
        <v>вводы ул. Советская</v>
      </c>
      <c r="C100" s="1"/>
      <c r="D100" s="36" t="s">
        <v>51</v>
      </c>
      <c r="E100" s="36" t="s">
        <v>51</v>
      </c>
      <c r="F100" s="36" t="s">
        <v>51</v>
      </c>
      <c r="G100" s="36" t="s">
        <v>51</v>
      </c>
      <c r="H100" s="36" t="s">
        <v>51</v>
      </c>
      <c r="I100" s="36" t="s">
        <v>51</v>
      </c>
      <c r="J100" s="36" t="s">
        <v>51</v>
      </c>
      <c r="K100" s="101" t="s">
        <v>51</v>
      </c>
      <c r="L100" s="36" t="s">
        <v>51</v>
      </c>
      <c r="M100" s="36" t="s">
        <v>51</v>
      </c>
      <c r="N100" s="36" t="s">
        <v>51</v>
      </c>
      <c r="O100" s="36" t="s">
        <v>51</v>
      </c>
      <c r="P100" s="36" t="s">
        <v>51</v>
      </c>
    </row>
    <row r="101" spans="1:16" ht="15.75" x14ac:dyDescent="0.25">
      <c r="A101" s="76"/>
      <c r="B101" s="64" t="str">
        <f>'Таблица № 2'!B101</f>
        <v>вводы ул. Молодёжная</v>
      </c>
      <c r="C101" s="1"/>
      <c r="D101" s="36" t="s">
        <v>51</v>
      </c>
      <c r="E101" s="36" t="s">
        <v>51</v>
      </c>
      <c r="F101" s="36" t="s">
        <v>51</v>
      </c>
      <c r="G101" s="36" t="s">
        <v>51</v>
      </c>
      <c r="H101" s="36" t="s">
        <v>51</v>
      </c>
      <c r="I101" s="36" t="s">
        <v>51</v>
      </c>
      <c r="J101" s="36" t="s">
        <v>51</v>
      </c>
      <c r="K101" s="101" t="s">
        <v>51</v>
      </c>
      <c r="L101" s="36" t="s">
        <v>51</v>
      </c>
      <c r="M101" s="36" t="s">
        <v>51</v>
      </c>
      <c r="N101" s="36" t="s">
        <v>51</v>
      </c>
      <c r="O101" s="36" t="s">
        <v>51</v>
      </c>
      <c r="P101" s="36" t="s">
        <v>51</v>
      </c>
    </row>
    <row r="102" spans="1:16" ht="15.75" x14ac:dyDescent="0.25">
      <c r="A102" s="76"/>
      <c r="B102" s="64" t="str">
        <f>'Таблица № 2'!B102</f>
        <v>вводы ул. Малахова</v>
      </c>
      <c r="C102" s="1"/>
      <c r="D102" s="36" t="s">
        <v>51</v>
      </c>
      <c r="E102" s="36" t="s">
        <v>51</v>
      </c>
      <c r="F102" s="36" t="s">
        <v>51</v>
      </c>
      <c r="G102" s="36" t="s">
        <v>51</v>
      </c>
      <c r="H102" s="36" t="s">
        <v>51</v>
      </c>
      <c r="I102" s="36" t="s">
        <v>51</v>
      </c>
      <c r="J102" s="36" t="s">
        <v>51</v>
      </c>
      <c r="K102" s="101" t="s">
        <v>51</v>
      </c>
      <c r="L102" s="36" t="s">
        <v>51</v>
      </c>
      <c r="M102" s="36" t="s">
        <v>51</v>
      </c>
      <c r="N102" s="36" t="s">
        <v>51</v>
      </c>
      <c r="O102" s="36" t="s">
        <v>51</v>
      </c>
      <c r="P102" s="36" t="s">
        <v>51</v>
      </c>
    </row>
    <row r="103" spans="1:16" ht="15.75" x14ac:dyDescent="0.25">
      <c r="A103" s="76"/>
      <c r="B103" s="64" t="str">
        <f>'Таблица № 2'!B103</f>
        <v>от ТК 21 до ТК20- ТК 49</v>
      </c>
      <c r="C103" s="1"/>
      <c r="D103" s="36" t="s">
        <v>51</v>
      </c>
      <c r="E103" s="36" t="s">
        <v>51</v>
      </c>
      <c r="F103" s="36" t="s">
        <v>51</v>
      </c>
      <c r="G103" s="36" t="s">
        <v>51</v>
      </c>
      <c r="H103" s="36" t="s">
        <v>51</v>
      </c>
      <c r="I103" s="36" t="s">
        <v>51</v>
      </c>
      <c r="J103" s="36" t="s">
        <v>51</v>
      </c>
      <c r="K103" s="142">
        <f>K44</f>
        <v>30.999999999999989</v>
      </c>
      <c r="L103" s="145">
        <f t="shared" ref="L103:O103" si="3">L44</f>
        <v>0.46969696969696956</v>
      </c>
      <c r="M103" s="145">
        <f t="shared" si="3"/>
        <v>1.8675869779757825</v>
      </c>
      <c r="N103" s="145">
        <f t="shared" si="3"/>
        <v>20027.928048333171</v>
      </c>
      <c r="O103" s="145">
        <f t="shared" si="3"/>
        <v>61200.85</v>
      </c>
      <c r="P103" s="145">
        <v>26.12</v>
      </c>
    </row>
    <row r="104" spans="1:16" ht="15.75" x14ac:dyDescent="0.25">
      <c r="A104" s="76"/>
      <c r="B104" s="64" t="str">
        <f>'Таблица № 2'!B104</f>
        <v>от ТК49 до ТК51</v>
      </c>
      <c r="C104" s="1"/>
      <c r="D104" s="36" t="s">
        <v>51</v>
      </c>
      <c r="E104" s="36" t="s">
        <v>51</v>
      </c>
      <c r="F104" s="36" t="s">
        <v>51</v>
      </c>
      <c r="G104" s="36" t="s">
        <v>51</v>
      </c>
      <c r="H104" s="36" t="s">
        <v>51</v>
      </c>
      <c r="I104" s="36" t="s">
        <v>51</v>
      </c>
      <c r="J104" s="36" t="s">
        <v>51</v>
      </c>
      <c r="K104" s="143"/>
      <c r="L104" s="146"/>
      <c r="M104" s="146"/>
      <c r="N104" s="146"/>
      <c r="O104" s="146"/>
      <c r="P104" s="146"/>
    </row>
    <row r="105" spans="1:16" ht="15.75" x14ac:dyDescent="0.25">
      <c r="A105" s="76"/>
      <c r="B105" s="64" t="str">
        <f>'Таблица № 2'!B105</f>
        <v>от ТК51 до Загородной</v>
      </c>
      <c r="C105" s="1"/>
      <c r="D105" s="36" t="s">
        <v>51</v>
      </c>
      <c r="E105" s="36" t="s">
        <v>51</v>
      </c>
      <c r="F105" s="36" t="s">
        <v>51</v>
      </c>
      <c r="G105" s="36" t="s">
        <v>51</v>
      </c>
      <c r="H105" s="36" t="s">
        <v>51</v>
      </c>
      <c r="I105" s="36" t="s">
        <v>51</v>
      </c>
      <c r="J105" s="36" t="s">
        <v>51</v>
      </c>
      <c r="K105" s="143"/>
      <c r="L105" s="146"/>
      <c r="M105" s="146"/>
      <c r="N105" s="146"/>
      <c r="O105" s="146"/>
      <c r="P105" s="146"/>
    </row>
    <row r="106" spans="1:16" ht="15.75" x14ac:dyDescent="0.25">
      <c r="A106" s="76"/>
      <c r="B106" s="64" t="str">
        <f>'Таблица № 2'!B106</f>
        <v>вводы ул. Красноармейская</v>
      </c>
      <c r="C106" s="1"/>
      <c r="D106" s="36" t="s">
        <v>51</v>
      </c>
      <c r="E106" s="36" t="s">
        <v>51</v>
      </c>
      <c r="F106" s="36" t="s">
        <v>51</v>
      </c>
      <c r="G106" s="36" t="s">
        <v>51</v>
      </c>
      <c r="H106" s="36" t="s">
        <v>51</v>
      </c>
      <c r="I106" s="36" t="s">
        <v>51</v>
      </c>
      <c r="J106" s="36" t="s">
        <v>51</v>
      </c>
      <c r="K106" s="143"/>
      <c r="L106" s="146"/>
      <c r="M106" s="146"/>
      <c r="N106" s="146"/>
      <c r="O106" s="146"/>
      <c r="P106" s="146"/>
    </row>
    <row r="107" spans="1:16" ht="15.75" x14ac:dyDescent="0.25">
      <c r="A107" s="76"/>
      <c r="B107" s="64" t="str">
        <f>'Таблица № 2'!B107</f>
        <v>вводы ул. Менделеева</v>
      </c>
      <c r="C107" s="1"/>
      <c r="D107" s="36" t="s">
        <v>51</v>
      </c>
      <c r="E107" s="36" t="s">
        <v>51</v>
      </c>
      <c r="F107" s="36" t="s">
        <v>51</v>
      </c>
      <c r="G107" s="36" t="s">
        <v>51</v>
      </c>
      <c r="H107" s="36" t="s">
        <v>51</v>
      </c>
      <c r="I107" s="36" t="s">
        <v>51</v>
      </c>
      <c r="J107" s="36" t="s">
        <v>51</v>
      </c>
      <c r="K107" s="143"/>
      <c r="L107" s="146"/>
      <c r="M107" s="146"/>
      <c r="N107" s="146"/>
      <c r="O107" s="146"/>
      <c r="P107" s="146"/>
    </row>
    <row r="108" spans="1:16" ht="15.75" x14ac:dyDescent="0.25">
      <c r="A108" s="76"/>
      <c r="B108" s="64" t="str">
        <f>'Таблица № 2'!B108</f>
        <v>вводы ул. Ульяновых</v>
      </c>
      <c r="C108" s="1"/>
      <c r="D108" s="36" t="s">
        <v>51</v>
      </c>
      <c r="E108" s="36" t="s">
        <v>51</v>
      </c>
      <c r="F108" s="36" t="s">
        <v>51</v>
      </c>
      <c r="G108" s="36" t="s">
        <v>51</v>
      </c>
      <c r="H108" s="36" t="s">
        <v>51</v>
      </c>
      <c r="I108" s="36" t="s">
        <v>51</v>
      </c>
      <c r="J108" s="36" t="s">
        <v>51</v>
      </c>
      <c r="K108" s="144"/>
      <c r="L108" s="147"/>
      <c r="M108" s="147"/>
      <c r="N108" s="147"/>
      <c r="O108" s="147"/>
      <c r="P108" s="147"/>
    </row>
    <row r="109" spans="1:16" ht="15.75" x14ac:dyDescent="0.25">
      <c r="A109" s="76"/>
      <c r="B109" s="64" t="str">
        <f>'Таблица № 2'!B109</f>
        <v>от ТК44 до ТК45 и врезки Московская 69, 64</v>
      </c>
      <c r="C109" s="1"/>
      <c r="D109" s="36" t="s">
        <v>51</v>
      </c>
      <c r="E109" s="36" t="s">
        <v>51</v>
      </c>
      <c r="F109" s="36" t="s">
        <v>51</v>
      </c>
      <c r="G109" s="36" t="s">
        <v>51</v>
      </c>
      <c r="H109" s="36" t="s">
        <v>51</v>
      </c>
      <c r="I109" s="36" t="s">
        <v>51</v>
      </c>
      <c r="J109" s="36" t="s">
        <v>51</v>
      </c>
      <c r="K109" s="101" t="s">
        <v>51</v>
      </c>
      <c r="L109" s="36" t="s">
        <v>51</v>
      </c>
      <c r="M109" s="36" t="s">
        <v>51</v>
      </c>
      <c r="N109" s="36" t="s">
        <v>51</v>
      </c>
      <c r="O109" s="36" t="s">
        <v>51</v>
      </c>
      <c r="P109" s="36" t="s">
        <v>51</v>
      </c>
    </row>
    <row r="110" spans="1:16" ht="31.5" x14ac:dyDescent="0.25">
      <c r="A110" s="76"/>
      <c r="B110" s="64" t="str">
        <f>'Таблица № 2'!B110</f>
        <v>от врезки в т/трассу ТК21-ТК20 до врезки в Победы 33</v>
      </c>
      <c r="C110" s="1"/>
      <c r="D110" s="36" t="s">
        <v>51</v>
      </c>
      <c r="E110" s="36" t="s">
        <v>51</v>
      </c>
      <c r="F110" s="36" t="s">
        <v>51</v>
      </c>
      <c r="G110" s="36" t="s">
        <v>51</v>
      </c>
      <c r="H110" s="36" t="s">
        <v>51</v>
      </c>
      <c r="I110" s="36" t="s">
        <v>51</v>
      </c>
      <c r="J110" s="36" t="s">
        <v>51</v>
      </c>
      <c r="K110" s="101" t="s">
        <v>51</v>
      </c>
      <c r="L110" s="36" t="s">
        <v>51</v>
      </c>
      <c r="M110" s="36" t="s">
        <v>51</v>
      </c>
      <c r="N110" s="36" t="s">
        <v>51</v>
      </c>
      <c r="O110" s="36" t="s">
        <v>51</v>
      </c>
      <c r="P110" s="36" t="s">
        <v>51</v>
      </c>
    </row>
    <row r="111" spans="1:16" ht="31.5" x14ac:dyDescent="0.25">
      <c r="A111" s="76"/>
      <c r="B111" s="64" t="str">
        <f>'Таблица № 2'!B111</f>
        <v>от ТК2 до ТК29, до вводов в ж/д Сов.17/1, до ТК30, до Сов 9</v>
      </c>
      <c r="C111" s="1"/>
      <c r="D111" s="36" t="s">
        <v>51</v>
      </c>
      <c r="E111" s="36" t="s">
        <v>51</v>
      </c>
      <c r="F111" s="36" t="s">
        <v>51</v>
      </c>
      <c r="G111" s="36" t="s">
        <v>51</v>
      </c>
      <c r="H111" s="36" t="s">
        <v>51</v>
      </c>
      <c r="I111" s="36" t="s">
        <v>51</v>
      </c>
      <c r="J111" s="36" t="s">
        <v>51</v>
      </c>
      <c r="K111" s="101" t="s">
        <v>51</v>
      </c>
      <c r="L111" s="36" t="s">
        <v>51</v>
      </c>
      <c r="M111" s="36" t="s">
        <v>51</v>
      </c>
      <c r="N111" s="36" t="s">
        <v>51</v>
      </c>
      <c r="O111" s="36" t="s">
        <v>51</v>
      </c>
      <c r="P111" s="36" t="s">
        <v>51</v>
      </c>
    </row>
    <row r="112" spans="1:16" ht="31.5" x14ac:dyDescent="0.25">
      <c r="A112" s="76"/>
      <c r="B112" s="64" t="str">
        <f>'Таблица № 2'!B112</f>
        <v>от разветвл т/трассы у Сов.13 до ТК б/н у Сов 13а и 13б</v>
      </c>
      <c r="C112" s="1"/>
      <c r="D112" s="36" t="s">
        <v>51</v>
      </c>
      <c r="E112" s="36" t="s">
        <v>51</v>
      </c>
      <c r="F112" s="36" t="s">
        <v>51</v>
      </c>
      <c r="G112" s="36" t="s">
        <v>51</v>
      </c>
      <c r="H112" s="36" t="s">
        <v>51</v>
      </c>
      <c r="I112" s="36" t="s">
        <v>51</v>
      </c>
      <c r="J112" s="36" t="s">
        <v>51</v>
      </c>
      <c r="K112" s="101" t="s">
        <v>51</v>
      </c>
      <c r="L112" s="36" t="s">
        <v>51</v>
      </c>
      <c r="M112" s="36" t="s">
        <v>51</v>
      </c>
      <c r="N112" s="36" t="s">
        <v>51</v>
      </c>
      <c r="O112" s="36" t="s">
        <v>51</v>
      </c>
      <c r="P112" s="36" t="s">
        <v>51</v>
      </c>
    </row>
    <row r="113" spans="1:16" ht="15.75" x14ac:dyDescent="0.25">
      <c r="A113" s="76"/>
      <c r="B113" s="64" t="str">
        <f>'Таблица № 2'!B113</f>
        <v>вводы ул. Железнодорожная</v>
      </c>
      <c r="C113" s="1"/>
      <c r="D113" s="36" t="s">
        <v>51</v>
      </c>
      <c r="E113" s="36" t="s">
        <v>51</v>
      </c>
      <c r="F113" s="36" t="s">
        <v>51</v>
      </c>
      <c r="G113" s="36" t="s">
        <v>51</v>
      </c>
      <c r="H113" s="36" t="s">
        <v>51</v>
      </c>
      <c r="I113" s="36" t="s">
        <v>51</v>
      </c>
      <c r="J113" s="36" t="s">
        <v>51</v>
      </c>
      <c r="K113" s="101" t="s">
        <v>51</v>
      </c>
      <c r="L113" s="36" t="s">
        <v>51</v>
      </c>
      <c r="M113" s="36" t="s">
        <v>51</v>
      </c>
      <c r="N113" s="36" t="s">
        <v>51</v>
      </c>
      <c r="O113" s="36" t="s">
        <v>51</v>
      </c>
      <c r="P113" s="36" t="s">
        <v>51</v>
      </c>
    </row>
    <row r="114" spans="1:16" ht="15.75" x14ac:dyDescent="0.25">
      <c r="A114" s="76"/>
      <c r="B114" s="64" t="str">
        <f>'Таблица № 2'!B114</f>
        <v>вводы ул. Победы</v>
      </c>
      <c r="C114" s="1"/>
      <c r="D114" s="36" t="s">
        <v>51</v>
      </c>
      <c r="E114" s="36" t="s">
        <v>51</v>
      </c>
      <c r="F114" s="36" t="s">
        <v>51</v>
      </c>
      <c r="G114" s="36" t="s">
        <v>51</v>
      </c>
      <c r="H114" s="36" t="s">
        <v>51</v>
      </c>
      <c r="I114" s="36" t="s">
        <v>51</v>
      </c>
      <c r="J114" s="36" t="s">
        <v>51</v>
      </c>
      <c r="K114" s="101" t="s">
        <v>51</v>
      </c>
      <c r="L114" s="36" t="s">
        <v>51</v>
      </c>
      <c r="M114" s="36" t="s">
        <v>51</v>
      </c>
      <c r="N114" s="36" t="s">
        <v>51</v>
      </c>
      <c r="O114" s="36" t="s">
        <v>51</v>
      </c>
      <c r="P114" s="36" t="s">
        <v>51</v>
      </c>
    </row>
    <row r="115" spans="1:16" ht="31.5" x14ac:dyDescent="0.25">
      <c r="A115" s="76"/>
      <c r="B115" s="64" t="str">
        <f>'Таблица № 2'!B115</f>
        <v>от ТК30 по эстак по Сов 7,5, по нечет стор Первомай до врезки ж/д 20 и 22</v>
      </c>
      <c r="C115" s="1"/>
      <c r="D115" s="36" t="s">
        <v>51</v>
      </c>
      <c r="E115" s="36" t="s">
        <v>51</v>
      </c>
      <c r="F115" s="36" t="s">
        <v>51</v>
      </c>
      <c r="G115" s="36" t="s">
        <v>51</v>
      </c>
      <c r="H115" s="36" t="s">
        <v>51</v>
      </c>
      <c r="I115" s="36" t="s">
        <v>51</v>
      </c>
      <c r="J115" s="36" t="s">
        <v>51</v>
      </c>
      <c r="K115" s="101" t="s">
        <v>51</v>
      </c>
      <c r="L115" s="36" t="s">
        <v>51</v>
      </c>
      <c r="M115" s="36" t="s">
        <v>51</v>
      </c>
      <c r="N115" s="36" t="s">
        <v>51</v>
      </c>
      <c r="O115" s="36" t="s">
        <v>51</v>
      </c>
      <c r="P115" s="36" t="s">
        <v>51</v>
      </c>
    </row>
    <row r="116" spans="1:16" ht="31.5" x14ac:dyDescent="0.25">
      <c r="A116" s="76"/>
      <c r="B116" s="64" t="str">
        <f>'Таблица № 2'!B116</f>
        <v>от ТК30 по четн стороне 9мая до врезки в ж/д Глин-ки 21</v>
      </c>
      <c r="C116" s="1"/>
      <c r="D116" s="36" t="s">
        <v>51</v>
      </c>
      <c r="E116" s="36" t="s">
        <v>51</v>
      </c>
      <c r="F116" s="36" t="s">
        <v>51</v>
      </c>
      <c r="G116" s="36" t="s">
        <v>51</v>
      </c>
      <c r="H116" s="36" t="s">
        <v>51</v>
      </c>
      <c r="I116" s="36" t="s">
        <v>51</v>
      </c>
      <c r="J116" s="36" t="s">
        <v>51</v>
      </c>
      <c r="K116" s="101" t="s">
        <v>51</v>
      </c>
      <c r="L116" s="36" t="s">
        <v>51</v>
      </c>
      <c r="M116" s="36" t="s">
        <v>51</v>
      </c>
      <c r="N116" s="36" t="s">
        <v>51</v>
      </c>
      <c r="O116" s="36" t="s">
        <v>51</v>
      </c>
      <c r="P116" s="36" t="s">
        <v>51</v>
      </c>
    </row>
    <row r="117" spans="1:16" ht="31.5" x14ac:dyDescent="0.25">
      <c r="A117" s="76"/>
      <c r="B117" s="64" t="str">
        <f>'Таблица № 2'!B117</f>
        <v>21от эстак через 9Мая по нечет 9Мая до врезки в ж/д Глинки 5,7</v>
      </c>
      <c r="C117" s="1"/>
      <c r="D117" s="36" t="s">
        <v>51</v>
      </c>
      <c r="E117" s="36" t="s">
        <v>51</v>
      </c>
      <c r="F117" s="36" t="s">
        <v>51</v>
      </c>
      <c r="G117" s="36" t="s">
        <v>51</v>
      </c>
      <c r="H117" s="36" t="s">
        <v>51</v>
      </c>
      <c r="I117" s="36" t="s">
        <v>51</v>
      </c>
      <c r="J117" s="36" t="s">
        <v>51</v>
      </c>
      <c r="K117" s="101" t="s">
        <v>51</v>
      </c>
      <c r="L117" s="36" t="s">
        <v>51</v>
      </c>
      <c r="M117" s="36" t="s">
        <v>51</v>
      </c>
      <c r="N117" s="36" t="s">
        <v>51</v>
      </c>
      <c r="O117" s="36" t="s">
        <v>51</v>
      </c>
      <c r="P117" s="36" t="s">
        <v>51</v>
      </c>
    </row>
    <row r="118" spans="1:16" ht="15.75" x14ac:dyDescent="0.25">
      <c r="A118" s="76"/>
      <c r="B118" s="64" t="str">
        <f>'Таблица № 2'!B118</f>
        <v>вводы ул. Вокзальная</v>
      </c>
      <c r="C118" s="1"/>
      <c r="D118" s="36" t="s">
        <v>51</v>
      </c>
      <c r="E118" s="36" t="s">
        <v>51</v>
      </c>
      <c r="F118" s="36" t="s">
        <v>51</v>
      </c>
      <c r="G118" s="36" t="s">
        <v>51</v>
      </c>
      <c r="H118" s="36" t="s">
        <v>51</v>
      </c>
      <c r="I118" s="36" t="s">
        <v>51</v>
      </c>
      <c r="J118" s="36" t="s">
        <v>51</v>
      </c>
      <c r="K118" s="101" t="s">
        <v>51</v>
      </c>
      <c r="L118" s="36" t="s">
        <v>51</v>
      </c>
      <c r="M118" s="36" t="s">
        <v>51</v>
      </c>
      <c r="N118" s="36" t="s">
        <v>51</v>
      </c>
      <c r="O118" s="36" t="s">
        <v>51</v>
      </c>
      <c r="P118" s="36" t="s">
        <v>51</v>
      </c>
    </row>
    <row r="119" spans="1:16" ht="15.75" x14ac:dyDescent="0.25">
      <c r="A119" s="76"/>
      <c r="B119" s="64" t="str">
        <f>'Таблица № 2'!B119</f>
        <v>вводы ул. Зои Космодемьянской</v>
      </c>
      <c r="C119" s="1"/>
      <c r="D119" s="36" t="s">
        <v>51</v>
      </c>
      <c r="E119" s="36" t="s">
        <v>51</v>
      </c>
      <c r="F119" s="36" t="s">
        <v>51</v>
      </c>
      <c r="G119" s="36" t="s">
        <v>51</v>
      </c>
      <c r="H119" s="36" t="s">
        <v>51</v>
      </c>
      <c r="I119" s="36" t="s">
        <v>51</v>
      </c>
      <c r="J119" s="36" t="s">
        <v>51</v>
      </c>
      <c r="K119" s="101" t="s">
        <v>51</v>
      </c>
      <c r="L119" s="36" t="s">
        <v>51</v>
      </c>
      <c r="M119" s="36" t="s">
        <v>51</v>
      </c>
      <c r="N119" s="36" t="s">
        <v>51</v>
      </c>
      <c r="O119" s="36" t="s">
        <v>51</v>
      </c>
      <c r="P119" s="36" t="s">
        <v>51</v>
      </c>
    </row>
    <row r="120" spans="1:16" ht="15.75" x14ac:dyDescent="0.25">
      <c r="A120" s="76"/>
      <c r="B120" s="64" t="str">
        <f>'Таблица № 2'!B120</f>
        <v>вводы ул. Школьная</v>
      </c>
      <c r="C120" s="1"/>
      <c r="D120" s="36" t="s">
        <v>51</v>
      </c>
      <c r="E120" s="36" t="s">
        <v>51</v>
      </c>
      <c r="F120" s="36" t="s">
        <v>51</v>
      </c>
      <c r="G120" s="36" t="s">
        <v>51</v>
      </c>
      <c r="H120" s="36" t="s">
        <v>51</v>
      </c>
      <c r="I120" s="36" t="s">
        <v>51</v>
      </c>
      <c r="J120" s="36" t="s">
        <v>51</v>
      </c>
      <c r="K120" s="101" t="s">
        <v>51</v>
      </c>
      <c r="L120" s="36" t="s">
        <v>51</v>
      </c>
      <c r="M120" s="36" t="s">
        <v>51</v>
      </c>
      <c r="N120" s="36" t="s">
        <v>51</v>
      </c>
      <c r="O120" s="36" t="s">
        <v>51</v>
      </c>
      <c r="P120" s="36" t="s">
        <v>51</v>
      </c>
    </row>
    <row r="121" spans="1:16" ht="15.75" x14ac:dyDescent="0.25">
      <c r="A121" s="76"/>
      <c r="B121" s="64" t="str">
        <f>'Таблица № 2'!B121</f>
        <v>ввод ул. Тимирязева 6</v>
      </c>
      <c r="C121" s="1"/>
      <c r="D121" s="36" t="s">
        <v>51</v>
      </c>
      <c r="E121" s="36" t="s">
        <v>51</v>
      </c>
      <c r="F121" s="36" t="s">
        <v>51</v>
      </c>
      <c r="G121" s="36" t="s">
        <v>51</v>
      </c>
      <c r="H121" s="36" t="s">
        <v>51</v>
      </c>
      <c r="I121" s="36" t="s">
        <v>51</v>
      </c>
      <c r="J121" s="36" t="s">
        <v>51</v>
      </c>
      <c r="K121" s="101" t="s">
        <v>51</v>
      </c>
      <c r="L121" s="36" t="s">
        <v>51</v>
      </c>
      <c r="M121" s="36" t="s">
        <v>51</v>
      </c>
      <c r="N121" s="36" t="s">
        <v>51</v>
      </c>
      <c r="O121" s="36" t="s">
        <v>51</v>
      </c>
      <c r="P121" s="36" t="s">
        <v>51</v>
      </c>
    </row>
    <row r="122" spans="1:16" ht="15.75" x14ac:dyDescent="0.25">
      <c r="A122" s="76"/>
      <c r="B122" s="64" t="str">
        <f>'Таблица № 2'!B122</f>
        <v>вводы ул. Загородная</v>
      </c>
      <c r="C122" s="1"/>
      <c r="D122" s="36" t="s">
        <v>51</v>
      </c>
      <c r="E122" s="36" t="s">
        <v>51</v>
      </c>
      <c r="F122" s="36" t="s">
        <v>51</v>
      </c>
      <c r="G122" s="36" t="s">
        <v>51</v>
      </c>
      <c r="H122" s="36" t="s">
        <v>51</v>
      </c>
      <c r="I122" s="36" t="s">
        <v>51</v>
      </c>
      <c r="J122" s="36" t="s">
        <v>51</v>
      </c>
      <c r="K122" s="101" t="s">
        <v>51</v>
      </c>
      <c r="L122" s="36" t="s">
        <v>51</v>
      </c>
      <c r="M122" s="36" t="s">
        <v>51</v>
      </c>
      <c r="N122" s="36" t="s">
        <v>51</v>
      </c>
      <c r="O122" s="36" t="s">
        <v>51</v>
      </c>
      <c r="P122" s="36" t="s">
        <v>51</v>
      </c>
    </row>
    <row r="123" spans="1:16" ht="15.75" x14ac:dyDescent="0.25">
      <c r="A123" s="76"/>
      <c r="B123" s="64" t="str">
        <f>'Таблица № 2'!B123</f>
        <v>вводы ул. Лесная</v>
      </c>
      <c r="C123" s="1"/>
      <c r="D123" s="36" t="s">
        <v>51</v>
      </c>
      <c r="E123" s="36" t="s">
        <v>51</v>
      </c>
      <c r="F123" s="36" t="s">
        <v>51</v>
      </c>
      <c r="G123" s="36" t="s">
        <v>51</v>
      </c>
      <c r="H123" s="36" t="s">
        <v>51</v>
      </c>
      <c r="I123" s="36" t="s">
        <v>51</v>
      </c>
      <c r="J123" s="36" t="s">
        <v>51</v>
      </c>
      <c r="K123" s="101" t="s">
        <v>51</v>
      </c>
      <c r="L123" s="36" t="s">
        <v>51</v>
      </c>
      <c r="M123" s="36" t="s">
        <v>51</v>
      </c>
      <c r="N123" s="36" t="s">
        <v>51</v>
      </c>
      <c r="O123" s="36" t="s">
        <v>51</v>
      </c>
      <c r="P123" s="36" t="s">
        <v>51</v>
      </c>
    </row>
    <row r="124" spans="1:16" ht="15.75" x14ac:dyDescent="0.25">
      <c r="A124" s="76"/>
      <c r="B124" s="64" t="str">
        <f>'Таблица № 2'!B124</f>
        <v>от врез. в ТК43 до врезки в новый д/с и ж/д К/фл. 3</v>
      </c>
      <c r="C124" s="1"/>
      <c r="D124" s="36" t="s">
        <v>51</v>
      </c>
      <c r="E124" s="36" t="s">
        <v>51</v>
      </c>
      <c r="F124" s="36" t="s">
        <v>51</v>
      </c>
      <c r="G124" s="36" t="s">
        <v>51</v>
      </c>
      <c r="H124" s="36" t="s">
        <v>51</v>
      </c>
      <c r="I124" s="36" t="s">
        <v>51</v>
      </c>
      <c r="J124" s="36" t="s">
        <v>51</v>
      </c>
      <c r="K124" s="101" t="s">
        <v>51</v>
      </c>
      <c r="L124" s="36" t="s">
        <v>51</v>
      </c>
      <c r="M124" s="36" t="s">
        <v>51</v>
      </c>
      <c r="N124" s="36" t="s">
        <v>51</v>
      </c>
      <c r="O124" s="36" t="s">
        <v>51</v>
      </c>
      <c r="P124" s="36" t="s">
        <v>51</v>
      </c>
    </row>
    <row r="125" spans="1:16" ht="31.5" x14ac:dyDescent="0.25">
      <c r="A125" s="76"/>
      <c r="B125" s="64" t="str">
        <f>'Таблица № 2'!B125</f>
        <v>от ТК41 до  ТК стар СОШ3  и до врез. в ж/д Пионерский 2</v>
      </c>
      <c r="C125" s="1"/>
      <c r="D125" s="36" t="s">
        <v>51</v>
      </c>
      <c r="E125" s="36" t="s">
        <v>51</v>
      </c>
      <c r="F125" s="36" t="s">
        <v>51</v>
      </c>
      <c r="G125" s="36" t="s">
        <v>51</v>
      </c>
      <c r="H125" s="36" t="s">
        <v>51</v>
      </c>
      <c r="I125" s="36" t="s">
        <v>51</v>
      </c>
      <c r="J125" s="36" t="s">
        <v>51</v>
      </c>
      <c r="K125" s="101" t="s">
        <v>51</v>
      </c>
      <c r="L125" s="36" t="s">
        <v>51</v>
      </c>
      <c r="M125" s="36" t="s">
        <v>51</v>
      </c>
      <c r="N125" s="36" t="s">
        <v>51</v>
      </c>
      <c r="O125" s="36" t="s">
        <v>51</v>
      </c>
      <c r="P125" s="36" t="s">
        <v>51</v>
      </c>
    </row>
    <row r="126" spans="1:16" ht="15.75" x14ac:dyDescent="0.25">
      <c r="A126" s="76"/>
      <c r="B126" s="64" t="str">
        <f>'Таблица № 2'!B126</f>
        <v>от ТК29 по четн  Октябрь до врезки в ж/д Окт 24</v>
      </c>
      <c r="C126" s="1"/>
      <c r="D126" s="36" t="s">
        <v>51</v>
      </c>
      <c r="E126" s="36" t="s">
        <v>51</v>
      </c>
      <c r="F126" s="36" t="s">
        <v>51</v>
      </c>
      <c r="G126" s="36" t="s">
        <v>51</v>
      </c>
      <c r="H126" s="36" t="s">
        <v>51</v>
      </c>
      <c r="I126" s="36" t="s">
        <v>51</v>
      </c>
      <c r="J126" s="36" t="s">
        <v>51</v>
      </c>
      <c r="K126" s="101" t="s">
        <v>51</v>
      </c>
      <c r="L126" s="36" t="s">
        <v>51</v>
      </c>
      <c r="M126" s="36" t="s">
        <v>51</v>
      </c>
      <c r="N126" s="36" t="s">
        <v>51</v>
      </c>
      <c r="O126" s="36" t="s">
        <v>51</v>
      </c>
      <c r="P126" s="36" t="s">
        <v>51</v>
      </c>
    </row>
    <row r="127" spans="1:16" ht="31.5" x14ac:dyDescent="0.25">
      <c r="A127" s="76"/>
      <c r="B127" s="64" t="str">
        <f>'Таблица № 2'!B127</f>
        <v xml:space="preserve">от врезки в трассу около Окт 3 по нечет.стор Окт до врезки в ж/дом 19 </v>
      </c>
      <c r="C127" s="1"/>
      <c r="D127" s="36" t="s">
        <v>51</v>
      </c>
      <c r="E127" s="36" t="s">
        <v>51</v>
      </c>
      <c r="F127" s="36" t="s">
        <v>51</v>
      </c>
      <c r="G127" s="36" t="s">
        <v>51</v>
      </c>
      <c r="H127" s="36" t="s">
        <v>51</v>
      </c>
      <c r="I127" s="36" t="s">
        <v>51</v>
      </c>
      <c r="J127" s="36" t="s">
        <v>51</v>
      </c>
      <c r="K127" s="101" t="s">
        <v>51</v>
      </c>
      <c r="L127" s="36" t="s">
        <v>51</v>
      </c>
      <c r="M127" s="36" t="s">
        <v>51</v>
      </c>
      <c r="N127" s="36" t="s">
        <v>51</v>
      </c>
      <c r="O127" s="36" t="s">
        <v>51</v>
      </c>
      <c r="P127" s="36" t="s">
        <v>51</v>
      </c>
    </row>
    <row r="128" spans="1:16" ht="15.75" x14ac:dyDescent="0.25">
      <c r="A128" s="76"/>
      <c r="B128" s="64" t="str">
        <f>'Таблица № 2'!B128</f>
        <v>от ТК7до ТК8, до ТК9 Ленина 11</v>
      </c>
      <c r="C128" s="1"/>
      <c r="D128" s="36" t="s">
        <v>51</v>
      </c>
      <c r="E128" s="36" t="s">
        <v>51</v>
      </c>
      <c r="F128" s="36" t="s">
        <v>51</v>
      </c>
      <c r="G128" s="36" t="s">
        <v>51</v>
      </c>
      <c r="H128" s="36" t="s">
        <v>51</v>
      </c>
      <c r="I128" s="36" t="s">
        <v>51</v>
      </c>
      <c r="J128" s="36" t="s">
        <v>51</v>
      </c>
      <c r="K128" s="101" t="s">
        <v>51</v>
      </c>
      <c r="L128" s="36" t="s">
        <v>51</v>
      </c>
      <c r="M128" s="36" t="s">
        <v>51</v>
      </c>
      <c r="N128" s="36" t="s">
        <v>51</v>
      </c>
      <c r="O128" s="36" t="s">
        <v>51</v>
      </c>
      <c r="P128" s="36" t="s">
        <v>51</v>
      </c>
    </row>
    <row r="129" spans="1:16" ht="15.75" x14ac:dyDescent="0.25">
      <c r="A129" s="76"/>
      <c r="B129" s="64" t="str">
        <f>'Таблица № 2'!B129</f>
        <v>вводы ул. Московская</v>
      </c>
      <c r="C129" s="1"/>
      <c r="D129" s="36" t="s">
        <v>51</v>
      </c>
      <c r="E129" s="36" t="s">
        <v>51</v>
      </c>
      <c r="F129" s="36" t="s">
        <v>51</v>
      </c>
      <c r="G129" s="36" t="s">
        <v>51</v>
      </c>
      <c r="H129" s="36" t="s">
        <v>51</v>
      </c>
      <c r="I129" s="36" t="s">
        <v>51</v>
      </c>
      <c r="J129" s="36" t="s">
        <v>51</v>
      </c>
      <c r="K129" s="101" t="s">
        <v>51</v>
      </c>
      <c r="L129" s="36" t="s">
        <v>51</v>
      </c>
      <c r="M129" s="36" t="s">
        <v>51</v>
      </c>
      <c r="N129" s="36" t="s">
        <v>51</v>
      </c>
      <c r="O129" s="36" t="s">
        <v>51</v>
      </c>
      <c r="P129" s="36" t="s">
        <v>51</v>
      </c>
    </row>
    <row r="130" spans="1:16" ht="15.75" x14ac:dyDescent="0.25">
      <c r="A130" s="76"/>
      <c r="B130" s="64" t="str">
        <f>'Таблица № 2'!B130</f>
        <v>вводы пр. Ленина</v>
      </c>
      <c r="C130" s="1"/>
      <c r="D130" s="36" t="s">
        <v>51</v>
      </c>
      <c r="E130" s="36" t="s">
        <v>51</v>
      </c>
      <c r="F130" s="36" t="s">
        <v>51</v>
      </c>
      <c r="G130" s="36" t="s">
        <v>51</v>
      </c>
      <c r="H130" s="36" t="s">
        <v>51</v>
      </c>
      <c r="I130" s="36" t="s">
        <v>51</v>
      </c>
      <c r="J130" s="36" t="s">
        <v>51</v>
      </c>
      <c r="K130" s="101" t="s">
        <v>51</v>
      </c>
      <c r="L130" s="36" t="s">
        <v>51</v>
      </c>
      <c r="M130" s="36" t="s">
        <v>51</v>
      </c>
      <c r="N130" s="36" t="s">
        <v>51</v>
      </c>
      <c r="O130" s="36" t="s">
        <v>51</v>
      </c>
      <c r="P130" s="36" t="s">
        <v>51</v>
      </c>
    </row>
    <row r="131" spans="1:16" ht="15.75" x14ac:dyDescent="0.25">
      <c r="A131" s="76"/>
      <c r="B131" s="64" t="str">
        <f>'Таблица № 2'!B131</f>
        <v>от ТК16 до Ленина, 53</v>
      </c>
      <c r="C131" s="1"/>
      <c r="D131" s="36" t="s">
        <v>51</v>
      </c>
      <c r="E131" s="36" t="s">
        <v>51</v>
      </c>
      <c r="F131" s="36" t="s">
        <v>51</v>
      </c>
      <c r="G131" s="36" t="s">
        <v>51</v>
      </c>
      <c r="H131" s="36" t="s">
        <v>51</v>
      </c>
      <c r="I131" s="36" t="s">
        <v>51</v>
      </c>
      <c r="J131" s="36" t="s">
        <v>51</v>
      </c>
      <c r="K131" s="101" t="s">
        <v>51</v>
      </c>
      <c r="L131" s="36" t="s">
        <v>51</v>
      </c>
      <c r="M131" s="36" t="s">
        <v>51</v>
      </c>
      <c r="N131" s="36" t="s">
        <v>51</v>
      </c>
      <c r="O131" s="36" t="s">
        <v>51</v>
      </c>
      <c r="P131" s="36" t="s">
        <v>51</v>
      </c>
    </row>
    <row r="132" spans="1:16" ht="15.75" x14ac:dyDescent="0.25">
      <c r="A132" s="76"/>
      <c r="B132" s="64" t="str">
        <f>'Таблица № 2'!B132</f>
        <v>от ТК9а до Ленин ,3</v>
      </c>
      <c r="C132" s="1"/>
      <c r="D132" s="36" t="s">
        <v>51</v>
      </c>
      <c r="E132" s="36" t="s">
        <v>51</v>
      </c>
      <c r="F132" s="36" t="s">
        <v>51</v>
      </c>
      <c r="G132" s="36" t="s">
        <v>51</v>
      </c>
      <c r="H132" s="36" t="s">
        <v>51</v>
      </c>
      <c r="I132" s="36" t="s">
        <v>51</v>
      </c>
      <c r="J132" s="36" t="s">
        <v>51</v>
      </c>
      <c r="K132" s="101" t="s">
        <v>51</v>
      </c>
      <c r="L132" s="36" t="s">
        <v>51</v>
      </c>
      <c r="M132" s="36" t="s">
        <v>51</v>
      </c>
      <c r="N132" s="36" t="s">
        <v>51</v>
      </c>
      <c r="O132" s="36" t="s">
        <v>51</v>
      </c>
      <c r="P132" s="36" t="s">
        <v>51</v>
      </c>
    </row>
    <row r="133" spans="1:16" ht="15.75" x14ac:dyDescent="0.25">
      <c r="A133" s="76"/>
      <c r="B133" s="64" t="str">
        <f>'Таблица № 2'!B133</f>
        <v xml:space="preserve">от ТК9 до д/с №11 </v>
      </c>
      <c r="C133" s="1"/>
      <c r="D133" s="36" t="s">
        <v>51</v>
      </c>
      <c r="E133" s="36" t="s">
        <v>51</v>
      </c>
      <c r="F133" s="36" t="s">
        <v>51</v>
      </c>
      <c r="G133" s="36" t="s">
        <v>51</v>
      </c>
      <c r="H133" s="36" t="s">
        <v>51</v>
      </c>
      <c r="I133" s="36" t="s">
        <v>51</v>
      </c>
      <c r="J133" s="36" t="s">
        <v>51</v>
      </c>
      <c r="K133" s="101" t="s">
        <v>51</v>
      </c>
      <c r="L133" s="36" t="s">
        <v>51</v>
      </c>
      <c r="M133" s="36" t="s">
        <v>51</v>
      </c>
      <c r="N133" s="36" t="s">
        <v>51</v>
      </c>
      <c r="O133" s="36" t="s">
        <v>51</v>
      </c>
      <c r="P133" s="36" t="s">
        <v>51</v>
      </c>
    </row>
    <row r="134" spans="1:16" ht="15.75" x14ac:dyDescent="0.25">
      <c r="A134" s="76"/>
      <c r="B134" s="64" t="str">
        <f>'Таблица № 2'!B134</f>
        <v>от ТК9  до ТК 13 и "Орбита"</v>
      </c>
      <c r="C134" s="1"/>
      <c r="D134" s="36" t="s">
        <v>51</v>
      </c>
      <c r="E134" s="36" t="s">
        <v>51</v>
      </c>
      <c r="F134" s="36" t="s">
        <v>51</v>
      </c>
      <c r="G134" s="36" t="s">
        <v>51</v>
      </c>
      <c r="H134" s="36" t="s">
        <v>51</v>
      </c>
      <c r="I134" s="36" t="s">
        <v>51</v>
      </c>
      <c r="J134" s="36" t="s">
        <v>51</v>
      </c>
      <c r="K134" s="101" t="s">
        <v>51</v>
      </c>
      <c r="L134" s="36" t="s">
        <v>51</v>
      </c>
      <c r="M134" s="36" t="s">
        <v>51</v>
      </c>
      <c r="N134" s="36" t="s">
        <v>51</v>
      </c>
      <c r="O134" s="36" t="s">
        <v>51</v>
      </c>
      <c r="P134" s="36" t="s">
        <v>51</v>
      </c>
    </row>
    <row r="135" spans="1:16" ht="15.75" x14ac:dyDescent="0.25">
      <c r="A135" s="76"/>
      <c r="B135" s="64" t="str">
        <f>'Таблица № 2'!B135</f>
        <v>вводы ул. Артиллерийская</v>
      </c>
      <c r="C135" s="1"/>
      <c r="D135" s="36" t="s">
        <v>51</v>
      </c>
      <c r="E135" s="36" t="s">
        <v>51</v>
      </c>
      <c r="F135" s="36" t="s">
        <v>51</v>
      </c>
      <c r="G135" s="36" t="s">
        <v>51</v>
      </c>
      <c r="H135" s="36" t="s">
        <v>51</v>
      </c>
      <c r="I135" s="36" t="s">
        <v>51</v>
      </c>
      <c r="J135" s="36" t="s">
        <v>51</v>
      </c>
      <c r="K135" s="101" t="s">
        <v>51</v>
      </c>
      <c r="L135" s="36" t="s">
        <v>51</v>
      </c>
      <c r="M135" s="36" t="s">
        <v>51</v>
      </c>
      <c r="N135" s="36" t="s">
        <v>51</v>
      </c>
      <c r="O135" s="36" t="s">
        <v>51</v>
      </c>
      <c r="P135" s="36" t="s">
        <v>51</v>
      </c>
    </row>
    <row r="136" spans="1:16" ht="15.75" x14ac:dyDescent="0.25">
      <c r="A136" s="76"/>
      <c r="B136" s="64" t="str">
        <f>'Таблица № 2'!B136</f>
        <v>вводы ул. Ломоносова</v>
      </c>
      <c r="C136" s="1"/>
      <c r="D136" s="36" t="s">
        <v>51</v>
      </c>
      <c r="E136" s="36" t="s">
        <v>51</v>
      </c>
      <c r="F136" s="36" t="s">
        <v>51</v>
      </c>
      <c r="G136" s="36" t="s">
        <v>51</v>
      </c>
      <c r="H136" s="36" t="s">
        <v>51</v>
      </c>
      <c r="I136" s="36" t="s">
        <v>51</v>
      </c>
      <c r="J136" s="36" t="s">
        <v>51</v>
      </c>
      <c r="K136" s="101" t="s">
        <v>51</v>
      </c>
      <c r="L136" s="36" t="s">
        <v>51</v>
      </c>
      <c r="M136" s="36" t="s">
        <v>51</v>
      </c>
      <c r="N136" s="36" t="s">
        <v>51</v>
      </c>
      <c r="O136" s="36" t="s">
        <v>51</v>
      </c>
      <c r="P136" s="36" t="s">
        <v>51</v>
      </c>
    </row>
    <row r="137" spans="1:16" ht="15.75" x14ac:dyDescent="0.25">
      <c r="A137" s="76"/>
      <c r="B137" s="64" t="str">
        <f>'Таблица № 2'!B137</f>
        <v>вводы ул. Гагарина</v>
      </c>
      <c r="C137" s="1"/>
      <c r="D137" s="36" t="s">
        <v>51</v>
      </c>
      <c r="E137" s="36" t="s">
        <v>51</v>
      </c>
      <c r="F137" s="36" t="s">
        <v>51</v>
      </c>
      <c r="G137" s="36" t="s">
        <v>51</v>
      </c>
      <c r="H137" s="36" t="s">
        <v>51</v>
      </c>
      <c r="I137" s="36" t="s">
        <v>51</v>
      </c>
      <c r="J137" s="36" t="s">
        <v>51</v>
      </c>
      <c r="K137" s="101" t="s">
        <v>51</v>
      </c>
      <c r="L137" s="36" t="s">
        <v>51</v>
      </c>
      <c r="M137" s="36" t="s">
        <v>51</v>
      </c>
      <c r="N137" s="36" t="s">
        <v>51</v>
      </c>
      <c r="O137" s="36" t="s">
        <v>51</v>
      </c>
      <c r="P137" s="36" t="s">
        <v>51</v>
      </c>
    </row>
    <row r="138" spans="1:16" ht="15.75" x14ac:dyDescent="0.25">
      <c r="A138" s="76"/>
      <c r="B138" s="64" t="str">
        <f>'Таблица № 2'!B138</f>
        <v>вводы ул. Морская</v>
      </c>
      <c r="C138" s="1"/>
      <c r="D138" s="36" t="s">
        <v>51</v>
      </c>
      <c r="E138" s="36" t="s">
        <v>51</v>
      </c>
      <c r="F138" s="36" t="s">
        <v>51</v>
      </c>
      <c r="G138" s="36" t="s">
        <v>51</v>
      </c>
      <c r="H138" s="36" t="s">
        <v>51</v>
      </c>
      <c r="I138" s="36" t="s">
        <v>51</v>
      </c>
      <c r="J138" s="36" t="s">
        <v>51</v>
      </c>
      <c r="K138" s="101" t="s">
        <v>51</v>
      </c>
      <c r="L138" s="36" t="s">
        <v>51</v>
      </c>
      <c r="M138" s="36" t="s">
        <v>51</v>
      </c>
      <c r="N138" s="36" t="s">
        <v>51</v>
      </c>
      <c r="O138" s="36" t="s">
        <v>51</v>
      </c>
      <c r="P138" s="36" t="s">
        <v>51</v>
      </c>
    </row>
    <row r="139" spans="1:16" ht="15.75" x14ac:dyDescent="0.25">
      <c r="A139" s="76"/>
      <c r="B139" s="64" t="str">
        <f>'Таблица № 2'!B139</f>
        <v>вводы ул. Сапёрная</v>
      </c>
      <c r="C139" s="1"/>
      <c r="D139" s="36" t="s">
        <v>51</v>
      </c>
      <c r="E139" s="36" t="s">
        <v>51</v>
      </c>
      <c r="F139" s="36" t="s">
        <v>51</v>
      </c>
      <c r="G139" s="36" t="s">
        <v>51</v>
      </c>
      <c r="H139" s="36" t="s">
        <v>51</v>
      </c>
      <c r="I139" s="36" t="s">
        <v>51</v>
      </c>
      <c r="J139" s="36" t="s">
        <v>51</v>
      </c>
      <c r="K139" s="101" t="s">
        <v>51</v>
      </c>
      <c r="L139" s="36" t="s">
        <v>51</v>
      </c>
      <c r="M139" s="36" t="s">
        <v>51</v>
      </c>
      <c r="N139" s="36" t="s">
        <v>51</v>
      </c>
      <c r="O139" s="36" t="s">
        <v>51</v>
      </c>
      <c r="P139" s="36" t="s">
        <v>51</v>
      </c>
    </row>
    <row r="140" spans="1:16" ht="15.75" x14ac:dyDescent="0.25">
      <c r="A140" s="76"/>
      <c r="B140" s="64" t="str">
        <f>'Таблица № 2'!B140</f>
        <v>вводы ул. Правобережная</v>
      </c>
      <c r="C140" s="1"/>
      <c r="D140" s="36" t="s">
        <v>51</v>
      </c>
      <c r="E140" s="36" t="s">
        <v>51</v>
      </c>
      <c r="F140" s="36" t="s">
        <v>51</v>
      </c>
      <c r="G140" s="36" t="s">
        <v>51</v>
      </c>
      <c r="H140" s="36" t="s">
        <v>51</v>
      </c>
      <c r="I140" s="36" t="s">
        <v>51</v>
      </c>
      <c r="J140" s="36" t="s">
        <v>51</v>
      </c>
      <c r="K140" s="101" t="s">
        <v>51</v>
      </c>
      <c r="L140" s="36" t="s">
        <v>51</v>
      </c>
      <c r="M140" s="36" t="s">
        <v>51</v>
      </c>
      <c r="N140" s="36" t="s">
        <v>51</v>
      </c>
      <c r="O140" s="36" t="s">
        <v>51</v>
      </c>
      <c r="P140" s="36" t="s">
        <v>51</v>
      </c>
    </row>
    <row r="141" spans="1:16" ht="15.75" x14ac:dyDescent="0.25">
      <c r="A141" s="76"/>
      <c r="B141" s="64" t="str">
        <f>'Таблица № 2'!B141</f>
        <v>вводы ул. Пушкина</v>
      </c>
      <c r="C141" s="1"/>
      <c r="D141" s="36" t="s">
        <v>51</v>
      </c>
      <c r="E141" s="36" t="s">
        <v>51</v>
      </c>
      <c r="F141" s="36" t="s">
        <v>51</v>
      </c>
      <c r="G141" s="36" t="s">
        <v>51</v>
      </c>
      <c r="H141" s="36" t="s">
        <v>51</v>
      </c>
      <c r="I141" s="36" t="s">
        <v>51</v>
      </c>
      <c r="J141" s="36" t="s">
        <v>51</v>
      </c>
      <c r="K141" s="101" t="s">
        <v>51</v>
      </c>
      <c r="L141" s="36" t="s">
        <v>51</v>
      </c>
      <c r="M141" s="36" t="s">
        <v>51</v>
      </c>
      <c r="N141" s="36" t="s">
        <v>51</v>
      </c>
      <c r="O141" s="36" t="s">
        <v>51</v>
      </c>
      <c r="P141" s="36" t="s">
        <v>51</v>
      </c>
    </row>
    <row r="142" spans="1:16" ht="15.75" x14ac:dyDescent="0.25">
      <c r="A142" s="76"/>
      <c r="B142" s="64" t="str">
        <f>'Таблица № 2'!B142</f>
        <v>от ТК 13 до СЭС и Ломонос,17</v>
      </c>
      <c r="C142" s="1"/>
      <c r="D142" s="36" t="s">
        <v>51</v>
      </c>
      <c r="E142" s="36" t="s">
        <v>51</v>
      </c>
      <c r="F142" s="36" t="s">
        <v>51</v>
      </c>
      <c r="G142" s="36" t="s">
        <v>51</v>
      </c>
      <c r="H142" s="36" t="s">
        <v>51</v>
      </c>
      <c r="I142" s="36" t="s">
        <v>51</v>
      </c>
      <c r="J142" s="36" t="s">
        <v>51</v>
      </c>
      <c r="K142" s="101" t="s">
        <v>51</v>
      </c>
      <c r="L142" s="36" t="s">
        <v>51</v>
      </c>
      <c r="M142" s="36" t="s">
        <v>51</v>
      </c>
      <c r="N142" s="36" t="s">
        <v>51</v>
      </c>
      <c r="O142" s="36" t="s">
        <v>51</v>
      </c>
      <c r="P142" s="36" t="s">
        <v>51</v>
      </c>
    </row>
    <row r="143" spans="1:16" ht="15.75" x14ac:dyDescent="0.25">
      <c r="A143" s="76"/>
      <c r="B143" s="64" t="str">
        <f>'Таблица № 2'!B143</f>
        <v>от ТК 48-ТК СОШ5 до врезок в дома по Матросова</v>
      </c>
      <c r="C143" s="1"/>
      <c r="D143" s="36" t="s">
        <v>51</v>
      </c>
      <c r="E143" s="36" t="s">
        <v>51</v>
      </c>
      <c r="F143" s="36" t="s">
        <v>51</v>
      </c>
      <c r="G143" s="36" t="s">
        <v>51</v>
      </c>
      <c r="H143" s="36" t="s">
        <v>51</v>
      </c>
      <c r="I143" s="36" t="s">
        <v>51</v>
      </c>
      <c r="J143" s="36" t="s">
        <v>51</v>
      </c>
      <c r="K143" s="101" t="s">
        <v>51</v>
      </c>
      <c r="L143" s="36" t="s">
        <v>51</v>
      </c>
      <c r="M143" s="36" t="s">
        <v>51</v>
      </c>
      <c r="N143" s="36" t="s">
        <v>51</v>
      </c>
      <c r="O143" s="36" t="s">
        <v>51</v>
      </c>
      <c r="P143" s="36" t="s">
        <v>51</v>
      </c>
    </row>
    <row r="144" spans="1:16" ht="31.5" x14ac:dyDescent="0.25">
      <c r="A144" s="76"/>
      <c r="B144" s="64" t="str">
        <f>'Таблица № 2'!B144</f>
        <v>от врезок в трассу ТК48-СОШ5 по Артиллер по Московской до ТК44 (Моск 63)</v>
      </c>
      <c r="C144" s="1"/>
      <c r="D144" s="36" t="s">
        <v>51</v>
      </c>
      <c r="E144" s="36" t="s">
        <v>51</v>
      </c>
      <c r="F144" s="36" t="s">
        <v>51</v>
      </c>
      <c r="G144" s="36" t="s">
        <v>51</v>
      </c>
      <c r="H144" s="36" t="s">
        <v>51</v>
      </c>
      <c r="I144" s="36" t="s">
        <v>51</v>
      </c>
      <c r="J144" s="36" t="s">
        <v>51</v>
      </c>
      <c r="K144" s="101" t="s">
        <v>51</v>
      </c>
      <c r="L144" s="36" t="s">
        <v>51</v>
      </c>
      <c r="M144" s="36" t="s">
        <v>51</v>
      </c>
      <c r="N144" s="36" t="s">
        <v>51</v>
      </c>
      <c r="O144" s="36" t="s">
        <v>51</v>
      </c>
      <c r="P144" s="36" t="s">
        <v>51</v>
      </c>
    </row>
    <row r="145" spans="1:16" ht="15.75" x14ac:dyDescent="0.25">
      <c r="A145" s="76"/>
      <c r="B145" s="64" t="str">
        <f>'Таблица № 2'!B145</f>
        <v>вводы пер. Павлова</v>
      </c>
      <c r="C145" s="1"/>
      <c r="D145" s="36" t="s">
        <v>51</v>
      </c>
      <c r="E145" s="36" t="s">
        <v>51</v>
      </c>
      <c r="F145" s="36" t="s">
        <v>51</v>
      </c>
      <c r="G145" s="36" t="s">
        <v>51</v>
      </c>
      <c r="H145" s="36" t="s">
        <v>51</v>
      </c>
      <c r="I145" s="36" t="s">
        <v>51</v>
      </c>
      <c r="J145" s="36" t="s">
        <v>51</v>
      </c>
      <c r="K145" s="101" t="s">
        <v>51</v>
      </c>
      <c r="L145" s="36" t="s">
        <v>51</v>
      </c>
      <c r="M145" s="36" t="s">
        <v>51</v>
      </c>
      <c r="N145" s="36" t="s">
        <v>51</v>
      </c>
      <c r="O145" s="36" t="s">
        <v>51</v>
      </c>
      <c r="P145" s="36" t="s">
        <v>51</v>
      </c>
    </row>
    <row r="146" spans="1:16" ht="15.75" x14ac:dyDescent="0.25">
      <c r="A146" s="76"/>
      <c r="B146" s="64" t="str">
        <f>'Таблица № 2'!B146</f>
        <v>ввод ул. Арзамасская 1</v>
      </c>
      <c r="C146" s="1"/>
      <c r="D146" s="36" t="s">
        <v>51</v>
      </c>
      <c r="E146" s="36" t="s">
        <v>51</v>
      </c>
      <c r="F146" s="36" t="s">
        <v>51</v>
      </c>
      <c r="G146" s="36" t="s">
        <v>51</v>
      </c>
      <c r="H146" s="36" t="s">
        <v>51</v>
      </c>
      <c r="I146" s="36" t="s">
        <v>51</v>
      </c>
      <c r="J146" s="36" t="s">
        <v>51</v>
      </c>
      <c r="K146" s="101" t="s">
        <v>51</v>
      </c>
      <c r="L146" s="36" t="s">
        <v>51</v>
      </c>
      <c r="M146" s="36" t="s">
        <v>51</v>
      </c>
      <c r="N146" s="36" t="s">
        <v>51</v>
      </c>
      <c r="O146" s="36" t="s">
        <v>51</v>
      </c>
      <c r="P146" s="36" t="s">
        <v>51</v>
      </c>
    </row>
    <row r="147" spans="1:16" ht="15.75" x14ac:dyDescent="0.25">
      <c r="A147" s="76"/>
      <c r="B147" s="64" t="str">
        <f>'Таблица № 2'!B147</f>
        <v>вводы ул. Юрия Смирнова</v>
      </c>
      <c r="C147" s="1"/>
      <c r="D147" s="36" t="s">
        <v>51</v>
      </c>
      <c r="E147" s="36" t="s">
        <v>51</v>
      </c>
      <c r="F147" s="36" t="s">
        <v>51</v>
      </c>
      <c r="G147" s="36" t="s">
        <v>51</v>
      </c>
      <c r="H147" s="36" t="s">
        <v>51</v>
      </c>
      <c r="I147" s="36" t="s">
        <v>51</v>
      </c>
      <c r="J147" s="36" t="s">
        <v>51</v>
      </c>
      <c r="K147" s="101" t="s">
        <v>51</v>
      </c>
      <c r="L147" s="36" t="s">
        <v>51</v>
      </c>
      <c r="M147" s="36" t="s">
        <v>51</v>
      </c>
      <c r="N147" s="36" t="s">
        <v>51</v>
      </c>
      <c r="O147" s="36" t="s">
        <v>51</v>
      </c>
      <c r="P147" s="36" t="s">
        <v>51</v>
      </c>
    </row>
    <row r="148" spans="1:16" ht="15.75" x14ac:dyDescent="0.25">
      <c r="A148" s="76"/>
      <c r="B148" s="64" t="str">
        <f>'Таблица № 2'!B148</f>
        <v>ввод ул. Краснофлотская 3</v>
      </c>
      <c r="C148" s="1"/>
      <c r="D148" s="36" t="s">
        <v>51</v>
      </c>
      <c r="E148" s="36" t="s">
        <v>51</v>
      </c>
      <c r="F148" s="36" t="s">
        <v>51</v>
      </c>
      <c r="G148" s="36" t="s">
        <v>51</v>
      </c>
      <c r="H148" s="36" t="s">
        <v>51</v>
      </c>
      <c r="I148" s="36" t="s">
        <v>51</v>
      </c>
      <c r="J148" s="36" t="s">
        <v>51</v>
      </c>
      <c r="K148" s="101" t="s">
        <v>51</v>
      </c>
      <c r="L148" s="36" t="s">
        <v>51</v>
      </c>
      <c r="M148" s="36" t="s">
        <v>51</v>
      </c>
      <c r="N148" s="36" t="s">
        <v>51</v>
      </c>
      <c r="O148" s="36" t="s">
        <v>51</v>
      </c>
      <c r="P148" s="36" t="s">
        <v>51</v>
      </c>
    </row>
    <row r="149" spans="1:16" ht="15.75" x14ac:dyDescent="0.25">
      <c r="A149" s="76"/>
      <c r="B149" s="64" t="str">
        <f>'Таблица № 2'!B149</f>
        <v>вводы ул. Матросова</v>
      </c>
      <c r="C149" s="1"/>
      <c r="D149" s="36" t="s">
        <v>51</v>
      </c>
      <c r="E149" s="36" t="s">
        <v>51</v>
      </c>
      <c r="F149" s="36" t="s">
        <v>51</v>
      </c>
      <c r="G149" s="36" t="s">
        <v>51</v>
      </c>
      <c r="H149" s="36" t="s">
        <v>51</v>
      </c>
      <c r="I149" s="36" t="s">
        <v>51</v>
      </c>
      <c r="J149" s="36" t="s">
        <v>51</v>
      </c>
      <c r="K149" s="101" t="s">
        <v>51</v>
      </c>
      <c r="L149" s="36" t="s">
        <v>51</v>
      </c>
      <c r="M149" s="36" t="s">
        <v>51</v>
      </c>
      <c r="N149" s="36" t="s">
        <v>51</v>
      </c>
      <c r="O149" s="36" t="s">
        <v>51</v>
      </c>
      <c r="P149" s="36" t="s">
        <v>51</v>
      </c>
    </row>
    <row r="150" spans="1:16" ht="15.75" x14ac:dyDescent="0.25">
      <c r="A150" s="76"/>
      <c r="B150" s="64" t="str">
        <f>'Таблица № 2'!B150</f>
        <v>ввод пер. Пионерский 2</v>
      </c>
      <c r="C150" s="1"/>
      <c r="D150" s="36" t="s">
        <v>51</v>
      </c>
      <c r="E150" s="36" t="s">
        <v>51</v>
      </c>
      <c r="F150" s="36" t="s">
        <v>51</v>
      </c>
      <c r="G150" s="36" t="s">
        <v>51</v>
      </c>
      <c r="H150" s="36" t="s">
        <v>51</v>
      </c>
      <c r="I150" s="36" t="s">
        <v>51</v>
      </c>
      <c r="J150" s="36" t="s">
        <v>51</v>
      </c>
      <c r="K150" s="101" t="s">
        <v>51</v>
      </c>
      <c r="L150" s="36" t="s">
        <v>51</v>
      </c>
      <c r="M150" s="36" t="s">
        <v>51</v>
      </c>
      <c r="N150" s="36" t="s">
        <v>51</v>
      </c>
      <c r="O150" s="36" t="s">
        <v>51</v>
      </c>
      <c r="P150" s="36" t="s">
        <v>51</v>
      </c>
    </row>
    <row r="151" spans="1:16" ht="15.75" x14ac:dyDescent="0.25">
      <c r="A151" s="76"/>
      <c r="B151" s="64" t="str">
        <f>'Таблица № 2'!B151</f>
        <v>ввод ул. Почтовая 2</v>
      </c>
      <c r="C151" s="1"/>
      <c r="D151" s="36" t="s">
        <v>51</v>
      </c>
      <c r="E151" s="36" t="s">
        <v>51</v>
      </c>
      <c r="F151" s="36" t="s">
        <v>51</v>
      </c>
      <c r="G151" s="36" t="s">
        <v>51</v>
      </c>
      <c r="H151" s="36" t="s">
        <v>51</v>
      </c>
      <c r="I151" s="36" t="s">
        <v>51</v>
      </c>
      <c r="J151" s="36" t="s">
        <v>51</v>
      </c>
      <c r="K151" s="101" t="s">
        <v>51</v>
      </c>
      <c r="L151" s="36" t="s">
        <v>51</v>
      </c>
      <c r="M151" s="36" t="s">
        <v>51</v>
      </c>
      <c r="N151" s="36" t="s">
        <v>51</v>
      </c>
      <c r="O151" s="36" t="s">
        <v>51</v>
      </c>
      <c r="P151" s="36" t="s">
        <v>51</v>
      </c>
    </row>
    <row r="152" spans="1:16" ht="15.75" x14ac:dyDescent="0.25">
      <c r="A152" s="76"/>
      <c r="B152" s="64" t="str">
        <f>'Таблица № 2'!B152</f>
        <v>вводы ул. Толстого</v>
      </c>
      <c r="C152" s="1"/>
      <c r="D152" s="36" t="s">
        <v>51</v>
      </c>
      <c r="E152" s="36" t="s">
        <v>51</v>
      </c>
      <c r="F152" s="36" t="s">
        <v>51</v>
      </c>
      <c r="G152" s="36" t="s">
        <v>51</v>
      </c>
      <c r="H152" s="36" t="s">
        <v>51</v>
      </c>
      <c r="I152" s="36" t="s">
        <v>51</v>
      </c>
      <c r="J152" s="36" t="s">
        <v>51</v>
      </c>
      <c r="K152" s="101" t="s">
        <v>51</v>
      </c>
      <c r="L152" s="36" t="s">
        <v>51</v>
      </c>
      <c r="M152" s="36" t="s">
        <v>51</v>
      </c>
      <c r="N152" s="36" t="s">
        <v>51</v>
      </c>
      <c r="O152" s="36" t="s">
        <v>51</v>
      </c>
      <c r="P152" s="36" t="s">
        <v>51</v>
      </c>
    </row>
    <row r="153" spans="1:16" ht="31.5" x14ac:dyDescent="0.25">
      <c r="A153" s="76" t="str">
        <f>'Таблица № 2'!A153</f>
        <v>1.3.4</v>
      </c>
      <c r="B153" s="64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36" t="s">
        <v>51</v>
      </c>
      <c r="E153" s="36" t="s">
        <v>51</v>
      </c>
      <c r="F153" s="36" t="s">
        <v>51</v>
      </c>
      <c r="G153" s="36" t="s">
        <v>51</v>
      </c>
      <c r="H153" s="36" t="s">
        <v>51</v>
      </c>
      <c r="I153" s="36" t="s">
        <v>51</v>
      </c>
      <c r="J153" s="36" t="s">
        <v>51</v>
      </c>
      <c r="K153" s="101" t="s">
        <v>51</v>
      </c>
      <c r="L153" s="36" t="s">
        <v>51</v>
      </c>
      <c r="M153" s="36" t="s">
        <v>51</v>
      </c>
      <c r="N153" s="36" t="s">
        <v>51</v>
      </c>
      <c r="O153" s="36" t="s">
        <v>51</v>
      </c>
      <c r="P153" s="36" t="s">
        <v>51</v>
      </c>
    </row>
    <row r="154" spans="1:16" ht="47.25" x14ac:dyDescent="0.25">
      <c r="A154" s="76" t="str">
        <f>'Таблица № 2'!A154</f>
        <v>1.4</v>
      </c>
      <c r="B154" s="6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36" t="s">
        <v>51</v>
      </c>
      <c r="E154" s="36" t="s">
        <v>51</v>
      </c>
      <c r="F154" s="36" t="s">
        <v>51</v>
      </c>
      <c r="G154" s="36" t="s">
        <v>51</v>
      </c>
      <c r="H154" s="36" t="s">
        <v>51</v>
      </c>
      <c r="I154" s="36" t="s">
        <v>51</v>
      </c>
      <c r="J154" s="36" t="s">
        <v>51</v>
      </c>
      <c r="K154" s="101" t="s">
        <v>51</v>
      </c>
      <c r="L154" s="36" t="s">
        <v>51</v>
      </c>
      <c r="M154" s="36" t="s">
        <v>51</v>
      </c>
      <c r="N154" s="36" t="s">
        <v>51</v>
      </c>
      <c r="O154" s="36" t="s">
        <v>51</v>
      </c>
      <c r="P154" s="36" t="s">
        <v>51</v>
      </c>
    </row>
    <row r="155" spans="1:16" ht="15.75" x14ac:dyDescent="0.25">
      <c r="A155" s="76" t="str">
        <f>'Таблица № 2'!A155</f>
        <v>1.4.1</v>
      </c>
      <c r="B155" s="64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36" t="s">
        <v>51</v>
      </c>
      <c r="E155" s="36" t="s">
        <v>51</v>
      </c>
      <c r="F155" s="36" t="s">
        <v>51</v>
      </c>
      <c r="G155" s="36" t="s">
        <v>51</v>
      </c>
      <c r="H155" s="36" t="s">
        <v>51</v>
      </c>
      <c r="I155" s="36" t="s">
        <v>51</v>
      </c>
      <c r="J155" s="36" t="s">
        <v>51</v>
      </c>
      <c r="K155" s="101" t="s">
        <v>51</v>
      </c>
      <c r="L155" s="36" t="s">
        <v>51</v>
      </c>
      <c r="M155" s="36" t="s">
        <v>51</v>
      </c>
      <c r="N155" s="36" t="s">
        <v>51</v>
      </c>
      <c r="O155" s="36" t="s">
        <v>51</v>
      </c>
      <c r="P155" s="36" t="s">
        <v>51</v>
      </c>
    </row>
    <row r="156" spans="1:16" ht="47.25" x14ac:dyDescent="0.25">
      <c r="A156" s="76" t="str">
        <f>'Таблица № 2'!A156</f>
        <v>1.4.1.1</v>
      </c>
      <c r="B156" s="6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36" t="s">
        <v>51</v>
      </c>
      <c r="E156" s="36" t="s">
        <v>51</v>
      </c>
      <c r="F156" s="36" t="s">
        <v>51</v>
      </c>
      <c r="G156" s="36" t="s">
        <v>51</v>
      </c>
      <c r="H156" s="36" t="s">
        <v>51</v>
      </c>
      <c r="I156" s="36" t="s">
        <v>51</v>
      </c>
      <c r="J156" s="36" t="s">
        <v>51</v>
      </c>
      <c r="K156" s="101" t="s">
        <v>51</v>
      </c>
      <c r="L156" s="36" t="s">
        <v>51</v>
      </c>
      <c r="M156" s="36" t="s">
        <v>51</v>
      </c>
      <c r="N156" s="36" t="s">
        <v>51</v>
      </c>
      <c r="O156" s="36" t="s">
        <v>51</v>
      </c>
      <c r="P156" s="36" t="s">
        <v>51</v>
      </c>
    </row>
    <row r="157" spans="1:16" ht="47.25" x14ac:dyDescent="0.25">
      <c r="A157" s="76" t="str">
        <f>'Таблица № 2'!A157</f>
        <v>1.4.1.2</v>
      </c>
      <c r="B157" s="6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36" t="s">
        <v>51</v>
      </c>
      <c r="E157" s="36" t="s">
        <v>51</v>
      </c>
      <c r="F157" s="36" t="s">
        <v>51</v>
      </c>
      <c r="G157" s="36" t="s">
        <v>51</v>
      </c>
      <c r="H157" s="36" t="s">
        <v>51</v>
      </c>
      <c r="I157" s="36" t="s">
        <v>51</v>
      </c>
      <c r="J157" s="36" t="s">
        <v>51</v>
      </c>
      <c r="K157" s="101" t="s">
        <v>51</v>
      </c>
      <c r="L157" s="36" t="s">
        <v>51</v>
      </c>
      <c r="M157" s="36" t="s">
        <v>51</v>
      </c>
      <c r="N157" s="36" t="s">
        <v>51</v>
      </c>
      <c r="O157" s="36" t="s">
        <v>51</v>
      </c>
      <c r="P157" s="36" t="s">
        <v>51</v>
      </c>
    </row>
    <row r="158" spans="1:16" ht="15.75" x14ac:dyDescent="0.25">
      <c r="A158" s="76" t="str">
        <f>'Таблица № 2'!A158</f>
        <v>1.4.2</v>
      </c>
      <c r="B158" s="64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36" t="s">
        <v>51</v>
      </c>
      <c r="E158" s="36" t="s">
        <v>51</v>
      </c>
      <c r="F158" s="36" t="s">
        <v>51</v>
      </c>
      <c r="G158" s="36" t="s">
        <v>51</v>
      </c>
      <c r="H158" s="36" t="s">
        <v>51</v>
      </c>
      <c r="I158" s="36" t="s">
        <v>51</v>
      </c>
      <c r="J158" s="36" t="s">
        <v>51</v>
      </c>
      <c r="K158" s="101" t="s">
        <v>51</v>
      </c>
      <c r="L158" s="36" t="s">
        <v>51</v>
      </c>
      <c r="M158" s="36" t="s">
        <v>51</v>
      </c>
      <c r="N158" s="36" t="s">
        <v>51</v>
      </c>
      <c r="O158" s="36" t="s">
        <v>51</v>
      </c>
      <c r="P158" s="36" t="s">
        <v>51</v>
      </c>
    </row>
    <row r="159" spans="1:16" ht="47.25" x14ac:dyDescent="0.25">
      <c r="A159" s="76" t="str">
        <f>'Таблица № 2'!A159</f>
        <v>1.4.2.1</v>
      </c>
      <c r="B159" s="6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36" t="s">
        <v>51</v>
      </c>
      <c r="E159" s="36" t="s">
        <v>51</v>
      </c>
      <c r="F159" s="36" t="s">
        <v>51</v>
      </c>
      <c r="G159" s="36" t="s">
        <v>51</v>
      </c>
      <c r="H159" s="36" t="s">
        <v>51</v>
      </c>
      <c r="I159" s="36" t="s">
        <v>51</v>
      </c>
      <c r="J159" s="36" t="s">
        <v>51</v>
      </c>
      <c r="K159" s="101" t="s">
        <v>51</v>
      </c>
      <c r="L159" s="36" t="s">
        <v>51</v>
      </c>
      <c r="M159" s="36" t="s">
        <v>51</v>
      </c>
      <c r="N159" s="36" t="s">
        <v>51</v>
      </c>
      <c r="O159" s="36" t="s">
        <v>51</v>
      </c>
      <c r="P159" s="36" t="s">
        <v>51</v>
      </c>
    </row>
    <row r="160" spans="1:16" ht="47.25" x14ac:dyDescent="0.25">
      <c r="A160" s="76" t="str">
        <f>'Таблица № 2'!A160</f>
        <v>1.4.2.2</v>
      </c>
      <c r="B160" s="6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36" t="s">
        <v>51</v>
      </c>
      <c r="E160" s="36" t="s">
        <v>51</v>
      </c>
      <c r="F160" s="36" t="s">
        <v>51</v>
      </c>
      <c r="G160" s="36" t="s">
        <v>51</v>
      </c>
      <c r="H160" s="36" t="s">
        <v>51</v>
      </c>
      <c r="I160" s="36" t="s">
        <v>51</v>
      </c>
      <c r="J160" s="36" t="s">
        <v>51</v>
      </c>
      <c r="K160" s="101" t="s">
        <v>51</v>
      </c>
      <c r="L160" s="36" t="s">
        <v>51</v>
      </c>
      <c r="M160" s="36" t="s">
        <v>51</v>
      </c>
      <c r="N160" s="36" t="s">
        <v>51</v>
      </c>
      <c r="O160" s="36" t="s">
        <v>51</v>
      </c>
      <c r="P160" s="36" t="s">
        <v>51</v>
      </c>
    </row>
    <row r="161" spans="1:16" ht="15.75" x14ac:dyDescent="0.25">
      <c r="A161" s="76" t="str">
        <f>'Таблица № 2'!A161</f>
        <v>1.5</v>
      </c>
      <c r="B161" s="64" t="str">
        <f>'Таблица № 2'!B161</f>
        <v>Новое строительство, всего, в том числе:</v>
      </c>
      <c r="C161" s="1" t="str">
        <f>'Таблица № 2'!C161</f>
        <v>Г</v>
      </c>
      <c r="D161" s="36" t="s">
        <v>51</v>
      </c>
      <c r="E161" s="36" t="s">
        <v>51</v>
      </c>
      <c r="F161" s="36" t="s">
        <v>51</v>
      </c>
      <c r="G161" s="36" t="s">
        <v>51</v>
      </c>
      <c r="H161" s="36" t="s">
        <v>51</v>
      </c>
      <c r="I161" s="36" t="s">
        <v>51</v>
      </c>
      <c r="J161" s="36" t="s">
        <v>51</v>
      </c>
      <c r="K161" s="101" t="s">
        <v>51</v>
      </c>
      <c r="L161" s="36" t="s">
        <v>51</v>
      </c>
      <c r="M161" s="36" t="s">
        <v>51</v>
      </c>
      <c r="N161" s="36" t="s">
        <v>51</v>
      </c>
      <c r="O161" s="36" t="s">
        <v>51</v>
      </c>
      <c r="P161" s="36" t="s">
        <v>51</v>
      </c>
    </row>
    <row r="162" spans="1:16" ht="31.5" x14ac:dyDescent="0.25">
      <c r="A162" s="76" t="str">
        <f>'Таблица № 2'!A162</f>
        <v>1.5.1</v>
      </c>
      <c r="B162" s="64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36" t="s">
        <v>51</v>
      </c>
      <c r="E162" s="36" t="s">
        <v>51</v>
      </c>
      <c r="F162" s="36" t="s">
        <v>51</v>
      </c>
      <c r="G162" s="36" t="s">
        <v>51</v>
      </c>
      <c r="H162" s="36" t="s">
        <v>51</v>
      </c>
      <c r="I162" s="36" t="s">
        <v>51</v>
      </c>
      <c r="J162" s="36" t="s">
        <v>51</v>
      </c>
      <c r="K162" s="101" t="s">
        <v>51</v>
      </c>
      <c r="L162" s="36" t="s">
        <v>51</v>
      </c>
      <c r="M162" s="36" t="s">
        <v>51</v>
      </c>
      <c r="N162" s="36" t="s">
        <v>51</v>
      </c>
      <c r="O162" s="36" t="s">
        <v>51</v>
      </c>
      <c r="P162" s="36" t="s">
        <v>51</v>
      </c>
    </row>
    <row r="163" spans="1:16" ht="15.75" x14ac:dyDescent="0.25">
      <c r="A163" s="76" t="str">
        <f>'Таблица № 2'!A163</f>
        <v>1.5.2</v>
      </c>
      <c r="B163" s="64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36" t="s">
        <v>51</v>
      </c>
      <c r="E163" s="36" t="s">
        <v>51</v>
      </c>
      <c r="F163" s="36" t="s">
        <v>51</v>
      </c>
      <c r="G163" s="36" t="s">
        <v>51</v>
      </c>
      <c r="H163" s="36" t="s">
        <v>51</v>
      </c>
      <c r="I163" s="36" t="s">
        <v>51</v>
      </c>
      <c r="J163" s="36" t="s">
        <v>51</v>
      </c>
      <c r="K163" s="101" t="s">
        <v>51</v>
      </c>
      <c r="L163" s="36" t="s">
        <v>51</v>
      </c>
      <c r="M163" s="36" t="s">
        <v>51</v>
      </c>
      <c r="N163" s="36" t="s">
        <v>51</v>
      </c>
      <c r="O163" s="36" t="s">
        <v>51</v>
      </c>
      <c r="P163" s="36" t="s">
        <v>51</v>
      </c>
    </row>
    <row r="164" spans="1:16" ht="31.5" x14ac:dyDescent="0.25">
      <c r="A164" s="76" t="str">
        <f>'Таблица № 2'!A164</f>
        <v>1.5.3</v>
      </c>
      <c r="B164" s="64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36" t="s">
        <v>51</v>
      </c>
      <c r="E164" s="36" t="s">
        <v>51</v>
      </c>
      <c r="F164" s="36" t="s">
        <v>51</v>
      </c>
      <c r="G164" s="36" t="s">
        <v>51</v>
      </c>
      <c r="H164" s="36" t="s">
        <v>51</v>
      </c>
      <c r="I164" s="36" t="s">
        <v>51</v>
      </c>
      <c r="J164" s="36" t="s">
        <v>51</v>
      </c>
      <c r="K164" s="101" t="s">
        <v>51</v>
      </c>
      <c r="L164" s="36" t="s">
        <v>51</v>
      </c>
      <c r="M164" s="36" t="s">
        <v>51</v>
      </c>
      <c r="N164" s="36" t="s">
        <v>51</v>
      </c>
      <c r="O164" s="36" t="s">
        <v>51</v>
      </c>
      <c r="P164" s="36" t="s">
        <v>51</v>
      </c>
    </row>
    <row r="165" spans="1:16" ht="15.75" x14ac:dyDescent="0.25">
      <c r="A165" s="76" t="str">
        <f>'Таблица № 2'!A165</f>
        <v>1.5.4</v>
      </c>
      <c r="B165" s="64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36" t="s">
        <v>51</v>
      </c>
      <c r="E165" s="36" t="s">
        <v>51</v>
      </c>
      <c r="F165" s="36" t="s">
        <v>51</v>
      </c>
      <c r="G165" s="36" t="s">
        <v>51</v>
      </c>
      <c r="H165" s="36" t="s">
        <v>51</v>
      </c>
      <c r="I165" s="36" t="s">
        <v>51</v>
      </c>
      <c r="J165" s="36" t="s">
        <v>51</v>
      </c>
      <c r="K165" s="101" t="s">
        <v>51</v>
      </c>
      <c r="L165" s="36" t="s">
        <v>51</v>
      </c>
      <c r="M165" s="36" t="s">
        <v>51</v>
      </c>
      <c r="N165" s="36" t="s">
        <v>51</v>
      </c>
      <c r="O165" s="36" t="s">
        <v>51</v>
      </c>
      <c r="P165" s="36" t="s">
        <v>51</v>
      </c>
    </row>
    <row r="166" spans="1:16" ht="31.5" x14ac:dyDescent="0.25">
      <c r="A166" s="76" t="str">
        <f>'Таблица № 2'!A166</f>
        <v>1.6</v>
      </c>
      <c r="B166" s="64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36" t="s">
        <v>51</v>
      </c>
      <c r="E166" s="36" t="s">
        <v>51</v>
      </c>
      <c r="F166" s="36" t="s">
        <v>51</v>
      </c>
      <c r="G166" s="36" t="s">
        <v>51</v>
      </c>
      <c r="H166" s="36" t="s">
        <v>51</v>
      </c>
      <c r="I166" s="36" t="s">
        <v>51</v>
      </c>
      <c r="J166" s="36" t="s">
        <v>51</v>
      </c>
      <c r="K166" s="101" t="s">
        <v>51</v>
      </c>
      <c r="L166" s="36" t="s">
        <v>51</v>
      </c>
      <c r="M166" s="36" t="s">
        <v>51</v>
      </c>
      <c r="N166" s="36" t="s">
        <v>51</v>
      </c>
      <c r="O166" s="36" t="s">
        <v>51</v>
      </c>
      <c r="P166" s="36" t="s">
        <v>51</v>
      </c>
    </row>
    <row r="167" spans="1:16" ht="31.5" x14ac:dyDescent="0.25">
      <c r="A167" s="76" t="str">
        <f>'Таблица № 2'!A167</f>
        <v>1.7</v>
      </c>
      <c r="B167" s="64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36" t="s">
        <v>51</v>
      </c>
      <c r="E167" s="36" t="s">
        <v>51</v>
      </c>
      <c r="F167" s="36" t="s">
        <v>51</v>
      </c>
      <c r="G167" s="36" t="s">
        <v>51</v>
      </c>
      <c r="H167" s="36" t="s">
        <v>51</v>
      </c>
      <c r="I167" s="36" t="s">
        <v>51</v>
      </c>
      <c r="J167" s="36" t="s">
        <v>51</v>
      </c>
      <c r="K167" s="101" t="s">
        <v>51</v>
      </c>
      <c r="L167" s="36" t="s">
        <v>51</v>
      </c>
      <c r="M167" s="36" t="s">
        <v>51</v>
      </c>
      <c r="N167" s="36" t="s">
        <v>51</v>
      </c>
      <c r="O167" s="36" t="s">
        <v>51</v>
      </c>
      <c r="P167" s="36" t="s">
        <v>51</v>
      </c>
    </row>
    <row r="168" spans="1:16" ht="47.25" x14ac:dyDescent="0.25">
      <c r="A168" s="76" t="str">
        <f>'Таблица № 2'!A168</f>
        <v>1.7.1</v>
      </c>
      <c r="B168" s="64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36" t="s">
        <v>51</v>
      </c>
      <c r="E168" s="36" t="s">
        <v>51</v>
      </c>
      <c r="F168" s="36" t="s">
        <v>51</v>
      </c>
      <c r="G168" s="36" t="s">
        <v>51</v>
      </c>
      <c r="H168" s="36" t="s">
        <v>488</v>
      </c>
      <c r="I168" s="36" t="s">
        <v>51</v>
      </c>
      <c r="J168" s="36" t="s">
        <v>51</v>
      </c>
      <c r="K168" s="101" t="s">
        <v>51</v>
      </c>
      <c r="L168" s="36" t="s">
        <v>51</v>
      </c>
      <c r="M168" s="36" t="s">
        <v>51</v>
      </c>
      <c r="N168" s="36" t="s">
        <v>51</v>
      </c>
      <c r="O168" s="36" t="s">
        <v>51</v>
      </c>
      <c r="P168" s="36" t="s">
        <v>51</v>
      </c>
    </row>
    <row r="169" spans="1:16" ht="47.25" x14ac:dyDescent="0.25">
      <c r="A169" s="76" t="str">
        <f>'Таблица № 2'!A169</f>
        <v>1.7.2</v>
      </c>
      <c r="B169" s="64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36" t="s">
        <v>51</v>
      </c>
      <c r="E169" s="36" t="s">
        <v>51</v>
      </c>
      <c r="F169" s="36" t="s">
        <v>51</v>
      </c>
      <c r="G169" s="36" t="s">
        <v>51</v>
      </c>
      <c r="H169" s="36" t="s">
        <v>489</v>
      </c>
      <c r="I169" s="36" t="s">
        <v>51</v>
      </c>
      <c r="J169" s="36" t="s">
        <v>51</v>
      </c>
      <c r="K169" s="101" t="s">
        <v>51</v>
      </c>
      <c r="L169" s="36" t="s">
        <v>51</v>
      </c>
      <c r="M169" s="36" t="s">
        <v>51</v>
      </c>
      <c r="N169" s="36" t="s">
        <v>51</v>
      </c>
      <c r="O169" s="36" t="s">
        <v>51</v>
      </c>
      <c r="P169" s="36" t="s">
        <v>51</v>
      </c>
    </row>
    <row r="170" spans="1:16" ht="94.5" x14ac:dyDescent="0.25">
      <c r="A170" s="76" t="str">
        <f>'Таблица № 2'!A170</f>
        <v>1.7.3</v>
      </c>
      <c r="B170" s="64" t="str">
        <f>'Таблица № 2'!B170</f>
        <v>Техническое перевооружение установки постоянного тока (инв. №36656)</v>
      </c>
      <c r="C170" s="1" t="str">
        <f>'Таблица № 2'!C170</f>
        <v>K_KGK_01</v>
      </c>
      <c r="D170" s="36" t="str">
        <f>'Таблица 3.1, 2018'!D170</f>
        <v>нд</v>
      </c>
      <c r="E170" s="36" t="str">
        <f>'Таблица 3.1, 2018'!E170</f>
        <v>нд</v>
      </c>
      <c r="F170" s="36" t="str">
        <f>'Таблица 3.1, 2018'!F170</f>
        <v>нд</v>
      </c>
      <c r="G170" s="36" t="str">
        <f>'Таблица 3.1, 2018'!G170</f>
        <v>нд</v>
      </c>
      <c r="H170" s="36" t="str">
        <f>'Таблица 3.1, 2018'!H170</f>
        <v>Стандарт организации ПАО Россети от 2017г п. 33.8 СТО 34.01-23.1-001-2017 «Объём и нормы испытания электрооборудования»</v>
      </c>
      <c r="I170" s="36" t="str">
        <f>'Таблица 3.1, 2018'!I170</f>
        <v>нд</v>
      </c>
      <c r="J170" s="36" t="str">
        <f>'Таблица 3.1, 2018'!J170</f>
        <v>нд</v>
      </c>
      <c r="K170" s="36" t="str">
        <f>'Таблица 3.1, 2018'!K170</f>
        <v>нд</v>
      </c>
      <c r="L170" s="36" t="str">
        <f>'Таблица 3.1, 2018'!L170</f>
        <v>нд</v>
      </c>
      <c r="M170" s="36" t="str">
        <f>'Таблица 3.1, 2018'!M170</f>
        <v>нд</v>
      </c>
      <c r="N170" s="36" t="str">
        <f>'Таблица 3.1, 2018'!N170</f>
        <v>нд</v>
      </c>
      <c r="O170" s="36" t="str">
        <f>'Таблица 3.1, 2018'!O170</f>
        <v>нд</v>
      </c>
      <c r="P170" s="36" t="str">
        <f>'Таблица 3.1, 2018'!P170</f>
        <v>нд</v>
      </c>
    </row>
    <row r="171" spans="1:16" ht="141.75" x14ac:dyDescent="0.25">
      <c r="A171" s="76" t="str">
        <f>'Таблица № 2'!A171</f>
        <v>1.7.4</v>
      </c>
      <c r="B171" s="64" t="str">
        <f>'Таблица № 2'!B171</f>
        <v>Техническое перевооружение транспортного учаска (покупка ГАЗ 330210)</v>
      </c>
      <c r="C171" s="1" t="str">
        <f>'Таблица № 2'!C171</f>
        <v>K_KGK_02</v>
      </c>
      <c r="D171" s="36" t="str">
        <f>'Таблица 3.1, 2018'!D171</f>
        <v>нд</v>
      </c>
      <c r="E171" s="36" t="str">
        <f>'Таблица 3.1, 2018'!E171</f>
        <v>нд</v>
      </c>
      <c r="F171" s="36" t="str">
        <f>'Таблица 3.1, 2018'!F171</f>
        <v>нд</v>
      </c>
      <c r="G171" s="36" t="str">
        <f>'Таблица 3.1, 2018'!G171</f>
        <v>нд</v>
      </c>
      <c r="H171" s="36" t="str">
        <f>'Таблица 3.1, 2018'!H171</f>
        <v>Федеральный закон от 01.07.2011 N 170-ФЗ (ред. от 01.04.2020) "О техническом осмотре транспортных средств и о внесении изменений в отдельные законодательные акты Российской Федерации"</v>
      </c>
      <c r="I171" s="36" t="str">
        <f>'Таблица 3.1, 2018'!I171</f>
        <v>нд</v>
      </c>
      <c r="J171" s="36" t="str">
        <f>'Таблица 3.1, 2018'!J171</f>
        <v>нд</v>
      </c>
      <c r="K171" s="36" t="str">
        <f>'Таблица 3.1, 2018'!K171</f>
        <v>нд</v>
      </c>
      <c r="L171" s="36" t="str">
        <f>'Таблица 3.1, 2018'!L171</f>
        <v>нд</v>
      </c>
      <c r="M171" s="36" t="str">
        <f>'Таблица 3.1, 2018'!M171</f>
        <v>нд</v>
      </c>
      <c r="N171" s="36" t="str">
        <f>'Таблица 3.1, 2018'!N171</f>
        <v>нд</v>
      </c>
      <c r="O171" s="36" t="str">
        <f>'Таблица 3.1, 2018'!O171</f>
        <v>нд</v>
      </c>
      <c r="P171" s="36" t="str">
        <f>'Таблица 3.1, 2018'!P171</f>
        <v>нд</v>
      </c>
    </row>
    <row r="172" spans="1:16" ht="157.5" x14ac:dyDescent="0.25">
      <c r="A172" s="76" t="str">
        <f>'Таблица № 2'!A172</f>
        <v>1.7.5</v>
      </c>
      <c r="B172" s="64" t="str">
        <f>'Таблица № 2'!B172</f>
        <v>Техническое перевооружение участка ТАИ (ТЭЦ-1)</v>
      </c>
      <c r="C172" s="1" t="str">
        <f>'Таблица № 2'!C172</f>
        <v>K_KGK_03</v>
      </c>
      <c r="D172" s="36" t="str">
        <f>'Таблица 3.1, 2018'!D172</f>
        <v>нд</v>
      </c>
      <c r="E172" s="36" t="str">
        <f>'Таблица 3.1, 2018'!E172</f>
        <v>нд</v>
      </c>
      <c r="F172" s="36" t="str">
        <f>'Таблица 3.1, 2018'!F172</f>
        <v>нд</v>
      </c>
      <c r="G172" s="36" t="str">
        <f>'Таблица 3.1, 2018'!G172</f>
        <v>нд</v>
      </c>
      <c r="H172" s="36" t="str">
        <f>'Таблица 3.1, 2018'!H172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2" s="36" t="str">
        <f>'Таблица 3.1, 2018'!I172</f>
        <v>нд</v>
      </c>
      <c r="J172" s="36" t="str">
        <f>'Таблица 3.1, 2018'!J172</f>
        <v>нд</v>
      </c>
      <c r="K172" s="36" t="str">
        <f>'Таблица 3.1, 2018'!K172</f>
        <v>нд</v>
      </c>
      <c r="L172" s="36" t="str">
        <f>'Таблица 3.1, 2018'!L172</f>
        <v>нд</v>
      </c>
      <c r="M172" s="36" t="str">
        <f>'Таблица 3.1, 2018'!M172</f>
        <v>нд</v>
      </c>
      <c r="N172" s="36" t="str">
        <f>'Таблица 3.1, 2018'!N172</f>
        <v>нд</v>
      </c>
      <c r="O172" s="36" t="str">
        <f>'Таблица 3.1, 2018'!O172</f>
        <v>нд</v>
      </c>
      <c r="P172" s="36" t="str">
        <f>'Таблица 3.1, 2018'!P172</f>
        <v>нд</v>
      </c>
    </row>
    <row r="173" spans="1:16" ht="157.5" x14ac:dyDescent="0.25">
      <c r="A173" s="76" t="str">
        <f>'Таблица № 2'!A173</f>
        <v>1.7.6</v>
      </c>
      <c r="B173" s="64" t="str">
        <f>'Таблица № 2'!B173</f>
        <v>Техническое перевооружение участка ТАИ (РТСЮ)</v>
      </c>
      <c r="C173" s="1" t="str">
        <f>'Таблица № 2'!C173</f>
        <v>K_KGK_04</v>
      </c>
      <c r="D173" s="36" t="str">
        <f>'Таблица 3.1, 2018'!D173</f>
        <v>нд</v>
      </c>
      <c r="E173" s="36" t="str">
        <f>'Таблица 3.1, 2018'!E173</f>
        <v>нд</v>
      </c>
      <c r="F173" s="36" t="str">
        <f>'Таблица 3.1, 2018'!F173</f>
        <v>нд</v>
      </c>
      <c r="G173" s="36" t="str">
        <f>'Таблица 3.1, 2018'!G173</f>
        <v>нд</v>
      </c>
      <c r="H173" s="36" t="str">
        <f>'Таблица 3.1, 2018'!H173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3" s="36" t="str">
        <f>'Таблица 3.1, 2018'!I173</f>
        <v>нд</v>
      </c>
      <c r="J173" s="36" t="str">
        <f>'Таблица 3.1, 2018'!J173</f>
        <v>нд</v>
      </c>
      <c r="K173" s="36" t="str">
        <f>'Таблица 3.1, 2018'!K173</f>
        <v>нд</v>
      </c>
      <c r="L173" s="36" t="str">
        <f>'Таблица 3.1, 2018'!L173</f>
        <v>нд</v>
      </c>
      <c r="M173" s="36" t="str">
        <f>'Таблица 3.1, 2018'!M173</f>
        <v>нд</v>
      </c>
      <c r="N173" s="36" t="str">
        <f>'Таблица 3.1, 2018'!N173</f>
        <v>нд</v>
      </c>
      <c r="O173" s="36" t="str">
        <f>'Таблица 3.1, 2018'!O173</f>
        <v>нд</v>
      </c>
      <c r="P173" s="36" t="str">
        <f>'Таблица 3.1, 2018'!P173</f>
        <v>нд</v>
      </c>
    </row>
  </sheetData>
  <mergeCells count="15">
    <mergeCell ref="A1:P1"/>
    <mergeCell ref="A2:P2"/>
    <mergeCell ref="A3:P3"/>
    <mergeCell ref="K103:K108"/>
    <mergeCell ref="L103:L108"/>
    <mergeCell ref="M103:M108"/>
    <mergeCell ref="N103:N108"/>
    <mergeCell ref="O103:O108"/>
    <mergeCell ref="P103:P108"/>
    <mergeCell ref="A4:P4"/>
    <mergeCell ref="A6:A8"/>
    <mergeCell ref="B6:B8"/>
    <mergeCell ref="C6:C8"/>
    <mergeCell ref="D6:P6"/>
    <mergeCell ref="J7:P7"/>
  </mergeCells>
  <phoneticPr fontId="38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</sheetPr>
  <dimension ref="A1:AN173"/>
  <sheetViews>
    <sheetView zoomScale="70" zoomScaleNormal="70" workbookViewId="0">
      <pane xSplit="3" ySplit="9" topLeftCell="D172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11" style="52" customWidth="1"/>
    <col min="2" max="2" width="54.5703125" style="63" customWidth="1"/>
    <col min="3" max="3" width="19.140625" style="52" customWidth="1"/>
    <col min="4" max="4" width="16.7109375" style="52" customWidth="1"/>
    <col min="5" max="5" width="15.85546875" style="52" customWidth="1"/>
    <col min="6" max="6" width="13.42578125" style="89" customWidth="1"/>
    <col min="7" max="7" width="16" style="52" customWidth="1"/>
    <col min="8" max="8" width="25.85546875" style="52" customWidth="1"/>
    <col min="9" max="9" width="12.140625" style="52" customWidth="1"/>
    <col min="10" max="10" width="11.28515625" style="52" customWidth="1"/>
    <col min="11" max="11" width="11.28515625" style="102" customWidth="1"/>
    <col min="12" max="15" width="11.28515625" style="52" customWidth="1"/>
    <col min="16" max="16" width="15.7109375" style="52" customWidth="1"/>
    <col min="17" max="16384" width="9.140625" style="52"/>
  </cols>
  <sheetData>
    <row r="1" spans="1:40" s="23" customFormat="1" ht="18.75" x14ac:dyDescent="0.3">
      <c r="A1" s="136" t="s">
        <v>138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</row>
    <row r="2" spans="1:40" s="23" customFormat="1" ht="18.75" x14ac:dyDescent="0.3">
      <c r="A2" s="136" t="s">
        <v>662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</row>
    <row r="3" spans="1:40" s="23" customFormat="1" ht="18.75" x14ac:dyDescent="0.25">
      <c r="A3" s="135" t="s">
        <v>209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</row>
    <row r="4" spans="1:40" s="23" customFormat="1" ht="15.75" x14ac:dyDescent="0.25">
      <c r="A4" s="137" t="s">
        <v>151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</row>
    <row r="5" spans="1:40" s="23" customFormat="1" ht="15" customHeight="1" x14ac:dyDescent="0.3">
      <c r="A5" s="24"/>
      <c r="B5" s="80"/>
      <c r="C5" s="24"/>
      <c r="D5" s="24"/>
      <c r="E5" s="24"/>
      <c r="F5" s="51"/>
      <c r="G5" s="24"/>
      <c r="H5" s="24"/>
      <c r="I5" s="24"/>
      <c r="J5" s="25"/>
      <c r="K5" s="99"/>
      <c r="L5" s="25"/>
      <c r="M5" s="25"/>
      <c r="N5" s="25"/>
      <c r="O5" s="25"/>
      <c r="P5" s="103" t="s">
        <v>700</v>
      </c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</row>
    <row r="6" spans="1:40" ht="15.75" x14ac:dyDescent="0.25">
      <c r="A6" s="138" t="s">
        <v>91</v>
      </c>
      <c r="B6" s="138" t="s">
        <v>92</v>
      </c>
      <c r="C6" s="138" t="s">
        <v>93</v>
      </c>
      <c r="D6" s="138" t="s">
        <v>154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</row>
    <row r="7" spans="1:40" ht="175.5" customHeight="1" x14ac:dyDescent="0.25">
      <c r="A7" s="138"/>
      <c r="B7" s="138"/>
      <c r="C7" s="138"/>
      <c r="D7" s="123" t="s">
        <v>155</v>
      </c>
      <c r="E7" s="124" t="s">
        <v>156</v>
      </c>
      <c r="F7" s="90" t="s">
        <v>157</v>
      </c>
      <c r="G7" s="123" t="s">
        <v>158</v>
      </c>
      <c r="H7" s="123" t="s">
        <v>159</v>
      </c>
      <c r="I7" s="124" t="s">
        <v>160</v>
      </c>
      <c r="J7" s="139" t="s">
        <v>161</v>
      </c>
      <c r="K7" s="140"/>
      <c r="L7" s="140"/>
      <c r="M7" s="140"/>
      <c r="N7" s="140"/>
      <c r="O7" s="140"/>
      <c r="P7" s="141"/>
    </row>
    <row r="8" spans="1:40" ht="138" customHeight="1" x14ac:dyDescent="0.25">
      <c r="A8" s="138"/>
      <c r="B8" s="138"/>
      <c r="C8" s="138"/>
      <c r="D8" s="87" t="s">
        <v>486</v>
      </c>
      <c r="E8" s="87" t="s">
        <v>652</v>
      </c>
      <c r="F8" s="88" t="s">
        <v>486</v>
      </c>
      <c r="G8" s="87" t="s">
        <v>486</v>
      </c>
      <c r="H8" s="87" t="s">
        <v>487</v>
      </c>
      <c r="I8" s="87" t="str">
        <f>D8</f>
        <v>Наименование количественного показателя, соответствующего цели</v>
      </c>
      <c r="J8" s="87" t="s">
        <v>651</v>
      </c>
      <c r="K8" s="100" t="s">
        <v>684</v>
      </c>
      <c r="L8" s="87" t="s">
        <v>683</v>
      </c>
      <c r="M8" s="87" t="s">
        <v>679</v>
      </c>
      <c r="N8" s="88" t="s">
        <v>687</v>
      </c>
      <c r="O8" s="88" t="s">
        <v>688</v>
      </c>
      <c r="P8" s="88" t="s">
        <v>490</v>
      </c>
    </row>
    <row r="9" spans="1:40" ht="15.75" x14ac:dyDescent="0.25">
      <c r="A9" s="1">
        <v>1</v>
      </c>
      <c r="B9" s="1">
        <v>2</v>
      </c>
      <c r="C9" s="1">
        <v>3</v>
      </c>
      <c r="D9" s="91" t="s">
        <v>133</v>
      </c>
      <c r="E9" s="91" t="s">
        <v>654</v>
      </c>
      <c r="F9" s="92" t="s">
        <v>162</v>
      </c>
      <c r="G9" s="91" t="s">
        <v>163</v>
      </c>
      <c r="H9" s="91" t="s">
        <v>164</v>
      </c>
      <c r="I9" s="91" t="s">
        <v>165</v>
      </c>
      <c r="J9" s="91" t="s">
        <v>655</v>
      </c>
      <c r="K9" s="101" t="s">
        <v>656</v>
      </c>
      <c r="L9" s="91" t="s">
        <v>680</v>
      </c>
      <c r="M9" s="91" t="s">
        <v>681</v>
      </c>
      <c r="N9" s="91" t="s">
        <v>682</v>
      </c>
      <c r="O9" s="91" t="s">
        <v>685</v>
      </c>
      <c r="P9" s="91" t="s">
        <v>686</v>
      </c>
    </row>
    <row r="10" spans="1:40" ht="15.75" x14ac:dyDescent="0.25">
      <c r="A10" s="49" t="str">
        <f>'Таблица № 2'!A10</f>
        <v>0</v>
      </c>
      <c r="B10" s="64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36" t="s">
        <v>51</v>
      </c>
      <c r="E10" s="36">
        <f>E36</f>
        <v>26.8</v>
      </c>
      <c r="F10" s="36" t="s">
        <v>51</v>
      </c>
      <c r="G10" s="36" t="s">
        <v>51</v>
      </c>
      <c r="H10" s="36" t="s">
        <v>51</v>
      </c>
      <c r="I10" s="36" t="s">
        <v>51</v>
      </c>
      <c r="J10" s="36">
        <f>J35</f>
        <v>148.87700000000001</v>
      </c>
      <c r="K10" s="101">
        <v>24.79999999999999</v>
      </c>
      <c r="L10" s="36">
        <v>0.37575757575757562</v>
      </c>
      <c r="M10" s="36">
        <v>1.7510076855673631</v>
      </c>
      <c r="N10" s="36">
        <v>18777.736379716978</v>
      </c>
      <c r="O10" s="36">
        <v>55927.75</v>
      </c>
      <c r="P10" s="36">
        <f>P44</f>
        <v>24.49</v>
      </c>
    </row>
    <row r="11" spans="1:40" ht="31.5" x14ac:dyDescent="0.25">
      <c r="A11" s="76" t="str">
        <f>'Таблица № 2'!A11</f>
        <v>0.1</v>
      </c>
      <c r="B11" s="64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36" t="s">
        <v>51</v>
      </c>
      <c r="E11" s="36" t="s">
        <v>51</v>
      </c>
      <c r="F11" s="36" t="s">
        <v>51</v>
      </c>
      <c r="G11" s="36" t="s">
        <v>51</v>
      </c>
      <c r="H11" s="36" t="s">
        <v>51</v>
      </c>
      <c r="I11" s="36" t="s">
        <v>51</v>
      </c>
      <c r="J11" s="36" t="s">
        <v>51</v>
      </c>
      <c r="K11" s="101" t="s">
        <v>51</v>
      </c>
      <c r="L11" s="36" t="s">
        <v>51</v>
      </c>
      <c r="M11" s="36" t="s">
        <v>51</v>
      </c>
      <c r="N11" s="36" t="s">
        <v>51</v>
      </c>
      <c r="O11" s="36" t="s">
        <v>51</v>
      </c>
      <c r="P11" s="36" t="s">
        <v>51</v>
      </c>
    </row>
    <row r="12" spans="1:40" ht="15.75" x14ac:dyDescent="0.25">
      <c r="A12" s="76" t="str">
        <f>'Таблица № 2'!A12</f>
        <v>0.2</v>
      </c>
      <c r="B12" s="64" t="str">
        <f>'Таблица № 2'!B12</f>
        <v>Реконструкция, всего</v>
      </c>
      <c r="C12" s="1" t="str">
        <f>'Таблица № 2'!C12</f>
        <v>Г</v>
      </c>
      <c r="D12" s="36" t="s">
        <v>51</v>
      </c>
      <c r="E12" s="36" t="s">
        <v>51</v>
      </c>
      <c r="F12" s="36" t="s">
        <v>51</v>
      </c>
      <c r="G12" s="36" t="s">
        <v>51</v>
      </c>
      <c r="H12" s="36" t="s">
        <v>51</v>
      </c>
      <c r="I12" s="36" t="s">
        <v>51</v>
      </c>
      <c r="J12" s="36">
        <f>J10</f>
        <v>148.87700000000001</v>
      </c>
      <c r="K12" s="101" t="s">
        <v>51</v>
      </c>
      <c r="L12" s="36" t="s">
        <v>51</v>
      </c>
      <c r="M12" s="36" t="s">
        <v>51</v>
      </c>
      <c r="N12" s="36" t="s">
        <v>51</v>
      </c>
      <c r="O12" s="36" t="s">
        <v>51</v>
      </c>
      <c r="P12" s="36" t="s">
        <v>51</v>
      </c>
    </row>
    <row r="13" spans="1:40" ht="15.75" x14ac:dyDescent="0.25">
      <c r="A13" s="76" t="str">
        <f>'Таблица № 2'!A13</f>
        <v>0.3</v>
      </c>
      <c r="B13" s="64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36" t="s">
        <v>51</v>
      </c>
      <c r="E13" s="36" t="s">
        <v>51</v>
      </c>
      <c r="F13" s="36" t="s">
        <v>51</v>
      </c>
      <c r="G13" s="36" t="s">
        <v>51</v>
      </c>
      <c r="H13" s="36" t="s">
        <v>51</v>
      </c>
      <c r="I13" s="36" t="s">
        <v>51</v>
      </c>
      <c r="J13" s="36" t="s">
        <v>51</v>
      </c>
      <c r="K13" s="101">
        <f>K10</f>
        <v>24.79999999999999</v>
      </c>
      <c r="L13" s="36">
        <f t="shared" ref="L13:P13" si="0">L10</f>
        <v>0.37575757575757562</v>
      </c>
      <c r="M13" s="36">
        <f t="shared" si="0"/>
        <v>1.7510076855673631</v>
      </c>
      <c r="N13" s="36">
        <f t="shared" si="0"/>
        <v>18777.736379716978</v>
      </c>
      <c r="O13" s="36">
        <f t="shared" si="0"/>
        <v>55927.75</v>
      </c>
      <c r="P13" s="36">
        <f t="shared" si="0"/>
        <v>24.49</v>
      </c>
    </row>
    <row r="14" spans="1:40" ht="31.5" x14ac:dyDescent="0.25">
      <c r="A14" s="76" t="str">
        <f>'Таблица № 2'!A14</f>
        <v>0.4</v>
      </c>
      <c r="B14" s="64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36" t="s">
        <v>51</v>
      </c>
      <c r="E14" s="36" t="s">
        <v>51</v>
      </c>
      <c r="F14" s="36" t="s">
        <v>51</v>
      </c>
      <c r="G14" s="36" t="s">
        <v>51</v>
      </c>
      <c r="H14" s="36" t="s">
        <v>51</v>
      </c>
      <c r="I14" s="36" t="s">
        <v>51</v>
      </c>
      <c r="J14" s="36" t="s">
        <v>51</v>
      </c>
      <c r="K14" s="101" t="s">
        <v>51</v>
      </c>
      <c r="L14" s="36" t="s">
        <v>51</v>
      </c>
      <c r="M14" s="36" t="s">
        <v>51</v>
      </c>
      <c r="N14" s="36" t="s">
        <v>51</v>
      </c>
      <c r="O14" s="36" t="s">
        <v>51</v>
      </c>
      <c r="P14" s="36" t="s">
        <v>51</v>
      </c>
    </row>
    <row r="15" spans="1:40" ht="19.5" customHeight="1" x14ac:dyDescent="0.25">
      <c r="A15" s="76" t="str">
        <f>'Таблица № 2'!A15</f>
        <v>0.5</v>
      </c>
      <c r="B15" s="64" t="str">
        <f>'Таблица № 2'!B15</f>
        <v>Новое строительство, всего</v>
      </c>
      <c r="C15" s="1" t="str">
        <f>'Таблица № 2'!C15</f>
        <v>Г</v>
      </c>
      <c r="D15" s="36" t="s">
        <v>51</v>
      </c>
      <c r="E15" s="36" t="s">
        <v>51</v>
      </c>
      <c r="F15" s="36" t="s">
        <v>51</v>
      </c>
      <c r="G15" s="36" t="s">
        <v>51</v>
      </c>
      <c r="H15" s="36" t="s">
        <v>51</v>
      </c>
      <c r="I15" s="36" t="s">
        <v>51</v>
      </c>
      <c r="J15" s="36" t="s">
        <v>51</v>
      </c>
      <c r="K15" s="101" t="s">
        <v>51</v>
      </c>
      <c r="L15" s="36" t="s">
        <v>51</v>
      </c>
      <c r="M15" s="36" t="s">
        <v>51</v>
      </c>
      <c r="N15" s="36" t="s">
        <v>51</v>
      </c>
      <c r="O15" s="36" t="s">
        <v>51</v>
      </c>
      <c r="P15" s="36" t="s">
        <v>51</v>
      </c>
    </row>
    <row r="16" spans="1:40" ht="29.25" customHeight="1" x14ac:dyDescent="0.25">
      <c r="A16" s="76" t="str">
        <f>'Таблица № 2'!A16</f>
        <v>0.6</v>
      </c>
      <c r="B16" s="64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36" t="s">
        <v>51</v>
      </c>
      <c r="E16" s="36" t="s">
        <v>51</v>
      </c>
      <c r="F16" s="36" t="s">
        <v>51</v>
      </c>
      <c r="G16" s="36" t="s">
        <v>51</v>
      </c>
      <c r="H16" s="36" t="s">
        <v>51</v>
      </c>
      <c r="I16" s="36" t="s">
        <v>51</v>
      </c>
      <c r="J16" s="36" t="s">
        <v>51</v>
      </c>
      <c r="K16" s="101" t="s">
        <v>51</v>
      </c>
      <c r="L16" s="36" t="s">
        <v>51</v>
      </c>
      <c r="M16" s="36" t="s">
        <v>51</v>
      </c>
      <c r="N16" s="36" t="s">
        <v>51</v>
      </c>
      <c r="O16" s="36" t="s">
        <v>51</v>
      </c>
      <c r="P16" s="36" t="s">
        <v>51</v>
      </c>
    </row>
    <row r="17" spans="1:16" ht="15.75" x14ac:dyDescent="0.25">
      <c r="A17" s="76" t="str">
        <f>'Таблица № 2'!A17</f>
        <v>0.7</v>
      </c>
      <c r="B17" s="64" t="str">
        <f>'Таблица № 2'!B17</f>
        <v>Прочие инвестиционные проекты, всего</v>
      </c>
      <c r="C17" s="1" t="str">
        <f>'Таблица № 2'!C17</f>
        <v>Г</v>
      </c>
      <c r="D17" s="36" t="s">
        <v>51</v>
      </c>
      <c r="E17" s="36" t="s">
        <v>51</v>
      </c>
      <c r="F17" s="36" t="s">
        <v>51</v>
      </c>
      <c r="G17" s="36" t="s">
        <v>51</v>
      </c>
      <c r="H17" s="36" t="s">
        <v>51</v>
      </c>
      <c r="I17" s="36" t="s">
        <v>51</v>
      </c>
      <c r="J17" s="36" t="s">
        <v>51</v>
      </c>
      <c r="K17" s="101" t="s">
        <v>51</v>
      </c>
      <c r="L17" s="36" t="s">
        <v>51</v>
      </c>
      <c r="M17" s="36" t="s">
        <v>51</v>
      </c>
      <c r="N17" s="36" t="s">
        <v>51</v>
      </c>
      <c r="O17" s="36" t="s">
        <v>51</v>
      </c>
      <c r="P17" s="36" t="s">
        <v>51</v>
      </c>
    </row>
    <row r="18" spans="1:16" ht="15.75" x14ac:dyDescent="0.25">
      <c r="A18" s="76">
        <f>'Таблица № 2'!A18</f>
        <v>1</v>
      </c>
      <c r="B18" s="64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36" t="s">
        <v>51</v>
      </c>
      <c r="E18" s="36" t="s">
        <v>51</v>
      </c>
      <c r="F18" s="36" t="s">
        <v>51</v>
      </c>
      <c r="G18" s="36" t="s">
        <v>51</v>
      </c>
      <c r="H18" s="36" t="s">
        <v>51</v>
      </c>
      <c r="I18" s="36" t="s">
        <v>51</v>
      </c>
      <c r="J18" s="36">
        <f>J10</f>
        <v>148.87700000000001</v>
      </c>
      <c r="K18" s="101">
        <f t="shared" ref="K18:P18" si="1">K10</f>
        <v>24.79999999999999</v>
      </c>
      <c r="L18" s="36">
        <f t="shared" si="1"/>
        <v>0.37575757575757562</v>
      </c>
      <c r="M18" s="36">
        <f t="shared" si="1"/>
        <v>1.7510076855673631</v>
      </c>
      <c r="N18" s="36">
        <f t="shared" si="1"/>
        <v>18777.736379716978</v>
      </c>
      <c r="O18" s="36">
        <f t="shared" si="1"/>
        <v>55927.75</v>
      </c>
      <c r="P18" s="36">
        <f t="shared" si="1"/>
        <v>24.49</v>
      </c>
    </row>
    <row r="19" spans="1:16" ht="31.5" x14ac:dyDescent="0.25">
      <c r="A19" s="76" t="str">
        <f>'Таблица № 2'!A19</f>
        <v>1.1</v>
      </c>
      <c r="B19" s="64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36" t="s">
        <v>51</v>
      </c>
      <c r="E19" s="36" t="s">
        <v>51</v>
      </c>
      <c r="F19" s="36" t="s">
        <v>51</v>
      </c>
      <c r="G19" s="36" t="s">
        <v>51</v>
      </c>
      <c r="H19" s="36" t="s">
        <v>51</v>
      </c>
      <c r="I19" s="36" t="s">
        <v>51</v>
      </c>
      <c r="J19" s="36" t="s">
        <v>51</v>
      </c>
      <c r="K19" s="101" t="s">
        <v>51</v>
      </c>
      <c r="L19" s="36" t="s">
        <v>51</v>
      </c>
      <c r="M19" s="36" t="s">
        <v>51</v>
      </c>
      <c r="N19" s="36" t="s">
        <v>51</v>
      </c>
      <c r="O19" s="36" t="s">
        <v>51</v>
      </c>
      <c r="P19" s="36" t="s">
        <v>51</v>
      </c>
    </row>
    <row r="20" spans="1:16" ht="94.5" x14ac:dyDescent="0.25">
      <c r="A20" s="76" t="str">
        <f>'Таблица № 2'!A20</f>
        <v>1.1.1</v>
      </c>
      <c r="B20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36" t="s">
        <v>51</v>
      </c>
      <c r="E20" s="36" t="s">
        <v>51</v>
      </c>
      <c r="F20" s="36" t="s">
        <v>51</v>
      </c>
      <c r="G20" s="36" t="s">
        <v>51</v>
      </c>
      <c r="H20" s="36" t="s">
        <v>51</v>
      </c>
      <c r="I20" s="36" t="s">
        <v>51</v>
      </c>
      <c r="J20" s="36" t="s">
        <v>51</v>
      </c>
      <c r="K20" s="101" t="s">
        <v>51</v>
      </c>
      <c r="L20" s="36" t="s">
        <v>51</v>
      </c>
      <c r="M20" s="36" t="s">
        <v>51</v>
      </c>
      <c r="N20" s="36" t="s">
        <v>51</v>
      </c>
      <c r="O20" s="36" t="s">
        <v>51</v>
      </c>
      <c r="P20" s="36" t="s">
        <v>51</v>
      </c>
    </row>
    <row r="21" spans="1:16" ht="31.5" x14ac:dyDescent="0.25">
      <c r="A21" s="76" t="str">
        <f>'Таблица № 2'!A21</f>
        <v>1.1.1.1</v>
      </c>
      <c r="B21" s="64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36" t="s">
        <v>51</v>
      </c>
      <c r="E21" s="36" t="s">
        <v>51</v>
      </c>
      <c r="F21" s="36" t="s">
        <v>51</v>
      </c>
      <c r="G21" s="36" t="s">
        <v>51</v>
      </c>
      <c r="H21" s="36" t="s">
        <v>51</v>
      </c>
      <c r="I21" s="36" t="s">
        <v>51</v>
      </c>
      <c r="J21" s="36" t="s">
        <v>51</v>
      </c>
      <c r="K21" s="101" t="s">
        <v>51</v>
      </c>
      <c r="L21" s="36" t="s">
        <v>51</v>
      </c>
      <c r="M21" s="36" t="s">
        <v>51</v>
      </c>
      <c r="N21" s="36" t="s">
        <v>51</v>
      </c>
      <c r="O21" s="36" t="s">
        <v>51</v>
      </c>
      <c r="P21" s="36" t="s">
        <v>51</v>
      </c>
    </row>
    <row r="22" spans="1:16" ht="31.5" x14ac:dyDescent="0.25">
      <c r="A22" s="76" t="str">
        <f>'Таблица № 2'!A22</f>
        <v>1.1.1.2</v>
      </c>
      <c r="B22" s="64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36" t="s">
        <v>51</v>
      </c>
      <c r="E22" s="36" t="s">
        <v>51</v>
      </c>
      <c r="F22" s="36" t="s">
        <v>51</v>
      </c>
      <c r="G22" s="36" t="s">
        <v>51</v>
      </c>
      <c r="H22" s="36" t="s">
        <v>51</v>
      </c>
      <c r="I22" s="36" t="s">
        <v>51</v>
      </c>
      <c r="J22" s="36" t="s">
        <v>51</v>
      </c>
      <c r="K22" s="101" t="s">
        <v>51</v>
      </c>
      <c r="L22" s="36" t="s">
        <v>51</v>
      </c>
      <c r="M22" s="36" t="s">
        <v>51</v>
      </c>
      <c r="N22" s="36" t="s">
        <v>51</v>
      </c>
      <c r="O22" s="36" t="s">
        <v>51</v>
      </c>
      <c r="P22" s="36" t="s">
        <v>51</v>
      </c>
    </row>
    <row r="23" spans="1:16" ht="47.25" x14ac:dyDescent="0.25">
      <c r="A23" s="76" t="str">
        <f>'Таблица № 2'!A23</f>
        <v>1.1.2</v>
      </c>
      <c r="B23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36" t="s">
        <v>51</v>
      </c>
      <c r="E23" s="36" t="s">
        <v>51</v>
      </c>
      <c r="F23" s="36" t="s">
        <v>51</v>
      </c>
      <c r="G23" s="36" t="s">
        <v>51</v>
      </c>
      <c r="H23" s="36" t="s">
        <v>51</v>
      </c>
      <c r="I23" s="36" t="s">
        <v>51</v>
      </c>
      <c r="J23" s="36" t="s">
        <v>51</v>
      </c>
      <c r="K23" s="101" t="s">
        <v>51</v>
      </c>
      <c r="L23" s="36" t="s">
        <v>51</v>
      </c>
      <c r="M23" s="36" t="s">
        <v>51</v>
      </c>
      <c r="N23" s="36" t="s">
        <v>51</v>
      </c>
      <c r="O23" s="36" t="s">
        <v>51</v>
      </c>
      <c r="P23" s="36" t="s">
        <v>51</v>
      </c>
    </row>
    <row r="24" spans="1:16" ht="31.5" x14ac:dyDescent="0.25">
      <c r="A24" s="76" t="str">
        <f>'Таблица № 2'!A24</f>
        <v>1.1.2.1</v>
      </c>
      <c r="B24" s="64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36" t="s">
        <v>51</v>
      </c>
      <c r="E24" s="36" t="s">
        <v>51</v>
      </c>
      <c r="F24" s="36" t="s">
        <v>51</v>
      </c>
      <c r="G24" s="36" t="s">
        <v>51</v>
      </c>
      <c r="H24" s="36" t="s">
        <v>51</v>
      </c>
      <c r="I24" s="36" t="s">
        <v>51</v>
      </c>
      <c r="J24" s="36" t="s">
        <v>51</v>
      </c>
      <c r="K24" s="101" t="s">
        <v>51</v>
      </c>
      <c r="L24" s="36" t="s">
        <v>51</v>
      </c>
      <c r="M24" s="36" t="s">
        <v>51</v>
      </c>
      <c r="N24" s="36" t="s">
        <v>51</v>
      </c>
      <c r="O24" s="36" t="s">
        <v>51</v>
      </c>
      <c r="P24" s="36" t="s">
        <v>51</v>
      </c>
    </row>
    <row r="25" spans="1:16" ht="31.5" x14ac:dyDescent="0.25">
      <c r="A25" s="76" t="str">
        <f>'Таблица № 2'!A25</f>
        <v>1.1.2.2</v>
      </c>
      <c r="B25" s="64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36" t="s">
        <v>51</v>
      </c>
      <c r="E25" s="36" t="s">
        <v>51</v>
      </c>
      <c r="F25" s="36" t="s">
        <v>51</v>
      </c>
      <c r="G25" s="36" t="s">
        <v>51</v>
      </c>
      <c r="H25" s="36" t="s">
        <v>51</v>
      </c>
      <c r="I25" s="36" t="s">
        <v>51</v>
      </c>
      <c r="J25" s="36" t="s">
        <v>51</v>
      </c>
      <c r="K25" s="101" t="s">
        <v>51</v>
      </c>
      <c r="L25" s="36" t="s">
        <v>51</v>
      </c>
      <c r="M25" s="36" t="s">
        <v>51</v>
      </c>
      <c r="N25" s="36" t="s">
        <v>51</v>
      </c>
      <c r="O25" s="36" t="s">
        <v>51</v>
      </c>
      <c r="P25" s="36" t="s">
        <v>51</v>
      </c>
    </row>
    <row r="26" spans="1:16" ht="47.25" x14ac:dyDescent="0.25">
      <c r="A26" s="76" t="str">
        <f>'Таблица № 2'!A26</f>
        <v>1.1.3</v>
      </c>
      <c r="B26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36" t="s">
        <v>51</v>
      </c>
      <c r="E26" s="36" t="s">
        <v>51</v>
      </c>
      <c r="F26" s="36" t="s">
        <v>51</v>
      </c>
      <c r="G26" s="36" t="s">
        <v>51</v>
      </c>
      <c r="H26" s="36" t="s">
        <v>51</v>
      </c>
      <c r="I26" s="36" t="s">
        <v>51</v>
      </c>
      <c r="J26" s="36" t="s">
        <v>51</v>
      </c>
      <c r="K26" s="101" t="s">
        <v>51</v>
      </c>
      <c r="L26" s="36" t="s">
        <v>51</v>
      </c>
      <c r="M26" s="36" t="s">
        <v>51</v>
      </c>
      <c r="N26" s="36" t="s">
        <v>51</v>
      </c>
      <c r="O26" s="36" t="s">
        <v>51</v>
      </c>
      <c r="P26" s="36" t="s">
        <v>51</v>
      </c>
    </row>
    <row r="27" spans="1:16" ht="63" x14ac:dyDescent="0.25">
      <c r="A27" s="76" t="str">
        <f>'Таблица № 2'!A27</f>
        <v>1.1.3.1</v>
      </c>
      <c r="B27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36" t="s">
        <v>51</v>
      </c>
      <c r="E27" s="36" t="s">
        <v>51</v>
      </c>
      <c r="F27" s="36" t="s">
        <v>51</v>
      </c>
      <c r="G27" s="36" t="s">
        <v>51</v>
      </c>
      <c r="H27" s="36" t="s">
        <v>51</v>
      </c>
      <c r="I27" s="36" t="s">
        <v>51</v>
      </c>
      <c r="J27" s="36" t="s">
        <v>51</v>
      </c>
      <c r="K27" s="101" t="s">
        <v>51</v>
      </c>
      <c r="L27" s="36" t="s">
        <v>51</v>
      </c>
      <c r="M27" s="36" t="s">
        <v>51</v>
      </c>
      <c r="N27" s="36" t="s">
        <v>51</v>
      </c>
      <c r="O27" s="36" t="s">
        <v>51</v>
      </c>
      <c r="P27" s="36" t="s">
        <v>51</v>
      </c>
    </row>
    <row r="28" spans="1:16" ht="78.75" x14ac:dyDescent="0.25">
      <c r="A28" s="76" t="str">
        <f>'Таблица № 2'!A28</f>
        <v>1.1.3.2</v>
      </c>
      <c r="B28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36" t="s">
        <v>51</v>
      </c>
      <c r="E28" s="36" t="s">
        <v>51</v>
      </c>
      <c r="F28" s="36" t="s">
        <v>51</v>
      </c>
      <c r="G28" s="36" t="s">
        <v>51</v>
      </c>
      <c r="H28" s="36" t="s">
        <v>51</v>
      </c>
      <c r="I28" s="36" t="s">
        <v>51</v>
      </c>
      <c r="J28" s="36" t="s">
        <v>51</v>
      </c>
      <c r="K28" s="101" t="s">
        <v>51</v>
      </c>
      <c r="L28" s="36" t="s">
        <v>51</v>
      </c>
      <c r="M28" s="36" t="s">
        <v>51</v>
      </c>
      <c r="N28" s="36" t="s">
        <v>51</v>
      </c>
      <c r="O28" s="36" t="s">
        <v>51</v>
      </c>
      <c r="P28" s="36" t="s">
        <v>51</v>
      </c>
    </row>
    <row r="29" spans="1:16" ht="19.5" customHeight="1" x14ac:dyDescent="0.25">
      <c r="A29" s="76" t="str">
        <f>'Таблица № 2'!A29</f>
        <v>1.1.3.3</v>
      </c>
      <c r="B29" s="6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36" t="s">
        <v>51</v>
      </c>
      <c r="E29" s="36" t="s">
        <v>51</v>
      </c>
      <c r="F29" s="36" t="s">
        <v>51</v>
      </c>
      <c r="G29" s="36" t="s">
        <v>51</v>
      </c>
      <c r="H29" s="36" t="s">
        <v>51</v>
      </c>
      <c r="I29" s="36" t="s">
        <v>51</v>
      </c>
      <c r="J29" s="36" t="s">
        <v>51</v>
      </c>
      <c r="K29" s="101" t="s">
        <v>51</v>
      </c>
      <c r="L29" s="36" t="s">
        <v>51</v>
      </c>
      <c r="M29" s="36" t="s">
        <v>51</v>
      </c>
      <c r="N29" s="36" t="s">
        <v>51</v>
      </c>
      <c r="O29" s="36" t="s">
        <v>51</v>
      </c>
      <c r="P29" s="36" t="s">
        <v>51</v>
      </c>
    </row>
    <row r="30" spans="1:16" ht="18" customHeight="1" x14ac:dyDescent="0.25">
      <c r="A30" s="76" t="str">
        <f>'Таблица № 2'!A30</f>
        <v>1.1.3.4</v>
      </c>
      <c r="B30" s="6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36" t="s">
        <v>51</v>
      </c>
      <c r="E30" s="36" t="s">
        <v>51</v>
      </c>
      <c r="F30" s="36" t="s">
        <v>51</v>
      </c>
      <c r="G30" s="36" t="s">
        <v>51</v>
      </c>
      <c r="H30" s="36" t="s">
        <v>51</v>
      </c>
      <c r="I30" s="36" t="s">
        <v>51</v>
      </c>
      <c r="J30" s="36" t="s">
        <v>51</v>
      </c>
      <c r="K30" s="101" t="s">
        <v>51</v>
      </c>
      <c r="L30" s="36" t="s">
        <v>51</v>
      </c>
      <c r="M30" s="36" t="s">
        <v>51</v>
      </c>
      <c r="N30" s="36" t="s">
        <v>51</v>
      </c>
      <c r="O30" s="36" t="s">
        <v>51</v>
      </c>
      <c r="P30" s="36" t="s">
        <v>51</v>
      </c>
    </row>
    <row r="31" spans="1:16" ht="78.75" x14ac:dyDescent="0.25">
      <c r="A31" s="76" t="str">
        <f>'Таблица № 2'!A31</f>
        <v>1.1.3.5</v>
      </c>
      <c r="B31" s="6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36" t="s">
        <v>51</v>
      </c>
      <c r="E31" s="36" t="s">
        <v>51</v>
      </c>
      <c r="F31" s="36" t="s">
        <v>51</v>
      </c>
      <c r="G31" s="36" t="s">
        <v>51</v>
      </c>
      <c r="H31" s="36" t="s">
        <v>51</v>
      </c>
      <c r="I31" s="36" t="s">
        <v>51</v>
      </c>
      <c r="J31" s="36" t="s">
        <v>51</v>
      </c>
      <c r="K31" s="101" t="s">
        <v>51</v>
      </c>
      <c r="L31" s="36" t="s">
        <v>51</v>
      </c>
      <c r="M31" s="36" t="s">
        <v>51</v>
      </c>
      <c r="N31" s="36" t="s">
        <v>51</v>
      </c>
      <c r="O31" s="36" t="s">
        <v>51</v>
      </c>
      <c r="P31" s="36" t="s">
        <v>51</v>
      </c>
    </row>
    <row r="32" spans="1:16" ht="31.5" x14ac:dyDescent="0.25">
      <c r="A32" s="76" t="str">
        <f>'Таблица № 2'!A32</f>
        <v>1.1.4</v>
      </c>
      <c r="B32" s="64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36" t="s">
        <v>51</v>
      </c>
      <c r="E32" s="36" t="s">
        <v>51</v>
      </c>
      <c r="F32" s="36" t="s">
        <v>51</v>
      </c>
      <c r="G32" s="36" t="s">
        <v>51</v>
      </c>
      <c r="H32" s="36" t="s">
        <v>51</v>
      </c>
      <c r="I32" s="36" t="s">
        <v>51</v>
      </c>
      <c r="J32" s="36" t="s">
        <v>51</v>
      </c>
      <c r="K32" s="101" t="s">
        <v>51</v>
      </c>
      <c r="L32" s="36" t="s">
        <v>51</v>
      </c>
      <c r="M32" s="36" t="s">
        <v>51</v>
      </c>
      <c r="N32" s="36" t="s">
        <v>51</v>
      </c>
      <c r="O32" s="36" t="s">
        <v>51</v>
      </c>
      <c r="P32" s="36" t="s">
        <v>51</v>
      </c>
    </row>
    <row r="33" spans="1:16" ht="63" x14ac:dyDescent="0.25">
      <c r="A33" s="76" t="str">
        <f>'Таблица № 2'!A33</f>
        <v>1.2</v>
      </c>
      <c r="B33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36" t="s">
        <v>51</v>
      </c>
      <c r="E33" s="36" t="s">
        <v>51</v>
      </c>
      <c r="F33" s="36" t="s">
        <v>51</v>
      </c>
      <c r="G33" s="36" t="s">
        <v>51</v>
      </c>
      <c r="H33" s="36" t="s">
        <v>51</v>
      </c>
      <c r="I33" s="36" t="s">
        <v>51</v>
      </c>
      <c r="J33" s="36" t="s">
        <v>51</v>
      </c>
      <c r="K33" s="101" t="s">
        <v>51</v>
      </c>
      <c r="L33" s="36" t="s">
        <v>51</v>
      </c>
      <c r="M33" s="36" t="s">
        <v>51</v>
      </c>
      <c r="N33" s="36" t="s">
        <v>51</v>
      </c>
      <c r="O33" s="36" t="s">
        <v>51</v>
      </c>
      <c r="P33" s="36" t="s">
        <v>51</v>
      </c>
    </row>
    <row r="34" spans="1:16" ht="31.5" x14ac:dyDescent="0.25">
      <c r="A34" s="76" t="str">
        <f>'Таблица № 2'!A34</f>
        <v>1.2.1</v>
      </c>
      <c r="B34" s="64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36" t="s">
        <v>51</v>
      </c>
      <c r="E34" s="36" t="s">
        <v>51</v>
      </c>
      <c r="F34" s="36" t="s">
        <v>51</v>
      </c>
      <c r="G34" s="36" t="s">
        <v>51</v>
      </c>
      <c r="H34" s="36" t="s">
        <v>51</v>
      </c>
      <c r="I34" s="36" t="s">
        <v>51</v>
      </c>
      <c r="J34" s="36" t="s">
        <v>51</v>
      </c>
      <c r="K34" s="101" t="s">
        <v>51</v>
      </c>
      <c r="L34" s="36" t="s">
        <v>51</v>
      </c>
      <c r="M34" s="36" t="s">
        <v>51</v>
      </c>
      <c r="N34" s="36" t="s">
        <v>51</v>
      </c>
      <c r="O34" s="36" t="s">
        <v>51</v>
      </c>
      <c r="P34" s="36" t="s">
        <v>51</v>
      </c>
    </row>
    <row r="35" spans="1:16" ht="31.5" x14ac:dyDescent="0.25">
      <c r="A35" s="76" t="str">
        <f>'Таблица № 2'!A35</f>
        <v>1.2.1.1</v>
      </c>
      <c r="B35" s="64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36" t="s">
        <v>51</v>
      </c>
      <c r="E35" s="36" t="s">
        <v>51</v>
      </c>
      <c r="F35" s="36" t="s">
        <v>51</v>
      </c>
      <c r="G35" s="36" t="s">
        <v>51</v>
      </c>
      <c r="H35" s="36" t="s">
        <v>51</v>
      </c>
      <c r="I35" s="36" t="s">
        <v>51</v>
      </c>
      <c r="J35" s="36">
        <v>148.87700000000001</v>
      </c>
      <c r="K35" s="101" t="s">
        <v>51</v>
      </c>
      <c r="L35" s="36" t="s">
        <v>51</v>
      </c>
      <c r="M35" s="36" t="s">
        <v>51</v>
      </c>
      <c r="N35" s="36" t="s">
        <v>51</v>
      </c>
      <c r="O35" s="36" t="s">
        <v>51</v>
      </c>
      <c r="P35" s="36" t="s">
        <v>51</v>
      </c>
    </row>
    <row r="36" spans="1:16" ht="47.25" x14ac:dyDescent="0.25">
      <c r="A36" s="76" t="str">
        <f>'Таблица № 2'!A36</f>
        <v>1.2.1.2</v>
      </c>
      <c r="B36" s="6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36" t="s">
        <v>51</v>
      </c>
      <c r="E36" s="36">
        <v>26.8</v>
      </c>
      <c r="F36" s="36" t="s">
        <v>51</v>
      </c>
      <c r="G36" s="36" t="s">
        <v>51</v>
      </c>
      <c r="H36" s="36" t="s">
        <v>51</v>
      </c>
      <c r="I36" s="36" t="s">
        <v>51</v>
      </c>
      <c r="J36" s="36" t="s">
        <v>51</v>
      </c>
      <c r="K36" s="101" t="s">
        <v>51</v>
      </c>
      <c r="L36" s="36" t="s">
        <v>51</v>
      </c>
      <c r="M36" s="36" t="s">
        <v>51</v>
      </c>
      <c r="N36" s="36" t="s">
        <v>51</v>
      </c>
      <c r="O36" s="36" t="s">
        <v>51</v>
      </c>
      <c r="P36" s="36" t="s">
        <v>51</v>
      </c>
    </row>
    <row r="37" spans="1:16" ht="15.75" x14ac:dyDescent="0.25">
      <c r="A37" s="76" t="str">
        <f>'Таблица № 2'!A37</f>
        <v>1.2.2</v>
      </c>
      <c r="B37" s="64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36" t="s">
        <v>51</v>
      </c>
      <c r="E37" s="36" t="s">
        <v>51</v>
      </c>
      <c r="F37" s="36" t="s">
        <v>51</v>
      </c>
      <c r="G37" s="36" t="s">
        <v>51</v>
      </c>
      <c r="H37" s="36" t="s">
        <v>51</v>
      </c>
      <c r="I37" s="36" t="s">
        <v>51</v>
      </c>
      <c r="J37" s="36" t="s">
        <v>51</v>
      </c>
      <c r="K37" s="101" t="s">
        <v>51</v>
      </c>
      <c r="L37" s="36" t="s">
        <v>51</v>
      </c>
      <c r="M37" s="36" t="s">
        <v>51</v>
      </c>
      <c r="N37" s="36" t="s">
        <v>51</v>
      </c>
      <c r="O37" s="36" t="s">
        <v>51</v>
      </c>
      <c r="P37" s="36" t="s">
        <v>51</v>
      </c>
    </row>
    <row r="38" spans="1:16" ht="15.75" x14ac:dyDescent="0.25">
      <c r="A38" s="76" t="str">
        <f>'Таблица № 2'!A38</f>
        <v>1.2.3</v>
      </c>
      <c r="B38" s="64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36" t="s">
        <v>51</v>
      </c>
      <c r="E38" s="36" t="s">
        <v>51</v>
      </c>
      <c r="F38" s="36" t="s">
        <v>51</v>
      </c>
      <c r="G38" s="36" t="s">
        <v>51</v>
      </c>
      <c r="H38" s="36" t="s">
        <v>51</v>
      </c>
      <c r="I38" s="36" t="s">
        <v>51</v>
      </c>
      <c r="J38" s="36" t="s">
        <v>51</v>
      </c>
      <c r="K38" s="101" t="s">
        <v>51</v>
      </c>
      <c r="L38" s="36" t="s">
        <v>51</v>
      </c>
      <c r="M38" s="36" t="s">
        <v>51</v>
      </c>
      <c r="N38" s="36" t="s">
        <v>51</v>
      </c>
      <c r="O38" s="36" t="s">
        <v>51</v>
      </c>
      <c r="P38" s="36" t="s">
        <v>51</v>
      </c>
    </row>
    <row r="39" spans="1:16" s="93" customFormat="1" ht="31.5" hidden="1" customHeight="1" x14ac:dyDescent="0.25">
      <c r="A39" s="76" t="str">
        <f>'Таблица № 2'!A39</f>
        <v>1.2.4</v>
      </c>
      <c r="B39" s="64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36" t="s">
        <v>51</v>
      </c>
      <c r="E39" s="36" t="s">
        <v>51</v>
      </c>
      <c r="F39" s="36" t="s">
        <v>51</v>
      </c>
      <c r="G39" s="36" t="s">
        <v>51</v>
      </c>
      <c r="H39" s="36" t="s">
        <v>51</v>
      </c>
      <c r="I39" s="36" t="s">
        <v>51</v>
      </c>
      <c r="J39" s="36" t="s">
        <v>51</v>
      </c>
      <c r="K39" s="101" t="s">
        <v>51</v>
      </c>
      <c r="L39" s="36" t="s">
        <v>51</v>
      </c>
      <c r="M39" s="36" t="s">
        <v>51</v>
      </c>
      <c r="N39" s="36" t="s">
        <v>51</v>
      </c>
      <c r="O39" s="36" t="s">
        <v>51</v>
      </c>
      <c r="P39" s="36" t="s">
        <v>51</v>
      </c>
    </row>
    <row r="40" spans="1:16" s="93" customFormat="1" ht="31.5" hidden="1" customHeight="1" x14ac:dyDescent="0.25">
      <c r="A40" s="76" t="str">
        <f>'Таблица № 2'!A40</f>
        <v>1.3</v>
      </c>
      <c r="B40" s="64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36" t="s">
        <v>51</v>
      </c>
      <c r="E40" s="36" t="s">
        <v>51</v>
      </c>
      <c r="F40" s="36" t="s">
        <v>51</v>
      </c>
      <c r="G40" s="36" t="s">
        <v>51</v>
      </c>
      <c r="H40" s="36" t="s">
        <v>51</v>
      </c>
      <c r="I40" s="36" t="s">
        <v>51</v>
      </c>
      <c r="J40" s="36" t="s">
        <v>51</v>
      </c>
      <c r="K40" s="101" t="s">
        <v>51</v>
      </c>
      <c r="L40" s="36" t="s">
        <v>51</v>
      </c>
      <c r="M40" s="36" t="s">
        <v>51</v>
      </c>
      <c r="N40" s="36" t="s">
        <v>51</v>
      </c>
      <c r="O40" s="36" t="s">
        <v>51</v>
      </c>
      <c r="P40" s="36" t="s">
        <v>51</v>
      </c>
    </row>
    <row r="41" spans="1:16" s="93" customFormat="1" ht="47.25" hidden="1" customHeight="1" x14ac:dyDescent="0.25">
      <c r="A41" s="76" t="str">
        <f>'Таблица № 2'!A41</f>
        <v>1.3.1</v>
      </c>
      <c r="B41" s="6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36" t="s">
        <v>51</v>
      </c>
      <c r="E41" s="36" t="s">
        <v>51</v>
      </c>
      <c r="F41" s="36" t="s">
        <v>51</v>
      </c>
      <c r="G41" s="36" t="s">
        <v>51</v>
      </c>
      <c r="H41" s="36" t="s">
        <v>51</v>
      </c>
      <c r="I41" s="36" t="s">
        <v>51</v>
      </c>
      <c r="J41" s="36" t="s">
        <v>51</v>
      </c>
      <c r="K41" s="101" t="s">
        <v>51</v>
      </c>
      <c r="L41" s="36" t="s">
        <v>51</v>
      </c>
      <c r="M41" s="36" t="s">
        <v>51</v>
      </c>
      <c r="N41" s="36" t="s">
        <v>51</v>
      </c>
      <c r="O41" s="36" t="s">
        <v>51</v>
      </c>
      <c r="P41" s="36" t="s">
        <v>51</v>
      </c>
    </row>
    <row r="42" spans="1:16" ht="31.5" x14ac:dyDescent="0.25">
      <c r="A42" s="76" t="str">
        <f>'Таблица № 2'!A42</f>
        <v>1.3.2</v>
      </c>
      <c r="B42" s="64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36" t="s">
        <v>51</v>
      </c>
      <c r="E42" s="36" t="s">
        <v>51</v>
      </c>
      <c r="F42" s="36" t="s">
        <v>51</v>
      </c>
      <c r="G42" s="36" t="s">
        <v>51</v>
      </c>
      <c r="H42" s="36" t="s">
        <v>51</v>
      </c>
      <c r="I42" s="36" t="s">
        <v>51</v>
      </c>
      <c r="J42" s="36" t="s">
        <v>51</v>
      </c>
      <c r="K42" s="101" t="s">
        <v>51</v>
      </c>
      <c r="L42" s="36" t="s">
        <v>51</v>
      </c>
      <c r="M42" s="36" t="s">
        <v>51</v>
      </c>
      <c r="N42" s="36" t="s">
        <v>51</v>
      </c>
      <c r="O42" s="36" t="s">
        <v>51</v>
      </c>
      <c r="P42" s="36" t="s">
        <v>51</v>
      </c>
    </row>
    <row r="43" spans="1:16" ht="31.5" x14ac:dyDescent="0.25">
      <c r="A43" s="76" t="str">
        <f>'Таблица № 2'!A43</f>
        <v>1.3.3</v>
      </c>
      <c r="B43" s="64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36" t="s">
        <v>51</v>
      </c>
      <c r="E43" s="36" t="s">
        <v>51</v>
      </c>
      <c r="F43" s="36" t="s">
        <v>51</v>
      </c>
      <c r="G43" s="36" t="s">
        <v>51</v>
      </c>
      <c r="H43" s="36" t="s">
        <v>51</v>
      </c>
      <c r="I43" s="36" t="s">
        <v>51</v>
      </c>
      <c r="J43" s="36" t="s">
        <v>51</v>
      </c>
      <c r="K43" s="101" t="s">
        <v>51</v>
      </c>
      <c r="L43" s="36" t="s">
        <v>51</v>
      </c>
      <c r="M43" s="36" t="s">
        <v>51</v>
      </c>
      <c r="N43" s="36" t="s">
        <v>51</v>
      </c>
      <c r="O43" s="36" t="s">
        <v>51</v>
      </c>
      <c r="P43" s="36" t="s">
        <v>51</v>
      </c>
    </row>
    <row r="44" spans="1:16" ht="31.5" x14ac:dyDescent="0.25">
      <c r="A44" s="76" t="str">
        <f>'Таблица № 2'!A44</f>
        <v>1.3.3.1</v>
      </c>
      <c r="B44" s="64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36" t="s">
        <v>51</v>
      </c>
      <c r="E44" s="36" t="s">
        <v>51</v>
      </c>
      <c r="F44" s="36" t="s">
        <v>51</v>
      </c>
      <c r="G44" s="36" t="s">
        <v>51</v>
      </c>
      <c r="H44" s="36" t="s">
        <v>51</v>
      </c>
      <c r="I44" s="36" t="s">
        <v>51</v>
      </c>
      <c r="J44" s="36" t="s">
        <v>51</v>
      </c>
      <c r="K44" s="101">
        <f t="shared" ref="K44:N44" si="2">K10</f>
        <v>24.79999999999999</v>
      </c>
      <c r="L44" s="36">
        <f t="shared" si="2"/>
        <v>0.37575757575757562</v>
      </c>
      <c r="M44" s="36">
        <f t="shared" si="2"/>
        <v>1.7510076855673631</v>
      </c>
      <c r="N44" s="36">
        <f t="shared" si="2"/>
        <v>18777.736379716978</v>
      </c>
      <c r="O44" s="36">
        <f>O10</f>
        <v>55927.75</v>
      </c>
      <c r="P44" s="36">
        <f>P109</f>
        <v>24.49</v>
      </c>
    </row>
    <row r="45" spans="1:16" ht="15.75" x14ac:dyDescent="0.25">
      <c r="A45" s="76"/>
      <c r="B45" s="64" t="str">
        <f>'Таблица № 2'!B45</f>
        <v>в том числе:</v>
      </c>
      <c r="C45" s="1"/>
      <c r="D45" s="36" t="s">
        <v>51</v>
      </c>
      <c r="E45" s="36" t="s">
        <v>51</v>
      </c>
      <c r="F45" s="36" t="s">
        <v>51</v>
      </c>
      <c r="G45" s="36" t="s">
        <v>51</v>
      </c>
      <c r="H45" s="36" t="s">
        <v>51</v>
      </c>
      <c r="I45" s="36" t="s">
        <v>51</v>
      </c>
      <c r="J45" s="36" t="s">
        <v>51</v>
      </c>
      <c r="K45" s="101" t="s">
        <v>51</v>
      </c>
      <c r="L45" s="36" t="s">
        <v>51</v>
      </c>
      <c r="M45" s="36" t="s">
        <v>51</v>
      </c>
      <c r="N45" s="36" t="s">
        <v>51</v>
      </c>
      <c r="O45" s="36" t="s">
        <v>51</v>
      </c>
      <c r="P45" s="36" t="s">
        <v>51</v>
      </c>
    </row>
    <row r="46" spans="1:16" ht="15.75" x14ac:dyDescent="0.25">
      <c r="A46" s="76"/>
      <c r="B46" s="64" t="str">
        <f>'Таблица № 2'!B53</f>
        <v>Разработка проектной документации</v>
      </c>
      <c r="C46" s="1"/>
      <c r="D46" s="36" t="s">
        <v>51</v>
      </c>
      <c r="E46" s="36" t="s">
        <v>51</v>
      </c>
      <c r="F46" s="36" t="s">
        <v>51</v>
      </c>
      <c r="G46" s="36" t="s">
        <v>51</v>
      </c>
      <c r="H46" s="36" t="s">
        <v>51</v>
      </c>
      <c r="I46" s="36" t="s">
        <v>51</v>
      </c>
      <c r="J46" s="36" t="s">
        <v>51</v>
      </c>
      <c r="K46" s="101" t="s">
        <v>51</v>
      </c>
      <c r="L46" s="36" t="s">
        <v>51</v>
      </c>
      <c r="M46" s="36" t="s">
        <v>51</v>
      </c>
      <c r="N46" s="36" t="s">
        <v>51</v>
      </c>
      <c r="O46" s="36" t="s">
        <v>51</v>
      </c>
      <c r="P46" s="36" t="s">
        <v>51</v>
      </c>
    </row>
    <row r="47" spans="1:16" ht="15.75" x14ac:dyDescent="0.25">
      <c r="A47" s="76"/>
      <c r="B47" s="64" t="str">
        <f>'Таблица № 2'!B46</f>
        <v>от ТЭЦ до ТК-38</v>
      </c>
      <c r="C47" s="1"/>
      <c r="D47" s="36" t="s">
        <v>51</v>
      </c>
      <c r="E47" s="36" t="s">
        <v>51</v>
      </c>
      <c r="F47" s="36" t="s">
        <v>51</v>
      </c>
      <c r="G47" s="36" t="s">
        <v>51</v>
      </c>
      <c r="H47" s="36" t="s">
        <v>51</v>
      </c>
      <c r="I47" s="36" t="s">
        <v>51</v>
      </c>
      <c r="J47" s="36" t="s">
        <v>51</v>
      </c>
      <c r="K47" s="101" t="s">
        <v>51</v>
      </c>
      <c r="L47" s="36" t="s">
        <v>51</v>
      </c>
      <c r="M47" s="36" t="s">
        <v>51</v>
      </c>
      <c r="N47" s="36" t="s">
        <v>51</v>
      </c>
      <c r="O47" s="36" t="s">
        <v>51</v>
      </c>
      <c r="P47" s="36" t="s">
        <v>51</v>
      </c>
    </row>
    <row r="48" spans="1:16" s="93" customFormat="1" ht="15.75" hidden="1" customHeight="1" x14ac:dyDescent="0.25">
      <c r="A48" s="76"/>
      <c r="B48" s="64" t="str">
        <f>'Таблица № 2'!B47</f>
        <v>от ТК 40а через ТК40до ТК41</v>
      </c>
      <c r="C48" s="1"/>
      <c r="D48" s="36" t="s">
        <v>51</v>
      </c>
      <c r="E48" s="36" t="s">
        <v>51</v>
      </c>
      <c r="F48" s="36" t="s">
        <v>51</v>
      </c>
      <c r="G48" s="36" t="s">
        <v>51</v>
      </c>
      <c r="H48" s="36" t="s">
        <v>51</v>
      </c>
      <c r="I48" s="36" t="s">
        <v>51</v>
      </c>
      <c r="J48" s="36"/>
      <c r="K48" s="101"/>
      <c r="L48" s="36"/>
      <c r="M48" s="36"/>
      <c r="N48" s="36"/>
      <c r="O48" s="36"/>
      <c r="P48" s="94"/>
    </row>
    <row r="49" spans="1:16" ht="18" customHeight="1" x14ac:dyDescent="0.25">
      <c r="A49" s="76"/>
      <c r="B49" s="64" t="str">
        <f>'Таблица № 2'!B48</f>
        <v>от ТК41 до ТК41а и ввода Ломоносова,6</v>
      </c>
      <c r="C49" s="1"/>
      <c r="D49" s="36" t="s">
        <v>51</v>
      </c>
      <c r="E49" s="36" t="s">
        <v>51</v>
      </c>
      <c r="F49" s="36" t="s">
        <v>51</v>
      </c>
      <c r="G49" s="36" t="s">
        <v>51</v>
      </c>
      <c r="H49" s="36" t="s">
        <v>51</v>
      </c>
      <c r="I49" s="36" t="s">
        <v>51</v>
      </c>
      <c r="J49" s="36" t="s">
        <v>51</v>
      </c>
      <c r="K49" s="101" t="s">
        <v>51</v>
      </c>
      <c r="L49" s="36" t="s">
        <v>51</v>
      </c>
      <c r="M49" s="36" t="s">
        <v>51</v>
      </c>
      <c r="N49" s="36" t="s">
        <v>51</v>
      </c>
      <c r="O49" s="36" t="s">
        <v>51</v>
      </c>
      <c r="P49" s="36" t="s">
        <v>51</v>
      </c>
    </row>
    <row r="50" spans="1:16" ht="15.75" x14ac:dyDescent="0.25">
      <c r="A50" s="76"/>
      <c r="B50" s="64" t="str">
        <f>'Таблица № 2'!B49</f>
        <v>от ТК1- по Молодежке, до врезки в Мол.1,2</v>
      </c>
      <c r="C50" s="1"/>
      <c r="D50" s="36" t="s">
        <v>51</v>
      </c>
      <c r="E50" s="36" t="s">
        <v>51</v>
      </c>
      <c r="F50" s="36" t="s">
        <v>51</v>
      </c>
      <c r="G50" s="36" t="s">
        <v>51</v>
      </c>
      <c r="H50" s="36" t="s">
        <v>51</v>
      </c>
      <c r="I50" s="36" t="s">
        <v>51</v>
      </c>
      <c r="J50" s="36" t="s">
        <v>51</v>
      </c>
      <c r="K50" s="101" t="s">
        <v>51</v>
      </c>
      <c r="L50" s="36" t="s">
        <v>51</v>
      </c>
      <c r="M50" s="36" t="s">
        <v>51</v>
      </c>
      <c r="N50" s="36" t="s">
        <v>51</v>
      </c>
      <c r="O50" s="36" t="s">
        <v>51</v>
      </c>
      <c r="P50" s="36" t="s">
        <v>51</v>
      </c>
    </row>
    <row r="51" spans="1:16" ht="15.75" x14ac:dyDescent="0.25">
      <c r="A51" s="76"/>
      <c r="B51" s="64" t="str">
        <f>'Таблица № 2'!B50</f>
        <v>от ТЭЦ - до общежития по Советсой 19</v>
      </c>
      <c r="C51" s="1"/>
      <c r="D51" s="36" t="s">
        <v>51</v>
      </c>
      <c r="E51" s="36" t="s">
        <v>51</v>
      </c>
      <c r="F51" s="36" t="s">
        <v>51</v>
      </c>
      <c r="G51" s="36" t="s">
        <v>51</v>
      </c>
      <c r="H51" s="36" t="s">
        <v>51</v>
      </c>
      <c r="I51" s="36" t="s">
        <v>51</v>
      </c>
      <c r="J51" s="36" t="s">
        <v>51</v>
      </c>
      <c r="K51" s="101" t="s">
        <v>51</v>
      </c>
      <c r="L51" s="36" t="s">
        <v>51</v>
      </c>
      <c r="M51" s="36" t="s">
        <v>51</v>
      </c>
      <c r="N51" s="36" t="s">
        <v>51</v>
      </c>
      <c r="O51" s="36" t="s">
        <v>51</v>
      </c>
      <c r="P51" s="36" t="s">
        <v>51</v>
      </c>
    </row>
    <row r="52" spans="1:16" ht="15.75" x14ac:dyDescent="0.25">
      <c r="A52" s="76"/>
      <c r="B52" s="64" t="str">
        <f>'Таблица № 2'!B51</f>
        <v>Вводы по пер.Сосновому</v>
      </c>
      <c r="C52" s="1"/>
      <c r="D52" s="36" t="s">
        <v>51</v>
      </c>
      <c r="E52" s="36" t="s">
        <v>51</v>
      </c>
      <c r="F52" s="36" t="s">
        <v>51</v>
      </c>
      <c r="G52" s="36" t="s">
        <v>51</v>
      </c>
      <c r="H52" s="36" t="s">
        <v>51</v>
      </c>
      <c r="I52" s="36" t="s">
        <v>51</v>
      </c>
      <c r="J52" s="36" t="s">
        <v>51</v>
      </c>
      <c r="K52" s="101" t="s">
        <v>51</v>
      </c>
      <c r="L52" s="36" t="s">
        <v>51</v>
      </c>
      <c r="M52" s="36" t="s">
        <v>51</v>
      </c>
      <c r="N52" s="36" t="s">
        <v>51</v>
      </c>
      <c r="O52" s="36" t="s">
        <v>51</v>
      </c>
      <c r="P52" s="36" t="s">
        <v>51</v>
      </c>
    </row>
    <row r="53" spans="1:16" ht="15.75" x14ac:dyDescent="0.25">
      <c r="A53" s="76"/>
      <c r="B53" s="64" t="str">
        <f>'Таблица № 2'!B52</f>
        <v>Вводы по ул. Глинки</v>
      </c>
      <c r="C53" s="1"/>
      <c r="D53" s="36" t="s">
        <v>51</v>
      </c>
      <c r="E53" s="36" t="s">
        <v>51</v>
      </c>
      <c r="F53" s="36" t="s">
        <v>51</v>
      </c>
      <c r="G53" s="36" t="s">
        <v>51</v>
      </c>
      <c r="H53" s="36" t="s">
        <v>51</v>
      </c>
      <c r="I53" s="36" t="s">
        <v>51</v>
      </c>
      <c r="J53" s="36" t="s">
        <v>51</v>
      </c>
      <c r="K53" s="101" t="s">
        <v>51</v>
      </c>
      <c r="L53" s="36" t="s">
        <v>51</v>
      </c>
      <c r="M53" s="36" t="s">
        <v>51</v>
      </c>
      <c r="N53" s="36" t="s">
        <v>51</v>
      </c>
      <c r="O53" s="36" t="s">
        <v>51</v>
      </c>
      <c r="P53" s="36" t="s">
        <v>51</v>
      </c>
    </row>
    <row r="54" spans="1:16" ht="15.75" x14ac:dyDescent="0.25">
      <c r="A54" s="76"/>
      <c r="B54" s="64" t="str">
        <f>'Таблица № 2'!B54</f>
        <v>от ТК15  до врезки Ленина23, АК и до ТП Ленина47</v>
      </c>
      <c r="C54" s="1"/>
      <c r="D54" s="36" t="s">
        <v>51</v>
      </c>
      <c r="E54" s="36" t="s">
        <v>51</v>
      </c>
      <c r="F54" s="36" t="s">
        <v>51</v>
      </c>
      <c r="G54" s="36" t="s">
        <v>51</v>
      </c>
      <c r="H54" s="36" t="s">
        <v>51</v>
      </c>
      <c r="I54" s="36" t="s">
        <v>51</v>
      </c>
      <c r="J54" s="36" t="s">
        <v>51</v>
      </c>
      <c r="K54" s="101" t="s">
        <v>51</v>
      </c>
      <c r="L54" s="36" t="s">
        <v>51</v>
      </c>
      <c r="M54" s="36" t="s">
        <v>51</v>
      </c>
      <c r="N54" s="36" t="s">
        <v>51</v>
      </c>
      <c r="O54" s="36" t="s">
        <v>51</v>
      </c>
      <c r="P54" s="36" t="s">
        <v>51</v>
      </c>
    </row>
    <row r="55" spans="1:16" ht="15.75" x14ac:dyDescent="0.25">
      <c r="A55" s="76"/>
      <c r="B55" s="64" t="str">
        <f>'Таблица № 2'!B55</f>
        <v>от ТК 28 до тк 26</v>
      </c>
      <c r="C55" s="1"/>
      <c r="D55" s="36" t="s">
        <v>51</v>
      </c>
      <c r="E55" s="36" t="s">
        <v>51</v>
      </c>
      <c r="F55" s="36" t="s">
        <v>51</v>
      </c>
      <c r="G55" s="36" t="s">
        <v>51</v>
      </c>
      <c r="H55" s="36" t="s">
        <v>51</v>
      </c>
      <c r="I55" s="36" t="s">
        <v>51</v>
      </c>
      <c r="J55" s="36" t="s">
        <v>51</v>
      </c>
      <c r="K55" s="101" t="s">
        <v>51</v>
      </c>
      <c r="L55" s="36" t="s">
        <v>51</v>
      </c>
      <c r="M55" s="36" t="s">
        <v>51</v>
      </c>
      <c r="N55" s="36" t="s">
        <v>51</v>
      </c>
      <c r="O55" s="36" t="s">
        <v>51</v>
      </c>
      <c r="P55" s="36" t="s">
        <v>51</v>
      </c>
    </row>
    <row r="56" spans="1:16" ht="15.75" x14ac:dyDescent="0.25">
      <c r="A56" s="76"/>
      <c r="B56" s="64" t="str">
        <f>'Таблица № 2'!B56</f>
        <v>от ТК до врезки в ГИБДД</v>
      </c>
      <c r="C56" s="1"/>
      <c r="D56" s="36" t="s">
        <v>51</v>
      </c>
      <c r="E56" s="36" t="s">
        <v>51</v>
      </c>
      <c r="F56" s="36" t="s">
        <v>51</v>
      </c>
      <c r="G56" s="36" t="s">
        <v>51</v>
      </c>
      <c r="H56" s="36" t="s">
        <v>51</v>
      </c>
      <c r="I56" s="36" t="s">
        <v>51</v>
      </c>
      <c r="J56" s="36" t="s">
        <v>51</v>
      </c>
      <c r="K56" s="101" t="s">
        <v>51</v>
      </c>
      <c r="L56" s="36" t="s">
        <v>51</v>
      </c>
      <c r="M56" s="36" t="s">
        <v>51</v>
      </c>
      <c r="N56" s="36" t="s">
        <v>51</v>
      </c>
      <c r="O56" s="36" t="s">
        <v>51</v>
      </c>
      <c r="P56" s="36" t="s">
        <v>51</v>
      </c>
    </row>
    <row r="57" spans="1:16" ht="15.75" x14ac:dyDescent="0.25">
      <c r="A57" s="76"/>
      <c r="B57" s="64" t="str">
        <f>'Таблица № 2'!B57</f>
        <v>от ТК 26 до ТК 25, от ТК 25 до ТК 25а</v>
      </c>
      <c r="C57" s="1"/>
      <c r="D57" s="36" t="s">
        <v>51</v>
      </c>
      <c r="E57" s="36" t="s">
        <v>51</v>
      </c>
      <c r="F57" s="36" t="s">
        <v>51</v>
      </c>
      <c r="G57" s="36" t="s">
        <v>51</v>
      </c>
      <c r="H57" s="36" t="s">
        <v>51</v>
      </c>
      <c r="I57" s="36" t="s">
        <v>51</v>
      </c>
      <c r="J57" s="36" t="s">
        <v>51</v>
      </c>
      <c r="K57" s="101" t="s">
        <v>51</v>
      </c>
      <c r="L57" s="36" t="s">
        <v>51</v>
      </c>
      <c r="M57" s="36" t="s">
        <v>51</v>
      </c>
      <c r="N57" s="36" t="s">
        <v>51</v>
      </c>
      <c r="O57" s="36" t="s">
        <v>51</v>
      </c>
      <c r="P57" s="36" t="s">
        <v>51</v>
      </c>
    </row>
    <row r="58" spans="1:16" ht="15.75" x14ac:dyDescent="0.25">
      <c r="A58" s="76"/>
      <c r="B58" s="64" t="str">
        <f>'Таблица № 2'!B58</f>
        <v>вводы ул. Октябрьская</v>
      </c>
      <c r="C58" s="1"/>
      <c r="D58" s="36" t="s">
        <v>51</v>
      </c>
      <c r="E58" s="36" t="s">
        <v>51</v>
      </c>
      <c r="F58" s="36" t="s">
        <v>51</v>
      </c>
      <c r="G58" s="36" t="s">
        <v>51</v>
      </c>
      <c r="H58" s="36" t="s">
        <v>51</v>
      </c>
      <c r="I58" s="36" t="s">
        <v>51</v>
      </c>
      <c r="J58" s="36" t="s">
        <v>51</v>
      </c>
      <c r="K58" s="101" t="s">
        <v>51</v>
      </c>
      <c r="L58" s="36" t="s">
        <v>51</v>
      </c>
      <c r="M58" s="36" t="s">
        <v>51</v>
      </c>
      <c r="N58" s="36" t="s">
        <v>51</v>
      </c>
      <c r="O58" s="36" t="s">
        <v>51</v>
      </c>
      <c r="P58" s="36" t="s">
        <v>51</v>
      </c>
    </row>
    <row r="59" spans="1:16" ht="15.75" x14ac:dyDescent="0.25">
      <c r="A59" s="76"/>
      <c r="B59" s="64" t="str">
        <f>'Таблица № 2'!B59</f>
        <v>ввод ул. 9 Мая</v>
      </c>
      <c r="C59" s="1"/>
      <c r="D59" s="36" t="s">
        <v>51</v>
      </c>
      <c r="E59" s="36" t="s">
        <v>51</v>
      </c>
      <c r="F59" s="36" t="s">
        <v>51</v>
      </c>
      <c r="G59" s="36" t="s">
        <v>51</v>
      </c>
      <c r="H59" s="36" t="s">
        <v>51</v>
      </c>
      <c r="I59" s="36" t="s">
        <v>51</v>
      </c>
      <c r="J59" s="36" t="s">
        <v>51</v>
      </c>
      <c r="K59" s="101" t="s">
        <v>51</v>
      </c>
      <c r="L59" s="36" t="s">
        <v>51</v>
      </c>
      <c r="M59" s="36" t="s">
        <v>51</v>
      </c>
      <c r="N59" s="36" t="s">
        <v>51</v>
      </c>
      <c r="O59" s="36" t="s">
        <v>51</v>
      </c>
      <c r="P59" s="36" t="s">
        <v>51</v>
      </c>
    </row>
    <row r="60" spans="1:16" ht="15.75" x14ac:dyDescent="0.25">
      <c r="A60" s="76"/>
      <c r="B60" s="64" t="str">
        <f>'Таблица № 2'!B60</f>
        <v>ввод Д/с №11 ул. Сапёрная</v>
      </c>
      <c r="C60" s="1"/>
      <c r="D60" s="36" t="s">
        <v>51</v>
      </c>
      <c r="E60" s="36" t="s">
        <v>51</v>
      </c>
      <c r="F60" s="36" t="s">
        <v>51</v>
      </c>
      <c r="G60" s="36" t="s">
        <v>51</v>
      </c>
      <c r="H60" s="36" t="s">
        <v>51</v>
      </c>
      <c r="I60" s="36" t="s">
        <v>51</v>
      </c>
      <c r="J60" s="36" t="s">
        <v>51</v>
      </c>
      <c r="K60" s="101" t="s">
        <v>51</v>
      </c>
      <c r="L60" s="36" t="s">
        <v>51</v>
      </c>
      <c r="M60" s="36" t="s">
        <v>51</v>
      </c>
      <c r="N60" s="36" t="s">
        <v>51</v>
      </c>
      <c r="O60" s="36" t="s">
        <v>51</v>
      </c>
      <c r="P60" s="36" t="s">
        <v>51</v>
      </c>
    </row>
    <row r="61" spans="1:16" ht="15.75" x14ac:dyDescent="0.25">
      <c r="A61" s="76"/>
      <c r="B61" s="64" t="str">
        <f>'Таблица № 2'!B61</f>
        <v>ввод Д/с №14 ул. Ульяновых</v>
      </c>
      <c r="C61" s="1"/>
      <c r="D61" s="36" t="s">
        <v>51</v>
      </c>
      <c r="E61" s="36" t="s">
        <v>51</v>
      </c>
      <c r="F61" s="36" t="s">
        <v>51</v>
      </c>
      <c r="G61" s="36" t="s">
        <v>51</v>
      </c>
      <c r="H61" s="36" t="s">
        <v>51</v>
      </c>
      <c r="I61" s="36" t="s">
        <v>51</v>
      </c>
      <c r="J61" s="36" t="s">
        <v>51</v>
      </c>
      <c r="K61" s="101" t="s">
        <v>51</v>
      </c>
      <c r="L61" s="36" t="s">
        <v>51</v>
      </c>
      <c r="M61" s="36" t="s">
        <v>51</v>
      </c>
      <c r="N61" s="36" t="s">
        <v>51</v>
      </c>
      <c r="O61" s="36" t="s">
        <v>51</v>
      </c>
      <c r="P61" s="36" t="s">
        <v>51</v>
      </c>
    </row>
    <row r="62" spans="1:16" ht="31.5" x14ac:dyDescent="0.25">
      <c r="A62" s="76"/>
      <c r="B62" s="64" t="str">
        <f>'Таблица № 2'!B62</f>
        <v>МБУ"Центр психолого педагогической реабилитации, ул. Ломоносова</v>
      </c>
      <c r="C62" s="1"/>
      <c r="D62" s="36" t="s">
        <v>51</v>
      </c>
      <c r="E62" s="36" t="s">
        <v>51</v>
      </c>
      <c r="F62" s="36" t="s">
        <v>51</v>
      </c>
      <c r="G62" s="36" t="s">
        <v>51</v>
      </c>
      <c r="H62" s="36" t="s">
        <v>51</v>
      </c>
      <c r="I62" s="36" t="s">
        <v>51</v>
      </c>
      <c r="J62" s="36" t="s">
        <v>51</v>
      </c>
      <c r="K62" s="101" t="s">
        <v>51</v>
      </c>
      <c r="L62" s="36" t="s">
        <v>51</v>
      </c>
      <c r="M62" s="36" t="s">
        <v>51</v>
      </c>
      <c r="N62" s="36" t="s">
        <v>51</v>
      </c>
      <c r="O62" s="36" t="s">
        <v>51</v>
      </c>
      <c r="P62" s="36" t="s">
        <v>51</v>
      </c>
    </row>
    <row r="63" spans="1:16" ht="15.75" x14ac:dyDescent="0.25">
      <c r="A63" s="76"/>
      <c r="B63" s="64" t="str">
        <f>'Таблица № 2'!B63</f>
        <v>ввод Штаб бригады, ул. Зои Космодемьянской</v>
      </c>
      <c r="C63" s="1"/>
      <c r="D63" s="36" t="s">
        <v>51</v>
      </c>
      <c r="E63" s="36" t="s">
        <v>51</v>
      </c>
      <c r="F63" s="36" t="s">
        <v>51</v>
      </c>
      <c r="G63" s="36" t="s">
        <v>51</v>
      </c>
      <c r="H63" s="36" t="s">
        <v>51</v>
      </c>
      <c r="I63" s="36" t="s">
        <v>51</v>
      </c>
      <c r="J63" s="36" t="s">
        <v>51</v>
      </c>
      <c r="K63" s="101" t="s">
        <v>51</v>
      </c>
      <c r="L63" s="36" t="s">
        <v>51</v>
      </c>
      <c r="M63" s="36" t="s">
        <v>51</v>
      </c>
      <c r="N63" s="36" t="s">
        <v>51</v>
      </c>
      <c r="O63" s="36" t="s">
        <v>51</v>
      </c>
      <c r="P63" s="36" t="s">
        <v>51</v>
      </c>
    </row>
    <row r="64" spans="1:16" ht="15.75" x14ac:dyDescent="0.25">
      <c r="A64" s="76"/>
      <c r="B64" s="64" t="str">
        <f>'Таблица № 2'!B64</f>
        <v>ввод Дом Культуры, ул. Красноармейская</v>
      </c>
      <c r="C64" s="1"/>
      <c r="D64" s="36" t="s">
        <v>51</v>
      </c>
      <c r="E64" s="36" t="s">
        <v>51</v>
      </c>
      <c r="F64" s="36" t="s">
        <v>51</v>
      </c>
      <c r="G64" s="36" t="s">
        <v>51</v>
      </c>
      <c r="H64" s="36" t="s">
        <v>51</v>
      </c>
      <c r="I64" s="36" t="s">
        <v>51</v>
      </c>
      <c r="J64" s="36" t="s">
        <v>51</v>
      </c>
      <c r="K64" s="101" t="s">
        <v>51</v>
      </c>
      <c r="L64" s="36" t="s">
        <v>51</v>
      </c>
      <c r="M64" s="36" t="s">
        <v>51</v>
      </c>
      <c r="N64" s="36" t="s">
        <v>51</v>
      </c>
      <c r="O64" s="36" t="s">
        <v>51</v>
      </c>
      <c r="P64" s="36" t="s">
        <v>51</v>
      </c>
    </row>
    <row r="65" spans="1:16" ht="15.75" x14ac:dyDescent="0.25">
      <c r="A65" s="76"/>
      <c r="B65" s="64" t="str">
        <f>'Таблица № 2'!B65</f>
        <v>ввод Автосервис ул. Малахова</v>
      </c>
      <c r="C65" s="1"/>
      <c r="D65" s="36" t="s">
        <v>51</v>
      </c>
      <c r="E65" s="36" t="s">
        <v>51</v>
      </c>
      <c r="F65" s="36" t="s">
        <v>51</v>
      </c>
      <c r="G65" s="36" t="s">
        <v>51</v>
      </c>
      <c r="H65" s="36" t="s">
        <v>51</v>
      </c>
      <c r="I65" s="36" t="s">
        <v>51</v>
      </c>
      <c r="J65" s="36" t="s">
        <v>51</v>
      </c>
      <c r="K65" s="101" t="s">
        <v>51</v>
      </c>
      <c r="L65" s="36" t="s">
        <v>51</v>
      </c>
      <c r="M65" s="36" t="s">
        <v>51</v>
      </c>
      <c r="N65" s="36" t="s">
        <v>51</v>
      </c>
      <c r="O65" s="36" t="s">
        <v>51</v>
      </c>
      <c r="P65" s="36" t="s">
        <v>51</v>
      </c>
    </row>
    <row r="66" spans="1:16" ht="15.75" x14ac:dyDescent="0.25">
      <c r="A66" s="76"/>
      <c r="B66" s="64" t="str">
        <f>'Таблица № 2'!B66</f>
        <v>ввод ДЮСШ ул. Красноармейская,1</v>
      </c>
      <c r="C66" s="1"/>
      <c r="D66" s="36" t="s">
        <v>51</v>
      </c>
      <c r="E66" s="36" t="s">
        <v>51</v>
      </c>
      <c r="F66" s="36" t="s">
        <v>51</v>
      </c>
      <c r="G66" s="36" t="s">
        <v>51</v>
      </c>
      <c r="H66" s="36" t="s">
        <v>51</v>
      </c>
      <c r="I66" s="36" t="s">
        <v>51</v>
      </c>
      <c r="J66" s="36" t="s">
        <v>51</v>
      </c>
      <c r="K66" s="101" t="s">
        <v>51</v>
      </c>
      <c r="L66" s="36" t="s">
        <v>51</v>
      </c>
      <c r="M66" s="36" t="s">
        <v>51</v>
      </c>
      <c r="N66" s="36" t="s">
        <v>51</v>
      </c>
      <c r="O66" s="36" t="s">
        <v>51</v>
      </c>
      <c r="P66" s="36" t="s">
        <v>51</v>
      </c>
    </row>
    <row r="67" spans="1:16" ht="15.75" x14ac:dyDescent="0.25">
      <c r="A67" s="76"/>
      <c r="B67" s="64" t="str">
        <f>'Таблица № 2'!B67</f>
        <v>ввод "Маяк" ул. Московская</v>
      </c>
      <c r="C67" s="1"/>
      <c r="D67" s="36" t="s">
        <v>51</v>
      </c>
      <c r="E67" s="36" t="s">
        <v>51</v>
      </c>
      <c r="F67" s="36" t="s">
        <v>51</v>
      </c>
      <c r="G67" s="36" t="s">
        <v>51</v>
      </c>
      <c r="H67" s="36" t="s">
        <v>51</v>
      </c>
      <c r="I67" s="36" t="s">
        <v>51</v>
      </c>
      <c r="J67" s="36" t="s">
        <v>51</v>
      </c>
      <c r="K67" s="101" t="s">
        <v>51</v>
      </c>
      <c r="L67" s="36" t="s">
        <v>51</v>
      </c>
      <c r="M67" s="36" t="s">
        <v>51</v>
      </c>
      <c r="N67" s="36" t="s">
        <v>51</v>
      </c>
      <c r="O67" s="36" t="s">
        <v>51</v>
      </c>
      <c r="P67" s="36" t="s">
        <v>51</v>
      </c>
    </row>
    <row r="68" spans="1:16" ht="31.5" x14ac:dyDescent="0.25">
      <c r="A68" s="76"/>
      <c r="B68" s="64" t="str">
        <f>'Таблица № 2'!B68</f>
        <v>ввод ГБУ СО КО центр Росток ул. Зои Космодемьянской</v>
      </c>
      <c r="C68" s="1"/>
      <c r="D68" s="36" t="s">
        <v>51</v>
      </c>
      <c r="E68" s="36" t="s">
        <v>51</v>
      </c>
      <c r="F68" s="36" t="s">
        <v>51</v>
      </c>
      <c r="G68" s="36" t="s">
        <v>51</v>
      </c>
      <c r="H68" s="36" t="s">
        <v>51</v>
      </c>
      <c r="I68" s="36" t="s">
        <v>51</v>
      </c>
      <c r="J68" s="36" t="s">
        <v>51</v>
      </c>
      <c r="K68" s="101" t="s">
        <v>51</v>
      </c>
      <c r="L68" s="36" t="s">
        <v>51</v>
      </c>
      <c r="M68" s="36" t="s">
        <v>51</v>
      </c>
      <c r="N68" s="36" t="s">
        <v>51</v>
      </c>
      <c r="O68" s="36" t="s">
        <v>51</v>
      </c>
      <c r="P68" s="36" t="s">
        <v>51</v>
      </c>
    </row>
    <row r="69" spans="1:16" ht="15.75" x14ac:dyDescent="0.25">
      <c r="A69" s="76"/>
      <c r="B69" s="64" t="str">
        <f>'Таблица № 2'!B69</f>
        <v>ввод Соцзащита пр. Ленина</v>
      </c>
      <c r="C69" s="1"/>
      <c r="D69" s="36" t="s">
        <v>51</v>
      </c>
      <c r="E69" s="36" t="s">
        <v>51</v>
      </c>
      <c r="F69" s="36" t="s">
        <v>51</v>
      </c>
      <c r="G69" s="36" t="s">
        <v>51</v>
      </c>
      <c r="H69" s="36" t="s">
        <v>51</v>
      </c>
      <c r="I69" s="36" t="s">
        <v>51</v>
      </c>
      <c r="J69" s="36" t="s">
        <v>51</v>
      </c>
      <c r="K69" s="101" t="s">
        <v>51</v>
      </c>
      <c r="L69" s="36" t="s">
        <v>51</v>
      </c>
      <c r="M69" s="36" t="s">
        <v>51</v>
      </c>
      <c r="N69" s="36" t="s">
        <v>51</v>
      </c>
      <c r="O69" s="36" t="s">
        <v>51</v>
      </c>
      <c r="P69" s="36" t="s">
        <v>51</v>
      </c>
    </row>
    <row r="70" spans="1:16" ht="15.75" x14ac:dyDescent="0.25">
      <c r="A70" s="76"/>
      <c r="B70" s="64" t="str">
        <f>'Таблица № 2'!B70</f>
        <v>ввод Центр гигиены ул. Ломоносова</v>
      </c>
      <c r="C70" s="1"/>
      <c r="D70" s="36" t="s">
        <v>51</v>
      </c>
      <c r="E70" s="36" t="s">
        <v>51</v>
      </c>
      <c r="F70" s="36" t="s">
        <v>51</v>
      </c>
      <c r="G70" s="36" t="s">
        <v>51</v>
      </c>
      <c r="H70" s="36" t="s">
        <v>51</v>
      </c>
      <c r="I70" s="36" t="s">
        <v>51</v>
      </c>
      <c r="J70" s="36" t="s">
        <v>51</v>
      </c>
      <c r="K70" s="101" t="s">
        <v>51</v>
      </c>
      <c r="L70" s="36" t="s">
        <v>51</v>
      </c>
      <c r="M70" s="36" t="s">
        <v>51</v>
      </c>
      <c r="N70" s="36" t="s">
        <v>51</v>
      </c>
      <c r="O70" s="36" t="s">
        <v>51</v>
      </c>
      <c r="P70" s="36" t="s">
        <v>51</v>
      </c>
    </row>
    <row r="71" spans="1:16" ht="15.75" x14ac:dyDescent="0.25">
      <c r="A71" s="76"/>
      <c r="B71" s="64" t="str">
        <f>'Таблица № 2'!B71</f>
        <v>ввод Дегем ул. Лесная</v>
      </c>
      <c r="C71" s="1"/>
      <c r="D71" s="36" t="s">
        <v>51</v>
      </c>
      <c r="E71" s="36" t="s">
        <v>51</v>
      </c>
      <c r="F71" s="36" t="s">
        <v>51</v>
      </c>
      <c r="G71" s="36" t="s">
        <v>51</v>
      </c>
      <c r="H71" s="36" t="s">
        <v>51</v>
      </c>
      <c r="I71" s="36" t="s">
        <v>51</v>
      </c>
      <c r="J71" s="36" t="s">
        <v>51</v>
      </c>
      <c r="K71" s="101" t="s">
        <v>51</v>
      </c>
      <c r="L71" s="36" t="s">
        <v>51</v>
      </c>
      <c r="M71" s="36" t="s">
        <v>51</v>
      </c>
      <c r="N71" s="36" t="s">
        <v>51</v>
      </c>
      <c r="O71" s="36" t="s">
        <v>51</v>
      </c>
      <c r="P71" s="36" t="s">
        <v>51</v>
      </c>
    </row>
    <row r="72" spans="1:16" ht="15.75" x14ac:dyDescent="0.25">
      <c r="A72" s="76"/>
      <c r="B72" s="64" t="str">
        <f>'Таблица № 2'!B72</f>
        <v>ввод ГУМ пр. Ленина</v>
      </c>
      <c r="C72" s="1"/>
      <c r="D72" s="36" t="s">
        <v>51</v>
      </c>
      <c r="E72" s="36" t="s">
        <v>51</v>
      </c>
      <c r="F72" s="36" t="s">
        <v>51</v>
      </c>
      <c r="G72" s="36" t="s">
        <v>51</v>
      </c>
      <c r="H72" s="36" t="s">
        <v>51</v>
      </c>
      <c r="I72" s="36" t="s">
        <v>51</v>
      </c>
      <c r="J72" s="36" t="s">
        <v>51</v>
      </c>
      <c r="K72" s="101" t="s">
        <v>51</v>
      </c>
      <c r="L72" s="36" t="s">
        <v>51</v>
      </c>
      <c r="M72" s="36" t="s">
        <v>51</v>
      </c>
      <c r="N72" s="36" t="s">
        <v>51</v>
      </c>
      <c r="O72" s="36" t="s">
        <v>51</v>
      </c>
      <c r="P72" s="36" t="s">
        <v>51</v>
      </c>
    </row>
    <row r="73" spans="1:16" ht="15.75" x14ac:dyDescent="0.25">
      <c r="A73" s="76"/>
      <c r="B73" s="64" t="str">
        <f>'Таблица № 2'!B73</f>
        <v>ввод РЦ-Гусев ул. Победы</v>
      </c>
      <c r="C73" s="1"/>
      <c r="D73" s="36" t="s">
        <v>51</v>
      </c>
      <c r="E73" s="36" t="s">
        <v>51</v>
      </c>
      <c r="F73" s="36" t="s">
        <v>51</v>
      </c>
      <c r="G73" s="36" t="s">
        <v>51</v>
      </c>
      <c r="H73" s="36" t="s">
        <v>51</v>
      </c>
      <c r="I73" s="36" t="s">
        <v>51</v>
      </c>
      <c r="J73" s="36" t="s">
        <v>51</v>
      </c>
      <c r="K73" s="101" t="s">
        <v>51</v>
      </c>
      <c r="L73" s="36" t="s">
        <v>51</v>
      </c>
      <c r="M73" s="36" t="s">
        <v>51</v>
      </c>
      <c r="N73" s="36" t="s">
        <v>51</v>
      </c>
      <c r="O73" s="36" t="s">
        <v>51</v>
      </c>
      <c r="P73" s="36" t="s">
        <v>51</v>
      </c>
    </row>
    <row r="74" spans="1:16" ht="15.75" x14ac:dyDescent="0.25">
      <c r="A74" s="76"/>
      <c r="B74" s="64" t="str">
        <f>'Таблица № 2'!B74</f>
        <v>ввод Морг ул. Московская</v>
      </c>
      <c r="C74" s="1"/>
      <c r="D74" s="36" t="s">
        <v>51</v>
      </c>
      <c r="E74" s="36" t="s">
        <v>51</v>
      </c>
      <c r="F74" s="36" t="s">
        <v>51</v>
      </c>
      <c r="G74" s="36" t="s">
        <v>51</v>
      </c>
      <c r="H74" s="36" t="s">
        <v>51</v>
      </c>
      <c r="I74" s="36" t="s">
        <v>51</v>
      </c>
      <c r="J74" s="36" t="s">
        <v>51</v>
      </c>
      <c r="K74" s="101" t="s">
        <v>51</v>
      </c>
      <c r="L74" s="36" t="s">
        <v>51</v>
      </c>
      <c r="M74" s="36" t="s">
        <v>51</v>
      </c>
      <c r="N74" s="36" t="s">
        <v>51</v>
      </c>
      <c r="O74" s="36" t="s">
        <v>51</v>
      </c>
      <c r="P74" s="36" t="s">
        <v>51</v>
      </c>
    </row>
    <row r="75" spans="1:16" ht="15.75" x14ac:dyDescent="0.25">
      <c r="A75" s="76"/>
      <c r="B75" s="64" t="str">
        <f>'Таблица № 2'!B75</f>
        <v>от ТК13 до ТК15 и врезок в по четным дома Москов.</v>
      </c>
      <c r="C75" s="1"/>
      <c r="D75" s="36" t="s">
        <v>51</v>
      </c>
      <c r="E75" s="36" t="s">
        <v>51</v>
      </c>
      <c r="F75" s="36" t="s">
        <v>51</v>
      </c>
      <c r="G75" s="36" t="s">
        <v>51</v>
      </c>
      <c r="H75" s="36" t="s">
        <v>51</v>
      </c>
      <c r="I75" s="36" t="s">
        <v>51</v>
      </c>
      <c r="J75" s="36" t="s">
        <v>51</v>
      </c>
      <c r="K75" s="101" t="s">
        <v>51</v>
      </c>
      <c r="L75" s="36" t="s">
        <v>51</v>
      </c>
      <c r="M75" s="36" t="s">
        <v>51</v>
      </c>
      <c r="N75" s="36" t="s">
        <v>51</v>
      </c>
      <c r="O75" s="36" t="s">
        <v>51</v>
      </c>
      <c r="P75" s="36" t="s">
        <v>51</v>
      </c>
    </row>
    <row r="76" spans="1:16" ht="15.75" x14ac:dyDescent="0.25">
      <c r="A76" s="76"/>
      <c r="B76" s="64" t="str">
        <f>'Таблица № 2'!B76</f>
        <v>от ТК 24 до ж/д по Сосновому</v>
      </c>
      <c r="C76" s="1"/>
      <c r="D76" s="36" t="s">
        <v>51</v>
      </c>
      <c r="E76" s="36" t="s">
        <v>51</v>
      </c>
      <c r="F76" s="36" t="s">
        <v>51</v>
      </c>
      <c r="G76" s="36" t="s">
        <v>51</v>
      </c>
      <c r="H76" s="36" t="s">
        <v>51</v>
      </c>
      <c r="I76" s="36" t="s">
        <v>51</v>
      </c>
      <c r="J76" s="36" t="s">
        <v>51</v>
      </c>
      <c r="K76" s="101" t="s">
        <v>51</v>
      </c>
      <c r="L76" s="36" t="s">
        <v>51</v>
      </c>
      <c r="M76" s="36" t="s">
        <v>51</v>
      </c>
      <c r="N76" s="36" t="s">
        <v>51</v>
      </c>
      <c r="O76" s="36" t="s">
        <v>51</v>
      </c>
      <c r="P76" s="36" t="s">
        <v>51</v>
      </c>
    </row>
    <row r="77" spans="1:16" ht="31.5" x14ac:dyDescent="0.25">
      <c r="A77" s="76"/>
      <c r="B77" s="64" t="str">
        <f>'Таблица № 2'!B77</f>
        <v>от ТК21 до врезок Победы 15,14,12,10 и до Менделеева,14</v>
      </c>
      <c r="C77" s="1"/>
      <c r="D77" s="36" t="s">
        <v>51</v>
      </c>
      <c r="E77" s="36" t="s">
        <v>51</v>
      </c>
      <c r="F77" s="36" t="s">
        <v>51</v>
      </c>
      <c r="G77" s="36" t="s">
        <v>51</v>
      </c>
      <c r="H77" s="36" t="s">
        <v>51</v>
      </c>
      <c r="I77" s="36" t="s">
        <v>51</v>
      </c>
      <c r="J77" s="36" t="s">
        <v>51</v>
      </c>
      <c r="K77" s="101" t="s">
        <v>51</v>
      </c>
      <c r="L77" s="36" t="s">
        <v>51</v>
      </c>
      <c r="M77" s="36" t="s">
        <v>51</v>
      </c>
      <c r="N77" s="36" t="s">
        <v>51</v>
      </c>
      <c r="O77" s="36" t="s">
        <v>51</v>
      </c>
      <c r="P77" s="36" t="s">
        <v>51</v>
      </c>
    </row>
    <row r="78" spans="1:16" ht="31.5" x14ac:dyDescent="0.25">
      <c r="A78" s="76"/>
      <c r="B78" s="64" t="str">
        <f>'Таблица № 2'!B78</f>
        <v>от ТК5 до врез-ки в Советская,1, до ТК22, до ТК21, до ТК55</v>
      </c>
      <c r="C78" s="1"/>
      <c r="D78" s="36" t="s">
        <v>51</v>
      </c>
      <c r="E78" s="36" t="s">
        <v>51</v>
      </c>
      <c r="F78" s="36" t="s">
        <v>51</v>
      </c>
      <c r="G78" s="36" t="s">
        <v>51</v>
      </c>
      <c r="H78" s="36" t="s">
        <v>51</v>
      </c>
      <c r="I78" s="36" t="s">
        <v>51</v>
      </c>
      <c r="J78" s="36" t="s">
        <v>51</v>
      </c>
      <c r="K78" s="101" t="s">
        <v>51</v>
      </c>
      <c r="L78" s="36" t="s">
        <v>51</v>
      </c>
      <c r="M78" s="36" t="s">
        <v>51</v>
      </c>
      <c r="N78" s="36" t="s">
        <v>51</v>
      </c>
      <c r="O78" s="36" t="s">
        <v>51</v>
      </c>
      <c r="P78" s="36" t="s">
        <v>51</v>
      </c>
    </row>
    <row r="79" spans="1:16" ht="15.75" x14ac:dyDescent="0.25">
      <c r="A79" s="76"/>
      <c r="B79" s="64" t="str">
        <f>'Таблица № 2'!B79</f>
        <v>вводы ул. Первомайская</v>
      </c>
      <c r="C79" s="1"/>
      <c r="D79" s="36" t="s">
        <v>51</v>
      </c>
      <c r="E79" s="36" t="s">
        <v>51</v>
      </c>
      <c r="F79" s="36" t="s">
        <v>51</v>
      </c>
      <c r="G79" s="36" t="s">
        <v>51</v>
      </c>
      <c r="H79" s="36" t="s">
        <v>51</v>
      </c>
      <c r="I79" s="36" t="s">
        <v>51</v>
      </c>
      <c r="J79" s="36" t="s">
        <v>51</v>
      </c>
      <c r="K79" s="101" t="s">
        <v>51</v>
      </c>
      <c r="L79" s="36" t="s">
        <v>51</v>
      </c>
      <c r="M79" s="36" t="s">
        <v>51</v>
      </c>
      <c r="N79" s="36" t="s">
        <v>51</v>
      </c>
      <c r="O79" s="36" t="s">
        <v>51</v>
      </c>
      <c r="P79" s="36" t="s">
        <v>51</v>
      </c>
    </row>
    <row r="80" spans="1:16" ht="15.75" x14ac:dyDescent="0.25">
      <c r="A80" s="76"/>
      <c r="B80" s="64" t="str">
        <f>'Таблица № 2'!B80</f>
        <v>ввод Администрация ул. Ульяновых</v>
      </c>
      <c r="C80" s="1"/>
      <c r="D80" s="36" t="s">
        <v>51</v>
      </c>
      <c r="E80" s="36" t="s">
        <v>51</v>
      </c>
      <c r="F80" s="36" t="s">
        <v>51</v>
      </c>
      <c r="G80" s="36" t="s">
        <v>51</v>
      </c>
      <c r="H80" s="36" t="s">
        <v>51</v>
      </c>
      <c r="I80" s="36" t="s">
        <v>51</v>
      </c>
      <c r="J80" s="36" t="s">
        <v>51</v>
      </c>
      <c r="K80" s="101" t="s">
        <v>51</v>
      </c>
      <c r="L80" s="36" t="s">
        <v>51</v>
      </c>
      <c r="M80" s="36" t="s">
        <v>51</v>
      </c>
      <c r="N80" s="36" t="s">
        <v>51</v>
      </c>
      <c r="O80" s="36" t="s">
        <v>51</v>
      </c>
      <c r="P80" s="36" t="s">
        <v>51</v>
      </c>
    </row>
    <row r="81" spans="1:16" ht="15.75" x14ac:dyDescent="0.25">
      <c r="A81" s="76"/>
      <c r="B81" s="64" t="str">
        <f>'Таблица № 2'!B81</f>
        <v>ввод Пожарная часть ул. Правобережная</v>
      </c>
      <c r="C81" s="1"/>
      <c r="D81" s="36" t="s">
        <v>51</v>
      </c>
      <c r="E81" s="36" t="s">
        <v>51</v>
      </c>
      <c r="F81" s="36" t="s">
        <v>51</v>
      </c>
      <c r="G81" s="36" t="s">
        <v>51</v>
      </c>
      <c r="H81" s="36" t="s">
        <v>51</v>
      </c>
      <c r="I81" s="36" t="s">
        <v>51</v>
      </c>
      <c r="J81" s="36" t="s">
        <v>51</v>
      </c>
      <c r="K81" s="101" t="s">
        <v>51</v>
      </c>
      <c r="L81" s="36" t="s">
        <v>51</v>
      </c>
      <c r="M81" s="36" t="s">
        <v>51</v>
      </c>
      <c r="N81" s="36" t="s">
        <v>51</v>
      </c>
      <c r="O81" s="36" t="s">
        <v>51</v>
      </c>
      <c r="P81" s="36" t="s">
        <v>51</v>
      </c>
    </row>
    <row r="82" spans="1:16" ht="15.75" x14ac:dyDescent="0.25">
      <c r="A82" s="76"/>
      <c r="B82" s="64" t="str">
        <f>'Таблица № 2'!B82</f>
        <v>ввод Военный городок ул. Советская</v>
      </c>
      <c r="C82" s="1"/>
      <c r="D82" s="36" t="s">
        <v>51</v>
      </c>
      <c r="E82" s="36" t="s">
        <v>51</v>
      </c>
      <c r="F82" s="36" t="s">
        <v>51</v>
      </c>
      <c r="G82" s="36" t="s">
        <v>51</v>
      </c>
      <c r="H82" s="36" t="s">
        <v>51</v>
      </c>
      <c r="I82" s="36" t="s">
        <v>51</v>
      </c>
      <c r="J82" s="36" t="s">
        <v>51</v>
      </c>
      <c r="K82" s="101" t="s">
        <v>51</v>
      </c>
      <c r="L82" s="36" t="s">
        <v>51</v>
      </c>
      <c r="M82" s="36" t="s">
        <v>51</v>
      </c>
      <c r="N82" s="36" t="s">
        <v>51</v>
      </c>
      <c r="O82" s="36" t="s">
        <v>51</v>
      </c>
      <c r="P82" s="36" t="s">
        <v>51</v>
      </c>
    </row>
    <row r="83" spans="1:16" ht="15.75" x14ac:dyDescent="0.25">
      <c r="A83" s="76"/>
      <c r="B83" s="64" t="str">
        <f>'Таблица № 2'!B83</f>
        <v>ввод Дом офицеров ул. Артиллерийская</v>
      </c>
      <c r="C83" s="1"/>
      <c r="D83" s="36" t="s">
        <v>51</v>
      </c>
      <c r="E83" s="36" t="s">
        <v>51</v>
      </c>
      <c r="F83" s="36" t="s">
        <v>51</v>
      </c>
      <c r="G83" s="36" t="s">
        <v>51</v>
      </c>
      <c r="H83" s="36" t="s">
        <v>51</v>
      </c>
      <c r="I83" s="36" t="s">
        <v>51</v>
      </c>
      <c r="J83" s="36" t="s">
        <v>51</v>
      </c>
      <c r="K83" s="101" t="s">
        <v>51</v>
      </c>
      <c r="L83" s="36" t="s">
        <v>51</v>
      </c>
      <c r="M83" s="36" t="s">
        <v>51</v>
      </c>
      <c r="N83" s="36" t="s">
        <v>51</v>
      </c>
      <c r="O83" s="36" t="s">
        <v>51</v>
      </c>
      <c r="P83" s="36" t="s">
        <v>51</v>
      </c>
    </row>
    <row r="84" spans="1:16" ht="15.75" x14ac:dyDescent="0.25">
      <c r="A84" s="76"/>
      <c r="B84" s="64" t="str">
        <f>'Таблица № 2'!B84</f>
        <v>ввод СОШ №1 ул. Красноармейская</v>
      </c>
      <c r="C84" s="1"/>
      <c r="D84" s="36" t="s">
        <v>51</v>
      </c>
      <c r="E84" s="36" t="s">
        <v>51</v>
      </c>
      <c r="F84" s="36" t="s">
        <v>51</v>
      </c>
      <c r="G84" s="36" t="s">
        <v>51</v>
      </c>
      <c r="H84" s="36" t="s">
        <v>51</v>
      </c>
      <c r="I84" s="36" t="s">
        <v>51</v>
      </c>
      <c r="J84" s="36" t="s">
        <v>51</v>
      </c>
      <c r="K84" s="101" t="s">
        <v>51</v>
      </c>
      <c r="L84" s="36" t="s">
        <v>51</v>
      </c>
      <c r="M84" s="36" t="s">
        <v>51</v>
      </c>
      <c r="N84" s="36" t="s">
        <v>51</v>
      </c>
      <c r="O84" s="36" t="s">
        <v>51</v>
      </c>
      <c r="P84" s="36" t="s">
        <v>51</v>
      </c>
    </row>
    <row r="85" spans="1:16" ht="15.75" x14ac:dyDescent="0.25">
      <c r="A85" s="76"/>
      <c r="B85" s="64" t="str">
        <f>'Таблица № 2'!B85</f>
        <v>ввод СОШ №5 пер. Павлова</v>
      </c>
      <c r="C85" s="1"/>
      <c r="D85" s="36" t="s">
        <v>51</v>
      </c>
      <c r="E85" s="36" t="s">
        <v>51</v>
      </c>
      <c r="F85" s="36" t="s">
        <v>51</v>
      </c>
      <c r="G85" s="36" t="s">
        <v>51</v>
      </c>
      <c r="H85" s="36" t="s">
        <v>51</v>
      </c>
      <c r="I85" s="36" t="s">
        <v>51</v>
      </c>
      <c r="J85" s="36" t="s">
        <v>51</v>
      </c>
      <c r="K85" s="101" t="s">
        <v>51</v>
      </c>
      <c r="L85" s="36" t="s">
        <v>51</v>
      </c>
      <c r="M85" s="36" t="s">
        <v>51</v>
      </c>
      <c r="N85" s="36" t="s">
        <v>51</v>
      </c>
      <c r="O85" s="36" t="s">
        <v>51</v>
      </c>
      <c r="P85" s="36" t="s">
        <v>51</v>
      </c>
    </row>
    <row r="86" spans="1:16" ht="31.5" x14ac:dyDescent="0.25">
      <c r="A86" s="76"/>
      <c r="B86" s="64" t="str">
        <f>'Таблица № 2'!B86</f>
        <v>ввод гостиница Королевский двор ул. Зои Космодемьянской</v>
      </c>
      <c r="C86" s="1"/>
      <c r="D86" s="36" t="s">
        <v>51</v>
      </c>
      <c r="E86" s="36" t="s">
        <v>51</v>
      </c>
      <c r="F86" s="36" t="s">
        <v>51</v>
      </c>
      <c r="G86" s="36" t="s">
        <v>51</v>
      </c>
      <c r="H86" s="36" t="s">
        <v>51</v>
      </c>
      <c r="I86" s="36" t="s">
        <v>51</v>
      </c>
      <c r="J86" s="36" t="s">
        <v>51</v>
      </c>
      <c r="K86" s="101" t="s">
        <v>51</v>
      </c>
      <c r="L86" s="36" t="s">
        <v>51</v>
      </c>
      <c r="M86" s="36" t="s">
        <v>51</v>
      </c>
      <c r="N86" s="36" t="s">
        <v>51</v>
      </c>
      <c r="O86" s="36" t="s">
        <v>51</v>
      </c>
      <c r="P86" s="36" t="s">
        <v>51</v>
      </c>
    </row>
    <row r="87" spans="1:16" ht="15.75" x14ac:dyDescent="0.25">
      <c r="A87" s="76"/>
      <c r="B87" s="64" t="str">
        <f>'Таблица № 2'!B87</f>
        <v>вводы Раминте и Восток ул. Победы</v>
      </c>
      <c r="C87" s="1"/>
      <c r="D87" s="36" t="s">
        <v>51</v>
      </c>
      <c r="E87" s="36" t="s">
        <v>51</v>
      </c>
      <c r="F87" s="36" t="s">
        <v>51</v>
      </c>
      <c r="G87" s="36" t="s">
        <v>51</v>
      </c>
      <c r="H87" s="36" t="s">
        <v>51</v>
      </c>
      <c r="I87" s="36" t="s">
        <v>51</v>
      </c>
      <c r="J87" s="36" t="s">
        <v>51</v>
      </c>
      <c r="K87" s="101" t="s">
        <v>51</v>
      </c>
      <c r="L87" s="36" t="s">
        <v>51</v>
      </c>
      <c r="M87" s="36" t="s">
        <v>51</v>
      </c>
      <c r="N87" s="36" t="s">
        <v>51</v>
      </c>
      <c r="O87" s="36" t="s">
        <v>51</v>
      </c>
      <c r="P87" s="36" t="s">
        <v>51</v>
      </c>
    </row>
    <row r="88" spans="1:16" ht="15.75" x14ac:dyDescent="0.25">
      <c r="A88" s="76"/>
      <c r="B88" s="64" t="str">
        <f>'Таблица № 2'!B88</f>
        <v>ввод ТЦ "Орбита" ул. Московская</v>
      </c>
      <c r="C88" s="1"/>
      <c r="D88" s="36" t="s">
        <v>51</v>
      </c>
      <c r="E88" s="36" t="s">
        <v>51</v>
      </c>
      <c r="F88" s="36" t="s">
        <v>51</v>
      </c>
      <c r="G88" s="36" t="s">
        <v>51</v>
      </c>
      <c r="H88" s="36" t="s">
        <v>51</v>
      </c>
      <c r="I88" s="36" t="s">
        <v>51</v>
      </c>
      <c r="J88" s="36" t="s">
        <v>51</v>
      </c>
      <c r="K88" s="101" t="s">
        <v>51</v>
      </c>
      <c r="L88" s="36" t="s">
        <v>51</v>
      </c>
      <c r="M88" s="36" t="s">
        <v>51</v>
      </c>
      <c r="N88" s="36" t="s">
        <v>51</v>
      </c>
      <c r="O88" s="36" t="s">
        <v>51</v>
      </c>
      <c r="P88" s="36" t="s">
        <v>51</v>
      </c>
    </row>
    <row r="89" spans="1:16" ht="15.75" x14ac:dyDescent="0.25">
      <c r="A89" s="76"/>
      <c r="B89" s="64" t="str">
        <f>'Таблица № 2'!B89</f>
        <v>ввод Автоколонна 1802 ул. Толстого</v>
      </c>
      <c r="C89" s="1"/>
      <c r="D89" s="36" t="s">
        <v>51</v>
      </c>
      <c r="E89" s="36" t="s">
        <v>51</v>
      </c>
      <c r="F89" s="36" t="s">
        <v>51</v>
      </c>
      <c r="G89" s="36" t="s">
        <v>51</v>
      </c>
      <c r="H89" s="36" t="s">
        <v>51</v>
      </c>
      <c r="I89" s="36" t="s">
        <v>51</v>
      </c>
      <c r="J89" s="36" t="s">
        <v>51</v>
      </c>
      <c r="K89" s="101" t="s">
        <v>51</v>
      </c>
      <c r="L89" s="36" t="s">
        <v>51</v>
      </c>
      <c r="M89" s="36" t="s">
        <v>51</v>
      </c>
      <c r="N89" s="36" t="s">
        <v>51</v>
      </c>
      <c r="O89" s="36" t="s">
        <v>51</v>
      </c>
      <c r="P89" s="36" t="s">
        <v>51</v>
      </c>
    </row>
    <row r="90" spans="1:16" ht="15.75" x14ac:dyDescent="0.25">
      <c r="A90" s="76"/>
      <c r="B90" s="64" t="str">
        <f>'Таблица № 2'!B90</f>
        <v>ввод Почта ул. Тимирязева</v>
      </c>
      <c r="C90" s="1"/>
      <c r="D90" s="36" t="s">
        <v>51</v>
      </c>
      <c r="E90" s="36" t="s">
        <v>51</v>
      </c>
      <c r="F90" s="36" t="s">
        <v>51</v>
      </c>
      <c r="G90" s="36" t="s">
        <v>51</v>
      </c>
      <c r="H90" s="36" t="s">
        <v>51</v>
      </c>
      <c r="I90" s="36" t="s">
        <v>51</v>
      </c>
      <c r="J90" s="36" t="s">
        <v>51</v>
      </c>
      <c r="K90" s="101" t="s">
        <v>51</v>
      </c>
      <c r="L90" s="36" t="s">
        <v>51</v>
      </c>
      <c r="M90" s="36" t="s">
        <v>51</v>
      </c>
      <c r="N90" s="36" t="s">
        <v>51</v>
      </c>
      <c r="O90" s="36" t="s">
        <v>51</v>
      </c>
      <c r="P90" s="36" t="s">
        <v>51</v>
      </c>
    </row>
    <row r="91" spans="1:16" ht="15.75" x14ac:dyDescent="0.25">
      <c r="A91" s="76"/>
      <c r="B91" s="64" t="str">
        <f>'Таблица № 2'!B91</f>
        <v>вводы ГПТ ул. Ульяновых, пр. Ленина</v>
      </c>
      <c r="C91" s="1"/>
      <c r="D91" s="36" t="s">
        <v>51</v>
      </c>
      <c r="E91" s="36" t="s">
        <v>51</v>
      </c>
      <c r="F91" s="36" t="s">
        <v>51</v>
      </c>
      <c r="G91" s="36" t="s">
        <v>51</v>
      </c>
      <c r="H91" s="36" t="s">
        <v>51</v>
      </c>
      <c r="I91" s="36" t="s">
        <v>51</v>
      </c>
      <c r="J91" s="36" t="s">
        <v>51</v>
      </c>
      <c r="K91" s="101" t="s">
        <v>51</v>
      </c>
      <c r="L91" s="36" t="s">
        <v>51</v>
      </c>
      <c r="M91" s="36" t="s">
        <v>51</v>
      </c>
      <c r="N91" s="36" t="s">
        <v>51</v>
      </c>
      <c r="O91" s="36" t="s">
        <v>51</v>
      </c>
      <c r="P91" s="36" t="s">
        <v>51</v>
      </c>
    </row>
    <row r="92" spans="1:16" ht="15.75" x14ac:dyDescent="0.25">
      <c r="A92" s="76"/>
      <c r="B92" s="64" t="str">
        <f>'Таблица № 2'!B92</f>
        <v>вводы ГАПК ул. Тимирязева, ул. Советская</v>
      </c>
      <c r="C92" s="1"/>
      <c r="D92" s="36" t="s">
        <v>51</v>
      </c>
      <c r="E92" s="36" t="s">
        <v>51</v>
      </c>
      <c r="F92" s="36" t="s">
        <v>51</v>
      </c>
      <c r="G92" s="36" t="s">
        <v>51</v>
      </c>
      <c r="H92" s="36" t="s">
        <v>51</v>
      </c>
      <c r="I92" s="36" t="s">
        <v>51</v>
      </c>
      <c r="J92" s="36" t="s">
        <v>51</v>
      </c>
      <c r="K92" s="101" t="s">
        <v>51</v>
      </c>
      <c r="L92" s="36" t="s">
        <v>51</v>
      </c>
      <c r="M92" s="36" t="s">
        <v>51</v>
      </c>
      <c r="N92" s="36" t="s">
        <v>51</v>
      </c>
      <c r="O92" s="36" t="s">
        <v>51</v>
      </c>
      <c r="P92" s="36" t="s">
        <v>51</v>
      </c>
    </row>
    <row r="93" spans="1:16" ht="15.75" x14ac:dyDescent="0.25">
      <c r="A93" s="76"/>
      <c r="B93" s="64" t="str">
        <f>'Таблица № 2'!B93</f>
        <v>ввод Городской Суд ул. Московская</v>
      </c>
      <c r="C93" s="1"/>
      <c r="D93" s="36" t="s">
        <v>51</v>
      </c>
      <c r="E93" s="36" t="s">
        <v>51</v>
      </c>
      <c r="F93" s="36" t="s">
        <v>51</v>
      </c>
      <c r="G93" s="36" t="s">
        <v>51</v>
      </c>
      <c r="H93" s="36" t="s">
        <v>51</v>
      </c>
      <c r="I93" s="36" t="s">
        <v>51</v>
      </c>
      <c r="J93" s="36" t="s">
        <v>51</v>
      </c>
      <c r="K93" s="101" t="s">
        <v>51</v>
      </c>
      <c r="L93" s="36" t="s">
        <v>51</v>
      </c>
      <c r="M93" s="36" t="s">
        <v>51</v>
      </c>
      <c r="N93" s="36" t="s">
        <v>51</v>
      </c>
      <c r="O93" s="36" t="s">
        <v>51</v>
      </c>
      <c r="P93" s="36" t="s">
        <v>51</v>
      </c>
    </row>
    <row r="94" spans="1:16" ht="15.75" x14ac:dyDescent="0.25">
      <c r="A94" s="76"/>
      <c r="B94" s="64" t="str">
        <f>'Таблица № 2'!B94</f>
        <v>ввод ДШИ ул. Ульяновых</v>
      </c>
      <c r="C94" s="1"/>
      <c r="D94" s="36" t="s">
        <v>51</v>
      </c>
      <c r="E94" s="36" t="s">
        <v>51</v>
      </c>
      <c r="F94" s="36" t="s">
        <v>51</v>
      </c>
      <c r="G94" s="36" t="s">
        <v>51</v>
      </c>
      <c r="H94" s="36" t="s">
        <v>51</v>
      </c>
      <c r="I94" s="36" t="s">
        <v>51</v>
      </c>
      <c r="J94" s="36" t="s">
        <v>51</v>
      </c>
      <c r="K94" s="101" t="s">
        <v>51</v>
      </c>
      <c r="L94" s="36" t="s">
        <v>51</v>
      </c>
      <c r="M94" s="36" t="s">
        <v>51</v>
      </c>
      <c r="N94" s="36" t="s">
        <v>51</v>
      </c>
      <c r="O94" s="36" t="s">
        <v>51</v>
      </c>
      <c r="P94" s="36" t="s">
        <v>51</v>
      </c>
    </row>
    <row r="95" spans="1:16" ht="15.75" x14ac:dyDescent="0.25">
      <c r="A95" s="76"/>
      <c r="B95" s="64" t="str">
        <f>'Таблица № 2'!B95</f>
        <v>ввод ДС №5 ул. Железнодорожная</v>
      </c>
      <c r="C95" s="1"/>
      <c r="D95" s="36" t="s">
        <v>51</v>
      </c>
      <c r="E95" s="36" t="s">
        <v>51</v>
      </c>
      <c r="F95" s="36" t="s">
        <v>51</v>
      </c>
      <c r="G95" s="36" t="s">
        <v>51</v>
      </c>
      <c r="H95" s="36" t="s">
        <v>51</v>
      </c>
      <c r="I95" s="36" t="s">
        <v>51</v>
      </c>
      <c r="J95" s="36" t="s">
        <v>51</v>
      </c>
      <c r="K95" s="101" t="s">
        <v>51</v>
      </c>
      <c r="L95" s="36" t="s">
        <v>51</v>
      </c>
      <c r="M95" s="36" t="s">
        <v>51</v>
      </c>
      <c r="N95" s="36" t="s">
        <v>51</v>
      </c>
      <c r="O95" s="36" t="s">
        <v>51</v>
      </c>
      <c r="P95" s="36" t="s">
        <v>51</v>
      </c>
    </row>
    <row r="96" spans="1:16" ht="15.75" x14ac:dyDescent="0.25">
      <c r="A96" s="76"/>
      <c r="B96" s="64" t="str">
        <f>'Таблица № 2'!B96</f>
        <v>ввод ДС №6 ул. Зои Космодемьянской</v>
      </c>
      <c r="C96" s="1"/>
      <c r="D96" s="36" t="s">
        <v>51</v>
      </c>
      <c r="E96" s="36" t="s">
        <v>51</v>
      </c>
      <c r="F96" s="36" t="s">
        <v>51</v>
      </c>
      <c r="G96" s="36" t="s">
        <v>51</v>
      </c>
      <c r="H96" s="36" t="s">
        <v>51</v>
      </c>
      <c r="I96" s="36" t="s">
        <v>51</v>
      </c>
      <c r="J96" s="36" t="s">
        <v>51</v>
      </c>
      <c r="K96" s="101" t="s">
        <v>51</v>
      </c>
      <c r="L96" s="36" t="s">
        <v>51</v>
      </c>
      <c r="M96" s="36" t="s">
        <v>51</v>
      </c>
      <c r="N96" s="36" t="s">
        <v>51</v>
      </c>
      <c r="O96" s="36" t="s">
        <v>51</v>
      </c>
      <c r="P96" s="36" t="s">
        <v>51</v>
      </c>
    </row>
    <row r="97" spans="1:16" ht="31.5" x14ac:dyDescent="0.25">
      <c r="A97" s="76"/>
      <c r="B97" s="64" t="str">
        <f>'Таблица № 2'!B97</f>
        <v xml:space="preserve">от ТК 55 до к/театра и ДШИ; до Ульян 9; от ТК 38 до в гостиницу и РайПО </v>
      </c>
      <c r="C97" s="1"/>
      <c r="D97" s="36" t="s">
        <v>51</v>
      </c>
      <c r="E97" s="36" t="s">
        <v>51</v>
      </c>
      <c r="F97" s="36" t="s">
        <v>51</v>
      </c>
      <c r="G97" s="36" t="s">
        <v>51</v>
      </c>
      <c r="H97" s="36" t="s">
        <v>51</v>
      </c>
      <c r="I97" s="36" t="s">
        <v>51</v>
      </c>
      <c r="J97" s="36" t="s">
        <v>51</v>
      </c>
      <c r="K97" s="101" t="s">
        <v>51</v>
      </c>
      <c r="L97" s="36" t="s">
        <v>51</v>
      </c>
      <c r="M97" s="36" t="s">
        <v>51</v>
      </c>
      <c r="N97" s="36" t="s">
        <v>51</v>
      </c>
      <c r="O97" s="36" t="s">
        <v>51</v>
      </c>
      <c r="P97" s="36" t="s">
        <v>51</v>
      </c>
    </row>
    <row r="98" spans="1:16" ht="15.75" x14ac:dyDescent="0.25">
      <c r="A98" s="76"/>
      <c r="B98" s="64" t="str">
        <f>'Таблица № 2'!B98</f>
        <v>от ТК 20 до ТК17</v>
      </c>
      <c r="C98" s="1"/>
      <c r="D98" s="36" t="s">
        <v>51</v>
      </c>
      <c r="E98" s="36" t="s">
        <v>51</v>
      </c>
      <c r="F98" s="36" t="s">
        <v>51</v>
      </c>
      <c r="G98" s="36" t="s">
        <v>51</v>
      </c>
      <c r="H98" s="36" t="s">
        <v>51</v>
      </c>
      <c r="I98" s="36" t="s">
        <v>51</v>
      </c>
      <c r="J98" s="36" t="s">
        <v>51</v>
      </c>
      <c r="K98" s="101" t="s">
        <v>51</v>
      </c>
      <c r="L98" s="36" t="s">
        <v>51</v>
      </c>
      <c r="M98" s="36" t="s">
        <v>51</v>
      </c>
      <c r="N98" s="36" t="s">
        <v>51</v>
      </c>
      <c r="O98" s="36" t="s">
        <v>51</v>
      </c>
      <c r="P98" s="36" t="s">
        <v>51</v>
      </c>
    </row>
    <row r="99" spans="1:16" ht="15.75" x14ac:dyDescent="0.25">
      <c r="A99" s="76"/>
      <c r="B99" s="64" t="str">
        <f>'Таблица № 2'!B99</f>
        <v>от ТК 17 до прокуратуры и с/зала СХТ</v>
      </c>
      <c r="C99" s="1"/>
      <c r="D99" s="36" t="s">
        <v>51</v>
      </c>
      <c r="E99" s="36" t="s">
        <v>51</v>
      </c>
      <c r="F99" s="36" t="s">
        <v>51</v>
      </c>
      <c r="G99" s="36" t="s">
        <v>51</v>
      </c>
      <c r="H99" s="36" t="s">
        <v>51</v>
      </c>
      <c r="I99" s="36" t="s">
        <v>51</v>
      </c>
      <c r="J99" s="36" t="s">
        <v>51</v>
      </c>
      <c r="K99" s="101" t="s">
        <v>51</v>
      </c>
      <c r="L99" s="36" t="s">
        <v>51</v>
      </c>
      <c r="M99" s="36" t="s">
        <v>51</v>
      </c>
      <c r="N99" s="36" t="s">
        <v>51</v>
      </c>
      <c r="O99" s="36" t="s">
        <v>51</v>
      </c>
      <c r="P99" s="36" t="s">
        <v>51</v>
      </c>
    </row>
    <row r="100" spans="1:16" ht="15.75" x14ac:dyDescent="0.25">
      <c r="A100" s="76"/>
      <c r="B100" s="64" t="str">
        <f>'Таблица № 2'!B100</f>
        <v>вводы ул. Советская</v>
      </c>
      <c r="C100" s="1"/>
      <c r="D100" s="36" t="s">
        <v>51</v>
      </c>
      <c r="E100" s="36" t="s">
        <v>51</v>
      </c>
      <c r="F100" s="36" t="s">
        <v>51</v>
      </c>
      <c r="G100" s="36" t="s">
        <v>51</v>
      </c>
      <c r="H100" s="36" t="s">
        <v>51</v>
      </c>
      <c r="I100" s="36" t="s">
        <v>51</v>
      </c>
      <c r="J100" s="36" t="s">
        <v>51</v>
      </c>
      <c r="K100" s="101" t="s">
        <v>51</v>
      </c>
      <c r="L100" s="36" t="s">
        <v>51</v>
      </c>
      <c r="M100" s="36" t="s">
        <v>51</v>
      </c>
      <c r="N100" s="36" t="s">
        <v>51</v>
      </c>
      <c r="O100" s="36" t="s">
        <v>51</v>
      </c>
      <c r="P100" s="36" t="s">
        <v>51</v>
      </c>
    </row>
    <row r="101" spans="1:16" ht="15.75" x14ac:dyDescent="0.25">
      <c r="A101" s="76"/>
      <c r="B101" s="64" t="str">
        <f>'Таблица № 2'!B101</f>
        <v>вводы ул. Молодёжная</v>
      </c>
      <c r="C101" s="1"/>
      <c r="D101" s="36" t="s">
        <v>51</v>
      </c>
      <c r="E101" s="36" t="s">
        <v>51</v>
      </c>
      <c r="F101" s="36" t="s">
        <v>51</v>
      </c>
      <c r="G101" s="36" t="s">
        <v>51</v>
      </c>
      <c r="H101" s="36" t="s">
        <v>51</v>
      </c>
      <c r="I101" s="36" t="s">
        <v>51</v>
      </c>
      <c r="J101" s="36" t="s">
        <v>51</v>
      </c>
      <c r="K101" s="101" t="s">
        <v>51</v>
      </c>
      <c r="L101" s="36" t="s">
        <v>51</v>
      </c>
      <c r="M101" s="36" t="s">
        <v>51</v>
      </c>
      <c r="N101" s="36" t="s">
        <v>51</v>
      </c>
      <c r="O101" s="36" t="s">
        <v>51</v>
      </c>
      <c r="P101" s="36" t="s">
        <v>51</v>
      </c>
    </row>
    <row r="102" spans="1:16" ht="15.75" x14ac:dyDescent="0.25">
      <c r="A102" s="76"/>
      <c r="B102" s="64" t="str">
        <f>'Таблица № 2'!B102</f>
        <v>вводы ул. Малахова</v>
      </c>
      <c r="C102" s="1"/>
      <c r="D102" s="36" t="s">
        <v>51</v>
      </c>
      <c r="E102" s="36" t="s">
        <v>51</v>
      </c>
      <c r="F102" s="36" t="s">
        <v>51</v>
      </c>
      <c r="G102" s="36" t="s">
        <v>51</v>
      </c>
      <c r="H102" s="36" t="s">
        <v>51</v>
      </c>
      <c r="I102" s="36" t="s">
        <v>51</v>
      </c>
      <c r="J102" s="36" t="s">
        <v>51</v>
      </c>
      <c r="K102" s="101" t="s">
        <v>51</v>
      </c>
      <c r="L102" s="36" t="s">
        <v>51</v>
      </c>
      <c r="M102" s="36" t="s">
        <v>51</v>
      </c>
      <c r="N102" s="36" t="s">
        <v>51</v>
      </c>
      <c r="O102" s="36" t="s">
        <v>51</v>
      </c>
      <c r="P102" s="36" t="s">
        <v>51</v>
      </c>
    </row>
    <row r="103" spans="1:16" ht="15.75" x14ac:dyDescent="0.25">
      <c r="A103" s="76"/>
      <c r="B103" s="64" t="str">
        <f>'Таблица № 2'!B103</f>
        <v>от ТК 21 до ТК20- ТК 49</v>
      </c>
      <c r="C103" s="1"/>
      <c r="D103" s="36" t="s">
        <v>51</v>
      </c>
      <c r="E103" s="36" t="s">
        <v>51</v>
      </c>
      <c r="F103" s="36" t="s">
        <v>51</v>
      </c>
      <c r="G103" s="36" t="s">
        <v>51</v>
      </c>
      <c r="H103" s="36" t="s">
        <v>51</v>
      </c>
      <c r="I103" s="36" t="s">
        <v>51</v>
      </c>
      <c r="J103" s="36" t="s">
        <v>51</v>
      </c>
      <c r="K103" s="101" t="s">
        <v>51</v>
      </c>
      <c r="L103" s="36" t="s">
        <v>51</v>
      </c>
      <c r="M103" s="36" t="s">
        <v>51</v>
      </c>
      <c r="N103" s="36" t="s">
        <v>51</v>
      </c>
      <c r="O103" s="36" t="s">
        <v>51</v>
      </c>
      <c r="P103" s="36" t="s">
        <v>51</v>
      </c>
    </row>
    <row r="104" spans="1:16" ht="15.75" x14ac:dyDescent="0.25">
      <c r="A104" s="76"/>
      <c r="B104" s="64" t="str">
        <f>'Таблица № 2'!B104</f>
        <v>от ТК49 до ТК51</v>
      </c>
      <c r="C104" s="1"/>
      <c r="D104" s="36" t="s">
        <v>51</v>
      </c>
      <c r="E104" s="36" t="s">
        <v>51</v>
      </c>
      <c r="F104" s="36" t="s">
        <v>51</v>
      </c>
      <c r="G104" s="36" t="s">
        <v>51</v>
      </c>
      <c r="H104" s="36" t="s">
        <v>51</v>
      </c>
      <c r="I104" s="36" t="s">
        <v>51</v>
      </c>
      <c r="J104" s="36" t="s">
        <v>51</v>
      </c>
      <c r="K104" s="101" t="s">
        <v>51</v>
      </c>
      <c r="L104" s="36" t="s">
        <v>51</v>
      </c>
      <c r="M104" s="36" t="s">
        <v>51</v>
      </c>
      <c r="N104" s="36" t="s">
        <v>51</v>
      </c>
      <c r="O104" s="36" t="s">
        <v>51</v>
      </c>
      <c r="P104" s="36" t="s">
        <v>51</v>
      </c>
    </row>
    <row r="105" spans="1:16" ht="15.75" x14ac:dyDescent="0.25">
      <c r="A105" s="76"/>
      <c r="B105" s="64" t="str">
        <f>'Таблица № 2'!B105</f>
        <v>от ТК51 до Загородной</v>
      </c>
      <c r="C105" s="1"/>
      <c r="D105" s="36" t="s">
        <v>51</v>
      </c>
      <c r="E105" s="36" t="s">
        <v>51</v>
      </c>
      <c r="F105" s="36" t="s">
        <v>51</v>
      </c>
      <c r="G105" s="36" t="s">
        <v>51</v>
      </c>
      <c r="H105" s="36" t="s">
        <v>51</v>
      </c>
      <c r="I105" s="36" t="s">
        <v>51</v>
      </c>
      <c r="J105" s="36" t="s">
        <v>51</v>
      </c>
      <c r="K105" s="101" t="s">
        <v>51</v>
      </c>
      <c r="L105" s="36" t="s">
        <v>51</v>
      </c>
      <c r="M105" s="36" t="s">
        <v>51</v>
      </c>
      <c r="N105" s="36" t="s">
        <v>51</v>
      </c>
      <c r="O105" s="36" t="s">
        <v>51</v>
      </c>
      <c r="P105" s="36" t="s">
        <v>51</v>
      </c>
    </row>
    <row r="106" spans="1:16" ht="15.75" x14ac:dyDescent="0.25">
      <c r="A106" s="76"/>
      <c r="B106" s="64" t="str">
        <f>'Таблица № 2'!B106</f>
        <v>вводы ул. Красноармейская</v>
      </c>
      <c r="C106" s="1"/>
      <c r="D106" s="36" t="s">
        <v>51</v>
      </c>
      <c r="E106" s="36" t="s">
        <v>51</v>
      </c>
      <c r="F106" s="36" t="s">
        <v>51</v>
      </c>
      <c r="G106" s="36" t="s">
        <v>51</v>
      </c>
      <c r="H106" s="36" t="s">
        <v>51</v>
      </c>
      <c r="I106" s="36" t="s">
        <v>51</v>
      </c>
      <c r="J106" s="36" t="s">
        <v>51</v>
      </c>
      <c r="K106" s="101" t="s">
        <v>51</v>
      </c>
      <c r="L106" s="36" t="s">
        <v>51</v>
      </c>
      <c r="M106" s="36" t="s">
        <v>51</v>
      </c>
      <c r="N106" s="36" t="s">
        <v>51</v>
      </c>
      <c r="O106" s="36" t="s">
        <v>51</v>
      </c>
      <c r="P106" s="36" t="s">
        <v>51</v>
      </c>
    </row>
    <row r="107" spans="1:16" ht="15.75" x14ac:dyDescent="0.25">
      <c r="A107" s="76"/>
      <c r="B107" s="64" t="str">
        <f>'Таблица № 2'!B107</f>
        <v>вводы ул. Менделеева</v>
      </c>
      <c r="C107" s="1"/>
      <c r="D107" s="36" t="s">
        <v>51</v>
      </c>
      <c r="E107" s="36" t="s">
        <v>51</v>
      </c>
      <c r="F107" s="36" t="s">
        <v>51</v>
      </c>
      <c r="G107" s="36" t="s">
        <v>51</v>
      </c>
      <c r="H107" s="36" t="s">
        <v>51</v>
      </c>
      <c r="I107" s="36" t="s">
        <v>51</v>
      </c>
      <c r="J107" s="36" t="s">
        <v>51</v>
      </c>
      <c r="K107" s="101" t="s">
        <v>51</v>
      </c>
      <c r="L107" s="36" t="s">
        <v>51</v>
      </c>
      <c r="M107" s="36" t="s">
        <v>51</v>
      </c>
      <c r="N107" s="36" t="s">
        <v>51</v>
      </c>
      <c r="O107" s="36" t="s">
        <v>51</v>
      </c>
      <c r="P107" s="36" t="s">
        <v>51</v>
      </c>
    </row>
    <row r="108" spans="1:16" ht="15.75" x14ac:dyDescent="0.25">
      <c r="A108" s="76"/>
      <c r="B108" s="64" t="str">
        <f>'Таблица № 2'!B108</f>
        <v>вводы ул. Ульяновых</v>
      </c>
      <c r="C108" s="1"/>
      <c r="D108" s="36" t="s">
        <v>51</v>
      </c>
      <c r="E108" s="36" t="s">
        <v>51</v>
      </c>
      <c r="F108" s="36" t="s">
        <v>51</v>
      </c>
      <c r="G108" s="36" t="s">
        <v>51</v>
      </c>
      <c r="H108" s="36" t="s">
        <v>51</v>
      </c>
      <c r="I108" s="36" t="s">
        <v>51</v>
      </c>
      <c r="J108" s="36" t="s">
        <v>51</v>
      </c>
      <c r="K108" s="101" t="s">
        <v>51</v>
      </c>
      <c r="L108" s="36" t="s">
        <v>51</v>
      </c>
      <c r="M108" s="36" t="s">
        <v>51</v>
      </c>
      <c r="N108" s="36" t="s">
        <v>51</v>
      </c>
      <c r="O108" s="36" t="s">
        <v>51</v>
      </c>
      <c r="P108" s="36" t="s">
        <v>51</v>
      </c>
    </row>
    <row r="109" spans="1:16" ht="15.75" x14ac:dyDescent="0.25">
      <c r="A109" s="76"/>
      <c r="B109" s="64" t="str">
        <f>'Таблица № 2'!B109</f>
        <v>от ТК44 до ТК45 и врезки Московская 69, 64</v>
      </c>
      <c r="C109" s="1"/>
      <c r="D109" s="36" t="s">
        <v>51</v>
      </c>
      <c r="E109" s="36" t="s">
        <v>51</v>
      </c>
      <c r="F109" s="36" t="s">
        <v>51</v>
      </c>
      <c r="G109" s="36" t="s">
        <v>51</v>
      </c>
      <c r="H109" s="36" t="s">
        <v>51</v>
      </c>
      <c r="I109" s="36" t="s">
        <v>51</v>
      </c>
      <c r="J109" s="36" t="s">
        <v>51</v>
      </c>
      <c r="K109" s="142">
        <f t="shared" ref="K109:N109" si="3">K44</f>
        <v>24.79999999999999</v>
      </c>
      <c r="L109" s="145">
        <f t="shared" si="3"/>
        <v>0.37575757575757562</v>
      </c>
      <c r="M109" s="145">
        <f t="shared" si="3"/>
        <v>1.7510076855673631</v>
      </c>
      <c r="N109" s="145">
        <f t="shared" si="3"/>
        <v>18777.736379716978</v>
      </c>
      <c r="O109" s="145">
        <f>O44</f>
        <v>55927.75</v>
      </c>
      <c r="P109" s="145">
        <v>24.49</v>
      </c>
    </row>
    <row r="110" spans="1:16" ht="31.5" x14ac:dyDescent="0.25">
      <c r="A110" s="76"/>
      <c r="B110" s="64" t="str">
        <f>'Таблица № 2'!B110</f>
        <v>от врезки в т/трассу ТК21-ТК20 до врезки в Победы 33</v>
      </c>
      <c r="C110" s="1"/>
      <c r="D110" s="36" t="s">
        <v>51</v>
      </c>
      <c r="E110" s="36" t="s">
        <v>51</v>
      </c>
      <c r="F110" s="36" t="s">
        <v>51</v>
      </c>
      <c r="G110" s="36" t="s">
        <v>51</v>
      </c>
      <c r="H110" s="36" t="s">
        <v>51</v>
      </c>
      <c r="I110" s="36" t="s">
        <v>51</v>
      </c>
      <c r="J110" s="36" t="s">
        <v>51</v>
      </c>
      <c r="K110" s="143"/>
      <c r="L110" s="146"/>
      <c r="M110" s="146"/>
      <c r="N110" s="146"/>
      <c r="O110" s="146"/>
      <c r="P110" s="146"/>
    </row>
    <row r="111" spans="1:16" ht="31.5" x14ac:dyDescent="0.25">
      <c r="A111" s="76"/>
      <c r="B111" s="64" t="str">
        <f>'Таблица № 2'!B111</f>
        <v>от ТК2 до ТК29, до вводов в ж/д Сов.17/1, до ТК30, до Сов 9</v>
      </c>
      <c r="C111" s="1"/>
      <c r="D111" s="36" t="s">
        <v>51</v>
      </c>
      <c r="E111" s="36" t="s">
        <v>51</v>
      </c>
      <c r="F111" s="36" t="s">
        <v>51</v>
      </c>
      <c r="G111" s="36" t="s">
        <v>51</v>
      </c>
      <c r="H111" s="36" t="s">
        <v>51</v>
      </c>
      <c r="I111" s="36" t="s">
        <v>51</v>
      </c>
      <c r="J111" s="36" t="s">
        <v>51</v>
      </c>
      <c r="K111" s="143"/>
      <c r="L111" s="146"/>
      <c r="M111" s="146"/>
      <c r="N111" s="146"/>
      <c r="O111" s="146"/>
      <c r="P111" s="146"/>
    </row>
    <row r="112" spans="1:16" ht="31.5" x14ac:dyDescent="0.25">
      <c r="A112" s="76"/>
      <c r="B112" s="64" t="str">
        <f>'Таблица № 2'!B112</f>
        <v>от разветвл т/трассы у Сов.13 до ТК б/н у Сов 13а и 13б</v>
      </c>
      <c r="C112" s="1"/>
      <c r="D112" s="36" t="s">
        <v>51</v>
      </c>
      <c r="E112" s="36" t="s">
        <v>51</v>
      </c>
      <c r="F112" s="36" t="s">
        <v>51</v>
      </c>
      <c r="G112" s="36" t="s">
        <v>51</v>
      </c>
      <c r="H112" s="36" t="s">
        <v>51</v>
      </c>
      <c r="I112" s="36" t="s">
        <v>51</v>
      </c>
      <c r="J112" s="36" t="s">
        <v>51</v>
      </c>
      <c r="K112" s="143"/>
      <c r="L112" s="146"/>
      <c r="M112" s="146"/>
      <c r="N112" s="146"/>
      <c r="O112" s="146"/>
      <c r="P112" s="146"/>
    </row>
    <row r="113" spans="1:16" ht="15.75" x14ac:dyDescent="0.25">
      <c r="A113" s="76"/>
      <c r="B113" s="64" t="str">
        <f>'Таблица № 2'!B113</f>
        <v>вводы ул. Железнодорожная</v>
      </c>
      <c r="C113" s="1"/>
      <c r="D113" s="36" t="s">
        <v>51</v>
      </c>
      <c r="E113" s="36" t="s">
        <v>51</v>
      </c>
      <c r="F113" s="36" t="s">
        <v>51</v>
      </c>
      <c r="G113" s="36" t="s">
        <v>51</v>
      </c>
      <c r="H113" s="36" t="s">
        <v>51</v>
      </c>
      <c r="I113" s="36" t="s">
        <v>51</v>
      </c>
      <c r="J113" s="36" t="s">
        <v>51</v>
      </c>
      <c r="K113" s="143"/>
      <c r="L113" s="146"/>
      <c r="M113" s="146"/>
      <c r="N113" s="146"/>
      <c r="O113" s="146"/>
      <c r="P113" s="146"/>
    </row>
    <row r="114" spans="1:16" ht="15.75" x14ac:dyDescent="0.25">
      <c r="A114" s="76"/>
      <c r="B114" s="64" t="str">
        <f>'Таблица № 2'!B114</f>
        <v>вводы ул. Победы</v>
      </c>
      <c r="C114" s="1"/>
      <c r="D114" s="36" t="s">
        <v>51</v>
      </c>
      <c r="E114" s="36" t="s">
        <v>51</v>
      </c>
      <c r="F114" s="36" t="s">
        <v>51</v>
      </c>
      <c r="G114" s="36" t="s">
        <v>51</v>
      </c>
      <c r="H114" s="36" t="s">
        <v>51</v>
      </c>
      <c r="I114" s="36" t="s">
        <v>51</v>
      </c>
      <c r="J114" s="36" t="s">
        <v>51</v>
      </c>
      <c r="K114" s="144"/>
      <c r="L114" s="147"/>
      <c r="M114" s="147"/>
      <c r="N114" s="147"/>
      <c r="O114" s="147"/>
      <c r="P114" s="147"/>
    </row>
    <row r="115" spans="1:16" ht="31.5" x14ac:dyDescent="0.25">
      <c r="A115" s="76"/>
      <c r="B115" s="64" t="str">
        <f>'Таблица № 2'!B115</f>
        <v>от ТК30 по эстак по Сов 7,5, по нечет стор Первомай до врезки ж/д 20 и 22</v>
      </c>
      <c r="C115" s="1"/>
      <c r="D115" s="36" t="s">
        <v>51</v>
      </c>
      <c r="E115" s="36" t="s">
        <v>51</v>
      </c>
      <c r="F115" s="36" t="s">
        <v>51</v>
      </c>
      <c r="G115" s="36" t="s">
        <v>51</v>
      </c>
      <c r="H115" s="36" t="s">
        <v>51</v>
      </c>
      <c r="I115" s="36" t="s">
        <v>51</v>
      </c>
      <c r="J115" s="36" t="s">
        <v>51</v>
      </c>
      <c r="K115" s="101" t="s">
        <v>51</v>
      </c>
      <c r="L115" s="36" t="s">
        <v>51</v>
      </c>
      <c r="M115" s="36" t="s">
        <v>51</v>
      </c>
      <c r="N115" s="36" t="s">
        <v>51</v>
      </c>
      <c r="O115" s="36" t="s">
        <v>51</v>
      </c>
      <c r="P115" s="36" t="s">
        <v>51</v>
      </c>
    </row>
    <row r="116" spans="1:16" ht="31.5" x14ac:dyDescent="0.25">
      <c r="A116" s="76"/>
      <c r="B116" s="64" t="str">
        <f>'Таблица № 2'!B116</f>
        <v>от ТК30 по четн стороне 9мая до врезки в ж/д Глин-ки 21</v>
      </c>
      <c r="C116" s="1"/>
      <c r="D116" s="36" t="s">
        <v>51</v>
      </c>
      <c r="E116" s="36" t="s">
        <v>51</v>
      </c>
      <c r="F116" s="36" t="s">
        <v>51</v>
      </c>
      <c r="G116" s="36" t="s">
        <v>51</v>
      </c>
      <c r="H116" s="36" t="s">
        <v>51</v>
      </c>
      <c r="I116" s="36" t="s">
        <v>51</v>
      </c>
      <c r="J116" s="36" t="s">
        <v>51</v>
      </c>
      <c r="K116" s="101" t="s">
        <v>51</v>
      </c>
      <c r="L116" s="36" t="s">
        <v>51</v>
      </c>
      <c r="M116" s="36" t="s">
        <v>51</v>
      </c>
      <c r="N116" s="36" t="s">
        <v>51</v>
      </c>
      <c r="O116" s="36" t="s">
        <v>51</v>
      </c>
      <c r="P116" s="36" t="s">
        <v>51</v>
      </c>
    </row>
    <row r="117" spans="1:16" ht="31.5" x14ac:dyDescent="0.25">
      <c r="A117" s="76"/>
      <c r="B117" s="64" t="str">
        <f>'Таблица № 2'!B117</f>
        <v>21от эстак через 9Мая по нечет 9Мая до врезки в ж/д Глинки 5,7</v>
      </c>
      <c r="C117" s="1"/>
      <c r="D117" s="36" t="s">
        <v>51</v>
      </c>
      <c r="E117" s="36" t="s">
        <v>51</v>
      </c>
      <c r="F117" s="36" t="s">
        <v>51</v>
      </c>
      <c r="G117" s="36" t="s">
        <v>51</v>
      </c>
      <c r="H117" s="36" t="s">
        <v>51</v>
      </c>
      <c r="I117" s="36" t="s">
        <v>51</v>
      </c>
      <c r="J117" s="36" t="s">
        <v>51</v>
      </c>
      <c r="K117" s="101" t="s">
        <v>51</v>
      </c>
      <c r="L117" s="36" t="s">
        <v>51</v>
      </c>
      <c r="M117" s="36" t="s">
        <v>51</v>
      </c>
      <c r="N117" s="36" t="s">
        <v>51</v>
      </c>
      <c r="O117" s="36" t="s">
        <v>51</v>
      </c>
      <c r="P117" s="36" t="s">
        <v>51</v>
      </c>
    </row>
    <row r="118" spans="1:16" ht="15.75" x14ac:dyDescent="0.25">
      <c r="A118" s="76"/>
      <c r="B118" s="64" t="str">
        <f>'Таблица № 2'!B118</f>
        <v>вводы ул. Вокзальная</v>
      </c>
      <c r="C118" s="1"/>
      <c r="D118" s="36" t="s">
        <v>51</v>
      </c>
      <c r="E118" s="36" t="s">
        <v>51</v>
      </c>
      <c r="F118" s="36" t="s">
        <v>51</v>
      </c>
      <c r="G118" s="36" t="s">
        <v>51</v>
      </c>
      <c r="H118" s="36" t="s">
        <v>51</v>
      </c>
      <c r="I118" s="36" t="s">
        <v>51</v>
      </c>
      <c r="J118" s="36" t="s">
        <v>51</v>
      </c>
      <c r="K118" s="101" t="s">
        <v>51</v>
      </c>
      <c r="L118" s="36" t="s">
        <v>51</v>
      </c>
      <c r="M118" s="36" t="s">
        <v>51</v>
      </c>
      <c r="N118" s="36" t="s">
        <v>51</v>
      </c>
      <c r="O118" s="36" t="s">
        <v>51</v>
      </c>
      <c r="P118" s="36" t="s">
        <v>51</v>
      </c>
    </row>
    <row r="119" spans="1:16" ht="15.75" x14ac:dyDescent="0.25">
      <c r="A119" s="76"/>
      <c r="B119" s="64" t="str">
        <f>'Таблица № 2'!B119</f>
        <v>вводы ул. Зои Космодемьянской</v>
      </c>
      <c r="C119" s="1"/>
      <c r="D119" s="36" t="s">
        <v>51</v>
      </c>
      <c r="E119" s="36" t="s">
        <v>51</v>
      </c>
      <c r="F119" s="36" t="s">
        <v>51</v>
      </c>
      <c r="G119" s="36" t="s">
        <v>51</v>
      </c>
      <c r="H119" s="36" t="s">
        <v>51</v>
      </c>
      <c r="I119" s="36" t="s">
        <v>51</v>
      </c>
      <c r="J119" s="36" t="s">
        <v>51</v>
      </c>
      <c r="K119" s="101" t="s">
        <v>51</v>
      </c>
      <c r="L119" s="36" t="s">
        <v>51</v>
      </c>
      <c r="M119" s="36" t="s">
        <v>51</v>
      </c>
      <c r="N119" s="36" t="s">
        <v>51</v>
      </c>
      <c r="O119" s="36" t="s">
        <v>51</v>
      </c>
      <c r="P119" s="36" t="s">
        <v>51</v>
      </c>
    </row>
    <row r="120" spans="1:16" ht="15.75" x14ac:dyDescent="0.25">
      <c r="A120" s="76"/>
      <c r="B120" s="64" t="str">
        <f>'Таблица № 2'!B120</f>
        <v>вводы ул. Школьная</v>
      </c>
      <c r="C120" s="1"/>
      <c r="D120" s="36" t="s">
        <v>51</v>
      </c>
      <c r="E120" s="36" t="s">
        <v>51</v>
      </c>
      <c r="F120" s="36" t="s">
        <v>51</v>
      </c>
      <c r="G120" s="36" t="s">
        <v>51</v>
      </c>
      <c r="H120" s="36" t="s">
        <v>51</v>
      </c>
      <c r="I120" s="36" t="s">
        <v>51</v>
      </c>
      <c r="J120" s="36" t="s">
        <v>51</v>
      </c>
      <c r="K120" s="101" t="s">
        <v>51</v>
      </c>
      <c r="L120" s="36" t="s">
        <v>51</v>
      </c>
      <c r="M120" s="36" t="s">
        <v>51</v>
      </c>
      <c r="N120" s="36" t="s">
        <v>51</v>
      </c>
      <c r="O120" s="36" t="s">
        <v>51</v>
      </c>
      <c r="P120" s="36" t="s">
        <v>51</v>
      </c>
    </row>
    <row r="121" spans="1:16" ht="15.75" x14ac:dyDescent="0.25">
      <c r="A121" s="76"/>
      <c r="B121" s="64" t="str">
        <f>'Таблица № 2'!B121</f>
        <v>ввод ул. Тимирязева 6</v>
      </c>
      <c r="C121" s="1"/>
      <c r="D121" s="36" t="s">
        <v>51</v>
      </c>
      <c r="E121" s="36" t="s">
        <v>51</v>
      </c>
      <c r="F121" s="36" t="s">
        <v>51</v>
      </c>
      <c r="G121" s="36" t="s">
        <v>51</v>
      </c>
      <c r="H121" s="36" t="s">
        <v>51</v>
      </c>
      <c r="I121" s="36" t="s">
        <v>51</v>
      </c>
      <c r="J121" s="36" t="s">
        <v>51</v>
      </c>
      <c r="K121" s="101" t="s">
        <v>51</v>
      </c>
      <c r="L121" s="36" t="s">
        <v>51</v>
      </c>
      <c r="M121" s="36" t="s">
        <v>51</v>
      </c>
      <c r="N121" s="36" t="s">
        <v>51</v>
      </c>
      <c r="O121" s="36" t="s">
        <v>51</v>
      </c>
      <c r="P121" s="36" t="s">
        <v>51</v>
      </c>
    </row>
    <row r="122" spans="1:16" ht="15.75" x14ac:dyDescent="0.25">
      <c r="A122" s="76"/>
      <c r="B122" s="64" t="str">
        <f>'Таблица № 2'!B122</f>
        <v>вводы ул. Загородная</v>
      </c>
      <c r="C122" s="1"/>
      <c r="D122" s="36" t="s">
        <v>51</v>
      </c>
      <c r="E122" s="36" t="s">
        <v>51</v>
      </c>
      <c r="F122" s="36" t="s">
        <v>51</v>
      </c>
      <c r="G122" s="36" t="s">
        <v>51</v>
      </c>
      <c r="H122" s="36" t="s">
        <v>51</v>
      </c>
      <c r="I122" s="36" t="s">
        <v>51</v>
      </c>
      <c r="J122" s="36" t="s">
        <v>51</v>
      </c>
      <c r="K122" s="101" t="s">
        <v>51</v>
      </c>
      <c r="L122" s="36" t="s">
        <v>51</v>
      </c>
      <c r="M122" s="36" t="s">
        <v>51</v>
      </c>
      <c r="N122" s="36" t="s">
        <v>51</v>
      </c>
      <c r="O122" s="36" t="s">
        <v>51</v>
      </c>
      <c r="P122" s="36" t="s">
        <v>51</v>
      </c>
    </row>
    <row r="123" spans="1:16" ht="15.75" x14ac:dyDescent="0.25">
      <c r="A123" s="76"/>
      <c r="B123" s="64" t="str">
        <f>'Таблица № 2'!B123</f>
        <v>вводы ул. Лесная</v>
      </c>
      <c r="C123" s="1"/>
      <c r="D123" s="36" t="s">
        <v>51</v>
      </c>
      <c r="E123" s="36" t="s">
        <v>51</v>
      </c>
      <c r="F123" s="36" t="s">
        <v>51</v>
      </c>
      <c r="G123" s="36" t="s">
        <v>51</v>
      </c>
      <c r="H123" s="36" t="s">
        <v>51</v>
      </c>
      <c r="I123" s="36" t="s">
        <v>51</v>
      </c>
      <c r="J123" s="36" t="s">
        <v>51</v>
      </c>
      <c r="K123" s="101" t="s">
        <v>51</v>
      </c>
      <c r="L123" s="36" t="s">
        <v>51</v>
      </c>
      <c r="M123" s="36" t="s">
        <v>51</v>
      </c>
      <c r="N123" s="36" t="s">
        <v>51</v>
      </c>
      <c r="O123" s="36" t="s">
        <v>51</v>
      </c>
      <c r="P123" s="36" t="s">
        <v>51</v>
      </c>
    </row>
    <row r="124" spans="1:16" ht="15.75" x14ac:dyDescent="0.25">
      <c r="A124" s="76"/>
      <c r="B124" s="64" t="str">
        <f>'Таблица № 2'!B124</f>
        <v>от врез. в ТК43 до врезки в новый д/с и ж/д К/фл. 3</v>
      </c>
      <c r="C124" s="1"/>
      <c r="D124" s="36" t="s">
        <v>51</v>
      </c>
      <c r="E124" s="36" t="s">
        <v>51</v>
      </c>
      <c r="F124" s="36" t="s">
        <v>51</v>
      </c>
      <c r="G124" s="36" t="s">
        <v>51</v>
      </c>
      <c r="H124" s="36" t="s">
        <v>51</v>
      </c>
      <c r="I124" s="36" t="s">
        <v>51</v>
      </c>
      <c r="J124" s="36" t="s">
        <v>51</v>
      </c>
      <c r="K124" s="101" t="s">
        <v>51</v>
      </c>
      <c r="L124" s="36" t="s">
        <v>51</v>
      </c>
      <c r="M124" s="36" t="s">
        <v>51</v>
      </c>
      <c r="N124" s="36" t="s">
        <v>51</v>
      </c>
      <c r="O124" s="36" t="s">
        <v>51</v>
      </c>
      <c r="P124" s="36" t="s">
        <v>51</v>
      </c>
    </row>
    <row r="125" spans="1:16" ht="31.5" x14ac:dyDescent="0.25">
      <c r="A125" s="76"/>
      <c r="B125" s="64" t="str">
        <f>'Таблица № 2'!B125</f>
        <v>от ТК41 до  ТК стар СОШ3  и до врез. в ж/д Пионерский 2</v>
      </c>
      <c r="C125" s="1"/>
      <c r="D125" s="36" t="s">
        <v>51</v>
      </c>
      <c r="E125" s="36" t="s">
        <v>51</v>
      </c>
      <c r="F125" s="36" t="s">
        <v>51</v>
      </c>
      <c r="G125" s="36" t="s">
        <v>51</v>
      </c>
      <c r="H125" s="36" t="s">
        <v>51</v>
      </c>
      <c r="I125" s="36" t="s">
        <v>51</v>
      </c>
      <c r="J125" s="36" t="s">
        <v>51</v>
      </c>
      <c r="K125" s="101" t="s">
        <v>51</v>
      </c>
      <c r="L125" s="36" t="s">
        <v>51</v>
      </c>
      <c r="M125" s="36" t="s">
        <v>51</v>
      </c>
      <c r="N125" s="36" t="s">
        <v>51</v>
      </c>
      <c r="O125" s="36" t="s">
        <v>51</v>
      </c>
      <c r="P125" s="36" t="s">
        <v>51</v>
      </c>
    </row>
    <row r="126" spans="1:16" ht="15.75" x14ac:dyDescent="0.25">
      <c r="A126" s="76"/>
      <c r="B126" s="64" t="str">
        <f>'Таблица № 2'!B126</f>
        <v>от ТК29 по четн  Октябрь до врезки в ж/д Окт 24</v>
      </c>
      <c r="C126" s="1"/>
      <c r="D126" s="36" t="s">
        <v>51</v>
      </c>
      <c r="E126" s="36" t="s">
        <v>51</v>
      </c>
      <c r="F126" s="36" t="s">
        <v>51</v>
      </c>
      <c r="G126" s="36" t="s">
        <v>51</v>
      </c>
      <c r="H126" s="36" t="s">
        <v>51</v>
      </c>
      <c r="I126" s="36" t="s">
        <v>51</v>
      </c>
      <c r="J126" s="36" t="s">
        <v>51</v>
      </c>
      <c r="K126" s="101" t="s">
        <v>51</v>
      </c>
      <c r="L126" s="36" t="s">
        <v>51</v>
      </c>
      <c r="M126" s="36" t="s">
        <v>51</v>
      </c>
      <c r="N126" s="36" t="s">
        <v>51</v>
      </c>
      <c r="O126" s="36" t="s">
        <v>51</v>
      </c>
      <c r="P126" s="36" t="s">
        <v>51</v>
      </c>
    </row>
    <row r="127" spans="1:16" ht="31.5" x14ac:dyDescent="0.25">
      <c r="A127" s="76"/>
      <c r="B127" s="64" t="str">
        <f>'Таблица № 2'!B127</f>
        <v xml:space="preserve">от врезки в трассу около Окт 3 по нечет.стор Окт до врезки в ж/дом 19 </v>
      </c>
      <c r="C127" s="1"/>
      <c r="D127" s="36" t="s">
        <v>51</v>
      </c>
      <c r="E127" s="36" t="s">
        <v>51</v>
      </c>
      <c r="F127" s="36" t="s">
        <v>51</v>
      </c>
      <c r="G127" s="36" t="s">
        <v>51</v>
      </c>
      <c r="H127" s="36" t="s">
        <v>51</v>
      </c>
      <c r="I127" s="36" t="s">
        <v>51</v>
      </c>
      <c r="J127" s="36" t="s">
        <v>51</v>
      </c>
      <c r="K127" s="101" t="s">
        <v>51</v>
      </c>
      <c r="L127" s="36" t="s">
        <v>51</v>
      </c>
      <c r="M127" s="36" t="s">
        <v>51</v>
      </c>
      <c r="N127" s="36" t="s">
        <v>51</v>
      </c>
      <c r="O127" s="36" t="s">
        <v>51</v>
      </c>
      <c r="P127" s="36" t="s">
        <v>51</v>
      </c>
    </row>
    <row r="128" spans="1:16" ht="15.75" x14ac:dyDescent="0.25">
      <c r="A128" s="76"/>
      <c r="B128" s="64" t="str">
        <f>'Таблица № 2'!B128</f>
        <v>от ТК7до ТК8, до ТК9 Ленина 11</v>
      </c>
      <c r="C128" s="1"/>
      <c r="D128" s="36" t="s">
        <v>51</v>
      </c>
      <c r="E128" s="36" t="s">
        <v>51</v>
      </c>
      <c r="F128" s="36" t="s">
        <v>51</v>
      </c>
      <c r="G128" s="36" t="s">
        <v>51</v>
      </c>
      <c r="H128" s="36" t="s">
        <v>51</v>
      </c>
      <c r="I128" s="36" t="s">
        <v>51</v>
      </c>
      <c r="J128" s="36" t="s">
        <v>51</v>
      </c>
      <c r="K128" s="101" t="s">
        <v>51</v>
      </c>
      <c r="L128" s="36" t="s">
        <v>51</v>
      </c>
      <c r="M128" s="36" t="s">
        <v>51</v>
      </c>
      <c r="N128" s="36" t="s">
        <v>51</v>
      </c>
      <c r="O128" s="36" t="s">
        <v>51</v>
      </c>
      <c r="P128" s="36" t="s">
        <v>51</v>
      </c>
    </row>
    <row r="129" spans="1:16" ht="15.75" x14ac:dyDescent="0.25">
      <c r="A129" s="76"/>
      <c r="B129" s="64" t="str">
        <f>'Таблица № 2'!B129</f>
        <v>вводы ул. Московская</v>
      </c>
      <c r="C129" s="1"/>
      <c r="D129" s="36" t="s">
        <v>51</v>
      </c>
      <c r="E129" s="36" t="s">
        <v>51</v>
      </c>
      <c r="F129" s="36" t="s">
        <v>51</v>
      </c>
      <c r="G129" s="36" t="s">
        <v>51</v>
      </c>
      <c r="H129" s="36" t="s">
        <v>51</v>
      </c>
      <c r="I129" s="36" t="s">
        <v>51</v>
      </c>
      <c r="J129" s="36" t="s">
        <v>51</v>
      </c>
      <c r="K129" s="101" t="s">
        <v>51</v>
      </c>
      <c r="L129" s="36" t="s">
        <v>51</v>
      </c>
      <c r="M129" s="36" t="s">
        <v>51</v>
      </c>
      <c r="N129" s="36" t="s">
        <v>51</v>
      </c>
      <c r="O129" s="36" t="s">
        <v>51</v>
      </c>
      <c r="P129" s="36" t="s">
        <v>51</v>
      </c>
    </row>
    <row r="130" spans="1:16" ht="15.75" x14ac:dyDescent="0.25">
      <c r="A130" s="76"/>
      <c r="B130" s="64" t="str">
        <f>'Таблица № 2'!B130</f>
        <v>вводы пр. Ленина</v>
      </c>
      <c r="C130" s="1"/>
      <c r="D130" s="36" t="s">
        <v>51</v>
      </c>
      <c r="E130" s="36" t="s">
        <v>51</v>
      </c>
      <c r="F130" s="36" t="s">
        <v>51</v>
      </c>
      <c r="G130" s="36" t="s">
        <v>51</v>
      </c>
      <c r="H130" s="36" t="s">
        <v>51</v>
      </c>
      <c r="I130" s="36" t="s">
        <v>51</v>
      </c>
      <c r="J130" s="36" t="s">
        <v>51</v>
      </c>
      <c r="K130" s="101" t="s">
        <v>51</v>
      </c>
      <c r="L130" s="36" t="s">
        <v>51</v>
      </c>
      <c r="M130" s="36" t="s">
        <v>51</v>
      </c>
      <c r="N130" s="36" t="s">
        <v>51</v>
      </c>
      <c r="O130" s="36" t="s">
        <v>51</v>
      </c>
      <c r="P130" s="36" t="s">
        <v>51</v>
      </c>
    </row>
    <row r="131" spans="1:16" ht="15.75" x14ac:dyDescent="0.25">
      <c r="A131" s="76"/>
      <c r="B131" s="64" t="str">
        <f>'Таблица № 2'!B131</f>
        <v>от ТК16 до Ленина, 53</v>
      </c>
      <c r="C131" s="1"/>
      <c r="D131" s="36" t="s">
        <v>51</v>
      </c>
      <c r="E131" s="36" t="s">
        <v>51</v>
      </c>
      <c r="F131" s="36" t="s">
        <v>51</v>
      </c>
      <c r="G131" s="36" t="s">
        <v>51</v>
      </c>
      <c r="H131" s="36" t="s">
        <v>51</v>
      </c>
      <c r="I131" s="36" t="s">
        <v>51</v>
      </c>
      <c r="J131" s="36" t="s">
        <v>51</v>
      </c>
      <c r="K131" s="101" t="s">
        <v>51</v>
      </c>
      <c r="L131" s="36" t="s">
        <v>51</v>
      </c>
      <c r="M131" s="36" t="s">
        <v>51</v>
      </c>
      <c r="N131" s="36" t="s">
        <v>51</v>
      </c>
      <c r="O131" s="36" t="s">
        <v>51</v>
      </c>
      <c r="P131" s="36" t="s">
        <v>51</v>
      </c>
    </row>
    <row r="132" spans="1:16" ht="15.75" x14ac:dyDescent="0.25">
      <c r="A132" s="76"/>
      <c r="B132" s="64" t="str">
        <f>'Таблица № 2'!B132</f>
        <v>от ТК9а до Ленин ,3</v>
      </c>
      <c r="C132" s="1"/>
      <c r="D132" s="36" t="s">
        <v>51</v>
      </c>
      <c r="E132" s="36" t="s">
        <v>51</v>
      </c>
      <c r="F132" s="36" t="s">
        <v>51</v>
      </c>
      <c r="G132" s="36" t="s">
        <v>51</v>
      </c>
      <c r="H132" s="36" t="s">
        <v>51</v>
      </c>
      <c r="I132" s="36" t="s">
        <v>51</v>
      </c>
      <c r="J132" s="36" t="s">
        <v>51</v>
      </c>
      <c r="K132" s="101" t="s">
        <v>51</v>
      </c>
      <c r="L132" s="36" t="s">
        <v>51</v>
      </c>
      <c r="M132" s="36" t="s">
        <v>51</v>
      </c>
      <c r="N132" s="36" t="s">
        <v>51</v>
      </c>
      <c r="O132" s="36" t="s">
        <v>51</v>
      </c>
      <c r="P132" s="36" t="s">
        <v>51</v>
      </c>
    </row>
    <row r="133" spans="1:16" ht="15.75" x14ac:dyDescent="0.25">
      <c r="A133" s="76"/>
      <c r="B133" s="64" t="str">
        <f>'Таблица № 2'!B133</f>
        <v xml:space="preserve">от ТК9 до д/с №11 </v>
      </c>
      <c r="C133" s="1"/>
      <c r="D133" s="36" t="s">
        <v>51</v>
      </c>
      <c r="E133" s="36" t="s">
        <v>51</v>
      </c>
      <c r="F133" s="36" t="s">
        <v>51</v>
      </c>
      <c r="G133" s="36" t="s">
        <v>51</v>
      </c>
      <c r="H133" s="36" t="s">
        <v>51</v>
      </c>
      <c r="I133" s="36" t="s">
        <v>51</v>
      </c>
      <c r="J133" s="36" t="s">
        <v>51</v>
      </c>
      <c r="K133" s="101" t="s">
        <v>51</v>
      </c>
      <c r="L133" s="36" t="s">
        <v>51</v>
      </c>
      <c r="M133" s="36" t="s">
        <v>51</v>
      </c>
      <c r="N133" s="36" t="s">
        <v>51</v>
      </c>
      <c r="O133" s="36" t="s">
        <v>51</v>
      </c>
      <c r="P133" s="36" t="s">
        <v>51</v>
      </c>
    </row>
    <row r="134" spans="1:16" ht="15.75" x14ac:dyDescent="0.25">
      <c r="A134" s="76"/>
      <c r="B134" s="64" t="str">
        <f>'Таблица № 2'!B134</f>
        <v>от ТК9  до ТК 13 и "Орбита"</v>
      </c>
      <c r="C134" s="1"/>
      <c r="D134" s="36" t="s">
        <v>51</v>
      </c>
      <c r="E134" s="36" t="s">
        <v>51</v>
      </c>
      <c r="F134" s="36" t="s">
        <v>51</v>
      </c>
      <c r="G134" s="36" t="s">
        <v>51</v>
      </c>
      <c r="H134" s="36" t="s">
        <v>51</v>
      </c>
      <c r="I134" s="36" t="s">
        <v>51</v>
      </c>
      <c r="J134" s="36" t="s">
        <v>51</v>
      </c>
      <c r="K134" s="101" t="s">
        <v>51</v>
      </c>
      <c r="L134" s="36" t="s">
        <v>51</v>
      </c>
      <c r="M134" s="36" t="s">
        <v>51</v>
      </c>
      <c r="N134" s="36" t="s">
        <v>51</v>
      </c>
      <c r="O134" s="36" t="s">
        <v>51</v>
      </c>
      <c r="P134" s="36" t="s">
        <v>51</v>
      </c>
    </row>
    <row r="135" spans="1:16" ht="15.75" x14ac:dyDescent="0.25">
      <c r="A135" s="76"/>
      <c r="B135" s="64" t="str">
        <f>'Таблица № 2'!B135</f>
        <v>вводы ул. Артиллерийская</v>
      </c>
      <c r="C135" s="1"/>
      <c r="D135" s="36" t="s">
        <v>51</v>
      </c>
      <c r="E135" s="36" t="s">
        <v>51</v>
      </c>
      <c r="F135" s="36" t="s">
        <v>51</v>
      </c>
      <c r="G135" s="36" t="s">
        <v>51</v>
      </c>
      <c r="H135" s="36" t="s">
        <v>51</v>
      </c>
      <c r="I135" s="36" t="s">
        <v>51</v>
      </c>
      <c r="J135" s="36" t="s">
        <v>51</v>
      </c>
      <c r="K135" s="101" t="s">
        <v>51</v>
      </c>
      <c r="L135" s="36" t="s">
        <v>51</v>
      </c>
      <c r="M135" s="36" t="s">
        <v>51</v>
      </c>
      <c r="N135" s="36" t="s">
        <v>51</v>
      </c>
      <c r="O135" s="36" t="s">
        <v>51</v>
      </c>
      <c r="P135" s="36" t="s">
        <v>51</v>
      </c>
    </row>
    <row r="136" spans="1:16" ht="15.75" x14ac:dyDescent="0.25">
      <c r="A136" s="76"/>
      <c r="B136" s="64" t="str">
        <f>'Таблица № 2'!B136</f>
        <v>вводы ул. Ломоносова</v>
      </c>
      <c r="C136" s="1"/>
      <c r="D136" s="36" t="s">
        <v>51</v>
      </c>
      <c r="E136" s="36" t="s">
        <v>51</v>
      </c>
      <c r="F136" s="36" t="s">
        <v>51</v>
      </c>
      <c r="G136" s="36" t="s">
        <v>51</v>
      </c>
      <c r="H136" s="36" t="s">
        <v>51</v>
      </c>
      <c r="I136" s="36" t="s">
        <v>51</v>
      </c>
      <c r="J136" s="36" t="s">
        <v>51</v>
      </c>
      <c r="K136" s="101" t="s">
        <v>51</v>
      </c>
      <c r="L136" s="36" t="s">
        <v>51</v>
      </c>
      <c r="M136" s="36" t="s">
        <v>51</v>
      </c>
      <c r="N136" s="36" t="s">
        <v>51</v>
      </c>
      <c r="O136" s="36" t="s">
        <v>51</v>
      </c>
      <c r="P136" s="36" t="s">
        <v>51</v>
      </c>
    </row>
    <row r="137" spans="1:16" ht="15.75" x14ac:dyDescent="0.25">
      <c r="A137" s="76"/>
      <c r="B137" s="64" t="str">
        <f>'Таблица № 2'!B137</f>
        <v>вводы ул. Гагарина</v>
      </c>
      <c r="C137" s="1"/>
      <c r="D137" s="36" t="s">
        <v>51</v>
      </c>
      <c r="E137" s="36" t="s">
        <v>51</v>
      </c>
      <c r="F137" s="36" t="s">
        <v>51</v>
      </c>
      <c r="G137" s="36" t="s">
        <v>51</v>
      </c>
      <c r="H137" s="36" t="s">
        <v>51</v>
      </c>
      <c r="I137" s="36" t="s">
        <v>51</v>
      </c>
      <c r="J137" s="36" t="s">
        <v>51</v>
      </c>
      <c r="K137" s="101" t="s">
        <v>51</v>
      </c>
      <c r="L137" s="36" t="s">
        <v>51</v>
      </c>
      <c r="M137" s="36" t="s">
        <v>51</v>
      </c>
      <c r="N137" s="36" t="s">
        <v>51</v>
      </c>
      <c r="O137" s="36" t="s">
        <v>51</v>
      </c>
      <c r="P137" s="36" t="s">
        <v>51</v>
      </c>
    </row>
    <row r="138" spans="1:16" ht="15.75" x14ac:dyDescent="0.25">
      <c r="A138" s="76"/>
      <c r="B138" s="64" t="str">
        <f>'Таблица № 2'!B138</f>
        <v>вводы ул. Морская</v>
      </c>
      <c r="C138" s="1"/>
      <c r="D138" s="36" t="s">
        <v>51</v>
      </c>
      <c r="E138" s="36" t="s">
        <v>51</v>
      </c>
      <c r="F138" s="36" t="s">
        <v>51</v>
      </c>
      <c r="G138" s="36" t="s">
        <v>51</v>
      </c>
      <c r="H138" s="36" t="s">
        <v>51</v>
      </c>
      <c r="I138" s="36" t="s">
        <v>51</v>
      </c>
      <c r="J138" s="36" t="s">
        <v>51</v>
      </c>
      <c r="K138" s="101" t="s">
        <v>51</v>
      </c>
      <c r="L138" s="36" t="s">
        <v>51</v>
      </c>
      <c r="M138" s="36" t="s">
        <v>51</v>
      </c>
      <c r="N138" s="36" t="s">
        <v>51</v>
      </c>
      <c r="O138" s="36" t="s">
        <v>51</v>
      </c>
      <c r="P138" s="36" t="s">
        <v>51</v>
      </c>
    </row>
    <row r="139" spans="1:16" ht="15.75" x14ac:dyDescent="0.25">
      <c r="A139" s="76"/>
      <c r="B139" s="64" t="str">
        <f>'Таблица № 2'!B139</f>
        <v>вводы ул. Сапёрная</v>
      </c>
      <c r="C139" s="1"/>
      <c r="D139" s="36" t="s">
        <v>51</v>
      </c>
      <c r="E139" s="36" t="s">
        <v>51</v>
      </c>
      <c r="F139" s="36" t="s">
        <v>51</v>
      </c>
      <c r="G139" s="36" t="s">
        <v>51</v>
      </c>
      <c r="H139" s="36" t="s">
        <v>51</v>
      </c>
      <c r="I139" s="36" t="s">
        <v>51</v>
      </c>
      <c r="J139" s="36" t="s">
        <v>51</v>
      </c>
      <c r="K139" s="101" t="s">
        <v>51</v>
      </c>
      <c r="L139" s="36" t="s">
        <v>51</v>
      </c>
      <c r="M139" s="36" t="s">
        <v>51</v>
      </c>
      <c r="N139" s="36" t="s">
        <v>51</v>
      </c>
      <c r="O139" s="36" t="s">
        <v>51</v>
      </c>
      <c r="P139" s="36" t="s">
        <v>51</v>
      </c>
    </row>
    <row r="140" spans="1:16" ht="15.75" x14ac:dyDescent="0.25">
      <c r="A140" s="76"/>
      <c r="B140" s="64" t="str">
        <f>'Таблица № 2'!B140</f>
        <v>вводы ул. Правобережная</v>
      </c>
      <c r="C140" s="1"/>
      <c r="D140" s="36" t="s">
        <v>51</v>
      </c>
      <c r="E140" s="36" t="s">
        <v>51</v>
      </c>
      <c r="F140" s="36" t="s">
        <v>51</v>
      </c>
      <c r="G140" s="36" t="s">
        <v>51</v>
      </c>
      <c r="H140" s="36" t="s">
        <v>51</v>
      </c>
      <c r="I140" s="36" t="s">
        <v>51</v>
      </c>
      <c r="J140" s="36" t="s">
        <v>51</v>
      </c>
      <c r="K140" s="101" t="s">
        <v>51</v>
      </c>
      <c r="L140" s="36" t="s">
        <v>51</v>
      </c>
      <c r="M140" s="36" t="s">
        <v>51</v>
      </c>
      <c r="N140" s="36" t="s">
        <v>51</v>
      </c>
      <c r="O140" s="36" t="s">
        <v>51</v>
      </c>
      <c r="P140" s="36" t="s">
        <v>51</v>
      </c>
    </row>
    <row r="141" spans="1:16" ht="15.75" x14ac:dyDescent="0.25">
      <c r="A141" s="76"/>
      <c r="B141" s="64" t="str">
        <f>'Таблица № 2'!B141</f>
        <v>вводы ул. Пушкина</v>
      </c>
      <c r="C141" s="1"/>
      <c r="D141" s="36" t="s">
        <v>51</v>
      </c>
      <c r="E141" s="36" t="s">
        <v>51</v>
      </c>
      <c r="F141" s="36" t="s">
        <v>51</v>
      </c>
      <c r="G141" s="36" t="s">
        <v>51</v>
      </c>
      <c r="H141" s="36" t="s">
        <v>51</v>
      </c>
      <c r="I141" s="36" t="s">
        <v>51</v>
      </c>
      <c r="J141" s="36" t="s">
        <v>51</v>
      </c>
      <c r="K141" s="101" t="s">
        <v>51</v>
      </c>
      <c r="L141" s="36" t="s">
        <v>51</v>
      </c>
      <c r="M141" s="36" t="s">
        <v>51</v>
      </c>
      <c r="N141" s="36" t="s">
        <v>51</v>
      </c>
      <c r="O141" s="36" t="s">
        <v>51</v>
      </c>
      <c r="P141" s="36" t="s">
        <v>51</v>
      </c>
    </row>
    <row r="142" spans="1:16" ht="15.75" x14ac:dyDescent="0.25">
      <c r="A142" s="76"/>
      <c r="B142" s="64" t="str">
        <f>'Таблица № 2'!B142</f>
        <v>от ТК 13 до СЭС и Ломонос,17</v>
      </c>
      <c r="C142" s="1"/>
      <c r="D142" s="36" t="s">
        <v>51</v>
      </c>
      <c r="E142" s="36" t="s">
        <v>51</v>
      </c>
      <c r="F142" s="36" t="s">
        <v>51</v>
      </c>
      <c r="G142" s="36" t="s">
        <v>51</v>
      </c>
      <c r="H142" s="36" t="s">
        <v>51</v>
      </c>
      <c r="I142" s="36" t="s">
        <v>51</v>
      </c>
      <c r="J142" s="36" t="s">
        <v>51</v>
      </c>
      <c r="K142" s="101" t="s">
        <v>51</v>
      </c>
      <c r="L142" s="36" t="s">
        <v>51</v>
      </c>
      <c r="M142" s="36" t="s">
        <v>51</v>
      </c>
      <c r="N142" s="36" t="s">
        <v>51</v>
      </c>
      <c r="O142" s="36" t="s">
        <v>51</v>
      </c>
      <c r="P142" s="36" t="s">
        <v>51</v>
      </c>
    </row>
    <row r="143" spans="1:16" ht="15.75" x14ac:dyDescent="0.25">
      <c r="A143" s="76"/>
      <c r="B143" s="64" t="str">
        <f>'Таблица № 2'!B143</f>
        <v>от ТК 48-ТК СОШ5 до врезок в дома по Матросова</v>
      </c>
      <c r="C143" s="1"/>
      <c r="D143" s="36" t="s">
        <v>51</v>
      </c>
      <c r="E143" s="36" t="s">
        <v>51</v>
      </c>
      <c r="F143" s="36" t="s">
        <v>51</v>
      </c>
      <c r="G143" s="36" t="s">
        <v>51</v>
      </c>
      <c r="H143" s="36" t="s">
        <v>51</v>
      </c>
      <c r="I143" s="36" t="s">
        <v>51</v>
      </c>
      <c r="J143" s="36" t="s">
        <v>51</v>
      </c>
      <c r="K143" s="101" t="s">
        <v>51</v>
      </c>
      <c r="L143" s="36" t="s">
        <v>51</v>
      </c>
      <c r="M143" s="36" t="s">
        <v>51</v>
      </c>
      <c r="N143" s="36" t="s">
        <v>51</v>
      </c>
      <c r="O143" s="36" t="s">
        <v>51</v>
      </c>
      <c r="P143" s="36" t="s">
        <v>51</v>
      </c>
    </row>
    <row r="144" spans="1:16" ht="31.5" x14ac:dyDescent="0.25">
      <c r="A144" s="76"/>
      <c r="B144" s="64" t="str">
        <f>'Таблица № 2'!B144</f>
        <v>от врезок в трассу ТК48-СОШ5 по Артиллер по Московской до ТК44 (Моск 63)</v>
      </c>
      <c r="C144" s="1"/>
      <c r="D144" s="36" t="s">
        <v>51</v>
      </c>
      <c r="E144" s="36" t="s">
        <v>51</v>
      </c>
      <c r="F144" s="36" t="s">
        <v>51</v>
      </c>
      <c r="G144" s="36" t="s">
        <v>51</v>
      </c>
      <c r="H144" s="36" t="s">
        <v>51</v>
      </c>
      <c r="I144" s="36" t="s">
        <v>51</v>
      </c>
      <c r="J144" s="36" t="s">
        <v>51</v>
      </c>
      <c r="K144" s="101" t="s">
        <v>51</v>
      </c>
      <c r="L144" s="36" t="s">
        <v>51</v>
      </c>
      <c r="M144" s="36" t="s">
        <v>51</v>
      </c>
      <c r="N144" s="36" t="s">
        <v>51</v>
      </c>
      <c r="O144" s="36" t="s">
        <v>51</v>
      </c>
      <c r="P144" s="36" t="s">
        <v>51</v>
      </c>
    </row>
    <row r="145" spans="1:16" ht="15.75" x14ac:dyDescent="0.25">
      <c r="A145" s="76"/>
      <c r="B145" s="64" t="str">
        <f>'Таблица № 2'!B145</f>
        <v>вводы пер. Павлова</v>
      </c>
      <c r="C145" s="1"/>
      <c r="D145" s="36" t="s">
        <v>51</v>
      </c>
      <c r="E145" s="36" t="s">
        <v>51</v>
      </c>
      <c r="F145" s="36" t="s">
        <v>51</v>
      </c>
      <c r="G145" s="36" t="s">
        <v>51</v>
      </c>
      <c r="H145" s="36" t="s">
        <v>51</v>
      </c>
      <c r="I145" s="36" t="s">
        <v>51</v>
      </c>
      <c r="J145" s="36" t="s">
        <v>51</v>
      </c>
      <c r="K145" s="101" t="s">
        <v>51</v>
      </c>
      <c r="L145" s="36" t="s">
        <v>51</v>
      </c>
      <c r="M145" s="36" t="s">
        <v>51</v>
      </c>
      <c r="N145" s="36" t="s">
        <v>51</v>
      </c>
      <c r="O145" s="36" t="s">
        <v>51</v>
      </c>
      <c r="P145" s="36" t="s">
        <v>51</v>
      </c>
    </row>
    <row r="146" spans="1:16" ht="15.75" x14ac:dyDescent="0.25">
      <c r="A146" s="76"/>
      <c r="B146" s="64" t="str">
        <f>'Таблица № 2'!B146</f>
        <v>ввод ул. Арзамасская 1</v>
      </c>
      <c r="C146" s="1"/>
      <c r="D146" s="36" t="s">
        <v>51</v>
      </c>
      <c r="E146" s="36" t="s">
        <v>51</v>
      </c>
      <c r="F146" s="36" t="s">
        <v>51</v>
      </c>
      <c r="G146" s="36" t="s">
        <v>51</v>
      </c>
      <c r="H146" s="36" t="s">
        <v>51</v>
      </c>
      <c r="I146" s="36" t="s">
        <v>51</v>
      </c>
      <c r="J146" s="36" t="s">
        <v>51</v>
      </c>
      <c r="K146" s="101" t="s">
        <v>51</v>
      </c>
      <c r="L146" s="36" t="s">
        <v>51</v>
      </c>
      <c r="M146" s="36" t="s">
        <v>51</v>
      </c>
      <c r="N146" s="36" t="s">
        <v>51</v>
      </c>
      <c r="O146" s="36" t="s">
        <v>51</v>
      </c>
      <c r="P146" s="36" t="s">
        <v>51</v>
      </c>
    </row>
    <row r="147" spans="1:16" ht="15.75" x14ac:dyDescent="0.25">
      <c r="A147" s="76"/>
      <c r="B147" s="64" t="str">
        <f>'Таблица № 2'!B147</f>
        <v>вводы ул. Юрия Смирнова</v>
      </c>
      <c r="C147" s="1"/>
      <c r="D147" s="36" t="s">
        <v>51</v>
      </c>
      <c r="E147" s="36" t="s">
        <v>51</v>
      </c>
      <c r="F147" s="36" t="s">
        <v>51</v>
      </c>
      <c r="G147" s="36" t="s">
        <v>51</v>
      </c>
      <c r="H147" s="36" t="s">
        <v>51</v>
      </c>
      <c r="I147" s="36" t="s">
        <v>51</v>
      </c>
      <c r="J147" s="36" t="s">
        <v>51</v>
      </c>
      <c r="K147" s="101" t="s">
        <v>51</v>
      </c>
      <c r="L147" s="36" t="s">
        <v>51</v>
      </c>
      <c r="M147" s="36" t="s">
        <v>51</v>
      </c>
      <c r="N147" s="36" t="s">
        <v>51</v>
      </c>
      <c r="O147" s="36" t="s">
        <v>51</v>
      </c>
      <c r="P147" s="36" t="s">
        <v>51</v>
      </c>
    </row>
    <row r="148" spans="1:16" ht="15.75" x14ac:dyDescent="0.25">
      <c r="A148" s="76"/>
      <c r="B148" s="64" t="str">
        <f>'Таблица № 2'!B148</f>
        <v>ввод ул. Краснофлотская 3</v>
      </c>
      <c r="C148" s="1"/>
      <c r="D148" s="36" t="s">
        <v>51</v>
      </c>
      <c r="E148" s="36" t="s">
        <v>51</v>
      </c>
      <c r="F148" s="36" t="s">
        <v>51</v>
      </c>
      <c r="G148" s="36" t="s">
        <v>51</v>
      </c>
      <c r="H148" s="36" t="s">
        <v>51</v>
      </c>
      <c r="I148" s="36" t="s">
        <v>51</v>
      </c>
      <c r="J148" s="36" t="s">
        <v>51</v>
      </c>
      <c r="K148" s="101" t="s">
        <v>51</v>
      </c>
      <c r="L148" s="36" t="s">
        <v>51</v>
      </c>
      <c r="M148" s="36" t="s">
        <v>51</v>
      </c>
      <c r="N148" s="36" t="s">
        <v>51</v>
      </c>
      <c r="O148" s="36" t="s">
        <v>51</v>
      </c>
      <c r="P148" s="36" t="s">
        <v>51</v>
      </c>
    </row>
    <row r="149" spans="1:16" ht="15.75" x14ac:dyDescent="0.25">
      <c r="A149" s="76"/>
      <c r="B149" s="64" t="str">
        <f>'Таблица № 2'!B149</f>
        <v>вводы ул. Матросова</v>
      </c>
      <c r="C149" s="1"/>
      <c r="D149" s="36" t="s">
        <v>51</v>
      </c>
      <c r="E149" s="36" t="s">
        <v>51</v>
      </c>
      <c r="F149" s="36" t="s">
        <v>51</v>
      </c>
      <c r="G149" s="36" t="s">
        <v>51</v>
      </c>
      <c r="H149" s="36" t="s">
        <v>51</v>
      </c>
      <c r="I149" s="36" t="s">
        <v>51</v>
      </c>
      <c r="J149" s="36" t="s">
        <v>51</v>
      </c>
      <c r="K149" s="101" t="s">
        <v>51</v>
      </c>
      <c r="L149" s="36" t="s">
        <v>51</v>
      </c>
      <c r="M149" s="36" t="s">
        <v>51</v>
      </c>
      <c r="N149" s="36" t="s">
        <v>51</v>
      </c>
      <c r="O149" s="36" t="s">
        <v>51</v>
      </c>
      <c r="P149" s="36" t="s">
        <v>51</v>
      </c>
    </row>
    <row r="150" spans="1:16" ht="15.75" x14ac:dyDescent="0.25">
      <c r="A150" s="76"/>
      <c r="B150" s="64" t="str">
        <f>'Таблица № 2'!B150</f>
        <v>ввод пер. Пионерский 2</v>
      </c>
      <c r="C150" s="1"/>
      <c r="D150" s="36" t="s">
        <v>51</v>
      </c>
      <c r="E150" s="36" t="s">
        <v>51</v>
      </c>
      <c r="F150" s="36" t="s">
        <v>51</v>
      </c>
      <c r="G150" s="36" t="s">
        <v>51</v>
      </c>
      <c r="H150" s="36" t="s">
        <v>51</v>
      </c>
      <c r="I150" s="36" t="s">
        <v>51</v>
      </c>
      <c r="J150" s="36" t="s">
        <v>51</v>
      </c>
      <c r="K150" s="101" t="s">
        <v>51</v>
      </c>
      <c r="L150" s="36" t="s">
        <v>51</v>
      </c>
      <c r="M150" s="36" t="s">
        <v>51</v>
      </c>
      <c r="N150" s="36" t="s">
        <v>51</v>
      </c>
      <c r="O150" s="36" t="s">
        <v>51</v>
      </c>
      <c r="P150" s="36" t="s">
        <v>51</v>
      </c>
    </row>
    <row r="151" spans="1:16" ht="15.75" x14ac:dyDescent="0.25">
      <c r="A151" s="76"/>
      <c r="B151" s="64" t="str">
        <f>'Таблица № 2'!B151</f>
        <v>ввод ул. Почтовая 2</v>
      </c>
      <c r="C151" s="1"/>
      <c r="D151" s="36" t="s">
        <v>51</v>
      </c>
      <c r="E151" s="36" t="s">
        <v>51</v>
      </c>
      <c r="F151" s="36" t="s">
        <v>51</v>
      </c>
      <c r="G151" s="36" t="s">
        <v>51</v>
      </c>
      <c r="H151" s="36" t="s">
        <v>51</v>
      </c>
      <c r="I151" s="36" t="s">
        <v>51</v>
      </c>
      <c r="J151" s="36" t="s">
        <v>51</v>
      </c>
      <c r="K151" s="101" t="s">
        <v>51</v>
      </c>
      <c r="L151" s="36" t="s">
        <v>51</v>
      </c>
      <c r="M151" s="36" t="s">
        <v>51</v>
      </c>
      <c r="N151" s="36" t="s">
        <v>51</v>
      </c>
      <c r="O151" s="36" t="s">
        <v>51</v>
      </c>
      <c r="P151" s="36" t="s">
        <v>51</v>
      </c>
    </row>
    <row r="152" spans="1:16" ht="15.75" x14ac:dyDescent="0.25">
      <c r="A152" s="76"/>
      <c r="B152" s="64" t="str">
        <f>'Таблица № 2'!B152</f>
        <v>вводы ул. Толстого</v>
      </c>
      <c r="C152" s="1"/>
      <c r="D152" s="36" t="s">
        <v>51</v>
      </c>
      <c r="E152" s="36" t="s">
        <v>51</v>
      </c>
      <c r="F152" s="36" t="s">
        <v>51</v>
      </c>
      <c r="G152" s="36" t="s">
        <v>51</v>
      </c>
      <c r="H152" s="36" t="s">
        <v>51</v>
      </c>
      <c r="I152" s="36" t="s">
        <v>51</v>
      </c>
      <c r="J152" s="36" t="s">
        <v>51</v>
      </c>
      <c r="K152" s="101" t="s">
        <v>51</v>
      </c>
      <c r="L152" s="36" t="s">
        <v>51</v>
      </c>
      <c r="M152" s="36" t="s">
        <v>51</v>
      </c>
      <c r="N152" s="36" t="s">
        <v>51</v>
      </c>
      <c r="O152" s="36" t="s">
        <v>51</v>
      </c>
      <c r="P152" s="36" t="s">
        <v>51</v>
      </c>
    </row>
    <row r="153" spans="1:16" ht="31.5" x14ac:dyDescent="0.25">
      <c r="A153" s="76" t="str">
        <f>'Таблица № 2'!A153</f>
        <v>1.3.4</v>
      </c>
      <c r="B153" s="64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36" t="s">
        <v>51</v>
      </c>
      <c r="E153" s="36" t="s">
        <v>51</v>
      </c>
      <c r="F153" s="36" t="s">
        <v>51</v>
      </c>
      <c r="G153" s="36" t="s">
        <v>51</v>
      </c>
      <c r="H153" s="36" t="s">
        <v>51</v>
      </c>
      <c r="I153" s="36" t="s">
        <v>51</v>
      </c>
      <c r="J153" s="36" t="s">
        <v>51</v>
      </c>
      <c r="K153" s="101" t="s">
        <v>51</v>
      </c>
      <c r="L153" s="36" t="s">
        <v>51</v>
      </c>
      <c r="M153" s="36" t="s">
        <v>51</v>
      </c>
      <c r="N153" s="36" t="s">
        <v>51</v>
      </c>
      <c r="O153" s="36" t="s">
        <v>51</v>
      </c>
      <c r="P153" s="36" t="s">
        <v>51</v>
      </c>
    </row>
    <row r="154" spans="1:16" ht="47.25" x14ac:dyDescent="0.25">
      <c r="A154" s="76" t="str">
        <f>'Таблица № 2'!A154</f>
        <v>1.4</v>
      </c>
      <c r="B154" s="6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36" t="s">
        <v>51</v>
      </c>
      <c r="E154" s="36" t="s">
        <v>51</v>
      </c>
      <c r="F154" s="36" t="s">
        <v>51</v>
      </c>
      <c r="G154" s="36" t="s">
        <v>51</v>
      </c>
      <c r="H154" s="36" t="s">
        <v>51</v>
      </c>
      <c r="I154" s="36" t="s">
        <v>51</v>
      </c>
      <c r="J154" s="36" t="s">
        <v>51</v>
      </c>
      <c r="K154" s="101" t="s">
        <v>51</v>
      </c>
      <c r="L154" s="36" t="s">
        <v>51</v>
      </c>
      <c r="M154" s="36" t="s">
        <v>51</v>
      </c>
      <c r="N154" s="36" t="s">
        <v>51</v>
      </c>
      <c r="O154" s="36" t="s">
        <v>51</v>
      </c>
      <c r="P154" s="36" t="s">
        <v>51</v>
      </c>
    </row>
    <row r="155" spans="1:16" ht="15.75" x14ac:dyDescent="0.25">
      <c r="A155" s="76" t="str">
        <f>'Таблица № 2'!A155</f>
        <v>1.4.1</v>
      </c>
      <c r="B155" s="64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36" t="s">
        <v>51</v>
      </c>
      <c r="E155" s="36" t="s">
        <v>51</v>
      </c>
      <c r="F155" s="36" t="s">
        <v>51</v>
      </c>
      <c r="G155" s="36" t="s">
        <v>51</v>
      </c>
      <c r="H155" s="36" t="s">
        <v>51</v>
      </c>
      <c r="I155" s="36" t="s">
        <v>51</v>
      </c>
      <c r="J155" s="36" t="s">
        <v>51</v>
      </c>
      <c r="K155" s="101" t="s">
        <v>51</v>
      </c>
      <c r="L155" s="36" t="s">
        <v>51</v>
      </c>
      <c r="M155" s="36" t="s">
        <v>51</v>
      </c>
      <c r="N155" s="36" t="s">
        <v>51</v>
      </c>
      <c r="O155" s="36" t="s">
        <v>51</v>
      </c>
      <c r="P155" s="36" t="s">
        <v>51</v>
      </c>
    </row>
    <row r="156" spans="1:16" ht="47.25" x14ac:dyDescent="0.25">
      <c r="A156" s="76" t="str">
        <f>'Таблица № 2'!A156</f>
        <v>1.4.1.1</v>
      </c>
      <c r="B156" s="6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36" t="s">
        <v>51</v>
      </c>
      <c r="E156" s="36" t="s">
        <v>51</v>
      </c>
      <c r="F156" s="36" t="s">
        <v>51</v>
      </c>
      <c r="G156" s="36" t="s">
        <v>51</v>
      </c>
      <c r="H156" s="36" t="s">
        <v>51</v>
      </c>
      <c r="I156" s="36" t="s">
        <v>51</v>
      </c>
      <c r="J156" s="36" t="s">
        <v>51</v>
      </c>
      <c r="K156" s="101" t="s">
        <v>51</v>
      </c>
      <c r="L156" s="36" t="s">
        <v>51</v>
      </c>
      <c r="M156" s="36" t="s">
        <v>51</v>
      </c>
      <c r="N156" s="36" t="s">
        <v>51</v>
      </c>
      <c r="O156" s="36" t="s">
        <v>51</v>
      </c>
      <c r="P156" s="36" t="s">
        <v>51</v>
      </c>
    </row>
    <row r="157" spans="1:16" ht="47.25" x14ac:dyDescent="0.25">
      <c r="A157" s="76" t="str">
        <f>'Таблица № 2'!A157</f>
        <v>1.4.1.2</v>
      </c>
      <c r="B157" s="6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36" t="s">
        <v>51</v>
      </c>
      <c r="E157" s="36" t="s">
        <v>51</v>
      </c>
      <c r="F157" s="36" t="s">
        <v>51</v>
      </c>
      <c r="G157" s="36" t="s">
        <v>51</v>
      </c>
      <c r="H157" s="36" t="s">
        <v>51</v>
      </c>
      <c r="I157" s="36" t="s">
        <v>51</v>
      </c>
      <c r="J157" s="36" t="s">
        <v>51</v>
      </c>
      <c r="K157" s="101" t="s">
        <v>51</v>
      </c>
      <c r="L157" s="36" t="s">
        <v>51</v>
      </c>
      <c r="M157" s="36" t="s">
        <v>51</v>
      </c>
      <c r="N157" s="36" t="s">
        <v>51</v>
      </c>
      <c r="O157" s="36" t="s">
        <v>51</v>
      </c>
      <c r="P157" s="36" t="s">
        <v>51</v>
      </c>
    </row>
    <row r="158" spans="1:16" ht="15.75" x14ac:dyDescent="0.25">
      <c r="A158" s="76" t="str">
        <f>'Таблица № 2'!A158</f>
        <v>1.4.2</v>
      </c>
      <c r="B158" s="64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36" t="s">
        <v>51</v>
      </c>
      <c r="E158" s="36" t="s">
        <v>51</v>
      </c>
      <c r="F158" s="36" t="s">
        <v>51</v>
      </c>
      <c r="G158" s="36" t="s">
        <v>51</v>
      </c>
      <c r="H158" s="36" t="s">
        <v>51</v>
      </c>
      <c r="I158" s="36" t="s">
        <v>51</v>
      </c>
      <c r="J158" s="36" t="s">
        <v>51</v>
      </c>
      <c r="K158" s="101" t="s">
        <v>51</v>
      </c>
      <c r="L158" s="36" t="s">
        <v>51</v>
      </c>
      <c r="M158" s="36" t="s">
        <v>51</v>
      </c>
      <c r="N158" s="36" t="s">
        <v>51</v>
      </c>
      <c r="O158" s="36" t="s">
        <v>51</v>
      </c>
      <c r="P158" s="36" t="s">
        <v>51</v>
      </c>
    </row>
    <row r="159" spans="1:16" ht="47.25" x14ac:dyDescent="0.25">
      <c r="A159" s="76" t="str">
        <f>'Таблица № 2'!A159</f>
        <v>1.4.2.1</v>
      </c>
      <c r="B159" s="6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36" t="s">
        <v>51</v>
      </c>
      <c r="E159" s="36" t="s">
        <v>51</v>
      </c>
      <c r="F159" s="36" t="s">
        <v>51</v>
      </c>
      <c r="G159" s="36" t="s">
        <v>51</v>
      </c>
      <c r="H159" s="36" t="s">
        <v>51</v>
      </c>
      <c r="I159" s="36" t="s">
        <v>51</v>
      </c>
      <c r="J159" s="36" t="s">
        <v>51</v>
      </c>
      <c r="K159" s="101" t="s">
        <v>51</v>
      </c>
      <c r="L159" s="36" t="s">
        <v>51</v>
      </c>
      <c r="M159" s="36" t="s">
        <v>51</v>
      </c>
      <c r="N159" s="36" t="s">
        <v>51</v>
      </c>
      <c r="O159" s="36" t="s">
        <v>51</v>
      </c>
      <c r="P159" s="36" t="s">
        <v>51</v>
      </c>
    </row>
    <row r="160" spans="1:16" ht="47.25" x14ac:dyDescent="0.25">
      <c r="A160" s="76" t="str">
        <f>'Таблица № 2'!A160</f>
        <v>1.4.2.2</v>
      </c>
      <c r="B160" s="6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36" t="s">
        <v>51</v>
      </c>
      <c r="E160" s="36" t="s">
        <v>51</v>
      </c>
      <c r="F160" s="36" t="s">
        <v>51</v>
      </c>
      <c r="G160" s="36" t="s">
        <v>51</v>
      </c>
      <c r="H160" s="36" t="s">
        <v>51</v>
      </c>
      <c r="I160" s="36" t="s">
        <v>51</v>
      </c>
      <c r="J160" s="36" t="s">
        <v>51</v>
      </c>
      <c r="K160" s="101" t="s">
        <v>51</v>
      </c>
      <c r="L160" s="36" t="s">
        <v>51</v>
      </c>
      <c r="M160" s="36" t="s">
        <v>51</v>
      </c>
      <c r="N160" s="36" t="s">
        <v>51</v>
      </c>
      <c r="O160" s="36" t="s">
        <v>51</v>
      </c>
      <c r="P160" s="36" t="s">
        <v>51</v>
      </c>
    </row>
    <row r="161" spans="1:16" ht="15.75" x14ac:dyDescent="0.25">
      <c r="A161" s="76" t="str">
        <f>'Таблица № 2'!A161</f>
        <v>1.5</v>
      </c>
      <c r="B161" s="64" t="str">
        <f>'Таблица № 2'!B161</f>
        <v>Новое строительство, всего, в том числе:</v>
      </c>
      <c r="C161" s="1" t="str">
        <f>'Таблица № 2'!C161</f>
        <v>Г</v>
      </c>
      <c r="D161" s="36" t="s">
        <v>51</v>
      </c>
      <c r="E161" s="36" t="s">
        <v>51</v>
      </c>
      <c r="F161" s="36" t="s">
        <v>51</v>
      </c>
      <c r="G161" s="36" t="s">
        <v>51</v>
      </c>
      <c r="H161" s="36" t="s">
        <v>51</v>
      </c>
      <c r="I161" s="36" t="s">
        <v>51</v>
      </c>
      <c r="J161" s="36" t="s">
        <v>51</v>
      </c>
      <c r="K161" s="101" t="s">
        <v>51</v>
      </c>
      <c r="L161" s="36" t="s">
        <v>51</v>
      </c>
      <c r="M161" s="36" t="s">
        <v>51</v>
      </c>
      <c r="N161" s="36" t="s">
        <v>51</v>
      </c>
      <c r="O161" s="36" t="s">
        <v>51</v>
      </c>
      <c r="P161" s="36" t="s">
        <v>51</v>
      </c>
    </row>
    <row r="162" spans="1:16" ht="31.5" x14ac:dyDescent="0.25">
      <c r="A162" s="76" t="str">
        <f>'Таблица № 2'!A162</f>
        <v>1.5.1</v>
      </c>
      <c r="B162" s="64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36" t="s">
        <v>51</v>
      </c>
      <c r="E162" s="36" t="s">
        <v>51</v>
      </c>
      <c r="F162" s="36" t="s">
        <v>51</v>
      </c>
      <c r="G162" s="36" t="s">
        <v>51</v>
      </c>
      <c r="H162" s="36" t="s">
        <v>51</v>
      </c>
      <c r="I162" s="36" t="s">
        <v>51</v>
      </c>
      <c r="J162" s="36" t="s">
        <v>51</v>
      </c>
      <c r="K162" s="101" t="s">
        <v>51</v>
      </c>
      <c r="L162" s="36" t="s">
        <v>51</v>
      </c>
      <c r="M162" s="36" t="s">
        <v>51</v>
      </c>
      <c r="N162" s="36" t="s">
        <v>51</v>
      </c>
      <c r="O162" s="36" t="s">
        <v>51</v>
      </c>
      <c r="P162" s="36" t="s">
        <v>51</v>
      </c>
    </row>
    <row r="163" spans="1:16" ht="15.75" x14ac:dyDescent="0.25">
      <c r="A163" s="76" t="str">
        <f>'Таблица № 2'!A163</f>
        <v>1.5.2</v>
      </c>
      <c r="B163" s="64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36" t="s">
        <v>51</v>
      </c>
      <c r="E163" s="36" t="s">
        <v>51</v>
      </c>
      <c r="F163" s="36" t="s">
        <v>51</v>
      </c>
      <c r="G163" s="36" t="s">
        <v>51</v>
      </c>
      <c r="H163" s="36" t="s">
        <v>51</v>
      </c>
      <c r="I163" s="36" t="s">
        <v>51</v>
      </c>
      <c r="J163" s="36" t="s">
        <v>51</v>
      </c>
      <c r="K163" s="101" t="s">
        <v>51</v>
      </c>
      <c r="L163" s="36" t="s">
        <v>51</v>
      </c>
      <c r="M163" s="36" t="s">
        <v>51</v>
      </c>
      <c r="N163" s="36" t="s">
        <v>51</v>
      </c>
      <c r="O163" s="36" t="s">
        <v>51</v>
      </c>
      <c r="P163" s="36" t="s">
        <v>51</v>
      </c>
    </row>
    <row r="164" spans="1:16" ht="31.5" x14ac:dyDescent="0.25">
      <c r="A164" s="76" t="str">
        <f>'Таблица № 2'!A164</f>
        <v>1.5.3</v>
      </c>
      <c r="B164" s="64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36" t="s">
        <v>51</v>
      </c>
      <c r="E164" s="36" t="s">
        <v>51</v>
      </c>
      <c r="F164" s="36" t="s">
        <v>51</v>
      </c>
      <c r="G164" s="36" t="s">
        <v>51</v>
      </c>
      <c r="H164" s="36" t="s">
        <v>51</v>
      </c>
      <c r="I164" s="36" t="s">
        <v>51</v>
      </c>
      <c r="J164" s="36" t="s">
        <v>51</v>
      </c>
      <c r="K164" s="101" t="s">
        <v>51</v>
      </c>
      <c r="L164" s="36" t="s">
        <v>51</v>
      </c>
      <c r="M164" s="36" t="s">
        <v>51</v>
      </c>
      <c r="N164" s="36" t="s">
        <v>51</v>
      </c>
      <c r="O164" s="36" t="s">
        <v>51</v>
      </c>
      <c r="P164" s="36" t="s">
        <v>51</v>
      </c>
    </row>
    <row r="165" spans="1:16" ht="15.75" x14ac:dyDescent="0.25">
      <c r="A165" s="76" t="str">
        <f>'Таблица № 2'!A165</f>
        <v>1.5.4</v>
      </c>
      <c r="B165" s="64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36" t="s">
        <v>51</v>
      </c>
      <c r="E165" s="36" t="s">
        <v>51</v>
      </c>
      <c r="F165" s="36" t="s">
        <v>51</v>
      </c>
      <c r="G165" s="36" t="s">
        <v>51</v>
      </c>
      <c r="H165" s="36" t="s">
        <v>51</v>
      </c>
      <c r="I165" s="36" t="s">
        <v>51</v>
      </c>
      <c r="J165" s="36" t="s">
        <v>51</v>
      </c>
      <c r="K165" s="101" t="s">
        <v>51</v>
      </c>
      <c r="L165" s="36" t="s">
        <v>51</v>
      </c>
      <c r="M165" s="36" t="s">
        <v>51</v>
      </c>
      <c r="N165" s="36" t="s">
        <v>51</v>
      </c>
      <c r="O165" s="36" t="s">
        <v>51</v>
      </c>
      <c r="P165" s="36" t="s">
        <v>51</v>
      </c>
    </row>
    <row r="166" spans="1:16" ht="31.5" x14ac:dyDescent="0.25">
      <c r="A166" s="76" t="str">
        <f>'Таблица № 2'!A166</f>
        <v>1.6</v>
      </c>
      <c r="B166" s="64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36" t="s">
        <v>51</v>
      </c>
      <c r="E166" s="36" t="s">
        <v>51</v>
      </c>
      <c r="F166" s="36" t="s">
        <v>51</v>
      </c>
      <c r="G166" s="36" t="s">
        <v>51</v>
      </c>
      <c r="H166" s="36" t="s">
        <v>51</v>
      </c>
      <c r="I166" s="36" t="s">
        <v>51</v>
      </c>
      <c r="J166" s="36" t="s">
        <v>51</v>
      </c>
      <c r="K166" s="101" t="s">
        <v>51</v>
      </c>
      <c r="L166" s="36" t="s">
        <v>51</v>
      </c>
      <c r="M166" s="36" t="s">
        <v>51</v>
      </c>
      <c r="N166" s="36" t="s">
        <v>51</v>
      </c>
      <c r="O166" s="36" t="s">
        <v>51</v>
      </c>
      <c r="P166" s="36" t="s">
        <v>51</v>
      </c>
    </row>
    <row r="167" spans="1:16" ht="31.5" x14ac:dyDescent="0.25">
      <c r="A167" s="76" t="str">
        <f>'Таблица № 2'!A167</f>
        <v>1.7</v>
      </c>
      <c r="B167" s="64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36" t="s">
        <v>51</v>
      </c>
      <c r="E167" s="36" t="s">
        <v>51</v>
      </c>
      <c r="F167" s="36" t="s">
        <v>51</v>
      </c>
      <c r="G167" s="36" t="s">
        <v>51</v>
      </c>
      <c r="H167" s="36" t="s">
        <v>51</v>
      </c>
      <c r="I167" s="36" t="s">
        <v>51</v>
      </c>
      <c r="J167" s="36" t="s">
        <v>51</v>
      </c>
      <c r="K167" s="101" t="s">
        <v>51</v>
      </c>
      <c r="L167" s="36" t="s">
        <v>51</v>
      </c>
      <c r="M167" s="36" t="s">
        <v>51</v>
      </c>
      <c r="N167" s="36" t="s">
        <v>51</v>
      </c>
      <c r="O167" s="36" t="s">
        <v>51</v>
      </c>
      <c r="P167" s="36" t="s">
        <v>51</v>
      </c>
    </row>
    <row r="168" spans="1:16" ht="47.25" x14ac:dyDescent="0.25">
      <c r="A168" s="76" t="str">
        <f>'Таблица № 2'!A168</f>
        <v>1.7.1</v>
      </c>
      <c r="B168" s="64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36" t="s">
        <v>51</v>
      </c>
      <c r="E168" s="36" t="s">
        <v>51</v>
      </c>
      <c r="F168" s="36" t="s">
        <v>51</v>
      </c>
      <c r="G168" s="36" t="s">
        <v>51</v>
      </c>
      <c r="H168" s="36" t="s">
        <v>488</v>
      </c>
      <c r="I168" s="36" t="s">
        <v>51</v>
      </c>
      <c r="J168" s="36" t="s">
        <v>51</v>
      </c>
      <c r="K168" s="101" t="s">
        <v>51</v>
      </c>
      <c r="L168" s="36" t="s">
        <v>51</v>
      </c>
      <c r="M168" s="36" t="s">
        <v>51</v>
      </c>
      <c r="N168" s="36" t="s">
        <v>51</v>
      </c>
      <c r="O168" s="36" t="s">
        <v>51</v>
      </c>
      <c r="P168" s="36" t="s">
        <v>51</v>
      </c>
    </row>
    <row r="169" spans="1:16" ht="47.25" x14ac:dyDescent="0.25">
      <c r="A169" s="76" t="str">
        <f>'Таблица № 2'!A169</f>
        <v>1.7.2</v>
      </c>
      <c r="B169" s="64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36" t="s">
        <v>51</v>
      </c>
      <c r="E169" s="36" t="s">
        <v>51</v>
      </c>
      <c r="F169" s="36" t="s">
        <v>51</v>
      </c>
      <c r="G169" s="36" t="s">
        <v>51</v>
      </c>
      <c r="H169" s="36" t="s">
        <v>489</v>
      </c>
      <c r="I169" s="36" t="s">
        <v>51</v>
      </c>
      <c r="J169" s="36" t="s">
        <v>51</v>
      </c>
      <c r="K169" s="101" t="s">
        <v>51</v>
      </c>
      <c r="L169" s="36" t="s">
        <v>51</v>
      </c>
      <c r="M169" s="36" t="s">
        <v>51</v>
      </c>
      <c r="N169" s="36" t="s">
        <v>51</v>
      </c>
      <c r="O169" s="36" t="s">
        <v>51</v>
      </c>
      <c r="P169" s="36" t="s">
        <v>51</v>
      </c>
    </row>
    <row r="170" spans="1:16" ht="94.5" x14ac:dyDescent="0.25">
      <c r="A170" s="76" t="str">
        <f>'Таблица № 2'!A170</f>
        <v>1.7.3</v>
      </c>
      <c r="B170" s="64" t="str">
        <f>'Таблица № 2'!B170</f>
        <v>Техническое перевооружение установки постоянного тока (инв. №36656)</v>
      </c>
      <c r="C170" s="1" t="str">
        <f>'Таблица № 2'!C170</f>
        <v>K_KGK_01</v>
      </c>
      <c r="D170" s="36" t="str">
        <f>'Таблица 3.1, 2018'!D170</f>
        <v>нд</v>
      </c>
      <c r="E170" s="36" t="str">
        <f>'Таблица 3.1, 2018'!E170</f>
        <v>нд</v>
      </c>
      <c r="F170" s="36" t="str">
        <f>'Таблица 3.1, 2018'!F170</f>
        <v>нд</v>
      </c>
      <c r="G170" s="36" t="str">
        <f>'Таблица 3.1, 2018'!G170</f>
        <v>нд</v>
      </c>
      <c r="H170" s="36" t="str">
        <f>'Таблица 3.1, 2018'!H170</f>
        <v>Стандарт организации ПАО Россети от 2017г п. 33.8 СТО 34.01-23.1-001-2017 «Объём и нормы испытания электрооборудования»</v>
      </c>
      <c r="I170" s="36" t="str">
        <f>'Таблица 3.1, 2018'!I170</f>
        <v>нд</v>
      </c>
      <c r="J170" s="36" t="str">
        <f>'Таблица 3.1, 2018'!J170</f>
        <v>нд</v>
      </c>
      <c r="K170" s="36" t="str">
        <f>'Таблица 3.1, 2018'!K170</f>
        <v>нд</v>
      </c>
      <c r="L170" s="36" t="str">
        <f>'Таблица 3.1, 2018'!L170</f>
        <v>нд</v>
      </c>
      <c r="M170" s="36" t="str">
        <f>'Таблица 3.1, 2018'!M170</f>
        <v>нд</v>
      </c>
      <c r="N170" s="36" t="str">
        <f>'Таблица 3.1, 2018'!N170</f>
        <v>нд</v>
      </c>
      <c r="O170" s="36" t="str">
        <f>'Таблица 3.1, 2018'!O170</f>
        <v>нд</v>
      </c>
      <c r="P170" s="36" t="str">
        <f>'Таблица 3.1, 2018'!P170</f>
        <v>нд</v>
      </c>
    </row>
    <row r="171" spans="1:16" ht="141.75" x14ac:dyDescent="0.25">
      <c r="A171" s="76" t="str">
        <f>'Таблица № 2'!A171</f>
        <v>1.7.4</v>
      </c>
      <c r="B171" s="64" t="str">
        <f>'Таблица № 2'!B171</f>
        <v>Техническое перевооружение транспортного учаска (покупка ГАЗ 330210)</v>
      </c>
      <c r="C171" s="1" t="str">
        <f>'Таблица № 2'!C171</f>
        <v>K_KGK_02</v>
      </c>
      <c r="D171" s="36" t="str">
        <f>'Таблица 3.1, 2018'!D171</f>
        <v>нд</v>
      </c>
      <c r="E171" s="36" t="str">
        <f>'Таблица 3.1, 2018'!E171</f>
        <v>нд</v>
      </c>
      <c r="F171" s="36" t="str">
        <f>'Таблица 3.1, 2018'!F171</f>
        <v>нд</v>
      </c>
      <c r="G171" s="36" t="str">
        <f>'Таблица 3.1, 2018'!G171</f>
        <v>нд</v>
      </c>
      <c r="H171" s="36" t="str">
        <f>'Таблица 3.1, 2018'!H171</f>
        <v>Федеральный закон от 01.07.2011 N 170-ФЗ (ред. от 01.04.2020) "О техническом осмотре транспортных средств и о внесении изменений в отдельные законодательные акты Российской Федерации"</v>
      </c>
      <c r="I171" s="36" t="str">
        <f>'Таблица 3.1, 2018'!I171</f>
        <v>нд</v>
      </c>
      <c r="J171" s="36" t="str">
        <f>'Таблица 3.1, 2018'!J171</f>
        <v>нд</v>
      </c>
      <c r="K171" s="36" t="str">
        <f>'Таблица 3.1, 2018'!K171</f>
        <v>нд</v>
      </c>
      <c r="L171" s="36" t="str">
        <f>'Таблица 3.1, 2018'!L171</f>
        <v>нд</v>
      </c>
      <c r="M171" s="36" t="str">
        <f>'Таблица 3.1, 2018'!M171</f>
        <v>нд</v>
      </c>
      <c r="N171" s="36" t="str">
        <f>'Таблица 3.1, 2018'!N171</f>
        <v>нд</v>
      </c>
      <c r="O171" s="36" t="str">
        <f>'Таблица 3.1, 2018'!O171</f>
        <v>нд</v>
      </c>
      <c r="P171" s="36" t="str">
        <f>'Таблица 3.1, 2018'!P171</f>
        <v>нд</v>
      </c>
    </row>
    <row r="172" spans="1:16" ht="157.5" x14ac:dyDescent="0.25">
      <c r="A172" s="76" t="str">
        <f>'Таблица № 2'!A172</f>
        <v>1.7.5</v>
      </c>
      <c r="B172" s="64" t="str">
        <f>'Таблица № 2'!B172</f>
        <v>Техническое перевооружение участка ТАИ (ТЭЦ-1)</v>
      </c>
      <c r="C172" s="1" t="str">
        <f>'Таблица № 2'!C172</f>
        <v>K_KGK_03</v>
      </c>
      <c r="D172" s="36" t="str">
        <f>'Таблица 3.1, 2018'!D172</f>
        <v>нд</v>
      </c>
      <c r="E172" s="36" t="str">
        <f>'Таблица 3.1, 2018'!E172</f>
        <v>нд</v>
      </c>
      <c r="F172" s="36" t="str">
        <f>'Таблица 3.1, 2018'!F172</f>
        <v>нд</v>
      </c>
      <c r="G172" s="36" t="str">
        <f>'Таблица 3.1, 2018'!G172</f>
        <v>нд</v>
      </c>
      <c r="H172" s="36" t="str">
        <f>'Таблица 3.1, 2018'!H172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2" s="36" t="str">
        <f>'Таблица 3.1, 2018'!I172</f>
        <v>нд</v>
      </c>
      <c r="J172" s="36" t="str">
        <f>'Таблица 3.1, 2018'!J172</f>
        <v>нд</v>
      </c>
      <c r="K172" s="36" t="str">
        <f>'Таблица 3.1, 2018'!K172</f>
        <v>нд</v>
      </c>
      <c r="L172" s="36" t="str">
        <f>'Таблица 3.1, 2018'!L172</f>
        <v>нд</v>
      </c>
      <c r="M172" s="36" t="str">
        <f>'Таблица 3.1, 2018'!M172</f>
        <v>нд</v>
      </c>
      <c r="N172" s="36" t="str">
        <f>'Таблица 3.1, 2018'!N172</f>
        <v>нд</v>
      </c>
      <c r="O172" s="36" t="str">
        <f>'Таблица 3.1, 2018'!O172</f>
        <v>нд</v>
      </c>
      <c r="P172" s="36" t="str">
        <f>'Таблица 3.1, 2018'!P172</f>
        <v>нд</v>
      </c>
    </row>
    <row r="173" spans="1:16" ht="157.5" x14ac:dyDescent="0.25">
      <c r="A173" s="76" t="str">
        <f>'Таблица № 2'!A173</f>
        <v>1.7.6</v>
      </c>
      <c r="B173" s="64" t="str">
        <f>'Таблица № 2'!B173</f>
        <v>Техническое перевооружение участка ТАИ (РТСЮ)</v>
      </c>
      <c r="C173" s="1" t="str">
        <f>'Таблица № 2'!C173</f>
        <v>K_KGK_04</v>
      </c>
      <c r="D173" s="36" t="str">
        <f>'Таблица 3.1, 2018'!D173</f>
        <v>нд</v>
      </c>
      <c r="E173" s="36" t="str">
        <f>'Таблица 3.1, 2018'!E173</f>
        <v>нд</v>
      </c>
      <c r="F173" s="36" t="str">
        <f>'Таблица 3.1, 2018'!F173</f>
        <v>нд</v>
      </c>
      <c r="G173" s="36" t="str">
        <f>'Таблица 3.1, 2018'!G173</f>
        <v>нд</v>
      </c>
      <c r="H173" s="36" t="str">
        <f>'Таблица 3.1, 2018'!H173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3" s="36" t="str">
        <f>'Таблица 3.1, 2018'!I173</f>
        <v>нд</v>
      </c>
      <c r="J173" s="36" t="str">
        <f>'Таблица 3.1, 2018'!J173</f>
        <v>нд</v>
      </c>
      <c r="K173" s="36" t="str">
        <f>'Таблица 3.1, 2018'!K173</f>
        <v>нд</v>
      </c>
      <c r="L173" s="36" t="str">
        <f>'Таблица 3.1, 2018'!L173</f>
        <v>нд</v>
      </c>
      <c r="M173" s="36" t="str">
        <f>'Таблица 3.1, 2018'!M173</f>
        <v>нд</v>
      </c>
      <c r="N173" s="36" t="str">
        <f>'Таблица 3.1, 2018'!N173</f>
        <v>нд</v>
      </c>
      <c r="O173" s="36" t="str">
        <f>'Таблица 3.1, 2018'!O173</f>
        <v>нд</v>
      </c>
      <c r="P173" s="36" t="str">
        <f>'Таблица 3.1, 2018'!P173</f>
        <v>нд</v>
      </c>
    </row>
  </sheetData>
  <mergeCells count="15">
    <mergeCell ref="A1:P1"/>
    <mergeCell ref="A2:P2"/>
    <mergeCell ref="A3:P3"/>
    <mergeCell ref="K109:K114"/>
    <mergeCell ref="L109:L114"/>
    <mergeCell ref="M109:M114"/>
    <mergeCell ref="N109:N114"/>
    <mergeCell ref="O109:O114"/>
    <mergeCell ref="P109:P114"/>
    <mergeCell ref="A4:P4"/>
    <mergeCell ref="A6:A8"/>
    <mergeCell ref="B6:B8"/>
    <mergeCell ref="C6:C8"/>
    <mergeCell ref="D6:P6"/>
    <mergeCell ref="J7:P7"/>
  </mergeCells>
  <phoneticPr fontId="38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</sheetPr>
  <dimension ref="A1:AN173"/>
  <sheetViews>
    <sheetView zoomScale="70" zoomScaleNormal="70" workbookViewId="0">
      <pane xSplit="3" ySplit="9" topLeftCell="D169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11" style="52" customWidth="1"/>
    <col min="2" max="2" width="54.5703125" style="63" customWidth="1"/>
    <col min="3" max="3" width="19.140625" style="52" customWidth="1"/>
    <col min="4" max="4" width="16.7109375" style="52" customWidth="1"/>
    <col min="5" max="5" width="15.85546875" style="52" customWidth="1"/>
    <col min="6" max="6" width="13.42578125" style="89" customWidth="1"/>
    <col min="7" max="7" width="16" style="52" customWidth="1"/>
    <col min="8" max="8" width="23" style="52" customWidth="1"/>
    <col min="9" max="9" width="12.140625" style="52" customWidth="1"/>
    <col min="10" max="10" width="11.28515625" style="52" customWidth="1"/>
    <col min="11" max="11" width="11.28515625" style="102" customWidth="1"/>
    <col min="12" max="15" width="11.28515625" style="52" customWidth="1"/>
    <col min="16" max="16" width="15.7109375" style="52" customWidth="1"/>
    <col min="17" max="16384" width="9.140625" style="52"/>
  </cols>
  <sheetData>
    <row r="1" spans="1:40" s="23" customFormat="1" ht="18.75" x14ac:dyDescent="0.3">
      <c r="A1" s="136" t="s">
        <v>138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</row>
    <row r="2" spans="1:40" s="23" customFormat="1" ht="18.75" x14ac:dyDescent="0.3">
      <c r="A2" s="136" t="s">
        <v>663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</row>
    <row r="3" spans="1:40" s="23" customFormat="1" ht="18.75" x14ac:dyDescent="0.25">
      <c r="A3" s="135" t="s">
        <v>209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</row>
    <row r="4" spans="1:40" s="23" customFormat="1" ht="15.75" x14ac:dyDescent="0.25">
      <c r="A4" s="137" t="s">
        <v>151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</row>
    <row r="5" spans="1:40" s="23" customFormat="1" ht="15" customHeight="1" x14ac:dyDescent="0.3">
      <c r="A5" s="24"/>
      <c r="B5" s="80"/>
      <c r="C5" s="24"/>
      <c r="D5" s="24"/>
      <c r="E5" s="24"/>
      <c r="F5" s="51"/>
      <c r="G5" s="24"/>
      <c r="H5" s="24"/>
      <c r="I5" s="24"/>
      <c r="J5" s="25"/>
      <c r="K5" s="99"/>
      <c r="L5" s="25"/>
      <c r="M5" s="25"/>
      <c r="N5" s="25"/>
      <c r="O5" s="25"/>
      <c r="P5" s="103" t="s">
        <v>701</v>
      </c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</row>
    <row r="6" spans="1:40" ht="15.75" x14ac:dyDescent="0.25">
      <c r="A6" s="138" t="s">
        <v>91</v>
      </c>
      <c r="B6" s="138" t="s">
        <v>92</v>
      </c>
      <c r="C6" s="138" t="s">
        <v>93</v>
      </c>
      <c r="D6" s="138" t="s">
        <v>154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</row>
    <row r="7" spans="1:40" ht="175.5" customHeight="1" x14ac:dyDescent="0.25">
      <c r="A7" s="138"/>
      <c r="B7" s="138"/>
      <c r="C7" s="138"/>
      <c r="D7" s="123" t="s">
        <v>155</v>
      </c>
      <c r="E7" s="124" t="s">
        <v>156</v>
      </c>
      <c r="F7" s="90" t="s">
        <v>157</v>
      </c>
      <c r="G7" s="123" t="s">
        <v>158</v>
      </c>
      <c r="H7" s="123" t="s">
        <v>159</v>
      </c>
      <c r="I7" s="124" t="s">
        <v>160</v>
      </c>
      <c r="J7" s="139" t="s">
        <v>161</v>
      </c>
      <c r="K7" s="140"/>
      <c r="L7" s="140"/>
      <c r="M7" s="140"/>
      <c r="N7" s="140"/>
      <c r="O7" s="140"/>
      <c r="P7" s="141"/>
    </row>
    <row r="8" spans="1:40" ht="138" customHeight="1" x14ac:dyDescent="0.25">
      <c r="A8" s="138"/>
      <c r="B8" s="138"/>
      <c r="C8" s="138"/>
      <c r="D8" s="87" t="s">
        <v>486</v>
      </c>
      <c r="E8" s="87" t="s">
        <v>652</v>
      </c>
      <c r="F8" s="88" t="s">
        <v>486</v>
      </c>
      <c r="G8" s="87" t="s">
        <v>486</v>
      </c>
      <c r="H8" s="87" t="s">
        <v>487</v>
      </c>
      <c r="I8" s="87" t="str">
        <f>D8</f>
        <v>Наименование количественного показателя, соответствующего цели</v>
      </c>
      <c r="J8" s="87" t="s">
        <v>651</v>
      </c>
      <c r="K8" s="100" t="s">
        <v>684</v>
      </c>
      <c r="L8" s="87" t="s">
        <v>683</v>
      </c>
      <c r="M8" s="87" t="s">
        <v>679</v>
      </c>
      <c r="N8" s="88" t="s">
        <v>687</v>
      </c>
      <c r="O8" s="88" t="s">
        <v>688</v>
      </c>
      <c r="P8" s="88" t="s">
        <v>490</v>
      </c>
    </row>
    <row r="9" spans="1:40" ht="15.75" x14ac:dyDescent="0.25">
      <c r="A9" s="1">
        <v>1</v>
      </c>
      <c r="B9" s="1">
        <v>2</v>
      </c>
      <c r="C9" s="1">
        <v>3</v>
      </c>
      <c r="D9" s="91" t="s">
        <v>133</v>
      </c>
      <c r="E9" s="91" t="s">
        <v>654</v>
      </c>
      <c r="F9" s="92" t="s">
        <v>162</v>
      </c>
      <c r="G9" s="91" t="s">
        <v>163</v>
      </c>
      <c r="H9" s="91" t="s">
        <v>164</v>
      </c>
      <c r="I9" s="91" t="s">
        <v>165</v>
      </c>
      <c r="J9" s="91" t="s">
        <v>655</v>
      </c>
      <c r="K9" s="101" t="s">
        <v>656</v>
      </c>
      <c r="L9" s="91" t="s">
        <v>680</v>
      </c>
      <c r="M9" s="91" t="s">
        <v>681</v>
      </c>
      <c r="N9" s="91" t="s">
        <v>682</v>
      </c>
      <c r="O9" s="91" t="s">
        <v>685</v>
      </c>
      <c r="P9" s="91" t="s">
        <v>686</v>
      </c>
    </row>
    <row r="10" spans="1:40" ht="15.75" x14ac:dyDescent="0.25">
      <c r="A10" s="49" t="str">
        <f>'Таблица № 2'!A10</f>
        <v>0</v>
      </c>
      <c r="B10" s="64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36" t="s">
        <v>51</v>
      </c>
      <c r="E10" s="36">
        <f>E36</f>
        <v>26.8</v>
      </c>
      <c r="F10" s="36" t="s">
        <v>51</v>
      </c>
      <c r="G10" s="36" t="s">
        <v>51</v>
      </c>
      <c r="H10" s="36" t="s">
        <v>51</v>
      </c>
      <c r="I10" s="36" t="s">
        <v>51</v>
      </c>
      <c r="J10" s="36">
        <f>J35</f>
        <v>148.87700000000001</v>
      </c>
      <c r="K10" s="101">
        <v>18.599999999999991</v>
      </c>
      <c r="L10" s="36">
        <v>0.28181818181818169</v>
      </c>
      <c r="M10" s="36">
        <v>1.6795088008974015</v>
      </c>
      <c r="N10" s="36">
        <v>18010.985200471696</v>
      </c>
      <c r="O10" s="36">
        <v>50640.7</v>
      </c>
      <c r="P10" s="36">
        <f>P44</f>
        <v>23.49</v>
      </c>
    </row>
    <row r="11" spans="1:40" ht="31.5" x14ac:dyDescent="0.25">
      <c r="A11" s="76" t="str">
        <f>'Таблица № 2'!A11</f>
        <v>0.1</v>
      </c>
      <c r="B11" s="64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36" t="s">
        <v>51</v>
      </c>
      <c r="E11" s="36" t="s">
        <v>51</v>
      </c>
      <c r="F11" s="36" t="s">
        <v>51</v>
      </c>
      <c r="G11" s="36" t="s">
        <v>51</v>
      </c>
      <c r="H11" s="36" t="s">
        <v>51</v>
      </c>
      <c r="I11" s="36" t="s">
        <v>51</v>
      </c>
      <c r="J11" s="36" t="s">
        <v>51</v>
      </c>
      <c r="K11" s="101" t="s">
        <v>51</v>
      </c>
      <c r="L11" s="36" t="s">
        <v>51</v>
      </c>
      <c r="M11" s="36" t="s">
        <v>51</v>
      </c>
      <c r="N11" s="36" t="s">
        <v>51</v>
      </c>
      <c r="O11" s="36" t="s">
        <v>51</v>
      </c>
      <c r="P11" s="36" t="s">
        <v>51</v>
      </c>
    </row>
    <row r="12" spans="1:40" ht="15.75" x14ac:dyDescent="0.25">
      <c r="A12" s="76" t="str">
        <f>'Таблица № 2'!A12</f>
        <v>0.2</v>
      </c>
      <c r="B12" s="64" t="str">
        <f>'Таблица № 2'!B12</f>
        <v>Реконструкция, всего</v>
      </c>
      <c r="C12" s="1" t="str">
        <f>'Таблица № 2'!C12</f>
        <v>Г</v>
      </c>
      <c r="D12" s="36" t="s">
        <v>51</v>
      </c>
      <c r="E12" s="36" t="s">
        <v>51</v>
      </c>
      <c r="F12" s="36" t="s">
        <v>51</v>
      </c>
      <c r="G12" s="36" t="s">
        <v>51</v>
      </c>
      <c r="H12" s="36" t="s">
        <v>51</v>
      </c>
      <c r="I12" s="36" t="s">
        <v>51</v>
      </c>
      <c r="J12" s="36">
        <f>J10</f>
        <v>148.87700000000001</v>
      </c>
      <c r="K12" s="101" t="s">
        <v>51</v>
      </c>
      <c r="L12" s="36" t="s">
        <v>51</v>
      </c>
      <c r="M12" s="36" t="s">
        <v>51</v>
      </c>
      <c r="N12" s="36" t="s">
        <v>51</v>
      </c>
      <c r="O12" s="36" t="s">
        <v>51</v>
      </c>
      <c r="P12" s="36" t="s">
        <v>51</v>
      </c>
    </row>
    <row r="13" spans="1:40" ht="15.75" x14ac:dyDescent="0.25">
      <c r="A13" s="76" t="str">
        <f>'Таблица № 2'!A13</f>
        <v>0.3</v>
      </c>
      <c r="B13" s="64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36" t="s">
        <v>51</v>
      </c>
      <c r="E13" s="36" t="s">
        <v>51</v>
      </c>
      <c r="F13" s="36" t="s">
        <v>51</v>
      </c>
      <c r="G13" s="36" t="s">
        <v>51</v>
      </c>
      <c r="H13" s="36" t="s">
        <v>51</v>
      </c>
      <c r="I13" s="36" t="s">
        <v>51</v>
      </c>
      <c r="J13" s="36" t="s">
        <v>51</v>
      </c>
      <c r="K13" s="101">
        <f>K10</f>
        <v>18.599999999999991</v>
      </c>
      <c r="L13" s="36">
        <f t="shared" ref="L13:P13" si="0">L10</f>
        <v>0.28181818181818169</v>
      </c>
      <c r="M13" s="36">
        <f t="shared" si="0"/>
        <v>1.6795088008974015</v>
      </c>
      <c r="N13" s="36">
        <f t="shared" si="0"/>
        <v>18010.985200471696</v>
      </c>
      <c r="O13" s="36">
        <f t="shared" si="0"/>
        <v>50640.7</v>
      </c>
      <c r="P13" s="36">
        <f t="shared" si="0"/>
        <v>23.49</v>
      </c>
    </row>
    <row r="14" spans="1:40" ht="31.5" x14ac:dyDescent="0.25">
      <c r="A14" s="76" t="str">
        <f>'Таблица № 2'!A14</f>
        <v>0.4</v>
      </c>
      <c r="B14" s="64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36" t="s">
        <v>51</v>
      </c>
      <c r="E14" s="36" t="s">
        <v>51</v>
      </c>
      <c r="F14" s="36" t="s">
        <v>51</v>
      </c>
      <c r="G14" s="36" t="s">
        <v>51</v>
      </c>
      <c r="H14" s="36" t="s">
        <v>51</v>
      </c>
      <c r="I14" s="36" t="s">
        <v>51</v>
      </c>
      <c r="J14" s="36" t="s">
        <v>51</v>
      </c>
      <c r="K14" s="101" t="s">
        <v>51</v>
      </c>
      <c r="L14" s="36" t="s">
        <v>51</v>
      </c>
      <c r="M14" s="36" t="s">
        <v>51</v>
      </c>
      <c r="N14" s="36" t="s">
        <v>51</v>
      </c>
      <c r="O14" s="36" t="s">
        <v>51</v>
      </c>
      <c r="P14" s="36" t="s">
        <v>51</v>
      </c>
    </row>
    <row r="15" spans="1:40" ht="19.5" customHeight="1" x14ac:dyDescent="0.25">
      <c r="A15" s="76" t="str">
        <f>'Таблица № 2'!A15</f>
        <v>0.5</v>
      </c>
      <c r="B15" s="64" t="str">
        <f>'Таблица № 2'!B15</f>
        <v>Новое строительство, всего</v>
      </c>
      <c r="C15" s="1" t="str">
        <f>'Таблица № 2'!C15</f>
        <v>Г</v>
      </c>
      <c r="D15" s="36" t="s">
        <v>51</v>
      </c>
      <c r="E15" s="36" t="s">
        <v>51</v>
      </c>
      <c r="F15" s="36" t="s">
        <v>51</v>
      </c>
      <c r="G15" s="36" t="s">
        <v>51</v>
      </c>
      <c r="H15" s="36" t="s">
        <v>51</v>
      </c>
      <c r="I15" s="36" t="s">
        <v>51</v>
      </c>
      <c r="J15" s="36" t="s">
        <v>51</v>
      </c>
      <c r="K15" s="101" t="s">
        <v>51</v>
      </c>
      <c r="L15" s="36" t="s">
        <v>51</v>
      </c>
      <c r="M15" s="36" t="s">
        <v>51</v>
      </c>
      <c r="N15" s="36" t="s">
        <v>51</v>
      </c>
      <c r="O15" s="36" t="s">
        <v>51</v>
      </c>
      <c r="P15" s="36" t="s">
        <v>51</v>
      </c>
    </row>
    <row r="16" spans="1:40" ht="29.25" customHeight="1" x14ac:dyDescent="0.25">
      <c r="A16" s="76" t="str">
        <f>'Таблица № 2'!A16</f>
        <v>0.6</v>
      </c>
      <c r="B16" s="64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36" t="s">
        <v>51</v>
      </c>
      <c r="E16" s="36" t="s">
        <v>51</v>
      </c>
      <c r="F16" s="36" t="s">
        <v>51</v>
      </c>
      <c r="G16" s="36" t="s">
        <v>51</v>
      </c>
      <c r="H16" s="36" t="s">
        <v>51</v>
      </c>
      <c r="I16" s="36" t="s">
        <v>51</v>
      </c>
      <c r="J16" s="36" t="s">
        <v>51</v>
      </c>
      <c r="K16" s="101" t="s">
        <v>51</v>
      </c>
      <c r="L16" s="36" t="s">
        <v>51</v>
      </c>
      <c r="M16" s="36" t="s">
        <v>51</v>
      </c>
      <c r="N16" s="36" t="s">
        <v>51</v>
      </c>
      <c r="O16" s="36" t="s">
        <v>51</v>
      </c>
      <c r="P16" s="36" t="s">
        <v>51</v>
      </c>
    </row>
    <row r="17" spans="1:16" ht="15.75" x14ac:dyDescent="0.25">
      <c r="A17" s="76" t="str">
        <f>'Таблица № 2'!A17</f>
        <v>0.7</v>
      </c>
      <c r="B17" s="64" t="str">
        <f>'Таблица № 2'!B17</f>
        <v>Прочие инвестиционные проекты, всего</v>
      </c>
      <c r="C17" s="1" t="str">
        <f>'Таблица № 2'!C17</f>
        <v>Г</v>
      </c>
      <c r="D17" s="36" t="s">
        <v>51</v>
      </c>
      <c r="E17" s="36" t="s">
        <v>51</v>
      </c>
      <c r="F17" s="36" t="s">
        <v>51</v>
      </c>
      <c r="G17" s="36" t="s">
        <v>51</v>
      </c>
      <c r="H17" s="36" t="s">
        <v>51</v>
      </c>
      <c r="I17" s="36" t="s">
        <v>51</v>
      </c>
      <c r="J17" s="36" t="s">
        <v>51</v>
      </c>
      <c r="K17" s="101" t="s">
        <v>51</v>
      </c>
      <c r="L17" s="36" t="s">
        <v>51</v>
      </c>
      <c r="M17" s="36" t="s">
        <v>51</v>
      </c>
      <c r="N17" s="36" t="s">
        <v>51</v>
      </c>
      <c r="O17" s="36" t="s">
        <v>51</v>
      </c>
      <c r="P17" s="36" t="s">
        <v>51</v>
      </c>
    </row>
    <row r="18" spans="1:16" ht="15.75" x14ac:dyDescent="0.25">
      <c r="A18" s="76">
        <f>'Таблица № 2'!A18</f>
        <v>1</v>
      </c>
      <c r="B18" s="64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36" t="s">
        <v>51</v>
      </c>
      <c r="E18" s="36" t="s">
        <v>51</v>
      </c>
      <c r="F18" s="36" t="s">
        <v>51</v>
      </c>
      <c r="G18" s="36" t="s">
        <v>51</v>
      </c>
      <c r="H18" s="36" t="s">
        <v>51</v>
      </c>
      <c r="I18" s="36" t="s">
        <v>51</v>
      </c>
      <c r="J18" s="36">
        <f>J10</f>
        <v>148.87700000000001</v>
      </c>
      <c r="K18" s="101">
        <f t="shared" ref="K18:P18" si="1">K10</f>
        <v>18.599999999999991</v>
      </c>
      <c r="L18" s="36">
        <f t="shared" si="1"/>
        <v>0.28181818181818169</v>
      </c>
      <c r="M18" s="36">
        <f t="shared" si="1"/>
        <v>1.6795088008974015</v>
      </c>
      <c r="N18" s="36">
        <f t="shared" si="1"/>
        <v>18010.985200471696</v>
      </c>
      <c r="O18" s="36">
        <f t="shared" si="1"/>
        <v>50640.7</v>
      </c>
      <c r="P18" s="36">
        <f t="shared" si="1"/>
        <v>23.49</v>
      </c>
    </row>
    <row r="19" spans="1:16" ht="31.5" x14ac:dyDescent="0.25">
      <c r="A19" s="76" t="str">
        <f>'Таблица № 2'!A19</f>
        <v>1.1</v>
      </c>
      <c r="B19" s="64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36" t="s">
        <v>51</v>
      </c>
      <c r="E19" s="36" t="s">
        <v>51</v>
      </c>
      <c r="F19" s="36" t="s">
        <v>51</v>
      </c>
      <c r="G19" s="36" t="s">
        <v>51</v>
      </c>
      <c r="H19" s="36" t="s">
        <v>51</v>
      </c>
      <c r="I19" s="36" t="s">
        <v>51</v>
      </c>
      <c r="J19" s="36" t="s">
        <v>51</v>
      </c>
      <c r="K19" s="101" t="s">
        <v>51</v>
      </c>
      <c r="L19" s="36" t="s">
        <v>51</v>
      </c>
      <c r="M19" s="36" t="s">
        <v>51</v>
      </c>
      <c r="N19" s="36" t="s">
        <v>51</v>
      </c>
      <c r="O19" s="36" t="s">
        <v>51</v>
      </c>
      <c r="P19" s="36" t="s">
        <v>51</v>
      </c>
    </row>
    <row r="20" spans="1:16" ht="94.5" x14ac:dyDescent="0.25">
      <c r="A20" s="76" t="str">
        <f>'Таблица № 2'!A20</f>
        <v>1.1.1</v>
      </c>
      <c r="B20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36" t="s">
        <v>51</v>
      </c>
      <c r="E20" s="36" t="s">
        <v>51</v>
      </c>
      <c r="F20" s="36" t="s">
        <v>51</v>
      </c>
      <c r="G20" s="36" t="s">
        <v>51</v>
      </c>
      <c r="H20" s="36" t="s">
        <v>51</v>
      </c>
      <c r="I20" s="36" t="s">
        <v>51</v>
      </c>
      <c r="J20" s="36" t="s">
        <v>51</v>
      </c>
      <c r="K20" s="101" t="s">
        <v>51</v>
      </c>
      <c r="L20" s="36" t="s">
        <v>51</v>
      </c>
      <c r="M20" s="36" t="s">
        <v>51</v>
      </c>
      <c r="N20" s="36" t="s">
        <v>51</v>
      </c>
      <c r="O20" s="36" t="s">
        <v>51</v>
      </c>
      <c r="P20" s="36" t="s">
        <v>51</v>
      </c>
    </row>
    <row r="21" spans="1:16" ht="31.5" x14ac:dyDescent="0.25">
      <c r="A21" s="76" t="str">
        <f>'Таблица № 2'!A21</f>
        <v>1.1.1.1</v>
      </c>
      <c r="B21" s="64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36" t="s">
        <v>51</v>
      </c>
      <c r="E21" s="36" t="s">
        <v>51</v>
      </c>
      <c r="F21" s="36" t="s">
        <v>51</v>
      </c>
      <c r="G21" s="36" t="s">
        <v>51</v>
      </c>
      <c r="H21" s="36" t="s">
        <v>51</v>
      </c>
      <c r="I21" s="36" t="s">
        <v>51</v>
      </c>
      <c r="J21" s="36" t="s">
        <v>51</v>
      </c>
      <c r="K21" s="101" t="s">
        <v>51</v>
      </c>
      <c r="L21" s="36" t="s">
        <v>51</v>
      </c>
      <c r="M21" s="36" t="s">
        <v>51</v>
      </c>
      <c r="N21" s="36" t="s">
        <v>51</v>
      </c>
      <c r="O21" s="36" t="s">
        <v>51</v>
      </c>
      <c r="P21" s="36" t="s">
        <v>51</v>
      </c>
    </row>
    <row r="22" spans="1:16" ht="31.5" x14ac:dyDescent="0.25">
      <c r="A22" s="76" t="str">
        <f>'Таблица № 2'!A22</f>
        <v>1.1.1.2</v>
      </c>
      <c r="B22" s="64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36" t="s">
        <v>51</v>
      </c>
      <c r="E22" s="36" t="s">
        <v>51</v>
      </c>
      <c r="F22" s="36" t="s">
        <v>51</v>
      </c>
      <c r="G22" s="36" t="s">
        <v>51</v>
      </c>
      <c r="H22" s="36" t="s">
        <v>51</v>
      </c>
      <c r="I22" s="36" t="s">
        <v>51</v>
      </c>
      <c r="J22" s="36" t="s">
        <v>51</v>
      </c>
      <c r="K22" s="101" t="s">
        <v>51</v>
      </c>
      <c r="L22" s="36" t="s">
        <v>51</v>
      </c>
      <c r="M22" s="36" t="s">
        <v>51</v>
      </c>
      <c r="N22" s="36" t="s">
        <v>51</v>
      </c>
      <c r="O22" s="36" t="s">
        <v>51</v>
      </c>
      <c r="P22" s="36" t="s">
        <v>51</v>
      </c>
    </row>
    <row r="23" spans="1:16" ht="47.25" x14ac:dyDescent="0.25">
      <c r="A23" s="76" t="str">
        <f>'Таблица № 2'!A23</f>
        <v>1.1.2</v>
      </c>
      <c r="B23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36" t="s">
        <v>51</v>
      </c>
      <c r="E23" s="36" t="s">
        <v>51</v>
      </c>
      <c r="F23" s="36" t="s">
        <v>51</v>
      </c>
      <c r="G23" s="36" t="s">
        <v>51</v>
      </c>
      <c r="H23" s="36" t="s">
        <v>51</v>
      </c>
      <c r="I23" s="36" t="s">
        <v>51</v>
      </c>
      <c r="J23" s="36" t="s">
        <v>51</v>
      </c>
      <c r="K23" s="101" t="s">
        <v>51</v>
      </c>
      <c r="L23" s="36" t="s">
        <v>51</v>
      </c>
      <c r="M23" s="36" t="s">
        <v>51</v>
      </c>
      <c r="N23" s="36" t="s">
        <v>51</v>
      </c>
      <c r="O23" s="36" t="s">
        <v>51</v>
      </c>
      <c r="P23" s="36" t="s">
        <v>51</v>
      </c>
    </row>
    <row r="24" spans="1:16" ht="31.5" x14ac:dyDescent="0.25">
      <c r="A24" s="76" t="str">
        <f>'Таблица № 2'!A24</f>
        <v>1.1.2.1</v>
      </c>
      <c r="B24" s="64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36" t="s">
        <v>51</v>
      </c>
      <c r="E24" s="36" t="s">
        <v>51</v>
      </c>
      <c r="F24" s="36" t="s">
        <v>51</v>
      </c>
      <c r="G24" s="36" t="s">
        <v>51</v>
      </c>
      <c r="H24" s="36" t="s">
        <v>51</v>
      </c>
      <c r="I24" s="36" t="s">
        <v>51</v>
      </c>
      <c r="J24" s="36" t="s">
        <v>51</v>
      </c>
      <c r="K24" s="101" t="s">
        <v>51</v>
      </c>
      <c r="L24" s="36" t="s">
        <v>51</v>
      </c>
      <c r="M24" s="36" t="s">
        <v>51</v>
      </c>
      <c r="N24" s="36" t="s">
        <v>51</v>
      </c>
      <c r="O24" s="36" t="s">
        <v>51</v>
      </c>
      <c r="P24" s="36" t="s">
        <v>51</v>
      </c>
    </row>
    <row r="25" spans="1:16" ht="31.5" x14ac:dyDescent="0.25">
      <c r="A25" s="76" t="str">
        <f>'Таблица № 2'!A25</f>
        <v>1.1.2.2</v>
      </c>
      <c r="B25" s="64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36" t="s">
        <v>51</v>
      </c>
      <c r="E25" s="36" t="s">
        <v>51</v>
      </c>
      <c r="F25" s="36" t="s">
        <v>51</v>
      </c>
      <c r="G25" s="36" t="s">
        <v>51</v>
      </c>
      <c r="H25" s="36" t="s">
        <v>51</v>
      </c>
      <c r="I25" s="36" t="s">
        <v>51</v>
      </c>
      <c r="J25" s="36" t="s">
        <v>51</v>
      </c>
      <c r="K25" s="101" t="s">
        <v>51</v>
      </c>
      <c r="L25" s="36" t="s">
        <v>51</v>
      </c>
      <c r="M25" s="36" t="s">
        <v>51</v>
      </c>
      <c r="N25" s="36" t="s">
        <v>51</v>
      </c>
      <c r="O25" s="36" t="s">
        <v>51</v>
      </c>
      <c r="P25" s="36" t="s">
        <v>51</v>
      </c>
    </row>
    <row r="26" spans="1:16" ht="47.25" x14ac:dyDescent="0.25">
      <c r="A26" s="76" t="str">
        <f>'Таблица № 2'!A26</f>
        <v>1.1.3</v>
      </c>
      <c r="B26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36" t="s">
        <v>51</v>
      </c>
      <c r="E26" s="36" t="s">
        <v>51</v>
      </c>
      <c r="F26" s="36" t="s">
        <v>51</v>
      </c>
      <c r="G26" s="36" t="s">
        <v>51</v>
      </c>
      <c r="H26" s="36" t="s">
        <v>51</v>
      </c>
      <c r="I26" s="36" t="s">
        <v>51</v>
      </c>
      <c r="J26" s="36" t="s">
        <v>51</v>
      </c>
      <c r="K26" s="101" t="s">
        <v>51</v>
      </c>
      <c r="L26" s="36" t="s">
        <v>51</v>
      </c>
      <c r="M26" s="36" t="s">
        <v>51</v>
      </c>
      <c r="N26" s="36" t="s">
        <v>51</v>
      </c>
      <c r="O26" s="36" t="s">
        <v>51</v>
      </c>
      <c r="P26" s="36" t="s">
        <v>51</v>
      </c>
    </row>
    <row r="27" spans="1:16" ht="63" x14ac:dyDescent="0.25">
      <c r="A27" s="76" t="str">
        <f>'Таблица № 2'!A27</f>
        <v>1.1.3.1</v>
      </c>
      <c r="B27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36" t="s">
        <v>51</v>
      </c>
      <c r="E27" s="36" t="s">
        <v>51</v>
      </c>
      <c r="F27" s="36" t="s">
        <v>51</v>
      </c>
      <c r="G27" s="36" t="s">
        <v>51</v>
      </c>
      <c r="H27" s="36" t="s">
        <v>51</v>
      </c>
      <c r="I27" s="36" t="s">
        <v>51</v>
      </c>
      <c r="J27" s="36" t="s">
        <v>51</v>
      </c>
      <c r="K27" s="101" t="s">
        <v>51</v>
      </c>
      <c r="L27" s="36" t="s">
        <v>51</v>
      </c>
      <c r="M27" s="36" t="s">
        <v>51</v>
      </c>
      <c r="N27" s="36" t="s">
        <v>51</v>
      </c>
      <c r="O27" s="36" t="s">
        <v>51</v>
      </c>
      <c r="P27" s="36" t="s">
        <v>51</v>
      </c>
    </row>
    <row r="28" spans="1:16" ht="78.75" x14ac:dyDescent="0.25">
      <c r="A28" s="76" t="str">
        <f>'Таблица № 2'!A28</f>
        <v>1.1.3.2</v>
      </c>
      <c r="B28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36" t="s">
        <v>51</v>
      </c>
      <c r="E28" s="36" t="s">
        <v>51</v>
      </c>
      <c r="F28" s="36" t="s">
        <v>51</v>
      </c>
      <c r="G28" s="36" t="s">
        <v>51</v>
      </c>
      <c r="H28" s="36" t="s">
        <v>51</v>
      </c>
      <c r="I28" s="36" t="s">
        <v>51</v>
      </c>
      <c r="J28" s="36" t="s">
        <v>51</v>
      </c>
      <c r="K28" s="101" t="s">
        <v>51</v>
      </c>
      <c r="L28" s="36" t="s">
        <v>51</v>
      </c>
      <c r="M28" s="36" t="s">
        <v>51</v>
      </c>
      <c r="N28" s="36" t="s">
        <v>51</v>
      </c>
      <c r="O28" s="36" t="s">
        <v>51</v>
      </c>
      <c r="P28" s="36" t="s">
        <v>51</v>
      </c>
    </row>
    <row r="29" spans="1:16" ht="19.5" customHeight="1" x14ac:dyDescent="0.25">
      <c r="A29" s="76" t="str">
        <f>'Таблица № 2'!A29</f>
        <v>1.1.3.3</v>
      </c>
      <c r="B29" s="6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36" t="s">
        <v>51</v>
      </c>
      <c r="E29" s="36" t="s">
        <v>51</v>
      </c>
      <c r="F29" s="36" t="s">
        <v>51</v>
      </c>
      <c r="G29" s="36" t="s">
        <v>51</v>
      </c>
      <c r="H29" s="36" t="s">
        <v>51</v>
      </c>
      <c r="I29" s="36" t="s">
        <v>51</v>
      </c>
      <c r="J29" s="36" t="s">
        <v>51</v>
      </c>
      <c r="K29" s="101" t="s">
        <v>51</v>
      </c>
      <c r="L29" s="36" t="s">
        <v>51</v>
      </c>
      <c r="M29" s="36" t="s">
        <v>51</v>
      </c>
      <c r="N29" s="36" t="s">
        <v>51</v>
      </c>
      <c r="O29" s="36" t="s">
        <v>51</v>
      </c>
      <c r="P29" s="36" t="s">
        <v>51</v>
      </c>
    </row>
    <row r="30" spans="1:16" ht="18" customHeight="1" x14ac:dyDescent="0.25">
      <c r="A30" s="76" t="str">
        <f>'Таблица № 2'!A30</f>
        <v>1.1.3.4</v>
      </c>
      <c r="B30" s="6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36" t="s">
        <v>51</v>
      </c>
      <c r="E30" s="36" t="s">
        <v>51</v>
      </c>
      <c r="F30" s="36" t="s">
        <v>51</v>
      </c>
      <c r="G30" s="36" t="s">
        <v>51</v>
      </c>
      <c r="H30" s="36" t="s">
        <v>51</v>
      </c>
      <c r="I30" s="36" t="s">
        <v>51</v>
      </c>
      <c r="J30" s="36" t="s">
        <v>51</v>
      </c>
      <c r="K30" s="101" t="s">
        <v>51</v>
      </c>
      <c r="L30" s="36" t="s">
        <v>51</v>
      </c>
      <c r="M30" s="36" t="s">
        <v>51</v>
      </c>
      <c r="N30" s="36" t="s">
        <v>51</v>
      </c>
      <c r="O30" s="36" t="s">
        <v>51</v>
      </c>
      <c r="P30" s="36" t="s">
        <v>51</v>
      </c>
    </row>
    <row r="31" spans="1:16" ht="78.75" x14ac:dyDescent="0.25">
      <c r="A31" s="76" t="str">
        <f>'Таблица № 2'!A31</f>
        <v>1.1.3.5</v>
      </c>
      <c r="B31" s="6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36" t="s">
        <v>51</v>
      </c>
      <c r="E31" s="36" t="s">
        <v>51</v>
      </c>
      <c r="F31" s="36" t="s">
        <v>51</v>
      </c>
      <c r="G31" s="36" t="s">
        <v>51</v>
      </c>
      <c r="H31" s="36" t="s">
        <v>51</v>
      </c>
      <c r="I31" s="36" t="s">
        <v>51</v>
      </c>
      <c r="J31" s="36" t="s">
        <v>51</v>
      </c>
      <c r="K31" s="101" t="s">
        <v>51</v>
      </c>
      <c r="L31" s="36" t="s">
        <v>51</v>
      </c>
      <c r="M31" s="36" t="s">
        <v>51</v>
      </c>
      <c r="N31" s="36" t="s">
        <v>51</v>
      </c>
      <c r="O31" s="36" t="s">
        <v>51</v>
      </c>
      <c r="P31" s="36" t="s">
        <v>51</v>
      </c>
    </row>
    <row r="32" spans="1:16" ht="31.5" x14ac:dyDescent="0.25">
      <c r="A32" s="76" t="str">
        <f>'Таблица № 2'!A32</f>
        <v>1.1.4</v>
      </c>
      <c r="B32" s="64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36" t="s">
        <v>51</v>
      </c>
      <c r="E32" s="36" t="s">
        <v>51</v>
      </c>
      <c r="F32" s="36" t="s">
        <v>51</v>
      </c>
      <c r="G32" s="36" t="s">
        <v>51</v>
      </c>
      <c r="H32" s="36" t="s">
        <v>51</v>
      </c>
      <c r="I32" s="36" t="s">
        <v>51</v>
      </c>
      <c r="J32" s="36" t="s">
        <v>51</v>
      </c>
      <c r="K32" s="101" t="s">
        <v>51</v>
      </c>
      <c r="L32" s="36" t="s">
        <v>51</v>
      </c>
      <c r="M32" s="36" t="s">
        <v>51</v>
      </c>
      <c r="N32" s="36" t="s">
        <v>51</v>
      </c>
      <c r="O32" s="36" t="s">
        <v>51</v>
      </c>
      <c r="P32" s="36" t="s">
        <v>51</v>
      </c>
    </row>
    <row r="33" spans="1:16" ht="63" x14ac:dyDescent="0.25">
      <c r="A33" s="76" t="str">
        <f>'Таблица № 2'!A33</f>
        <v>1.2</v>
      </c>
      <c r="B33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36" t="s">
        <v>51</v>
      </c>
      <c r="E33" s="36" t="s">
        <v>51</v>
      </c>
      <c r="F33" s="36" t="s">
        <v>51</v>
      </c>
      <c r="G33" s="36" t="s">
        <v>51</v>
      </c>
      <c r="H33" s="36" t="s">
        <v>51</v>
      </c>
      <c r="I33" s="36" t="s">
        <v>51</v>
      </c>
      <c r="J33" s="36" t="s">
        <v>51</v>
      </c>
      <c r="K33" s="101" t="s">
        <v>51</v>
      </c>
      <c r="L33" s="36" t="s">
        <v>51</v>
      </c>
      <c r="M33" s="36" t="s">
        <v>51</v>
      </c>
      <c r="N33" s="36" t="s">
        <v>51</v>
      </c>
      <c r="O33" s="36" t="s">
        <v>51</v>
      </c>
      <c r="P33" s="36" t="s">
        <v>51</v>
      </c>
    </row>
    <row r="34" spans="1:16" ht="31.5" x14ac:dyDescent="0.25">
      <c r="A34" s="76" t="str">
        <f>'Таблица № 2'!A34</f>
        <v>1.2.1</v>
      </c>
      <c r="B34" s="64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36" t="s">
        <v>51</v>
      </c>
      <c r="E34" s="36" t="s">
        <v>51</v>
      </c>
      <c r="F34" s="36" t="s">
        <v>51</v>
      </c>
      <c r="G34" s="36" t="s">
        <v>51</v>
      </c>
      <c r="H34" s="36" t="s">
        <v>51</v>
      </c>
      <c r="I34" s="36" t="s">
        <v>51</v>
      </c>
      <c r="J34" s="36" t="s">
        <v>51</v>
      </c>
      <c r="K34" s="101" t="s">
        <v>51</v>
      </c>
      <c r="L34" s="36" t="s">
        <v>51</v>
      </c>
      <c r="M34" s="36" t="s">
        <v>51</v>
      </c>
      <c r="N34" s="36" t="s">
        <v>51</v>
      </c>
      <c r="O34" s="36" t="s">
        <v>51</v>
      </c>
      <c r="P34" s="36" t="s">
        <v>51</v>
      </c>
    </row>
    <row r="35" spans="1:16" ht="31.5" x14ac:dyDescent="0.25">
      <c r="A35" s="76" t="str">
        <f>'Таблица № 2'!A35</f>
        <v>1.2.1.1</v>
      </c>
      <c r="B35" s="64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36" t="s">
        <v>51</v>
      </c>
      <c r="E35" s="36" t="s">
        <v>51</v>
      </c>
      <c r="F35" s="36" t="s">
        <v>51</v>
      </c>
      <c r="G35" s="36" t="s">
        <v>51</v>
      </c>
      <c r="H35" s="36" t="s">
        <v>51</v>
      </c>
      <c r="I35" s="36" t="s">
        <v>51</v>
      </c>
      <c r="J35" s="36">
        <v>148.87700000000001</v>
      </c>
      <c r="K35" s="101" t="s">
        <v>51</v>
      </c>
      <c r="L35" s="36" t="s">
        <v>51</v>
      </c>
      <c r="M35" s="36" t="s">
        <v>51</v>
      </c>
      <c r="N35" s="36" t="s">
        <v>51</v>
      </c>
      <c r="O35" s="36" t="s">
        <v>51</v>
      </c>
      <c r="P35" s="36" t="s">
        <v>51</v>
      </c>
    </row>
    <row r="36" spans="1:16" ht="47.25" x14ac:dyDescent="0.25">
      <c r="A36" s="76" t="str">
        <f>'Таблица № 2'!A36</f>
        <v>1.2.1.2</v>
      </c>
      <c r="B36" s="6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36" t="s">
        <v>51</v>
      </c>
      <c r="E36" s="36">
        <v>26.8</v>
      </c>
      <c r="F36" s="36" t="s">
        <v>51</v>
      </c>
      <c r="G36" s="36" t="s">
        <v>51</v>
      </c>
      <c r="H36" s="36" t="s">
        <v>51</v>
      </c>
      <c r="I36" s="36" t="s">
        <v>51</v>
      </c>
      <c r="J36" s="36" t="s">
        <v>51</v>
      </c>
      <c r="K36" s="101" t="s">
        <v>51</v>
      </c>
      <c r="L36" s="36" t="s">
        <v>51</v>
      </c>
      <c r="M36" s="36" t="s">
        <v>51</v>
      </c>
      <c r="N36" s="36" t="s">
        <v>51</v>
      </c>
      <c r="O36" s="36" t="s">
        <v>51</v>
      </c>
      <c r="P36" s="36" t="s">
        <v>51</v>
      </c>
    </row>
    <row r="37" spans="1:16" ht="15.75" x14ac:dyDescent="0.25">
      <c r="A37" s="76" t="str">
        <f>'Таблица № 2'!A37</f>
        <v>1.2.2</v>
      </c>
      <c r="B37" s="64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36" t="s">
        <v>51</v>
      </c>
      <c r="E37" s="36" t="s">
        <v>51</v>
      </c>
      <c r="F37" s="36" t="s">
        <v>51</v>
      </c>
      <c r="G37" s="36" t="s">
        <v>51</v>
      </c>
      <c r="H37" s="36" t="s">
        <v>51</v>
      </c>
      <c r="I37" s="36" t="s">
        <v>51</v>
      </c>
      <c r="J37" s="36" t="s">
        <v>51</v>
      </c>
      <c r="K37" s="101" t="s">
        <v>51</v>
      </c>
      <c r="L37" s="36" t="s">
        <v>51</v>
      </c>
      <c r="M37" s="36" t="s">
        <v>51</v>
      </c>
      <c r="N37" s="36" t="s">
        <v>51</v>
      </c>
      <c r="O37" s="36" t="s">
        <v>51</v>
      </c>
      <c r="P37" s="36" t="s">
        <v>51</v>
      </c>
    </row>
    <row r="38" spans="1:16" ht="15.75" x14ac:dyDescent="0.25">
      <c r="A38" s="76" t="str">
        <f>'Таблица № 2'!A38</f>
        <v>1.2.3</v>
      </c>
      <c r="B38" s="64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36" t="s">
        <v>51</v>
      </c>
      <c r="E38" s="36" t="s">
        <v>51</v>
      </c>
      <c r="F38" s="36" t="s">
        <v>51</v>
      </c>
      <c r="G38" s="36" t="s">
        <v>51</v>
      </c>
      <c r="H38" s="36" t="s">
        <v>51</v>
      </c>
      <c r="I38" s="36" t="s">
        <v>51</v>
      </c>
      <c r="J38" s="36" t="s">
        <v>51</v>
      </c>
      <c r="K38" s="101" t="s">
        <v>51</v>
      </c>
      <c r="L38" s="36" t="s">
        <v>51</v>
      </c>
      <c r="M38" s="36" t="s">
        <v>51</v>
      </c>
      <c r="N38" s="36" t="s">
        <v>51</v>
      </c>
      <c r="O38" s="36" t="s">
        <v>51</v>
      </c>
      <c r="P38" s="36" t="s">
        <v>51</v>
      </c>
    </row>
    <row r="39" spans="1:16" s="93" customFormat="1" ht="31.5" hidden="1" customHeight="1" x14ac:dyDescent="0.25">
      <c r="A39" s="76" t="str">
        <f>'Таблица № 2'!A39</f>
        <v>1.2.4</v>
      </c>
      <c r="B39" s="64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36" t="s">
        <v>51</v>
      </c>
      <c r="E39" s="36" t="s">
        <v>51</v>
      </c>
      <c r="F39" s="36" t="s">
        <v>51</v>
      </c>
      <c r="G39" s="36" t="s">
        <v>51</v>
      </c>
      <c r="H39" s="36" t="s">
        <v>51</v>
      </c>
      <c r="I39" s="36" t="s">
        <v>51</v>
      </c>
      <c r="J39" s="36" t="s">
        <v>51</v>
      </c>
      <c r="K39" s="101" t="s">
        <v>51</v>
      </c>
      <c r="L39" s="36" t="s">
        <v>51</v>
      </c>
      <c r="M39" s="36" t="s">
        <v>51</v>
      </c>
      <c r="N39" s="36" t="s">
        <v>51</v>
      </c>
      <c r="O39" s="36" t="s">
        <v>51</v>
      </c>
      <c r="P39" s="36" t="s">
        <v>51</v>
      </c>
    </row>
    <row r="40" spans="1:16" s="93" customFormat="1" ht="31.5" hidden="1" customHeight="1" x14ac:dyDescent="0.25">
      <c r="A40" s="76" t="str">
        <f>'Таблица № 2'!A40</f>
        <v>1.3</v>
      </c>
      <c r="B40" s="64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36" t="s">
        <v>51</v>
      </c>
      <c r="E40" s="36" t="s">
        <v>51</v>
      </c>
      <c r="F40" s="36" t="s">
        <v>51</v>
      </c>
      <c r="G40" s="36" t="s">
        <v>51</v>
      </c>
      <c r="H40" s="36" t="s">
        <v>51</v>
      </c>
      <c r="I40" s="36" t="s">
        <v>51</v>
      </c>
      <c r="J40" s="36" t="s">
        <v>51</v>
      </c>
      <c r="K40" s="101" t="s">
        <v>51</v>
      </c>
      <c r="L40" s="36" t="s">
        <v>51</v>
      </c>
      <c r="M40" s="36" t="s">
        <v>51</v>
      </c>
      <c r="N40" s="36" t="s">
        <v>51</v>
      </c>
      <c r="O40" s="36" t="s">
        <v>51</v>
      </c>
      <c r="P40" s="36" t="s">
        <v>51</v>
      </c>
    </row>
    <row r="41" spans="1:16" s="93" customFormat="1" ht="47.25" hidden="1" customHeight="1" x14ac:dyDescent="0.25">
      <c r="A41" s="76" t="str">
        <f>'Таблица № 2'!A41</f>
        <v>1.3.1</v>
      </c>
      <c r="B41" s="6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36" t="s">
        <v>51</v>
      </c>
      <c r="E41" s="36" t="s">
        <v>51</v>
      </c>
      <c r="F41" s="36" t="s">
        <v>51</v>
      </c>
      <c r="G41" s="36" t="s">
        <v>51</v>
      </c>
      <c r="H41" s="36" t="s">
        <v>51</v>
      </c>
      <c r="I41" s="36" t="s">
        <v>51</v>
      </c>
      <c r="J41" s="36" t="s">
        <v>51</v>
      </c>
      <c r="K41" s="101" t="s">
        <v>51</v>
      </c>
      <c r="L41" s="36" t="s">
        <v>51</v>
      </c>
      <c r="M41" s="36" t="s">
        <v>51</v>
      </c>
      <c r="N41" s="36" t="s">
        <v>51</v>
      </c>
      <c r="O41" s="36" t="s">
        <v>51</v>
      </c>
      <c r="P41" s="36" t="s">
        <v>51</v>
      </c>
    </row>
    <row r="42" spans="1:16" ht="31.5" x14ac:dyDescent="0.25">
      <c r="A42" s="76" t="str">
        <f>'Таблица № 2'!A42</f>
        <v>1.3.2</v>
      </c>
      <c r="B42" s="64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36" t="s">
        <v>51</v>
      </c>
      <c r="E42" s="36" t="s">
        <v>51</v>
      </c>
      <c r="F42" s="36" t="s">
        <v>51</v>
      </c>
      <c r="G42" s="36" t="s">
        <v>51</v>
      </c>
      <c r="H42" s="36" t="s">
        <v>51</v>
      </c>
      <c r="I42" s="36" t="s">
        <v>51</v>
      </c>
      <c r="J42" s="36" t="s">
        <v>51</v>
      </c>
      <c r="K42" s="101" t="s">
        <v>51</v>
      </c>
      <c r="L42" s="36" t="s">
        <v>51</v>
      </c>
      <c r="M42" s="36" t="s">
        <v>51</v>
      </c>
      <c r="N42" s="36" t="s">
        <v>51</v>
      </c>
      <c r="O42" s="36" t="s">
        <v>51</v>
      </c>
      <c r="P42" s="36" t="s">
        <v>51</v>
      </c>
    </row>
    <row r="43" spans="1:16" ht="31.5" x14ac:dyDescent="0.25">
      <c r="A43" s="76" t="str">
        <f>'Таблица № 2'!A43</f>
        <v>1.3.3</v>
      </c>
      <c r="B43" s="64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36" t="s">
        <v>51</v>
      </c>
      <c r="E43" s="36" t="s">
        <v>51</v>
      </c>
      <c r="F43" s="36" t="s">
        <v>51</v>
      </c>
      <c r="G43" s="36" t="s">
        <v>51</v>
      </c>
      <c r="H43" s="36" t="s">
        <v>51</v>
      </c>
      <c r="I43" s="36" t="s">
        <v>51</v>
      </c>
      <c r="J43" s="36" t="s">
        <v>51</v>
      </c>
      <c r="K43" s="101" t="s">
        <v>51</v>
      </c>
      <c r="L43" s="36" t="s">
        <v>51</v>
      </c>
      <c r="M43" s="36" t="s">
        <v>51</v>
      </c>
      <c r="N43" s="36" t="s">
        <v>51</v>
      </c>
      <c r="O43" s="36" t="s">
        <v>51</v>
      </c>
      <c r="P43" s="36" t="s">
        <v>51</v>
      </c>
    </row>
    <row r="44" spans="1:16" ht="31.5" x14ac:dyDescent="0.25">
      <c r="A44" s="76" t="str">
        <f>'Таблица № 2'!A44</f>
        <v>1.3.3.1</v>
      </c>
      <c r="B44" s="64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36" t="s">
        <v>51</v>
      </c>
      <c r="E44" s="36" t="s">
        <v>51</v>
      </c>
      <c r="F44" s="36" t="s">
        <v>51</v>
      </c>
      <c r="G44" s="36" t="s">
        <v>51</v>
      </c>
      <c r="H44" s="36" t="s">
        <v>51</v>
      </c>
      <c r="I44" s="36" t="s">
        <v>51</v>
      </c>
      <c r="J44" s="36" t="s">
        <v>51</v>
      </c>
      <c r="K44" s="101">
        <f t="shared" ref="K44:N44" si="2">K10</f>
        <v>18.599999999999991</v>
      </c>
      <c r="L44" s="36">
        <f t="shared" si="2"/>
        <v>0.28181818181818169</v>
      </c>
      <c r="M44" s="36">
        <f t="shared" si="2"/>
        <v>1.6795088008974015</v>
      </c>
      <c r="N44" s="36">
        <f t="shared" si="2"/>
        <v>18010.985200471696</v>
      </c>
      <c r="O44" s="36">
        <f>O10</f>
        <v>50640.7</v>
      </c>
      <c r="P44" s="36">
        <f>P115</f>
        <v>23.49</v>
      </c>
    </row>
    <row r="45" spans="1:16" ht="15.75" x14ac:dyDescent="0.25">
      <c r="A45" s="76"/>
      <c r="B45" s="64" t="str">
        <f>'Таблица № 2'!B45</f>
        <v>в том числе:</v>
      </c>
      <c r="C45" s="1"/>
      <c r="D45" s="36" t="s">
        <v>51</v>
      </c>
      <c r="E45" s="36" t="s">
        <v>51</v>
      </c>
      <c r="F45" s="36" t="s">
        <v>51</v>
      </c>
      <c r="G45" s="36" t="s">
        <v>51</v>
      </c>
      <c r="H45" s="36" t="s">
        <v>51</v>
      </c>
      <c r="I45" s="36" t="s">
        <v>51</v>
      </c>
      <c r="J45" s="36" t="s">
        <v>51</v>
      </c>
      <c r="K45" s="101" t="s">
        <v>51</v>
      </c>
      <c r="L45" s="36" t="s">
        <v>51</v>
      </c>
      <c r="M45" s="36" t="s">
        <v>51</v>
      </c>
      <c r="N45" s="36" t="s">
        <v>51</v>
      </c>
      <c r="O45" s="36" t="s">
        <v>51</v>
      </c>
      <c r="P45" s="36" t="s">
        <v>51</v>
      </c>
    </row>
    <row r="46" spans="1:16" ht="15.75" x14ac:dyDescent="0.25">
      <c r="A46" s="76"/>
      <c r="B46" s="64" t="str">
        <f>'Таблица № 2'!B53</f>
        <v>Разработка проектной документации</v>
      </c>
      <c r="C46" s="1"/>
      <c r="D46" s="36" t="s">
        <v>51</v>
      </c>
      <c r="E46" s="36" t="s">
        <v>51</v>
      </c>
      <c r="F46" s="36" t="s">
        <v>51</v>
      </c>
      <c r="G46" s="36" t="s">
        <v>51</v>
      </c>
      <c r="H46" s="36" t="s">
        <v>51</v>
      </c>
      <c r="I46" s="36" t="s">
        <v>51</v>
      </c>
      <c r="J46" s="36" t="s">
        <v>51</v>
      </c>
      <c r="K46" s="101" t="s">
        <v>51</v>
      </c>
      <c r="L46" s="36" t="s">
        <v>51</v>
      </c>
      <c r="M46" s="36" t="s">
        <v>51</v>
      </c>
      <c r="N46" s="36" t="s">
        <v>51</v>
      </c>
      <c r="O46" s="36" t="s">
        <v>51</v>
      </c>
      <c r="P46" s="36" t="s">
        <v>51</v>
      </c>
    </row>
    <row r="47" spans="1:16" ht="15.75" x14ac:dyDescent="0.25">
      <c r="A47" s="76"/>
      <c r="B47" s="64" t="str">
        <f>'Таблица № 2'!B46</f>
        <v>от ТЭЦ до ТК-38</v>
      </c>
      <c r="C47" s="1"/>
      <c r="D47" s="36" t="s">
        <v>51</v>
      </c>
      <c r="E47" s="36" t="s">
        <v>51</v>
      </c>
      <c r="F47" s="36" t="s">
        <v>51</v>
      </c>
      <c r="G47" s="36" t="s">
        <v>51</v>
      </c>
      <c r="H47" s="36" t="s">
        <v>51</v>
      </c>
      <c r="I47" s="36" t="s">
        <v>51</v>
      </c>
      <c r="J47" s="36" t="s">
        <v>51</v>
      </c>
      <c r="K47" s="101" t="s">
        <v>51</v>
      </c>
      <c r="L47" s="36" t="s">
        <v>51</v>
      </c>
      <c r="M47" s="36" t="s">
        <v>51</v>
      </c>
      <c r="N47" s="36" t="s">
        <v>51</v>
      </c>
      <c r="O47" s="36" t="s">
        <v>51</v>
      </c>
      <c r="P47" s="36" t="s">
        <v>51</v>
      </c>
    </row>
    <row r="48" spans="1:16" s="93" customFormat="1" ht="15.75" hidden="1" customHeight="1" x14ac:dyDescent="0.25">
      <c r="A48" s="76"/>
      <c r="B48" s="64" t="str">
        <f>'Таблица № 2'!B47</f>
        <v>от ТК 40а через ТК40до ТК41</v>
      </c>
      <c r="C48" s="1"/>
      <c r="D48" s="36" t="s">
        <v>51</v>
      </c>
      <c r="E48" s="36" t="s">
        <v>51</v>
      </c>
      <c r="F48" s="36" t="s">
        <v>51</v>
      </c>
      <c r="G48" s="36" t="s">
        <v>51</v>
      </c>
      <c r="H48" s="36" t="s">
        <v>51</v>
      </c>
      <c r="I48" s="36" t="s">
        <v>51</v>
      </c>
      <c r="J48" s="36" t="s">
        <v>51</v>
      </c>
      <c r="K48" s="101" t="s">
        <v>51</v>
      </c>
      <c r="L48" s="36" t="s">
        <v>51</v>
      </c>
      <c r="M48" s="36" t="s">
        <v>51</v>
      </c>
      <c r="N48" s="36" t="s">
        <v>51</v>
      </c>
      <c r="O48" s="36" t="s">
        <v>51</v>
      </c>
      <c r="P48" s="36" t="s">
        <v>51</v>
      </c>
    </row>
    <row r="49" spans="1:16" ht="18" customHeight="1" x14ac:dyDescent="0.25">
      <c r="A49" s="76"/>
      <c r="B49" s="64" t="str">
        <f>'Таблица № 2'!B48</f>
        <v>от ТК41 до ТК41а и ввода Ломоносова,6</v>
      </c>
      <c r="C49" s="1"/>
      <c r="D49" s="36" t="s">
        <v>51</v>
      </c>
      <c r="E49" s="36" t="s">
        <v>51</v>
      </c>
      <c r="F49" s="36" t="s">
        <v>51</v>
      </c>
      <c r="G49" s="36" t="s">
        <v>51</v>
      </c>
      <c r="H49" s="36" t="s">
        <v>51</v>
      </c>
      <c r="I49" s="36" t="s">
        <v>51</v>
      </c>
      <c r="J49" s="36" t="s">
        <v>51</v>
      </c>
      <c r="K49" s="101" t="s">
        <v>51</v>
      </c>
      <c r="L49" s="36" t="s">
        <v>51</v>
      </c>
      <c r="M49" s="36" t="s">
        <v>51</v>
      </c>
      <c r="N49" s="36" t="s">
        <v>51</v>
      </c>
      <c r="O49" s="36" t="s">
        <v>51</v>
      </c>
      <c r="P49" s="36" t="s">
        <v>51</v>
      </c>
    </row>
    <row r="50" spans="1:16" ht="15.75" x14ac:dyDescent="0.25">
      <c r="A50" s="76"/>
      <c r="B50" s="64" t="str">
        <f>'Таблица № 2'!B49</f>
        <v>от ТК1- по Молодежке, до врезки в Мол.1,2</v>
      </c>
      <c r="C50" s="1"/>
      <c r="D50" s="36" t="s">
        <v>51</v>
      </c>
      <c r="E50" s="36" t="s">
        <v>51</v>
      </c>
      <c r="F50" s="36" t="s">
        <v>51</v>
      </c>
      <c r="G50" s="36" t="s">
        <v>51</v>
      </c>
      <c r="H50" s="36" t="s">
        <v>51</v>
      </c>
      <c r="I50" s="36" t="s">
        <v>51</v>
      </c>
      <c r="J50" s="36" t="s">
        <v>51</v>
      </c>
      <c r="K50" s="101" t="s">
        <v>51</v>
      </c>
      <c r="L50" s="36" t="s">
        <v>51</v>
      </c>
      <c r="M50" s="36" t="s">
        <v>51</v>
      </c>
      <c r="N50" s="36" t="s">
        <v>51</v>
      </c>
      <c r="O50" s="36" t="s">
        <v>51</v>
      </c>
      <c r="P50" s="36" t="s">
        <v>51</v>
      </c>
    </row>
    <row r="51" spans="1:16" ht="15.75" x14ac:dyDescent="0.25">
      <c r="A51" s="76"/>
      <c r="B51" s="64" t="str">
        <f>'Таблица № 2'!B50</f>
        <v>от ТЭЦ - до общежития по Советсой 19</v>
      </c>
      <c r="C51" s="1"/>
      <c r="D51" s="36" t="s">
        <v>51</v>
      </c>
      <c r="E51" s="36" t="s">
        <v>51</v>
      </c>
      <c r="F51" s="36" t="s">
        <v>51</v>
      </c>
      <c r="G51" s="36" t="s">
        <v>51</v>
      </c>
      <c r="H51" s="36" t="s">
        <v>51</v>
      </c>
      <c r="I51" s="36" t="s">
        <v>51</v>
      </c>
      <c r="J51" s="36" t="s">
        <v>51</v>
      </c>
      <c r="K51" s="101" t="s">
        <v>51</v>
      </c>
      <c r="L51" s="36" t="s">
        <v>51</v>
      </c>
      <c r="M51" s="36" t="s">
        <v>51</v>
      </c>
      <c r="N51" s="36" t="s">
        <v>51</v>
      </c>
      <c r="O51" s="36" t="s">
        <v>51</v>
      </c>
      <c r="P51" s="36" t="s">
        <v>51</v>
      </c>
    </row>
    <row r="52" spans="1:16" ht="15.75" x14ac:dyDescent="0.25">
      <c r="A52" s="76"/>
      <c r="B52" s="64" t="str">
        <f>'Таблица № 2'!B51</f>
        <v>Вводы по пер.Сосновому</v>
      </c>
      <c r="C52" s="1"/>
      <c r="D52" s="36" t="s">
        <v>51</v>
      </c>
      <c r="E52" s="36" t="s">
        <v>51</v>
      </c>
      <c r="F52" s="36" t="s">
        <v>51</v>
      </c>
      <c r="G52" s="36" t="s">
        <v>51</v>
      </c>
      <c r="H52" s="36" t="s">
        <v>51</v>
      </c>
      <c r="I52" s="36" t="s">
        <v>51</v>
      </c>
      <c r="J52" s="36" t="s">
        <v>51</v>
      </c>
      <c r="K52" s="101" t="s">
        <v>51</v>
      </c>
      <c r="L52" s="36" t="s">
        <v>51</v>
      </c>
      <c r="M52" s="36" t="s">
        <v>51</v>
      </c>
      <c r="N52" s="36" t="s">
        <v>51</v>
      </c>
      <c r="O52" s="36" t="s">
        <v>51</v>
      </c>
      <c r="P52" s="36" t="s">
        <v>51</v>
      </c>
    </row>
    <row r="53" spans="1:16" ht="15.75" x14ac:dyDescent="0.25">
      <c r="A53" s="76"/>
      <c r="B53" s="64" t="str">
        <f>'Таблица № 2'!B52</f>
        <v>Вводы по ул. Глинки</v>
      </c>
      <c r="C53" s="1"/>
      <c r="D53" s="36" t="s">
        <v>51</v>
      </c>
      <c r="E53" s="36" t="s">
        <v>51</v>
      </c>
      <c r="F53" s="36" t="s">
        <v>51</v>
      </c>
      <c r="G53" s="36" t="s">
        <v>51</v>
      </c>
      <c r="H53" s="36" t="s">
        <v>51</v>
      </c>
      <c r="I53" s="36" t="s">
        <v>51</v>
      </c>
      <c r="J53" s="36" t="s">
        <v>51</v>
      </c>
      <c r="K53" s="101" t="s">
        <v>51</v>
      </c>
      <c r="L53" s="36" t="s">
        <v>51</v>
      </c>
      <c r="M53" s="36" t="s">
        <v>51</v>
      </c>
      <c r="N53" s="36" t="s">
        <v>51</v>
      </c>
      <c r="O53" s="36" t="s">
        <v>51</v>
      </c>
      <c r="P53" s="36" t="s">
        <v>51</v>
      </c>
    </row>
    <row r="54" spans="1:16" ht="15.75" x14ac:dyDescent="0.25">
      <c r="A54" s="76"/>
      <c r="B54" s="64" t="str">
        <f>'Таблица № 2'!B54</f>
        <v>от ТК15  до врезки Ленина23, АК и до ТП Ленина47</v>
      </c>
      <c r="C54" s="1"/>
      <c r="D54" s="36" t="s">
        <v>51</v>
      </c>
      <c r="E54" s="36" t="s">
        <v>51</v>
      </c>
      <c r="F54" s="36" t="s">
        <v>51</v>
      </c>
      <c r="G54" s="36" t="s">
        <v>51</v>
      </c>
      <c r="H54" s="36" t="s">
        <v>51</v>
      </c>
      <c r="I54" s="36" t="s">
        <v>51</v>
      </c>
      <c r="J54" s="36" t="s">
        <v>51</v>
      </c>
      <c r="K54" s="101" t="s">
        <v>51</v>
      </c>
      <c r="L54" s="36" t="s">
        <v>51</v>
      </c>
      <c r="M54" s="36" t="s">
        <v>51</v>
      </c>
      <c r="N54" s="36" t="s">
        <v>51</v>
      </c>
      <c r="O54" s="36" t="s">
        <v>51</v>
      </c>
      <c r="P54" s="36" t="s">
        <v>51</v>
      </c>
    </row>
    <row r="55" spans="1:16" ht="15.75" x14ac:dyDescent="0.25">
      <c r="A55" s="76"/>
      <c r="B55" s="64" t="str">
        <f>'Таблица № 2'!B55</f>
        <v>от ТК 28 до тк 26</v>
      </c>
      <c r="C55" s="1"/>
      <c r="D55" s="36" t="s">
        <v>51</v>
      </c>
      <c r="E55" s="36" t="s">
        <v>51</v>
      </c>
      <c r="F55" s="36" t="s">
        <v>51</v>
      </c>
      <c r="G55" s="36" t="s">
        <v>51</v>
      </c>
      <c r="H55" s="36" t="s">
        <v>51</v>
      </c>
      <c r="I55" s="36" t="s">
        <v>51</v>
      </c>
      <c r="J55" s="36" t="s">
        <v>51</v>
      </c>
      <c r="K55" s="101" t="s">
        <v>51</v>
      </c>
      <c r="L55" s="36" t="s">
        <v>51</v>
      </c>
      <c r="M55" s="36" t="s">
        <v>51</v>
      </c>
      <c r="N55" s="36" t="s">
        <v>51</v>
      </c>
      <c r="O55" s="36" t="s">
        <v>51</v>
      </c>
      <c r="P55" s="36" t="s">
        <v>51</v>
      </c>
    </row>
    <row r="56" spans="1:16" ht="15.75" x14ac:dyDescent="0.25">
      <c r="A56" s="76"/>
      <c r="B56" s="64" t="str">
        <f>'Таблица № 2'!B56</f>
        <v>от ТК до врезки в ГИБДД</v>
      </c>
      <c r="C56" s="1"/>
      <c r="D56" s="36" t="s">
        <v>51</v>
      </c>
      <c r="E56" s="36" t="s">
        <v>51</v>
      </c>
      <c r="F56" s="36" t="s">
        <v>51</v>
      </c>
      <c r="G56" s="36" t="s">
        <v>51</v>
      </c>
      <c r="H56" s="36" t="s">
        <v>51</v>
      </c>
      <c r="I56" s="36" t="s">
        <v>51</v>
      </c>
      <c r="J56" s="36" t="s">
        <v>51</v>
      </c>
      <c r="K56" s="101" t="s">
        <v>51</v>
      </c>
      <c r="L56" s="36" t="s">
        <v>51</v>
      </c>
      <c r="M56" s="36" t="s">
        <v>51</v>
      </c>
      <c r="N56" s="36" t="s">
        <v>51</v>
      </c>
      <c r="O56" s="36" t="s">
        <v>51</v>
      </c>
      <c r="P56" s="36" t="s">
        <v>51</v>
      </c>
    </row>
    <row r="57" spans="1:16" ht="15.75" x14ac:dyDescent="0.25">
      <c r="A57" s="76"/>
      <c r="B57" s="64" t="str">
        <f>'Таблица № 2'!B57</f>
        <v>от ТК 26 до ТК 25, от ТК 25 до ТК 25а</v>
      </c>
      <c r="C57" s="1"/>
      <c r="D57" s="36" t="s">
        <v>51</v>
      </c>
      <c r="E57" s="36" t="s">
        <v>51</v>
      </c>
      <c r="F57" s="36" t="s">
        <v>51</v>
      </c>
      <c r="G57" s="36" t="s">
        <v>51</v>
      </c>
      <c r="H57" s="36" t="s">
        <v>51</v>
      </c>
      <c r="I57" s="36" t="s">
        <v>51</v>
      </c>
      <c r="J57" s="36" t="s">
        <v>51</v>
      </c>
      <c r="K57" s="101" t="s">
        <v>51</v>
      </c>
      <c r="L57" s="36" t="s">
        <v>51</v>
      </c>
      <c r="M57" s="36" t="s">
        <v>51</v>
      </c>
      <c r="N57" s="36" t="s">
        <v>51</v>
      </c>
      <c r="O57" s="36" t="s">
        <v>51</v>
      </c>
      <c r="P57" s="36" t="s">
        <v>51</v>
      </c>
    </row>
    <row r="58" spans="1:16" ht="15.75" x14ac:dyDescent="0.25">
      <c r="A58" s="76"/>
      <c r="B58" s="64" t="str">
        <f>'Таблица № 2'!B58</f>
        <v>вводы ул. Октябрьская</v>
      </c>
      <c r="C58" s="1"/>
      <c r="D58" s="36" t="s">
        <v>51</v>
      </c>
      <c r="E58" s="36" t="s">
        <v>51</v>
      </c>
      <c r="F58" s="36" t="s">
        <v>51</v>
      </c>
      <c r="G58" s="36" t="s">
        <v>51</v>
      </c>
      <c r="H58" s="36" t="s">
        <v>51</v>
      </c>
      <c r="I58" s="36" t="s">
        <v>51</v>
      </c>
      <c r="J58" s="36" t="s">
        <v>51</v>
      </c>
      <c r="K58" s="101" t="s">
        <v>51</v>
      </c>
      <c r="L58" s="36" t="s">
        <v>51</v>
      </c>
      <c r="M58" s="36" t="s">
        <v>51</v>
      </c>
      <c r="N58" s="36" t="s">
        <v>51</v>
      </c>
      <c r="O58" s="36" t="s">
        <v>51</v>
      </c>
      <c r="P58" s="36" t="s">
        <v>51</v>
      </c>
    </row>
    <row r="59" spans="1:16" ht="15.75" x14ac:dyDescent="0.25">
      <c r="A59" s="76"/>
      <c r="B59" s="64" t="str">
        <f>'Таблица № 2'!B59</f>
        <v>ввод ул. 9 Мая</v>
      </c>
      <c r="C59" s="1"/>
      <c r="D59" s="36" t="s">
        <v>51</v>
      </c>
      <c r="E59" s="36" t="s">
        <v>51</v>
      </c>
      <c r="F59" s="36" t="s">
        <v>51</v>
      </c>
      <c r="G59" s="36" t="s">
        <v>51</v>
      </c>
      <c r="H59" s="36" t="s">
        <v>51</v>
      </c>
      <c r="I59" s="36" t="s">
        <v>51</v>
      </c>
      <c r="J59" s="36" t="s">
        <v>51</v>
      </c>
      <c r="K59" s="101" t="s">
        <v>51</v>
      </c>
      <c r="L59" s="36" t="s">
        <v>51</v>
      </c>
      <c r="M59" s="36" t="s">
        <v>51</v>
      </c>
      <c r="N59" s="36" t="s">
        <v>51</v>
      </c>
      <c r="O59" s="36" t="s">
        <v>51</v>
      </c>
      <c r="P59" s="36" t="s">
        <v>51</v>
      </c>
    </row>
    <row r="60" spans="1:16" ht="15.75" x14ac:dyDescent="0.25">
      <c r="A60" s="76"/>
      <c r="B60" s="64" t="str">
        <f>'Таблица № 2'!B60</f>
        <v>ввод Д/с №11 ул. Сапёрная</v>
      </c>
      <c r="C60" s="1"/>
      <c r="D60" s="36" t="s">
        <v>51</v>
      </c>
      <c r="E60" s="36" t="s">
        <v>51</v>
      </c>
      <c r="F60" s="36" t="s">
        <v>51</v>
      </c>
      <c r="G60" s="36" t="s">
        <v>51</v>
      </c>
      <c r="H60" s="36" t="s">
        <v>51</v>
      </c>
      <c r="I60" s="36" t="s">
        <v>51</v>
      </c>
      <c r="J60" s="36" t="s">
        <v>51</v>
      </c>
      <c r="K60" s="101" t="s">
        <v>51</v>
      </c>
      <c r="L60" s="36" t="s">
        <v>51</v>
      </c>
      <c r="M60" s="36" t="s">
        <v>51</v>
      </c>
      <c r="N60" s="36" t="s">
        <v>51</v>
      </c>
      <c r="O60" s="36" t="s">
        <v>51</v>
      </c>
      <c r="P60" s="36" t="s">
        <v>51</v>
      </c>
    </row>
    <row r="61" spans="1:16" ht="15.75" x14ac:dyDescent="0.25">
      <c r="A61" s="76"/>
      <c r="B61" s="64" t="str">
        <f>'Таблица № 2'!B61</f>
        <v>ввод Д/с №14 ул. Ульяновых</v>
      </c>
      <c r="C61" s="1"/>
      <c r="D61" s="36" t="s">
        <v>51</v>
      </c>
      <c r="E61" s="36" t="s">
        <v>51</v>
      </c>
      <c r="F61" s="36" t="s">
        <v>51</v>
      </c>
      <c r="G61" s="36" t="s">
        <v>51</v>
      </c>
      <c r="H61" s="36" t="s">
        <v>51</v>
      </c>
      <c r="I61" s="36" t="s">
        <v>51</v>
      </c>
      <c r="J61" s="36" t="s">
        <v>51</v>
      </c>
      <c r="K61" s="101" t="s">
        <v>51</v>
      </c>
      <c r="L61" s="36" t="s">
        <v>51</v>
      </c>
      <c r="M61" s="36" t="s">
        <v>51</v>
      </c>
      <c r="N61" s="36" t="s">
        <v>51</v>
      </c>
      <c r="O61" s="36" t="s">
        <v>51</v>
      </c>
      <c r="P61" s="36" t="s">
        <v>51</v>
      </c>
    </row>
    <row r="62" spans="1:16" ht="31.5" x14ac:dyDescent="0.25">
      <c r="A62" s="76"/>
      <c r="B62" s="64" t="str">
        <f>'Таблица № 2'!B62</f>
        <v>МБУ"Центр психолого педагогической реабилитации, ул. Ломоносова</v>
      </c>
      <c r="C62" s="1"/>
      <c r="D62" s="36" t="s">
        <v>51</v>
      </c>
      <c r="E62" s="36" t="s">
        <v>51</v>
      </c>
      <c r="F62" s="36" t="s">
        <v>51</v>
      </c>
      <c r="G62" s="36" t="s">
        <v>51</v>
      </c>
      <c r="H62" s="36" t="s">
        <v>51</v>
      </c>
      <c r="I62" s="36" t="s">
        <v>51</v>
      </c>
      <c r="J62" s="36" t="s">
        <v>51</v>
      </c>
      <c r="K62" s="101" t="s">
        <v>51</v>
      </c>
      <c r="L62" s="36" t="s">
        <v>51</v>
      </c>
      <c r="M62" s="36" t="s">
        <v>51</v>
      </c>
      <c r="N62" s="36" t="s">
        <v>51</v>
      </c>
      <c r="O62" s="36" t="s">
        <v>51</v>
      </c>
      <c r="P62" s="36" t="s">
        <v>51</v>
      </c>
    </row>
    <row r="63" spans="1:16" ht="15.75" x14ac:dyDescent="0.25">
      <c r="A63" s="76"/>
      <c r="B63" s="64" t="str">
        <f>'Таблица № 2'!B63</f>
        <v>ввод Штаб бригады, ул. Зои Космодемьянской</v>
      </c>
      <c r="C63" s="1"/>
      <c r="D63" s="36" t="s">
        <v>51</v>
      </c>
      <c r="E63" s="36" t="s">
        <v>51</v>
      </c>
      <c r="F63" s="36" t="s">
        <v>51</v>
      </c>
      <c r="G63" s="36" t="s">
        <v>51</v>
      </c>
      <c r="H63" s="36" t="s">
        <v>51</v>
      </c>
      <c r="I63" s="36" t="s">
        <v>51</v>
      </c>
      <c r="J63" s="36" t="s">
        <v>51</v>
      </c>
      <c r="K63" s="101" t="s">
        <v>51</v>
      </c>
      <c r="L63" s="36" t="s">
        <v>51</v>
      </c>
      <c r="M63" s="36" t="s">
        <v>51</v>
      </c>
      <c r="N63" s="36" t="s">
        <v>51</v>
      </c>
      <c r="O63" s="36" t="s">
        <v>51</v>
      </c>
      <c r="P63" s="36" t="s">
        <v>51</v>
      </c>
    </row>
    <row r="64" spans="1:16" ht="15.75" x14ac:dyDescent="0.25">
      <c r="A64" s="76"/>
      <c r="B64" s="64" t="str">
        <f>'Таблица № 2'!B64</f>
        <v>ввод Дом Культуры, ул. Красноармейская</v>
      </c>
      <c r="C64" s="1"/>
      <c r="D64" s="36" t="s">
        <v>51</v>
      </c>
      <c r="E64" s="36" t="s">
        <v>51</v>
      </c>
      <c r="F64" s="36" t="s">
        <v>51</v>
      </c>
      <c r="G64" s="36" t="s">
        <v>51</v>
      </c>
      <c r="H64" s="36" t="s">
        <v>51</v>
      </c>
      <c r="I64" s="36" t="s">
        <v>51</v>
      </c>
      <c r="J64" s="36" t="s">
        <v>51</v>
      </c>
      <c r="K64" s="101" t="s">
        <v>51</v>
      </c>
      <c r="L64" s="36" t="s">
        <v>51</v>
      </c>
      <c r="M64" s="36" t="s">
        <v>51</v>
      </c>
      <c r="N64" s="36" t="s">
        <v>51</v>
      </c>
      <c r="O64" s="36" t="s">
        <v>51</v>
      </c>
      <c r="P64" s="36" t="s">
        <v>51</v>
      </c>
    </row>
    <row r="65" spans="1:16" ht="15.75" x14ac:dyDescent="0.25">
      <c r="A65" s="76"/>
      <c r="B65" s="64" t="str">
        <f>'Таблица № 2'!B65</f>
        <v>ввод Автосервис ул. Малахова</v>
      </c>
      <c r="C65" s="1"/>
      <c r="D65" s="36" t="s">
        <v>51</v>
      </c>
      <c r="E65" s="36" t="s">
        <v>51</v>
      </c>
      <c r="F65" s="36" t="s">
        <v>51</v>
      </c>
      <c r="G65" s="36" t="s">
        <v>51</v>
      </c>
      <c r="H65" s="36" t="s">
        <v>51</v>
      </c>
      <c r="I65" s="36" t="s">
        <v>51</v>
      </c>
      <c r="J65" s="36" t="s">
        <v>51</v>
      </c>
      <c r="K65" s="101" t="s">
        <v>51</v>
      </c>
      <c r="L65" s="36" t="s">
        <v>51</v>
      </c>
      <c r="M65" s="36" t="s">
        <v>51</v>
      </c>
      <c r="N65" s="36" t="s">
        <v>51</v>
      </c>
      <c r="O65" s="36" t="s">
        <v>51</v>
      </c>
      <c r="P65" s="36" t="s">
        <v>51</v>
      </c>
    </row>
    <row r="66" spans="1:16" ht="15.75" x14ac:dyDescent="0.25">
      <c r="A66" s="76"/>
      <c r="B66" s="64" t="str">
        <f>'Таблица № 2'!B66</f>
        <v>ввод ДЮСШ ул. Красноармейская,1</v>
      </c>
      <c r="C66" s="1"/>
      <c r="D66" s="36" t="s">
        <v>51</v>
      </c>
      <c r="E66" s="36" t="s">
        <v>51</v>
      </c>
      <c r="F66" s="36" t="s">
        <v>51</v>
      </c>
      <c r="G66" s="36" t="s">
        <v>51</v>
      </c>
      <c r="H66" s="36" t="s">
        <v>51</v>
      </c>
      <c r="I66" s="36" t="s">
        <v>51</v>
      </c>
      <c r="J66" s="36" t="s">
        <v>51</v>
      </c>
      <c r="K66" s="101" t="s">
        <v>51</v>
      </c>
      <c r="L66" s="36" t="s">
        <v>51</v>
      </c>
      <c r="M66" s="36" t="s">
        <v>51</v>
      </c>
      <c r="N66" s="36" t="s">
        <v>51</v>
      </c>
      <c r="O66" s="36" t="s">
        <v>51</v>
      </c>
      <c r="P66" s="36" t="s">
        <v>51</v>
      </c>
    </row>
    <row r="67" spans="1:16" ht="15.75" x14ac:dyDescent="0.25">
      <c r="A67" s="76"/>
      <c r="B67" s="64" t="str">
        <f>'Таблица № 2'!B67</f>
        <v>ввод "Маяк" ул. Московская</v>
      </c>
      <c r="C67" s="1"/>
      <c r="D67" s="36" t="s">
        <v>51</v>
      </c>
      <c r="E67" s="36" t="s">
        <v>51</v>
      </c>
      <c r="F67" s="36" t="s">
        <v>51</v>
      </c>
      <c r="G67" s="36" t="s">
        <v>51</v>
      </c>
      <c r="H67" s="36" t="s">
        <v>51</v>
      </c>
      <c r="I67" s="36" t="s">
        <v>51</v>
      </c>
      <c r="J67" s="36" t="s">
        <v>51</v>
      </c>
      <c r="K67" s="101" t="s">
        <v>51</v>
      </c>
      <c r="L67" s="36" t="s">
        <v>51</v>
      </c>
      <c r="M67" s="36" t="s">
        <v>51</v>
      </c>
      <c r="N67" s="36" t="s">
        <v>51</v>
      </c>
      <c r="O67" s="36" t="s">
        <v>51</v>
      </c>
      <c r="P67" s="36" t="s">
        <v>51</v>
      </c>
    </row>
    <row r="68" spans="1:16" ht="31.5" x14ac:dyDescent="0.25">
      <c r="A68" s="76"/>
      <c r="B68" s="64" t="str">
        <f>'Таблица № 2'!B68</f>
        <v>ввод ГБУ СО КО центр Росток ул. Зои Космодемьянской</v>
      </c>
      <c r="C68" s="1"/>
      <c r="D68" s="36" t="s">
        <v>51</v>
      </c>
      <c r="E68" s="36" t="s">
        <v>51</v>
      </c>
      <c r="F68" s="36" t="s">
        <v>51</v>
      </c>
      <c r="G68" s="36" t="s">
        <v>51</v>
      </c>
      <c r="H68" s="36" t="s">
        <v>51</v>
      </c>
      <c r="I68" s="36" t="s">
        <v>51</v>
      </c>
      <c r="J68" s="36" t="s">
        <v>51</v>
      </c>
      <c r="K68" s="101" t="s">
        <v>51</v>
      </c>
      <c r="L68" s="36" t="s">
        <v>51</v>
      </c>
      <c r="M68" s="36" t="s">
        <v>51</v>
      </c>
      <c r="N68" s="36" t="s">
        <v>51</v>
      </c>
      <c r="O68" s="36" t="s">
        <v>51</v>
      </c>
      <c r="P68" s="36" t="s">
        <v>51</v>
      </c>
    </row>
    <row r="69" spans="1:16" ht="15.75" x14ac:dyDescent="0.25">
      <c r="A69" s="76"/>
      <c r="B69" s="64" t="str">
        <f>'Таблица № 2'!B69</f>
        <v>ввод Соцзащита пр. Ленина</v>
      </c>
      <c r="C69" s="1"/>
      <c r="D69" s="36" t="s">
        <v>51</v>
      </c>
      <c r="E69" s="36" t="s">
        <v>51</v>
      </c>
      <c r="F69" s="36" t="s">
        <v>51</v>
      </c>
      <c r="G69" s="36" t="s">
        <v>51</v>
      </c>
      <c r="H69" s="36" t="s">
        <v>51</v>
      </c>
      <c r="I69" s="36" t="s">
        <v>51</v>
      </c>
      <c r="J69" s="36" t="s">
        <v>51</v>
      </c>
      <c r="K69" s="101" t="s">
        <v>51</v>
      </c>
      <c r="L69" s="36" t="s">
        <v>51</v>
      </c>
      <c r="M69" s="36" t="s">
        <v>51</v>
      </c>
      <c r="N69" s="36" t="s">
        <v>51</v>
      </c>
      <c r="O69" s="36" t="s">
        <v>51</v>
      </c>
      <c r="P69" s="36" t="s">
        <v>51</v>
      </c>
    </row>
    <row r="70" spans="1:16" ht="15.75" x14ac:dyDescent="0.25">
      <c r="A70" s="76"/>
      <c r="B70" s="64" t="str">
        <f>'Таблица № 2'!B70</f>
        <v>ввод Центр гигиены ул. Ломоносова</v>
      </c>
      <c r="C70" s="1"/>
      <c r="D70" s="36" t="s">
        <v>51</v>
      </c>
      <c r="E70" s="36" t="s">
        <v>51</v>
      </c>
      <c r="F70" s="36" t="s">
        <v>51</v>
      </c>
      <c r="G70" s="36" t="s">
        <v>51</v>
      </c>
      <c r="H70" s="36" t="s">
        <v>51</v>
      </c>
      <c r="I70" s="36" t="s">
        <v>51</v>
      </c>
      <c r="J70" s="36" t="s">
        <v>51</v>
      </c>
      <c r="K70" s="101" t="s">
        <v>51</v>
      </c>
      <c r="L70" s="36" t="s">
        <v>51</v>
      </c>
      <c r="M70" s="36" t="s">
        <v>51</v>
      </c>
      <c r="N70" s="36" t="s">
        <v>51</v>
      </c>
      <c r="O70" s="36" t="s">
        <v>51</v>
      </c>
      <c r="P70" s="36" t="s">
        <v>51</v>
      </c>
    </row>
    <row r="71" spans="1:16" ht="15.75" x14ac:dyDescent="0.25">
      <c r="A71" s="76"/>
      <c r="B71" s="64" t="str">
        <f>'Таблица № 2'!B71</f>
        <v>ввод Дегем ул. Лесная</v>
      </c>
      <c r="C71" s="1"/>
      <c r="D71" s="36" t="s">
        <v>51</v>
      </c>
      <c r="E71" s="36" t="s">
        <v>51</v>
      </c>
      <c r="F71" s="36" t="s">
        <v>51</v>
      </c>
      <c r="G71" s="36" t="s">
        <v>51</v>
      </c>
      <c r="H71" s="36" t="s">
        <v>51</v>
      </c>
      <c r="I71" s="36" t="s">
        <v>51</v>
      </c>
      <c r="J71" s="36" t="s">
        <v>51</v>
      </c>
      <c r="K71" s="101" t="s">
        <v>51</v>
      </c>
      <c r="L71" s="36" t="s">
        <v>51</v>
      </c>
      <c r="M71" s="36" t="s">
        <v>51</v>
      </c>
      <c r="N71" s="36" t="s">
        <v>51</v>
      </c>
      <c r="O71" s="36" t="s">
        <v>51</v>
      </c>
      <c r="P71" s="36" t="s">
        <v>51</v>
      </c>
    </row>
    <row r="72" spans="1:16" ht="15.75" x14ac:dyDescent="0.25">
      <c r="A72" s="76"/>
      <c r="B72" s="64" t="str">
        <f>'Таблица № 2'!B72</f>
        <v>ввод ГУМ пр. Ленина</v>
      </c>
      <c r="C72" s="1"/>
      <c r="D72" s="36" t="s">
        <v>51</v>
      </c>
      <c r="E72" s="36" t="s">
        <v>51</v>
      </c>
      <c r="F72" s="36" t="s">
        <v>51</v>
      </c>
      <c r="G72" s="36" t="s">
        <v>51</v>
      </c>
      <c r="H72" s="36" t="s">
        <v>51</v>
      </c>
      <c r="I72" s="36" t="s">
        <v>51</v>
      </c>
      <c r="J72" s="36" t="s">
        <v>51</v>
      </c>
      <c r="K72" s="101" t="s">
        <v>51</v>
      </c>
      <c r="L72" s="36" t="s">
        <v>51</v>
      </c>
      <c r="M72" s="36" t="s">
        <v>51</v>
      </c>
      <c r="N72" s="36" t="s">
        <v>51</v>
      </c>
      <c r="O72" s="36" t="s">
        <v>51</v>
      </c>
      <c r="P72" s="36" t="s">
        <v>51</v>
      </c>
    </row>
    <row r="73" spans="1:16" ht="15.75" x14ac:dyDescent="0.25">
      <c r="A73" s="76"/>
      <c r="B73" s="64" t="str">
        <f>'Таблица № 2'!B73</f>
        <v>ввод РЦ-Гусев ул. Победы</v>
      </c>
      <c r="C73" s="1"/>
      <c r="D73" s="36" t="s">
        <v>51</v>
      </c>
      <c r="E73" s="36" t="s">
        <v>51</v>
      </c>
      <c r="F73" s="36" t="s">
        <v>51</v>
      </c>
      <c r="G73" s="36" t="s">
        <v>51</v>
      </c>
      <c r="H73" s="36" t="s">
        <v>51</v>
      </c>
      <c r="I73" s="36" t="s">
        <v>51</v>
      </c>
      <c r="J73" s="36" t="s">
        <v>51</v>
      </c>
      <c r="K73" s="101" t="s">
        <v>51</v>
      </c>
      <c r="L73" s="36" t="s">
        <v>51</v>
      </c>
      <c r="M73" s="36" t="s">
        <v>51</v>
      </c>
      <c r="N73" s="36" t="s">
        <v>51</v>
      </c>
      <c r="O73" s="36" t="s">
        <v>51</v>
      </c>
      <c r="P73" s="36" t="s">
        <v>51</v>
      </c>
    </row>
    <row r="74" spans="1:16" ht="15.75" x14ac:dyDescent="0.25">
      <c r="A74" s="76"/>
      <c r="B74" s="64" t="str">
        <f>'Таблица № 2'!B74</f>
        <v>ввод Морг ул. Московская</v>
      </c>
      <c r="C74" s="1"/>
      <c r="D74" s="36" t="s">
        <v>51</v>
      </c>
      <c r="E74" s="36" t="s">
        <v>51</v>
      </c>
      <c r="F74" s="36" t="s">
        <v>51</v>
      </c>
      <c r="G74" s="36" t="s">
        <v>51</v>
      </c>
      <c r="H74" s="36" t="s">
        <v>51</v>
      </c>
      <c r="I74" s="36" t="s">
        <v>51</v>
      </c>
      <c r="J74" s="36" t="s">
        <v>51</v>
      </c>
      <c r="K74" s="101" t="s">
        <v>51</v>
      </c>
      <c r="L74" s="36" t="s">
        <v>51</v>
      </c>
      <c r="M74" s="36" t="s">
        <v>51</v>
      </c>
      <c r="N74" s="36" t="s">
        <v>51</v>
      </c>
      <c r="O74" s="36" t="s">
        <v>51</v>
      </c>
      <c r="P74" s="36" t="s">
        <v>51</v>
      </c>
    </row>
    <row r="75" spans="1:16" ht="15.75" x14ac:dyDescent="0.25">
      <c r="A75" s="76"/>
      <c r="B75" s="64" t="str">
        <f>'Таблица № 2'!B75</f>
        <v>от ТК13 до ТК15 и врезок в по четным дома Москов.</v>
      </c>
      <c r="C75" s="1"/>
      <c r="D75" s="36" t="s">
        <v>51</v>
      </c>
      <c r="E75" s="36" t="s">
        <v>51</v>
      </c>
      <c r="F75" s="36" t="s">
        <v>51</v>
      </c>
      <c r="G75" s="36" t="s">
        <v>51</v>
      </c>
      <c r="H75" s="36" t="s">
        <v>51</v>
      </c>
      <c r="I75" s="36" t="s">
        <v>51</v>
      </c>
      <c r="J75" s="36" t="s">
        <v>51</v>
      </c>
      <c r="K75" s="101" t="s">
        <v>51</v>
      </c>
      <c r="L75" s="36" t="s">
        <v>51</v>
      </c>
      <c r="M75" s="36" t="s">
        <v>51</v>
      </c>
      <c r="N75" s="36" t="s">
        <v>51</v>
      </c>
      <c r="O75" s="36" t="s">
        <v>51</v>
      </c>
      <c r="P75" s="36" t="s">
        <v>51</v>
      </c>
    </row>
    <row r="76" spans="1:16" ht="15.75" x14ac:dyDescent="0.25">
      <c r="A76" s="76"/>
      <c r="B76" s="64" t="str">
        <f>'Таблица № 2'!B76</f>
        <v>от ТК 24 до ж/д по Сосновому</v>
      </c>
      <c r="C76" s="1"/>
      <c r="D76" s="36" t="s">
        <v>51</v>
      </c>
      <c r="E76" s="36" t="s">
        <v>51</v>
      </c>
      <c r="F76" s="36" t="s">
        <v>51</v>
      </c>
      <c r="G76" s="36" t="s">
        <v>51</v>
      </c>
      <c r="H76" s="36" t="s">
        <v>51</v>
      </c>
      <c r="I76" s="36" t="s">
        <v>51</v>
      </c>
      <c r="J76" s="36" t="s">
        <v>51</v>
      </c>
      <c r="K76" s="101" t="s">
        <v>51</v>
      </c>
      <c r="L76" s="36" t="s">
        <v>51</v>
      </c>
      <c r="M76" s="36" t="s">
        <v>51</v>
      </c>
      <c r="N76" s="36" t="s">
        <v>51</v>
      </c>
      <c r="O76" s="36" t="s">
        <v>51</v>
      </c>
      <c r="P76" s="36" t="s">
        <v>51</v>
      </c>
    </row>
    <row r="77" spans="1:16" ht="31.5" x14ac:dyDescent="0.25">
      <c r="A77" s="76"/>
      <c r="B77" s="64" t="str">
        <f>'Таблица № 2'!B77</f>
        <v>от ТК21 до врезок Победы 15,14,12,10 и до Менделеева,14</v>
      </c>
      <c r="C77" s="1"/>
      <c r="D77" s="36" t="s">
        <v>51</v>
      </c>
      <c r="E77" s="36" t="s">
        <v>51</v>
      </c>
      <c r="F77" s="36" t="s">
        <v>51</v>
      </c>
      <c r="G77" s="36" t="s">
        <v>51</v>
      </c>
      <c r="H77" s="36" t="s">
        <v>51</v>
      </c>
      <c r="I77" s="36" t="s">
        <v>51</v>
      </c>
      <c r="J77" s="36" t="s">
        <v>51</v>
      </c>
      <c r="K77" s="101" t="s">
        <v>51</v>
      </c>
      <c r="L77" s="36" t="s">
        <v>51</v>
      </c>
      <c r="M77" s="36" t="s">
        <v>51</v>
      </c>
      <c r="N77" s="36" t="s">
        <v>51</v>
      </c>
      <c r="O77" s="36" t="s">
        <v>51</v>
      </c>
      <c r="P77" s="36" t="s">
        <v>51</v>
      </c>
    </row>
    <row r="78" spans="1:16" ht="31.5" x14ac:dyDescent="0.25">
      <c r="A78" s="76"/>
      <c r="B78" s="64" t="str">
        <f>'Таблица № 2'!B78</f>
        <v>от ТК5 до врез-ки в Советская,1, до ТК22, до ТК21, до ТК55</v>
      </c>
      <c r="C78" s="1"/>
      <c r="D78" s="36" t="s">
        <v>51</v>
      </c>
      <c r="E78" s="36" t="s">
        <v>51</v>
      </c>
      <c r="F78" s="36" t="s">
        <v>51</v>
      </c>
      <c r="G78" s="36" t="s">
        <v>51</v>
      </c>
      <c r="H78" s="36" t="s">
        <v>51</v>
      </c>
      <c r="I78" s="36" t="s">
        <v>51</v>
      </c>
      <c r="J78" s="36" t="s">
        <v>51</v>
      </c>
      <c r="K78" s="101" t="s">
        <v>51</v>
      </c>
      <c r="L78" s="36" t="s">
        <v>51</v>
      </c>
      <c r="M78" s="36" t="s">
        <v>51</v>
      </c>
      <c r="N78" s="36" t="s">
        <v>51</v>
      </c>
      <c r="O78" s="36" t="s">
        <v>51</v>
      </c>
      <c r="P78" s="36" t="s">
        <v>51</v>
      </c>
    </row>
    <row r="79" spans="1:16" ht="15.75" x14ac:dyDescent="0.25">
      <c r="A79" s="76"/>
      <c r="B79" s="64" t="str">
        <f>'Таблица № 2'!B79</f>
        <v>вводы ул. Первомайская</v>
      </c>
      <c r="C79" s="1"/>
      <c r="D79" s="36" t="s">
        <v>51</v>
      </c>
      <c r="E79" s="36" t="s">
        <v>51</v>
      </c>
      <c r="F79" s="36" t="s">
        <v>51</v>
      </c>
      <c r="G79" s="36" t="s">
        <v>51</v>
      </c>
      <c r="H79" s="36" t="s">
        <v>51</v>
      </c>
      <c r="I79" s="36" t="s">
        <v>51</v>
      </c>
      <c r="J79" s="36" t="s">
        <v>51</v>
      </c>
      <c r="K79" s="101" t="s">
        <v>51</v>
      </c>
      <c r="L79" s="36" t="s">
        <v>51</v>
      </c>
      <c r="M79" s="36" t="s">
        <v>51</v>
      </c>
      <c r="N79" s="36" t="s">
        <v>51</v>
      </c>
      <c r="O79" s="36" t="s">
        <v>51</v>
      </c>
      <c r="P79" s="36" t="s">
        <v>51</v>
      </c>
    </row>
    <row r="80" spans="1:16" ht="15.75" x14ac:dyDescent="0.25">
      <c r="A80" s="76"/>
      <c r="B80" s="64" t="str">
        <f>'Таблица № 2'!B80</f>
        <v>ввод Администрация ул. Ульяновых</v>
      </c>
      <c r="C80" s="1"/>
      <c r="D80" s="36" t="s">
        <v>51</v>
      </c>
      <c r="E80" s="36" t="s">
        <v>51</v>
      </c>
      <c r="F80" s="36" t="s">
        <v>51</v>
      </c>
      <c r="G80" s="36" t="s">
        <v>51</v>
      </c>
      <c r="H80" s="36" t="s">
        <v>51</v>
      </c>
      <c r="I80" s="36" t="s">
        <v>51</v>
      </c>
      <c r="J80" s="36" t="s">
        <v>51</v>
      </c>
      <c r="K80" s="101" t="s">
        <v>51</v>
      </c>
      <c r="L80" s="36" t="s">
        <v>51</v>
      </c>
      <c r="M80" s="36" t="s">
        <v>51</v>
      </c>
      <c r="N80" s="36" t="s">
        <v>51</v>
      </c>
      <c r="O80" s="36" t="s">
        <v>51</v>
      </c>
      <c r="P80" s="36" t="s">
        <v>51</v>
      </c>
    </row>
    <row r="81" spans="1:16" ht="15.75" x14ac:dyDescent="0.25">
      <c r="A81" s="76"/>
      <c r="B81" s="64" t="str">
        <f>'Таблица № 2'!B81</f>
        <v>ввод Пожарная часть ул. Правобережная</v>
      </c>
      <c r="C81" s="1"/>
      <c r="D81" s="36" t="s">
        <v>51</v>
      </c>
      <c r="E81" s="36" t="s">
        <v>51</v>
      </c>
      <c r="F81" s="36" t="s">
        <v>51</v>
      </c>
      <c r="G81" s="36" t="s">
        <v>51</v>
      </c>
      <c r="H81" s="36" t="s">
        <v>51</v>
      </c>
      <c r="I81" s="36" t="s">
        <v>51</v>
      </c>
      <c r="J81" s="36" t="s">
        <v>51</v>
      </c>
      <c r="K81" s="101" t="s">
        <v>51</v>
      </c>
      <c r="L81" s="36" t="s">
        <v>51</v>
      </c>
      <c r="M81" s="36" t="s">
        <v>51</v>
      </c>
      <c r="N81" s="36" t="s">
        <v>51</v>
      </c>
      <c r="O81" s="36" t="s">
        <v>51</v>
      </c>
      <c r="P81" s="36" t="s">
        <v>51</v>
      </c>
    </row>
    <row r="82" spans="1:16" ht="15.75" x14ac:dyDescent="0.25">
      <c r="A82" s="76"/>
      <c r="B82" s="64" t="str">
        <f>'Таблица № 2'!B82</f>
        <v>ввод Военный городок ул. Советская</v>
      </c>
      <c r="C82" s="1"/>
      <c r="D82" s="36" t="s">
        <v>51</v>
      </c>
      <c r="E82" s="36" t="s">
        <v>51</v>
      </c>
      <c r="F82" s="36" t="s">
        <v>51</v>
      </c>
      <c r="G82" s="36" t="s">
        <v>51</v>
      </c>
      <c r="H82" s="36" t="s">
        <v>51</v>
      </c>
      <c r="I82" s="36" t="s">
        <v>51</v>
      </c>
      <c r="J82" s="36" t="s">
        <v>51</v>
      </c>
      <c r="K82" s="101" t="s">
        <v>51</v>
      </c>
      <c r="L82" s="36" t="s">
        <v>51</v>
      </c>
      <c r="M82" s="36" t="s">
        <v>51</v>
      </c>
      <c r="N82" s="36" t="s">
        <v>51</v>
      </c>
      <c r="O82" s="36" t="s">
        <v>51</v>
      </c>
      <c r="P82" s="36" t="s">
        <v>51</v>
      </c>
    </row>
    <row r="83" spans="1:16" ht="15.75" x14ac:dyDescent="0.25">
      <c r="A83" s="76"/>
      <c r="B83" s="64" t="str">
        <f>'Таблица № 2'!B83</f>
        <v>ввод Дом офицеров ул. Артиллерийская</v>
      </c>
      <c r="C83" s="1"/>
      <c r="D83" s="36" t="s">
        <v>51</v>
      </c>
      <c r="E83" s="36" t="s">
        <v>51</v>
      </c>
      <c r="F83" s="36" t="s">
        <v>51</v>
      </c>
      <c r="G83" s="36" t="s">
        <v>51</v>
      </c>
      <c r="H83" s="36" t="s">
        <v>51</v>
      </c>
      <c r="I83" s="36" t="s">
        <v>51</v>
      </c>
      <c r="J83" s="36" t="s">
        <v>51</v>
      </c>
      <c r="K83" s="101" t="s">
        <v>51</v>
      </c>
      <c r="L83" s="36" t="s">
        <v>51</v>
      </c>
      <c r="M83" s="36" t="s">
        <v>51</v>
      </c>
      <c r="N83" s="36" t="s">
        <v>51</v>
      </c>
      <c r="O83" s="36" t="s">
        <v>51</v>
      </c>
      <c r="P83" s="36" t="s">
        <v>51</v>
      </c>
    </row>
    <row r="84" spans="1:16" ht="15.75" x14ac:dyDescent="0.25">
      <c r="A84" s="76"/>
      <c r="B84" s="64" t="str">
        <f>'Таблица № 2'!B84</f>
        <v>ввод СОШ №1 ул. Красноармейская</v>
      </c>
      <c r="C84" s="1"/>
      <c r="D84" s="36" t="s">
        <v>51</v>
      </c>
      <c r="E84" s="36" t="s">
        <v>51</v>
      </c>
      <c r="F84" s="36" t="s">
        <v>51</v>
      </c>
      <c r="G84" s="36" t="s">
        <v>51</v>
      </c>
      <c r="H84" s="36" t="s">
        <v>51</v>
      </c>
      <c r="I84" s="36" t="s">
        <v>51</v>
      </c>
      <c r="J84" s="36" t="s">
        <v>51</v>
      </c>
      <c r="K84" s="101" t="s">
        <v>51</v>
      </c>
      <c r="L84" s="36" t="s">
        <v>51</v>
      </c>
      <c r="M84" s="36" t="s">
        <v>51</v>
      </c>
      <c r="N84" s="36" t="s">
        <v>51</v>
      </c>
      <c r="O84" s="36" t="s">
        <v>51</v>
      </c>
      <c r="P84" s="36" t="s">
        <v>51</v>
      </c>
    </row>
    <row r="85" spans="1:16" ht="15.75" x14ac:dyDescent="0.25">
      <c r="A85" s="76"/>
      <c r="B85" s="64" t="str">
        <f>'Таблица № 2'!B85</f>
        <v>ввод СОШ №5 пер. Павлова</v>
      </c>
      <c r="C85" s="1"/>
      <c r="D85" s="36" t="s">
        <v>51</v>
      </c>
      <c r="E85" s="36" t="s">
        <v>51</v>
      </c>
      <c r="F85" s="36" t="s">
        <v>51</v>
      </c>
      <c r="G85" s="36" t="s">
        <v>51</v>
      </c>
      <c r="H85" s="36" t="s">
        <v>51</v>
      </c>
      <c r="I85" s="36" t="s">
        <v>51</v>
      </c>
      <c r="J85" s="36" t="s">
        <v>51</v>
      </c>
      <c r="K85" s="101" t="s">
        <v>51</v>
      </c>
      <c r="L85" s="36" t="s">
        <v>51</v>
      </c>
      <c r="M85" s="36" t="s">
        <v>51</v>
      </c>
      <c r="N85" s="36" t="s">
        <v>51</v>
      </c>
      <c r="O85" s="36" t="s">
        <v>51</v>
      </c>
      <c r="P85" s="36" t="s">
        <v>51</v>
      </c>
    </row>
    <row r="86" spans="1:16" ht="31.5" x14ac:dyDescent="0.25">
      <c r="A86" s="76"/>
      <c r="B86" s="64" t="str">
        <f>'Таблица № 2'!B86</f>
        <v>ввод гостиница Королевский двор ул. Зои Космодемьянской</v>
      </c>
      <c r="C86" s="1"/>
      <c r="D86" s="36" t="s">
        <v>51</v>
      </c>
      <c r="E86" s="36" t="s">
        <v>51</v>
      </c>
      <c r="F86" s="36" t="s">
        <v>51</v>
      </c>
      <c r="G86" s="36" t="s">
        <v>51</v>
      </c>
      <c r="H86" s="36" t="s">
        <v>51</v>
      </c>
      <c r="I86" s="36" t="s">
        <v>51</v>
      </c>
      <c r="J86" s="36" t="s">
        <v>51</v>
      </c>
      <c r="K86" s="101" t="s">
        <v>51</v>
      </c>
      <c r="L86" s="36" t="s">
        <v>51</v>
      </c>
      <c r="M86" s="36" t="s">
        <v>51</v>
      </c>
      <c r="N86" s="36" t="s">
        <v>51</v>
      </c>
      <c r="O86" s="36" t="s">
        <v>51</v>
      </c>
      <c r="P86" s="36" t="s">
        <v>51</v>
      </c>
    </row>
    <row r="87" spans="1:16" ht="15.75" x14ac:dyDescent="0.25">
      <c r="A87" s="76"/>
      <c r="B87" s="64" t="str">
        <f>'Таблица № 2'!B87</f>
        <v>вводы Раминте и Восток ул. Победы</v>
      </c>
      <c r="C87" s="1"/>
      <c r="D87" s="36" t="s">
        <v>51</v>
      </c>
      <c r="E87" s="36" t="s">
        <v>51</v>
      </c>
      <c r="F87" s="36" t="s">
        <v>51</v>
      </c>
      <c r="G87" s="36" t="s">
        <v>51</v>
      </c>
      <c r="H87" s="36" t="s">
        <v>51</v>
      </c>
      <c r="I87" s="36" t="s">
        <v>51</v>
      </c>
      <c r="J87" s="36" t="s">
        <v>51</v>
      </c>
      <c r="K87" s="101" t="s">
        <v>51</v>
      </c>
      <c r="L87" s="36" t="s">
        <v>51</v>
      </c>
      <c r="M87" s="36" t="s">
        <v>51</v>
      </c>
      <c r="N87" s="36" t="s">
        <v>51</v>
      </c>
      <c r="O87" s="36" t="s">
        <v>51</v>
      </c>
      <c r="P87" s="36" t="s">
        <v>51</v>
      </c>
    </row>
    <row r="88" spans="1:16" ht="15.75" x14ac:dyDescent="0.25">
      <c r="A88" s="76"/>
      <c r="B88" s="64" t="str">
        <f>'Таблица № 2'!B88</f>
        <v>ввод ТЦ "Орбита" ул. Московская</v>
      </c>
      <c r="C88" s="1"/>
      <c r="D88" s="36" t="s">
        <v>51</v>
      </c>
      <c r="E88" s="36" t="s">
        <v>51</v>
      </c>
      <c r="F88" s="36" t="s">
        <v>51</v>
      </c>
      <c r="G88" s="36" t="s">
        <v>51</v>
      </c>
      <c r="H88" s="36" t="s">
        <v>51</v>
      </c>
      <c r="I88" s="36" t="s">
        <v>51</v>
      </c>
      <c r="J88" s="36" t="s">
        <v>51</v>
      </c>
      <c r="K88" s="101" t="s">
        <v>51</v>
      </c>
      <c r="L88" s="36" t="s">
        <v>51</v>
      </c>
      <c r="M88" s="36" t="s">
        <v>51</v>
      </c>
      <c r="N88" s="36" t="s">
        <v>51</v>
      </c>
      <c r="O88" s="36" t="s">
        <v>51</v>
      </c>
      <c r="P88" s="36" t="s">
        <v>51</v>
      </c>
    </row>
    <row r="89" spans="1:16" ht="15.75" x14ac:dyDescent="0.25">
      <c r="A89" s="76"/>
      <c r="B89" s="64" t="str">
        <f>'Таблица № 2'!B89</f>
        <v>ввод Автоколонна 1802 ул. Толстого</v>
      </c>
      <c r="C89" s="1"/>
      <c r="D89" s="36" t="s">
        <v>51</v>
      </c>
      <c r="E89" s="36" t="s">
        <v>51</v>
      </c>
      <c r="F89" s="36" t="s">
        <v>51</v>
      </c>
      <c r="G89" s="36" t="s">
        <v>51</v>
      </c>
      <c r="H89" s="36" t="s">
        <v>51</v>
      </c>
      <c r="I89" s="36" t="s">
        <v>51</v>
      </c>
      <c r="J89" s="36" t="s">
        <v>51</v>
      </c>
      <c r="K89" s="101" t="s">
        <v>51</v>
      </c>
      <c r="L89" s="36" t="s">
        <v>51</v>
      </c>
      <c r="M89" s="36" t="s">
        <v>51</v>
      </c>
      <c r="N89" s="36" t="s">
        <v>51</v>
      </c>
      <c r="O89" s="36" t="s">
        <v>51</v>
      </c>
      <c r="P89" s="36" t="s">
        <v>51</v>
      </c>
    </row>
    <row r="90" spans="1:16" ht="15.75" x14ac:dyDescent="0.25">
      <c r="A90" s="76"/>
      <c r="B90" s="64" t="str">
        <f>'Таблица № 2'!B90</f>
        <v>ввод Почта ул. Тимирязева</v>
      </c>
      <c r="C90" s="1"/>
      <c r="D90" s="36" t="s">
        <v>51</v>
      </c>
      <c r="E90" s="36" t="s">
        <v>51</v>
      </c>
      <c r="F90" s="36" t="s">
        <v>51</v>
      </c>
      <c r="G90" s="36" t="s">
        <v>51</v>
      </c>
      <c r="H90" s="36" t="s">
        <v>51</v>
      </c>
      <c r="I90" s="36" t="s">
        <v>51</v>
      </c>
      <c r="J90" s="36" t="s">
        <v>51</v>
      </c>
      <c r="K90" s="101" t="s">
        <v>51</v>
      </c>
      <c r="L90" s="36" t="s">
        <v>51</v>
      </c>
      <c r="M90" s="36" t="s">
        <v>51</v>
      </c>
      <c r="N90" s="36" t="s">
        <v>51</v>
      </c>
      <c r="O90" s="36" t="s">
        <v>51</v>
      </c>
      <c r="P90" s="36" t="s">
        <v>51</v>
      </c>
    </row>
    <row r="91" spans="1:16" ht="15.75" x14ac:dyDescent="0.25">
      <c r="A91" s="76"/>
      <c r="B91" s="64" t="str">
        <f>'Таблица № 2'!B91</f>
        <v>вводы ГПТ ул. Ульяновых, пр. Ленина</v>
      </c>
      <c r="C91" s="1"/>
      <c r="D91" s="36" t="s">
        <v>51</v>
      </c>
      <c r="E91" s="36" t="s">
        <v>51</v>
      </c>
      <c r="F91" s="36" t="s">
        <v>51</v>
      </c>
      <c r="G91" s="36" t="s">
        <v>51</v>
      </c>
      <c r="H91" s="36" t="s">
        <v>51</v>
      </c>
      <c r="I91" s="36" t="s">
        <v>51</v>
      </c>
      <c r="J91" s="36" t="s">
        <v>51</v>
      </c>
      <c r="K91" s="101" t="s">
        <v>51</v>
      </c>
      <c r="L91" s="36" t="s">
        <v>51</v>
      </c>
      <c r="M91" s="36" t="s">
        <v>51</v>
      </c>
      <c r="N91" s="36" t="s">
        <v>51</v>
      </c>
      <c r="O91" s="36" t="s">
        <v>51</v>
      </c>
      <c r="P91" s="36" t="s">
        <v>51</v>
      </c>
    </row>
    <row r="92" spans="1:16" ht="15.75" x14ac:dyDescent="0.25">
      <c r="A92" s="76"/>
      <c r="B92" s="64" t="str">
        <f>'Таблица № 2'!B92</f>
        <v>вводы ГАПК ул. Тимирязева, ул. Советская</v>
      </c>
      <c r="C92" s="1"/>
      <c r="D92" s="36" t="s">
        <v>51</v>
      </c>
      <c r="E92" s="36" t="s">
        <v>51</v>
      </c>
      <c r="F92" s="36" t="s">
        <v>51</v>
      </c>
      <c r="G92" s="36" t="s">
        <v>51</v>
      </c>
      <c r="H92" s="36" t="s">
        <v>51</v>
      </c>
      <c r="I92" s="36" t="s">
        <v>51</v>
      </c>
      <c r="J92" s="36" t="s">
        <v>51</v>
      </c>
      <c r="K92" s="101" t="s">
        <v>51</v>
      </c>
      <c r="L92" s="36" t="s">
        <v>51</v>
      </c>
      <c r="M92" s="36" t="s">
        <v>51</v>
      </c>
      <c r="N92" s="36" t="s">
        <v>51</v>
      </c>
      <c r="O92" s="36" t="s">
        <v>51</v>
      </c>
      <c r="P92" s="36" t="s">
        <v>51</v>
      </c>
    </row>
    <row r="93" spans="1:16" ht="15.75" x14ac:dyDescent="0.25">
      <c r="A93" s="76"/>
      <c r="B93" s="64" t="str">
        <f>'Таблица № 2'!B93</f>
        <v>ввод Городской Суд ул. Московская</v>
      </c>
      <c r="C93" s="1"/>
      <c r="D93" s="36" t="s">
        <v>51</v>
      </c>
      <c r="E93" s="36" t="s">
        <v>51</v>
      </c>
      <c r="F93" s="36" t="s">
        <v>51</v>
      </c>
      <c r="G93" s="36" t="s">
        <v>51</v>
      </c>
      <c r="H93" s="36" t="s">
        <v>51</v>
      </c>
      <c r="I93" s="36" t="s">
        <v>51</v>
      </c>
      <c r="J93" s="36" t="s">
        <v>51</v>
      </c>
      <c r="K93" s="101" t="s">
        <v>51</v>
      </c>
      <c r="L93" s="36" t="s">
        <v>51</v>
      </c>
      <c r="M93" s="36" t="s">
        <v>51</v>
      </c>
      <c r="N93" s="36" t="s">
        <v>51</v>
      </c>
      <c r="O93" s="36" t="s">
        <v>51</v>
      </c>
      <c r="P93" s="36" t="s">
        <v>51</v>
      </c>
    </row>
    <row r="94" spans="1:16" ht="15.75" x14ac:dyDescent="0.25">
      <c r="A94" s="76"/>
      <c r="B94" s="64" t="str">
        <f>'Таблица № 2'!B94</f>
        <v>ввод ДШИ ул. Ульяновых</v>
      </c>
      <c r="C94" s="1"/>
      <c r="D94" s="36" t="s">
        <v>51</v>
      </c>
      <c r="E94" s="36" t="s">
        <v>51</v>
      </c>
      <c r="F94" s="36" t="s">
        <v>51</v>
      </c>
      <c r="G94" s="36" t="s">
        <v>51</v>
      </c>
      <c r="H94" s="36" t="s">
        <v>51</v>
      </c>
      <c r="I94" s="36" t="s">
        <v>51</v>
      </c>
      <c r="J94" s="36" t="s">
        <v>51</v>
      </c>
      <c r="K94" s="101" t="s">
        <v>51</v>
      </c>
      <c r="L94" s="36" t="s">
        <v>51</v>
      </c>
      <c r="M94" s="36" t="s">
        <v>51</v>
      </c>
      <c r="N94" s="36" t="s">
        <v>51</v>
      </c>
      <c r="O94" s="36" t="s">
        <v>51</v>
      </c>
      <c r="P94" s="36" t="s">
        <v>51</v>
      </c>
    </row>
    <row r="95" spans="1:16" ht="15.75" x14ac:dyDescent="0.25">
      <c r="A95" s="76"/>
      <c r="B95" s="64" t="str">
        <f>'Таблица № 2'!B95</f>
        <v>ввод ДС №5 ул. Железнодорожная</v>
      </c>
      <c r="C95" s="1"/>
      <c r="D95" s="36" t="s">
        <v>51</v>
      </c>
      <c r="E95" s="36" t="s">
        <v>51</v>
      </c>
      <c r="F95" s="36" t="s">
        <v>51</v>
      </c>
      <c r="G95" s="36" t="s">
        <v>51</v>
      </c>
      <c r="H95" s="36" t="s">
        <v>51</v>
      </c>
      <c r="I95" s="36" t="s">
        <v>51</v>
      </c>
      <c r="J95" s="36" t="s">
        <v>51</v>
      </c>
      <c r="K95" s="101" t="s">
        <v>51</v>
      </c>
      <c r="L95" s="36" t="s">
        <v>51</v>
      </c>
      <c r="M95" s="36" t="s">
        <v>51</v>
      </c>
      <c r="N95" s="36" t="s">
        <v>51</v>
      </c>
      <c r="O95" s="36" t="s">
        <v>51</v>
      </c>
      <c r="P95" s="36" t="s">
        <v>51</v>
      </c>
    </row>
    <row r="96" spans="1:16" ht="15.75" x14ac:dyDescent="0.25">
      <c r="A96" s="76"/>
      <c r="B96" s="64" t="str">
        <f>'Таблица № 2'!B96</f>
        <v>ввод ДС №6 ул. Зои Космодемьянской</v>
      </c>
      <c r="C96" s="1"/>
      <c r="D96" s="36" t="s">
        <v>51</v>
      </c>
      <c r="E96" s="36" t="s">
        <v>51</v>
      </c>
      <c r="F96" s="36" t="s">
        <v>51</v>
      </c>
      <c r="G96" s="36" t="s">
        <v>51</v>
      </c>
      <c r="H96" s="36" t="s">
        <v>51</v>
      </c>
      <c r="I96" s="36" t="s">
        <v>51</v>
      </c>
      <c r="J96" s="36" t="s">
        <v>51</v>
      </c>
      <c r="K96" s="101" t="s">
        <v>51</v>
      </c>
      <c r="L96" s="36" t="s">
        <v>51</v>
      </c>
      <c r="M96" s="36" t="s">
        <v>51</v>
      </c>
      <c r="N96" s="36" t="s">
        <v>51</v>
      </c>
      <c r="O96" s="36" t="s">
        <v>51</v>
      </c>
      <c r="P96" s="36" t="s">
        <v>51</v>
      </c>
    </row>
    <row r="97" spans="1:16" ht="31.5" x14ac:dyDescent="0.25">
      <c r="A97" s="76"/>
      <c r="B97" s="64" t="str">
        <f>'Таблица № 2'!B97</f>
        <v xml:space="preserve">от ТК 55 до к/театра и ДШИ; до Ульян 9; от ТК 38 до в гостиницу и РайПО </v>
      </c>
      <c r="C97" s="1"/>
      <c r="D97" s="36" t="s">
        <v>51</v>
      </c>
      <c r="E97" s="36" t="s">
        <v>51</v>
      </c>
      <c r="F97" s="36" t="s">
        <v>51</v>
      </c>
      <c r="G97" s="36" t="s">
        <v>51</v>
      </c>
      <c r="H97" s="36" t="s">
        <v>51</v>
      </c>
      <c r="I97" s="36" t="s">
        <v>51</v>
      </c>
      <c r="J97" s="36" t="s">
        <v>51</v>
      </c>
      <c r="K97" s="101" t="s">
        <v>51</v>
      </c>
      <c r="L97" s="36" t="s">
        <v>51</v>
      </c>
      <c r="M97" s="36" t="s">
        <v>51</v>
      </c>
      <c r="N97" s="36" t="s">
        <v>51</v>
      </c>
      <c r="O97" s="36" t="s">
        <v>51</v>
      </c>
      <c r="P97" s="36" t="s">
        <v>51</v>
      </c>
    </row>
    <row r="98" spans="1:16" ht="15.75" x14ac:dyDescent="0.25">
      <c r="A98" s="76"/>
      <c r="B98" s="64" t="str">
        <f>'Таблица № 2'!B98</f>
        <v>от ТК 20 до ТК17</v>
      </c>
      <c r="C98" s="1"/>
      <c r="D98" s="36" t="s">
        <v>51</v>
      </c>
      <c r="E98" s="36" t="s">
        <v>51</v>
      </c>
      <c r="F98" s="36" t="s">
        <v>51</v>
      </c>
      <c r="G98" s="36" t="s">
        <v>51</v>
      </c>
      <c r="H98" s="36" t="s">
        <v>51</v>
      </c>
      <c r="I98" s="36" t="s">
        <v>51</v>
      </c>
      <c r="J98" s="36" t="s">
        <v>51</v>
      </c>
      <c r="K98" s="101" t="s">
        <v>51</v>
      </c>
      <c r="L98" s="36" t="s">
        <v>51</v>
      </c>
      <c r="M98" s="36" t="s">
        <v>51</v>
      </c>
      <c r="N98" s="36" t="s">
        <v>51</v>
      </c>
      <c r="O98" s="36" t="s">
        <v>51</v>
      </c>
      <c r="P98" s="36" t="s">
        <v>51</v>
      </c>
    </row>
    <row r="99" spans="1:16" ht="15.75" x14ac:dyDescent="0.25">
      <c r="A99" s="76"/>
      <c r="B99" s="64" t="str">
        <f>'Таблица № 2'!B99</f>
        <v>от ТК 17 до прокуратуры и с/зала СХТ</v>
      </c>
      <c r="C99" s="1"/>
      <c r="D99" s="36" t="s">
        <v>51</v>
      </c>
      <c r="E99" s="36" t="s">
        <v>51</v>
      </c>
      <c r="F99" s="36" t="s">
        <v>51</v>
      </c>
      <c r="G99" s="36" t="s">
        <v>51</v>
      </c>
      <c r="H99" s="36" t="s">
        <v>51</v>
      </c>
      <c r="I99" s="36" t="s">
        <v>51</v>
      </c>
      <c r="J99" s="36" t="s">
        <v>51</v>
      </c>
      <c r="K99" s="101" t="s">
        <v>51</v>
      </c>
      <c r="L99" s="36" t="s">
        <v>51</v>
      </c>
      <c r="M99" s="36" t="s">
        <v>51</v>
      </c>
      <c r="N99" s="36" t="s">
        <v>51</v>
      </c>
      <c r="O99" s="36" t="s">
        <v>51</v>
      </c>
      <c r="P99" s="36" t="s">
        <v>51</v>
      </c>
    </row>
    <row r="100" spans="1:16" ht="15.75" x14ac:dyDescent="0.25">
      <c r="A100" s="76"/>
      <c r="B100" s="64" t="str">
        <f>'Таблица № 2'!B100</f>
        <v>вводы ул. Советская</v>
      </c>
      <c r="C100" s="1"/>
      <c r="D100" s="36" t="s">
        <v>51</v>
      </c>
      <c r="E100" s="36" t="s">
        <v>51</v>
      </c>
      <c r="F100" s="36" t="s">
        <v>51</v>
      </c>
      <c r="G100" s="36" t="s">
        <v>51</v>
      </c>
      <c r="H100" s="36" t="s">
        <v>51</v>
      </c>
      <c r="I100" s="36" t="s">
        <v>51</v>
      </c>
      <c r="J100" s="36" t="s">
        <v>51</v>
      </c>
      <c r="K100" s="101" t="s">
        <v>51</v>
      </c>
      <c r="L100" s="36" t="s">
        <v>51</v>
      </c>
      <c r="M100" s="36" t="s">
        <v>51</v>
      </c>
      <c r="N100" s="36" t="s">
        <v>51</v>
      </c>
      <c r="O100" s="36" t="s">
        <v>51</v>
      </c>
      <c r="P100" s="36" t="s">
        <v>51</v>
      </c>
    </row>
    <row r="101" spans="1:16" ht="15.75" x14ac:dyDescent="0.25">
      <c r="A101" s="76"/>
      <c r="B101" s="64" t="str">
        <f>'Таблица № 2'!B101</f>
        <v>вводы ул. Молодёжная</v>
      </c>
      <c r="C101" s="1"/>
      <c r="D101" s="36" t="s">
        <v>51</v>
      </c>
      <c r="E101" s="36" t="s">
        <v>51</v>
      </c>
      <c r="F101" s="36" t="s">
        <v>51</v>
      </c>
      <c r="G101" s="36" t="s">
        <v>51</v>
      </c>
      <c r="H101" s="36" t="s">
        <v>51</v>
      </c>
      <c r="I101" s="36" t="s">
        <v>51</v>
      </c>
      <c r="J101" s="36" t="s">
        <v>51</v>
      </c>
      <c r="K101" s="101" t="s">
        <v>51</v>
      </c>
      <c r="L101" s="36" t="s">
        <v>51</v>
      </c>
      <c r="M101" s="36" t="s">
        <v>51</v>
      </c>
      <c r="N101" s="36" t="s">
        <v>51</v>
      </c>
      <c r="O101" s="36" t="s">
        <v>51</v>
      </c>
      <c r="P101" s="36" t="s">
        <v>51</v>
      </c>
    </row>
    <row r="102" spans="1:16" ht="15.75" x14ac:dyDescent="0.25">
      <c r="A102" s="76"/>
      <c r="B102" s="64" t="str">
        <f>'Таблица № 2'!B102</f>
        <v>вводы ул. Малахова</v>
      </c>
      <c r="C102" s="1"/>
      <c r="D102" s="36" t="s">
        <v>51</v>
      </c>
      <c r="E102" s="36" t="s">
        <v>51</v>
      </c>
      <c r="F102" s="36" t="s">
        <v>51</v>
      </c>
      <c r="G102" s="36" t="s">
        <v>51</v>
      </c>
      <c r="H102" s="36" t="s">
        <v>51</v>
      </c>
      <c r="I102" s="36" t="s">
        <v>51</v>
      </c>
      <c r="J102" s="36" t="s">
        <v>51</v>
      </c>
      <c r="K102" s="101" t="s">
        <v>51</v>
      </c>
      <c r="L102" s="36" t="s">
        <v>51</v>
      </c>
      <c r="M102" s="36" t="s">
        <v>51</v>
      </c>
      <c r="N102" s="36" t="s">
        <v>51</v>
      </c>
      <c r="O102" s="36" t="s">
        <v>51</v>
      </c>
      <c r="P102" s="36" t="s">
        <v>51</v>
      </c>
    </row>
    <row r="103" spans="1:16" ht="15.75" x14ac:dyDescent="0.25">
      <c r="A103" s="76"/>
      <c r="B103" s="64" t="str">
        <f>'Таблица № 2'!B103</f>
        <v>от ТК 21 до ТК20- ТК 49</v>
      </c>
      <c r="C103" s="1"/>
      <c r="D103" s="36" t="s">
        <v>51</v>
      </c>
      <c r="E103" s="36" t="s">
        <v>51</v>
      </c>
      <c r="F103" s="36" t="s">
        <v>51</v>
      </c>
      <c r="G103" s="36" t="s">
        <v>51</v>
      </c>
      <c r="H103" s="36" t="s">
        <v>51</v>
      </c>
      <c r="I103" s="36" t="s">
        <v>51</v>
      </c>
      <c r="J103" s="36" t="s">
        <v>51</v>
      </c>
      <c r="K103" s="101" t="s">
        <v>51</v>
      </c>
      <c r="L103" s="36" t="s">
        <v>51</v>
      </c>
      <c r="M103" s="36" t="s">
        <v>51</v>
      </c>
      <c r="N103" s="36" t="s">
        <v>51</v>
      </c>
      <c r="O103" s="36" t="s">
        <v>51</v>
      </c>
      <c r="P103" s="36" t="s">
        <v>51</v>
      </c>
    </row>
    <row r="104" spans="1:16" ht="15.75" x14ac:dyDescent="0.25">
      <c r="A104" s="76"/>
      <c r="B104" s="64" t="str">
        <f>'Таблица № 2'!B104</f>
        <v>от ТК49 до ТК51</v>
      </c>
      <c r="C104" s="1"/>
      <c r="D104" s="36" t="s">
        <v>51</v>
      </c>
      <c r="E104" s="36" t="s">
        <v>51</v>
      </c>
      <c r="F104" s="36" t="s">
        <v>51</v>
      </c>
      <c r="G104" s="36" t="s">
        <v>51</v>
      </c>
      <c r="H104" s="36" t="s">
        <v>51</v>
      </c>
      <c r="I104" s="36" t="s">
        <v>51</v>
      </c>
      <c r="J104" s="36" t="s">
        <v>51</v>
      </c>
      <c r="K104" s="101" t="s">
        <v>51</v>
      </c>
      <c r="L104" s="36" t="s">
        <v>51</v>
      </c>
      <c r="M104" s="36" t="s">
        <v>51</v>
      </c>
      <c r="N104" s="36" t="s">
        <v>51</v>
      </c>
      <c r="O104" s="36" t="s">
        <v>51</v>
      </c>
      <c r="P104" s="36" t="s">
        <v>51</v>
      </c>
    </row>
    <row r="105" spans="1:16" ht="15.75" x14ac:dyDescent="0.25">
      <c r="A105" s="76"/>
      <c r="B105" s="64" t="str">
        <f>'Таблица № 2'!B105</f>
        <v>от ТК51 до Загородной</v>
      </c>
      <c r="C105" s="1"/>
      <c r="D105" s="36" t="s">
        <v>51</v>
      </c>
      <c r="E105" s="36" t="s">
        <v>51</v>
      </c>
      <c r="F105" s="36" t="s">
        <v>51</v>
      </c>
      <c r="G105" s="36" t="s">
        <v>51</v>
      </c>
      <c r="H105" s="36" t="s">
        <v>51</v>
      </c>
      <c r="I105" s="36" t="s">
        <v>51</v>
      </c>
      <c r="J105" s="36" t="s">
        <v>51</v>
      </c>
      <c r="K105" s="101" t="s">
        <v>51</v>
      </c>
      <c r="L105" s="36" t="s">
        <v>51</v>
      </c>
      <c r="M105" s="36" t="s">
        <v>51</v>
      </c>
      <c r="N105" s="36" t="s">
        <v>51</v>
      </c>
      <c r="O105" s="36" t="s">
        <v>51</v>
      </c>
      <c r="P105" s="36" t="s">
        <v>51</v>
      </c>
    </row>
    <row r="106" spans="1:16" ht="15.75" x14ac:dyDescent="0.25">
      <c r="A106" s="76"/>
      <c r="B106" s="64" t="str">
        <f>'Таблица № 2'!B106</f>
        <v>вводы ул. Красноармейская</v>
      </c>
      <c r="C106" s="1"/>
      <c r="D106" s="36" t="s">
        <v>51</v>
      </c>
      <c r="E106" s="36" t="s">
        <v>51</v>
      </c>
      <c r="F106" s="36" t="s">
        <v>51</v>
      </c>
      <c r="G106" s="36" t="s">
        <v>51</v>
      </c>
      <c r="H106" s="36" t="s">
        <v>51</v>
      </c>
      <c r="I106" s="36" t="s">
        <v>51</v>
      </c>
      <c r="J106" s="36" t="s">
        <v>51</v>
      </c>
      <c r="K106" s="101" t="s">
        <v>51</v>
      </c>
      <c r="L106" s="36" t="s">
        <v>51</v>
      </c>
      <c r="M106" s="36" t="s">
        <v>51</v>
      </c>
      <c r="N106" s="36" t="s">
        <v>51</v>
      </c>
      <c r="O106" s="36" t="s">
        <v>51</v>
      </c>
      <c r="P106" s="36" t="s">
        <v>51</v>
      </c>
    </row>
    <row r="107" spans="1:16" ht="15.75" x14ac:dyDescent="0.25">
      <c r="A107" s="76"/>
      <c r="B107" s="64" t="str">
        <f>'Таблица № 2'!B107</f>
        <v>вводы ул. Менделеева</v>
      </c>
      <c r="C107" s="1"/>
      <c r="D107" s="36" t="s">
        <v>51</v>
      </c>
      <c r="E107" s="36" t="s">
        <v>51</v>
      </c>
      <c r="F107" s="36" t="s">
        <v>51</v>
      </c>
      <c r="G107" s="36" t="s">
        <v>51</v>
      </c>
      <c r="H107" s="36" t="s">
        <v>51</v>
      </c>
      <c r="I107" s="36" t="s">
        <v>51</v>
      </c>
      <c r="J107" s="36" t="s">
        <v>51</v>
      </c>
      <c r="K107" s="101" t="s">
        <v>51</v>
      </c>
      <c r="L107" s="36" t="s">
        <v>51</v>
      </c>
      <c r="M107" s="36" t="s">
        <v>51</v>
      </c>
      <c r="N107" s="36" t="s">
        <v>51</v>
      </c>
      <c r="O107" s="36" t="s">
        <v>51</v>
      </c>
      <c r="P107" s="36" t="s">
        <v>51</v>
      </c>
    </row>
    <row r="108" spans="1:16" ht="15.75" x14ac:dyDescent="0.25">
      <c r="A108" s="76"/>
      <c r="B108" s="64" t="str">
        <f>'Таблица № 2'!B108</f>
        <v>вводы ул. Ульяновых</v>
      </c>
      <c r="C108" s="1"/>
      <c r="D108" s="36" t="s">
        <v>51</v>
      </c>
      <c r="E108" s="36" t="s">
        <v>51</v>
      </c>
      <c r="F108" s="36" t="s">
        <v>51</v>
      </c>
      <c r="G108" s="36" t="s">
        <v>51</v>
      </c>
      <c r="H108" s="36" t="s">
        <v>51</v>
      </c>
      <c r="I108" s="36" t="s">
        <v>51</v>
      </c>
      <c r="J108" s="36" t="s">
        <v>51</v>
      </c>
      <c r="K108" s="101" t="s">
        <v>51</v>
      </c>
      <c r="L108" s="36" t="s">
        <v>51</v>
      </c>
      <c r="M108" s="36" t="s">
        <v>51</v>
      </c>
      <c r="N108" s="36" t="s">
        <v>51</v>
      </c>
      <c r="O108" s="36" t="s">
        <v>51</v>
      </c>
      <c r="P108" s="36" t="s">
        <v>51</v>
      </c>
    </row>
    <row r="109" spans="1:16" ht="15.75" x14ac:dyDescent="0.25">
      <c r="A109" s="76"/>
      <c r="B109" s="64" t="str">
        <f>'Таблица № 2'!B109</f>
        <v>от ТК44 до ТК45 и врезки Московская 69, 64</v>
      </c>
      <c r="C109" s="1"/>
      <c r="D109" s="36" t="s">
        <v>51</v>
      </c>
      <c r="E109" s="36" t="s">
        <v>51</v>
      </c>
      <c r="F109" s="36" t="s">
        <v>51</v>
      </c>
      <c r="G109" s="36" t="s">
        <v>51</v>
      </c>
      <c r="H109" s="36" t="s">
        <v>51</v>
      </c>
      <c r="I109" s="36" t="s">
        <v>51</v>
      </c>
      <c r="J109" s="36" t="s">
        <v>51</v>
      </c>
      <c r="K109" s="101" t="s">
        <v>51</v>
      </c>
      <c r="L109" s="36" t="s">
        <v>51</v>
      </c>
      <c r="M109" s="36" t="s">
        <v>51</v>
      </c>
      <c r="N109" s="36" t="s">
        <v>51</v>
      </c>
      <c r="O109" s="36" t="s">
        <v>51</v>
      </c>
      <c r="P109" s="36" t="s">
        <v>51</v>
      </c>
    </row>
    <row r="110" spans="1:16" ht="31.5" x14ac:dyDescent="0.25">
      <c r="A110" s="76"/>
      <c r="B110" s="64" t="str">
        <f>'Таблица № 2'!B110</f>
        <v>от врезки в т/трассу ТК21-ТК20 до врезки в Победы 33</v>
      </c>
      <c r="C110" s="1"/>
      <c r="D110" s="36" t="s">
        <v>51</v>
      </c>
      <c r="E110" s="36" t="s">
        <v>51</v>
      </c>
      <c r="F110" s="36" t="s">
        <v>51</v>
      </c>
      <c r="G110" s="36" t="s">
        <v>51</v>
      </c>
      <c r="H110" s="36" t="s">
        <v>51</v>
      </c>
      <c r="I110" s="36" t="s">
        <v>51</v>
      </c>
      <c r="J110" s="36" t="s">
        <v>51</v>
      </c>
      <c r="K110" s="101" t="s">
        <v>51</v>
      </c>
      <c r="L110" s="36" t="s">
        <v>51</v>
      </c>
      <c r="M110" s="36" t="s">
        <v>51</v>
      </c>
      <c r="N110" s="36" t="s">
        <v>51</v>
      </c>
      <c r="O110" s="36" t="s">
        <v>51</v>
      </c>
      <c r="P110" s="36" t="s">
        <v>51</v>
      </c>
    </row>
    <row r="111" spans="1:16" ht="31.5" x14ac:dyDescent="0.25">
      <c r="A111" s="76"/>
      <c r="B111" s="64" t="str">
        <f>'Таблица № 2'!B111</f>
        <v>от ТК2 до ТК29, до вводов в ж/д Сов.17/1, до ТК30, до Сов 9</v>
      </c>
      <c r="C111" s="1"/>
      <c r="D111" s="36" t="s">
        <v>51</v>
      </c>
      <c r="E111" s="36" t="s">
        <v>51</v>
      </c>
      <c r="F111" s="36" t="s">
        <v>51</v>
      </c>
      <c r="G111" s="36" t="s">
        <v>51</v>
      </c>
      <c r="H111" s="36" t="s">
        <v>51</v>
      </c>
      <c r="I111" s="36" t="s">
        <v>51</v>
      </c>
      <c r="J111" s="36" t="s">
        <v>51</v>
      </c>
      <c r="K111" s="101" t="s">
        <v>51</v>
      </c>
      <c r="L111" s="36" t="s">
        <v>51</v>
      </c>
      <c r="M111" s="36" t="s">
        <v>51</v>
      </c>
      <c r="N111" s="36" t="s">
        <v>51</v>
      </c>
      <c r="O111" s="36" t="s">
        <v>51</v>
      </c>
      <c r="P111" s="36" t="s">
        <v>51</v>
      </c>
    </row>
    <row r="112" spans="1:16" ht="31.5" x14ac:dyDescent="0.25">
      <c r="A112" s="76"/>
      <c r="B112" s="64" t="str">
        <f>'Таблица № 2'!B112</f>
        <v>от разветвл т/трассы у Сов.13 до ТК б/н у Сов 13а и 13б</v>
      </c>
      <c r="C112" s="1"/>
      <c r="D112" s="36" t="s">
        <v>51</v>
      </c>
      <c r="E112" s="36" t="s">
        <v>51</v>
      </c>
      <c r="F112" s="36" t="s">
        <v>51</v>
      </c>
      <c r="G112" s="36" t="s">
        <v>51</v>
      </c>
      <c r="H112" s="36" t="s">
        <v>51</v>
      </c>
      <c r="I112" s="36" t="s">
        <v>51</v>
      </c>
      <c r="J112" s="36" t="s">
        <v>51</v>
      </c>
      <c r="K112" s="101" t="s">
        <v>51</v>
      </c>
      <c r="L112" s="36" t="s">
        <v>51</v>
      </c>
      <c r="M112" s="36" t="s">
        <v>51</v>
      </c>
      <c r="N112" s="36" t="s">
        <v>51</v>
      </c>
      <c r="O112" s="36" t="s">
        <v>51</v>
      </c>
      <c r="P112" s="36" t="s">
        <v>51</v>
      </c>
    </row>
    <row r="113" spans="1:16" ht="15.75" x14ac:dyDescent="0.25">
      <c r="A113" s="76"/>
      <c r="B113" s="64" t="str">
        <f>'Таблица № 2'!B113</f>
        <v>вводы ул. Железнодорожная</v>
      </c>
      <c r="C113" s="1"/>
      <c r="D113" s="36" t="s">
        <v>51</v>
      </c>
      <c r="E113" s="36" t="s">
        <v>51</v>
      </c>
      <c r="F113" s="36" t="s">
        <v>51</v>
      </c>
      <c r="G113" s="36" t="s">
        <v>51</v>
      </c>
      <c r="H113" s="36" t="s">
        <v>51</v>
      </c>
      <c r="I113" s="36" t="s">
        <v>51</v>
      </c>
      <c r="J113" s="36" t="s">
        <v>51</v>
      </c>
      <c r="K113" s="101" t="s">
        <v>51</v>
      </c>
      <c r="L113" s="36" t="s">
        <v>51</v>
      </c>
      <c r="M113" s="36" t="s">
        <v>51</v>
      </c>
      <c r="N113" s="36" t="s">
        <v>51</v>
      </c>
      <c r="O113" s="36" t="s">
        <v>51</v>
      </c>
      <c r="P113" s="36" t="s">
        <v>51</v>
      </c>
    </row>
    <row r="114" spans="1:16" ht="15.75" x14ac:dyDescent="0.25">
      <c r="A114" s="76"/>
      <c r="B114" s="64" t="str">
        <f>'Таблица № 2'!B114</f>
        <v>вводы ул. Победы</v>
      </c>
      <c r="C114" s="1"/>
      <c r="D114" s="36" t="s">
        <v>51</v>
      </c>
      <c r="E114" s="36" t="s">
        <v>51</v>
      </c>
      <c r="F114" s="36" t="s">
        <v>51</v>
      </c>
      <c r="G114" s="36" t="s">
        <v>51</v>
      </c>
      <c r="H114" s="36" t="s">
        <v>51</v>
      </c>
      <c r="I114" s="36" t="s">
        <v>51</v>
      </c>
      <c r="J114" s="36" t="s">
        <v>51</v>
      </c>
      <c r="K114" s="101" t="s">
        <v>51</v>
      </c>
      <c r="L114" s="36" t="s">
        <v>51</v>
      </c>
      <c r="M114" s="36" t="s">
        <v>51</v>
      </c>
      <c r="N114" s="36" t="s">
        <v>51</v>
      </c>
      <c r="O114" s="36" t="s">
        <v>51</v>
      </c>
      <c r="P114" s="36" t="s">
        <v>51</v>
      </c>
    </row>
    <row r="115" spans="1:16" ht="31.5" x14ac:dyDescent="0.25">
      <c r="A115" s="76"/>
      <c r="B115" s="64" t="str">
        <f>'Таблица № 2'!B115</f>
        <v>от ТК30 по эстак по Сов 7,5, по нечет стор Первомай до врезки ж/д 20 и 22</v>
      </c>
      <c r="C115" s="1"/>
      <c r="D115" s="36" t="s">
        <v>51</v>
      </c>
      <c r="E115" s="36" t="s">
        <v>51</v>
      </c>
      <c r="F115" s="36" t="s">
        <v>51</v>
      </c>
      <c r="G115" s="36" t="s">
        <v>51</v>
      </c>
      <c r="H115" s="36" t="s">
        <v>51</v>
      </c>
      <c r="I115" s="36" t="s">
        <v>51</v>
      </c>
      <c r="J115" s="36" t="s">
        <v>51</v>
      </c>
      <c r="K115" s="142">
        <f t="shared" ref="K115:N115" si="3">K44</f>
        <v>18.599999999999991</v>
      </c>
      <c r="L115" s="145">
        <f t="shared" si="3"/>
        <v>0.28181818181818169</v>
      </c>
      <c r="M115" s="145">
        <f t="shared" si="3"/>
        <v>1.6795088008974015</v>
      </c>
      <c r="N115" s="145">
        <f t="shared" si="3"/>
        <v>18010.985200471696</v>
      </c>
      <c r="O115" s="145">
        <f>O44</f>
        <v>50640.7</v>
      </c>
      <c r="P115" s="145">
        <v>23.49</v>
      </c>
    </row>
    <row r="116" spans="1:16" ht="31.5" x14ac:dyDescent="0.25">
      <c r="A116" s="76"/>
      <c r="B116" s="64" t="str">
        <f>'Таблица № 2'!B116</f>
        <v>от ТК30 по четн стороне 9мая до врезки в ж/д Глин-ки 21</v>
      </c>
      <c r="C116" s="1"/>
      <c r="D116" s="36" t="s">
        <v>51</v>
      </c>
      <c r="E116" s="36" t="s">
        <v>51</v>
      </c>
      <c r="F116" s="36" t="s">
        <v>51</v>
      </c>
      <c r="G116" s="36" t="s">
        <v>51</v>
      </c>
      <c r="H116" s="36" t="s">
        <v>51</v>
      </c>
      <c r="I116" s="36" t="s">
        <v>51</v>
      </c>
      <c r="J116" s="36" t="s">
        <v>51</v>
      </c>
      <c r="K116" s="143"/>
      <c r="L116" s="146"/>
      <c r="M116" s="146"/>
      <c r="N116" s="146"/>
      <c r="O116" s="146"/>
      <c r="P116" s="146"/>
    </row>
    <row r="117" spans="1:16" ht="31.5" x14ac:dyDescent="0.25">
      <c r="A117" s="76"/>
      <c r="B117" s="64" t="str">
        <f>'Таблица № 2'!B117</f>
        <v>21от эстак через 9Мая по нечет 9Мая до врезки в ж/д Глинки 5,7</v>
      </c>
      <c r="C117" s="1"/>
      <c r="D117" s="36" t="s">
        <v>51</v>
      </c>
      <c r="E117" s="36" t="s">
        <v>51</v>
      </c>
      <c r="F117" s="36" t="s">
        <v>51</v>
      </c>
      <c r="G117" s="36" t="s">
        <v>51</v>
      </c>
      <c r="H117" s="36" t="s">
        <v>51</v>
      </c>
      <c r="I117" s="36" t="s">
        <v>51</v>
      </c>
      <c r="J117" s="36" t="s">
        <v>51</v>
      </c>
      <c r="K117" s="143"/>
      <c r="L117" s="146"/>
      <c r="M117" s="146"/>
      <c r="N117" s="146"/>
      <c r="O117" s="146"/>
      <c r="P117" s="146"/>
    </row>
    <row r="118" spans="1:16" ht="15.75" x14ac:dyDescent="0.25">
      <c r="A118" s="76"/>
      <c r="B118" s="64" t="str">
        <f>'Таблица № 2'!B118</f>
        <v>вводы ул. Вокзальная</v>
      </c>
      <c r="C118" s="1"/>
      <c r="D118" s="36" t="s">
        <v>51</v>
      </c>
      <c r="E118" s="36" t="s">
        <v>51</v>
      </c>
      <c r="F118" s="36" t="s">
        <v>51</v>
      </c>
      <c r="G118" s="36" t="s">
        <v>51</v>
      </c>
      <c r="H118" s="36" t="s">
        <v>51</v>
      </c>
      <c r="I118" s="36" t="s">
        <v>51</v>
      </c>
      <c r="J118" s="36" t="s">
        <v>51</v>
      </c>
      <c r="K118" s="143"/>
      <c r="L118" s="146"/>
      <c r="M118" s="146"/>
      <c r="N118" s="146"/>
      <c r="O118" s="146"/>
      <c r="P118" s="146"/>
    </row>
    <row r="119" spans="1:16" ht="15.75" x14ac:dyDescent="0.25">
      <c r="A119" s="76"/>
      <c r="B119" s="64" t="str">
        <f>'Таблица № 2'!B119</f>
        <v>вводы ул. Зои Космодемьянской</v>
      </c>
      <c r="C119" s="1"/>
      <c r="D119" s="36" t="s">
        <v>51</v>
      </c>
      <c r="E119" s="36" t="s">
        <v>51</v>
      </c>
      <c r="F119" s="36" t="s">
        <v>51</v>
      </c>
      <c r="G119" s="36" t="s">
        <v>51</v>
      </c>
      <c r="H119" s="36" t="s">
        <v>51</v>
      </c>
      <c r="I119" s="36" t="s">
        <v>51</v>
      </c>
      <c r="J119" s="36" t="s">
        <v>51</v>
      </c>
      <c r="K119" s="143"/>
      <c r="L119" s="146"/>
      <c r="M119" s="146"/>
      <c r="N119" s="146"/>
      <c r="O119" s="146"/>
      <c r="P119" s="146"/>
    </row>
    <row r="120" spans="1:16" ht="15.75" x14ac:dyDescent="0.25">
      <c r="A120" s="76"/>
      <c r="B120" s="64" t="str">
        <f>'Таблица № 2'!B120</f>
        <v>вводы ул. Школьная</v>
      </c>
      <c r="C120" s="1"/>
      <c r="D120" s="36" t="s">
        <v>51</v>
      </c>
      <c r="E120" s="36" t="s">
        <v>51</v>
      </c>
      <c r="F120" s="36" t="s">
        <v>51</v>
      </c>
      <c r="G120" s="36" t="s">
        <v>51</v>
      </c>
      <c r="H120" s="36" t="s">
        <v>51</v>
      </c>
      <c r="I120" s="36" t="s">
        <v>51</v>
      </c>
      <c r="J120" s="36" t="s">
        <v>51</v>
      </c>
      <c r="K120" s="143"/>
      <c r="L120" s="146"/>
      <c r="M120" s="146"/>
      <c r="N120" s="146"/>
      <c r="O120" s="146"/>
      <c r="P120" s="146"/>
    </row>
    <row r="121" spans="1:16" ht="15.75" x14ac:dyDescent="0.25">
      <c r="A121" s="76"/>
      <c r="B121" s="64" t="str">
        <f>'Таблица № 2'!B121</f>
        <v>ввод ул. Тимирязева 6</v>
      </c>
      <c r="C121" s="1"/>
      <c r="D121" s="36" t="s">
        <v>51</v>
      </c>
      <c r="E121" s="36" t="s">
        <v>51</v>
      </c>
      <c r="F121" s="36" t="s">
        <v>51</v>
      </c>
      <c r="G121" s="36" t="s">
        <v>51</v>
      </c>
      <c r="H121" s="36" t="s">
        <v>51</v>
      </c>
      <c r="I121" s="36" t="s">
        <v>51</v>
      </c>
      <c r="J121" s="36" t="s">
        <v>51</v>
      </c>
      <c r="K121" s="143"/>
      <c r="L121" s="146"/>
      <c r="M121" s="146"/>
      <c r="N121" s="146"/>
      <c r="O121" s="146"/>
      <c r="P121" s="146"/>
    </row>
    <row r="122" spans="1:16" ht="15.75" x14ac:dyDescent="0.25">
      <c r="A122" s="76"/>
      <c r="B122" s="64" t="str">
        <f>'Таблица № 2'!B122</f>
        <v>вводы ул. Загородная</v>
      </c>
      <c r="C122" s="1"/>
      <c r="D122" s="36" t="s">
        <v>51</v>
      </c>
      <c r="E122" s="36" t="s">
        <v>51</v>
      </c>
      <c r="F122" s="36" t="s">
        <v>51</v>
      </c>
      <c r="G122" s="36" t="s">
        <v>51</v>
      </c>
      <c r="H122" s="36" t="s">
        <v>51</v>
      </c>
      <c r="I122" s="36" t="s">
        <v>51</v>
      </c>
      <c r="J122" s="36" t="s">
        <v>51</v>
      </c>
      <c r="K122" s="143"/>
      <c r="L122" s="146"/>
      <c r="M122" s="146"/>
      <c r="N122" s="146"/>
      <c r="O122" s="146"/>
      <c r="P122" s="146"/>
    </row>
    <row r="123" spans="1:16" ht="15.75" x14ac:dyDescent="0.25">
      <c r="A123" s="76"/>
      <c r="B123" s="64" t="str">
        <f>'Таблица № 2'!B123</f>
        <v>вводы ул. Лесная</v>
      </c>
      <c r="C123" s="1"/>
      <c r="D123" s="36" t="s">
        <v>51</v>
      </c>
      <c r="E123" s="36" t="s">
        <v>51</v>
      </c>
      <c r="F123" s="36" t="s">
        <v>51</v>
      </c>
      <c r="G123" s="36" t="s">
        <v>51</v>
      </c>
      <c r="H123" s="36" t="s">
        <v>51</v>
      </c>
      <c r="I123" s="36" t="s">
        <v>51</v>
      </c>
      <c r="J123" s="36" t="s">
        <v>51</v>
      </c>
      <c r="K123" s="144"/>
      <c r="L123" s="147"/>
      <c r="M123" s="147"/>
      <c r="N123" s="147"/>
      <c r="O123" s="147"/>
      <c r="P123" s="147"/>
    </row>
    <row r="124" spans="1:16" ht="15.75" x14ac:dyDescent="0.25">
      <c r="A124" s="76"/>
      <c r="B124" s="64" t="str">
        <f>'Таблица № 2'!B124</f>
        <v>от врез. в ТК43 до врезки в новый д/с и ж/д К/фл. 3</v>
      </c>
      <c r="C124" s="1"/>
      <c r="D124" s="36" t="s">
        <v>51</v>
      </c>
      <c r="E124" s="36" t="s">
        <v>51</v>
      </c>
      <c r="F124" s="36" t="s">
        <v>51</v>
      </c>
      <c r="G124" s="36" t="s">
        <v>51</v>
      </c>
      <c r="H124" s="36" t="s">
        <v>51</v>
      </c>
      <c r="I124" s="36" t="s">
        <v>51</v>
      </c>
      <c r="J124" s="36" t="s">
        <v>51</v>
      </c>
      <c r="K124" s="101" t="s">
        <v>51</v>
      </c>
      <c r="L124" s="36" t="s">
        <v>51</v>
      </c>
      <c r="M124" s="36" t="s">
        <v>51</v>
      </c>
      <c r="N124" s="36" t="s">
        <v>51</v>
      </c>
      <c r="O124" s="36" t="s">
        <v>51</v>
      </c>
      <c r="P124" s="36" t="s">
        <v>51</v>
      </c>
    </row>
    <row r="125" spans="1:16" ht="31.5" x14ac:dyDescent="0.25">
      <c r="A125" s="76"/>
      <c r="B125" s="64" t="str">
        <f>'Таблица № 2'!B125</f>
        <v>от ТК41 до  ТК стар СОШ3  и до врез. в ж/д Пионерский 2</v>
      </c>
      <c r="C125" s="1"/>
      <c r="D125" s="36" t="s">
        <v>51</v>
      </c>
      <c r="E125" s="36" t="s">
        <v>51</v>
      </c>
      <c r="F125" s="36" t="s">
        <v>51</v>
      </c>
      <c r="G125" s="36" t="s">
        <v>51</v>
      </c>
      <c r="H125" s="36" t="s">
        <v>51</v>
      </c>
      <c r="I125" s="36" t="s">
        <v>51</v>
      </c>
      <c r="J125" s="36" t="s">
        <v>51</v>
      </c>
      <c r="K125" s="101" t="s">
        <v>51</v>
      </c>
      <c r="L125" s="36" t="s">
        <v>51</v>
      </c>
      <c r="M125" s="36" t="s">
        <v>51</v>
      </c>
      <c r="N125" s="36" t="s">
        <v>51</v>
      </c>
      <c r="O125" s="36" t="s">
        <v>51</v>
      </c>
      <c r="P125" s="36" t="s">
        <v>51</v>
      </c>
    </row>
    <row r="126" spans="1:16" ht="15.75" x14ac:dyDescent="0.25">
      <c r="A126" s="76"/>
      <c r="B126" s="64" t="str">
        <f>'Таблица № 2'!B126</f>
        <v>от ТК29 по четн  Октябрь до врезки в ж/д Окт 24</v>
      </c>
      <c r="C126" s="1"/>
      <c r="D126" s="36" t="s">
        <v>51</v>
      </c>
      <c r="E126" s="36" t="s">
        <v>51</v>
      </c>
      <c r="F126" s="36" t="s">
        <v>51</v>
      </c>
      <c r="G126" s="36" t="s">
        <v>51</v>
      </c>
      <c r="H126" s="36" t="s">
        <v>51</v>
      </c>
      <c r="I126" s="36" t="s">
        <v>51</v>
      </c>
      <c r="J126" s="36" t="s">
        <v>51</v>
      </c>
      <c r="K126" s="101" t="s">
        <v>51</v>
      </c>
      <c r="L126" s="36" t="s">
        <v>51</v>
      </c>
      <c r="M126" s="36" t="s">
        <v>51</v>
      </c>
      <c r="N126" s="36" t="s">
        <v>51</v>
      </c>
      <c r="O126" s="36" t="s">
        <v>51</v>
      </c>
      <c r="P126" s="36" t="s">
        <v>51</v>
      </c>
    </row>
    <row r="127" spans="1:16" ht="31.5" x14ac:dyDescent="0.25">
      <c r="A127" s="76"/>
      <c r="B127" s="64" t="str">
        <f>'Таблица № 2'!B127</f>
        <v xml:space="preserve">от врезки в трассу около Окт 3 по нечет.стор Окт до врезки в ж/дом 19 </v>
      </c>
      <c r="C127" s="1"/>
      <c r="D127" s="36" t="s">
        <v>51</v>
      </c>
      <c r="E127" s="36" t="s">
        <v>51</v>
      </c>
      <c r="F127" s="36" t="s">
        <v>51</v>
      </c>
      <c r="G127" s="36" t="s">
        <v>51</v>
      </c>
      <c r="H127" s="36" t="s">
        <v>51</v>
      </c>
      <c r="I127" s="36" t="s">
        <v>51</v>
      </c>
      <c r="J127" s="36" t="s">
        <v>51</v>
      </c>
      <c r="K127" s="101" t="s">
        <v>51</v>
      </c>
      <c r="L127" s="36" t="s">
        <v>51</v>
      </c>
      <c r="M127" s="36" t="s">
        <v>51</v>
      </c>
      <c r="N127" s="36" t="s">
        <v>51</v>
      </c>
      <c r="O127" s="36" t="s">
        <v>51</v>
      </c>
      <c r="P127" s="36" t="s">
        <v>51</v>
      </c>
    </row>
    <row r="128" spans="1:16" ht="15.75" x14ac:dyDescent="0.25">
      <c r="A128" s="76"/>
      <c r="B128" s="64" t="str">
        <f>'Таблица № 2'!B128</f>
        <v>от ТК7до ТК8, до ТК9 Ленина 11</v>
      </c>
      <c r="C128" s="1"/>
      <c r="D128" s="36" t="s">
        <v>51</v>
      </c>
      <c r="E128" s="36" t="s">
        <v>51</v>
      </c>
      <c r="F128" s="36" t="s">
        <v>51</v>
      </c>
      <c r="G128" s="36" t="s">
        <v>51</v>
      </c>
      <c r="H128" s="36" t="s">
        <v>51</v>
      </c>
      <c r="I128" s="36" t="s">
        <v>51</v>
      </c>
      <c r="J128" s="36" t="s">
        <v>51</v>
      </c>
      <c r="K128" s="101" t="s">
        <v>51</v>
      </c>
      <c r="L128" s="36" t="s">
        <v>51</v>
      </c>
      <c r="M128" s="36" t="s">
        <v>51</v>
      </c>
      <c r="N128" s="36" t="s">
        <v>51</v>
      </c>
      <c r="O128" s="36" t="s">
        <v>51</v>
      </c>
      <c r="P128" s="36" t="s">
        <v>51</v>
      </c>
    </row>
    <row r="129" spans="1:16" ht="15.75" x14ac:dyDescent="0.25">
      <c r="A129" s="76"/>
      <c r="B129" s="64" t="str">
        <f>'Таблица № 2'!B129</f>
        <v>вводы ул. Московская</v>
      </c>
      <c r="C129" s="1"/>
      <c r="D129" s="36" t="s">
        <v>51</v>
      </c>
      <c r="E129" s="36" t="s">
        <v>51</v>
      </c>
      <c r="F129" s="36" t="s">
        <v>51</v>
      </c>
      <c r="G129" s="36" t="s">
        <v>51</v>
      </c>
      <c r="H129" s="36" t="s">
        <v>51</v>
      </c>
      <c r="I129" s="36" t="s">
        <v>51</v>
      </c>
      <c r="J129" s="36" t="s">
        <v>51</v>
      </c>
      <c r="K129" s="101" t="s">
        <v>51</v>
      </c>
      <c r="L129" s="36" t="s">
        <v>51</v>
      </c>
      <c r="M129" s="36" t="s">
        <v>51</v>
      </c>
      <c r="N129" s="36" t="s">
        <v>51</v>
      </c>
      <c r="O129" s="36" t="s">
        <v>51</v>
      </c>
      <c r="P129" s="36" t="s">
        <v>51</v>
      </c>
    </row>
    <row r="130" spans="1:16" ht="15.75" x14ac:dyDescent="0.25">
      <c r="A130" s="76"/>
      <c r="B130" s="64" t="str">
        <f>'Таблица № 2'!B130</f>
        <v>вводы пр. Ленина</v>
      </c>
      <c r="C130" s="1"/>
      <c r="D130" s="36" t="s">
        <v>51</v>
      </c>
      <c r="E130" s="36" t="s">
        <v>51</v>
      </c>
      <c r="F130" s="36" t="s">
        <v>51</v>
      </c>
      <c r="G130" s="36" t="s">
        <v>51</v>
      </c>
      <c r="H130" s="36" t="s">
        <v>51</v>
      </c>
      <c r="I130" s="36" t="s">
        <v>51</v>
      </c>
      <c r="J130" s="36" t="s">
        <v>51</v>
      </c>
      <c r="K130" s="101" t="s">
        <v>51</v>
      </c>
      <c r="L130" s="36" t="s">
        <v>51</v>
      </c>
      <c r="M130" s="36" t="s">
        <v>51</v>
      </c>
      <c r="N130" s="36" t="s">
        <v>51</v>
      </c>
      <c r="O130" s="36" t="s">
        <v>51</v>
      </c>
      <c r="P130" s="36" t="s">
        <v>51</v>
      </c>
    </row>
    <row r="131" spans="1:16" ht="15.75" x14ac:dyDescent="0.25">
      <c r="A131" s="76"/>
      <c r="B131" s="64" t="str">
        <f>'Таблица № 2'!B131</f>
        <v>от ТК16 до Ленина, 53</v>
      </c>
      <c r="C131" s="1"/>
      <c r="D131" s="36" t="s">
        <v>51</v>
      </c>
      <c r="E131" s="36" t="s">
        <v>51</v>
      </c>
      <c r="F131" s="36" t="s">
        <v>51</v>
      </c>
      <c r="G131" s="36" t="s">
        <v>51</v>
      </c>
      <c r="H131" s="36" t="s">
        <v>51</v>
      </c>
      <c r="I131" s="36" t="s">
        <v>51</v>
      </c>
      <c r="J131" s="36" t="s">
        <v>51</v>
      </c>
      <c r="K131" s="101" t="s">
        <v>51</v>
      </c>
      <c r="L131" s="36" t="s">
        <v>51</v>
      </c>
      <c r="M131" s="36" t="s">
        <v>51</v>
      </c>
      <c r="N131" s="36" t="s">
        <v>51</v>
      </c>
      <c r="O131" s="36" t="s">
        <v>51</v>
      </c>
      <c r="P131" s="36" t="s">
        <v>51</v>
      </c>
    </row>
    <row r="132" spans="1:16" ht="15.75" x14ac:dyDescent="0.25">
      <c r="A132" s="76"/>
      <c r="B132" s="64" t="str">
        <f>'Таблица № 2'!B132</f>
        <v>от ТК9а до Ленин ,3</v>
      </c>
      <c r="C132" s="1"/>
      <c r="D132" s="36" t="s">
        <v>51</v>
      </c>
      <c r="E132" s="36" t="s">
        <v>51</v>
      </c>
      <c r="F132" s="36" t="s">
        <v>51</v>
      </c>
      <c r="G132" s="36" t="s">
        <v>51</v>
      </c>
      <c r="H132" s="36" t="s">
        <v>51</v>
      </c>
      <c r="I132" s="36" t="s">
        <v>51</v>
      </c>
      <c r="J132" s="36" t="s">
        <v>51</v>
      </c>
      <c r="K132" s="101" t="s">
        <v>51</v>
      </c>
      <c r="L132" s="36" t="s">
        <v>51</v>
      </c>
      <c r="M132" s="36" t="s">
        <v>51</v>
      </c>
      <c r="N132" s="36" t="s">
        <v>51</v>
      </c>
      <c r="O132" s="36" t="s">
        <v>51</v>
      </c>
      <c r="P132" s="36" t="s">
        <v>51</v>
      </c>
    </row>
    <row r="133" spans="1:16" ht="15.75" x14ac:dyDescent="0.25">
      <c r="A133" s="76"/>
      <c r="B133" s="64" t="str">
        <f>'Таблица № 2'!B133</f>
        <v xml:space="preserve">от ТК9 до д/с №11 </v>
      </c>
      <c r="C133" s="1"/>
      <c r="D133" s="36" t="s">
        <v>51</v>
      </c>
      <c r="E133" s="36" t="s">
        <v>51</v>
      </c>
      <c r="F133" s="36" t="s">
        <v>51</v>
      </c>
      <c r="G133" s="36" t="s">
        <v>51</v>
      </c>
      <c r="H133" s="36" t="s">
        <v>51</v>
      </c>
      <c r="I133" s="36" t="s">
        <v>51</v>
      </c>
      <c r="J133" s="36" t="s">
        <v>51</v>
      </c>
      <c r="K133" s="101" t="s">
        <v>51</v>
      </c>
      <c r="L133" s="36" t="s">
        <v>51</v>
      </c>
      <c r="M133" s="36" t="s">
        <v>51</v>
      </c>
      <c r="N133" s="36" t="s">
        <v>51</v>
      </c>
      <c r="O133" s="36" t="s">
        <v>51</v>
      </c>
      <c r="P133" s="36" t="s">
        <v>51</v>
      </c>
    </row>
    <row r="134" spans="1:16" ht="15.75" x14ac:dyDescent="0.25">
      <c r="A134" s="76"/>
      <c r="B134" s="64" t="str">
        <f>'Таблица № 2'!B134</f>
        <v>от ТК9  до ТК 13 и "Орбита"</v>
      </c>
      <c r="C134" s="1"/>
      <c r="D134" s="36" t="s">
        <v>51</v>
      </c>
      <c r="E134" s="36" t="s">
        <v>51</v>
      </c>
      <c r="F134" s="36" t="s">
        <v>51</v>
      </c>
      <c r="G134" s="36" t="s">
        <v>51</v>
      </c>
      <c r="H134" s="36" t="s">
        <v>51</v>
      </c>
      <c r="I134" s="36" t="s">
        <v>51</v>
      </c>
      <c r="J134" s="36" t="s">
        <v>51</v>
      </c>
      <c r="K134" s="101" t="s">
        <v>51</v>
      </c>
      <c r="L134" s="36" t="s">
        <v>51</v>
      </c>
      <c r="M134" s="36" t="s">
        <v>51</v>
      </c>
      <c r="N134" s="36" t="s">
        <v>51</v>
      </c>
      <c r="O134" s="36" t="s">
        <v>51</v>
      </c>
      <c r="P134" s="36" t="s">
        <v>51</v>
      </c>
    </row>
    <row r="135" spans="1:16" ht="15.75" x14ac:dyDescent="0.25">
      <c r="A135" s="76"/>
      <c r="B135" s="64" t="str">
        <f>'Таблица № 2'!B135</f>
        <v>вводы ул. Артиллерийская</v>
      </c>
      <c r="C135" s="1"/>
      <c r="D135" s="36" t="s">
        <v>51</v>
      </c>
      <c r="E135" s="36" t="s">
        <v>51</v>
      </c>
      <c r="F135" s="36" t="s">
        <v>51</v>
      </c>
      <c r="G135" s="36" t="s">
        <v>51</v>
      </c>
      <c r="H135" s="36" t="s">
        <v>51</v>
      </c>
      <c r="I135" s="36" t="s">
        <v>51</v>
      </c>
      <c r="J135" s="36" t="s">
        <v>51</v>
      </c>
      <c r="K135" s="101" t="s">
        <v>51</v>
      </c>
      <c r="L135" s="36" t="s">
        <v>51</v>
      </c>
      <c r="M135" s="36" t="s">
        <v>51</v>
      </c>
      <c r="N135" s="36" t="s">
        <v>51</v>
      </c>
      <c r="O135" s="36" t="s">
        <v>51</v>
      </c>
      <c r="P135" s="36" t="s">
        <v>51</v>
      </c>
    </row>
    <row r="136" spans="1:16" ht="15.75" x14ac:dyDescent="0.25">
      <c r="A136" s="76"/>
      <c r="B136" s="64" t="str">
        <f>'Таблица № 2'!B136</f>
        <v>вводы ул. Ломоносова</v>
      </c>
      <c r="C136" s="1"/>
      <c r="D136" s="36" t="s">
        <v>51</v>
      </c>
      <c r="E136" s="36" t="s">
        <v>51</v>
      </c>
      <c r="F136" s="36" t="s">
        <v>51</v>
      </c>
      <c r="G136" s="36" t="s">
        <v>51</v>
      </c>
      <c r="H136" s="36" t="s">
        <v>51</v>
      </c>
      <c r="I136" s="36" t="s">
        <v>51</v>
      </c>
      <c r="J136" s="36" t="s">
        <v>51</v>
      </c>
      <c r="K136" s="101" t="s">
        <v>51</v>
      </c>
      <c r="L136" s="36" t="s">
        <v>51</v>
      </c>
      <c r="M136" s="36" t="s">
        <v>51</v>
      </c>
      <c r="N136" s="36" t="s">
        <v>51</v>
      </c>
      <c r="O136" s="36" t="s">
        <v>51</v>
      </c>
      <c r="P136" s="36" t="s">
        <v>51</v>
      </c>
    </row>
    <row r="137" spans="1:16" ht="15.75" x14ac:dyDescent="0.25">
      <c r="A137" s="76"/>
      <c r="B137" s="64" t="str">
        <f>'Таблица № 2'!B137</f>
        <v>вводы ул. Гагарина</v>
      </c>
      <c r="C137" s="1"/>
      <c r="D137" s="36" t="s">
        <v>51</v>
      </c>
      <c r="E137" s="36" t="s">
        <v>51</v>
      </c>
      <c r="F137" s="36" t="s">
        <v>51</v>
      </c>
      <c r="G137" s="36" t="s">
        <v>51</v>
      </c>
      <c r="H137" s="36" t="s">
        <v>51</v>
      </c>
      <c r="I137" s="36" t="s">
        <v>51</v>
      </c>
      <c r="J137" s="36" t="s">
        <v>51</v>
      </c>
      <c r="K137" s="101" t="s">
        <v>51</v>
      </c>
      <c r="L137" s="36" t="s">
        <v>51</v>
      </c>
      <c r="M137" s="36" t="s">
        <v>51</v>
      </c>
      <c r="N137" s="36" t="s">
        <v>51</v>
      </c>
      <c r="O137" s="36" t="s">
        <v>51</v>
      </c>
      <c r="P137" s="36" t="s">
        <v>51</v>
      </c>
    </row>
    <row r="138" spans="1:16" ht="15.75" x14ac:dyDescent="0.25">
      <c r="A138" s="76"/>
      <c r="B138" s="64" t="str">
        <f>'Таблица № 2'!B138</f>
        <v>вводы ул. Морская</v>
      </c>
      <c r="C138" s="1"/>
      <c r="D138" s="36" t="s">
        <v>51</v>
      </c>
      <c r="E138" s="36" t="s">
        <v>51</v>
      </c>
      <c r="F138" s="36" t="s">
        <v>51</v>
      </c>
      <c r="G138" s="36" t="s">
        <v>51</v>
      </c>
      <c r="H138" s="36" t="s">
        <v>51</v>
      </c>
      <c r="I138" s="36" t="s">
        <v>51</v>
      </c>
      <c r="J138" s="36" t="s">
        <v>51</v>
      </c>
      <c r="K138" s="101" t="s">
        <v>51</v>
      </c>
      <c r="L138" s="36" t="s">
        <v>51</v>
      </c>
      <c r="M138" s="36" t="s">
        <v>51</v>
      </c>
      <c r="N138" s="36" t="s">
        <v>51</v>
      </c>
      <c r="O138" s="36" t="s">
        <v>51</v>
      </c>
      <c r="P138" s="36" t="s">
        <v>51</v>
      </c>
    </row>
    <row r="139" spans="1:16" ht="15.75" x14ac:dyDescent="0.25">
      <c r="A139" s="76"/>
      <c r="B139" s="64" t="str">
        <f>'Таблица № 2'!B139</f>
        <v>вводы ул. Сапёрная</v>
      </c>
      <c r="C139" s="1"/>
      <c r="D139" s="36" t="s">
        <v>51</v>
      </c>
      <c r="E139" s="36" t="s">
        <v>51</v>
      </c>
      <c r="F139" s="36" t="s">
        <v>51</v>
      </c>
      <c r="G139" s="36" t="s">
        <v>51</v>
      </c>
      <c r="H139" s="36" t="s">
        <v>51</v>
      </c>
      <c r="I139" s="36" t="s">
        <v>51</v>
      </c>
      <c r="J139" s="36" t="s">
        <v>51</v>
      </c>
      <c r="K139" s="101" t="s">
        <v>51</v>
      </c>
      <c r="L139" s="36" t="s">
        <v>51</v>
      </c>
      <c r="M139" s="36" t="s">
        <v>51</v>
      </c>
      <c r="N139" s="36" t="s">
        <v>51</v>
      </c>
      <c r="O139" s="36" t="s">
        <v>51</v>
      </c>
      <c r="P139" s="36" t="s">
        <v>51</v>
      </c>
    </row>
    <row r="140" spans="1:16" ht="15.75" x14ac:dyDescent="0.25">
      <c r="A140" s="76"/>
      <c r="B140" s="64" t="str">
        <f>'Таблица № 2'!B140</f>
        <v>вводы ул. Правобережная</v>
      </c>
      <c r="C140" s="1"/>
      <c r="D140" s="36" t="s">
        <v>51</v>
      </c>
      <c r="E140" s="36" t="s">
        <v>51</v>
      </c>
      <c r="F140" s="36" t="s">
        <v>51</v>
      </c>
      <c r="G140" s="36" t="s">
        <v>51</v>
      </c>
      <c r="H140" s="36" t="s">
        <v>51</v>
      </c>
      <c r="I140" s="36" t="s">
        <v>51</v>
      </c>
      <c r="J140" s="36" t="s">
        <v>51</v>
      </c>
      <c r="K140" s="101" t="s">
        <v>51</v>
      </c>
      <c r="L140" s="36" t="s">
        <v>51</v>
      </c>
      <c r="M140" s="36" t="s">
        <v>51</v>
      </c>
      <c r="N140" s="36" t="s">
        <v>51</v>
      </c>
      <c r="O140" s="36" t="s">
        <v>51</v>
      </c>
      <c r="P140" s="36" t="s">
        <v>51</v>
      </c>
    </row>
    <row r="141" spans="1:16" ht="15.75" x14ac:dyDescent="0.25">
      <c r="A141" s="76"/>
      <c r="B141" s="64" t="str">
        <f>'Таблица № 2'!B141</f>
        <v>вводы ул. Пушкина</v>
      </c>
      <c r="C141" s="1"/>
      <c r="D141" s="36" t="s">
        <v>51</v>
      </c>
      <c r="E141" s="36" t="s">
        <v>51</v>
      </c>
      <c r="F141" s="36" t="s">
        <v>51</v>
      </c>
      <c r="G141" s="36" t="s">
        <v>51</v>
      </c>
      <c r="H141" s="36" t="s">
        <v>51</v>
      </c>
      <c r="I141" s="36" t="s">
        <v>51</v>
      </c>
      <c r="J141" s="36" t="s">
        <v>51</v>
      </c>
      <c r="K141" s="101" t="s">
        <v>51</v>
      </c>
      <c r="L141" s="36" t="s">
        <v>51</v>
      </c>
      <c r="M141" s="36" t="s">
        <v>51</v>
      </c>
      <c r="N141" s="36" t="s">
        <v>51</v>
      </c>
      <c r="O141" s="36" t="s">
        <v>51</v>
      </c>
      <c r="P141" s="36" t="s">
        <v>51</v>
      </c>
    </row>
    <row r="142" spans="1:16" ht="15.75" x14ac:dyDescent="0.25">
      <c r="A142" s="76"/>
      <c r="B142" s="64" t="str">
        <f>'Таблица № 2'!B142</f>
        <v>от ТК 13 до СЭС и Ломонос,17</v>
      </c>
      <c r="C142" s="1"/>
      <c r="D142" s="36" t="s">
        <v>51</v>
      </c>
      <c r="E142" s="36" t="s">
        <v>51</v>
      </c>
      <c r="F142" s="36" t="s">
        <v>51</v>
      </c>
      <c r="G142" s="36" t="s">
        <v>51</v>
      </c>
      <c r="H142" s="36" t="s">
        <v>51</v>
      </c>
      <c r="I142" s="36" t="s">
        <v>51</v>
      </c>
      <c r="J142" s="36" t="s">
        <v>51</v>
      </c>
      <c r="K142" s="101" t="s">
        <v>51</v>
      </c>
      <c r="L142" s="36" t="s">
        <v>51</v>
      </c>
      <c r="M142" s="36" t="s">
        <v>51</v>
      </c>
      <c r="N142" s="36" t="s">
        <v>51</v>
      </c>
      <c r="O142" s="36" t="s">
        <v>51</v>
      </c>
      <c r="P142" s="36" t="s">
        <v>51</v>
      </c>
    </row>
    <row r="143" spans="1:16" ht="15.75" x14ac:dyDescent="0.25">
      <c r="A143" s="76"/>
      <c r="B143" s="64" t="str">
        <f>'Таблица № 2'!B143</f>
        <v>от ТК 48-ТК СОШ5 до врезок в дома по Матросова</v>
      </c>
      <c r="C143" s="1"/>
      <c r="D143" s="36" t="s">
        <v>51</v>
      </c>
      <c r="E143" s="36" t="s">
        <v>51</v>
      </c>
      <c r="F143" s="36" t="s">
        <v>51</v>
      </c>
      <c r="G143" s="36" t="s">
        <v>51</v>
      </c>
      <c r="H143" s="36" t="s">
        <v>51</v>
      </c>
      <c r="I143" s="36" t="s">
        <v>51</v>
      </c>
      <c r="J143" s="36" t="s">
        <v>51</v>
      </c>
      <c r="K143" s="101" t="s">
        <v>51</v>
      </c>
      <c r="L143" s="36" t="s">
        <v>51</v>
      </c>
      <c r="M143" s="36" t="s">
        <v>51</v>
      </c>
      <c r="N143" s="36" t="s">
        <v>51</v>
      </c>
      <c r="O143" s="36" t="s">
        <v>51</v>
      </c>
      <c r="P143" s="36" t="s">
        <v>51</v>
      </c>
    </row>
    <row r="144" spans="1:16" ht="31.5" x14ac:dyDescent="0.25">
      <c r="A144" s="76"/>
      <c r="B144" s="64" t="str">
        <f>'Таблица № 2'!B144</f>
        <v>от врезок в трассу ТК48-СОШ5 по Артиллер по Московской до ТК44 (Моск 63)</v>
      </c>
      <c r="C144" s="1"/>
      <c r="D144" s="36" t="s">
        <v>51</v>
      </c>
      <c r="E144" s="36" t="s">
        <v>51</v>
      </c>
      <c r="F144" s="36" t="s">
        <v>51</v>
      </c>
      <c r="G144" s="36" t="s">
        <v>51</v>
      </c>
      <c r="H144" s="36" t="s">
        <v>51</v>
      </c>
      <c r="I144" s="36" t="s">
        <v>51</v>
      </c>
      <c r="J144" s="36" t="s">
        <v>51</v>
      </c>
      <c r="K144" s="101" t="s">
        <v>51</v>
      </c>
      <c r="L144" s="36" t="s">
        <v>51</v>
      </c>
      <c r="M144" s="36" t="s">
        <v>51</v>
      </c>
      <c r="N144" s="36" t="s">
        <v>51</v>
      </c>
      <c r="O144" s="36" t="s">
        <v>51</v>
      </c>
      <c r="P144" s="36" t="s">
        <v>51</v>
      </c>
    </row>
    <row r="145" spans="1:16" ht="15.75" x14ac:dyDescent="0.25">
      <c r="A145" s="76"/>
      <c r="B145" s="64" t="str">
        <f>'Таблица № 2'!B145</f>
        <v>вводы пер. Павлова</v>
      </c>
      <c r="C145" s="1"/>
      <c r="D145" s="36" t="s">
        <v>51</v>
      </c>
      <c r="E145" s="36" t="s">
        <v>51</v>
      </c>
      <c r="F145" s="36" t="s">
        <v>51</v>
      </c>
      <c r="G145" s="36" t="s">
        <v>51</v>
      </c>
      <c r="H145" s="36" t="s">
        <v>51</v>
      </c>
      <c r="I145" s="36" t="s">
        <v>51</v>
      </c>
      <c r="J145" s="36" t="s">
        <v>51</v>
      </c>
      <c r="K145" s="101" t="s">
        <v>51</v>
      </c>
      <c r="L145" s="36" t="s">
        <v>51</v>
      </c>
      <c r="M145" s="36" t="s">
        <v>51</v>
      </c>
      <c r="N145" s="36" t="s">
        <v>51</v>
      </c>
      <c r="O145" s="36" t="s">
        <v>51</v>
      </c>
      <c r="P145" s="36" t="s">
        <v>51</v>
      </c>
    </row>
    <row r="146" spans="1:16" ht="15.75" x14ac:dyDescent="0.25">
      <c r="A146" s="76"/>
      <c r="B146" s="64" t="str">
        <f>'Таблица № 2'!B146</f>
        <v>ввод ул. Арзамасская 1</v>
      </c>
      <c r="C146" s="1"/>
      <c r="D146" s="36" t="s">
        <v>51</v>
      </c>
      <c r="E146" s="36" t="s">
        <v>51</v>
      </c>
      <c r="F146" s="36" t="s">
        <v>51</v>
      </c>
      <c r="G146" s="36" t="s">
        <v>51</v>
      </c>
      <c r="H146" s="36" t="s">
        <v>51</v>
      </c>
      <c r="I146" s="36" t="s">
        <v>51</v>
      </c>
      <c r="J146" s="36" t="s">
        <v>51</v>
      </c>
      <c r="K146" s="101" t="s">
        <v>51</v>
      </c>
      <c r="L146" s="36" t="s">
        <v>51</v>
      </c>
      <c r="M146" s="36" t="s">
        <v>51</v>
      </c>
      <c r="N146" s="36" t="s">
        <v>51</v>
      </c>
      <c r="O146" s="36" t="s">
        <v>51</v>
      </c>
      <c r="P146" s="36" t="s">
        <v>51</v>
      </c>
    </row>
    <row r="147" spans="1:16" ht="15.75" x14ac:dyDescent="0.25">
      <c r="A147" s="76"/>
      <c r="B147" s="64" t="str">
        <f>'Таблица № 2'!B147</f>
        <v>вводы ул. Юрия Смирнова</v>
      </c>
      <c r="C147" s="1"/>
      <c r="D147" s="36" t="s">
        <v>51</v>
      </c>
      <c r="E147" s="36" t="s">
        <v>51</v>
      </c>
      <c r="F147" s="36" t="s">
        <v>51</v>
      </c>
      <c r="G147" s="36" t="s">
        <v>51</v>
      </c>
      <c r="H147" s="36" t="s">
        <v>51</v>
      </c>
      <c r="I147" s="36" t="s">
        <v>51</v>
      </c>
      <c r="J147" s="36" t="s">
        <v>51</v>
      </c>
      <c r="K147" s="101" t="s">
        <v>51</v>
      </c>
      <c r="L147" s="36" t="s">
        <v>51</v>
      </c>
      <c r="M147" s="36" t="s">
        <v>51</v>
      </c>
      <c r="N147" s="36" t="s">
        <v>51</v>
      </c>
      <c r="O147" s="36" t="s">
        <v>51</v>
      </c>
      <c r="P147" s="36" t="s">
        <v>51</v>
      </c>
    </row>
    <row r="148" spans="1:16" ht="15.75" x14ac:dyDescent="0.25">
      <c r="A148" s="76"/>
      <c r="B148" s="64" t="str">
        <f>'Таблица № 2'!B148</f>
        <v>ввод ул. Краснофлотская 3</v>
      </c>
      <c r="C148" s="1"/>
      <c r="D148" s="36" t="s">
        <v>51</v>
      </c>
      <c r="E148" s="36" t="s">
        <v>51</v>
      </c>
      <c r="F148" s="36" t="s">
        <v>51</v>
      </c>
      <c r="G148" s="36" t="s">
        <v>51</v>
      </c>
      <c r="H148" s="36" t="s">
        <v>51</v>
      </c>
      <c r="I148" s="36" t="s">
        <v>51</v>
      </c>
      <c r="J148" s="36" t="s">
        <v>51</v>
      </c>
      <c r="K148" s="101" t="s">
        <v>51</v>
      </c>
      <c r="L148" s="36" t="s">
        <v>51</v>
      </c>
      <c r="M148" s="36" t="s">
        <v>51</v>
      </c>
      <c r="N148" s="36" t="s">
        <v>51</v>
      </c>
      <c r="O148" s="36" t="s">
        <v>51</v>
      </c>
      <c r="P148" s="36" t="s">
        <v>51</v>
      </c>
    </row>
    <row r="149" spans="1:16" ht="15.75" x14ac:dyDescent="0.25">
      <c r="A149" s="76"/>
      <c r="B149" s="64" t="str">
        <f>'Таблица № 2'!B149</f>
        <v>вводы ул. Матросова</v>
      </c>
      <c r="C149" s="1"/>
      <c r="D149" s="36" t="s">
        <v>51</v>
      </c>
      <c r="E149" s="36" t="s">
        <v>51</v>
      </c>
      <c r="F149" s="36" t="s">
        <v>51</v>
      </c>
      <c r="G149" s="36" t="s">
        <v>51</v>
      </c>
      <c r="H149" s="36" t="s">
        <v>51</v>
      </c>
      <c r="I149" s="36" t="s">
        <v>51</v>
      </c>
      <c r="J149" s="36" t="s">
        <v>51</v>
      </c>
      <c r="K149" s="101" t="s">
        <v>51</v>
      </c>
      <c r="L149" s="36" t="s">
        <v>51</v>
      </c>
      <c r="M149" s="36" t="s">
        <v>51</v>
      </c>
      <c r="N149" s="36" t="s">
        <v>51</v>
      </c>
      <c r="O149" s="36" t="s">
        <v>51</v>
      </c>
      <c r="P149" s="36" t="s">
        <v>51</v>
      </c>
    </row>
    <row r="150" spans="1:16" ht="15.75" x14ac:dyDescent="0.25">
      <c r="A150" s="76"/>
      <c r="B150" s="64" t="str">
        <f>'Таблица № 2'!B150</f>
        <v>ввод пер. Пионерский 2</v>
      </c>
      <c r="C150" s="1"/>
      <c r="D150" s="36" t="s">
        <v>51</v>
      </c>
      <c r="E150" s="36" t="s">
        <v>51</v>
      </c>
      <c r="F150" s="36" t="s">
        <v>51</v>
      </c>
      <c r="G150" s="36" t="s">
        <v>51</v>
      </c>
      <c r="H150" s="36" t="s">
        <v>51</v>
      </c>
      <c r="I150" s="36" t="s">
        <v>51</v>
      </c>
      <c r="J150" s="36" t="s">
        <v>51</v>
      </c>
      <c r="K150" s="101" t="s">
        <v>51</v>
      </c>
      <c r="L150" s="36" t="s">
        <v>51</v>
      </c>
      <c r="M150" s="36" t="s">
        <v>51</v>
      </c>
      <c r="N150" s="36" t="s">
        <v>51</v>
      </c>
      <c r="O150" s="36" t="s">
        <v>51</v>
      </c>
      <c r="P150" s="36" t="s">
        <v>51</v>
      </c>
    </row>
    <row r="151" spans="1:16" ht="15.75" x14ac:dyDescent="0.25">
      <c r="A151" s="76"/>
      <c r="B151" s="64" t="str">
        <f>'Таблица № 2'!B151</f>
        <v>ввод ул. Почтовая 2</v>
      </c>
      <c r="C151" s="1"/>
      <c r="D151" s="36" t="s">
        <v>51</v>
      </c>
      <c r="E151" s="36" t="s">
        <v>51</v>
      </c>
      <c r="F151" s="36" t="s">
        <v>51</v>
      </c>
      <c r="G151" s="36" t="s">
        <v>51</v>
      </c>
      <c r="H151" s="36" t="s">
        <v>51</v>
      </c>
      <c r="I151" s="36" t="s">
        <v>51</v>
      </c>
      <c r="J151" s="36" t="s">
        <v>51</v>
      </c>
      <c r="K151" s="101" t="s">
        <v>51</v>
      </c>
      <c r="L151" s="36" t="s">
        <v>51</v>
      </c>
      <c r="M151" s="36" t="s">
        <v>51</v>
      </c>
      <c r="N151" s="36" t="s">
        <v>51</v>
      </c>
      <c r="O151" s="36" t="s">
        <v>51</v>
      </c>
      <c r="P151" s="36" t="s">
        <v>51</v>
      </c>
    </row>
    <row r="152" spans="1:16" ht="15.75" x14ac:dyDescent="0.25">
      <c r="A152" s="76"/>
      <c r="B152" s="64" t="str">
        <f>'Таблица № 2'!B152</f>
        <v>вводы ул. Толстого</v>
      </c>
      <c r="C152" s="1"/>
      <c r="D152" s="36" t="s">
        <v>51</v>
      </c>
      <c r="E152" s="36" t="s">
        <v>51</v>
      </c>
      <c r="F152" s="36" t="s">
        <v>51</v>
      </c>
      <c r="G152" s="36" t="s">
        <v>51</v>
      </c>
      <c r="H152" s="36" t="s">
        <v>51</v>
      </c>
      <c r="I152" s="36" t="s">
        <v>51</v>
      </c>
      <c r="J152" s="36" t="s">
        <v>51</v>
      </c>
      <c r="K152" s="101" t="s">
        <v>51</v>
      </c>
      <c r="L152" s="36" t="s">
        <v>51</v>
      </c>
      <c r="M152" s="36" t="s">
        <v>51</v>
      </c>
      <c r="N152" s="36" t="s">
        <v>51</v>
      </c>
      <c r="O152" s="36" t="s">
        <v>51</v>
      </c>
      <c r="P152" s="36" t="s">
        <v>51</v>
      </c>
    </row>
    <row r="153" spans="1:16" ht="31.5" x14ac:dyDescent="0.25">
      <c r="A153" s="76" t="str">
        <f>'Таблица № 2'!A153</f>
        <v>1.3.4</v>
      </c>
      <c r="B153" s="64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36" t="s">
        <v>51</v>
      </c>
      <c r="E153" s="36" t="s">
        <v>51</v>
      </c>
      <c r="F153" s="36" t="s">
        <v>51</v>
      </c>
      <c r="G153" s="36" t="s">
        <v>51</v>
      </c>
      <c r="H153" s="36" t="s">
        <v>51</v>
      </c>
      <c r="I153" s="36" t="s">
        <v>51</v>
      </c>
      <c r="J153" s="36" t="s">
        <v>51</v>
      </c>
      <c r="K153" s="101" t="s">
        <v>51</v>
      </c>
      <c r="L153" s="36" t="s">
        <v>51</v>
      </c>
      <c r="M153" s="36" t="s">
        <v>51</v>
      </c>
      <c r="N153" s="36" t="s">
        <v>51</v>
      </c>
      <c r="O153" s="36" t="s">
        <v>51</v>
      </c>
      <c r="P153" s="36" t="s">
        <v>51</v>
      </c>
    </row>
    <row r="154" spans="1:16" ht="47.25" x14ac:dyDescent="0.25">
      <c r="A154" s="76" t="str">
        <f>'Таблица № 2'!A154</f>
        <v>1.4</v>
      </c>
      <c r="B154" s="6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36" t="s">
        <v>51</v>
      </c>
      <c r="E154" s="36" t="s">
        <v>51</v>
      </c>
      <c r="F154" s="36" t="s">
        <v>51</v>
      </c>
      <c r="G154" s="36" t="s">
        <v>51</v>
      </c>
      <c r="H154" s="36" t="s">
        <v>51</v>
      </c>
      <c r="I154" s="36" t="s">
        <v>51</v>
      </c>
      <c r="J154" s="36" t="s">
        <v>51</v>
      </c>
      <c r="K154" s="101" t="s">
        <v>51</v>
      </c>
      <c r="L154" s="36" t="s">
        <v>51</v>
      </c>
      <c r="M154" s="36" t="s">
        <v>51</v>
      </c>
      <c r="N154" s="36" t="s">
        <v>51</v>
      </c>
      <c r="O154" s="36" t="s">
        <v>51</v>
      </c>
      <c r="P154" s="36" t="s">
        <v>51</v>
      </c>
    </row>
    <row r="155" spans="1:16" ht="15.75" x14ac:dyDescent="0.25">
      <c r="A155" s="76" t="str">
        <f>'Таблица № 2'!A155</f>
        <v>1.4.1</v>
      </c>
      <c r="B155" s="64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36" t="s">
        <v>51</v>
      </c>
      <c r="E155" s="36" t="s">
        <v>51</v>
      </c>
      <c r="F155" s="36" t="s">
        <v>51</v>
      </c>
      <c r="G155" s="36" t="s">
        <v>51</v>
      </c>
      <c r="H155" s="36" t="s">
        <v>51</v>
      </c>
      <c r="I155" s="36" t="s">
        <v>51</v>
      </c>
      <c r="J155" s="36" t="s">
        <v>51</v>
      </c>
      <c r="K155" s="101" t="s">
        <v>51</v>
      </c>
      <c r="L155" s="36" t="s">
        <v>51</v>
      </c>
      <c r="M155" s="36" t="s">
        <v>51</v>
      </c>
      <c r="N155" s="36" t="s">
        <v>51</v>
      </c>
      <c r="O155" s="36" t="s">
        <v>51</v>
      </c>
      <c r="P155" s="36" t="s">
        <v>51</v>
      </c>
    </row>
    <row r="156" spans="1:16" ht="47.25" x14ac:dyDescent="0.25">
      <c r="A156" s="76" t="str">
        <f>'Таблица № 2'!A156</f>
        <v>1.4.1.1</v>
      </c>
      <c r="B156" s="6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36" t="s">
        <v>51</v>
      </c>
      <c r="E156" s="36" t="s">
        <v>51</v>
      </c>
      <c r="F156" s="36" t="s">
        <v>51</v>
      </c>
      <c r="G156" s="36" t="s">
        <v>51</v>
      </c>
      <c r="H156" s="36" t="s">
        <v>51</v>
      </c>
      <c r="I156" s="36" t="s">
        <v>51</v>
      </c>
      <c r="J156" s="36" t="s">
        <v>51</v>
      </c>
      <c r="K156" s="101" t="s">
        <v>51</v>
      </c>
      <c r="L156" s="36" t="s">
        <v>51</v>
      </c>
      <c r="M156" s="36" t="s">
        <v>51</v>
      </c>
      <c r="N156" s="36" t="s">
        <v>51</v>
      </c>
      <c r="O156" s="36" t="s">
        <v>51</v>
      </c>
      <c r="P156" s="36" t="s">
        <v>51</v>
      </c>
    </row>
    <row r="157" spans="1:16" ht="47.25" x14ac:dyDescent="0.25">
      <c r="A157" s="76" t="str">
        <f>'Таблица № 2'!A157</f>
        <v>1.4.1.2</v>
      </c>
      <c r="B157" s="6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36" t="s">
        <v>51</v>
      </c>
      <c r="E157" s="36" t="s">
        <v>51</v>
      </c>
      <c r="F157" s="36" t="s">
        <v>51</v>
      </c>
      <c r="G157" s="36" t="s">
        <v>51</v>
      </c>
      <c r="H157" s="36" t="s">
        <v>51</v>
      </c>
      <c r="I157" s="36" t="s">
        <v>51</v>
      </c>
      <c r="J157" s="36" t="s">
        <v>51</v>
      </c>
      <c r="K157" s="101" t="s">
        <v>51</v>
      </c>
      <c r="L157" s="36" t="s">
        <v>51</v>
      </c>
      <c r="M157" s="36" t="s">
        <v>51</v>
      </c>
      <c r="N157" s="36" t="s">
        <v>51</v>
      </c>
      <c r="O157" s="36" t="s">
        <v>51</v>
      </c>
      <c r="P157" s="36" t="s">
        <v>51</v>
      </c>
    </row>
    <row r="158" spans="1:16" ht="15.75" x14ac:dyDescent="0.25">
      <c r="A158" s="76" t="str">
        <f>'Таблица № 2'!A158</f>
        <v>1.4.2</v>
      </c>
      <c r="B158" s="64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36" t="s">
        <v>51</v>
      </c>
      <c r="E158" s="36" t="s">
        <v>51</v>
      </c>
      <c r="F158" s="36" t="s">
        <v>51</v>
      </c>
      <c r="G158" s="36" t="s">
        <v>51</v>
      </c>
      <c r="H158" s="36" t="s">
        <v>51</v>
      </c>
      <c r="I158" s="36" t="s">
        <v>51</v>
      </c>
      <c r="J158" s="36" t="s">
        <v>51</v>
      </c>
      <c r="K158" s="101" t="s">
        <v>51</v>
      </c>
      <c r="L158" s="36" t="s">
        <v>51</v>
      </c>
      <c r="M158" s="36" t="s">
        <v>51</v>
      </c>
      <c r="N158" s="36" t="s">
        <v>51</v>
      </c>
      <c r="O158" s="36" t="s">
        <v>51</v>
      </c>
      <c r="P158" s="36" t="s">
        <v>51</v>
      </c>
    </row>
    <row r="159" spans="1:16" ht="47.25" x14ac:dyDescent="0.25">
      <c r="A159" s="76" t="str">
        <f>'Таблица № 2'!A159</f>
        <v>1.4.2.1</v>
      </c>
      <c r="B159" s="6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36" t="s">
        <v>51</v>
      </c>
      <c r="E159" s="36" t="s">
        <v>51</v>
      </c>
      <c r="F159" s="36" t="s">
        <v>51</v>
      </c>
      <c r="G159" s="36" t="s">
        <v>51</v>
      </c>
      <c r="H159" s="36" t="s">
        <v>51</v>
      </c>
      <c r="I159" s="36" t="s">
        <v>51</v>
      </c>
      <c r="J159" s="36" t="s">
        <v>51</v>
      </c>
      <c r="K159" s="101" t="s">
        <v>51</v>
      </c>
      <c r="L159" s="36" t="s">
        <v>51</v>
      </c>
      <c r="M159" s="36" t="s">
        <v>51</v>
      </c>
      <c r="N159" s="36" t="s">
        <v>51</v>
      </c>
      <c r="O159" s="36" t="s">
        <v>51</v>
      </c>
      <c r="P159" s="36" t="s">
        <v>51</v>
      </c>
    </row>
    <row r="160" spans="1:16" ht="47.25" x14ac:dyDescent="0.25">
      <c r="A160" s="76" t="str">
        <f>'Таблица № 2'!A160</f>
        <v>1.4.2.2</v>
      </c>
      <c r="B160" s="6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36" t="s">
        <v>51</v>
      </c>
      <c r="E160" s="36" t="s">
        <v>51</v>
      </c>
      <c r="F160" s="36" t="s">
        <v>51</v>
      </c>
      <c r="G160" s="36" t="s">
        <v>51</v>
      </c>
      <c r="H160" s="36" t="s">
        <v>51</v>
      </c>
      <c r="I160" s="36" t="s">
        <v>51</v>
      </c>
      <c r="J160" s="36" t="s">
        <v>51</v>
      </c>
      <c r="K160" s="101" t="s">
        <v>51</v>
      </c>
      <c r="L160" s="36" t="s">
        <v>51</v>
      </c>
      <c r="M160" s="36" t="s">
        <v>51</v>
      </c>
      <c r="N160" s="36" t="s">
        <v>51</v>
      </c>
      <c r="O160" s="36" t="s">
        <v>51</v>
      </c>
      <c r="P160" s="36" t="s">
        <v>51</v>
      </c>
    </row>
    <row r="161" spans="1:16" ht="15.75" x14ac:dyDescent="0.25">
      <c r="A161" s="76" t="str">
        <f>'Таблица № 2'!A161</f>
        <v>1.5</v>
      </c>
      <c r="B161" s="64" t="str">
        <f>'Таблица № 2'!B161</f>
        <v>Новое строительство, всего, в том числе:</v>
      </c>
      <c r="C161" s="1" t="str">
        <f>'Таблица № 2'!C161</f>
        <v>Г</v>
      </c>
      <c r="D161" s="36" t="s">
        <v>51</v>
      </c>
      <c r="E161" s="36" t="s">
        <v>51</v>
      </c>
      <c r="F161" s="36" t="s">
        <v>51</v>
      </c>
      <c r="G161" s="36" t="s">
        <v>51</v>
      </c>
      <c r="H161" s="36" t="s">
        <v>51</v>
      </c>
      <c r="I161" s="36" t="s">
        <v>51</v>
      </c>
      <c r="J161" s="36" t="s">
        <v>51</v>
      </c>
      <c r="K161" s="101" t="s">
        <v>51</v>
      </c>
      <c r="L161" s="36" t="s">
        <v>51</v>
      </c>
      <c r="M161" s="36" t="s">
        <v>51</v>
      </c>
      <c r="N161" s="36" t="s">
        <v>51</v>
      </c>
      <c r="O161" s="36" t="s">
        <v>51</v>
      </c>
      <c r="P161" s="36" t="s">
        <v>51</v>
      </c>
    </row>
    <row r="162" spans="1:16" ht="31.5" x14ac:dyDescent="0.25">
      <c r="A162" s="76" t="str">
        <f>'Таблица № 2'!A162</f>
        <v>1.5.1</v>
      </c>
      <c r="B162" s="64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36" t="s">
        <v>51</v>
      </c>
      <c r="E162" s="36" t="s">
        <v>51</v>
      </c>
      <c r="F162" s="36" t="s">
        <v>51</v>
      </c>
      <c r="G162" s="36" t="s">
        <v>51</v>
      </c>
      <c r="H162" s="36" t="s">
        <v>51</v>
      </c>
      <c r="I162" s="36" t="s">
        <v>51</v>
      </c>
      <c r="J162" s="36" t="s">
        <v>51</v>
      </c>
      <c r="K162" s="101" t="s">
        <v>51</v>
      </c>
      <c r="L162" s="36" t="s">
        <v>51</v>
      </c>
      <c r="M162" s="36" t="s">
        <v>51</v>
      </c>
      <c r="N162" s="36" t="s">
        <v>51</v>
      </c>
      <c r="O162" s="36" t="s">
        <v>51</v>
      </c>
      <c r="P162" s="36" t="s">
        <v>51</v>
      </c>
    </row>
    <row r="163" spans="1:16" ht="15.75" x14ac:dyDescent="0.25">
      <c r="A163" s="76" t="str">
        <f>'Таблица № 2'!A163</f>
        <v>1.5.2</v>
      </c>
      <c r="B163" s="64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36" t="s">
        <v>51</v>
      </c>
      <c r="E163" s="36" t="s">
        <v>51</v>
      </c>
      <c r="F163" s="36" t="s">
        <v>51</v>
      </c>
      <c r="G163" s="36" t="s">
        <v>51</v>
      </c>
      <c r="H163" s="36" t="s">
        <v>51</v>
      </c>
      <c r="I163" s="36" t="s">
        <v>51</v>
      </c>
      <c r="J163" s="36" t="s">
        <v>51</v>
      </c>
      <c r="K163" s="101" t="s">
        <v>51</v>
      </c>
      <c r="L163" s="36" t="s">
        <v>51</v>
      </c>
      <c r="M163" s="36" t="s">
        <v>51</v>
      </c>
      <c r="N163" s="36" t="s">
        <v>51</v>
      </c>
      <c r="O163" s="36" t="s">
        <v>51</v>
      </c>
      <c r="P163" s="36" t="s">
        <v>51</v>
      </c>
    </row>
    <row r="164" spans="1:16" ht="31.5" x14ac:dyDescent="0.25">
      <c r="A164" s="76" t="str">
        <f>'Таблица № 2'!A164</f>
        <v>1.5.3</v>
      </c>
      <c r="B164" s="64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36" t="s">
        <v>51</v>
      </c>
      <c r="E164" s="36" t="s">
        <v>51</v>
      </c>
      <c r="F164" s="36" t="s">
        <v>51</v>
      </c>
      <c r="G164" s="36" t="s">
        <v>51</v>
      </c>
      <c r="H164" s="36" t="s">
        <v>51</v>
      </c>
      <c r="I164" s="36" t="s">
        <v>51</v>
      </c>
      <c r="J164" s="36" t="s">
        <v>51</v>
      </c>
      <c r="K164" s="101" t="s">
        <v>51</v>
      </c>
      <c r="L164" s="36" t="s">
        <v>51</v>
      </c>
      <c r="M164" s="36" t="s">
        <v>51</v>
      </c>
      <c r="N164" s="36" t="s">
        <v>51</v>
      </c>
      <c r="O164" s="36" t="s">
        <v>51</v>
      </c>
      <c r="P164" s="36" t="s">
        <v>51</v>
      </c>
    </row>
    <row r="165" spans="1:16" ht="15.75" x14ac:dyDescent="0.25">
      <c r="A165" s="76" t="str">
        <f>'Таблица № 2'!A165</f>
        <v>1.5.4</v>
      </c>
      <c r="B165" s="64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36" t="s">
        <v>51</v>
      </c>
      <c r="E165" s="36" t="s">
        <v>51</v>
      </c>
      <c r="F165" s="36" t="s">
        <v>51</v>
      </c>
      <c r="G165" s="36" t="s">
        <v>51</v>
      </c>
      <c r="H165" s="36" t="s">
        <v>51</v>
      </c>
      <c r="I165" s="36" t="s">
        <v>51</v>
      </c>
      <c r="J165" s="36" t="s">
        <v>51</v>
      </c>
      <c r="K165" s="101" t="s">
        <v>51</v>
      </c>
      <c r="L165" s="36" t="s">
        <v>51</v>
      </c>
      <c r="M165" s="36" t="s">
        <v>51</v>
      </c>
      <c r="N165" s="36" t="s">
        <v>51</v>
      </c>
      <c r="O165" s="36" t="s">
        <v>51</v>
      </c>
      <c r="P165" s="36" t="s">
        <v>51</v>
      </c>
    </row>
    <row r="166" spans="1:16" ht="31.5" x14ac:dyDescent="0.25">
      <c r="A166" s="76" t="str">
        <f>'Таблица № 2'!A166</f>
        <v>1.6</v>
      </c>
      <c r="B166" s="64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36" t="s">
        <v>51</v>
      </c>
      <c r="E166" s="36" t="s">
        <v>51</v>
      </c>
      <c r="F166" s="36" t="s">
        <v>51</v>
      </c>
      <c r="G166" s="36" t="s">
        <v>51</v>
      </c>
      <c r="H166" s="36" t="s">
        <v>51</v>
      </c>
      <c r="I166" s="36" t="s">
        <v>51</v>
      </c>
      <c r="J166" s="36" t="s">
        <v>51</v>
      </c>
      <c r="K166" s="101" t="s">
        <v>51</v>
      </c>
      <c r="L166" s="36" t="s">
        <v>51</v>
      </c>
      <c r="M166" s="36" t="s">
        <v>51</v>
      </c>
      <c r="N166" s="36" t="s">
        <v>51</v>
      </c>
      <c r="O166" s="36" t="s">
        <v>51</v>
      </c>
      <c r="P166" s="36" t="s">
        <v>51</v>
      </c>
    </row>
    <row r="167" spans="1:16" ht="31.5" x14ac:dyDescent="0.25">
      <c r="A167" s="76" t="str">
        <f>'Таблица № 2'!A167</f>
        <v>1.7</v>
      </c>
      <c r="B167" s="64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36" t="s">
        <v>51</v>
      </c>
      <c r="E167" s="36" t="s">
        <v>51</v>
      </c>
      <c r="F167" s="36" t="s">
        <v>51</v>
      </c>
      <c r="G167" s="36" t="s">
        <v>51</v>
      </c>
      <c r="H167" s="36" t="s">
        <v>51</v>
      </c>
      <c r="I167" s="36" t="s">
        <v>51</v>
      </c>
      <c r="J167" s="36" t="s">
        <v>51</v>
      </c>
      <c r="K167" s="101" t="s">
        <v>51</v>
      </c>
      <c r="L167" s="36" t="s">
        <v>51</v>
      </c>
      <c r="M167" s="36" t="s">
        <v>51</v>
      </c>
      <c r="N167" s="36" t="s">
        <v>51</v>
      </c>
      <c r="O167" s="36" t="s">
        <v>51</v>
      </c>
      <c r="P167" s="36" t="s">
        <v>51</v>
      </c>
    </row>
    <row r="168" spans="1:16" ht="63" x14ac:dyDescent="0.25">
      <c r="A168" s="76" t="str">
        <f>'Таблица № 2'!A168</f>
        <v>1.7.1</v>
      </c>
      <c r="B168" s="64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36" t="s">
        <v>51</v>
      </c>
      <c r="E168" s="36" t="s">
        <v>51</v>
      </c>
      <c r="F168" s="36" t="s">
        <v>51</v>
      </c>
      <c r="G168" s="36" t="s">
        <v>51</v>
      </c>
      <c r="H168" s="36" t="s">
        <v>488</v>
      </c>
      <c r="I168" s="36" t="s">
        <v>51</v>
      </c>
      <c r="J168" s="36" t="s">
        <v>51</v>
      </c>
      <c r="K168" s="101" t="s">
        <v>51</v>
      </c>
      <c r="L168" s="36" t="s">
        <v>51</v>
      </c>
      <c r="M168" s="36" t="s">
        <v>51</v>
      </c>
      <c r="N168" s="36" t="s">
        <v>51</v>
      </c>
      <c r="O168" s="36" t="s">
        <v>51</v>
      </c>
      <c r="P168" s="36" t="s">
        <v>51</v>
      </c>
    </row>
    <row r="169" spans="1:16" ht="47.25" x14ac:dyDescent="0.25">
      <c r="A169" s="76" t="str">
        <f>'Таблица № 2'!A169</f>
        <v>1.7.2</v>
      </c>
      <c r="B169" s="64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36" t="s">
        <v>51</v>
      </c>
      <c r="E169" s="36" t="s">
        <v>51</v>
      </c>
      <c r="F169" s="36" t="s">
        <v>51</v>
      </c>
      <c r="G169" s="36" t="s">
        <v>51</v>
      </c>
      <c r="H169" s="36" t="s">
        <v>489</v>
      </c>
      <c r="I169" s="36" t="s">
        <v>51</v>
      </c>
      <c r="J169" s="36" t="s">
        <v>51</v>
      </c>
      <c r="K169" s="101" t="s">
        <v>51</v>
      </c>
      <c r="L169" s="36" t="s">
        <v>51</v>
      </c>
      <c r="M169" s="36" t="s">
        <v>51</v>
      </c>
      <c r="N169" s="36" t="s">
        <v>51</v>
      </c>
      <c r="O169" s="36" t="s">
        <v>51</v>
      </c>
      <c r="P169" s="36" t="s">
        <v>51</v>
      </c>
    </row>
    <row r="170" spans="1:16" ht="126" x14ac:dyDescent="0.25">
      <c r="A170" s="76" t="str">
        <f>'Таблица № 2'!A170</f>
        <v>1.7.3</v>
      </c>
      <c r="B170" s="64" t="str">
        <f>'Таблица № 2'!B170</f>
        <v>Техническое перевооружение установки постоянного тока (инв. №36656)</v>
      </c>
      <c r="C170" s="1" t="str">
        <f>'Таблица № 2'!C170</f>
        <v>K_KGK_01</v>
      </c>
      <c r="D170" s="36" t="str">
        <f>'Таблица 3.1, 2018'!D170</f>
        <v>нд</v>
      </c>
      <c r="E170" s="36" t="str">
        <f>'Таблица 3.1, 2018'!E170</f>
        <v>нд</v>
      </c>
      <c r="F170" s="36" t="str">
        <f>'Таблица 3.1, 2018'!F170</f>
        <v>нд</v>
      </c>
      <c r="G170" s="36" t="str">
        <f>'Таблица 3.1, 2018'!G170</f>
        <v>нд</v>
      </c>
      <c r="H170" s="36" t="str">
        <f>'Таблица 3.1, 2018'!H170</f>
        <v>Стандарт организации ПАО Россети от 2017г п. 33.8 СТО 34.01-23.1-001-2017 «Объём и нормы испытания электрооборудования»</v>
      </c>
      <c r="I170" s="36" t="str">
        <f>'Таблица 3.1, 2018'!I170</f>
        <v>нд</v>
      </c>
      <c r="J170" s="36" t="str">
        <f>'Таблица 3.1, 2018'!J170</f>
        <v>нд</v>
      </c>
      <c r="K170" s="36" t="str">
        <f>'Таблица 3.1, 2018'!K170</f>
        <v>нд</v>
      </c>
      <c r="L170" s="36" t="str">
        <f>'Таблица 3.1, 2018'!L170</f>
        <v>нд</v>
      </c>
      <c r="M170" s="36" t="str">
        <f>'Таблица 3.1, 2018'!M170</f>
        <v>нд</v>
      </c>
      <c r="N170" s="36" t="str">
        <f>'Таблица 3.1, 2018'!N170</f>
        <v>нд</v>
      </c>
      <c r="O170" s="36" t="str">
        <f>'Таблица 3.1, 2018'!O170</f>
        <v>нд</v>
      </c>
      <c r="P170" s="36" t="str">
        <f>'Таблица 3.1, 2018'!P170</f>
        <v>нд</v>
      </c>
    </row>
    <row r="171" spans="1:16" ht="189" x14ac:dyDescent="0.25">
      <c r="A171" s="76" t="str">
        <f>'Таблица № 2'!A171</f>
        <v>1.7.4</v>
      </c>
      <c r="B171" s="64" t="str">
        <f>'Таблица № 2'!B171</f>
        <v>Техническое перевооружение транспортного учаска (покупка ГАЗ 330210)</v>
      </c>
      <c r="C171" s="1" t="str">
        <f>'Таблица № 2'!C171</f>
        <v>K_KGK_02</v>
      </c>
      <c r="D171" s="36" t="str">
        <f>'Таблица 3.1, 2018'!D171</f>
        <v>нд</v>
      </c>
      <c r="E171" s="36" t="str">
        <f>'Таблица 3.1, 2018'!E171</f>
        <v>нд</v>
      </c>
      <c r="F171" s="36" t="str">
        <f>'Таблица 3.1, 2018'!F171</f>
        <v>нд</v>
      </c>
      <c r="G171" s="36" t="str">
        <f>'Таблица 3.1, 2018'!G171</f>
        <v>нд</v>
      </c>
      <c r="H171" s="36" t="str">
        <f>'Таблица 3.1, 2018'!H171</f>
        <v>Федеральный закон от 01.07.2011 N 170-ФЗ (ред. от 01.04.2020) "О техническом осмотре транспортных средств и о внесении изменений в отдельные законодательные акты Российской Федерации"</v>
      </c>
      <c r="I171" s="36" t="str">
        <f>'Таблица 3.1, 2018'!I171</f>
        <v>нд</v>
      </c>
      <c r="J171" s="36" t="str">
        <f>'Таблица 3.1, 2018'!J171</f>
        <v>нд</v>
      </c>
      <c r="K171" s="36" t="str">
        <f>'Таблица 3.1, 2018'!K171</f>
        <v>нд</v>
      </c>
      <c r="L171" s="36" t="str">
        <f>'Таблица 3.1, 2018'!L171</f>
        <v>нд</v>
      </c>
      <c r="M171" s="36" t="str">
        <f>'Таблица 3.1, 2018'!M171</f>
        <v>нд</v>
      </c>
      <c r="N171" s="36" t="str">
        <f>'Таблица 3.1, 2018'!N171</f>
        <v>нд</v>
      </c>
      <c r="O171" s="36" t="str">
        <f>'Таблица 3.1, 2018'!O171</f>
        <v>нд</v>
      </c>
      <c r="P171" s="36" t="str">
        <f>'Таблица 3.1, 2018'!P171</f>
        <v>нд</v>
      </c>
    </row>
    <row r="172" spans="1:16" ht="173.25" x14ac:dyDescent="0.25">
      <c r="A172" s="76" t="str">
        <f>'Таблица № 2'!A172</f>
        <v>1.7.5</v>
      </c>
      <c r="B172" s="64" t="str">
        <f>'Таблица № 2'!B172</f>
        <v>Техническое перевооружение участка ТАИ (ТЭЦ-1)</v>
      </c>
      <c r="C172" s="1" t="str">
        <f>'Таблица № 2'!C172</f>
        <v>K_KGK_03</v>
      </c>
      <c r="D172" s="36" t="str">
        <f>'Таблица 3.1, 2018'!D172</f>
        <v>нд</v>
      </c>
      <c r="E172" s="36" t="str">
        <f>'Таблица 3.1, 2018'!E172</f>
        <v>нд</v>
      </c>
      <c r="F172" s="36" t="str">
        <f>'Таблица 3.1, 2018'!F172</f>
        <v>нд</v>
      </c>
      <c r="G172" s="36" t="str">
        <f>'Таблица 3.1, 2018'!G172</f>
        <v>нд</v>
      </c>
      <c r="H172" s="36" t="str">
        <f>'Таблица 3.1, 2018'!H172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2" s="36" t="str">
        <f>'Таблица 3.1, 2018'!I172</f>
        <v>нд</v>
      </c>
      <c r="J172" s="36" t="str">
        <f>'Таблица 3.1, 2018'!J172</f>
        <v>нд</v>
      </c>
      <c r="K172" s="36" t="str">
        <f>'Таблица 3.1, 2018'!K172</f>
        <v>нд</v>
      </c>
      <c r="L172" s="36" t="str">
        <f>'Таблица 3.1, 2018'!L172</f>
        <v>нд</v>
      </c>
      <c r="M172" s="36" t="str">
        <f>'Таблица 3.1, 2018'!M172</f>
        <v>нд</v>
      </c>
      <c r="N172" s="36" t="str">
        <f>'Таблица 3.1, 2018'!N172</f>
        <v>нд</v>
      </c>
      <c r="O172" s="36" t="str">
        <f>'Таблица 3.1, 2018'!O172</f>
        <v>нд</v>
      </c>
      <c r="P172" s="36" t="str">
        <f>'Таблица 3.1, 2018'!P172</f>
        <v>нд</v>
      </c>
    </row>
    <row r="173" spans="1:16" ht="173.25" x14ac:dyDescent="0.25">
      <c r="A173" s="76" t="str">
        <f>'Таблица № 2'!A173</f>
        <v>1.7.6</v>
      </c>
      <c r="B173" s="64" t="str">
        <f>'Таблица № 2'!B173</f>
        <v>Техническое перевооружение участка ТАИ (РТСЮ)</v>
      </c>
      <c r="C173" s="1" t="str">
        <f>'Таблица № 2'!C173</f>
        <v>K_KGK_04</v>
      </c>
      <c r="D173" s="36" t="str">
        <f>'Таблица 3.1, 2018'!D173</f>
        <v>нд</v>
      </c>
      <c r="E173" s="36" t="str">
        <f>'Таблица 3.1, 2018'!E173</f>
        <v>нд</v>
      </c>
      <c r="F173" s="36" t="str">
        <f>'Таблица 3.1, 2018'!F173</f>
        <v>нд</v>
      </c>
      <c r="G173" s="36" t="str">
        <f>'Таблица 3.1, 2018'!G173</f>
        <v>нд</v>
      </c>
      <c r="H173" s="36" t="str">
        <f>'Таблица 3.1, 2018'!H173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3" s="36" t="str">
        <f>'Таблица 3.1, 2018'!I173</f>
        <v>нд</v>
      </c>
      <c r="J173" s="36" t="str">
        <f>'Таблица 3.1, 2018'!J173</f>
        <v>нд</v>
      </c>
      <c r="K173" s="36" t="str">
        <f>'Таблица 3.1, 2018'!K173</f>
        <v>нд</v>
      </c>
      <c r="L173" s="36" t="str">
        <f>'Таблица 3.1, 2018'!L173</f>
        <v>нд</v>
      </c>
      <c r="M173" s="36" t="str">
        <f>'Таблица 3.1, 2018'!M173</f>
        <v>нд</v>
      </c>
      <c r="N173" s="36" t="str">
        <f>'Таблица 3.1, 2018'!N173</f>
        <v>нд</v>
      </c>
      <c r="O173" s="36" t="str">
        <f>'Таблица 3.1, 2018'!O173</f>
        <v>нд</v>
      </c>
      <c r="P173" s="36" t="str">
        <f>'Таблица 3.1, 2018'!P173</f>
        <v>нд</v>
      </c>
    </row>
  </sheetData>
  <mergeCells count="15">
    <mergeCell ref="A1:P1"/>
    <mergeCell ref="A2:P2"/>
    <mergeCell ref="A3:P3"/>
    <mergeCell ref="K115:K123"/>
    <mergeCell ref="L115:L123"/>
    <mergeCell ref="M115:M123"/>
    <mergeCell ref="N115:N123"/>
    <mergeCell ref="O115:O123"/>
    <mergeCell ref="P115:P123"/>
    <mergeCell ref="A4:P4"/>
    <mergeCell ref="A6:A8"/>
    <mergeCell ref="B6:B8"/>
    <mergeCell ref="C6:C8"/>
    <mergeCell ref="D6:P6"/>
    <mergeCell ref="J7:P7"/>
  </mergeCells>
  <phoneticPr fontId="38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AN173"/>
  <sheetViews>
    <sheetView zoomScale="70" zoomScaleNormal="70" workbookViewId="0">
      <pane xSplit="3" ySplit="9" topLeftCell="D166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11" style="52" customWidth="1"/>
    <col min="2" max="2" width="54.5703125" style="63" customWidth="1"/>
    <col min="3" max="3" width="19.140625" style="52" customWidth="1"/>
    <col min="4" max="4" width="16.7109375" style="52" customWidth="1"/>
    <col min="5" max="5" width="15.85546875" style="52" customWidth="1"/>
    <col min="6" max="6" width="13.42578125" style="89" customWidth="1"/>
    <col min="7" max="7" width="16" style="52" customWidth="1"/>
    <col min="8" max="8" width="24.7109375" style="52" customWidth="1"/>
    <col min="9" max="9" width="12.140625" style="52" customWidth="1"/>
    <col min="10" max="10" width="11.28515625" style="52" customWidth="1"/>
    <col min="11" max="11" width="11.28515625" style="102" customWidth="1"/>
    <col min="12" max="15" width="11.28515625" style="52" customWidth="1"/>
    <col min="16" max="16" width="15.7109375" style="52" customWidth="1"/>
    <col min="17" max="16384" width="9.140625" style="52"/>
  </cols>
  <sheetData>
    <row r="1" spans="1:40" s="23" customFormat="1" ht="18.75" x14ac:dyDescent="0.3">
      <c r="A1" s="136" t="s">
        <v>138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</row>
    <row r="2" spans="1:40" s="23" customFormat="1" ht="18.75" x14ac:dyDescent="0.3">
      <c r="A2" s="136" t="s">
        <v>664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</row>
    <row r="3" spans="1:40" s="23" customFormat="1" ht="18.75" x14ac:dyDescent="0.25">
      <c r="A3" s="135" t="s">
        <v>209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</row>
    <row r="4" spans="1:40" s="23" customFormat="1" ht="15.75" x14ac:dyDescent="0.25">
      <c r="A4" s="137" t="s">
        <v>151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</row>
    <row r="5" spans="1:40" s="23" customFormat="1" ht="15" customHeight="1" x14ac:dyDescent="0.3">
      <c r="A5" s="24"/>
      <c r="B5" s="80"/>
      <c r="C5" s="24"/>
      <c r="D5" s="24"/>
      <c r="E5" s="24"/>
      <c r="F5" s="51"/>
      <c r="G5" s="24"/>
      <c r="H5" s="24"/>
      <c r="I5" s="24"/>
      <c r="J5" s="25"/>
      <c r="K5" s="99"/>
      <c r="L5" s="25"/>
      <c r="M5" s="25"/>
      <c r="N5" s="25"/>
      <c r="O5" s="25"/>
      <c r="P5" s="103" t="s">
        <v>702</v>
      </c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</row>
    <row r="6" spans="1:40" ht="15.75" x14ac:dyDescent="0.25">
      <c r="A6" s="138" t="s">
        <v>91</v>
      </c>
      <c r="B6" s="138" t="s">
        <v>92</v>
      </c>
      <c r="C6" s="138" t="s">
        <v>93</v>
      </c>
      <c r="D6" s="138" t="s">
        <v>154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</row>
    <row r="7" spans="1:40" ht="175.5" customHeight="1" x14ac:dyDescent="0.25">
      <c r="A7" s="138"/>
      <c r="B7" s="138"/>
      <c r="C7" s="138"/>
      <c r="D7" s="123" t="s">
        <v>155</v>
      </c>
      <c r="E7" s="124" t="s">
        <v>156</v>
      </c>
      <c r="F7" s="90" t="s">
        <v>157</v>
      </c>
      <c r="G7" s="123" t="s">
        <v>158</v>
      </c>
      <c r="H7" s="123" t="s">
        <v>159</v>
      </c>
      <c r="I7" s="124" t="s">
        <v>160</v>
      </c>
      <c r="J7" s="139" t="s">
        <v>161</v>
      </c>
      <c r="K7" s="140"/>
      <c r="L7" s="140"/>
      <c r="M7" s="140"/>
      <c r="N7" s="140"/>
      <c r="O7" s="140"/>
      <c r="P7" s="141"/>
    </row>
    <row r="8" spans="1:40" ht="138" customHeight="1" x14ac:dyDescent="0.25">
      <c r="A8" s="138"/>
      <c r="B8" s="138"/>
      <c r="C8" s="138"/>
      <c r="D8" s="87" t="s">
        <v>486</v>
      </c>
      <c r="E8" s="87" t="s">
        <v>652</v>
      </c>
      <c r="F8" s="88" t="s">
        <v>486</v>
      </c>
      <c r="G8" s="87" t="s">
        <v>486</v>
      </c>
      <c r="H8" s="87" t="s">
        <v>487</v>
      </c>
      <c r="I8" s="87" t="str">
        <f>D8</f>
        <v>Наименование количественного показателя, соответствующего цели</v>
      </c>
      <c r="J8" s="87" t="s">
        <v>651</v>
      </c>
      <c r="K8" s="100" t="s">
        <v>684</v>
      </c>
      <c r="L8" s="87" t="s">
        <v>683</v>
      </c>
      <c r="M8" s="87" t="s">
        <v>679</v>
      </c>
      <c r="N8" s="88" t="s">
        <v>687</v>
      </c>
      <c r="O8" s="88" t="s">
        <v>688</v>
      </c>
      <c r="P8" s="88" t="s">
        <v>490</v>
      </c>
    </row>
    <row r="9" spans="1:40" ht="15.75" x14ac:dyDescent="0.25">
      <c r="A9" s="1">
        <v>1</v>
      </c>
      <c r="B9" s="1">
        <v>2</v>
      </c>
      <c r="C9" s="1">
        <v>3</v>
      </c>
      <c r="D9" s="91" t="s">
        <v>133</v>
      </c>
      <c r="E9" s="91" t="s">
        <v>654</v>
      </c>
      <c r="F9" s="92" t="s">
        <v>162</v>
      </c>
      <c r="G9" s="91" t="s">
        <v>163</v>
      </c>
      <c r="H9" s="91" t="s">
        <v>164</v>
      </c>
      <c r="I9" s="91" t="s">
        <v>165</v>
      </c>
      <c r="J9" s="91" t="s">
        <v>655</v>
      </c>
      <c r="K9" s="101" t="s">
        <v>656</v>
      </c>
      <c r="L9" s="91" t="s">
        <v>680</v>
      </c>
      <c r="M9" s="91" t="s">
        <v>681</v>
      </c>
      <c r="N9" s="91" t="s">
        <v>682</v>
      </c>
      <c r="O9" s="91" t="s">
        <v>685</v>
      </c>
      <c r="P9" s="91" t="s">
        <v>686</v>
      </c>
    </row>
    <row r="10" spans="1:40" ht="15.75" x14ac:dyDescent="0.25">
      <c r="A10" s="49" t="str">
        <f>'Таблица № 2'!A10</f>
        <v>0</v>
      </c>
      <c r="B10" s="64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36" t="s">
        <v>51</v>
      </c>
      <c r="E10" s="36">
        <f>E36</f>
        <v>26.8</v>
      </c>
      <c r="F10" s="36" t="s">
        <v>51</v>
      </c>
      <c r="G10" s="36" t="s">
        <v>51</v>
      </c>
      <c r="H10" s="36" t="s">
        <v>51</v>
      </c>
      <c r="I10" s="36" t="s">
        <v>51</v>
      </c>
      <c r="J10" s="36">
        <f>J35</f>
        <v>148.87700000000001</v>
      </c>
      <c r="K10" s="101">
        <v>12.399999999999991</v>
      </c>
      <c r="L10" s="36">
        <v>0.18787878787878776</v>
      </c>
      <c r="M10" s="36">
        <v>1.5150613661564898</v>
      </c>
      <c r="N10" s="36">
        <v>16247.457488207549</v>
      </c>
      <c r="O10" s="36">
        <v>43637.8</v>
      </c>
      <c r="P10" s="36">
        <f>P44</f>
        <v>21.19</v>
      </c>
    </row>
    <row r="11" spans="1:40" ht="31.5" x14ac:dyDescent="0.25">
      <c r="A11" s="76" t="str">
        <f>'Таблица № 2'!A11</f>
        <v>0.1</v>
      </c>
      <c r="B11" s="64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36" t="s">
        <v>51</v>
      </c>
      <c r="E11" s="36" t="s">
        <v>51</v>
      </c>
      <c r="F11" s="36" t="s">
        <v>51</v>
      </c>
      <c r="G11" s="36" t="s">
        <v>51</v>
      </c>
      <c r="H11" s="36" t="s">
        <v>51</v>
      </c>
      <c r="I11" s="36" t="s">
        <v>51</v>
      </c>
      <c r="J11" s="36" t="s">
        <v>51</v>
      </c>
      <c r="K11" s="101" t="s">
        <v>51</v>
      </c>
      <c r="L11" s="36" t="s">
        <v>51</v>
      </c>
      <c r="M11" s="36" t="s">
        <v>51</v>
      </c>
      <c r="N11" s="36" t="s">
        <v>51</v>
      </c>
      <c r="O11" s="36" t="s">
        <v>51</v>
      </c>
      <c r="P11" s="36" t="s">
        <v>51</v>
      </c>
    </row>
    <row r="12" spans="1:40" ht="15.75" x14ac:dyDescent="0.25">
      <c r="A12" s="76" t="str">
        <f>'Таблица № 2'!A12</f>
        <v>0.2</v>
      </c>
      <c r="B12" s="64" t="str">
        <f>'Таблица № 2'!B12</f>
        <v>Реконструкция, всего</v>
      </c>
      <c r="C12" s="1" t="str">
        <f>'Таблица № 2'!C12</f>
        <v>Г</v>
      </c>
      <c r="D12" s="36" t="s">
        <v>51</v>
      </c>
      <c r="E12" s="36" t="s">
        <v>51</v>
      </c>
      <c r="F12" s="36" t="s">
        <v>51</v>
      </c>
      <c r="G12" s="36" t="s">
        <v>51</v>
      </c>
      <c r="H12" s="36" t="s">
        <v>51</v>
      </c>
      <c r="I12" s="36" t="s">
        <v>51</v>
      </c>
      <c r="J12" s="36">
        <f>J10</f>
        <v>148.87700000000001</v>
      </c>
      <c r="K12" s="101" t="s">
        <v>51</v>
      </c>
      <c r="L12" s="36" t="s">
        <v>51</v>
      </c>
      <c r="M12" s="36" t="s">
        <v>51</v>
      </c>
      <c r="N12" s="36" t="s">
        <v>51</v>
      </c>
      <c r="O12" s="36" t="s">
        <v>51</v>
      </c>
      <c r="P12" s="36" t="s">
        <v>51</v>
      </c>
    </row>
    <row r="13" spans="1:40" ht="15.75" x14ac:dyDescent="0.25">
      <c r="A13" s="76" t="str">
        <f>'Таблица № 2'!A13</f>
        <v>0.3</v>
      </c>
      <c r="B13" s="64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36" t="s">
        <v>51</v>
      </c>
      <c r="E13" s="36" t="s">
        <v>51</v>
      </c>
      <c r="F13" s="36" t="s">
        <v>51</v>
      </c>
      <c r="G13" s="36" t="s">
        <v>51</v>
      </c>
      <c r="H13" s="36" t="s">
        <v>51</v>
      </c>
      <c r="I13" s="36" t="s">
        <v>51</v>
      </c>
      <c r="J13" s="36" t="s">
        <v>51</v>
      </c>
      <c r="K13" s="101">
        <f>K10</f>
        <v>12.399999999999991</v>
      </c>
      <c r="L13" s="36">
        <f t="shared" ref="L13:P13" si="0">L10</f>
        <v>0.18787878787878776</v>
      </c>
      <c r="M13" s="36">
        <f t="shared" si="0"/>
        <v>1.5150613661564898</v>
      </c>
      <c r="N13" s="36">
        <f t="shared" si="0"/>
        <v>16247.457488207549</v>
      </c>
      <c r="O13" s="36">
        <f t="shared" si="0"/>
        <v>43637.8</v>
      </c>
      <c r="P13" s="36">
        <f t="shared" si="0"/>
        <v>21.19</v>
      </c>
    </row>
    <row r="14" spans="1:40" ht="31.5" x14ac:dyDescent="0.25">
      <c r="A14" s="76" t="str">
        <f>'Таблица № 2'!A14</f>
        <v>0.4</v>
      </c>
      <c r="B14" s="64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36" t="s">
        <v>51</v>
      </c>
      <c r="E14" s="36" t="s">
        <v>51</v>
      </c>
      <c r="F14" s="36" t="s">
        <v>51</v>
      </c>
      <c r="G14" s="36" t="s">
        <v>51</v>
      </c>
      <c r="H14" s="36" t="s">
        <v>51</v>
      </c>
      <c r="I14" s="36" t="s">
        <v>51</v>
      </c>
      <c r="J14" s="36" t="s">
        <v>51</v>
      </c>
      <c r="K14" s="101" t="s">
        <v>51</v>
      </c>
      <c r="L14" s="36" t="s">
        <v>51</v>
      </c>
      <c r="M14" s="36" t="s">
        <v>51</v>
      </c>
      <c r="N14" s="36" t="s">
        <v>51</v>
      </c>
      <c r="O14" s="36" t="s">
        <v>51</v>
      </c>
      <c r="P14" s="36" t="s">
        <v>51</v>
      </c>
    </row>
    <row r="15" spans="1:40" ht="19.5" customHeight="1" x14ac:dyDescent="0.25">
      <c r="A15" s="76" t="str">
        <f>'Таблица № 2'!A15</f>
        <v>0.5</v>
      </c>
      <c r="B15" s="64" t="str">
        <f>'Таблица № 2'!B15</f>
        <v>Новое строительство, всего</v>
      </c>
      <c r="C15" s="1" t="str">
        <f>'Таблица № 2'!C15</f>
        <v>Г</v>
      </c>
      <c r="D15" s="36" t="s">
        <v>51</v>
      </c>
      <c r="E15" s="36" t="s">
        <v>51</v>
      </c>
      <c r="F15" s="36" t="s">
        <v>51</v>
      </c>
      <c r="G15" s="36" t="s">
        <v>51</v>
      </c>
      <c r="H15" s="36" t="s">
        <v>51</v>
      </c>
      <c r="I15" s="36" t="s">
        <v>51</v>
      </c>
      <c r="J15" s="36" t="s">
        <v>51</v>
      </c>
      <c r="K15" s="101" t="s">
        <v>51</v>
      </c>
      <c r="L15" s="36" t="s">
        <v>51</v>
      </c>
      <c r="M15" s="36" t="s">
        <v>51</v>
      </c>
      <c r="N15" s="36" t="s">
        <v>51</v>
      </c>
      <c r="O15" s="36" t="s">
        <v>51</v>
      </c>
      <c r="P15" s="36" t="s">
        <v>51</v>
      </c>
    </row>
    <row r="16" spans="1:40" ht="29.25" customHeight="1" x14ac:dyDescent="0.25">
      <c r="A16" s="76" t="str">
        <f>'Таблица № 2'!A16</f>
        <v>0.6</v>
      </c>
      <c r="B16" s="64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36" t="s">
        <v>51</v>
      </c>
      <c r="E16" s="36" t="s">
        <v>51</v>
      </c>
      <c r="F16" s="36" t="s">
        <v>51</v>
      </c>
      <c r="G16" s="36" t="s">
        <v>51</v>
      </c>
      <c r="H16" s="36" t="s">
        <v>51</v>
      </c>
      <c r="I16" s="36" t="s">
        <v>51</v>
      </c>
      <c r="J16" s="36" t="s">
        <v>51</v>
      </c>
      <c r="K16" s="101" t="s">
        <v>51</v>
      </c>
      <c r="L16" s="36" t="s">
        <v>51</v>
      </c>
      <c r="M16" s="36" t="s">
        <v>51</v>
      </c>
      <c r="N16" s="36" t="s">
        <v>51</v>
      </c>
      <c r="O16" s="36" t="s">
        <v>51</v>
      </c>
      <c r="P16" s="36" t="s">
        <v>51</v>
      </c>
    </row>
    <row r="17" spans="1:16" ht="15.75" x14ac:dyDescent="0.25">
      <c r="A17" s="76" t="str">
        <f>'Таблица № 2'!A17</f>
        <v>0.7</v>
      </c>
      <c r="B17" s="64" t="str">
        <f>'Таблица № 2'!B17</f>
        <v>Прочие инвестиционные проекты, всего</v>
      </c>
      <c r="C17" s="1" t="str">
        <f>'Таблица № 2'!C17</f>
        <v>Г</v>
      </c>
      <c r="D17" s="36" t="s">
        <v>51</v>
      </c>
      <c r="E17" s="36" t="s">
        <v>51</v>
      </c>
      <c r="F17" s="36" t="s">
        <v>51</v>
      </c>
      <c r="G17" s="36" t="s">
        <v>51</v>
      </c>
      <c r="H17" s="36" t="s">
        <v>51</v>
      </c>
      <c r="I17" s="36" t="s">
        <v>51</v>
      </c>
      <c r="J17" s="36" t="s">
        <v>51</v>
      </c>
      <c r="K17" s="101" t="s">
        <v>51</v>
      </c>
      <c r="L17" s="36" t="s">
        <v>51</v>
      </c>
      <c r="M17" s="36" t="s">
        <v>51</v>
      </c>
      <c r="N17" s="36" t="s">
        <v>51</v>
      </c>
      <c r="O17" s="36" t="s">
        <v>51</v>
      </c>
      <c r="P17" s="36" t="s">
        <v>51</v>
      </c>
    </row>
    <row r="18" spans="1:16" ht="15.75" x14ac:dyDescent="0.25">
      <c r="A18" s="76">
        <f>'Таблица № 2'!A18</f>
        <v>1</v>
      </c>
      <c r="B18" s="64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36" t="s">
        <v>51</v>
      </c>
      <c r="E18" s="36" t="s">
        <v>51</v>
      </c>
      <c r="F18" s="36" t="s">
        <v>51</v>
      </c>
      <c r="G18" s="36" t="s">
        <v>51</v>
      </c>
      <c r="H18" s="36" t="s">
        <v>51</v>
      </c>
      <c r="I18" s="36" t="s">
        <v>51</v>
      </c>
      <c r="J18" s="36">
        <f>J10</f>
        <v>148.87700000000001</v>
      </c>
      <c r="K18" s="101">
        <f t="shared" ref="K18:P18" si="1">K10</f>
        <v>12.399999999999991</v>
      </c>
      <c r="L18" s="36">
        <f t="shared" si="1"/>
        <v>0.18787878787878776</v>
      </c>
      <c r="M18" s="36">
        <f t="shared" si="1"/>
        <v>1.5150613661564898</v>
      </c>
      <c r="N18" s="36">
        <f t="shared" si="1"/>
        <v>16247.457488207549</v>
      </c>
      <c r="O18" s="36">
        <f t="shared" si="1"/>
        <v>43637.8</v>
      </c>
      <c r="P18" s="36">
        <f t="shared" si="1"/>
        <v>21.19</v>
      </c>
    </row>
    <row r="19" spans="1:16" ht="31.5" x14ac:dyDescent="0.25">
      <c r="A19" s="76" t="str">
        <f>'Таблица № 2'!A19</f>
        <v>1.1</v>
      </c>
      <c r="B19" s="64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36" t="s">
        <v>51</v>
      </c>
      <c r="E19" s="36" t="s">
        <v>51</v>
      </c>
      <c r="F19" s="36" t="s">
        <v>51</v>
      </c>
      <c r="G19" s="36" t="s">
        <v>51</v>
      </c>
      <c r="H19" s="36" t="s">
        <v>51</v>
      </c>
      <c r="I19" s="36" t="s">
        <v>51</v>
      </c>
      <c r="J19" s="36" t="s">
        <v>51</v>
      </c>
      <c r="K19" s="101" t="s">
        <v>51</v>
      </c>
      <c r="L19" s="36" t="s">
        <v>51</v>
      </c>
      <c r="M19" s="36" t="s">
        <v>51</v>
      </c>
      <c r="N19" s="36" t="s">
        <v>51</v>
      </c>
      <c r="O19" s="36" t="s">
        <v>51</v>
      </c>
      <c r="P19" s="36" t="s">
        <v>51</v>
      </c>
    </row>
    <row r="20" spans="1:16" ht="94.5" x14ac:dyDescent="0.25">
      <c r="A20" s="76" t="str">
        <f>'Таблица № 2'!A20</f>
        <v>1.1.1</v>
      </c>
      <c r="B20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36" t="s">
        <v>51</v>
      </c>
      <c r="E20" s="36" t="s">
        <v>51</v>
      </c>
      <c r="F20" s="36" t="s">
        <v>51</v>
      </c>
      <c r="G20" s="36" t="s">
        <v>51</v>
      </c>
      <c r="H20" s="36" t="s">
        <v>51</v>
      </c>
      <c r="I20" s="36" t="s">
        <v>51</v>
      </c>
      <c r="J20" s="36" t="s">
        <v>51</v>
      </c>
      <c r="K20" s="101" t="s">
        <v>51</v>
      </c>
      <c r="L20" s="36" t="s">
        <v>51</v>
      </c>
      <c r="M20" s="36" t="s">
        <v>51</v>
      </c>
      <c r="N20" s="36" t="s">
        <v>51</v>
      </c>
      <c r="O20" s="36" t="s">
        <v>51</v>
      </c>
      <c r="P20" s="36" t="s">
        <v>51</v>
      </c>
    </row>
    <row r="21" spans="1:16" ht="31.5" x14ac:dyDescent="0.25">
      <c r="A21" s="76" t="str">
        <f>'Таблица № 2'!A21</f>
        <v>1.1.1.1</v>
      </c>
      <c r="B21" s="64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36" t="s">
        <v>51</v>
      </c>
      <c r="E21" s="36" t="s">
        <v>51</v>
      </c>
      <c r="F21" s="36" t="s">
        <v>51</v>
      </c>
      <c r="G21" s="36" t="s">
        <v>51</v>
      </c>
      <c r="H21" s="36" t="s">
        <v>51</v>
      </c>
      <c r="I21" s="36" t="s">
        <v>51</v>
      </c>
      <c r="J21" s="36" t="s">
        <v>51</v>
      </c>
      <c r="K21" s="101" t="s">
        <v>51</v>
      </c>
      <c r="L21" s="36" t="s">
        <v>51</v>
      </c>
      <c r="M21" s="36" t="s">
        <v>51</v>
      </c>
      <c r="N21" s="36" t="s">
        <v>51</v>
      </c>
      <c r="O21" s="36" t="s">
        <v>51</v>
      </c>
      <c r="P21" s="36" t="s">
        <v>51</v>
      </c>
    </row>
    <row r="22" spans="1:16" ht="31.5" x14ac:dyDescent="0.25">
      <c r="A22" s="76" t="str">
        <f>'Таблица № 2'!A22</f>
        <v>1.1.1.2</v>
      </c>
      <c r="B22" s="64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36" t="s">
        <v>51</v>
      </c>
      <c r="E22" s="36" t="s">
        <v>51</v>
      </c>
      <c r="F22" s="36" t="s">
        <v>51</v>
      </c>
      <c r="G22" s="36" t="s">
        <v>51</v>
      </c>
      <c r="H22" s="36" t="s">
        <v>51</v>
      </c>
      <c r="I22" s="36" t="s">
        <v>51</v>
      </c>
      <c r="J22" s="36" t="s">
        <v>51</v>
      </c>
      <c r="K22" s="101" t="s">
        <v>51</v>
      </c>
      <c r="L22" s="36" t="s">
        <v>51</v>
      </c>
      <c r="M22" s="36" t="s">
        <v>51</v>
      </c>
      <c r="N22" s="36" t="s">
        <v>51</v>
      </c>
      <c r="O22" s="36" t="s">
        <v>51</v>
      </c>
      <c r="P22" s="36" t="s">
        <v>51</v>
      </c>
    </row>
    <row r="23" spans="1:16" ht="47.25" x14ac:dyDescent="0.25">
      <c r="A23" s="76" t="str">
        <f>'Таблица № 2'!A23</f>
        <v>1.1.2</v>
      </c>
      <c r="B23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36" t="s">
        <v>51</v>
      </c>
      <c r="E23" s="36" t="s">
        <v>51</v>
      </c>
      <c r="F23" s="36" t="s">
        <v>51</v>
      </c>
      <c r="G23" s="36" t="s">
        <v>51</v>
      </c>
      <c r="H23" s="36" t="s">
        <v>51</v>
      </c>
      <c r="I23" s="36" t="s">
        <v>51</v>
      </c>
      <c r="J23" s="36" t="s">
        <v>51</v>
      </c>
      <c r="K23" s="101" t="s">
        <v>51</v>
      </c>
      <c r="L23" s="36" t="s">
        <v>51</v>
      </c>
      <c r="M23" s="36" t="s">
        <v>51</v>
      </c>
      <c r="N23" s="36" t="s">
        <v>51</v>
      </c>
      <c r="O23" s="36" t="s">
        <v>51</v>
      </c>
      <c r="P23" s="36" t="s">
        <v>51</v>
      </c>
    </row>
    <row r="24" spans="1:16" ht="31.5" x14ac:dyDescent="0.25">
      <c r="A24" s="76" t="str">
        <f>'Таблица № 2'!A24</f>
        <v>1.1.2.1</v>
      </c>
      <c r="B24" s="64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36" t="s">
        <v>51</v>
      </c>
      <c r="E24" s="36" t="s">
        <v>51</v>
      </c>
      <c r="F24" s="36" t="s">
        <v>51</v>
      </c>
      <c r="G24" s="36" t="s">
        <v>51</v>
      </c>
      <c r="H24" s="36" t="s">
        <v>51</v>
      </c>
      <c r="I24" s="36" t="s">
        <v>51</v>
      </c>
      <c r="J24" s="36" t="s">
        <v>51</v>
      </c>
      <c r="K24" s="101" t="s">
        <v>51</v>
      </c>
      <c r="L24" s="36" t="s">
        <v>51</v>
      </c>
      <c r="M24" s="36" t="s">
        <v>51</v>
      </c>
      <c r="N24" s="36" t="s">
        <v>51</v>
      </c>
      <c r="O24" s="36" t="s">
        <v>51</v>
      </c>
      <c r="P24" s="36" t="s">
        <v>51</v>
      </c>
    </row>
    <row r="25" spans="1:16" ht="31.5" x14ac:dyDescent="0.25">
      <c r="A25" s="76" t="str">
        <f>'Таблица № 2'!A25</f>
        <v>1.1.2.2</v>
      </c>
      <c r="B25" s="64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36" t="s">
        <v>51</v>
      </c>
      <c r="E25" s="36" t="s">
        <v>51</v>
      </c>
      <c r="F25" s="36" t="s">
        <v>51</v>
      </c>
      <c r="G25" s="36" t="s">
        <v>51</v>
      </c>
      <c r="H25" s="36" t="s">
        <v>51</v>
      </c>
      <c r="I25" s="36" t="s">
        <v>51</v>
      </c>
      <c r="J25" s="36" t="s">
        <v>51</v>
      </c>
      <c r="K25" s="101" t="s">
        <v>51</v>
      </c>
      <c r="L25" s="36" t="s">
        <v>51</v>
      </c>
      <c r="M25" s="36" t="s">
        <v>51</v>
      </c>
      <c r="N25" s="36" t="s">
        <v>51</v>
      </c>
      <c r="O25" s="36" t="s">
        <v>51</v>
      </c>
      <c r="P25" s="36" t="s">
        <v>51</v>
      </c>
    </row>
    <row r="26" spans="1:16" ht="47.25" x14ac:dyDescent="0.25">
      <c r="A26" s="76" t="str">
        <f>'Таблица № 2'!A26</f>
        <v>1.1.3</v>
      </c>
      <c r="B26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36" t="s">
        <v>51</v>
      </c>
      <c r="E26" s="36" t="s">
        <v>51</v>
      </c>
      <c r="F26" s="36" t="s">
        <v>51</v>
      </c>
      <c r="G26" s="36" t="s">
        <v>51</v>
      </c>
      <c r="H26" s="36" t="s">
        <v>51</v>
      </c>
      <c r="I26" s="36" t="s">
        <v>51</v>
      </c>
      <c r="J26" s="36" t="s">
        <v>51</v>
      </c>
      <c r="K26" s="101" t="s">
        <v>51</v>
      </c>
      <c r="L26" s="36" t="s">
        <v>51</v>
      </c>
      <c r="M26" s="36" t="s">
        <v>51</v>
      </c>
      <c r="N26" s="36" t="s">
        <v>51</v>
      </c>
      <c r="O26" s="36" t="s">
        <v>51</v>
      </c>
      <c r="P26" s="36" t="s">
        <v>51</v>
      </c>
    </row>
    <row r="27" spans="1:16" ht="63" x14ac:dyDescent="0.25">
      <c r="A27" s="76" t="str">
        <f>'Таблица № 2'!A27</f>
        <v>1.1.3.1</v>
      </c>
      <c r="B27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36" t="s">
        <v>51</v>
      </c>
      <c r="E27" s="36" t="s">
        <v>51</v>
      </c>
      <c r="F27" s="36" t="s">
        <v>51</v>
      </c>
      <c r="G27" s="36" t="s">
        <v>51</v>
      </c>
      <c r="H27" s="36" t="s">
        <v>51</v>
      </c>
      <c r="I27" s="36" t="s">
        <v>51</v>
      </c>
      <c r="J27" s="36" t="s">
        <v>51</v>
      </c>
      <c r="K27" s="101" t="s">
        <v>51</v>
      </c>
      <c r="L27" s="36" t="s">
        <v>51</v>
      </c>
      <c r="M27" s="36" t="s">
        <v>51</v>
      </c>
      <c r="N27" s="36" t="s">
        <v>51</v>
      </c>
      <c r="O27" s="36" t="s">
        <v>51</v>
      </c>
      <c r="P27" s="36" t="s">
        <v>51</v>
      </c>
    </row>
    <row r="28" spans="1:16" ht="78.75" x14ac:dyDescent="0.25">
      <c r="A28" s="76" t="str">
        <f>'Таблица № 2'!A28</f>
        <v>1.1.3.2</v>
      </c>
      <c r="B28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36" t="s">
        <v>51</v>
      </c>
      <c r="E28" s="36" t="s">
        <v>51</v>
      </c>
      <c r="F28" s="36" t="s">
        <v>51</v>
      </c>
      <c r="G28" s="36" t="s">
        <v>51</v>
      </c>
      <c r="H28" s="36" t="s">
        <v>51</v>
      </c>
      <c r="I28" s="36" t="s">
        <v>51</v>
      </c>
      <c r="J28" s="36" t="s">
        <v>51</v>
      </c>
      <c r="K28" s="101" t="s">
        <v>51</v>
      </c>
      <c r="L28" s="36" t="s">
        <v>51</v>
      </c>
      <c r="M28" s="36" t="s">
        <v>51</v>
      </c>
      <c r="N28" s="36" t="s">
        <v>51</v>
      </c>
      <c r="O28" s="36" t="s">
        <v>51</v>
      </c>
      <c r="P28" s="36" t="s">
        <v>51</v>
      </c>
    </row>
    <row r="29" spans="1:16" ht="19.5" customHeight="1" x14ac:dyDescent="0.25">
      <c r="A29" s="76" t="str">
        <f>'Таблица № 2'!A29</f>
        <v>1.1.3.3</v>
      </c>
      <c r="B29" s="6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36" t="s">
        <v>51</v>
      </c>
      <c r="E29" s="36" t="s">
        <v>51</v>
      </c>
      <c r="F29" s="36" t="s">
        <v>51</v>
      </c>
      <c r="G29" s="36" t="s">
        <v>51</v>
      </c>
      <c r="H29" s="36" t="s">
        <v>51</v>
      </c>
      <c r="I29" s="36" t="s">
        <v>51</v>
      </c>
      <c r="J29" s="36" t="s">
        <v>51</v>
      </c>
      <c r="K29" s="101" t="s">
        <v>51</v>
      </c>
      <c r="L29" s="36" t="s">
        <v>51</v>
      </c>
      <c r="M29" s="36" t="s">
        <v>51</v>
      </c>
      <c r="N29" s="36" t="s">
        <v>51</v>
      </c>
      <c r="O29" s="36" t="s">
        <v>51</v>
      </c>
      <c r="P29" s="36" t="s">
        <v>51</v>
      </c>
    </row>
    <row r="30" spans="1:16" ht="18" customHeight="1" x14ac:dyDescent="0.25">
      <c r="A30" s="76" t="str">
        <f>'Таблица № 2'!A30</f>
        <v>1.1.3.4</v>
      </c>
      <c r="B30" s="6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36" t="s">
        <v>51</v>
      </c>
      <c r="E30" s="36" t="s">
        <v>51</v>
      </c>
      <c r="F30" s="36" t="s">
        <v>51</v>
      </c>
      <c r="G30" s="36" t="s">
        <v>51</v>
      </c>
      <c r="H30" s="36" t="s">
        <v>51</v>
      </c>
      <c r="I30" s="36" t="s">
        <v>51</v>
      </c>
      <c r="J30" s="36" t="s">
        <v>51</v>
      </c>
      <c r="K30" s="101" t="s">
        <v>51</v>
      </c>
      <c r="L30" s="36" t="s">
        <v>51</v>
      </c>
      <c r="M30" s="36" t="s">
        <v>51</v>
      </c>
      <c r="N30" s="36" t="s">
        <v>51</v>
      </c>
      <c r="O30" s="36" t="s">
        <v>51</v>
      </c>
      <c r="P30" s="36" t="s">
        <v>51</v>
      </c>
    </row>
    <row r="31" spans="1:16" ht="78.75" x14ac:dyDescent="0.25">
      <c r="A31" s="76" t="str">
        <f>'Таблица № 2'!A31</f>
        <v>1.1.3.5</v>
      </c>
      <c r="B31" s="6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36" t="s">
        <v>51</v>
      </c>
      <c r="E31" s="36" t="s">
        <v>51</v>
      </c>
      <c r="F31" s="36" t="s">
        <v>51</v>
      </c>
      <c r="G31" s="36" t="s">
        <v>51</v>
      </c>
      <c r="H31" s="36" t="s">
        <v>51</v>
      </c>
      <c r="I31" s="36" t="s">
        <v>51</v>
      </c>
      <c r="J31" s="36" t="s">
        <v>51</v>
      </c>
      <c r="K31" s="101" t="s">
        <v>51</v>
      </c>
      <c r="L31" s="36" t="s">
        <v>51</v>
      </c>
      <c r="M31" s="36" t="s">
        <v>51</v>
      </c>
      <c r="N31" s="36" t="s">
        <v>51</v>
      </c>
      <c r="O31" s="36" t="s">
        <v>51</v>
      </c>
      <c r="P31" s="36" t="s">
        <v>51</v>
      </c>
    </row>
    <row r="32" spans="1:16" ht="31.5" x14ac:dyDescent="0.25">
      <c r="A32" s="76" t="str">
        <f>'Таблица № 2'!A32</f>
        <v>1.1.4</v>
      </c>
      <c r="B32" s="64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36" t="s">
        <v>51</v>
      </c>
      <c r="E32" s="36" t="s">
        <v>51</v>
      </c>
      <c r="F32" s="36" t="s">
        <v>51</v>
      </c>
      <c r="G32" s="36" t="s">
        <v>51</v>
      </c>
      <c r="H32" s="36" t="s">
        <v>51</v>
      </c>
      <c r="I32" s="36" t="s">
        <v>51</v>
      </c>
      <c r="J32" s="36" t="s">
        <v>51</v>
      </c>
      <c r="K32" s="101" t="s">
        <v>51</v>
      </c>
      <c r="L32" s="36" t="s">
        <v>51</v>
      </c>
      <c r="M32" s="36" t="s">
        <v>51</v>
      </c>
      <c r="N32" s="36" t="s">
        <v>51</v>
      </c>
      <c r="O32" s="36" t="s">
        <v>51</v>
      </c>
      <c r="P32" s="36" t="s">
        <v>51</v>
      </c>
    </row>
    <row r="33" spans="1:16" ht="63" x14ac:dyDescent="0.25">
      <c r="A33" s="76" t="str">
        <f>'Таблица № 2'!A33</f>
        <v>1.2</v>
      </c>
      <c r="B33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36" t="s">
        <v>51</v>
      </c>
      <c r="E33" s="36" t="s">
        <v>51</v>
      </c>
      <c r="F33" s="36" t="s">
        <v>51</v>
      </c>
      <c r="G33" s="36" t="s">
        <v>51</v>
      </c>
      <c r="H33" s="36" t="s">
        <v>51</v>
      </c>
      <c r="I33" s="36" t="s">
        <v>51</v>
      </c>
      <c r="J33" s="36" t="s">
        <v>51</v>
      </c>
      <c r="K33" s="101" t="s">
        <v>51</v>
      </c>
      <c r="L33" s="36" t="s">
        <v>51</v>
      </c>
      <c r="M33" s="36" t="s">
        <v>51</v>
      </c>
      <c r="N33" s="36" t="s">
        <v>51</v>
      </c>
      <c r="O33" s="36" t="s">
        <v>51</v>
      </c>
      <c r="P33" s="36" t="s">
        <v>51</v>
      </c>
    </row>
    <row r="34" spans="1:16" ht="31.5" x14ac:dyDescent="0.25">
      <c r="A34" s="76" t="str">
        <f>'Таблица № 2'!A34</f>
        <v>1.2.1</v>
      </c>
      <c r="B34" s="64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36" t="s">
        <v>51</v>
      </c>
      <c r="E34" s="36" t="s">
        <v>51</v>
      </c>
      <c r="F34" s="36" t="s">
        <v>51</v>
      </c>
      <c r="G34" s="36" t="s">
        <v>51</v>
      </c>
      <c r="H34" s="36" t="s">
        <v>51</v>
      </c>
      <c r="I34" s="36" t="s">
        <v>51</v>
      </c>
      <c r="J34" s="36" t="s">
        <v>51</v>
      </c>
      <c r="K34" s="101" t="s">
        <v>51</v>
      </c>
      <c r="L34" s="36" t="s">
        <v>51</v>
      </c>
      <c r="M34" s="36" t="s">
        <v>51</v>
      </c>
      <c r="N34" s="36" t="s">
        <v>51</v>
      </c>
      <c r="O34" s="36" t="s">
        <v>51</v>
      </c>
      <c r="P34" s="36" t="s">
        <v>51</v>
      </c>
    </row>
    <row r="35" spans="1:16" ht="31.5" x14ac:dyDescent="0.25">
      <c r="A35" s="76" t="str">
        <f>'Таблица № 2'!A35</f>
        <v>1.2.1.1</v>
      </c>
      <c r="B35" s="64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36" t="s">
        <v>51</v>
      </c>
      <c r="E35" s="36" t="s">
        <v>51</v>
      </c>
      <c r="F35" s="36" t="s">
        <v>51</v>
      </c>
      <c r="G35" s="36" t="s">
        <v>51</v>
      </c>
      <c r="H35" s="36" t="s">
        <v>51</v>
      </c>
      <c r="I35" s="36" t="s">
        <v>51</v>
      </c>
      <c r="J35" s="36">
        <v>148.87700000000001</v>
      </c>
      <c r="K35" s="101" t="s">
        <v>51</v>
      </c>
      <c r="L35" s="36" t="s">
        <v>51</v>
      </c>
      <c r="M35" s="36" t="s">
        <v>51</v>
      </c>
      <c r="N35" s="36" t="s">
        <v>51</v>
      </c>
      <c r="O35" s="36" t="s">
        <v>51</v>
      </c>
      <c r="P35" s="36" t="s">
        <v>51</v>
      </c>
    </row>
    <row r="36" spans="1:16" ht="47.25" x14ac:dyDescent="0.25">
      <c r="A36" s="76" t="str">
        <f>'Таблица № 2'!A36</f>
        <v>1.2.1.2</v>
      </c>
      <c r="B36" s="6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36" t="s">
        <v>51</v>
      </c>
      <c r="E36" s="36">
        <v>26.8</v>
      </c>
      <c r="F36" s="36" t="s">
        <v>51</v>
      </c>
      <c r="G36" s="36" t="s">
        <v>51</v>
      </c>
      <c r="H36" s="36" t="s">
        <v>51</v>
      </c>
      <c r="I36" s="36" t="s">
        <v>51</v>
      </c>
      <c r="J36" s="36" t="s">
        <v>51</v>
      </c>
      <c r="K36" s="101" t="s">
        <v>51</v>
      </c>
      <c r="L36" s="36" t="s">
        <v>51</v>
      </c>
      <c r="M36" s="36" t="s">
        <v>51</v>
      </c>
      <c r="N36" s="36" t="s">
        <v>51</v>
      </c>
      <c r="O36" s="36" t="s">
        <v>51</v>
      </c>
      <c r="P36" s="36" t="s">
        <v>51</v>
      </c>
    </row>
    <row r="37" spans="1:16" ht="15.75" x14ac:dyDescent="0.25">
      <c r="A37" s="76" t="str">
        <f>'Таблица № 2'!A37</f>
        <v>1.2.2</v>
      </c>
      <c r="B37" s="64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36" t="s">
        <v>51</v>
      </c>
      <c r="E37" s="36" t="s">
        <v>51</v>
      </c>
      <c r="F37" s="36" t="s">
        <v>51</v>
      </c>
      <c r="G37" s="36" t="s">
        <v>51</v>
      </c>
      <c r="H37" s="36" t="s">
        <v>51</v>
      </c>
      <c r="I37" s="36" t="s">
        <v>51</v>
      </c>
      <c r="J37" s="36" t="s">
        <v>51</v>
      </c>
      <c r="K37" s="101" t="s">
        <v>51</v>
      </c>
      <c r="L37" s="36" t="s">
        <v>51</v>
      </c>
      <c r="M37" s="36" t="s">
        <v>51</v>
      </c>
      <c r="N37" s="36" t="s">
        <v>51</v>
      </c>
      <c r="O37" s="36" t="s">
        <v>51</v>
      </c>
      <c r="P37" s="36" t="s">
        <v>51</v>
      </c>
    </row>
    <row r="38" spans="1:16" ht="15.75" x14ac:dyDescent="0.25">
      <c r="A38" s="76" t="str">
        <f>'Таблица № 2'!A38</f>
        <v>1.2.3</v>
      </c>
      <c r="B38" s="64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36" t="s">
        <v>51</v>
      </c>
      <c r="E38" s="36" t="s">
        <v>51</v>
      </c>
      <c r="F38" s="36" t="s">
        <v>51</v>
      </c>
      <c r="G38" s="36" t="s">
        <v>51</v>
      </c>
      <c r="H38" s="36" t="s">
        <v>51</v>
      </c>
      <c r="I38" s="36" t="s">
        <v>51</v>
      </c>
      <c r="J38" s="36" t="s">
        <v>51</v>
      </c>
      <c r="K38" s="101" t="s">
        <v>51</v>
      </c>
      <c r="L38" s="36" t="s">
        <v>51</v>
      </c>
      <c r="M38" s="36" t="s">
        <v>51</v>
      </c>
      <c r="N38" s="36" t="s">
        <v>51</v>
      </c>
      <c r="O38" s="36" t="s">
        <v>51</v>
      </c>
      <c r="P38" s="36" t="s">
        <v>51</v>
      </c>
    </row>
    <row r="39" spans="1:16" s="93" customFormat="1" ht="31.5" hidden="1" customHeight="1" x14ac:dyDescent="0.25">
      <c r="A39" s="76" t="str">
        <f>'Таблица № 2'!A39</f>
        <v>1.2.4</v>
      </c>
      <c r="B39" s="64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36" t="s">
        <v>51</v>
      </c>
      <c r="E39" s="36" t="s">
        <v>51</v>
      </c>
      <c r="F39" s="36" t="s">
        <v>51</v>
      </c>
      <c r="G39" s="36" t="s">
        <v>51</v>
      </c>
      <c r="H39" s="36" t="s">
        <v>51</v>
      </c>
      <c r="I39" s="36" t="s">
        <v>51</v>
      </c>
      <c r="J39" s="36" t="s">
        <v>51</v>
      </c>
      <c r="K39" s="101" t="s">
        <v>51</v>
      </c>
      <c r="L39" s="36" t="s">
        <v>51</v>
      </c>
      <c r="M39" s="36" t="s">
        <v>51</v>
      </c>
      <c r="N39" s="36" t="s">
        <v>51</v>
      </c>
      <c r="O39" s="36" t="s">
        <v>51</v>
      </c>
      <c r="P39" s="36" t="s">
        <v>51</v>
      </c>
    </row>
    <row r="40" spans="1:16" s="93" customFormat="1" ht="31.5" hidden="1" customHeight="1" x14ac:dyDescent="0.25">
      <c r="A40" s="76" t="str">
        <f>'Таблица № 2'!A40</f>
        <v>1.3</v>
      </c>
      <c r="B40" s="64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36" t="s">
        <v>51</v>
      </c>
      <c r="E40" s="36" t="s">
        <v>51</v>
      </c>
      <c r="F40" s="36" t="s">
        <v>51</v>
      </c>
      <c r="G40" s="36" t="s">
        <v>51</v>
      </c>
      <c r="H40" s="36" t="s">
        <v>51</v>
      </c>
      <c r="I40" s="36" t="s">
        <v>51</v>
      </c>
      <c r="J40" s="36" t="s">
        <v>51</v>
      </c>
      <c r="K40" s="101" t="s">
        <v>51</v>
      </c>
      <c r="L40" s="36" t="s">
        <v>51</v>
      </c>
      <c r="M40" s="36" t="s">
        <v>51</v>
      </c>
      <c r="N40" s="36" t="s">
        <v>51</v>
      </c>
      <c r="O40" s="36" t="s">
        <v>51</v>
      </c>
      <c r="P40" s="36" t="s">
        <v>51</v>
      </c>
    </row>
    <row r="41" spans="1:16" s="93" customFormat="1" ht="47.25" hidden="1" customHeight="1" x14ac:dyDescent="0.25">
      <c r="A41" s="76" t="str">
        <f>'Таблица № 2'!A41</f>
        <v>1.3.1</v>
      </c>
      <c r="B41" s="6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36" t="s">
        <v>51</v>
      </c>
      <c r="E41" s="36" t="s">
        <v>51</v>
      </c>
      <c r="F41" s="36" t="s">
        <v>51</v>
      </c>
      <c r="G41" s="36" t="s">
        <v>51</v>
      </c>
      <c r="H41" s="36" t="s">
        <v>51</v>
      </c>
      <c r="I41" s="36" t="s">
        <v>51</v>
      </c>
      <c r="J41" s="36" t="s">
        <v>51</v>
      </c>
      <c r="K41" s="101" t="s">
        <v>51</v>
      </c>
      <c r="L41" s="36" t="s">
        <v>51</v>
      </c>
      <c r="M41" s="36" t="s">
        <v>51</v>
      </c>
      <c r="N41" s="36" t="s">
        <v>51</v>
      </c>
      <c r="O41" s="36" t="s">
        <v>51</v>
      </c>
      <c r="P41" s="36" t="s">
        <v>51</v>
      </c>
    </row>
    <row r="42" spans="1:16" ht="31.5" x14ac:dyDescent="0.25">
      <c r="A42" s="76" t="str">
        <f>'Таблица № 2'!A42</f>
        <v>1.3.2</v>
      </c>
      <c r="B42" s="64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36" t="s">
        <v>51</v>
      </c>
      <c r="E42" s="36" t="s">
        <v>51</v>
      </c>
      <c r="F42" s="36" t="s">
        <v>51</v>
      </c>
      <c r="G42" s="36" t="s">
        <v>51</v>
      </c>
      <c r="H42" s="36" t="s">
        <v>51</v>
      </c>
      <c r="I42" s="36" t="s">
        <v>51</v>
      </c>
      <c r="J42" s="36" t="s">
        <v>51</v>
      </c>
      <c r="K42" s="101" t="s">
        <v>51</v>
      </c>
      <c r="L42" s="36" t="s">
        <v>51</v>
      </c>
      <c r="M42" s="36" t="s">
        <v>51</v>
      </c>
      <c r="N42" s="36" t="s">
        <v>51</v>
      </c>
      <c r="O42" s="36" t="s">
        <v>51</v>
      </c>
      <c r="P42" s="36" t="s">
        <v>51</v>
      </c>
    </row>
    <row r="43" spans="1:16" ht="31.5" x14ac:dyDescent="0.25">
      <c r="A43" s="76" t="str">
        <f>'Таблица № 2'!A43</f>
        <v>1.3.3</v>
      </c>
      <c r="B43" s="64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36" t="s">
        <v>51</v>
      </c>
      <c r="E43" s="36" t="s">
        <v>51</v>
      </c>
      <c r="F43" s="36" t="s">
        <v>51</v>
      </c>
      <c r="G43" s="36" t="s">
        <v>51</v>
      </c>
      <c r="H43" s="36" t="s">
        <v>51</v>
      </c>
      <c r="I43" s="36" t="s">
        <v>51</v>
      </c>
      <c r="J43" s="36" t="s">
        <v>51</v>
      </c>
      <c r="K43" s="101" t="s">
        <v>51</v>
      </c>
      <c r="L43" s="36" t="s">
        <v>51</v>
      </c>
      <c r="M43" s="36" t="s">
        <v>51</v>
      </c>
      <c r="N43" s="36" t="s">
        <v>51</v>
      </c>
      <c r="O43" s="36" t="s">
        <v>51</v>
      </c>
      <c r="P43" s="36" t="s">
        <v>51</v>
      </c>
    </row>
    <row r="44" spans="1:16" ht="31.5" x14ac:dyDescent="0.25">
      <c r="A44" s="76" t="str">
        <f>'Таблица № 2'!A44</f>
        <v>1.3.3.1</v>
      </c>
      <c r="B44" s="64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36" t="s">
        <v>51</v>
      </c>
      <c r="E44" s="36" t="s">
        <v>51</v>
      </c>
      <c r="F44" s="36" t="s">
        <v>51</v>
      </c>
      <c r="G44" s="36" t="s">
        <v>51</v>
      </c>
      <c r="H44" s="36" t="s">
        <v>51</v>
      </c>
      <c r="I44" s="36" t="s">
        <v>51</v>
      </c>
      <c r="J44" s="36" t="s">
        <v>51</v>
      </c>
      <c r="K44" s="101">
        <f t="shared" ref="K44:N44" si="2">K10</f>
        <v>12.399999999999991</v>
      </c>
      <c r="L44" s="36">
        <f t="shared" si="2"/>
        <v>0.18787878787878776</v>
      </c>
      <c r="M44" s="36">
        <f t="shared" si="2"/>
        <v>1.5150613661564898</v>
      </c>
      <c r="N44" s="36">
        <f t="shared" si="2"/>
        <v>16247.457488207549</v>
      </c>
      <c r="O44" s="36">
        <f>O10</f>
        <v>43637.8</v>
      </c>
      <c r="P44" s="36">
        <f>P124</f>
        <v>21.19</v>
      </c>
    </row>
    <row r="45" spans="1:16" ht="15.75" x14ac:dyDescent="0.25">
      <c r="A45" s="76"/>
      <c r="B45" s="64" t="str">
        <f>'Таблица № 2'!B45</f>
        <v>в том числе:</v>
      </c>
      <c r="C45" s="1"/>
      <c r="D45" s="36" t="s">
        <v>51</v>
      </c>
      <c r="E45" s="36" t="s">
        <v>51</v>
      </c>
      <c r="F45" s="36" t="s">
        <v>51</v>
      </c>
      <c r="G45" s="36" t="s">
        <v>51</v>
      </c>
      <c r="H45" s="36" t="s">
        <v>51</v>
      </c>
      <c r="I45" s="36" t="s">
        <v>51</v>
      </c>
      <c r="J45" s="36" t="s">
        <v>51</v>
      </c>
      <c r="K45" s="101" t="s">
        <v>51</v>
      </c>
      <c r="L45" s="36" t="s">
        <v>51</v>
      </c>
      <c r="M45" s="36" t="s">
        <v>51</v>
      </c>
      <c r="N45" s="36" t="s">
        <v>51</v>
      </c>
      <c r="O45" s="36" t="s">
        <v>51</v>
      </c>
      <c r="P45" s="36" t="s">
        <v>51</v>
      </c>
    </row>
    <row r="46" spans="1:16" ht="15.75" x14ac:dyDescent="0.25">
      <c r="A46" s="76"/>
      <c r="B46" s="64" t="str">
        <f>'Таблица № 2'!B53</f>
        <v>Разработка проектной документации</v>
      </c>
      <c r="C46" s="1"/>
      <c r="D46" s="36" t="s">
        <v>51</v>
      </c>
      <c r="E46" s="36" t="s">
        <v>51</v>
      </c>
      <c r="F46" s="36" t="s">
        <v>51</v>
      </c>
      <c r="G46" s="36" t="s">
        <v>51</v>
      </c>
      <c r="H46" s="36" t="s">
        <v>51</v>
      </c>
      <c r="I46" s="36" t="s">
        <v>51</v>
      </c>
      <c r="J46" s="36" t="s">
        <v>51</v>
      </c>
      <c r="K46" s="101" t="s">
        <v>51</v>
      </c>
      <c r="L46" s="36" t="s">
        <v>51</v>
      </c>
      <c r="M46" s="36" t="s">
        <v>51</v>
      </c>
      <c r="N46" s="36" t="s">
        <v>51</v>
      </c>
      <c r="O46" s="36" t="s">
        <v>51</v>
      </c>
      <c r="P46" s="36" t="s">
        <v>51</v>
      </c>
    </row>
    <row r="47" spans="1:16" ht="15.75" x14ac:dyDescent="0.25">
      <c r="A47" s="76"/>
      <c r="B47" s="64" t="str">
        <f>'Таблица № 2'!B46</f>
        <v>от ТЭЦ до ТК-38</v>
      </c>
      <c r="C47" s="1"/>
      <c r="D47" s="36" t="s">
        <v>51</v>
      </c>
      <c r="E47" s="36" t="s">
        <v>51</v>
      </c>
      <c r="F47" s="36" t="s">
        <v>51</v>
      </c>
      <c r="G47" s="36" t="s">
        <v>51</v>
      </c>
      <c r="H47" s="36" t="s">
        <v>51</v>
      </c>
      <c r="I47" s="36" t="s">
        <v>51</v>
      </c>
      <c r="J47" s="36" t="s">
        <v>51</v>
      </c>
      <c r="K47" s="101" t="s">
        <v>51</v>
      </c>
      <c r="L47" s="36" t="s">
        <v>51</v>
      </c>
      <c r="M47" s="36" t="s">
        <v>51</v>
      </c>
      <c r="N47" s="36" t="s">
        <v>51</v>
      </c>
      <c r="O47" s="36" t="s">
        <v>51</v>
      </c>
      <c r="P47" s="36" t="s">
        <v>51</v>
      </c>
    </row>
    <row r="48" spans="1:16" s="93" customFormat="1" ht="15.75" hidden="1" customHeight="1" x14ac:dyDescent="0.25">
      <c r="A48" s="76"/>
      <c r="B48" s="64" t="str">
        <f>'Таблица № 2'!B47</f>
        <v>от ТК 40а через ТК40до ТК41</v>
      </c>
      <c r="C48" s="1"/>
      <c r="D48" s="36" t="s">
        <v>51</v>
      </c>
      <c r="E48" s="36" t="s">
        <v>51</v>
      </c>
      <c r="F48" s="36" t="s">
        <v>51</v>
      </c>
      <c r="G48" s="36" t="s">
        <v>51</v>
      </c>
      <c r="H48" s="36" t="s">
        <v>51</v>
      </c>
      <c r="I48" s="36" t="s">
        <v>51</v>
      </c>
      <c r="J48" s="36" t="s">
        <v>51</v>
      </c>
      <c r="K48" s="101" t="s">
        <v>51</v>
      </c>
      <c r="L48" s="36" t="s">
        <v>51</v>
      </c>
      <c r="M48" s="36" t="s">
        <v>51</v>
      </c>
      <c r="N48" s="36" t="s">
        <v>51</v>
      </c>
      <c r="O48" s="36" t="s">
        <v>51</v>
      </c>
      <c r="P48" s="36" t="s">
        <v>51</v>
      </c>
    </row>
    <row r="49" spans="1:16" ht="18" customHeight="1" x14ac:dyDescent="0.25">
      <c r="A49" s="76"/>
      <c r="B49" s="64" t="str">
        <f>'Таблица № 2'!B48</f>
        <v>от ТК41 до ТК41а и ввода Ломоносова,6</v>
      </c>
      <c r="C49" s="1"/>
      <c r="D49" s="36" t="s">
        <v>51</v>
      </c>
      <c r="E49" s="36" t="s">
        <v>51</v>
      </c>
      <c r="F49" s="36" t="s">
        <v>51</v>
      </c>
      <c r="G49" s="36" t="s">
        <v>51</v>
      </c>
      <c r="H49" s="36" t="s">
        <v>51</v>
      </c>
      <c r="I49" s="36" t="s">
        <v>51</v>
      </c>
      <c r="J49" s="36" t="s">
        <v>51</v>
      </c>
      <c r="K49" s="101" t="s">
        <v>51</v>
      </c>
      <c r="L49" s="36" t="s">
        <v>51</v>
      </c>
      <c r="M49" s="36" t="s">
        <v>51</v>
      </c>
      <c r="N49" s="36" t="s">
        <v>51</v>
      </c>
      <c r="O49" s="36" t="s">
        <v>51</v>
      </c>
      <c r="P49" s="36" t="s">
        <v>51</v>
      </c>
    </row>
    <row r="50" spans="1:16" ht="15.75" x14ac:dyDescent="0.25">
      <c r="A50" s="76"/>
      <c r="B50" s="64" t="str">
        <f>'Таблица № 2'!B49</f>
        <v>от ТК1- по Молодежке, до врезки в Мол.1,2</v>
      </c>
      <c r="C50" s="1"/>
      <c r="D50" s="36" t="s">
        <v>51</v>
      </c>
      <c r="E50" s="36" t="s">
        <v>51</v>
      </c>
      <c r="F50" s="36" t="s">
        <v>51</v>
      </c>
      <c r="G50" s="36" t="s">
        <v>51</v>
      </c>
      <c r="H50" s="36" t="s">
        <v>51</v>
      </c>
      <c r="I50" s="36" t="s">
        <v>51</v>
      </c>
      <c r="J50" s="36" t="s">
        <v>51</v>
      </c>
      <c r="K50" s="101" t="s">
        <v>51</v>
      </c>
      <c r="L50" s="36" t="s">
        <v>51</v>
      </c>
      <c r="M50" s="36" t="s">
        <v>51</v>
      </c>
      <c r="N50" s="36" t="s">
        <v>51</v>
      </c>
      <c r="O50" s="36" t="s">
        <v>51</v>
      </c>
      <c r="P50" s="36" t="s">
        <v>51</v>
      </c>
    </row>
    <row r="51" spans="1:16" ht="15.75" x14ac:dyDescent="0.25">
      <c r="A51" s="76"/>
      <c r="B51" s="64" t="str">
        <f>'Таблица № 2'!B50</f>
        <v>от ТЭЦ - до общежития по Советсой 19</v>
      </c>
      <c r="C51" s="1"/>
      <c r="D51" s="36" t="s">
        <v>51</v>
      </c>
      <c r="E51" s="36" t="s">
        <v>51</v>
      </c>
      <c r="F51" s="36" t="s">
        <v>51</v>
      </c>
      <c r="G51" s="36" t="s">
        <v>51</v>
      </c>
      <c r="H51" s="36" t="s">
        <v>51</v>
      </c>
      <c r="I51" s="36" t="s">
        <v>51</v>
      </c>
      <c r="J51" s="36" t="s">
        <v>51</v>
      </c>
      <c r="K51" s="101" t="s">
        <v>51</v>
      </c>
      <c r="L51" s="36" t="s">
        <v>51</v>
      </c>
      <c r="M51" s="36" t="s">
        <v>51</v>
      </c>
      <c r="N51" s="36" t="s">
        <v>51</v>
      </c>
      <c r="O51" s="36" t="s">
        <v>51</v>
      </c>
      <c r="P51" s="36" t="s">
        <v>51</v>
      </c>
    </row>
    <row r="52" spans="1:16" ht="15.75" x14ac:dyDescent="0.25">
      <c r="A52" s="76"/>
      <c r="B52" s="64" t="str">
        <f>'Таблица № 2'!B51</f>
        <v>Вводы по пер.Сосновому</v>
      </c>
      <c r="C52" s="1"/>
      <c r="D52" s="36" t="s">
        <v>51</v>
      </c>
      <c r="E52" s="36" t="s">
        <v>51</v>
      </c>
      <c r="F52" s="36" t="s">
        <v>51</v>
      </c>
      <c r="G52" s="36" t="s">
        <v>51</v>
      </c>
      <c r="H52" s="36" t="s">
        <v>51</v>
      </c>
      <c r="I52" s="36" t="s">
        <v>51</v>
      </c>
      <c r="J52" s="36" t="s">
        <v>51</v>
      </c>
      <c r="K52" s="101" t="s">
        <v>51</v>
      </c>
      <c r="L52" s="36" t="s">
        <v>51</v>
      </c>
      <c r="M52" s="36" t="s">
        <v>51</v>
      </c>
      <c r="N52" s="36" t="s">
        <v>51</v>
      </c>
      <c r="O52" s="36" t="s">
        <v>51</v>
      </c>
      <c r="P52" s="36" t="s">
        <v>51</v>
      </c>
    </row>
    <row r="53" spans="1:16" ht="15.75" x14ac:dyDescent="0.25">
      <c r="A53" s="76"/>
      <c r="B53" s="64" t="str">
        <f>'Таблица № 2'!B52</f>
        <v>Вводы по ул. Глинки</v>
      </c>
      <c r="C53" s="1"/>
      <c r="D53" s="36" t="s">
        <v>51</v>
      </c>
      <c r="E53" s="36" t="s">
        <v>51</v>
      </c>
      <c r="F53" s="36" t="s">
        <v>51</v>
      </c>
      <c r="G53" s="36" t="s">
        <v>51</v>
      </c>
      <c r="H53" s="36" t="s">
        <v>51</v>
      </c>
      <c r="I53" s="36" t="s">
        <v>51</v>
      </c>
      <c r="J53" s="36" t="s">
        <v>51</v>
      </c>
      <c r="K53" s="101" t="s">
        <v>51</v>
      </c>
      <c r="L53" s="36" t="s">
        <v>51</v>
      </c>
      <c r="M53" s="36" t="s">
        <v>51</v>
      </c>
      <c r="N53" s="36" t="s">
        <v>51</v>
      </c>
      <c r="O53" s="36" t="s">
        <v>51</v>
      </c>
      <c r="P53" s="36" t="s">
        <v>51</v>
      </c>
    </row>
    <row r="54" spans="1:16" ht="15.75" x14ac:dyDescent="0.25">
      <c r="A54" s="76"/>
      <c r="B54" s="64" t="str">
        <f>'Таблица № 2'!B54</f>
        <v>от ТК15  до врезки Ленина23, АК и до ТП Ленина47</v>
      </c>
      <c r="C54" s="1"/>
      <c r="D54" s="36" t="s">
        <v>51</v>
      </c>
      <c r="E54" s="36" t="s">
        <v>51</v>
      </c>
      <c r="F54" s="36" t="s">
        <v>51</v>
      </c>
      <c r="G54" s="36" t="s">
        <v>51</v>
      </c>
      <c r="H54" s="36" t="s">
        <v>51</v>
      </c>
      <c r="I54" s="36" t="s">
        <v>51</v>
      </c>
      <c r="J54" s="36" t="s">
        <v>51</v>
      </c>
      <c r="K54" s="101" t="s">
        <v>51</v>
      </c>
      <c r="L54" s="36" t="s">
        <v>51</v>
      </c>
      <c r="M54" s="36" t="s">
        <v>51</v>
      </c>
      <c r="N54" s="36" t="s">
        <v>51</v>
      </c>
      <c r="O54" s="36" t="s">
        <v>51</v>
      </c>
      <c r="P54" s="36" t="s">
        <v>51</v>
      </c>
    </row>
    <row r="55" spans="1:16" ht="15.75" x14ac:dyDescent="0.25">
      <c r="A55" s="76"/>
      <c r="B55" s="64" t="str">
        <f>'Таблица № 2'!B55</f>
        <v>от ТК 28 до тк 26</v>
      </c>
      <c r="C55" s="1"/>
      <c r="D55" s="36" t="s">
        <v>51</v>
      </c>
      <c r="E55" s="36" t="s">
        <v>51</v>
      </c>
      <c r="F55" s="36" t="s">
        <v>51</v>
      </c>
      <c r="G55" s="36" t="s">
        <v>51</v>
      </c>
      <c r="H55" s="36" t="s">
        <v>51</v>
      </c>
      <c r="I55" s="36" t="s">
        <v>51</v>
      </c>
      <c r="J55" s="36" t="s">
        <v>51</v>
      </c>
      <c r="K55" s="101" t="s">
        <v>51</v>
      </c>
      <c r="L55" s="36" t="s">
        <v>51</v>
      </c>
      <c r="M55" s="36" t="s">
        <v>51</v>
      </c>
      <c r="N55" s="36" t="s">
        <v>51</v>
      </c>
      <c r="O55" s="36" t="s">
        <v>51</v>
      </c>
      <c r="P55" s="36" t="s">
        <v>51</v>
      </c>
    </row>
    <row r="56" spans="1:16" ht="15.75" x14ac:dyDescent="0.25">
      <c r="A56" s="76"/>
      <c r="B56" s="64" t="str">
        <f>'Таблица № 2'!B56</f>
        <v>от ТК до врезки в ГИБДД</v>
      </c>
      <c r="C56" s="1"/>
      <c r="D56" s="36" t="s">
        <v>51</v>
      </c>
      <c r="E56" s="36" t="s">
        <v>51</v>
      </c>
      <c r="F56" s="36" t="s">
        <v>51</v>
      </c>
      <c r="G56" s="36" t="s">
        <v>51</v>
      </c>
      <c r="H56" s="36" t="s">
        <v>51</v>
      </c>
      <c r="I56" s="36" t="s">
        <v>51</v>
      </c>
      <c r="J56" s="36" t="s">
        <v>51</v>
      </c>
      <c r="K56" s="101" t="s">
        <v>51</v>
      </c>
      <c r="L56" s="36" t="s">
        <v>51</v>
      </c>
      <c r="M56" s="36" t="s">
        <v>51</v>
      </c>
      <c r="N56" s="36" t="s">
        <v>51</v>
      </c>
      <c r="O56" s="36" t="s">
        <v>51</v>
      </c>
      <c r="P56" s="36" t="s">
        <v>51</v>
      </c>
    </row>
    <row r="57" spans="1:16" ht="15.75" x14ac:dyDescent="0.25">
      <c r="A57" s="76"/>
      <c r="B57" s="64" t="str">
        <f>'Таблица № 2'!B57</f>
        <v>от ТК 26 до ТК 25, от ТК 25 до ТК 25а</v>
      </c>
      <c r="C57" s="1"/>
      <c r="D57" s="36" t="s">
        <v>51</v>
      </c>
      <c r="E57" s="36" t="s">
        <v>51</v>
      </c>
      <c r="F57" s="36" t="s">
        <v>51</v>
      </c>
      <c r="G57" s="36" t="s">
        <v>51</v>
      </c>
      <c r="H57" s="36" t="s">
        <v>51</v>
      </c>
      <c r="I57" s="36" t="s">
        <v>51</v>
      </c>
      <c r="J57" s="36" t="s">
        <v>51</v>
      </c>
      <c r="K57" s="101" t="s">
        <v>51</v>
      </c>
      <c r="L57" s="36" t="s">
        <v>51</v>
      </c>
      <c r="M57" s="36" t="s">
        <v>51</v>
      </c>
      <c r="N57" s="36" t="s">
        <v>51</v>
      </c>
      <c r="O57" s="36" t="s">
        <v>51</v>
      </c>
      <c r="P57" s="36" t="s">
        <v>51</v>
      </c>
    </row>
    <row r="58" spans="1:16" ht="15.75" x14ac:dyDescent="0.25">
      <c r="A58" s="76"/>
      <c r="B58" s="64" t="str">
        <f>'Таблица № 2'!B58</f>
        <v>вводы ул. Октябрьская</v>
      </c>
      <c r="C58" s="1"/>
      <c r="D58" s="36" t="s">
        <v>51</v>
      </c>
      <c r="E58" s="36" t="s">
        <v>51</v>
      </c>
      <c r="F58" s="36" t="s">
        <v>51</v>
      </c>
      <c r="G58" s="36" t="s">
        <v>51</v>
      </c>
      <c r="H58" s="36" t="s">
        <v>51</v>
      </c>
      <c r="I58" s="36" t="s">
        <v>51</v>
      </c>
      <c r="J58" s="36" t="s">
        <v>51</v>
      </c>
      <c r="K58" s="101" t="s">
        <v>51</v>
      </c>
      <c r="L58" s="36" t="s">
        <v>51</v>
      </c>
      <c r="M58" s="36" t="s">
        <v>51</v>
      </c>
      <c r="N58" s="36" t="s">
        <v>51</v>
      </c>
      <c r="O58" s="36" t="s">
        <v>51</v>
      </c>
      <c r="P58" s="36" t="s">
        <v>51</v>
      </c>
    </row>
    <row r="59" spans="1:16" ht="15.75" x14ac:dyDescent="0.25">
      <c r="A59" s="76"/>
      <c r="B59" s="64" t="str">
        <f>'Таблица № 2'!B59</f>
        <v>ввод ул. 9 Мая</v>
      </c>
      <c r="C59" s="1"/>
      <c r="D59" s="36" t="s">
        <v>51</v>
      </c>
      <c r="E59" s="36" t="s">
        <v>51</v>
      </c>
      <c r="F59" s="36" t="s">
        <v>51</v>
      </c>
      <c r="G59" s="36" t="s">
        <v>51</v>
      </c>
      <c r="H59" s="36" t="s">
        <v>51</v>
      </c>
      <c r="I59" s="36" t="s">
        <v>51</v>
      </c>
      <c r="J59" s="36" t="s">
        <v>51</v>
      </c>
      <c r="K59" s="101" t="s">
        <v>51</v>
      </c>
      <c r="L59" s="36" t="s">
        <v>51</v>
      </c>
      <c r="M59" s="36" t="s">
        <v>51</v>
      </c>
      <c r="N59" s="36" t="s">
        <v>51</v>
      </c>
      <c r="O59" s="36" t="s">
        <v>51</v>
      </c>
      <c r="P59" s="36" t="s">
        <v>51</v>
      </c>
    </row>
    <row r="60" spans="1:16" ht="15.75" x14ac:dyDescent="0.25">
      <c r="A60" s="76"/>
      <c r="B60" s="64" t="str">
        <f>'Таблица № 2'!B60</f>
        <v>ввод Д/с №11 ул. Сапёрная</v>
      </c>
      <c r="C60" s="1"/>
      <c r="D60" s="36" t="s">
        <v>51</v>
      </c>
      <c r="E60" s="36" t="s">
        <v>51</v>
      </c>
      <c r="F60" s="36" t="s">
        <v>51</v>
      </c>
      <c r="G60" s="36" t="s">
        <v>51</v>
      </c>
      <c r="H60" s="36" t="s">
        <v>51</v>
      </c>
      <c r="I60" s="36" t="s">
        <v>51</v>
      </c>
      <c r="J60" s="36" t="s">
        <v>51</v>
      </c>
      <c r="K60" s="101" t="s">
        <v>51</v>
      </c>
      <c r="L60" s="36" t="s">
        <v>51</v>
      </c>
      <c r="M60" s="36" t="s">
        <v>51</v>
      </c>
      <c r="N60" s="36" t="s">
        <v>51</v>
      </c>
      <c r="O60" s="36" t="s">
        <v>51</v>
      </c>
      <c r="P60" s="36" t="s">
        <v>51</v>
      </c>
    </row>
    <row r="61" spans="1:16" ht="15.75" x14ac:dyDescent="0.25">
      <c r="A61" s="76"/>
      <c r="B61" s="64" t="str">
        <f>'Таблица № 2'!B61</f>
        <v>ввод Д/с №14 ул. Ульяновых</v>
      </c>
      <c r="C61" s="1"/>
      <c r="D61" s="36" t="s">
        <v>51</v>
      </c>
      <c r="E61" s="36" t="s">
        <v>51</v>
      </c>
      <c r="F61" s="36" t="s">
        <v>51</v>
      </c>
      <c r="G61" s="36" t="s">
        <v>51</v>
      </c>
      <c r="H61" s="36" t="s">
        <v>51</v>
      </c>
      <c r="I61" s="36" t="s">
        <v>51</v>
      </c>
      <c r="J61" s="36" t="s">
        <v>51</v>
      </c>
      <c r="K61" s="101" t="s">
        <v>51</v>
      </c>
      <c r="L61" s="36" t="s">
        <v>51</v>
      </c>
      <c r="M61" s="36" t="s">
        <v>51</v>
      </c>
      <c r="N61" s="36" t="s">
        <v>51</v>
      </c>
      <c r="O61" s="36" t="s">
        <v>51</v>
      </c>
      <c r="P61" s="36" t="s">
        <v>51</v>
      </c>
    </row>
    <row r="62" spans="1:16" ht="31.5" x14ac:dyDescent="0.25">
      <c r="A62" s="76"/>
      <c r="B62" s="64" t="str">
        <f>'Таблица № 2'!B62</f>
        <v>МБУ"Центр психолого педагогической реабилитации, ул. Ломоносова</v>
      </c>
      <c r="C62" s="1"/>
      <c r="D62" s="36" t="s">
        <v>51</v>
      </c>
      <c r="E62" s="36" t="s">
        <v>51</v>
      </c>
      <c r="F62" s="36" t="s">
        <v>51</v>
      </c>
      <c r="G62" s="36" t="s">
        <v>51</v>
      </c>
      <c r="H62" s="36" t="s">
        <v>51</v>
      </c>
      <c r="I62" s="36" t="s">
        <v>51</v>
      </c>
      <c r="J62" s="36" t="s">
        <v>51</v>
      </c>
      <c r="K62" s="101" t="s">
        <v>51</v>
      </c>
      <c r="L62" s="36" t="s">
        <v>51</v>
      </c>
      <c r="M62" s="36" t="s">
        <v>51</v>
      </c>
      <c r="N62" s="36" t="s">
        <v>51</v>
      </c>
      <c r="O62" s="36" t="s">
        <v>51</v>
      </c>
      <c r="P62" s="36" t="s">
        <v>51</v>
      </c>
    </row>
    <row r="63" spans="1:16" ht="15.75" x14ac:dyDescent="0.25">
      <c r="A63" s="76"/>
      <c r="B63" s="64" t="str">
        <f>'Таблица № 2'!B63</f>
        <v>ввод Штаб бригады, ул. Зои Космодемьянской</v>
      </c>
      <c r="C63" s="1"/>
      <c r="D63" s="36" t="s">
        <v>51</v>
      </c>
      <c r="E63" s="36" t="s">
        <v>51</v>
      </c>
      <c r="F63" s="36" t="s">
        <v>51</v>
      </c>
      <c r="G63" s="36" t="s">
        <v>51</v>
      </c>
      <c r="H63" s="36" t="s">
        <v>51</v>
      </c>
      <c r="I63" s="36" t="s">
        <v>51</v>
      </c>
      <c r="J63" s="36" t="s">
        <v>51</v>
      </c>
      <c r="K63" s="101" t="s">
        <v>51</v>
      </c>
      <c r="L63" s="36" t="s">
        <v>51</v>
      </c>
      <c r="M63" s="36" t="s">
        <v>51</v>
      </c>
      <c r="N63" s="36" t="s">
        <v>51</v>
      </c>
      <c r="O63" s="36" t="s">
        <v>51</v>
      </c>
      <c r="P63" s="36" t="s">
        <v>51</v>
      </c>
    </row>
    <row r="64" spans="1:16" ht="15.75" x14ac:dyDescent="0.25">
      <c r="A64" s="76"/>
      <c r="B64" s="64" t="str">
        <f>'Таблица № 2'!B64</f>
        <v>ввод Дом Культуры, ул. Красноармейская</v>
      </c>
      <c r="C64" s="1"/>
      <c r="D64" s="36" t="s">
        <v>51</v>
      </c>
      <c r="E64" s="36" t="s">
        <v>51</v>
      </c>
      <c r="F64" s="36" t="s">
        <v>51</v>
      </c>
      <c r="G64" s="36" t="s">
        <v>51</v>
      </c>
      <c r="H64" s="36" t="s">
        <v>51</v>
      </c>
      <c r="I64" s="36" t="s">
        <v>51</v>
      </c>
      <c r="J64" s="36" t="s">
        <v>51</v>
      </c>
      <c r="K64" s="101" t="s">
        <v>51</v>
      </c>
      <c r="L64" s="36" t="s">
        <v>51</v>
      </c>
      <c r="M64" s="36" t="s">
        <v>51</v>
      </c>
      <c r="N64" s="36" t="s">
        <v>51</v>
      </c>
      <c r="O64" s="36" t="s">
        <v>51</v>
      </c>
      <c r="P64" s="36" t="s">
        <v>51</v>
      </c>
    </row>
    <row r="65" spans="1:16" ht="15.75" x14ac:dyDescent="0.25">
      <c r="A65" s="76"/>
      <c r="B65" s="64" t="str">
        <f>'Таблица № 2'!B65</f>
        <v>ввод Автосервис ул. Малахова</v>
      </c>
      <c r="C65" s="1"/>
      <c r="D65" s="36" t="s">
        <v>51</v>
      </c>
      <c r="E65" s="36" t="s">
        <v>51</v>
      </c>
      <c r="F65" s="36" t="s">
        <v>51</v>
      </c>
      <c r="G65" s="36" t="s">
        <v>51</v>
      </c>
      <c r="H65" s="36" t="s">
        <v>51</v>
      </c>
      <c r="I65" s="36" t="s">
        <v>51</v>
      </c>
      <c r="J65" s="36" t="s">
        <v>51</v>
      </c>
      <c r="K65" s="101" t="s">
        <v>51</v>
      </c>
      <c r="L65" s="36" t="s">
        <v>51</v>
      </c>
      <c r="M65" s="36" t="s">
        <v>51</v>
      </c>
      <c r="N65" s="36" t="s">
        <v>51</v>
      </c>
      <c r="O65" s="36" t="s">
        <v>51</v>
      </c>
      <c r="P65" s="36" t="s">
        <v>51</v>
      </c>
    </row>
    <row r="66" spans="1:16" ht="15.75" x14ac:dyDescent="0.25">
      <c r="A66" s="76"/>
      <c r="B66" s="64" t="str">
        <f>'Таблица № 2'!B66</f>
        <v>ввод ДЮСШ ул. Красноармейская,1</v>
      </c>
      <c r="C66" s="1"/>
      <c r="D66" s="36" t="s">
        <v>51</v>
      </c>
      <c r="E66" s="36" t="s">
        <v>51</v>
      </c>
      <c r="F66" s="36" t="s">
        <v>51</v>
      </c>
      <c r="G66" s="36" t="s">
        <v>51</v>
      </c>
      <c r="H66" s="36" t="s">
        <v>51</v>
      </c>
      <c r="I66" s="36" t="s">
        <v>51</v>
      </c>
      <c r="J66" s="36" t="s">
        <v>51</v>
      </c>
      <c r="K66" s="101" t="s">
        <v>51</v>
      </c>
      <c r="L66" s="36" t="s">
        <v>51</v>
      </c>
      <c r="M66" s="36" t="s">
        <v>51</v>
      </c>
      <c r="N66" s="36" t="s">
        <v>51</v>
      </c>
      <c r="O66" s="36" t="s">
        <v>51</v>
      </c>
      <c r="P66" s="36" t="s">
        <v>51</v>
      </c>
    </row>
    <row r="67" spans="1:16" ht="15.75" x14ac:dyDescent="0.25">
      <c r="A67" s="76"/>
      <c r="B67" s="64" t="str">
        <f>'Таблица № 2'!B67</f>
        <v>ввод "Маяк" ул. Московская</v>
      </c>
      <c r="C67" s="1"/>
      <c r="D67" s="36" t="s">
        <v>51</v>
      </c>
      <c r="E67" s="36" t="s">
        <v>51</v>
      </c>
      <c r="F67" s="36" t="s">
        <v>51</v>
      </c>
      <c r="G67" s="36" t="s">
        <v>51</v>
      </c>
      <c r="H67" s="36" t="s">
        <v>51</v>
      </c>
      <c r="I67" s="36" t="s">
        <v>51</v>
      </c>
      <c r="J67" s="36" t="s">
        <v>51</v>
      </c>
      <c r="K67" s="101" t="s">
        <v>51</v>
      </c>
      <c r="L67" s="36" t="s">
        <v>51</v>
      </c>
      <c r="M67" s="36" t="s">
        <v>51</v>
      </c>
      <c r="N67" s="36" t="s">
        <v>51</v>
      </c>
      <c r="O67" s="36" t="s">
        <v>51</v>
      </c>
      <c r="P67" s="36" t="s">
        <v>51</v>
      </c>
    </row>
    <row r="68" spans="1:16" ht="31.5" x14ac:dyDescent="0.25">
      <c r="A68" s="76"/>
      <c r="B68" s="64" t="str">
        <f>'Таблица № 2'!B68</f>
        <v>ввод ГБУ СО КО центр Росток ул. Зои Космодемьянской</v>
      </c>
      <c r="C68" s="1"/>
      <c r="D68" s="36" t="s">
        <v>51</v>
      </c>
      <c r="E68" s="36" t="s">
        <v>51</v>
      </c>
      <c r="F68" s="36" t="s">
        <v>51</v>
      </c>
      <c r="G68" s="36" t="s">
        <v>51</v>
      </c>
      <c r="H68" s="36" t="s">
        <v>51</v>
      </c>
      <c r="I68" s="36" t="s">
        <v>51</v>
      </c>
      <c r="J68" s="36" t="s">
        <v>51</v>
      </c>
      <c r="K68" s="101" t="s">
        <v>51</v>
      </c>
      <c r="L68" s="36" t="s">
        <v>51</v>
      </c>
      <c r="M68" s="36" t="s">
        <v>51</v>
      </c>
      <c r="N68" s="36" t="s">
        <v>51</v>
      </c>
      <c r="O68" s="36" t="s">
        <v>51</v>
      </c>
      <c r="P68" s="36" t="s">
        <v>51</v>
      </c>
    </row>
    <row r="69" spans="1:16" ht="15.75" x14ac:dyDescent="0.25">
      <c r="A69" s="76"/>
      <c r="B69" s="64" t="str">
        <f>'Таблица № 2'!B69</f>
        <v>ввод Соцзащита пр. Ленина</v>
      </c>
      <c r="C69" s="1"/>
      <c r="D69" s="36" t="s">
        <v>51</v>
      </c>
      <c r="E69" s="36" t="s">
        <v>51</v>
      </c>
      <c r="F69" s="36" t="s">
        <v>51</v>
      </c>
      <c r="G69" s="36" t="s">
        <v>51</v>
      </c>
      <c r="H69" s="36" t="s">
        <v>51</v>
      </c>
      <c r="I69" s="36" t="s">
        <v>51</v>
      </c>
      <c r="J69" s="36" t="s">
        <v>51</v>
      </c>
      <c r="K69" s="101" t="s">
        <v>51</v>
      </c>
      <c r="L69" s="36" t="s">
        <v>51</v>
      </c>
      <c r="M69" s="36" t="s">
        <v>51</v>
      </c>
      <c r="N69" s="36" t="s">
        <v>51</v>
      </c>
      <c r="O69" s="36" t="s">
        <v>51</v>
      </c>
      <c r="P69" s="36" t="s">
        <v>51</v>
      </c>
    </row>
    <row r="70" spans="1:16" ht="15.75" x14ac:dyDescent="0.25">
      <c r="A70" s="76"/>
      <c r="B70" s="64" t="str">
        <f>'Таблица № 2'!B70</f>
        <v>ввод Центр гигиены ул. Ломоносова</v>
      </c>
      <c r="C70" s="1"/>
      <c r="D70" s="36" t="s">
        <v>51</v>
      </c>
      <c r="E70" s="36" t="s">
        <v>51</v>
      </c>
      <c r="F70" s="36" t="s">
        <v>51</v>
      </c>
      <c r="G70" s="36" t="s">
        <v>51</v>
      </c>
      <c r="H70" s="36" t="s">
        <v>51</v>
      </c>
      <c r="I70" s="36" t="s">
        <v>51</v>
      </c>
      <c r="J70" s="36" t="s">
        <v>51</v>
      </c>
      <c r="K70" s="101" t="s">
        <v>51</v>
      </c>
      <c r="L70" s="36" t="s">
        <v>51</v>
      </c>
      <c r="M70" s="36" t="s">
        <v>51</v>
      </c>
      <c r="N70" s="36" t="s">
        <v>51</v>
      </c>
      <c r="O70" s="36" t="s">
        <v>51</v>
      </c>
      <c r="P70" s="36" t="s">
        <v>51</v>
      </c>
    </row>
    <row r="71" spans="1:16" ht="15.75" x14ac:dyDescent="0.25">
      <c r="A71" s="76"/>
      <c r="B71" s="64" t="str">
        <f>'Таблица № 2'!B71</f>
        <v>ввод Дегем ул. Лесная</v>
      </c>
      <c r="C71" s="1"/>
      <c r="D71" s="36" t="s">
        <v>51</v>
      </c>
      <c r="E71" s="36" t="s">
        <v>51</v>
      </c>
      <c r="F71" s="36" t="s">
        <v>51</v>
      </c>
      <c r="G71" s="36" t="s">
        <v>51</v>
      </c>
      <c r="H71" s="36" t="s">
        <v>51</v>
      </c>
      <c r="I71" s="36" t="s">
        <v>51</v>
      </c>
      <c r="J71" s="36" t="s">
        <v>51</v>
      </c>
      <c r="K71" s="101" t="s">
        <v>51</v>
      </c>
      <c r="L71" s="36" t="s">
        <v>51</v>
      </c>
      <c r="M71" s="36" t="s">
        <v>51</v>
      </c>
      <c r="N71" s="36" t="s">
        <v>51</v>
      </c>
      <c r="O71" s="36" t="s">
        <v>51</v>
      </c>
      <c r="P71" s="36" t="s">
        <v>51</v>
      </c>
    </row>
    <row r="72" spans="1:16" ht="15.75" x14ac:dyDescent="0.25">
      <c r="A72" s="76"/>
      <c r="B72" s="64" t="str">
        <f>'Таблица № 2'!B72</f>
        <v>ввод ГУМ пр. Ленина</v>
      </c>
      <c r="C72" s="1"/>
      <c r="D72" s="36" t="s">
        <v>51</v>
      </c>
      <c r="E72" s="36" t="s">
        <v>51</v>
      </c>
      <c r="F72" s="36" t="s">
        <v>51</v>
      </c>
      <c r="G72" s="36" t="s">
        <v>51</v>
      </c>
      <c r="H72" s="36" t="s">
        <v>51</v>
      </c>
      <c r="I72" s="36" t="s">
        <v>51</v>
      </c>
      <c r="J72" s="36" t="s">
        <v>51</v>
      </c>
      <c r="K72" s="101" t="s">
        <v>51</v>
      </c>
      <c r="L72" s="36" t="s">
        <v>51</v>
      </c>
      <c r="M72" s="36" t="s">
        <v>51</v>
      </c>
      <c r="N72" s="36" t="s">
        <v>51</v>
      </c>
      <c r="O72" s="36" t="s">
        <v>51</v>
      </c>
      <c r="P72" s="36" t="s">
        <v>51</v>
      </c>
    </row>
    <row r="73" spans="1:16" ht="15.75" x14ac:dyDescent="0.25">
      <c r="A73" s="76"/>
      <c r="B73" s="64" t="str">
        <f>'Таблица № 2'!B73</f>
        <v>ввод РЦ-Гусев ул. Победы</v>
      </c>
      <c r="C73" s="1"/>
      <c r="D73" s="36" t="s">
        <v>51</v>
      </c>
      <c r="E73" s="36" t="s">
        <v>51</v>
      </c>
      <c r="F73" s="36" t="s">
        <v>51</v>
      </c>
      <c r="G73" s="36" t="s">
        <v>51</v>
      </c>
      <c r="H73" s="36" t="s">
        <v>51</v>
      </c>
      <c r="I73" s="36" t="s">
        <v>51</v>
      </c>
      <c r="J73" s="36" t="s">
        <v>51</v>
      </c>
      <c r="K73" s="101" t="s">
        <v>51</v>
      </c>
      <c r="L73" s="36" t="s">
        <v>51</v>
      </c>
      <c r="M73" s="36" t="s">
        <v>51</v>
      </c>
      <c r="N73" s="36" t="s">
        <v>51</v>
      </c>
      <c r="O73" s="36" t="s">
        <v>51</v>
      </c>
      <c r="P73" s="36" t="s">
        <v>51</v>
      </c>
    </row>
    <row r="74" spans="1:16" ht="15.75" x14ac:dyDescent="0.25">
      <c r="A74" s="76"/>
      <c r="B74" s="64" t="str">
        <f>'Таблица № 2'!B74</f>
        <v>ввод Морг ул. Московская</v>
      </c>
      <c r="C74" s="1"/>
      <c r="D74" s="36" t="s">
        <v>51</v>
      </c>
      <c r="E74" s="36" t="s">
        <v>51</v>
      </c>
      <c r="F74" s="36" t="s">
        <v>51</v>
      </c>
      <c r="G74" s="36" t="s">
        <v>51</v>
      </c>
      <c r="H74" s="36" t="s">
        <v>51</v>
      </c>
      <c r="I74" s="36" t="s">
        <v>51</v>
      </c>
      <c r="J74" s="36" t="s">
        <v>51</v>
      </c>
      <c r="K74" s="101" t="s">
        <v>51</v>
      </c>
      <c r="L74" s="36" t="s">
        <v>51</v>
      </c>
      <c r="M74" s="36" t="s">
        <v>51</v>
      </c>
      <c r="N74" s="36" t="s">
        <v>51</v>
      </c>
      <c r="O74" s="36" t="s">
        <v>51</v>
      </c>
      <c r="P74" s="36" t="s">
        <v>51</v>
      </c>
    </row>
    <row r="75" spans="1:16" ht="15.75" x14ac:dyDescent="0.25">
      <c r="A75" s="76"/>
      <c r="B75" s="64" t="str">
        <f>'Таблица № 2'!B75</f>
        <v>от ТК13 до ТК15 и врезок в по четным дома Москов.</v>
      </c>
      <c r="C75" s="1"/>
      <c r="D75" s="36" t="s">
        <v>51</v>
      </c>
      <c r="E75" s="36" t="s">
        <v>51</v>
      </c>
      <c r="F75" s="36" t="s">
        <v>51</v>
      </c>
      <c r="G75" s="36" t="s">
        <v>51</v>
      </c>
      <c r="H75" s="36" t="s">
        <v>51</v>
      </c>
      <c r="I75" s="36" t="s">
        <v>51</v>
      </c>
      <c r="J75" s="36" t="s">
        <v>51</v>
      </c>
      <c r="K75" s="101" t="s">
        <v>51</v>
      </c>
      <c r="L75" s="36" t="s">
        <v>51</v>
      </c>
      <c r="M75" s="36" t="s">
        <v>51</v>
      </c>
      <c r="N75" s="36" t="s">
        <v>51</v>
      </c>
      <c r="O75" s="36" t="s">
        <v>51</v>
      </c>
      <c r="P75" s="36" t="s">
        <v>51</v>
      </c>
    </row>
    <row r="76" spans="1:16" ht="15.75" x14ac:dyDescent="0.25">
      <c r="A76" s="76"/>
      <c r="B76" s="64" t="str">
        <f>'Таблица № 2'!B76</f>
        <v>от ТК 24 до ж/д по Сосновому</v>
      </c>
      <c r="C76" s="1"/>
      <c r="D76" s="36" t="s">
        <v>51</v>
      </c>
      <c r="E76" s="36" t="s">
        <v>51</v>
      </c>
      <c r="F76" s="36" t="s">
        <v>51</v>
      </c>
      <c r="G76" s="36" t="s">
        <v>51</v>
      </c>
      <c r="H76" s="36" t="s">
        <v>51</v>
      </c>
      <c r="I76" s="36" t="s">
        <v>51</v>
      </c>
      <c r="J76" s="36" t="s">
        <v>51</v>
      </c>
      <c r="K76" s="101" t="s">
        <v>51</v>
      </c>
      <c r="L76" s="36" t="s">
        <v>51</v>
      </c>
      <c r="M76" s="36" t="s">
        <v>51</v>
      </c>
      <c r="N76" s="36" t="s">
        <v>51</v>
      </c>
      <c r="O76" s="36" t="s">
        <v>51</v>
      </c>
      <c r="P76" s="36" t="s">
        <v>51</v>
      </c>
    </row>
    <row r="77" spans="1:16" ht="31.5" x14ac:dyDescent="0.25">
      <c r="A77" s="76"/>
      <c r="B77" s="64" t="str">
        <f>'Таблица № 2'!B77</f>
        <v>от ТК21 до врезок Победы 15,14,12,10 и до Менделеева,14</v>
      </c>
      <c r="C77" s="1"/>
      <c r="D77" s="36" t="s">
        <v>51</v>
      </c>
      <c r="E77" s="36" t="s">
        <v>51</v>
      </c>
      <c r="F77" s="36" t="s">
        <v>51</v>
      </c>
      <c r="G77" s="36" t="s">
        <v>51</v>
      </c>
      <c r="H77" s="36" t="s">
        <v>51</v>
      </c>
      <c r="I77" s="36" t="s">
        <v>51</v>
      </c>
      <c r="J77" s="36" t="s">
        <v>51</v>
      </c>
      <c r="K77" s="101" t="s">
        <v>51</v>
      </c>
      <c r="L77" s="36" t="s">
        <v>51</v>
      </c>
      <c r="M77" s="36" t="s">
        <v>51</v>
      </c>
      <c r="N77" s="36" t="s">
        <v>51</v>
      </c>
      <c r="O77" s="36" t="s">
        <v>51</v>
      </c>
      <c r="P77" s="36" t="s">
        <v>51</v>
      </c>
    </row>
    <row r="78" spans="1:16" ht="31.5" x14ac:dyDescent="0.25">
      <c r="A78" s="76"/>
      <c r="B78" s="64" t="str">
        <f>'Таблица № 2'!B78</f>
        <v>от ТК5 до врез-ки в Советская,1, до ТК22, до ТК21, до ТК55</v>
      </c>
      <c r="C78" s="1"/>
      <c r="D78" s="36" t="s">
        <v>51</v>
      </c>
      <c r="E78" s="36" t="s">
        <v>51</v>
      </c>
      <c r="F78" s="36" t="s">
        <v>51</v>
      </c>
      <c r="G78" s="36" t="s">
        <v>51</v>
      </c>
      <c r="H78" s="36" t="s">
        <v>51</v>
      </c>
      <c r="I78" s="36" t="s">
        <v>51</v>
      </c>
      <c r="J78" s="36" t="s">
        <v>51</v>
      </c>
      <c r="K78" s="101" t="s">
        <v>51</v>
      </c>
      <c r="L78" s="36" t="s">
        <v>51</v>
      </c>
      <c r="M78" s="36" t="s">
        <v>51</v>
      </c>
      <c r="N78" s="36" t="s">
        <v>51</v>
      </c>
      <c r="O78" s="36" t="s">
        <v>51</v>
      </c>
      <c r="P78" s="36" t="s">
        <v>51</v>
      </c>
    </row>
    <row r="79" spans="1:16" ht="15.75" x14ac:dyDescent="0.25">
      <c r="A79" s="76"/>
      <c r="B79" s="64" t="str">
        <f>'Таблица № 2'!B79</f>
        <v>вводы ул. Первомайская</v>
      </c>
      <c r="C79" s="1"/>
      <c r="D79" s="36" t="s">
        <v>51</v>
      </c>
      <c r="E79" s="36" t="s">
        <v>51</v>
      </c>
      <c r="F79" s="36" t="s">
        <v>51</v>
      </c>
      <c r="G79" s="36" t="s">
        <v>51</v>
      </c>
      <c r="H79" s="36" t="s">
        <v>51</v>
      </c>
      <c r="I79" s="36" t="s">
        <v>51</v>
      </c>
      <c r="J79" s="36" t="s">
        <v>51</v>
      </c>
      <c r="K79" s="101" t="s">
        <v>51</v>
      </c>
      <c r="L79" s="36" t="s">
        <v>51</v>
      </c>
      <c r="M79" s="36" t="s">
        <v>51</v>
      </c>
      <c r="N79" s="36" t="s">
        <v>51</v>
      </c>
      <c r="O79" s="36" t="s">
        <v>51</v>
      </c>
      <c r="P79" s="36" t="s">
        <v>51</v>
      </c>
    </row>
    <row r="80" spans="1:16" ht="15.75" x14ac:dyDescent="0.25">
      <c r="A80" s="76"/>
      <c r="B80" s="64" t="str">
        <f>'Таблица № 2'!B80</f>
        <v>ввод Администрация ул. Ульяновых</v>
      </c>
      <c r="C80" s="1"/>
      <c r="D80" s="36" t="s">
        <v>51</v>
      </c>
      <c r="E80" s="36" t="s">
        <v>51</v>
      </c>
      <c r="F80" s="36" t="s">
        <v>51</v>
      </c>
      <c r="G80" s="36" t="s">
        <v>51</v>
      </c>
      <c r="H80" s="36" t="s">
        <v>51</v>
      </c>
      <c r="I80" s="36" t="s">
        <v>51</v>
      </c>
      <c r="J80" s="36" t="s">
        <v>51</v>
      </c>
      <c r="K80" s="101" t="s">
        <v>51</v>
      </c>
      <c r="L80" s="36" t="s">
        <v>51</v>
      </c>
      <c r="M80" s="36" t="s">
        <v>51</v>
      </c>
      <c r="N80" s="36" t="s">
        <v>51</v>
      </c>
      <c r="O80" s="36" t="s">
        <v>51</v>
      </c>
      <c r="P80" s="36" t="s">
        <v>51</v>
      </c>
    </row>
    <row r="81" spans="1:16" ht="15.75" x14ac:dyDescent="0.25">
      <c r="A81" s="76"/>
      <c r="B81" s="64" t="str">
        <f>'Таблица № 2'!B81</f>
        <v>ввод Пожарная часть ул. Правобережная</v>
      </c>
      <c r="C81" s="1"/>
      <c r="D81" s="36" t="s">
        <v>51</v>
      </c>
      <c r="E81" s="36" t="s">
        <v>51</v>
      </c>
      <c r="F81" s="36" t="s">
        <v>51</v>
      </c>
      <c r="G81" s="36" t="s">
        <v>51</v>
      </c>
      <c r="H81" s="36" t="s">
        <v>51</v>
      </c>
      <c r="I81" s="36" t="s">
        <v>51</v>
      </c>
      <c r="J81" s="36" t="s">
        <v>51</v>
      </c>
      <c r="K81" s="101" t="s">
        <v>51</v>
      </c>
      <c r="L81" s="36" t="s">
        <v>51</v>
      </c>
      <c r="M81" s="36" t="s">
        <v>51</v>
      </c>
      <c r="N81" s="36" t="s">
        <v>51</v>
      </c>
      <c r="O81" s="36" t="s">
        <v>51</v>
      </c>
      <c r="P81" s="36" t="s">
        <v>51</v>
      </c>
    </row>
    <row r="82" spans="1:16" ht="15.75" x14ac:dyDescent="0.25">
      <c r="A82" s="76"/>
      <c r="B82" s="64" t="str">
        <f>'Таблица № 2'!B82</f>
        <v>ввод Военный городок ул. Советская</v>
      </c>
      <c r="C82" s="1"/>
      <c r="D82" s="36" t="s">
        <v>51</v>
      </c>
      <c r="E82" s="36" t="s">
        <v>51</v>
      </c>
      <c r="F82" s="36" t="s">
        <v>51</v>
      </c>
      <c r="G82" s="36" t="s">
        <v>51</v>
      </c>
      <c r="H82" s="36" t="s">
        <v>51</v>
      </c>
      <c r="I82" s="36" t="s">
        <v>51</v>
      </c>
      <c r="J82" s="36" t="s">
        <v>51</v>
      </c>
      <c r="K82" s="101" t="s">
        <v>51</v>
      </c>
      <c r="L82" s="36" t="s">
        <v>51</v>
      </c>
      <c r="M82" s="36" t="s">
        <v>51</v>
      </c>
      <c r="N82" s="36" t="s">
        <v>51</v>
      </c>
      <c r="O82" s="36" t="s">
        <v>51</v>
      </c>
      <c r="P82" s="36" t="s">
        <v>51</v>
      </c>
    </row>
    <row r="83" spans="1:16" ht="15.75" x14ac:dyDescent="0.25">
      <c r="A83" s="76"/>
      <c r="B83" s="64" t="str">
        <f>'Таблица № 2'!B83</f>
        <v>ввод Дом офицеров ул. Артиллерийская</v>
      </c>
      <c r="C83" s="1"/>
      <c r="D83" s="36" t="s">
        <v>51</v>
      </c>
      <c r="E83" s="36" t="s">
        <v>51</v>
      </c>
      <c r="F83" s="36" t="s">
        <v>51</v>
      </c>
      <c r="G83" s="36" t="s">
        <v>51</v>
      </c>
      <c r="H83" s="36" t="s">
        <v>51</v>
      </c>
      <c r="I83" s="36" t="s">
        <v>51</v>
      </c>
      <c r="J83" s="36" t="s">
        <v>51</v>
      </c>
      <c r="K83" s="101" t="s">
        <v>51</v>
      </c>
      <c r="L83" s="36" t="s">
        <v>51</v>
      </c>
      <c r="M83" s="36" t="s">
        <v>51</v>
      </c>
      <c r="N83" s="36" t="s">
        <v>51</v>
      </c>
      <c r="O83" s="36" t="s">
        <v>51</v>
      </c>
      <c r="P83" s="36" t="s">
        <v>51</v>
      </c>
    </row>
    <row r="84" spans="1:16" ht="15.75" x14ac:dyDescent="0.25">
      <c r="A84" s="76"/>
      <c r="B84" s="64" t="str">
        <f>'Таблица № 2'!B84</f>
        <v>ввод СОШ №1 ул. Красноармейская</v>
      </c>
      <c r="C84" s="1"/>
      <c r="D84" s="36" t="s">
        <v>51</v>
      </c>
      <c r="E84" s="36" t="s">
        <v>51</v>
      </c>
      <c r="F84" s="36" t="s">
        <v>51</v>
      </c>
      <c r="G84" s="36" t="s">
        <v>51</v>
      </c>
      <c r="H84" s="36" t="s">
        <v>51</v>
      </c>
      <c r="I84" s="36" t="s">
        <v>51</v>
      </c>
      <c r="J84" s="36" t="s">
        <v>51</v>
      </c>
      <c r="K84" s="101" t="s">
        <v>51</v>
      </c>
      <c r="L84" s="36" t="s">
        <v>51</v>
      </c>
      <c r="M84" s="36" t="s">
        <v>51</v>
      </c>
      <c r="N84" s="36" t="s">
        <v>51</v>
      </c>
      <c r="O84" s="36" t="s">
        <v>51</v>
      </c>
      <c r="P84" s="36" t="s">
        <v>51</v>
      </c>
    </row>
    <row r="85" spans="1:16" ht="15.75" x14ac:dyDescent="0.25">
      <c r="A85" s="76"/>
      <c r="B85" s="64" t="str">
        <f>'Таблица № 2'!B85</f>
        <v>ввод СОШ №5 пер. Павлова</v>
      </c>
      <c r="C85" s="1"/>
      <c r="D85" s="36" t="s">
        <v>51</v>
      </c>
      <c r="E85" s="36" t="s">
        <v>51</v>
      </c>
      <c r="F85" s="36" t="s">
        <v>51</v>
      </c>
      <c r="G85" s="36" t="s">
        <v>51</v>
      </c>
      <c r="H85" s="36" t="s">
        <v>51</v>
      </c>
      <c r="I85" s="36" t="s">
        <v>51</v>
      </c>
      <c r="J85" s="36" t="s">
        <v>51</v>
      </c>
      <c r="K85" s="101" t="s">
        <v>51</v>
      </c>
      <c r="L85" s="36" t="s">
        <v>51</v>
      </c>
      <c r="M85" s="36" t="s">
        <v>51</v>
      </c>
      <c r="N85" s="36" t="s">
        <v>51</v>
      </c>
      <c r="O85" s="36" t="s">
        <v>51</v>
      </c>
      <c r="P85" s="36" t="s">
        <v>51</v>
      </c>
    </row>
    <row r="86" spans="1:16" ht="31.5" x14ac:dyDescent="0.25">
      <c r="A86" s="76"/>
      <c r="B86" s="64" t="str">
        <f>'Таблица № 2'!B86</f>
        <v>ввод гостиница Королевский двор ул. Зои Космодемьянской</v>
      </c>
      <c r="C86" s="1"/>
      <c r="D86" s="36" t="s">
        <v>51</v>
      </c>
      <c r="E86" s="36" t="s">
        <v>51</v>
      </c>
      <c r="F86" s="36" t="s">
        <v>51</v>
      </c>
      <c r="G86" s="36" t="s">
        <v>51</v>
      </c>
      <c r="H86" s="36" t="s">
        <v>51</v>
      </c>
      <c r="I86" s="36" t="s">
        <v>51</v>
      </c>
      <c r="J86" s="36" t="s">
        <v>51</v>
      </c>
      <c r="K86" s="101" t="s">
        <v>51</v>
      </c>
      <c r="L86" s="36" t="s">
        <v>51</v>
      </c>
      <c r="M86" s="36" t="s">
        <v>51</v>
      </c>
      <c r="N86" s="36" t="s">
        <v>51</v>
      </c>
      <c r="O86" s="36" t="s">
        <v>51</v>
      </c>
      <c r="P86" s="36" t="s">
        <v>51</v>
      </c>
    </row>
    <row r="87" spans="1:16" ht="15.75" x14ac:dyDescent="0.25">
      <c r="A87" s="76"/>
      <c r="B87" s="64" t="str">
        <f>'Таблица № 2'!B87</f>
        <v>вводы Раминте и Восток ул. Победы</v>
      </c>
      <c r="C87" s="1"/>
      <c r="D87" s="36" t="s">
        <v>51</v>
      </c>
      <c r="E87" s="36" t="s">
        <v>51</v>
      </c>
      <c r="F87" s="36" t="s">
        <v>51</v>
      </c>
      <c r="G87" s="36" t="s">
        <v>51</v>
      </c>
      <c r="H87" s="36" t="s">
        <v>51</v>
      </c>
      <c r="I87" s="36" t="s">
        <v>51</v>
      </c>
      <c r="J87" s="36" t="s">
        <v>51</v>
      </c>
      <c r="K87" s="101" t="s">
        <v>51</v>
      </c>
      <c r="L87" s="36" t="s">
        <v>51</v>
      </c>
      <c r="M87" s="36" t="s">
        <v>51</v>
      </c>
      <c r="N87" s="36" t="s">
        <v>51</v>
      </c>
      <c r="O87" s="36" t="s">
        <v>51</v>
      </c>
      <c r="P87" s="36" t="s">
        <v>51</v>
      </c>
    </row>
    <row r="88" spans="1:16" ht="15.75" x14ac:dyDescent="0.25">
      <c r="A88" s="76"/>
      <c r="B88" s="64" t="str">
        <f>'Таблица № 2'!B88</f>
        <v>ввод ТЦ "Орбита" ул. Московская</v>
      </c>
      <c r="C88" s="1"/>
      <c r="D88" s="36" t="s">
        <v>51</v>
      </c>
      <c r="E88" s="36" t="s">
        <v>51</v>
      </c>
      <c r="F88" s="36" t="s">
        <v>51</v>
      </c>
      <c r="G88" s="36" t="s">
        <v>51</v>
      </c>
      <c r="H88" s="36" t="s">
        <v>51</v>
      </c>
      <c r="I88" s="36" t="s">
        <v>51</v>
      </c>
      <c r="J88" s="36" t="s">
        <v>51</v>
      </c>
      <c r="K88" s="101" t="s">
        <v>51</v>
      </c>
      <c r="L88" s="36" t="s">
        <v>51</v>
      </c>
      <c r="M88" s="36" t="s">
        <v>51</v>
      </c>
      <c r="N88" s="36" t="s">
        <v>51</v>
      </c>
      <c r="O88" s="36" t="s">
        <v>51</v>
      </c>
      <c r="P88" s="36" t="s">
        <v>51</v>
      </c>
    </row>
    <row r="89" spans="1:16" ht="15.75" x14ac:dyDescent="0.25">
      <c r="A89" s="76"/>
      <c r="B89" s="64" t="str">
        <f>'Таблица № 2'!B89</f>
        <v>ввод Автоколонна 1802 ул. Толстого</v>
      </c>
      <c r="C89" s="1"/>
      <c r="D89" s="36" t="s">
        <v>51</v>
      </c>
      <c r="E89" s="36" t="s">
        <v>51</v>
      </c>
      <c r="F89" s="36" t="s">
        <v>51</v>
      </c>
      <c r="G89" s="36" t="s">
        <v>51</v>
      </c>
      <c r="H89" s="36" t="s">
        <v>51</v>
      </c>
      <c r="I89" s="36" t="s">
        <v>51</v>
      </c>
      <c r="J89" s="36" t="s">
        <v>51</v>
      </c>
      <c r="K89" s="101" t="s">
        <v>51</v>
      </c>
      <c r="L89" s="36" t="s">
        <v>51</v>
      </c>
      <c r="M89" s="36" t="s">
        <v>51</v>
      </c>
      <c r="N89" s="36" t="s">
        <v>51</v>
      </c>
      <c r="O89" s="36" t="s">
        <v>51</v>
      </c>
      <c r="P89" s="36" t="s">
        <v>51</v>
      </c>
    </row>
    <row r="90" spans="1:16" ht="15.75" x14ac:dyDescent="0.25">
      <c r="A90" s="76"/>
      <c r="B90" s="64" t="str">
        <f>'Таблица № 2'!B90</f>
        <v>ввод Почта ул. Тимирязева</v>
      </c>
      <c r="C90" s="1"/>
      <c r="D90" s="36" t="s">
        <v>51</v>
      </c>
      <c r="E90" s="36" t="s">
        <v>51</v>
      </c>
      <c r="F90" s="36" t="s">
        <v>51</v>
      </c>
      <c r="G90" s="36" t="s">
        <v>51</v>
      </c>
      <c r="H90" s="36" t="s">
        <v>51</v>
      </c>
      <c r="I90" s="36" t="s">
        <v>51</v>
      </c>
      <c r="J90" s="36" t="s">
        <v>51</v>
      </c>
      <c r="K90" s="101" t="s">
        <v>51</v>
      </c>
      <c r="L90" s="36" t="s">
        <v>51</v>
      </c>
      <c r="M90" s="36" t="s">
        <v>51</v>
      </c>
      <c r="N90" s="36" t="s">
        <v>51</v>
      </c>
      <c r="O90" s="36" t="s">
        <v>51</v>
      </c>
      <c r="P90" s="36" t="s">
        <v>51</v>
      </c>
    </row>
    <row r="91" spans="1:16" ht="15.75" x14ac:dyDescent="0.25">
      <c r="A91" s="76"/>
      <c r="B91" s="64" t="str">
        <f>'Таблица № 2'!B91</f>
        <v>вводы ГПТ ул. Ульяновых, пр. Ленина</v>
      </c>
      <c r="C91" s="1"/>
      <c r="D91" s="36" t="s">
        <v>51</v>
      </c>
      <c r="E91" s="36" t="s">
        <v>51</v>
      </c>
      <c r="F91" s="36" t="s">
        <v>51</v>
      </c>
      <c r="G91" s="36" t="s">
        <v>51</v>
      </c>
      <c r="H91" s="36" t="s">
        <v>51</v>
      </c>
      <c r="I91" s="36" t="s">
        <v>51</v>
      </c>
      <c r="J91" s="36" t="s">
        <v>51</v>
      </c>
      <c r="K91" s="101" t="s">
        <v>51</v>
      </c>
      <c r="L91" s="36" t="s">
        <v>51</v>
      </c>
      <c r="M91" s="36" t="s">
        <v>51</v>
      </c>
      <c r="N91" s="36" t="s">
        <v>51</v>
      </c>
      <c r="O91" s="36" t="s">
        <v>51</v>
      </c>
      <c r="P91" s="36" t="s">
        <v>51</v>
      </c>
    </row>
    <row r="92" spans="1:16" ht="15.75" x14ac:dyDescent="0.25">
      <c r="A92" s="76"/>
      <c r="B92" s="64" t="str">
        <f>'Таблица № 2'!B92</f>
        <v>вводы ГАПК ул. Тимирязева, ул. Советская</v>
      </c>
      <c r="C92" s="1"/>
      <c r="D92" s="36" t="s">
        <v>51</v>
      </c>
      <c r="E92" s="36" t="s">
        <v>51</v>
      </c>
      <c r="F92" s="36" t="s">
        <v>51</v>
      </c>
      <c r="G92" s="36" t="s">
        <v>51</v>
      </c>
      <c r="H92" s="36" t="s">
        <v>51</v>
      </c>
      <c r="I92" s="36" t="s">
        <v>51</v>
      </c>
      <c r="J92" s="36" t="s">
        <v>51</v>
      </c>
      <c r="K92" s="101" t="s">
        <v>51</v>
      </c>
      <c r="L92" s="36" t="s">
        <v>51</v>
      </c>
      <c r="M92" s="36" t="s">
        <v>51</v>
      </c>
      <c r="N92" s="36" t="s">
        <v>51</v>
      </c>
      <c r="O92" s="36" t="s">
        <v>51</v>
      </c>
      <c r="P92" s="36" t="s">
        <v>51</v>
      </c>
    </row>
    <row r="93" spans="1:16" ht="15.75" x14ac:dyDescent="0.25">
      <c r="A93" s="76"/>
      <c r="B93" s="64" t="str">
        <f>'Таблица № 2'!B93</f>
        <v>ввод Городской Суд ул. Московская</v>
      </c>
      <c r="C93" s="1"/>
      <c r="D93" s="36" t="s">
        <v>51</v>
      </c>
      <c r="E93" s="36" t="s">
        <v>51</v>
      </c>
      <c r="F93" s="36" t="s">
        <v>51</v>
      </c>
      <c r="G93" s="36" t="s">
        <v>51</v>
      </c>
      <c r="H93" s="36" t="s">
        <v>51</v>
      </c>
      <c r="I93" s="36" t="s">
        <v>51</v>
      </c>
      <c r="J93" s="36" t="s">
        <v>51</v>
      </c>
      <c r="K93" s="101" t="s">
        <v>51</v>
      </c>
      <c r="L93" s="36" t="s">
        <v>51</v>
      </c>
      <c r="M93" s="36" t="s">
        <v>51</v>
      </c>
      <c r="N93" s="36" t="s">
        <v>51</v>
      </c>
      <c r="O93" s="36" t="s">
        <v>51</v>
      </c>
      <c r="P93" s="36" t="s">
        <v>51</v>
      </c>
    </row>
    <row r="94" spans="1:16" ht="15.75" x14ac:dyDescent="0.25">
      <c r="A94" s="76"/>
      <c r="B94" s="64" t="str">
        <f>'Таблица № 2'!B94</f>
        <v>ввод ДШИ ул. Ульяновых</v>
      </c>
      <c r="C94" s="1"/>
      <c r="D94" s="36" t="s">
        <v>51</v>
      </c>
      <c r="E94" s="36" t="s">
        <v>51</v>
      </c>
      <c r="F94" s="36" t="s">
        <v>51</v>
      </c>
      <c r="G94" s="36" t="s">
        <v>51</v>
      </c>
      <c r="H94" s="36" t="s">
        <v>51</v>
      </c>
      <c r="I94" s="36" t="s">
        <v>51</v>
      </c>
      <c r="J94" s="36" t="s">
        <v>51</v>
      </c>
      <c r="K94" s="101" t="s">
        <v>51</v>
      </c>
      <c r="L94" s="36" t="s">
        <v>51</v>
      </c>
      <c r="M94" s="36" t="s">
        <v>51</v>
      </c>
      <c r="N94" s="36" t="s">
        <v>51</v>
      </c>
      <c r="O94" s="36" t="s">
        <v>51</v>
      </c>
      <c r="P94" s="36" t="s">
        <v>51</v>
      </c>
    </row>
    <row r="95" spans="1:16" ht="15.75" x14ac:dyDescent="0.25">
      <c r="A95" s="76"/>
      <c r="B95" s="64" t="str">
        <f>'Таблица № 2'!B95</f>
        <v>ввод ДС №5 ул. Железнодорожная</v>
      </c>
      <c r="C95" s="1"/>
      <c r="D95" s="36" t="s">
        <v>51</v>
      </c>
      <c r="E95" s="36" t="s">
        <v>51</v>
      </c>
      <c r="F95" s="36" t="s">
        <v>51</v>
      </c>
      <c r="G95" s="36" t="s">
        <v>51</v>
      </c>
      <c r="H95" s="36" t="s">
        <v>51</v>
      </c>
      <c r="I95" s="36" t="s">
        <v>51</v>
      </c>
      <c r="J95" s="36" t="s">
        <v>51</v>
      </c>
      <c r="K95" s="101" t="s">
        <v>51</v>
      </c>
      <c r="L95" s="36" t="s">
        <v>51</v>
      </c>
      <c r="M95" s="36" t="s">
        <v>51</v>
      </c>
      <c r="N95" s="36" t="s">
        <v>51</v>
      </c>
      <c r="O95" s="36" t="s">
        <v>51</v>
      </c>
      <c r="P95" s="36" t="s">
        <v>51</v>
      </c>
    </row>
    <row r="96" spans="1:16" ht="15.75" x14ac:dyDescent="0.25">
      <c r="A96" s="76"/>
      <c r="B96" s="64" t="str">
        <f>'Таблица № 2'!B96</f>
        <v>ввод ДС №6 ул. Зои Космодемьянской</v>
      </c>
      <c r="C96" s="1"/>
      <c r="D96" s="36" t="s">
        <v>51</v>
      </c>
      <c r="E96" s="36" t="s">
        <v>51</v>
      </c>
      <c r="F96" s="36" t="s">
        <v>51</v>
      </c>
      <c r="G96" s="36" t="s">
        <v>51</v>
      </c>
      <c r="H96" s="36" t="s">
        <v>51</v>
      </c>
      <c r="I96" s="36" t="s">
        <v>51</v>
      </c>
      <c r="J96" s="36" t="s">
        <v>51</v>
      </c>
      <c r="K96" s="101" t="s">
        <v>51</v>
      </c>
      <c r="L96" s="36" t="s">
        <v>51</v>
      </c>
      <c r="M96" s="36" t="s">
        <v>51</v>
      </c>
      <c r="N96" s="36" t="s">
        <v>51</v>
      </c>
      <c r="O96" s="36" t="s">
        <v>51</v>
      </c>
      <c r="P96" s="36" t="s">
        <v>51</v>
      </c>
    </row>
    <row r="97" spans="1:16" ht="31.5" x14ac:dyDescent="0.25">
      <c r="A97" s="76"/>
      <c r="B97" s="64" t="str">
        <f>'Таблица № 2'!B97</f>
        <v xml:space="preserve">от ТК 55 до к/театра и ДШИ; до Ульян 9; от ТК 38 до в гостиницу и РайПО </v>
      </c>
      <c r="C97" s="1"/>
      <c r="D97" s="36" t="s">
        <v>51</v>
      </c>
      <c r="E97" s="36" t="s">
        <v>51</v>
      </c>
      <c r="F97" s="36" t="s">
        <v>51</v>
      </c>
      <c r="G97" s="36" t="s">
        <v>51</v>
      </c>
      <c r="H97" s="36" t="s">
        <v>51</v>
      </c>
      <c r="I97" s="36" t="s">
        <v>51</v>
      </c>
      <c r="J97" s="36" t="s">
        <v>51</v>
      </c>
      <c r="K97" s="101" t="s">
        <v>51</v>
      </c>
      <c r="L97" s="36" t="s">
        <v>51</v>
      </c>
      <c r="M97" s="36" t="s">
        <v>51</v>
      </c>
      <c r="N97" s="36" t="s">
        <v>51</v>
      </c>
      <c r="O97" s="36" t="s">
        <v>51</v>
      </c>
      <c r="P97" s="36" t="s">
        <v>51</v>
      </c>
    </row>
    <row r="98" spans="1:16" ht="15.75" x14ac:dyDescent="0.25">
      <c r="A98" s="76"/>
      <c r="B98" s="64" t="str">
        <f>'Таблица № 2'!B98</f>
        <v>от ТК 20 до ТК17</v>
      </c>
      <c r="C98" s="1"/>
      <c r="D98" s="36" t="s">
        <v>51</v>
      </c>
      <c r="E98" s="36" t="s">
        <v>51</v>
      </c>
      <c r="F98" s="36" t="s">
        <v>51</v>
      </c>
      <c r="G98" s="36" t="s">
        <v>51</v>
      </c>
      <c r="H98" s="36" t="s">
        <v>51</v>
      </c>
      <c r="I98" s="36" t="s">
        <v>51</v>
      </c>
      <c r="J98" s="36" t="s">
        <v>51</v>
      </c>
      <c r="K98" s="101" t="s">
        <v>51</v>
      </c>
      <c r="L98" s="36" t="s">
        <v>51</v>
      </c>
      <c r="M98" s="36" t="s">
        <v>51</v>
      </c>
      <c r="N98" s="36" t="s">
        <v>51</v>
      </c>
      <c r="O98" s="36" t="s">
        <v>51</v>
      </c>
      <c r="P98" s="36" t="s">
        <v>51</v>
      </c>
    </row>
    <row r="99" spans="1:16" ht="15.75" x14ac:dyDescent="0.25">
      <c r="A99" s="76"/>
      <c r="B99" s="64" t="str">
        <f>'Таблица № 2'!B99</f>
        <v>от ТК 17 до прокуратуры и с/зала СХТ</v>
      </c>
      <c r="C99" s="1"/>
      <c r="D99" s="36" t="s">
        <v>51</v>
      </c>
      <c r="E99" s="36" t="s">
        <v>51</v>
      </c>
      <c r="F99" s="36" t="s">
        <v>51</v>
      </c>
      <c r="G99" s="36" t="s">
        <v>51</v>
      </c>
      <c r="H99" s="36" t="s">
        <v>51</v>
      </c>
      <c r="I99" s="36" t="s">
        <v>51</v>
      </c>
      <c r="J99" s="36" t="s">
        <v>51</v>
      </c>
      <c r="K99" s="101" t="s">
        <v>51</v>
      </c>
      <c r="L99" s="36" t="s">
        <v>51</v>
      </c>
      <c r="M99" s="36" t="s">
        <v>51</v>
      </c>
      <c r="N99" s="36" t="s">
        <v>51</v>
      </c>
      <c r="O99" s="36" t="s">
        <v>51</v>
      </c>
      <c r="P99" s="36" t="s">
        <v>51</v>
      </c>
    </row>
    <row r="100" spans="1:16" ht="15.75" x14ac:dyDescent="0.25">
      <c r="A100" s="76"/>
      <c r="B100" s="64" t="str">
        <f>'Таблица № 2'!B100</f>
        <v>вводы ул. Советская</v>
      </c>
      <c r="C100" s="1"/>
      <c r="D100" s="36" t="s">
        <v>51</v>
      </c>
      <c r="E100" s="36" t="s">
        <v>51</v>
      </c>
      <c r="F100" s="36" t="s">
        <v>51</v>
      </c>
      <c r="G100" s="36" t="s">
        <v>51</v>
      </c>
      <c r="H100" s="36" t="s">
        <v>51</v>
      </c>
      <c r="I100" s="36" t="s">
        <v>51</v>
      </c>
      <c r="J100" s="36" t="s">
        <v>51</v>
      </c>
      <c r="K100" s="101" t="s">
        <v>51</v>
      </c>
      <c r="L100" s="36" t="s">
        <v>51</v>
      </c>
      <c r="M100" s="36" t="s">
        <v>51</v>
      </c>
      <c r="N100" s="36" t="s">
        <v>51</v>
      </c>
      <c r="O100" s="36" t="s">
        <v>51</v>
      </c>
      <c r="P100" s="36" t="s">
        <v>51</v>
      </c>
    </row>
    <row r="101" spans="1:16" ht="15.75" x14ac:dyDescent="0.25">
      <c r="A101" s="76"/>
      <c r="B101" s="64" t="str">
        <f>'Таблица № 2'!B101</f>
        <v>вводы ул. Молодёжная</v>
      </c>
      <c r="C101" s="1"/>
      <c r="D101" s="36" t="s">
        <v>51</v>
      </c>
      <c r="E101" s="36" t="s">
        <v>51</v>
      </c>
      <c r="F101" s="36" t="s">
        <v>51</v>
      </c>
      <c r="G101" s="36" t="s">
        <v>51</v>
      </c>
      <c r="H101" s="36" t="s">
        <v>51</v>
      </c>
      <c r="I101" s="36" t="s">
        <v>51</v>
      </c>
      <c r="J101" s="36" t="s">
        <v>51</v>
      </c>
      <c r="K101" s="101" t="s">
        <v>51</v>
      </c>
      <c r="L101" s="36" t="s">
        <v>51</v>
      </c>
      <c r="M101" s="36" t="s">
        <v>51</v>
      </c>
      <c r="N101" s="36" t="s">
        <v>51</v>
      </c>
      <c r="O101" s="36" t="s">
        <v>51</v>
      </c>
      <c r="P101" s="36" t="s">
        <v>51</v>
      </c>
    </row>
    <row r="102" spans="1:16" ht="15.75" x14ac:dyDescent="0.25">
      <c r="A102" s="76"/>
      <c r="B102" s="64" t="str">
        <f>'Таблица № 2'!B102</f>
        <v>вводы ул. Малахова</v>
      </c>
      <c r="C102" s="1"/>
      <c r="D102" s="36" t="s">
        <v>51</v>
      </c>
      <c r="E102" s="36" t="s">
        <v>51</v>
      </c>
      <c r="F102" s="36" t="s">
        <v>51</v>
      </c>
      <c r="G102" s="36" t="s">
        <v>51</v>
      </c>
      <c r="H102" s="36" t="s">
        <v>51</v>
      </c>
      <c r="I102" s="36" t="s">
        <v>51</v>
      </c>
      <c r="J102" s="36" t="s">
        <v>51</v>
      </c>
      <c r="K102" s="101" t="s">
        <v>51</v>
      </c>
      <c r="L102" s="36" t="s">
        <v>51</v>
      </c>
      <c r="M102" s="36" t="s">
        <v>51</v>
      </c>
      <c r="N102" s="36" t="s">
        <v>51</v>
      </c>
      <c r="O102" s="36" t="s">
        <v>51</v>
      </c>
      <c r="P102" s="36" t="s">
        <v>51</v>
      </c>
    </row>
    <row r="103" spans="1:16" ht="15.75" x14ac:dyDescent="0.25">
      <c r="A103" s="76"/>
      <c r="B103" s="64" t="str">
        <f>'Таблица № 2'!B103</f>
        <v>от ТК 21 до ТК20- ТК 49</v>
      </c>
      <c r="C103" s="1"/>
      <c r="D103" s="36" t="s">
        <v>51</v>
      </c>
      <c r="E103" s="36" t="s">
        <v>51</v>
      </c>
      <c r="F103" s="36" t="s">
        <v>51</v>
      </c>
      <c r="G103" s="36" t="s">
        <v>51</v>
      </c>
      <c r="H103" s="36" t="s">
        <v>51</v>
      </c>
      <c r="I103" s="36" t="s">
        <v>51</v>
      </c>
      <c r="J103" s="36" t="s">
        <v>51</v>
      </c>
      <c r="K103" s="101" t="s">
        <v>51</v>
      </c>
      <c r="L103" s="36" t="s">
        <v>51</v>
      </c>
      <c r="M103" s="36" t="s">
        <v>51</v>
      </c>
      <c r="N103" s="36" t="s">
        <v>51</v>
      </c>
      <c r="O103" s="36" t="s">
        <v>51</v>
      </c>
      <c r="P103" s="36" t="s">
        <v>51</v>
      </c>
    </row>
    <row r="104" spans="1:16" ht="15.75" x14ac:dyDescent="0.25">
      <c r="A104" s="76"/>
      <c r="B104" s="64" t="str">
        <f>'Таблица № 2'!B104</f>
        <v>от ТК49 до ТК51</v>
      </c>
      <c r="C104" s="1"/>
      <c r="D104" s="36" t="s">
        <v>51</v>
      </c>
      <c r="E104" s="36" t="s">
        <v>51</v>
      </c>
      <c r="F104" s="36" t="s">
        <v>51</v>
      </c>
      <c r="G104" s="36" t="s">
        <v>51</v>
      </c>
      <c r="H104" s="36" t="s">
        <v>51</v>
      </c>
      <c r="I104" s="36" t="s">
        <v>51</v>
      </c>
      <c r="J104" s="36" t="s">
        <v>51</v>
      </c>
      <c r="K104" s="101" t="s">
        <v>51</v>
      </c>
      <c r="L104" s="36" t="s">
        <v>51</v>
      </c>
      <c r="M104" s="36" t="s">
        <v>51</v>
      </c>
      <c r="N104" s="36" t="s">
        <v>51</v>
      </c>
      <c r="O104" s="36" t="s">
        <v>51</v>
      </c>
      <c r="P104" s="36" t="s">
        <v>51</v>
      </c>
    </row>
    <row r="105" spans="1:16" ht="15.75" x14ac:dyDescent="0.25">
      <c r="A105" s="76"/>
      <c r="B105" s="64" t="str">
        <f>'Таблица № 2'!B105</f>
        <v>от ТК51 до Загородной</v>
      </c>
      <c r="C105" s="1"/>
      <c r="D105" s="36" t="s">
        <v>51</v>
      </c>
      <c r="E105" s="36" t="s">
        <v>51</v>
      </c>
      <c r="F105" s="36" t="s">
        <v>51</v>
      </c>
      <c r="G105" s="36" t="s">
        <v>51</v>
      </c>
      <c r="H105" s="36" t="s">
        <v>51</v>
      </c>
      <c r="I105" s="36" t="s">
        <v>51</v>
      </c>
      <c r="J105" s="36" t="s">
        <v>51</v>
      </c>
      <c r="K105" s="101" t="s">
        <v>51</v>
      </c>
      <c r="L105" s="36" t="s">
        <v>51</v>
      </c>
      <c r="M105" s="36" t="s">
        <v>51</v>
      </c>
      <c r="N105" s="36" t="s">
        <v>51</v>
      </c>
      <c r="O105" s="36" t="s">
        <v>51</v>
      </c>
      <c r="P105" s="36" t="s">
        <v>51</v>
      </c>
    </row>
    <row r="106" spans="1:16" ht="15.75" x14ac:dyDescent="0.25">
      <c r="A106" s="76"/>
      <c r="B106" s="64" t="str">
        <f>'Таблица № 2'!B106</f>
        <v>вводы ул. Красноармейская</v>
      </c>
      <c r="C106" s="1"/>
      <c r="D106" s="36" t="s">
        <v>51</v>
      </c>
      <c r="E106" s="36" t="s">
        <v>51</v>
      </c>
      <c r="F106" s="36" t="s">
        <v>51</v>
      </c>
      <c r="G106" s="36" t="s">
        <v>51</v>
      </c>
      <c r="H106" s="36" t="s">
        <v>51</v>
      </c>
      <c r="I106" s="36" t="s">
        <v>51</v>
      </c>
      <c r="J106" s="36" t="s">
        <v>51</v>
      </c>
      <c r="K106" s="101" t="s">
        <v>51</v>
      </c>
      <c r="L106" s="36" t="s">
        <v>51</v>
      </c>
      <c r="M106" s="36" t="s">
        <v>51</v>
      </c>
      <c r="N106" s="36" t="s">
        <v>51</v>
      </c>
      <c r="O106" s="36" t="s">
        <v>51</v>
      </c>
      <c r="P106" s="36" t="s">
        <v>51</v>
      </c>
    </row>
    <row r="107" spans="1:16" ht="15.75" x14ac:dyDescent="0.25">
      <c r="A107" s="76"/>
      <c r="B107" s="64" t="str">
        <f>'Таблица № 2'!B107</f>
        <v>вводы ул. Менделеева</v>
      </c>
      <c r="C107" s="1"/>
      <c r="D107" s="36" t="s">
        <v>51</v>
      </c>
      <c r="E107" s="36" t="s">
        <v>51</v>
      </c>
      <c r="F107" s="36" t="s">
        <v>51</v>
      </c>
      <c r="G107" s="36" t="s">
        <v>51</v>
      </c>
      <c r="H107" s="36" t="s">
        <v>51</v>
      </c>
      <c r="I107" s="36" t="s">
        <v>51</v>
      </c>
      <c r="J107" s="36" t="s">
        <v>51</v>
      </c>
      <c r="K107" s="101" t="s">
        <v>51</v>
      </c>
      <c r="L107" s="36" t="s">
        <v>51</v>
      </c>
      <c r="M107" s="36" t="s">
        <v>51</v>
      </c>
      <c r="N107" s="36" t="s">
        <v>51</v>
      </c>
      <c r="O107" s="36" t="s">
        <v>51</v>
      </c>
      <c r="P107" s="36" t="s">
        <v>51</v>
      </c>
    </row>
    <row r="108" spans="1:16" ht="15.75" x14ac:dyDescent="0.25">
      <c r="A108" s="76"/>
      <c r="B108" s="64" t="str">
        <f>'Таблица № 2'!B108</f>
        <v>вводы ул. Ульяновых</v>
      </c>
      <c r="C108" s="1"/>
      <c r="D108" s="36" t="s">
        <v>51</v>
      </c>
      <c r="E108" s="36" t="s">
        <v>51</v>
      </c>
      <c r="F108" s="36" t="s">
        <v>51</v>
      </c>
      <c r="G108" s="36" t="s">
        <v>51</v>
      </c>
      <c r="H108" s="36" t="s">
        <v>51</v>
      </c>
      <c r="I108" s="36" t="s">
        <v>51</v>
      </c>
      <c r="J108" s="36" t="s">
        <v>51</v>
      </c>
      <c r="K108" s="101" t="s">
        <v>51</v>
      </c>
      <c r="L108" s="36" t="s">
        <v>51</v>
      </c>
      <c r="M108" s="36" t="s">
        <v>51</v>
      </c>
      <c r="N108" s="36" t="s">
        <v>51</v>
      </c>
      <c r="O108" s="36" t="s">
        <v>51</v>
      </c>
      <c r="P108" s="36" t="s">
        <v>51</v>
      </c>
    </row>
    <row r="109" spans="1:16" ht="15.75" x14ac:dyDescent="0.25">
      <c r="A109" s="76"/>
      <c r="B109" s="64" t="str">
        <f>'Таблица № 2'!B109</f>
        <v>от ТК44 до ТК45 и врезки Московская 69, 64</v>
      </c>
      <c r="C109" s="1"/>
      <c r="D109" s="36" t="s">
        <v>51</v>
      </c>
      <c r="E109" s="36" t="s">
        <v>51</v>
      </c>
      <c r="F109" s="36" t="s">
        <v>51</v>
      </c>
      <c r="G109" s="36" t="s">
        <v>51</v>
      </c>
      <c r="H109" s="36" t="s">
        <v>51</v>
      </c>
      <c r="I109" s="36" t="s">
        <v>51</v>
      </c>
      <c r="J109" s="36" t="s">
        <v>51</v>
      </c>
      <c r="K109" s="101" t="s">
        <v>51</v>
      </c>
      <c r="L109" s="36" t="s">
        <v>51</v>
      </c>
      <c r="M109" s="36" t="s">
        <v>51</v>
      </c>
      <c r="N109" s="36" t="s">
        <v>51</v>
      </c>
      <c r="O109" s="36" t="s">
        <v>51</v>
      </c>
      <c r="P109" s="36" t="s">
        <v>51</v>
      </c>
    </row>
    <row r="110" spans="1:16" ht="31.5" x14ac:dyDescent="0.25">
      <c r="A110" s="76"/>
      <c r="B110" s="64" t="str">
        <f>'Таблица № 2'!B110</f>
        <v>от врезки в т/трассу ТК21-ТК20 до врезки в Победы 33</v>
      </c>
      <c r="C110" s="1"/>
      <c r="D110" s="36" t="s">
        <v>51</v>
      </c>
      <c r="E110" s="36" t="s">
        <v>51</v>
      </c>
      <c r="F110" s="36" t="s">
        <v>51</v>
      </c>
      <c r="G110" s="36" t="s">
        <v>51</v>
      </c>
      <c r="H110" s="36" t="s">
        <v>51</v>
      </c>
      <c r="I110" s="36" t="s">
        <v>51</v>
      </c>
      <c r="J110" s="36" t="s">
        <v>51</v>
      </c>
      <c r="K110" s="101" t="s">
        <v>51</v>
      </c>
      <c r="L110" s="36" t="s">
        <v>51</v>
      </c>
      <c r="M110" s="36" t="s">
        <v>51</v>
      </c>
      <c r="N110" s="36" t="s">
        <v>51</v>
      </c>
      <c r="O110" s="36" t="s">
        <v>51</v>
      </c>
      <c r="P110" s="36" t="s">
        <v>51</v>
      </c>
    </row>
    <row r="111" spans="1:16" ht="31.5" x14ac:dyDescent="0.25">
      <c r="A111" s="76"/>
      <c r="B111" s="64" t="str">
        <f>'Таблица № 2'!B111</f>
        <v>от ТК2 до ТК29, до вводов в ж/д Сов.17/1, до ТК30, до Сов 9</v>
      </c>
      <c r="C111" s="1"/>
      <c r="D111" s="36" t="s">
        <v>51</v>
      </c>
      <c r="E111" s="36" t="s">
        <v>51</v>
      </c>
      <c r="F111" s="36" t="s">
        <v>51</v>
      </c>
      <c r="G111" s="36" t="s">
        <v>51</v>
      </c>
      <c r="H111" s="36" t="s">
        <v>51</v>
      </c>
      <c r="I111" s="36" t="s">
        <v>51</v>
      </c>
      <c r="J111" s="36" t="s">
        <v>51</v>
      </c>
      <c r="K111" s="101" t="s">
        <v>51</v>
      </c>
      <c r="L111" s="36" t="s">
        <v>51</v>
      </c>
      <c r="M111" s="36" t="s">
        <v>51</v>
      </c>
      <c r="N111" s="36" t="s">
        <v>51</v>
      </c>
      <c r="O111" s="36" t="s">
        <v>51</v>
      </c>
      <c r="P111" s="36" t="s">
        <v>51</v>
      </c>
    </row>
    <row r="112" spans="1:16" ht="31.5" x14ac:dyDescent="0.25">
      <c r="A112" s="76"/>
      <c r="B112" s="64" t="str">
        <f>'Таблица № 2'!B112</f>
        <v>от разветвл т/трассы у Сов.13 до ТК б/н у Сов 13а и 13б</v>
      </c>
      <c r="C112" s="1"/>
      <c r="D112" s="36" t="s">
        <v>51</v>
      </c>
      <c r="E112" s="36" t="s">
        <v>51</v>
      </c>
      <c r="F112" s="36" t="s">
        <v>51</v>
      </c>
      <c r="G112" s="36" t="s">
        <v>51</v>
      </c>
      <c r="H112" s="36" t="s">
        <v>51</v>
      </c>
      <c r="I112" s="36" t="s">
        <v>51</v>
      </c>
      <c r="J112" s="36" t="s">
        <v>51</v>
      </c>
      <c r="K112" s="101" t="s">
        <v>51</v>
      </c>
      <c r="L112" s="36" t="s">
        <v>51</v>
      </c>
      <c r="M112" s="36" t="s">
        <v>51</v>
      </c>
      <c r="N112" s="36" t="s">
        <v>51</v>
      </c>
      <c r="O112" s="36" t="s">
        <v>51</v>
      </c>
      <c r="P112" s="36" t="s">
        <v>51</v>
      </c>
    </row>
    <row r="113" spans="1:16" ht="15.75" x14ac:dyDescent="0.25">
      <c r="A113" s="76"/>
      <c r="B113" s="64" t="str">
        <f>'Таблица № 2'!B113</f>
        <v>вводы ул. Железнодорожная</v>
      </c>
      <c r="C113" s="1"/>
      <c r="D113" s="36" t="s">
        <v>51</v>
      </c>
      <c r="E113" s="36" t="s">
        <v>51</v>
      </c>
      <c r="F113" s="36" t="s">
        <v>51</v>
      </c>
      <c r="G113" s="36" t="s">
        <v>51</v>
      </c>
      <c r="H113" s="36" t="s">
        <v>51</v>
      </c>
      <c r="I113" s="36" t="s">
        <v>51</v>
      </c>
      <c r="J113" s="36" t="s">
        <v>51</v>
      </c>
      <c r="K113" s="101" t="s">
        <v>51</v>
      </c>
      <c r="L113" s="36" t="s">
        <v>51</v>
      </c>
      <c r="M113" s="36" t="s">
        <v>51</v>
      </c>
      <c r="N113" s="36" t="s">
        <v>51</v>
      </c>
      <c r="O113" s="36" t="s">
        <v>51</v>
      </c>
      <c r="P113" s="36" t="s">
        <v>51</v>
      </c>
    </row>
    <row r="114" spans="1:16" ht="15.75" x14ac:dyDescent="0.25">
      <c r="A114" s="76"/>
      <c r="B114" s="64" t="str">
        <f>'Таблица № 2'!B114</f>
        <v>вводы ул. Победы</v>
      </c>
      <c r="C114" s="1"/>
      <c r="D114" s="36" t="s">
        <v>51</v>
      </c>
      <c r="E114" s="36" t="s">
        <v>51</v>
      </c>
      <c r="F114" s="36" t="s">
        <v>51</v>
      </c>
      <c r="G114" s="36" t="s">
        <v>51</v>
      </c>
      <c r="H114" s="36" t="s">
        <v>51</v>
      </c>
      <c r="I114" s="36" t="s">
        <v>51</v>
      </c>
      <c r="J114" s="36" t="s">
        <v>51</v>
      </c>
      <c r="K114" s="101" t="s">
        <v>51</v>
      </c>
      <c r="L114" s="36" t="s">
        <v>51</v>
      </c>
      <c r="M114" s="36" t="s">
        <v>51</v>
      </c>
      <c r="N114" s="36" t="s">
        <v>51</v>
      </c>
      <c r="O114" s="36" t="s">
        <v>51</v>
      </c>
      <c r="P114" s="36" t="s">
        <v>51</v>
      </c>
    </row>
    <row r="115" spans="1:16" ht="31.5" x14ac:dyDescent="0.25">
      <c r="A115" s="76"/>
      <c r="B115" s="64" t="str">
        <f>'Таблица № 2'!B115</f>
        <v>от ТК30 по эстак по Сов 7,5, по нечет стор Первомай до врезки ж/д 20 и 22</v>
      </c>
      <c r="C115" s="1"/>
      <c r="D115" s="36" t="s">
        <v>51</v>
      </c>
      <c r="E115" s="36" t="s">
        <v>51</v>
      </c>
      <c r="F115" s="36" t="s">
        <v>51</v>
      </c>
      <c r="G115" s="36" t="s">
        <v>51</v>
      </c>
      <c r="H115" s="36" t="s">
        <v>51</v>
      </c>
      <c r="I115" s="36" t="s">
        <v>51</v>
      </c>
      <c r="J115" s="36" t="s">
        <v>51</v>
      </c>
      <c r="K115" s="101" t="s">
        <v>51</v>
      </c>
      <c r="L115" s="36" t="s">
        <v>51</v>
      </c>
      <c r="M115" s="36" t="s">
        <v>51</v>
      </c>
      <c r="N115" s="36" t="s">
        <v>51</v>
      </c>
      <c r="O115" s="36" t="s">
        <v>51</v>
      </c>
      <c r="P115" s="36" t="s">
        <v>51</v>
      </c>
    </row>
    <row r="116" spans="1:16" ht="31.5" x14ac:dyDescent="0.25">
      <c r="A116" s="76"/>
      <c r="B116" s="64" t="str">
        <f>'Таблица № 2'!B116</f>
        <v>от ТК30 по четн стороне 9мая до врезки в ж/д Глин-ки 21</v>
      </c>
      <c r="C116" s="1"/>
      <c r="D116" s="36" t="s">
        <v>51</v>
      </c>
      <c r="E116" s="36" t="s">
        <v>51</v>
      </c>
      <c r="F116" s="36" t="s">
        <v>51</v>
      </c>
      <c r="G116" s="36" t="s">
        <v>51</v>
      </c>
      <c r="H116" s="36" t="s">
        <v>51</v>
      </c>
      <c r="I116" s="36" t="s">
        <v>51</v>
      </c>
      <c r="J116" s="36" t="s">
        <v>51</v>
      </c>
      <c r="K116" s="101" t="s">
        <v>51</v>
      </c>
      <c r="L116" s="36" t="s">
        <v>51</v>
      </c>
      <c r="M116" s="36" t="s">
        <v>51</v>
      </c>
      <c r="N116" s="36" t="s">
        <v>51</v>
      </c>
      <c r="O116" s="36" t="s">
        <v>51</v>
      </c>
      <c r="P116" s="36" t="s">
        <v>51</v>
      </c>
    </row>
    <row r="117" spans="1:16" ht="31.5" x14ac:dyDescent="0.25">
      <c r="A117" s="76"/>
      <c r="B117" s="64" t="str">
        <f>'Таблица № 2'!B117</f>
        <v>21от эстак через 9Мая по нечет 9Мая до врезки в ж/д Глинки 5,7</v>
      </c>
      <c r="C117" s="1"/>
      <c r="D117" s="36" t="s">
        <v>51</v>
      </c>
      <c r="E117" s="36" t="s">
        <v>51</v>
      </c>
      <c r="F117" s="36" t="s">
        <v>51</v>
      </c>
      <c r="G117" s="36" t="s">
        <v>51</v>
      </c>
      <c r="H117" s="36" t="s">
        <v>51</v>
      </c>
      <c r="I117" s="36" t="s">
        <v>51</v>
      </c>
      <c r="J117" s="36" t="s">
        <v>51</v>
      </c>
      <c r="K117" s="101" t="s">
        <v>51</v>
      </c>
      <c r="L117" s="36" t="s">
        <v>51</v>
      </c>
      <c r="M117" s="36" t="s">
        <v>51</v>
      </c>
      <c r="N117" s="36" t="s">
        <v>51</v>
      </c>
      <c r="O117" s="36" t="s">
        <v>51</v>
      </c>
      <c r="P117" s="36" t="s">
        <v>51</v>
      </c>
    </row>
    <row r="118" spans="1:16" ht="15.75" x14ac:dyDescent="0.25">
      <c r="A118" s="76"/>
      <c r="B118" s="64" t="str">
        <f>'Таблица № 2'!B118</f>
        <v>вводы ул. Вокзальная</v>
      </c>
      <c r="C118" s="1"/>
      <c r="D118" s="36" t="s">
        <v>51</v>
      </c>
      <c r="E118" s="36" t="s">
        <v>51</v>
      </c>
      <c r="F118" s="36" t="s">
        <v>51</v>
      </c>
      <c r="G118" s="36" t="s">
        <v>51</v>
      </c>
      <c r="H118" s="36" t="s">
        <v>51</v>
      </c>
      <c r="I118" s="36" t="s">
        <v>51</v>
      </c>
      <c r="J118" s="36" t="s">
        <v>51</v>
      </c>
      <c r="K118" s="101" t="s">
        <v>51</v>
      </c>
      <c r="L118" s="36" t="s">
        <v>51</v>
      </c>
      <c r="M118" s="36" t="s">
        <v>51</v>
      </c>
      <c r="N118" s="36" t="s">
        <v>51</v>
      </c>
      <c r="O118" s="36" t="s">
        <v>51</v>
      </c>
      <c r="P118" s="36" t="s">
        <v>51</v>
      </c>
    </row>
    <row r="119" spans="1:16" ht="15.75" x14ac:dyDescent="0.25">
      <c r="A119" s="76"/>
      <c r="B119" s="64" t="str">
        <f>'Таблица № 2'!B119</f>
        <v>вводы ул. Зои Космодемьянской</v>
      </c>
      <c r="C119" s="1"/>
      <c r="D119" s="36" t="s">
        <v>51</v>
      </c>
      <c r="E119" s="36" t="s">
        <v>51</v>
      </c>
      <c r="F119" s="36" t="s">
        <v>51</v>
      </c>
      <c r="G119" s="36" t="s">
        <v>51</v>
      </c>
      <c r="H119" s="36" t="s">
        <v>51</v>
      </c>
      <c r="I119" s="36" t="s">
        <v>51</v>
      </c>
      <c r="J119" s="36" t="s">
        <v>51</v>
      </c>
      <c r="K119" s="101" t="s">
        <v>51</v>
      </c>
      <c r="L119" s="36" t="s">
        <v>51</v>
      </c>
      <c r="M119" s="36" t="s">
        <v>51</v>
      </c>
      <c r="N119" s="36" t="s">
        <v>51</v>
      </c>
      <c r="O119" s="36" t="s">
        <v>51</v>
      </c>
      <c r="P119" s="36" t="s">
        <v>51</v>
      </c>
    </row>
    <row r="120" spans="1:16" ht="15.75" x14ac:dyDescent="0.25">
      <c r="A120" s="76"/>
      <c r="B120" s="64" t="str">
        <f>'Таблица № 2'!B120</f>
        <v>вводы ул. Школьная</v>
      </c>
      <c r="C120" s="1"/>
      <c r="D120" s="36" t="s">
        <v>51</v>
      </c>
      <c r="E120" s="36" t="s">
        <v>51</v>
      </c>
      <c r="F120" s="36" t="s">
        <v>51</v>
      </c>
      <c r="G120" s="36" t="s">
        <v>51</v>
      </c>
      <c r="H120" s="36" t="s">
        <v>51</v>
      </c>
      <c r="I120" s="36" t="s">
        <v>51</v>
      </c>
      <c r="J120" s="36" t="s">
        <v>51</v>
      </c>
      <c r="K120" s="101" t="s">
        <v>51</v>
      </c>
      <c r="L120" s="36" t="s">
        <v>51</v>
      </c>
      <c r="M120" s="36" t="s">
        <v>51</v>
      </c>
      <c r="N120" s="36" t="s">
        <v>51</v>
      </c>
      <c r="O120" s="36" t="s">
        <v>51</v>
      </c>
      <c r="P120" s="36" t="s">
        <v>51</v>
      </c>
    </row>
    <row r="121" spans="1:16" ht="15.75" x14ac:dyDescent="0.25">
      <c r="A121" s="76"/>
      <c r="B121" s="64" t="str">
        <f>'Таблица № 2'!B121</f>
        <v>ввод ул. Тимирязева 6</v>
      </c>
      <c r="C121" s="1"/>
      <c r="D121" s="36" t="s">
        <v>51</v>
      </c>
      <c r="E121" s="36" t="s">
        <v>51</v>
      </c>
      <c r="F121" s="36" t="s">
        <v>51</v>
      </c>
      <c r="G121" s="36" t="s">
        <v>51</v>
      </c>
      <c r="H121" s="36" t="s">
        <v>51</v>
      </c>
      <c r="I121" s="36" t="s">
        <v>51</v>
      </c>
      <c r="J121" s="36" t="s">
        <v>51</v>
      </c>
      <c r="K121" s="101" t="s">
        <v>51</v>
      </c>
      <c r="L121" s="36" t="s">
        <v>51</v>
      </c>
      <c r="M121" s="36" t="s">
        <v>51</v>
      </c>
      <c r="N121" s="36" t="s">
        <v>51</v>
      </c>
      <c r="O121" s="36" t="s">
        <v>51</v>
      </c>
      <c r="P121" s="36" t="s">
        <v>51</v>
      </c>
    </row>
    <row r="122" spans="1:16" ht="15.75" x14ac:dyDescent="0.25">
      <c r="A122" s="76"/>
      <c r="B122" s="64" t="str">
        <f>'Таблица № 2'!B122</f>
        <v>вводы ул. Загородная</v>
      </c>
      <c r="C122" s="1"/>
      <c r="D122" s="36" t="s">
        <v>51</v>
      </c>
      <c r="E122" s="36" t="s">
        <v>51</v>
      </c>
      <c r="F122" s="36" t="s">
        <v>51</v>
      </c>
      <c r="G122" s="36" t="s">
        <v>51</v>
      </c>
      <c r="H122" s="36" t="s">
        <v>51</v>
      </c>
      <c r="I122" s="36" t="s">
        <v>51</v>
      </c>
      <c r="J122" s="36" t="s">
        <v>51</v>
      </c>
      <c r="K122" s="101" t="s">
        <v>51</v>
      </c>
      <c r="L122" s="36" t="s">
        <v>51</v>
      </c>
      <c r="M122" s="36" t="s">
        <v>51</v>
      </c>
      <c r="N122" s="36" t="s">
        <v>51</v>
      </c>
      <c r="O122" s="36" t="s">
        <v>51</v>
      </c>
      <c r="P122" s="36" t="s">
        <v>51</v>
      </c>
    </row>
    <row r="123" spans="1:16" ht="15.75" x14ac:dyDescent="0.25">
      <c r="A123" s="76"/>
      <c r="B123" s="64" t="str">
        <f>'Таблица № 2'!B123</f>
        <v>вводы ул. Лесная</v>
      </c>
      <c r="C123" s="1"/>
      <c r="D123" s="36" t="s">
        <v>51</v>
      </c>
      <c r="E123" s="36" t="s">
        <v>51</v>
      </c>
      <c r="F123" s="36" t="s">
        <v>51</v>
      </c>
      <c r="G123" s="36" t="s">
        <v>51</v>
      </c>
      <c r="H123" s="36" t="s">
        <v>51</v>
      </c>
      <c r="I123" s="36" t="s">
        <v>51</v>
      </c>
      <c r="J123" s="36" t="s">
        <v>51</v>
      </c>
      <c r="K123" s="101" t="s">
        <v>51</v>
      </c>
      <c r="L123" s="36" t="s">
        <v>51</v>
      </c>
      <c r="M123" s="36" t="s">
        <v>51</v>
      </c>
      <c r="N123" s="36" t="s">
        <v>51</v>
      </c>
      <c r="O123" s="36" t="s">
        <v>51</v>
      </c>
      <c r="P123" s="36" t="s">
        <v>51</v>
      </c>
    </row>
    <row r="124" spans="1:16" ht="15.75" x14ac:dyDescent="0.25">
      <c r="A124" s="76"/>
      <c r="B124" s="64" t="str">
        <f>'Таблица № 2'!B124</f>
        <v>от врез. в ТК43 до врезки в новый д/с и ж/д К/фл. 3</v>
      </c>
      <c r="C124" s="1"/>
      <c r="D124" s="36" t="s">
        <v>51</v>
      </c>
      <c r="E124" s="36" t="s">
        <v>51</v>
      </c>
      <c r="F124" s="36" t="s">
        <v>51</v>
      </c>
      <c r="G124" s="36" t="s">
        <v>51</v>
      </c>
      <c r="H124" s="36" t="s">
        <v>51</v>
      </c>
      <c r="I124" s="36" t="s">
        <v>51</v>
      </c>
      <c r="J124" s="36" t="s">
        <v>51</v>
      </c>
      <c r="K124" s="142">
        <f t="shared" ref="K124:N124" si="3">K44</f>
        <v>12.399999999999991</v>
      </c>
      <c r="L124" s="145">
        <f t="shared" si="3"/>
        <v>0.18787878787878776</v>
      </c>
      <c r="M124" s="145">
        <f t="shared" si="3"/>
        <v>1.5150613661564898</v>
      </c>
      <c r="N124" s="145">
        <f t="shared" si="3"/>
        <v>16247.457488207549</v>
      </c>
      <c r="O124" s="145">
        <f>O44</f>
        <v>43637.8</v>
      </c>
      <c r="P124" s="145">
        <v>21.19</v>
      </c>
    </row>
    <row r="125" spans="1:16" ht="31.5" x14ac:dyDescent="0.25">
      <c r="A125" s="76"/>
      <c r="B125" s="64" t="str">
        <f>'Таблица № 2'!B125</f>
        <v>от ТК41 до  ТК стар СОШ3  и до врез. в ж/д Пионерский 2</v>
      </c>
      <c r="C125" s="1"/>
      <c r="D125" s="36" t="s">
        <v>51</v>
      </c>
      <c r="E125" s="36" t="s">
        <v>51</v>
      </c>
      <c r="F125" s="36" t="s">
        <v>51</v>
      </c>
      <c r="G125" s="36" t="s">
        <v>51</v>
      </c>
      <c r="H125" s="36" t="s">
        <v>51</v>
      </c>
      <c r="I125" s="36" t="s">
        <v>51</v>
      </c>
      <c r="J125" s="36" t="s">
        <v>51</v>
      </c>
      <c r="K125" s="143"/>
      <c r="L125" s="146"/>
      <c r="M125" s="146"/>
      <c r="N125" s="146"/>
      <c r="O125" s="146"/>
      <c r="P125" s="146"/>
    </row>
    <row r="126" spans="1:16" ht="15.75" x14ac:dyDescent="0.25">
      <c r="A126" s="76"/>
      <c r="B126" s="64" t="str">
        <f>'Таблица № 2'!B126</f>
        <v>от ТК29 по четн  Октябрь до врезки в ж/д Окт 24</v>
      </c>
      <c r="C126" s="1"/>
      <c r="D126" s="36" t="s">
        <v>51</v>
      </c>
      <c r="E126" s="36" t="s">
        <v>51</v>
      </c>
      <c r="F126" s="36" t="s">
        <v>51</v>
      </c>
      <c r="G126" s="36" t="s">
        <v>51</v>
      </c>
      <c r="H126" s="36" t="s">
        <v>51</v>
      </c>
      <c r="I126" s="36" t="s">
        <v>51</v>
      </c>
      <c r="J126" s="36" t="s">
        <v>51</v>
      </c>
      <c r="K126" s="143"/>
      <c r="L126" s="146"/>
      <c r="M126" s="146"/>
      <c r="N126" s="146"/>
      <c r="O126" s="146"/>
      <c r="P126" s="146"/>
    </row>
    <row r="127" spans="1:16" ht="31.5" x14ac:dyDescent="0.25">
      <c r="A127" s="76"/>
      <c r="B127" s="64" t="str">
        <f>'Таблица № 2'!B127</f>
        <v xml:space="preserve">от врезки в трассу около Окт 3 по нечет.стор Окт до врезки в ж/дом 19 </v>
      </c>
      <c r="C127" s="1"/>
      <c r="D127" s="36" t="s">
        <v>51</v>
      </c>
      <c r="E127" s="36" t="s">
        <v>51</v>
      </c>
      <c r="F127" s="36" t="s">
        <v>51</v>
      </c>
      <c r="G127" s="36" t="s">
        <v>51</v>
      </c>
      <c r="H127" s="36" t="s">
        <v>51</v>
      </c>
      <c r="I127" s="36" t="s">
        <v>51</v>
      </c>
      <c r="J127" s="36" t="s">
        <v>51</v>
      </c>
      <c r="K127" s="143"/>
      <c r="L127" s="146"/>
      <c r="M127" s="146"/>
      <c r="N127" s="146"/>
      <c r="O127" s="146"/>
      <c r="P127" s="146"/>
    </row>
    <row r="128" spans="1:16" ht="15.75" x14ac:dyDescent="0.25">
      <c r="A128" s="76"/>
      <c r="B128" s="64" t="str">
        <f>'Таблица № 2'!B128</f>
        <v>от ТК7до ТК8, до ТК9 Ленина 11</v>
      </c>
      <c r="C128" s="1"/>
      <c r="D128" s="36" t="s">
        <v>51</v>
      </c>
      <c r="E128" s="36" t="s">
        <v>51</v>
      </c>
      <c r="F128" s="36" t="s">
        <v>51</v>
      </c>
      <c r="G128" s="36" t="s">
        <v>51</v>
      </c>
      <c r="H128" s="36" t="s">
        <v>51</v>
      </c>
      <c r="I128" s="36" t="s">
        <v>51</v>
      </c>
      <c r="J128" s="36" t="s">
        <v>51</v>
      </c>
      <c r="K128" s="143"/>
      <c r="L128" s="146"/>
      <c r="M128" s="146"/>
      <c r="N128" s="146"/>
      <c r="O128" s="146"/>
      <c r="P128" s="146"/>
    </row>
    <row r="129" spans="1:16" ht="15.75" x14ac:dyDescent="0.25">
      <c r="A129" s="76"/>
      <c r="B129" s="64" t="str">
        <f>'Таблица № 2'!B129</f>
        <v>вводы ул. Московская</v>
      </c>
      <c r="C129" s="1"/>
      <c r="D129" s="36" t="s">
        <v>51</v>
      </c>
      <c r="E129" s="36" t="s">
        <v>51</v>
      </c>
      <c r="F129" s="36" t="s">
        <v>51</v>
      </c>
      <c r="G129" s="36" t="s">
        <v>51</v>
      </c>
      <c r="H129" s="36" t="s">
        <v>51</v>
      </c>
      <c r="I129" s="36" t="s">
        <v>51</v>
      </c>
      <c r="J129" s="36" t="s">
        <v>51</v>
      </c>
      <c r="K129" s="143"/>
      <c r="L129" s="146"/>
      <c r="M129" s="146"/>
      <c r="N129" s="146"/>
      <c r="O129" s="146"/>
      <c r="P129" s="146"/>
    </row>
    <row r="130" spans="1:16" ht="15.75" x14ac:dyDescent="0.25">
      <c r="A130" s="76"/>
      <c r="B130" s="64" t="str">
        <f>'Таблица № 2'!B130</f>
        <v>вводы пр. Ленина</v>
      </c>
      <c r="C130" s="1"/>
      <c r="D130" s="36" t="s">
        <v>51</v>
      </c>
      <c r="E130" s="36" t="s">
        <v>51</v>
      </c>
      <c r="F130" s="36" t="s">
        <v>51</v>
      </c>
      <c r="G130" s="36" t="s">
        <v>51</v>
      </c>
      <c r="H130" s="36" t="s">
        <v>51</v>
      </c>
      <c r="I130" s="36" t="s">
        <v>51</v>
      </c>
      <c r="J130" s="36" t="s">
        <v>51</v>
      </c>
      <c r="K130" s="144"/>
      <c r="L130" s="147"/>
      <c r="M130" s="147"/>
      <c r="N130" s="147"/>
      <c r="O130" s="147"/>
      <c r="P130" s="147"/>
    </row>
    <row r="131" spans="1:16" ht="15.75" x14ac:dyDescent="0.25">
      <c r="A131" s="76"/>
      <c r="B131" s="64" t="str">
        <f>'Таблица № 2'!B131</f>
        <v>от ТК16 до Ленина, 53</v>
      </c>
      <c r="C131" s="1"/>
      <c r="D131" s="36" t="s">
        <v>51</v>
      </c>
      <c r="E131" s="36" t="s">
        <v>51</v>
      </c>
      <c r="F131" s="36" t="s">
        <v>51</v>
      </c>
      <c r="G131" s="36" t="s">
        <v>51</v>
      </c>
      <c r="H131" s="36" t="s">
        <v>51</v>
      </c>
      <c r="I131" s="36" t="s">
        <v>51</v>
      </c>
      <c r="J131" s="36" t="s">
        <v>51</v>
      </c>
      <c r="K131" s="101" t="s">
        <v>51</v>
      </c>
      <c r="L131" s="36" t="s">
        <v>51</v>
      </c>
      <c r="M131" s="36" t="s">
        <v>51</v>
      </c>
      <c r="N131" s="36" t="s">
        <v>51</v>
      </c>
      <c r="O131" s="36" t="s">
        <v>51</v>
      </c>
      <c r="P131" s="36" t="s">
        <v>51</v>
      </c>
    </row>
    <row r="132" spans="1:16" ht="15.75" x14ac:dyDescent="0.25">
      <c r="A132" s="76"/>
      <c r="B132" s="64" t="str">
        <f>'Таблица № 2'!B132</f>
        <v>от ТК9а до Ленин ,3</v>
      </c>
      <c r="C132" s="1"/>
      <c r="D132" s="36" t="s">
        <v>51</v>
      </c>
      <c r="E132" s="36" t="s">
        <v>51</v>
      </c>
      <c r="F132" s="36" t="s">
        <v>51</v>
      </c>
      <c r="G132" s="36" t="s">
        <v>51</v>
      </c>
      <c r="H132" s="36" t="s">
        <v>51</v>
      </c>
      <c r="I132" s="36" t="s">
        <v>51</v>
      </c>
      <c r="J132" s="36" t="s">
        <v>51</v>
      </c>
      <c r="K132" s="101" t="s">
        <v>51</v>
      </c>
      <c r="L132" s="36" t="s">
        <v>51</v>
      </c>
      <c r="M132" s="36" t="s">
        <v>51</v>
      </c>
      <c r="N132" s="36" t="s">
        <v>51</v>
      </c>
      <c r="O132" s="36" t="s">
        <v>51</v>
      </c>
      <c r="P132" s="36" t="s">
        <v>51</v>
      </c>
    </row>
    <row r="133" spans="1:16" ht="15.75" x14ac:dyDescent="0.25">
      <c r="A133" s="76"/>
      <c r="B133" s="64" t="str">
        <f>'Таблица № 2'!B133</f>
        <v xml:space="preserve">от ТК9 до д/с №11 </v>
      </c>
      <c r="C133" s="1"/>
      <c r="D133" s="36" t="s">
        <v>51</v>
      </c>
      <c r="E133" s="36" t="s">
        <v>51</v>
      </c>
      <c r="F133" s="36" t="s">
        <v>51</v>
      </c>
      <c r="G133" s="36" t="s">
        <v>51</v>
      </c>
      <c r="H133" s="36" t="s">
        <v>51</v>
      </c>
      <c r="I133" s="36" t="s">
        <v>51</v>
      </c>
      <c r="J133" s="36" t="s">
        <v>51</v>
      </c>
      <c r="K133" s="101" t="s">
        <v>51</v>
      </c>
      <c r="L133" s="36" t="s">
        <v>51</v>
      </c>
      <c r="M133" s="36" t="s">
        <v>51</v>
      </c>
      <c r="N133" s="36" t="s">
        <v>51</v>
      </c>
      <c r="O133" s="36" t="s">
        <v>51</v>
      </c>
      <c r="P133" s="36" t="s">
        <v>51</v>
      </c>
    </row>
    <row r="134" spans="1:16" ht="15.75" x14ac:dyDescent="0.25">
      <c r="A134" s="76"/>
      <c r="B134" s="64" t="str">
        <f>'Таблица № 2'!B134</f>
        <v>от ТК9  до ТК 13 и "Орбита"</v>
      </c>
      <c r="C134" s="1"/>
      <c r="D134" s="36" t="s">
        <v>51</v>
      </c>
      <c r="E134" s="36" t="s">
        <v>51</v>
      </c>
      <c r="F134" s="36" t="s">
        <v>51</v>
      </c>
      <c r="G134" s="36" t="s">
        <v>51</v>
      </c>
      <c r="H134" s="36" t="s">
        <v>51</v>
      </c>
      <c r="I134" s="36" t="s">
        <v>51</v>
      </c>
      <c r="J134" s="36" t="s">
        <v>51</v>
      </c>
      <c r="K134" s="101" t="s">
        <v>51</v>
      </c>
      <c r="L134" s="36" t="s">
        <v>51</v>
      </c>
      <c r="M134" s="36" t="s">
        <v>51</v>
      </c>
      <c r="N134" s="36" t="s">
        <v>51</v>
      </c>
      <c r="O134" s="36" t="s">
        <v>51</v>
      </c>
      <c r="P134" s="36" t="s">
        <v>51</v>
      </c>
    </row>
    <row r="135" spans="1:16" ht="15.75" x14ac:dyDescent="0.25">
      <c r="A135" s="76"/>
      <c r="B135" s="64" t="str">
        <f>'Таблица № 2'!B135</f>
        <v>вводы ул. Артиллерийская</v>
      </c>
      <c r="C135" s="1"/>
      <c r="D135" s="36" t="s">
        <v>51</v>
      </c>
      <c r="E135" s="36" t="s">
        <v>51</v>
      </c>
      <c r="F135" s="36" t="s">
        <v>51</v>
      </c>
      <c r="G135" s="36" t="s">
        <v>51</v>
      </c>
      <c r="H135" s="36" t="s">
        <v>51</v>
      </c>
      <c r="I135" s="36" t="s">
        <v>51</v>
      </c>
      <c r="J135" s="36" t="s">
        <v>51</v>
      </c>
      <c r="K135" s="101" t="s">
        <v>51</v>
      </c>
      <c r="L135" s="36" t="s">
        <v>51</v>
      </c>
      <c r="M135" s="36" t="s">
        <v>51</v>
      </c>
      <c r="N135" s="36" t="s">
        <v>51</v>
      </c>
      <c r="O135" s="36" t="s">
        <v>51</v>
      </c>
      <c r="P135" s="36" t="s">
        <v>51</v>
      </c>
    </row>
    <row r="136" spans="1:16" ht="15.75" x14ac:dyDescent="0.25">
      <c r="A136" s="76"/>
      <c r="B136" s="64" t="str">
        <f>'Таблица № 2'!B136</f>
        <v>вводы ул. Ломоносова</v>
      </c>
      <c r="C136" s="1"/>
      <c r="D136" s="36" t="s">
        <v>51</v>
      </c>
      <c r="E136" s="36" t="s">
        <v>51</v>
      </c>
      <c r="F136" s="36" t="s">
        <v>51</v>
      </c>
      <c r="G136" s="36" t="s">
        <v>51</v>
      </c>
      <c r="H136" s="36" t="s">
        <v>51</v>
      </c>
      <c r="I136" s="36" t="s">
        <v>51</v>
      </c>
      <c r="J136" s="36" t="s">
        <v>51</v>
      </c>
      <c r="K136" s="101" t="s">
        <v>51</v>
      </c>
      <c r="L136" s="36" t="s">
        <v>51</v>
      </c>
      <c r="M136" s="36" t="s">
        <v>51</v>
      </c>
      <c r="N136" s="36" t="s">
        <v>51</v>
      </c>
      <c r="O136" s="36" t="s">
        <v>51</v>
      </c>
      <c r="P136" s="36" t="s">
        <v>51</v>
      </c>
    </row>
    <row r="137" spans="1:16" ht="15.75" x14ac:dyDescent="0.25">
      <c r="A137" s="76"/>
      <c r="B137" s="64" t="str">
        <f>'Таблица № 2'!B137</f>
        <v>вводы ул. Гагарина</v>
      </c>
      <c r="C137" s="1"/>
      <c r="D137" s="36" t="s">
        <v>51</v>
      </c>
      <c r="E137" s="36" t="s">
        <v>51</v>
      </c>
      <c r="F137" s="36" t="s">
        <v>51</v>
      </c>
      <c r="G137" s="36" t="s">
        <v>51</v>
      </c>
      <c r="H137" s="36" t="s">
        <v>51</v>
      </c>
      <c r="I137" s="36" t="s">
        <v>51</v>
      </c>
      <c r="J137" s="36" t="s">
        <v>51</v>
      </c>
      <c r="K137" s="101" t="s">
        <v>51</v>
      </c>
      <c r="L137" s="36" t="s">
        <v>51</v>
      </c>
      <c r="M137" s="36" t="s">
        <v>51</v>
      </c>
      <c r="N137" s="36" t="s">
        <v>51</v>
      </c>
      <c r="O137" s="36" t="s">
        <v>51</v>
      </c>
      <c r="P137" s="36" t="s">
        <v>51</v>
      </c>
    </row>
    <row r="138" spans="1:16" ht="15.75" x14ac:dyDescent="0.25">
      <c r="A138" s="76"/>
      <c r="B138" s="64" t="str">
        <f>'Таблица № 2'!B138</f>
        <v>вводы ул. Морская</v>
      </c>
      <c r="C138" s="1"/>
      <c r="D138" s="36" t="s">
        <v>51</v>
      </c>
      <c r="E138" s="36" t="s">
        <v>51</v>
      </c>
      <c r="F138" s="36" t="s">
        <v>51</v>
      </c>
      <c r="G138" s="36" t="s">
        <v>51</v>
      </c>
      <c r="H138" s="36" t="s">
        <v>51</v>
      </c>
      <c r="I138" s="36" t="s">
        <v>51</v>
      </c>
      <c r="J138" s="36" t="s">
        <v>51</v>
      </c>
      <c r="K138" s="101" t="s">
        <v>51</v>
      </c>
      <c r="L138" s="36" t="s">
        <v>51</v>
      </c>
      <c r="M138" s="36" t="s">
        <v>51</v>
      </c>
      <c r="N138" s="36" t="s">
        <v>51</v>
      </c>
      <c r="O138" s="36" t="s">
        <v>51</v>
      </c>
      <c r="P138" s="36" t="s">
        <v>51</v>
      </c>
    </row>
    <row r="139" spans="1:16" ht="15.75" x14ac:dyDescent="0.25">
      <c r="A139" s="76"/>
      <c r="B139" s="64" t="str">
        <f>'Таблица № 2'!B139</f>
        <v>вводы ул. Сапёрная</v>
      </c>
      <c r="C139" s="1"/>
      <c r="D139" s="36" t="s">
        <v>51</v>
      </c>
      <c r="E139" s="36" t="s">
        <v>51</v>
      </c>
      <c r="F139" s="36" t="s">
        <v>51</v>
      </c>
      <c r="G139" s="36" t="s">
        <v>51</v>
      </c>
      <c r="H139" s="36" t="s">
        <v>51</v>
      </c>
      <c r="I139" s="36" t="s">
        <v>51</v>
      </c>
      <c r="J139" s="36" t="s">
        <v>51</v>
      </c>
      <c r="K139" s="101" t="s">
        <v>51</v>
      </c>
      <c r="L139" s="36" t="s">
        <v>51</v>
      </c>
      <c r="M139" s="36" t="s">
        <v>51</v>
      </c>
      <c r="N139" s="36" t="s">
        <v>51</v>
      </c>
      <c r="O139" s="36" t="s">
        <v>51</v>
      </c>
      <c r="P139" s="36" t="s">
        <v>51</v>
      </c>
    </row>
    <row r="140" spans="1:16" ht="15.75" x14ac:dyDescent="0.25">
      <c r="A140" s="76"/>
      <c r="B140" s="64" t="str">
        <f>'Таблица № 2'!B140</f>
        <v>вводы ул. Правобережная</v>
      </c>
      <c r="C140" s="1"/>
      <c r="D140" s="36" t="s">
        <v>51</v>
      </c>
      <c r="E140" s="36" t="s">
        <v>51</v>
      </c>
      <c r="F140" s="36" t="s">
        <v>51</v>
      </c>
      <c r="G140" s="36" t="s">
        <v>51</v>
      </c>
      <c r="H140" s="36" t="s">
        <v>51</v>
      </c>
      <c r="I140" s="36" t="s">
        <v>51</v>
      </c>
      <c r="J140" s="36" t="s">
        <v>51</v>
      </c>
      <c r="K140" s="101" t="s">
        <v>51</v>
      </c>
      <c r="L140" s="36" t="s">
        <v>51</v>
      </c>
      <c r="M140" s="36" t="s">
        <v>51</v>
      </c>
      <c r="N140" s="36" t="s">
        <v>51</v>
      </c>
      <c r="O140" s="36" t="s">
        <v>51</v>
      </c>
      <c r="P140" s="36" t="s">
        <v>51</v>
      </c>
    </row>
    <row r="141" spans="1:16" ht="15.75" x14ac:dyDescent="0.25">
      <c r="A141" s="76"/>
      <c r="B141" s="64" t="str">
        <f>'Таблица № 2'!B141</f>
        <v>вводы ул. Пушкина</v>
      </c>
      <c r="C141" s="1"/>
      <c r="D141" s="36" t="s">
        <v>51</v>
      </c>
      <c r="E141" s="36" t="s">
        <v>51</v>
      </c>
      <c r="F141" s="36" t="s">
        <v>51</v>
      </c>
      <c r="G141" s="36" t="s">
        <v>51</v>
      </c>
      <c r="H141" s="36" t="s">
        <v>51</v>
      </c>
      <c r="I141" s="36" t="s">
        <v>51</v>
      </c>
      <c r="J141" s="36" t="s">
        <v>51</v>
      </c>
      <c r="K141" s="101" t="s">
        <v>51</v>
      </c>
      <c r="L141" s="36" t="s">
        <v>51</v>
      </c>
      <c r="M141" s="36" t="s">
        <v>51</v>
      </c>
      <c r="N141" s="36" t="s">
        <v>51</v>
      </c>
      <c r="O141" s="36" t="s">
        <v>51</v>
      </c>
      <c r="P141" s="36" t="s">
        <v>51</v>
      </c>
    </row>
    <row r="142" spans="1:16" ht="15.75" x14ac:dyDescent="0.25">
      <c r="A142" s="76"/>
      <c r="B142" s="64" t="str">
        <f>'Таблица № 2'!B142</f>
        <v>от ТК 13 до СЭС и Ломонос,17</v>
      </c>
      <c r="C142" s="1"/>
      <c r="D142" s="36" t="s">
        <v>51</v>
      </c>
      <c r="E142" s="36" t="s">
        <v>51</v>
      </c>
      <c r="F142" s="36" t="s">
        <v>51</v>
      </c>
      <c r="G142" s="36" t="s">
        <v>51</v>
      </c>
      <c r="H142" s="36" t="s">
        <v>51</v>
      </c>
      <c r="I142" s="36" t="s">
        <v>51</v>
      </c>
      <c r="J142" s="36" t="s">
        <v>51</v>
      </c>
      <c r="K142" s="101" t="s">
        <v>51</v>
      </c>
      <c r="L142" s="36" t="s">
        <v>51</v>
      </c>
      <c r="M142" s="36" t="s">
        <v>51</v>
      </c>
      <c r="N142" s="36" t="s">
        <v>51</v>
      </c>
      <c r="O142" s="36" t="s">
        <v>51</v>
      </c>
      <c r="P142" s="36" t="s">
        <v>51</v>
      </c>
    </row>
    <row r="143" spans="1:16" ht="15.75" x14ac:dyDescent="0.25">
      <c r="A143" s="76"/>
      <c r="B143" s="64" t="str">
        <f>'Таблица № 2'!B143</f>
        <v>от ТК 48-ТК СОШ5 до врезок в дома по Матросова</v>
      </c>
      <c r="C143" s="1"/>
      <c r="D143" s="36" t="s">
        <v>51</v>
      </c>
      <c r="E143" s="36" t="s">
        <v>51</v>
      </c>
      <c r="F143" s="36" t="s">
        <v>51</v>
      </c>
      <c r="G143" s="36" t="s">
        <v>51</v>
      </c>
      <c r="H143" s="36" t="s">
        <v>51</v>
      </c>
      <c r="I143" s="36" t="s">
        <v>51</v>
      </c>
      <c r="J143" s="36" t="s">
        <v>51</v>
      </c>
      <c r="K143" s="101" t="s">
        <v>51</v>
      </c>
      <c r="L143" s="36" t="s">
        <v>51</v>
      </c>
      <c r="M143" s="36" t="s">
        <v>51</v>
      </c>
      <c r="N143" s="36" t="s">
        <v>51</v>
      </c>
      <c r="O143" s="36" t="s">
        <v>51</v>
      </c>
      <c r="P143" s="36" t="s">
        <v>51</v>
      </c>
    </row>
    <row r="144" spans="1:16" ht="31.5" x14ac:dyDescent="0.25">
      <c r="A144" s="76"/>
      <c r="B144" s="64" t="str">
        <f>'Таблица № 2'!B144</f>
        <v>от врезок в трассу ТК48-СОШ5 по Артиллер по Московской до ТК44 (Моск 63)</v>
      </c>
      <c r="C144" s="1"/>
      <c r="D144" s="36" t="s">
        <v>51</v>
      </c>
      <c r="E144" s="36" t="s">
        <v>51</v>
      </c>
      <c r="F144" s="36" t="s">
        <v>51</v>
      </c>
      <c r="G144" s="36" t="s">
        <v>51</v>
      </c>
      <c r="H144" s="36" t="s">
        <v>51</v>
      </c>
      <c r="I144" s="36" t="s">
        <v>51</v>
      </c>
      <c r="J144" s="36" t="s">
        <v>51</v>
      </c>
      <c r="K144" s="101" t="s">
        <v>51</v>
      </c>
      <c r="L144" s="36" t="s">
        <v>51</v>
      </c>
      <c r="M144" s="36" t="s">
        <v>51</v>
      </c>
      <c r="N144" s="36" t="s">
        <v>51</v>
      </c>
      <c r="O144" s="36" t="s">
        <v>51</v>
      </c>
      <c r="P144" s="36" t="s">
        <v>51</v>
      </c>
    </row>
    <row r="145" spans="1:16" ht="15.75" x14ac:dyDescent="0.25">
      <c r="A145" s="76"/>
      <c r="B145" s="64" t="str">
        <f>'Таблица № 2'!B145</f>
        <v>вводы пер. Павлова</v>
      </c>
      <c r="C145" s="1"/>
      <c r="D145" s="36" t="s">
        <v>51</v>
      </c>
      <c r="E145" s="36" t="s">
        <v>51</v>
      </c>
      <c r="F145" s="36" t="s">
        <v>51</v>
      </c>
      <c r="G145" s="36" t="s">
        <v>51</v>
      </c>
      <c r="H145" s="36" t="s">
        <v>51</v>
      </c>
      <c r="I145" s="36" t="s">
        <v>51</v>
      </c>
      <c r="J145" s="36" t="s">
        <v>51</v>
      </c>
      <c r="K145" s="101" t="s">
        <v>51</v>
      </c>
      <c r="L145" s="36" t="s">
        <v>51</v>
      </c>
      <c r="M145" s="36" t="s">
        <v>51</v>
      </c>
      <c r="N145" s="36" t="s">
        <v>51</v>
      </c>
      <c r="O145" s="36" t="s">
        <v>51</v>
      </c>
      <c r="P145" s="36" t="s">
        <v>51</v>
      </c>
    </row>
    <row r="146" spans="1:16" ht="15.75" x14ac:dyDescent="0.25">
      <c r="A146" s="76"/>
      <c r="B146" s="64" t="str">
        <f>'Таблица № 2'!B146</f>
        <v>ввод ул. Арзамасская 1</v>
      </c>
      <c r="C146" s="1"/>
      <c r="D146" s="36" t="s">
        <v>51</v>
      </c>
      <c r="E146" s="36" t="s">
        <v>51</v>
      </c>
      <c r="F146" s="36" t="s">
        <v>51</v>
      </c>
      <c r="G146" s="36" t="s">
        <v>51</v>
      </c>
      <c r="H146" s="36" t="s">
        <v>51</v>
      </c>
      <c r="I146" s="36" t="s">
        <v>51</v>
      </c>
      <c r="J146" s="36" t="s">
        <v>51</v>
      </c>
      <c r="K146" s="101" t="s">
        <v>51</v>
      </c>
      <c r="L146" s="36" t="s">
        <v>51</v>
      </c>
      <c r="M146" s="36" t="s">
        <v>51</v>
      </c>
      <c r="N146" s="36" t="s">
        <v>51</v>
      </c>
      <c r="O146" s="36" t="s">
        <v>51</v>
      </c>
      <c r="P146" s="36" t="s">
        <v>51</v>
      </c>
    </row>
    <row r="147" spans="1:16" ht="15.75" x14ac:dyDescent="0.25">
      <c r="A147" s="76"/>
      <c r="B147" s="64" t="str">
        <f>'Таблица № 2'!B147</f>
        <v>вводы ул. Юрия Смирнова</v>
      </c>
      <c r="C147" s="1"/>
      <c r="D147" s="36" t="s">
        <v>51</v>
      </c>
      <c r="E147" s="36" t="s">
        <v>51</v>
      </c>
      <c r="F147" s="36" t="s">
        <v>51</v>
      </c>
      <c r="G147" s="36" t="s">
        <v>51</v>
      </c>
      <c r="H147" s="36" t="s">
        <v>51</v>
      </c>
      <c r="I147" s="36" t="s">
        <v>51</v>
      </c>
      <c r="J147" s="36" t="s">
        <v>51</v>
      </c>
      <c r="K147" s="101" t="s">
        <v>51</v>
      </c>
      <c r="L147" s="36" t="s">
        <v>51</v>
      </c>
      <c r="M147" s="36" t="s">
        <v>51</v>
      </c>
      <c r="N147" s="36" t="s">
        <v>51</v>
      </c>
      <c r="O147" s="36" t="s">
        <v>51</v>
      </c>
      <c r="P147" s="36" t="s">
        <v>51</v>
      </c>
    </row>
    <row r="148" spans="1:16" ht="15.75" x14ac:dyDescent="0.25">
      <c r="A148" s="76"/>
      <c r="B148" s="64" t="str">
        <f>'Таблица № 2'!B148</f>
        <v>ввод ул. Краснофлотская 3</v>
      </c>
      <c r="C148" s="1"/>
      <c r="D148" s="36" t="s">
        <v>51</v>
      </c>
      <c r="E148" s="36" t="s">
        <v>51</v>
      </c>
      <c r="F148" s="36" t="s">
        <v>51</v>
      </c>
      <c r="G148" s="36" t="s">
        <v>51</v>
      </c>
      <c r="H148" s="36" t="s">
        <v>51</v>
      </c>
      <c r="I148" s="36" t="s">
        <v>51</v>
      </c>
      <c r="J148" s="36" t="s">
        <v>51</v>
      </c>
      <c r="K148" s="101" t="s">
        <v>51</v>
      </c>
      <c r="L148" s="36" t="s">
        <v>51</v>
      </c>
      <c r="M148" s="36" t="s">
        <v>51</v>
      </c>
      <c r="N148" s="36" t="s">
        <v>51</v>
      </c>
      <c r="O148" s="36" t="s">
        <v>51</v>
      </c>
      <c r="P148" s="36" t="s">
        <v>51</v>
      </c>
    </row>
    <row r="149" spans="1:16" ht="15.75" x14ac:dyDescent="0.25">
      <c r="A149" s="76"/>
      <c r="B149" s="64" t="str">
        <f>'Таблица № 2'!B149</f>
        <v>вводы ул. Матросова</v>
      </c>
      <c r="C149" s="1"/>
      <c r="D149" s="36" t="s">
        <v>51</v>
      </c>
      <c r="E149" s="36" t="s">
        <v>51</v>
      </c>
      <c r="F149" s="36" t="s">
        <v>51</v>
      </c>
      <c r="G149" s="36" t="s">
        <v>51</v>
      </c>
      <c r="H149" s="36" t="s">
        <v>51</v>
      </c>
      <c r="I149" s="36" t="s">
        <v>51</v>
      </c>
      <c r="J149" s="36" t="s">
        <v>51</v>
      </c>
      <c r="K149" s="101" t="s">
        <v>51</v>
      </c>
      <c r="L149" s="36" t="s">
        <v>51</v>
      </c>
      <c r="M149" s="36" t="s">
        <v>51</v>
      </c>
      <c r="N149" s="36" t="s">
        <v>51</v>
      </c>
      <c r="O149" s="36" t="s">
        <v>51</v>
      </c>
      <c r="P149" s="36" t="s">
        <v>51</v>
      </c>
    </row>
    <row r="150" spans="1:16" ht="15.75" x14ac:dyDescent="0.25">
      <c r="A150" s="76"/>
      <c r="B150" s="64" t="str">
        <f>'Таблица № 2'!B150</f>
        <v>ввод пер. Пионерский 2</v>
      </c>
      <c r="C150" s="1"/>
      <c r="D150" s="36" t="s">
        <v>51</v>
      </c>
      <c r="E150" s="36" t="s">
        <v>51</v>
      </c>
      <c r="F150" s="36" t="s">
        <v>51</v>
      </c>
      <c r="G150" s="36" t="s">
        <v>51</v>
      </c>
      <c r="H150" s="36" t="s">
        <v>51</v>
      </c>
      <c r="I150" s="36" t="s">
        <v>51</v>
      </c>
      <c r="J150" s="36" t="s">
        <v>51</v>
      </c>
      <c r="K150" s="101" t="s">
        <v>51</v>
      </c>
      <c r="L150" s="36" t="s">
        <v>51</v>
      </c>
      <c r="M150" s="36" t="s">
        <v>51</v>
      </c>
      <c r="N150" s="36" t="s">
        <v>51</v>
      </c>
      <c r="O150" s="36" t="s">
        <v>51</v>
      </c>
      <c r="P150" s="36" t="s">
        <v>51</v>
      </c>
    </row>
    <row r="151" spans="1:16" ht="15.75" x14ac:dyDescent="0.25">
      <c r="A151" s="76"/>
      <c r="B151" s="64" t="str">
        <f>'Таблица № 2'!B151</f>
        <v>ввод ул. Почтовая 2</v>
      </c>
      <c r="C151" s="1"/>
      <c r="D151" s="36" t="s">
        <v>51</v>
      </c>
      <c r="E151" s="36" t="s">
        <v>51</v>
      </c>
      <c r="F151" s="36" t="s">
        <v>51</v>
      </c>
      <c r="G151" s="36" t="s">
        <v>51</v>
      </c>
      <c r="H151" s="36" t="s">
        <v>51</v>
      </c>
      <c r="I151" s="36" t="s">
        <v>51</v>
      </c>
      <c r="J151" s="36" t="s">
        <v>51</v>
      </c>
      <c r="K151" s="101" t="s">
        <v>51</v>
      </c>
      <c r="L151" s="36" t="s">
        <v>51</v>
      </c>
      <c r="M151" s="36" t="s">
        <v>51</v>
      </c>
      <c r="N151" s="36" t="s">
        <v>51</v>
      </c>
      <c r="O151" s="36" t="s">
        <v>51</v>
      </c>
      <c r="P151" s="36" t="s">
        <v>51</v>
      </c>
    </row>
    <row r="152" spans="1:16" ht="15.75" x14ac:dyDescent="0.25">
      <c r="A152" s="76"/>
      <c r="B152" s="64" t="str">
        <f>'Таблица № 2'!B152</f>
        <v>вводы ул. Толстого</v>
      </c>
      <c r="C152" s="1"/>
      <c r="D152" s="36" t="s">
        <v>51</v>
      </c>
      <c r="E152" s="36" t="s">
        <v>51</v>
      </c>
      <c r="F152" s="36" t="s">
        <v>51</v>
      </c>
      <c r="G152" s="36" t="s">
        <v>51</v>
      </c>
      <c r="H152" s="36" t="s">
        <v>51</v>
      </c>
      <c r="I152" s="36" t="s">
        <v>51</v>
      </c>
      <c r="J152" s="36" t="s">
        <v>51</v>
      </c>
      <c r="K152" s="101" t="s">
        <v>51</v>
      </c>
      <c r="L152" s="36" t="s">
        <v>51</v>
      </c>
      <c r="M152" s="36" t="s">
        <v>51</v>
      </c>
      <c r="N152" s="36" t="s">
        <v>51</v>
      </c>
      <c r="O152" s="36" t="s">
        <v>51</v>
      </c>
      <c r="P152" s="36" t="s">
        <v>51</v>
      </c>
    </row>
    <row r="153" spans="1:16" ht="31.5" x14ac:dyDescent="0.25">
      <c r="A153" s="76" t="str">
        <f>'Таблица № 2'!A153</f>
        <v>1.3.4</v>
      </c>
      <c r="B153" s="64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36" t="s">
        <v>51</v>
      </c>
      <c r="E153" s="36" t="s">
        <v>51</v>
      </c>
      <c r="F153" s="36" t="s">
        <v>51</v>
      </c>
      <c r="G153" s="36" t="s">
        <v>51</v>
      </c>
      <c r="H153" s="36" t="s">
        <v>51</v>
      </c>
      <c r="I153" s="36" t="s">
        <v>51</v>
      </c>
      <c r="J153" s="36" t="s">
        <v>51</v>
      </c>
      <c r="K153" s="101" t="s">
        <v>51</v>
      </c>
      <c r="L153" s="36" t="s">
        <v>51</v>
      </c>
      <c r="M153" s="36" t="s">
        <v>51</v>
      </c>
      <c r="N153" s="36" t="s">
        <v>51</v>
      </c>
      <c r="O153" s="36" t="s">
        <v>51</v>
      </c>
      <c r="P153" s="36" t="s">
        <v>51</v>
      </c>
    </row>
    <row r="154" spans="1:16" ht="47.25" x14ac:dyDescent="0.25">
      <c r="A154" s="76" t="str">
        <f>'Таблица № 2'!A154</f>
        <v>1.4</v>
      </c>
      <c r="B154" s="6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36" t="s">
        <v>51</v>
      </c>
      <c r="E154" s="36" t="s">
        <v>51</v>
      </c>
      <c r="F154" s="36" t="s">
        <v>51</v>
      </c>
      <c r="G154" s="36" t="s">
        <v>51</v>
      </c>
      <c r="H154" s="36" t="s">
        <v>51</v>
      </c>
      <c r="I154" s="36" t="s">
        <v>51</v>
      </c>
      <c r="J154" s="36" t="s">
        <v>51</v>
      </c>
      <c r="K154" s="101" t="s">
        <v>51</v>
      </c>
      <c r="L154" s="36" t="s">
        <v>51</v>
      </c>
      <c r="M154" s="36" t="s">
        <v>51</v>
      </c>
      <c r="N154" s="36" t="s">
        <v>51</v>
      </c>
      <c r="O154" s="36" t="s">
        <v>51</v>
      </c>
      <c r="P154" s="36" t="s">
        <v>51</v>
      </c>
    </row>
    <row r="155" spans="1:16" ht="15.75" x14ac:dyDescent="0.25">
      <c r="A155" s="76" t="str">
        <f>'Таблица № 2'!A155</f>
        <v>1.4.1</v>
      </c>
      <c r="B155" s="64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36" t="s">
        <v>51</v>
      </c>
      <c r="E155" s="36" t="s">
        <v>51</v>
      </c>
      <c r="F155" s="36" t="s">
        <v>51</v>
      </c>
      <c r="G155" s="36" t="s">
        <v>51</v>
      </c>
      <c r="H155" s="36" t="s">
        <v>51</v>
      </c>
      <c r="I155" s="36" t="s">
        <v>51</v>
      </c>
      <c r="J155" s="36" t="s">
        <v>51</v>
      </c>
      <c r="K155" s="101" t="s">
        <v>51</v>
      </c>
      <c r="L155" s="36" t="s">
        <v>51</v>
      </c>
      <c r="M155" s="36" t="s">
        <v>51</v>
      </c>
      <c r="N155" s="36" t="s">
        <v>51</v>
      </c>
      <c r="O155" s="36" t="s">
        <v>51</v>
      </c>
      <c r="P155" s="36" t="s">
        <v>51</v>
      </c>
    </row>
    <row r="156" spans="1:16" ht="47.25" x14ac:dyDescent="0.25">
      <c r="A156" s="76" t="str">
        <f>'Таблица № 2'!A156</f>
        <v>1.4.1.1</v>
      </c>
      <c r="B156" s="6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36" t="s">
        <v>51</v>
      </c>
      <c r="E156" s="36" t="s">
        <v>51</v>
      </c>
      <c r="F156" s="36" t="s">
        <v>51</v>
      </c>
      <c r="G156" s="36" t="s">
        <v>51</v>
      </c>
      <c r="H156" s="36" t="s">
        <v>51</v>
      </c>
      <c r="I156" s="36" t="s">
        <v>51</v>
      </c>
      <c r="J156" s="36" t="s">
        <v>51</v>
      </c>
      <c r="K156" s="101" t="s">
        <v>51</v>
      </c>
      <c r="L156" s="36" t="s">
        <v>51</v>
      </c>
      <c r="M156" s="36" t="s">
        <v>51</v>
      </c>
      <c r="N156" s="36" t="s">
        <v>51</v>
      </c>
      <c r="O156" s="36" t="s">
        <v>51</v>
      </c>
      <c r="P156" s="36" t="s">
        <v>51</v>
      </c>
    </row>
    <row r="157" spans="1:16" ht="47.25" x14ac:dyDescent="0.25">
      <c r="A157" s="76" t="str">
        <f>'Таблица № 2'!A157</f>
        <v>1.4.1.2</v>
      </c>
      <c r="B157" s="6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36" t="s">
        <v>51</v>
      </c>
      <c r="E157" s="36" t="s">
        <v>51</v>
      </c>
      <c r="F157" s="36" t="s">
        <v>51</v>
      </c>
      <c r="G157" s="36" t="s">
        <v>51</v>
      </c>
      <c r="H157" s="36" t="s">
        <v>51</v>
      </c>
      <c r="I157" s="36" t="s">
        <v>51</v>
      </c>
      <c r="J157" s="36" t="s">
        <v>51</v>
      </c>
      <c r="K157" s="101" t="s">
        <v>51</v>
      </c>
      <c r="L157" s="36" t="s">
        <v>51</v>
      </c>
      <c r="M157" s="36" t="s">
        <v>51</v>
      </c>
      <c r="N157" s="36" t="s">
        <v>51</v>
      </c>
      <c r="O157" s="36" t="s">
        <v>51</v>
      </c>
      <c r="P157" s="36" t="s">
        <v>51</v>
      </c>
    </row>
    <row r="158" spans="1:16" ht="15.75" x14ac:dyDescent="0.25">
      <c r="A158" s="76" t="str">
        <f>'Таблица № 2'!A158</f>
        <v>1.4.2</v>
      </c>
      <c r="B158" s="64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36" t="s">
        <v>51</v>
      </c>
      <c r="E158" s="36" t="s">
        <v>51</v>
      </c>
      <c r="F158" s="36" t="s">
        <v>51</v>
      </c>
      <c r="G158" s="36" t="s">
        <v>51</v>
      </c>
      <c r="H158" s="36" t="s">
        <v>51</v>
      </c>
      <c r="I158" s="36" t="s">
        <v>51</v>
      </c>
      <c r="J158" s="36" t="s">
        <v>51</v>
      </c>
      <c r="K158" s="101" t="s">
        <v>51</v>
      </c>
      <c r="L158" s="36" t="s">
        <v>51</v>
      </c>
      <c r="M158" s="36" t="s">
        <v>51</v>
      </c>
      <c r="N158" s="36" t="s">
        <v>51</v>
      </c>
      <c r="O158" s="36" t="s">
        <v>51</v>
      </c>
      <c r="P158" s="36" t="s">
        <v>51</v>
      </c>
    </row>
    <row r="159" spans="1:16" ht="47.25" x14ac:dyDescent="0.25">
      <c r="A159" s="76" t="str">
        <f>'Таблица № 2'!A159</f>
        <v>1.4.2.1</v>
      </c>
      <c r="B159" s="6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36" t="s">
        <v>51</v>
      </c>
      <c r="E159" s="36" t="s">
        <v>51</v>
      </c>
      <c r="F159" s="36" t="s">
        <v>51</v>
      </c>
      <c r="G159" s="36" t="s">
        <v>51</v>
      </c>
      <c r="H159" s="36" t="s">
        <v>51</v>
      </c>
      <c r="I159" s="36" t="s">
        <v>51</v>
      </c>
      <c r="J159" s="36" t="s">
        <v>51</v>
      </c>
      <c r="K159" s="101" t="s">
        <v>51</v>
      </c>
      <c r="L159" s="36" t="s">
        <v>51</v>
      </c>
      <c r="M159" s="36" t="s">
        <v>51</v>
      </c>
      <c r="N159" s="36" t="s">
        <v>51</v>
      </c>
      <c r="O159" s="36" t="s">
        <v>51</v>
      </c>
      <c r="P159" s="36" t="s">
        <v>51</v>
      </c>
    </row>
    <row r="160" spans="1:16" ht="47.25" x14ac:dyDescent="0.25">
      <c r="A160" s="76" t="str">
        <f>'Таблица № 2'!A160</f>
        <v>1.4.2.2</v>
      </c>
      <c r="B160" s="6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36" t="s">
        <v>51</v>
      </c>
      <c r="E160" s="36" t="s">
        <v>51</v>
      </c>
      <c r="F160" s="36" t="s">
        <v>51</v>
      </c>
      <c r="G160" s="36" t="s">
        <v>51</v>
      </c>
      <c r="H160" s="36" t="s">
        <v>51</v>
      </c>
      <c r="I160" s="36" t="s">
        <v>51</v>
      </c>
      <c r="J160" s="36" t="s">
        <v>51</v>
      </c>
      <c r="K160" s="101" t="s">
        <v>51</v>
      </c>
      <c r="L160" s="36" t="s">
        <v>51</v>
      </c>
      <c r="M160" s="36" t="s">
        <v>51</v>
      </c>
      <c r="N160" s="36" t="s">
        <v>51</v>
      </c>
      <c r="O160" s="36" t="s">
        <v>51</v>
      </c>
      <c r="P160" s="36" t="s">
        <v>51</v>
      </c>
    </row>
    <row r="161" spans="1:16" ht="15.75" x14ac:dyDescent="0.25">
      <c r="A161" s="76" t="str">
        <f>'Таблица № 2'!A161</f>
        <v>1.5</v>
      </c>
      <c r="B161" s="64" t="str">
        <f>'Таблица № 2'!B161</f>
        <v>Новое строительство, всего, в том числе:</v>
      </c>
      <c r="C161" s="1" t="str">
        <f>'Таблица № 2'!C161</f>
        <v>Г</v>
      </c>
      <c r="D161" s="36" t="s">
        <v>51</v>
      </c>
      <c r="E161" s="36" t="s">
        <v>51</v>
      </c>
      <c r="F161" s="36" t="s">
        <v>51</v>
      </c>
      <c r="G161" s="36" t="s">
        <v>51</v>
      </c>
      <c r="H161" s="36" t="s">
        <v>51</v>
      </c>
      <c r="I161" s="36" t="s">
        <v>51</v>
      </c>
      <c r="J161" s="36" t="s">
        <v>51</v>
      </c>
      <c r="K161" s="101" t="s">
        <v>51</v>
      </c>
      <c r="L161" s="36" t="s">
        <v>51</v>
      </c>
      <c r="M161" s="36" t="s">
        <v>51</v>
      </c>
      <c r="N161" s="36" t="s">
        <v>51</v>
      </c>
      <c r="O161" s="36" t="s">
        <v>51</v>
      </c>
      <c r="P161" s="36" t="s">
        <v>51</v>
      </c>
    </row>
    <row r="162" spans="1:16" ht="31.5" x14ac:dyDescent="0.25">
      <c r="A162" s="76" t="str">
        <f>'Таблица № 2'!A162</f>
        <v>1.5.1</v>
      </c>
      <c r="B162" s="64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36" t="s">
        <v>51</v>
      </c>
      <c r="E162" s="36" t="s">
        <v>51</v>
      </c>
      <c r="F162" s="36" t="s">
        <v>51</v>
      </c>
      <c r="G162" s="36" t="s">
        <v>51</v>
      </c>
      <c r="H162" s="36" t="s">
        <v>51</v>
      </c>
      <c r="I162" s="36" t="s">
        <v>51</v>
      </c>
      <c r="J162" s="36" t="s">
        <v>51</v>
      </c>
      <c r="K162" s="101" t="s">
        <v>51</v>
      </c>
      <c r="L162" s="36" t="s">
        <v>51</v>
      </c>
      <c r="M162" s="36" t="s">
        <v>51</v>
      </c>
      <c r="N162" s="36" t="s">
        <v>51</v>
      </c>
      <c r="O162" s="36" t="s">
        <v>51</v>
      </c>
      <c r="P162" s="36" t="s">
        <v>51</v>
      </c>
    </row>
    <row r="163" spans="1:16" ht="15.75" x14ac:dyDescent="0.25">
      <c r="A163" s="76" t="str">
        <f>'Таблица № 2'!A163</f>
        <v>1.5.2</v>
      </c>
      <c r="B163" s="64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36" t="s">
        <v>51</v>
      </c>
      <c r="E163" s="36" t="s">
        <v>51</v>
      </c>
      <c r="F163" s="36" t="s">
        <v>51</v>
      </c>
      <c r="G163" s="36" t="s">
        <v>51</v>
      </c>
      <c r="H163" s="36" t="s">
        <v>51</v>
      </c>
      <c r="I163" s="36" t="s">
        <v>51</v>
      </c>
      <c r="J163" s="36" t="s">
        <v>51</v>
      </c>
      <c r="K163" s="101" t="s">
        <v>51</v>
      </c>
      <c r="L163" s="36" t="s">
        <v>51</v>
      </c>
      <c r="M163" s="36" t="s">
        <v>51</v>
      </c>
      <c r="N163" s="36" t="s">
        <v>51</v>
      </c>
      <c r="O163" s="36" t="s">
        <v>51</v>
      </c>
      <c r="P163" s="36" t="s">
        <v>51</v>
      </c>
    </row>
    <row r="164" spans="1:16" ht="31.5" x14ac:dyDescent="0.25">
      <c r="A164" s="76" t="str">
        <f>'Таблица № 2'!A164</f>
        <v>1.5.3</v>
      </c>
      <c r="B164" s="64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36" t="s">
        <v>51</v>
      </c>
      <c r="E164" s="36" t="s">
        <v>51</v>
      </c>
      <c r="F164" s="36" t="s">
        <v>51</v>
      </c>
      <c r="G164" s="36" t="s">
        <v>51</v>
      </c>
      <c r="H164" s="36" t="s">
        <v>51</v>
      </c>
      <c r="I164" s="36" t="s">
        <v>51</v>
      </c>
      <c r="J164" s="36" t="s">
        <v>51</v>
      </c>
      <c r="K164" s="101" t="s">
        <v>51</v>
      </c>
      <c r="L164" s="36" t="s">
        <v>51</v>
      </c>
      <c r="M164" s="36" t="s">
        <v>51</v>
      </c>
      <c r="N164" s="36" t="s">
        <v>51</v>
      </c>
      <c r="O164" s="36" t="s">
        <v>51</v>
      </c>
      <c r="P164" s="36" t="s">
        <v>51</v>
      </c>
    </row>
    <row r="165" spans="1:16" ht="15.75" x14ac:dyDescent="0.25">
      <c r="A165" s="76" t="str">
        <f>'Таблица № 2'!A165</f>
        <v>1.5.4</v>
      </c>
      <c r="B165" s="64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36" t="s">
        <v>51</v>
      </c>
      <c r="E165" s="36" t="s">
        <v>51</v>
      </c>
      <c r="F165" s="36" t="s">
        <v>51</v>
      </c>
      <c r="G165" s="36" t="s">
        <v>51</v>
      </c>
      <c r="H165" s="36" t="s">
        <v>51</v>
      </c>
      <c r="I165" s="36" t="s">
        <v>51</v>
      </c>
      <c r="J165" s="36" t="s">
        <v>51</v>
      </c>
      <c r="K165" s="101" t="s">
        <v>51</v>
      </c>
      <c r="L165" s="36" t="s">
        <v>51</v>
      </c>
      <c r="M165" s="36" t="s">
        <v>51</v>
      </c>
      <c r="N165" s="36" t="s">
        <v>51</v>
      </c>
      <c r="O165" s="36" t="s">
        <v>51</v>
      </c>
      <c r="P165" s="36" t="s">
        <v>51</v>
      </c>
    </row>
    <row r="166" spans="1:16" ht="31.5" x14ac:dyDescent="0.25">
      <c r="A166" s="76" t="str">
        <f>'Таблица № 2'!A166</f>
        <v>1.6</v>
      </c>
      <c r="B166" s="64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36" t="s">
        <v>51</v>
      </c>
      <c r="E166" s="36" t="s">
        <v>51</v>
      </c>
      <c r="F166" s="36" t="s">
        <v>51</v>
      </c>
      <c r="G166" s="36" t="s">
        <v>51</v>
      </c>
      <c r="H166" s="36" t="s">
        <v>51</v>
      </c>
      <c r="I166" s="36" t="s">
        <v>51</v>
      </c>
      <c r="J166" s="36" t="s">
        <v>51</v>
      </c>
      <c r="K166" s="101" t="s">
        <v>51</v>
      </c>
      <c r="L166" s="36" t="s">
        <v>51</v>
      </c>
      <c r="M166" s="36" t="s">
        <v>51</v>
      </c>
      <c r="N166" s="36" t="s">
        <v>51</v>
      </c>
      <c r="O166" s="36" t="s">
        <v>51</v>
      </c>
      <c r="P166" s="36" t="s">
        <v>51</v>
      </c>
    </row>
    <row r="167" spans="1:16" ht="31.5" x14ac:dyDescent="0.25">
      <c r="A167" s="76" t="str">
        <f>'Таблица № 2'!A167</f>
        <v>1.7</v>
      </c>
      <c r="B167" s="64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36" t="s">
        <v>51</v>
      </c>
      <c r="E167" s="36" t="s">
        <v>51</v>
      </c>
      <c r="F167" s="36" t="s">
        <v>51</v>
      </c>
      <c r="G167" s="36" t="s">
        <v>51</v>
      </c>
      <c r="H167" s="36" t="s">
        <v>51</v>
      </c>
      <c r="I167" s="36" t="s">
        <v>51</v>
      </c>
      <c r="J167" s="36" t="s">
        <v>51</v>
      </c>
      <c r="K167" s="101" t="s">
        <v>51</v>
      </c>
      <c r="L167" s="36" t="s">
        <v>51</v>
      </c>
      <c r="M167" s="36" t="s">
        <v>51</v>
      </c>
      <c r="N167" s="36" t="s">
        <v>51</v>
      </c>
      <c r="O167" s="36" t="s">
        <v>51</v>
      </c>
      <c r="P167" s="36" t="s">
        <v>51</v>
      </c>
    </row>
    <row r="168" spans="1:16" ht="47.25" x14ac:dyDescent="0.25">
      <c r="A168" s="76" t="str">
        <f>'Таблица № 2'!A168</f>
        <v>1.7.1</v>
      </c>
      <c r="B168" s="64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36" t="s">
        <v>51</v>
      </c>
      <c r="E168" s="36" t="s">
        <v>51</v>
      </c>
      <c r="F168" s="36" t="s">
        <v>51</v>
      </c>
      <c r="G168" s="36" t="s">
        <v>51</v>
      </c>
      <c r="H168" s="36" t="s">
        <v>488</v>
      </c>
      <c r="I168" s="36" t="s">
        <v>51</v>
      </c>
      <c r="J168" s="36" t="s">
        <v>51</v>
      </c>
      <c r="K168" s="101" t="s">
        <v>51</v>
      </c>
      <c r="L168" s="36" t="s">
        <v>51</v>
      </c>
      <c r="M168" s="36" t="s">
        <v>51</v>
      </c>
      <c r="N168" s="36" t="s">
        <v>51</v>
      </c>
      <c r="O168" s="36" t="s">
        <v>51</v>
      </c>
      <c r="P168" s="36" t="s">
        <v>51</v>
      </c>
    </row>
    <row r="169" spans="1:16" ht="47.25" x14ac:dyDescent="0.25">
      <c r="A169" s="76" t="str">
        <f>'Таблица № 2'!A169</f>
        <v>1.7.2</v>
      </c>
      <c r="B169" s="64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36" t="s">
        <v>51</v>
      </c>
      <c r="E169" s="36" t="s">
        <v>51</v>
      </c>
      <c r="F169" s="36" t="s">
        <v>51</v>
      </c>
      <c r="G169" s="36" t="s">
        <v>51</v>
      </c>
      <c r="H169" s="36" t="s">
        <v>489</v>
      </c>
      <c r="I169" s="36" t="s">
        <v>51</v>
      </c>
      <c r="J169" s="36" t="s">
        <v>51</v>
      </c>
      <c r="K169" s="101" t="s">
        <v>51</v>
      </c>
      <c r="L169" s="36" t="s">
        <v>51</v>
      </c>
      <c r="M169" s="36" t="s">
        <v>51</v>
      </c>
      <c r="N169" s="36" t="s">
        <v>51</v>
      </c>
      <c r="O169" s="36" t="s">
        <v>51</v>
      </c>
      <c r="P169" s="36" t="s">
        <v>51</v>
      </c>
    </row>
    <row r="170" spans="1:16" ht="94.5" x14ac:dyDescent="0.25">
      <c r="A170" s="76" t="str">
        <f>'Таблица № 2'!A170</f>
        <v>1.7.3</v>
      </c>
      <c r="B170" s="64" t="str">
        <f>'Таблица № 2'!B170</f>
        <v>Техническое перевооружение установки постоянного тока (инв. №36656)</v>
      </c>
      <c r="C170" s="1" t="str">
        <f>'Таблица № 2'!C170</f>
        <v>K_KGK_01</v>
      </c>
      <c r="D170" s="36" t="str">
        <f>'Таблица 3.1, 2018'!D170</f>
        <v>нд</v>
      </c>
      <c r="E170" s="36" t="str">
        <f>'Таблица 3.1, 2018'!E170</f>
        <v>нд</v>
      </c>
      <c r="F170" s="36" t="str">
        <f>'Таблица 3.1, 2018'!F170</f>
        <v>нд</v>
      </c>
      <c r="G170" s="36" t="str">
        <f>'Таблица 3.1, 2018'!G170</f>
        <v>нд</v>
      </c>
      <c r="H170" s="36" t="str">
        <f>'Таблица 3.1, 2018'!H170</f>
        <v>Стандарт организации ПАО Россети от 2017г п. 33.8 СТО 34.01-23.1-001-2017 «Объём и нормы испытания электрооборудования»</v>
      </c>
      <c r="I170" s="36" t="str">
        <f>'Таблица 3.1, 2018'!I170</f>
        <v>нд</v>
      </c>
      <c r="J170" s="36" t="str">
        <f>'Таблица 3.1, 2018'!J170</f>
        <v>нд</v>
      </c>
      <c r="K170" s="36" t="str">
        <f>'Таблица 3.1, 2018'!K170</f>
        <v>нд</v>
      </c>
      <c r="L170" s="36" t="str">
        <f>'Таблица 3.1, 2018'!L170</f>
        <v>нд</v>
      </c>
      <c r="M170" s="36" t="str">
        <f>'Таблица 3.1, 2018'!M170</f>
        <v>нд</v>
      </c>
      <c r="N170" s="36" t="str">
        <f>'Таблица 3.1, 2018'!N170</f>
        <v>нд</v>
      </c>
      <c r="O170" s="36" t="str">
        <f>'Таблица 3.1, 2018'!O170</f>
        <v>нд</v>
      </c>
      <c r="P170" s="36" t="str">
        <f>'Таблица 3.1, 2018'!P170</f>
        <v>нд</v>
      </c>
    </row>
    <row r="171" spans="1:16" ht="157.5" x14ac:dyDescent="0.25">
      <c r="A171" s="76" t="str">
        <f>'Таблица № 2'!A171</f>
        <v>1.7.4</v>
      </c>
      <c r="B171" s="64" t="str">
        <f>'Таблица № 2'!B171</f>
        <v>Техническое перевооружение транспортного учаска (покупка ГАЗ 330210)</v>
      </c>
      <c r="C171" s="1" t="str">
        <f>'Таблица № 2'!C171</f>
        <v>K_KGK_02</v>
      </c>
      <c r="D171" s="36" t="str">
        <f>'Таблица 3.1, 2018'!D171</f>
        <v>нд</v>
      </c>
      <c r="E171" s="36" t="str">
        <f>'Таблица 3.1, 2018'!E171</f>
        <v>нд</v>
      </c>
      <c r="F171" s="36" t="str">
        <f>'Таблица 3.1, 2018'!F171</f>
        <v>нд</v>
      </c>
      <c r="G171" s="36" t="str">
        <f>'Таблица 3.1, 2018'!G171</f>
        <v>нд</v>
      </c>
      <c r="H171" s="36" t="str">
        <f>'Таблица 3.1, 2018'!H171</f>
        <v>Федеральный закон от 01.07.2011 N 170-ФЗ (ред. от 01.04.2020) "О техническом осмотре транспортных средств и о внесении изменений в отдельные законодательные акты Российской Федерации"</v>
      </c>
      <c r="I171" s="36" t="str">
        <f>'Таблица 3.1, 2018'!I171</f>
        <v>нд</v>
      </c>
      <c r="J171" s="36" t="str">
        <f>'Таблица 3.1, 2018'!J171</f>
        <v>нд</v>
      </c>
      <c r="K171" s="36" t="str">
        <f>'Таблица 3.1, 2018'!K171</f>
        <v>нд</v>
      </c>
      <c r="L171" s="36" t="str">
        <f>'Таблица 3.1, 2018'!L171</f>
        <v>нд</v>
      </c>
      <c r="M171" s="36" t="str">
        <f>'Таблица 3.1, 2018'!M171</f>
        <v>нд</v>
      </c>
      <c r="N171" s="36" t="str">
        <f>'Таблица 3.1, 2018'!N171</f>
        <v>нд</v>
      </c>
      <c r="O171" s="36" t="str">
        <f>'Таблица 3.1, 2018'!O171</f>
        <v>нд</v>
      </c>
      <c r="P171" s="36" t="str">
        <f>'Таблица 3.1, 2018'!P171</f>
        <v>нд</v>
      </c>
    </row>
    <row r="172" spans="1:16" ht="173.25" x14ac:dyDescent="0.25">
      <c r="A172" s="76" t="str">
        <f>'Таблица № 2'!A172</f>
        <v>1.7.5</v>
      </c>
      <c r="B172" s="64" t="str">
        <f>'Таблица № 2'!B172</f>
        <v>Техническое перевооружение участка ТАИ (ТЭЦ-1)</v>
      </c>
      <c r="C172" s="1" t="str">
        <f>'Таблица № 2'!C172</f>
        <v>K_KGK_03</v>
      </c>
      <c r="D172" s="36" t="str">
        <f>'Таблица 3.1, 2018'!D172</f>
        <v>нд</v>
      </c>
      <c r="E172" s="36" t="str">
        <f>'Таблица 3.1, 2018'!E172</f>
        <v>нд</v>
      </c>
      <c r="F172" s="36" t="str">
        <f>'Таблица 3.1, 2018'!F172</f>
        <v>нд</v>
      </c>
      <c r="G172" s="36" t="str">
        <f>'Таблица 3.1, 2018'!G172</f>
        <v>нд</v>
      </c>
      <c r="H172" s="36" t="str">
        <f>'Таблица 3.1, 2018'!H172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2" s="36" t="str">
        <f>'Таблица 3.1, 2018'!I172</f>
        <v>нд</v>
      </c>
      <c r="J172" s="36" t="str">
        <f>'Таблица 3.1, 2018'!J172</f>
        <v>нд</v>
      </c>
      <c r="K172" s="36" t="str">
        <f>'Таблица 3.1, 2018'!K172</f>
        <v>нд</v>
      </c>
      <c r="L172" s="36" t="str">
        <f>'Таблица 3.1, 2018'!L172</f>
        <v>нд</v>
      </c>
      <c r="M172" s="36" t="str">
        <f>'Таблица 3.1, 2018'!M172</f>
        <v>нд</v>
      </c>
      <c r="N172" s="36" t="str">
        <f>'Таблица 3.1, 2018'!N172</f>
        <v>нд</v>
      </c>
      <c r="O172" s="36" t="str">
        <f>'Таблица 3.1, 2018'!O172</f>
        <v>нд</v>
      </c>
      <c r="P172" s="36" t="str">
        <f>'Таблица 3.1, 2018'!P172</f>
        <v>нд</v>
      </c>
    </row>
    <row r="173" spans="1:16" ht="173.25" x14ac:dyDescent="0.25">
      <c r="A173" s="76" t="str">
        <f>'Таблица № 2'!A173</f>
        <v>1.7.6</v>
      </c>
      <c r="B173" s="64" t="str">
        <f>'Таблица № 2'!B173</f>
        <v>Техническое перевооружение участка ТАИ (РТСЮ)</v>
      </c>
      <c r="C173" s="1" t="str">
        <f>'Таблица № 2'!C173</f>
        <v>K_KGK_04</v>
      </c>
      <c r="D173" s="36" t="str">
        <f>'Таблица 3.1, 2018'!D173</f>
        <v>нд</v>
      </c>
      <c r="E173" s="36" t="str">
        <f>'Таблица 3.1, 2018'!E173</f>
        <v>нд</v>
      </c>
      <c r="F173" s="36" t="str">
        <f>'Таблица 3.1, 2018'!F173</f>
        <v>нд</v>
      </c>
      <c r="G173" s="36" t="str">
        <f>'Таблица 3.1, 2018'!G173</f>
        <v>нд</v>
      </c>
      <c r="H173" s="36" t="str">
        <f>'Таблица 3.1, 2018'!H173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3" s="36" t="str">
        <f>'Таблица 3.1, 2018'!I173</f>
        <v>нд</v>
      </c>
      <c r="J173" s="36" t="str">
        <f>'Таблица 3.1, 2018'!J173</f>
        <v>нд</v>
      </c>
      <c r="K173" s="36" t="str">
        <f>'Таблица 3.1, 2018'!K173</f>
        <v>нд</v>
      </c>
      <c r="L173" s="36" t="str">
        <f>'Таблица 3.1, 2018'!L173</f>
        <v>нд</v>
      </c>
      <c r="M173" s="36" t="str">
        <f>'Таблица 3.1, 2018'!M173</f>
        <v>нд</v>
      </c>
      <c r="N173" s="36" t="str">
        <f>'Таблица 3.1, 2018'!N173</f>
        <v>нд</v>
      </c>
      <c r="O173" s="36" t="str">
        <f>'Таблица 3.1, 2018'!O173</f>
        <v>нд</v>
      </c>
      <c r="P173" s="36" t="str">
        <f>'Таблица 3.1, 2018'!P173</f>
        <v>нд</v>
      </c>
    </row>
  </sheetData>
  <mergeCells count="15">
    <mergeCell ref="A1:P1"/>
    <mergeCell ref="A2:P2"/>
    <mergeCell ref="A3:P3"/>
    <mergeCell ref="K124:K130"/>
    <mergeCell ref="L124:L130"/>
    <mergeCell ref="M124:M130"/>
    <mergeCell ref="N124:N130"/>
    <mergeCell ref="O124:O130"/>
    <mergeCell ref="P124:P130"/>
    <mergeCell ref="A4:P4"/>
    <mergeCell ref="A6:A8"/>
    <mergeCell ref="B6:B8"/>
    <mergeCell ref="C6:C8"/>
    <mergeCell ref="D6:P6"/>
    <mergeCell ref="J7:P7"/>
  </mergeCells>
  <phoneticPr fontId="38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N173"/>
  <sheetViews>
    <sheetView zoomScale="70" zoomScaleNormal="70" workbookViewId="0">
      <pane xSplit="3" ySplit="9" topLeftCell="D169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11" style="52" customWidth="1"/>
    <col min="2" max="2" width="54.5703125" style="63" customWidth="1"/>
    <col min="3" max="3" width="19.140625" style="52" customWidth="1"/>
    <col min="4" max="4" width="16.7109375" style="52" customWidth="1"/>
    <col min="5" max="5" width="15.85546875" style="52" customWidth="1"/>
    <col min="6" max="6" width="13.42578125" style="89" customWidth="1"/>
    <col min="7" max="7" width="16" style="52" customWidth="1"/>
    <col min="8" max="8" width="25" style="52" customWidth="1"/>
    <col min="9" max="9" width="12.140625" style="52" customWidth="1"/>
    <col min="10" max="10" width="11.28515625" style="52" customWidth="1"/>
    <col min="11" max="11" width="11.28515625" style="102" customWidth="1"/>
    <col min="12" max="15" width="11.28515625" style="52" customWidth="1"/>
    <col min="16" max="16" width="15.7109375" style="52" customWidth="1"/>
    <col min="17" max="16384" width="9.140625" style="52"/>
  </cols>
  <sheetData>
    <row r="1" spans="1:40" s="23" customFormat="1" ht="18.75" x14ac:dyDescent="0.3">
      <c r="A1" s="136" t="s">
        <v>138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</row>
    <row r="2" spans="1:40" s="23" customFormat="1" ht="18.75" x14ac:dyDescent="0.3">
      <c r="A2" s="136" t="s">
        <v>665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</row>
    <row r="3" spans="1:40" s="23" customFormat="1" ht="18.75" x14ac:dyDescent="0.25">
      <c r="A3" s="135" t="s">
        <v>209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</row>
    <row r="4" spans="1:40" s="23" customFormat="1" ht="15.75" x14ac:dyDescent="0.25">
      <c r="A4" s="137" t="s">
        <v>151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</row>
    <row r="5" spans="1:40" s="23" customFormat="1" ht="15" customHeight="1" x14ac:dyDescent="0.3">
      <c r="A5" s="24"/>
      <c r="B5" s="80"/>
      <c r="C5" s="24"/>
      <c r="D5" s="24"/>
      <c r="E5" s="24"/>
      <c r="F5" s="51"/>
      <c r="G5" s="24"/>
      <c r="H5" s="24"/>
      <c r="I5" s="24"/>
      <c r="J5" s="25"/>
      <c r="K5" s="99"/>
      <c r="L5" s="25"/>
      <c r="M5" s="25"/>
      <c r="N5" s="25"/>
      <c r="O5" s="25"/>
      <c r="P5" s="103" t="s">
        <v>703</v>
      </c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</row>
    <row r="6" spans="1:40" ht="15.75" x14ac:dyDescent="0.25">
      <c r="A6" s="138" t="s">
        <v>91</v>
      </c>
      <c r="B6" s="138" t="s">
        <v>92</v>
      </c>
      <c r="C6" s="138" t="s">
        <v>93</v>
      </c>
      <c r="D6" s="138" t="s">
        <v>154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</row>
    <row r="7" spans="1:40" ht="175.5" customHeight="1" x14ac:dyDescent="0.25">
      <c r="A7" s="138"/>
      <c r="B7" s="138"/>
      <c r="C7" s="138"/>
      <c r="D7" s="123" t="s">
        <v>155</v>
      </c>
      <c r="E7" s="124" t="s">
        <v>156</v>
      </c>
      <c r="F7" s="90" t="s">
        <v>157</v>
      </c>
      <c r="G7" s="123" t="s">
        <v>158</v>
      </c>
      <c r="H7" s="123" t="s">
        <v>159</v>
      </c>
      <c r="I7" s="124" t="s">
        <v>160</v>
      </c>
      <c r="J7" s="139" t="s">
        <v>161</v>
      </c>
      <c r="K7" s="140"/>
      <c r="L7" s="140"/>
      <c r="M7" s="140"/>
      <c r="N7" s="140"/>
      <c r="O7" s="140"/>
      <c r="P7" s="141"/>
    </row>
    <row r="8" spans="1:40" ht="138" customHeight="1" x14ac:dyDescent="0.25">
      <c r="A8" s="138"/>
      <c r="B8" s="138"/>
      <c r="C8" s="138"/>
      <c r="D8" s="87" t="s">
        <v>486</v>
      </c>
      <c r="E8" s="87" t="s">
        <v>652</v>
      </c>
      <c r="F8" s="88" t="s">
        <v>486</v>
      </c>
      <c r="G8" s="87" t="s">
        <v>486</v>
      </c>
      <c r="H8" s="87" t="s">
        <v>487</v>
      </c>
      <c r="I8" s="87" t="str">
        <f>D8</f>
        <v>Наименование количественного показателя, соответствующего цели</v>
      </c>
      <c r="J8" s="87" t="s">
        <v>651</v>
      </c>
      <c r="K8" s="100" t="s">
        <v>684</v>
      </c>
      <c r="L8" s="87" t="s">
        <v>683</v>
      </c>
      <c r="M8" s="87" t="s">
        <v>679</v>
      </c>
      <c r="N8" s="88" t="s">
        <v>687</v>
      </c>
      <c r="O8" s="88" t="s">
        <v>688</v>
      </c>
      <c r="P8" s="88" t="s">
        <v>490</v>
      </c>
    </row>
    <row r="9" spans="1:40" ht="15.75" x14ac:dyDescent="0.25">
      <c r="A9" s="1">
        <v>1</v>
      </c>
      <c r="B9" s="1">
        <v>2</v>
      </c>
      <c r="C9" s="1">
        <v>3</v>
      </c>
      <c r="D9" s="91" t="s">
        <v>133</v>
      </c>
      <c r="E9" s="91" t="s">
        <v>654</v>
      </c>
      <c r="F9" s="92" t="s">
        <v>162</v>
      </c>
      <c r="G9" s="91" t="s">
        <v>163</v>
      </c>
      <c r="H9" s="91" t="s">
        <v>164</v>
      </c>
      <c r="I9" s="91" t="s">
        <v>165</v>
      </c>
      <c r="J9" s="91" t="s">
        <v>655</v>
      </c>
      <c r="K9" s="101" t="s">
        <v>656</v>
      </c>
      <c r="L9" s="91" t="s">
        <v>680</v>
      </c>
      <c r="M9" s="91" t="s">
        <v>681</v>
      </c>
      <c r="N9" s="91" t="s">
        <v>682</v>
      </c>
      <c r="O9" s="91" t="s">
        <v>685</v>
      </c>
      <c r="P9" s="91" t="s">
        <v>686</v>
      </c>
    </row>
    <row r="10" spans="1:40" ht="15.75" x14ac:dyDescent="0.25">
      <c r="A10" s="49" t="str">
        <f>'Таблица № 2'!A10</f>
        <v>0</v>
      </c>
      <c r="B10" s="64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36" t="s">
        <v>51</v>
      </c>
      <c r="E10" s="36">
        <f>E36</f>
        <v>26.8</v>
      </c>
      <c r="F10" s="36" t="s">
        <v>51</v>
      </c>
      <c r="G10" s="36" t="s">
        <v>51</v>
      </c>
      <c r="H10" s="36" t="s">
        <v>51</v>
      </c>
      <c r="I10" s="36" t="s">
        <v>51</v>
      </c>
      <c r="J10" s="36">
        <f>J35</f>
        <v>148.87700000000001</v>
      </c>
      <c r="K10" s="101">
        <v>6.1999999999999913</v>
      </c>
      <c r="L10" s="36">
        <v>9.3939393939393809E-2</v>
      </c>
      <c r="M10" s="36">
        <v>1.3241593440876915</v>
      </c>
      <c r="N10" s="36">
        <v>14200.23183962264</v>
      </c>
      <c r="O10" s="36">
        <v>36941.800000000003</v>
      </c>
      <c r="P10" s="36">
        <f>P44</f>
        <v>18.52</v>
      </c>
    </row>
    <row r="11" spans="1:40" ht="31.5" x14ac:dyDescent="0.25">
      <c r="A11" s="76" t="str">
        <f>'Таблица № 2'!A11</f>
        <v>0.1</v>
      </c>
      <c r="B11" s="64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36" t="s">
        <v>51</v>
      </c>
      <c r="E11" s="36" t="s">
        <v>51</v>
      </c>
      <c r="F11" s="36" t="s">
        <v>51</v>
      </c>
      <c r="G11" s="36" t="s">
        <v>51</v>
      </c>
      <c r="H11" s="36" t="s">
        <v>51</v>
      </c>
      <c r="I11" s="36" t="s">
        <v>51</v>
      </c>
      <c r="J11" s="36" t="s">
        <v>51</v>
      </c>
      <c r="K11" s="101" t="s">
        <v>51</v>
      </c>
      <c r="L11" s="36" t="s">
        <v>51</v>
      </c>
      <c r="M11" s="36" t="s">
        <v>51</v>
      </c>
      <c r="N11" s="36" t="s">
        <v>51</v>
      </c>
      <c r="O11" s="36" t="s">
        <v>51</v>
      </c>
      <c r="P11" s="36" t="s">
        <v>51</v>
      </c>
    </row>
    <row r="12" spans="1:40" ht="15.75" x14ac:dyDescent="0.25">
      <c r="A12" s="76" t="str">
        <f>'Таблица № 2'!A12</f>
        <v>0.2</v>
      </c>
      <c r="B12" s="64" t="str">
        <f>'Таблица № 2'!B12</f>
        <v>Реконструкция, всего</v>
      </c>
      <c r="C12" s="1" t="str">
        <f>'Таблица № 2'!C12</f>
        <v>Г</v>
      </c>
      <c r="D12" s="36" t="s">
        <v>51</v>
      </c>
      <c r="E12" s="36" t="s">
        <v>51</v>
      </c>
      <c r="F12" s="36" t="s">
        <v>51</v>
      </c>
      <c r="G12" s="36" t="s">
        <v>51</v>
      </c>
      <c r="H12" s="36" t="s">
        <v>51</v>
      </c>
      <c r="I12" s="36" t="s">
        <v>51</v>
      </c>
      <c r="J12" s="36">
        <f>J10</f>
        <v>148.87700000000001</v>
      </c>
      <c r="K12" s="101" t="s">
        <v>51</v>
      </c>
      <c r="L12" s="36" t="s">
        <v>51</v>
      </c>
      <c r="M12" s="36" t="s">
        <v>51</v>
      </c>
      <c r="N12" s="36" t="s">
        <v>51</v>
      </c>
      <c r="O12" s="36" t="s">
        <v>51</v>
      </c>
      <c r="P12" s="36" t="s">
        <v>51</v>
      </c>
    </row>
    <row r="13" spans="1:40" ht="15.75" x14ac:dyDescent="0.25">
      <c r="A13" s="76" t="str">
        <f>'Таблица № 2'!A13</f>
        <v>0.3</v>
      </c>
      <c r="B13" s="64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36" t="s">
        <v>51</v>
      </c>
      <c r="E13" s="36" t="s">
        <v>51</v>
      </c>
      <c r="F13" s="36" t="s">
        <v>51</v>
      </c>
      <c r="G13" s="36" t="s">
        <v>51</v>
      </c>
      <c r="H13" s="36" t="s">
        <v>51</v>
      </c>
      <c r="I13" s="36" t="s">
        <v>51</v>
      </c>
      <c r="J13" s="36" t="s">
        <v>51</v>
      </c>
      <c r="K13" s="101">
        <f>K10</f>
        <v>6.1999999999999913</v>
      </c>
      <c r="L13" s="36">
        <f t="shared" ref="L13:P13" si="0">L10</f>
        <v>9.3939393939393809E-2</v>
      </c>
      <c r="M13" s="36">
        <f t="shared" si="0"/>
        <v>1.3241593440876915</v>
      </c>
      <c r="N13" s="36">
        <f t="shared" si="0"/>
        <v>14200.23183962264</v>
      </c>
      <c r="O13" s="36">
        <f t="shared" si="0"/>
        <v>36941.800000000003</v>
      </c>
      <c r="P13" s="36">
        <f t="shared" si="0"/>
        <v>18.52</v>
      </c>
    </row>
    <row r="14" spans="1:40" ht="31.5" x14ac:dyDescent="0.25">
      <c r="A14" s="76" t="str">
        <f>'Таблица № 2'!A14</f>
        <v>0.4</v>
      </c>
      <c r="B14" s="64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36" t="s">
        <v>51</v>
      </c>
      <c r="E14" s="36" t="s">
        <v>51</v>
      </c>
      <c r="F14" s="36" t="s">
        <v>51</v>
      </c>
      <c r="G14" s="36" t="s">
        <v>51</v>
      </c>
      <c r="H14" s="36" t="s">
        <v>51</v>
      </c>
      <c r="I14" s="36" t="s">
        <v>51</v>
      </c>
      <c r="J14" s="36" t="s">
        <v>51</v>
      </c>
      <c r="K14" s="101" t="s">
        <v>51</v>
      </c>
      <c r="L14" s="36" t="s">
        <v>51</v>
      </c>
      <c r="M14" s="36" t="s">
        <v>51</v>
      </c>
      <c r="N14" s="36" t="s">
        <v>51</v>
      </c>
      <c r="O14" s="36" t="s">
        <v>51</v>
      </c>
      <c r="P14" s="36" t="s">
        <v>51</v>
      </c>
    </row>
    <row r="15" spans="1:40" ht="19.5" customHeight="1" x14ac:dyDescent="0.25">
      <c r="A15" s="76" t="str">
        <f>'Таблица № 2'!A15</f>
        <v>0.5</v>
      </c>
      <c r="B15" s="64" t="str">
        <f>'Таблица № 2'!B15</f>
        <v>Новое строительство, всего</v>
      </c>
      <c r="C15" s="1" t="str">
        <f>'Таблица № 2'!C15</f>
        <v>Г</v>
      </c>
      <c r="D15" s="36" t="s">
        <v>51</v>
      </c>
      <c r="E15" s="36" t="s">
        <v>51</v>
      </c>
      <c r="F15" s="36" t="s">
        <v>51</v>
      </c>
      <c r="G15" s="36" t="s">
        <v>51</v>
      </c>
      <c r="H15" s="36" t="s">
        <v>51</v>
      </c>
      <c r="I15" s="36" t="s">
        <v>51</v>
      </c>
      <c r="J15" s="36" t="s">
        <v>51</v>
      </c>
      <c r="K15" s="101" t="s">
        <v>51</v>
      </c>
      <c r="L15" s="36" t="s">
        <v>51</v>
      </c>
      <c r="M15" s="36" t="s">
        <v>51</v>
      </c>
      <c r="N15" s="36" t="s">
        <v>51</v>
      </c>
      <c r="O15" s="36" t="s">
        <v>51</v>
      </c>
      <c r="P15" s="36" t="s">
        <v>51</v>
      </c>
    </row>
    <row r="16" spans="1:40" ht="29.25" customHeight="1" x14ac:dyDescent="0.25">
      <c r="A16" s="76" t="str">
        <f>'Таблица № 2'!A16</f>
        <v>0.6</v>
      </c>
      <c r="B16" s="64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36" t="s">
        <v>51</v>
      </c>
      <c r="E16" s="36" t="s">
        <v>51</v>
      </c>
      <c r="F16" s="36" t="s">
        <v>51</v>
      </c>
      <c r="G16" s="36" t="s">
        <v>51</v>
      </c>
      <c r="H16" s="36" t="s">
        <v>51</v>
      </c>
      <c r="I16" s="36" t="s">
        <v>51</v>
      </c>
      <c r="J16" s="36" t="s">
        <v>51</v>
      </c>
      <c r="K16" s="101" t="s">
        <v>51</v>
      </c>
      <c r="L16" s="36" t="s">
        <v>51</v>
      </c>
      <c r="M16" s="36" t="s">
        <v>51</v>
      </c>
      <c r="N16" s="36" t="s">
        <v>51</v>
      </c>
      <c r="O16" s="36" t="s">
        <v>51</v>
      </c>
      <c r="P16" s="36" t="s">
        <v>51</v>
      </c>
    </row>
    <row r="17" spans="1:16" ht="15.75" x14ac:dyDescent="0.25">
      <c r="A17" s="76" t="str">
        <f>'Таблица № 2'!A17</f>
        <v>0.7</v>
      </c>
      <c r="B17" s="64" t="str">
        <f>'Таблица № 2'!B17</f>
        <v>Прочие инвестиционные проекты, всего</v>
      </c>
      <c r="C17" s="1" t="str">
        <f>'Таблица № 2'!C17</f>
        <v>Г</v>
      </c>
      <c r="D17" s="36" t="s">
        <v>51</v>
      </c>
      <c r="E17" s="36" t="s">
        <v>51</v>
      </c>
      <c r="F17" s="36" t="s">
        <v>51</v>
      </c>
      <c r="G17" s="36" t="s">
        <v>51</v>
      </c>
      <c r="H17" s="36" t="s">
        <v>51</v>
      </c>
      <c r="I17" s="36" t="s">
        <v>51</v>
      </c>
      <c r="J17" s="36" t="s">
        <v>51</v>
      </c>
      <c r="K17" s="101" t="s">
        <v>51</v>
      </c>
      <c r="L17" s="36" t="s">
        <v>51</v>
      </c>
      <c r="M17" s="36" t="s">
        <v>51</v>
      </c>
      <c r="N17" s="36" t="s">
        <v>51</v>
      </c>
      <c r="O17" s="36" t="s">
        <v>51</v>
      </c>
      <c r="P17" s="36" t="s">
        <v>51</v>
      </c>
    </row>
    <row r="18" spans="1:16" ht="15.75" x14ac:dyDescent="0.25">
      <c r="A18" s="76">
        <f>'Таблица № 2'!A18</f>
        <v>1</v>
      </c>
      <c r="B18" s="64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36" t="s">
        <v>51</v>
      </c>
      <c r="E18" s="36" t="s">
        <v>51</v>
      </c>
      <c r="F18" s="36" t="s">
        <v>51</v>
      </c>
      <c r="G18" s="36" t="s">
        <v>51</v>
      </c>
      <c r="H18" s="36" t="s">
        <v>51</v>
      </c>
      <c r="I18" s="36" t="s">
        <v>51</v>
      </c>
      <c r="J18" s="36">
        <f>J10</f>
        <v>148.87700000000001</v>
      </c>
      <c r="K18" s="101">
        <f t="shared" ref="K18:P18" si="1">K10</f>
        <v>6.1999999999999913</v>
      </c>
      <c r="L18" s="36">
        <f t="shared" si="1"/>
        <v>9.3939393939393809E-2</v>
      </c>
      <c r="M18" s="36">
        <f t="shared" si="1"/>
        <v>1.3241593440876915</v>
      </c>
      <c r="N18" s="36">
        <f t="shared" si="1"/>
        <v>14200.23183962264</v>
      </c>
      <c r="O18" s="36">
        <f t="shared" si="1"/>
        <v>36941.800000000003</v>
      </c>
      <c r="P18" s="36">
        <f t="shared" si="1"/>
        <v>18.52</v>
      </c>
    </row>
    <row r="19" spans="1:16" ht="31.5" x14ac:dyDescent="0.25">
      <c r="A19" s="76" t="str">
        <f>'Таблица № 2'!A19</f>
        <v>1.1</v>
      </c>
      <c r="B19" s="64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36" t="s">
        <v>51</v>
      </c>
      <c r="E19" s="36" t="s">
        <v>51</v>
      </c>
      <c r="F19" s="36" t="s">
        <v>51</v>
      </c>
      <c r="G19" s="36" t="s">
        <v>51</v>
      </c>
      <c r="H19" s="36" t="s">
        <v>51</v>
      </c>
      <c r="I19" s="36" t="s">
        <v>51</v>
      </c>
      <c r="J19" s="36" t="s">
        <v>51</v>
      </c>
      <c r="K19" s="101" t="s">
        <v>51</v>
      </c>
      <c r="L19" s="36" t="s">
        <v>51</v>
      </c>
      <c r="M19" s="36" t="s">
        <v>51</v>
      </c>
      <c r="N19" s="36" t="s">
        <v>51</v>
      </c>
      <c r="O19" s="36" t="s">
        <v>51</v>
      </c>
      <c r="P19" s="36" t="s">
        <v>51</v>
      </c>
    </row>
    <row r="20" spans="1:16" ht="94.5" x14ac:dyDescent="0.25">
      <c r="A20" s="76" t="str">
        <f>'Таблица № 2'!A20</f>
        <v>1.1.1</v>
      </c>
      <c r="B20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36" t="s">
        <v>51</v>
      </c>
      <c r="E20" s="36" t="s">
        <v>51</v>
      </c>
      <c r="F20" s="36" t="s">
        <v>51</v>
      </c>
      <c r="G20" s="36" t="s">
        <v>51</v>
      </c>
      <c r="H20" s="36" t="s">
        <v>51</v>
      </c>
      <c r="I20" s="36" t="s">
        <v>51</v>
      </c>
      <c r="J20" s="36" t="s">
        <v>51</v>
      </c>
      <c r="K20" s="101" t="s">
        <v>51</v>
      </c>
      <c r="L20" s="36" t="s">
        <v>51</v>
      </c>
      <c r="M20" s="36" t="s">
        <v>51</v>
      </c>
      <c r="N20" s="36" t="s">
        <v>51</v>
      </c>
      <c r="O20" s="36" t="s">
        <v>51</v>
      </c>
      <c r="P20" s="36" t="s">
        <v>51</v>
      </c>
    </row>
    <row r="21" spans="1:16" ht="31.5" x14ac:dyDescent="0.25">
      <c r="A21" s="76" t="str">
        <f>'Таблица № 2'!A21</f>
        <v>1.1.1.1</v>
      </c>
      <c r="B21" s="64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36" t="s">
        <v>51</v>
      </c>
      <c r="E21" s="36" t="s">
        <v>51</v>
      </c>
      <c r="F21" s="36" t="s">
        <v>51</v>
      </c>
      <c r="G21" s="36" t="s">
        <v>51</v>
      </c>
      <c r="H21" s="36" t="s">
        <v>51</v>
      </c>
      <c r="I21" s="36" t="s">
        <v>51</v>
      </c>
      <c r="J21" s="36" t="s">
        <v>51</v>
      </c>
      <c r="K21" s="101" t="s">
        <v>51</v>
      </c>
      <c r="L21" s="36" t="s">
        <v>51</v>
      </c>
      <c r="M21" s="36" t="s">
        <v>51</v>
      </c>
      <c r="N21" s="36" t="s">
        <v>51</v>
      </c>
      <c r="O21" s="36" t="s">
        <v>51</v>
      </c>
      <c r="P21" s="36" t="s">
        <v>51</v>
      </c>
    </row>
    <row r="22" spans="1:16" ht="31.5" x14ac:dyDescent="0.25">
      <c r="A22" s="76" t="str">
        <f>'Таблица № 2'!A22</f>
        <v>1.1.1.2</v>
      </c>
      <c r="B22" s="64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36" t="s">
        <v>51</v>
      </c>
      <c r="E22" s="36" t="s">
        <v>51</v>
      </c>
      <c r="F22" s="36" t="s">
        <v>51</v>
      </c>
      <c r="G22" s="36" t="s">
        <v>51</v>
      </c>
      <c r="H22" s="36" t="s">
        <v>51</v>
      </c>
      <c r="I22" s="36" t="s">
        <v>51</v>
      </c>
      <c r="J22" s="36" t="s">
        <v>51</v>
      </c>
      <c r="K22" s="101" t="s">
        <v>51</v>
      </c>
      <c r="L22" s="36" t="s">
        <v>51</v>
      </c>
      <c r="M22" s="36" t="s">
        <v>51</v>
      </c>
      <c r="N22" s="36" t="s">
        <v>51</v>
      </c>
      <c r="O22" s="36" t="s">
        <v>51</v>
      </c>
      <c r="P22" s="36" t="s">
        <v>51</v>
      </c>
    </row>
    <row r="23" spans="1:16" ht="47.25" x14ac:dyDescent="0.25">
      <c r="A23" s="76" t="str">
        <f>'Таблица № 2'!A23</f>
        <v>1.1.2</v>
      </c>
      <c r="B23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36" t="s">
        <v>51</v>
      </c>
      <c r="E23" s="36" t="s">
        <v>51</v>
      </c>
      <c r="F23" s="36" t="s">
        <v>51</v>
      </c>
      <c r="G23" s="36" t="s">
        <v>51</v>
      </c>
      <c r="H23" s="36" t="s">
        <v>51</v>
      </c>
      <c r="I23" s="36" t="s">
        <v>51</v>
      </c>
      <c r="J23" s="36" t="s">
        <v>51</v>
      </c>
      <c r="K23" s="101" t="s">
        <v>51</v>
      </c>
      <c r="L23" s="36" t="s">
        <v>51</v>
      </c>
      <c r="M23" s="36" t="s">
        <v>51</v>
      </c>
      <c r="N23" s="36" t="s">
        <v>51</v>
      </c>
      <c r="O23" s="36" t="s">
        <v>51</v>
      </c>
      <c r="P23" s="36" t="s">
        <v>51</v>
      </c>
    </row>
    <row r="24" spans="1:16" ht="31.5" x14ac:dyDescent="0.25">
      <c r="A24" s="76" t="str">
        <f>'Таблица № 2'!A24</f>
        <v>1.1.2.1</v>
      </c>
      <c r="B24" s="64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36" t="s">
        <v>51</v>
      </c>
      <c r="E24" s="36" t="s">
        <v>51</v>
      </c>
      <c r="F24" s="36" t="s">
        <v>51</v>
      </c>
      <c r="G24" s="36" t="s">
        <v>51</v>
      </c>
      <c r="H24" s="36" t="s">
        <v>51</v>
      </c>
      <c r="I24" s="36" t="s">
        <v>51</v>
      </c>
      <c r="J24" s="36" t="s">
        <v>51</v>
      </c>
      <c r="K24" s="101" t="s">
        <v>51</v>
      </c>
      <c r="L24" s="36" t="s">
        <v>51</v>
      </c>
      <c r="M24" s="36" t="s">
        <v>51</v>
      </c>
      <c r="N24" s="36" t="s">
        <v>51</v>
      </c>
      <c r="O24" s="36" t="s">
        <v>51</v>
      </c>
      <c r="P24" s="36" t="s">
        <v>51</v>
      </c>
    </row>
    <row r="25" spans="1:16" ht="31.5" x14ac:dyDescent="0.25">
      <c r="A25" s="76" t="str">
        <f>'Таблица № 2'!A25</f>
        <v>1.1.2.2</v>
      </c>
      <c r="B25" s="64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36" t="s">
        <v>51</v>
      </c>
      <c r="E25" s="36" t="s">
        <v>51</v>
      </c>
      <c r="F25" s="36" t="s">
        <v>51</v>
      </c>
      <c r="G25" s="36" t="s">
        <v>51</v>
      </c>
      <c r="H25" s="36" t="s">
        <v>51</v>
      </c>
      <c r="I25" s="36" t="s">
        <v>51</v>
      </c>
      <c r="J25" s="36" t="s">
        <v>51</v>
      </c>
      <c r="K25" s="101" t="s">
        <v>51</v>
      </c>
      <c r="L25" s="36" t="s">
        <v>51</v>
      </c>
      <c r="M25" s="36" t="s">
        <v>51</v>
      </c>
      <c r="N25" s="36" t="s">
        <v>51</v>
      </c>
      <c r="O25" s="36" t="s">
        <v>51</v>
      </c>
      <c r="P25" s="36" t="s">
        <v>51</v>
      </c>
    </row>
    <row r="26" spans="1:16" ht="47.25" x14ac:dyDescent="0.25">
      <c r="A26" s="76" t="str">
        <f>'Таблица № 2'!A26</f>
        <v>1.1.3</v>
      </c>
      <c r="B26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36" t="s">
        <v>51</v>
      </c>
      <c r="E26" s="36" t="s">
        <v>51</v>
      </c>
      <c r="F26" s="36" t="s">
        <v>51</v>
      </c>
      <c r="G26" s="36" t="s">
        <v>51</v>
      </c>
      <c r="H26" s="36" t="s">
        <v>51</v>
      </c>
      <c r="I26" s="36" t="s">
        <v>51</v>
      </c>
      <c r="J26" s="36" t="s">
        <v>51</v>
      </c>
      <c r="K26" s="101" t="s">
        <v>51</v>
      </c>
      <c r="L26" s="36" t="s">
        <v>51</v>
      </c>
      <c r="M26" s="36" t="s">
        <v>51</v>
      </c>
      <c r="N26" s="36" t="s">
        <v>51</v>
      </c>
      <c r="O26" s="36" t="s">
        <v>51</v>
      </c>
      <c r="P26" s="36" t="s">
        <v>51</v>
      </c>
    </row>
    <row r="27" spans="1:16" ht="63" x14ac:dyDescent="0.25">
      <c r="A27" s="76" t="str">
        <f>'Таблица № 2'!A27</f>
        <v>1.1.3.1</v>
      </c>
      <c r="B27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36" t="s">
        <v>51</v>
      </c>
      <c r="E27" s="36" t="s">
        <v>51</v>
      </c>
      <c r="F27" s="36" t="s">
        <v>51</v>
      </c>
      <c r="G27" s="36" t="s">
        <v>51</v>
      </c>
      <c r="H27" s="36" t="s">
        <v>51</v>
      </c>
      <c r="I27" s="36" t="s">
        <v>51</v>
      </c>
      <c r="J27" s="36" t="s">
        <v>51</v>
      </c>
      <c r="K27" s="101" t="s">
        <v>51</v>
      </c>
      <c r="L27" s="36" t="s">
        <v>51</v>
      </c>
      <c r="M27" s="36" t="s">
        <v>51</v>
      </c>
      <c r="N27" s="36" t="s">
        <v>51</v>
      </c>
      <c r="O27" s="36" t="s">
        <v>51</v>
      </c>
      <c r="P27" s="36" t="s">
        <v>51</v>
      </c>
    </row>
    <row r="28" spans="1:16" ht="78.75" x14ac:dyDescent="0.25">
      <c r="A28" s="76" t="str">
        <f>'Таблица № 2'!A28</f>
        <v>1.1.3.2</v>
      </c>
      <c r="B28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36" t="s">
        <v>51</v>
      </c>
      <c r="E28" s="36" t="s">
        <v>51</v>
      </c>
      <c r="F28" s="36" t="s">
        <v>51</v>
      </c>
      <c r="G28" s="36" t="s">
        <v>51</v>
      </c>
      <c r="H28" s="36" t="s">
        <v>51</v>
      </c>
      <c r="I28" s="36" t="s">
        <v>51</v>
      </c>
      <c r="J28" s="36" t="s">
        <v>51</v>
      </c>
      <c r="K28" s="101" t="s">
        <v>51</v>
      </c>
      <c r="L28" s="36" t="s">
        <v>51</v>
      </c>
      <c r="M28" s="36" t="s">
        <v>51</v>
      </c>
      <c r="N28" s="36" t="s">
        <v>51</v>
      </c>
      <c r="O28" s="36" t="s">
        <v>51</v>
      </c>
      <c r="P28" s="36" t="s">
        <v>51</v>
      </c>
    </row>
    <row r="29" spans="1:16" ht="19.5" customHeight="1" x14ac:dyDescent="0.25">
      <c r="A29" s="76" t="str">
        <f>'Таблица № 2'!A29</f>
        <v>1.1.3.3</v>
      </c>
      <c r="B29" s="6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36" t="s">
        <v>51</v>
      </c>
      <c r="E29" s="36" t="s">
        <v>51</v>
      </c>
      <c r="F29" s="36" t="s">
        <v>51</v>
      </c>
      <c r="G29" s="36" t="s">
        <v>51</v>
      </c>
      <c r="H29" s="36" t="s">
        <v>51</v>
      </c>
      <c r="I29" s="36" t="s">
        <v>51</v>
      </c>
      <c r="J29" s="36" t="s">
        <v>51</v>
      </c>
      <c r="K29" s="101" t="s">
        <v>51</v>
      </c>
      <c r="L29" s="36" t="s">
        <v>51</v>
      </c>
      <c r="M29" s="36" t="s">
        <v>51</v>
      </c>
      <c r="N29" s="36" t="s">
        <v>51</v>
      </c>
      <c r="O29" s="36" t="s">
        <v>51</v>
      </c>
      <c r="P29" s="36" t="s">
        <v>51</v>
      </c>
    </row>
    <row r="30" spans="1:16" ht="18" customHeight="1" x14ac:dyDescent="0.25">
      <c r="A30" s="76" t="str">
        <f>'Таблица № 2'!A30</f>
        <v>1.1.3.4</v>
      </c>
      <c r="B30" s="6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36" t="s">
        <v>51</v>
      </c>
      <c r="E30" s="36" t="s">
        <v>51</v>
      </c>
      <c r="F30" s="36" t="s">
        <v>51</v>
      </c>
      <c r="G30" s="36" t="s">
        <v>51</v>
      </c>
      <c r="H30" s="36" t="s">
        <v>51</v>
      </c>
      <c r="I30" s="36" t="s">
        <v>51</v>
      </c>
      <c r="J30" s="36" t="s">
        <v>51</v>
      </c>
      <c r="K30" s="101" t="s">
        <v>51</v>
      </c>
      <c r="L30" s="36" t="s">
        <v>51</v>
      </c>
      <c r="M30" s="36" t="s">
        <v>51</v>
      </c>
      <c r="N30" s="36" t="s">
        <v>51</v>
      </c>
      <c r="O30" s="36" t="s">
        <v>51</v>
      </c>
      <c r="P30" s="36" t="s">
        <v>51</v>
      </c>
    </row>
    <row r="31" spans="1:16" ht="78.75" x14ac:dyDescent="0.25">
      <c r="A31" s="76" t="str">
        <f>'Таблица № 2'!A31</f>
        <v>1.1.3.5</v>
      </c>
      <c r="B31" s="6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36" t="s">
        <v>51</v>
      </c>
      <c r="E31" s="36" t="s">
        <v>51</v>
      </c>
      <c r="F31" s="36" t="s">
        <v>51</v>
      </c>
      <c r="G31" s="36" t="s">
        <v>51</v>
      </c>
      <c r="H31" s="36" t="s">
        <v>51</v>
      </c>
      <c r="I31" s="36" t="s">
        <v>51</v>
      </c>
      <c r="J31" s="36" t="s">
        <v>51</v>
      </c>
      <c r="K31" s="101" t="s">
        <v>51</v>
      </c>
      <c r="L31" s="36" t="s">
        <v>51</v>
      </c>
      <c r="M31" s="36" t="s">
        <v>51</v>
      </c>
      <c r="N31" s="36" t="s">
        <v>51</v>
      </c>
      <c r="O31" s="36" t="s">
        <v>51</v>
      </c>
      <c r="P31" s="36" t="s">
        <v>51</v>
      </c>
    </row>
    <row r="32" spans="1:16" ht="31.5" x14ac:dyDescent="0.25">
      <c r="A32" s="76" t="str">
        <f>'Таблица № 2'!A32</f>
        <v>1.1.4</v>
      </c>
      <c r="B32" s="64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36" t="s">
        <v>51</v>
      </c>
      <c r="E32" s="36" t="s">
        <v>51</v>
      </c>
      <c r="F32" s="36" t="s">
        <v>51</v>
      </c>
      <c r="G32" s="36" t="s">
        <v>51</v>
      </c>
      <c r="H32" s="36" t="s">
        <v>51</v>
      </c>
      <c r="I32" s="36" t="s">
        <v>51</v>
      </c>
      <c r="J32" s="36" t="s">
        <v>51</v>
      </c>
      <c r="K32" s="101" t="s">
        <v>51</v>
      </c>
      <c r="L32" s="36" t="s">
        <v>51</v>
      </c>
      <c r="M32" s="36" t="s">
        <v>51</v>
      </c>
      <c r="N32" s="36" t="s">
        <v>51</v>
      </c>
      <c r="O32" s="36" t="s">
        <v>51</v>
      </c>
      <c r="P32" s="36" t="s">
        <v>51</v>
      </c>
    </row>
    <row r="33" spans="1:16" ht="63" x14ac:dyDescent="0.25">
      <c r="A33" s="76" t="str">
        <f>'Таблица № 2'!A33</f>
        <v>1.2</v>
      </c>
      <c r="B33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36" t="s">
        <v>51</v>
      </c>
      <c r="E33" s="36" t="s">
        <v>51</v>
      </c>
      <c r="F33" s="36" t="s">
        <v>51</v>
      </c>
      <c r="G33" s="36" t="s">
        <v>51</v>
      </c>
      <c r="H33" s="36" t="s">
        <v>51</v>
      </c>
      <c r="I33" s="36" t="s">
        <v>51</v>
      </c>
      <c r="J33" s="36" t="s">
        <v>51</v>
      </c>
      <c r="K33" s="101" t="s">
        <v>51</v>
      </c>
      <c r="L33" s="36" t="s">
        <v>51</v>
      </c>
      <c r="M33" s="36" t="s">
        <v>51</v>
      </c>
      <c r="N33" s="36" t="s">
        <v>51</v>
      </c>
      <c r="O33" s="36" t="s">
        <v>51</v>
      </c>
      <c r="P33" s="36" t="s">
        <v>51</v>
      </c>
    </row>
    <row r="34" spans="1:16" ht="31.5" x14ac:dyDescent="0.25">
      <c r="A34" s="76" t="str">
        <f>'Таблица № 2'!A34</f>
        <v>1.2.1</v>
      </c>
      <c r="B34" s="64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36" t="s">
        <v>51</v>
      </c>
      <c r="E34" s="36" t="s">
        <v>51</v>
      </c>
      <c r="F34" s="36" t="s">
        <v>51</v>
      </c>
      <c r="G34" s="36" t="s">
        <v>51</v>
      </c>
      <c r="H34" s="36" t="s">
        <v>51</v>
      </c>
      <c r="I34" s="36" t="s">
        <v>51</v>
      </c>
      <c r="J34" s="36" t="s">
        <v>51</v>
      </c>
      <c r="K34" s="101" t="s">
        <v>51</v>
      </c>
      <c r="L34" s="36" t="s">
        <v>51</v>
      </c>
      <c r="M34" s="36" t="s">
        <v>51</v>
      </c>
      <c r="N34" s="36" t="s">
        <v>51</v>
      </c>
      <c r="O34" s="36" t="s">
        <v>51</v>
      </c>
      <c r="P34" s="36" t="s">
        <v>51</v>
      </c>
    </row>
    <row r="35" spans="1:16" ht="31.5" x14ac:dyDescent="0.25">
      <c r="A35" s="76" t="str">
        <f>'Таблица № 2'!A35</f>
        <v>1.2.1.1</v>
      </c>
      <c r="B35" s="64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36" t="s">
        <v>51</v>
      </c>
      <c r="E35" s="36" t="s">
        <v>51</v>
      </c>
      <c r="F35" s="36" t="s">
        <v>51</v>
      </c>
      <c r="G35" s="36" t="s">
        <v>51</v>
      </c>
      <c r="H35" s="36" t="s">
        <v>51</v>
      </c>
      <c r="I35" s="36" t="s">
        <v>51</v>
      </c>
      <c r="J35" s="36">
        <v>148.87700000000001</v>
      </c>
      <c r="K35" s="101" t="s">
        <v>51</v>
      </c>
      <c r="L35" s="36" t="s">
        <v>51</v>
      </c>
      <c r="M35" s="36" t="s">
        <v>51</v>
      </c>
      <c r="N35" s="36" t="s">
        <v>51</v>
      </c>
      <c r="O35" s="36" t="s">
        <v>51</v>
      </c>
      <c r="P35" s="36" t="s">
        <v>51</v>
      </c>
    </row>
    <row r="36" spans="1:16" ht="47.25" x14ac:dyDescent="0.25">
      <c r="A36" s="76" t="str">
        <f>'Таблица № 2'!A36</f>
        <v>1.2.1.2</v>
      </c>
      <c r="B36" s="6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36" t="s">
        <v>51</v>
      </c>
      <c r="E36" s="36">
        <v>26.8</v>
      </c>
      <c r="F36" s="36" t="s">
        <v>51</v>
      </c>
      <c r="G36" s="36" t="s">
        <v>51</v>
      </c>
      <c r="H36" s="36" t="s">
        <v>51</v>
      </c>
      <c r="I36" s="36" t="s">
        <v>51</v>
      </c>
      <c r="J36" s="36" t="s">
        <v>51</v>
      </c>
      <c r="K36" s="101" t="s">
        <v>51</v>
      </c>
      <c r="L36" s="36" t="s">
        <v>51</v>
      </c>
      <c r="M36" s="36" t="s">
        <v>51</v>
      </c>
      <c r="N36" s="36" t="s">
        <v>51</v>
      </c>
      <c r="O36" s="36" t="s">
        <v>51</v>
      </c>
      <c r="P36" s="36" t="s">
        <v>51</v>
      </c>
    </row>
    <row r="37" spans="1:16" ht="15.75" x14ac:dyDescent="0.25">
      <c r="A37" s="76" t="str">
        <f>'Таблица № 2'!A37</f>
        <v>1.2.2</v>
      </c>
      <c r="B37" s="64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36" t="s">
        <v>51</v>
      </c>
      <c r="E37" s="36" t="s">
        <v>51</v>
      </c>
      <c r="F37" s="36" t="s">
        <v>51</v>
      </c>
      <c r="G37" s="36" t="s">
        <v>51</v>
      </c>
      <c r="H37" s="36" t="s">
        <v>51</v>
      </c>
      <c r="I37" s="36" t="s">
        <v>51</v>
      </c>
      <c r="J37" s="36" t="s">
        <v>51</v>
      </c>
      <c r="K37" s="101" t="s">
        <v>51</v>
      </c>
      <c r="L37" s="36" t="s">
        <v>51</v>
      </c>
      <c r="M37" s="36" t="s">
        <v>51</v>
      </c>
      <c r="N37" s="36" t="s">
        <v>51</v>
      </c>
      <c r="O37" s="36" t="s">
        <v>51</v>
      </c>
      <c r="P37" s="36" t="s">
        <v>51</v>
      </c>
    </row>
    <row r="38" spans="1:16" ht="15.75" x14ac:dyDescent="0.25">
      <c r="A38" s="76" t="str">
        <f>'Таблица № 2'!A38</f>
        <v>1.2.3</v>
      </c>
      <c r="B38" s="64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36" t="s">
        <v>51</v>
      </c>
      <c r="E38" s="36" t="s">
        <v>51</v>
      </c>
      <c r="F38" s="36" t="s">
        <v>51</v>
      </c>
      <c r="G38" s="36" t="s">
        <v>51</v>
      </c>
      <c r="H38" s="36" t="s">
        <v>51</v>
      </c>
      <c r="I38" s="36" t="s">
        <v>51</v>
      </c>
      <c r="J38" s="36" t="s">
        <v>51</v>
      </c>
      <c r="K38" s="101" t="s">
        <v>51</v>
      </c>
      <c r="L38" s="36" t="s">
        <v>51</v>
      </c>
      <c r="M38" s="36" t="s">
        <v>51</v>
      </c>
      <c r="N38" s="36" t="s">
        <v>51</v>
      </c>
      <c r="O38" s="36" t="s">
        <v>51</v>
      </c>
      <c r="P38" s="36" t="s">
        <v>51</v>
      </c>
    </row>
    <row r="39" spans="1:16" s="93" customFormat="1" ht="31.5" hidden="1" customHeight="1" x14ac:dyDescent="0.25">
      <c r="A39" s="76" t="str">
        <f>'Таблица № 2'!A39</f>
        <v>1.2.4</v>
      </c>
      <c r="B39" s="64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36" t="s">
        <v>51</v>
      </c>
      <c r="E39" s="36" t="s">
        <v>51</v>
      </c>
      <c r="F39" s="36" t="s">
        <v>51</v>
      </c>
      <c r="G39" s="36" t="s">
        <v>51</v>
      </c>
      <c r="H39" s="36" t="s">
        <v>51</v>
      </c>
      <c r="I39" s="36" t="s">
        <v>51</v>
      </c>
      <c r="J39" s="36" t="s">
        <v>51</v>
      </c>
      <c r="K39" s="101" t="s">
        <v>51</v>
      </c>
      <c r="L39" s="36" t="s">
        <v>51</v>
      </c>
      <c r="M39" s="36" t="s">
        <v>51</v>
      </c>
      <c r="N39" s="36" t="s">
        <v>51</v>
      </c>
      <c r="O39" s="36" t="s">
        <v>51</v>
      </c>
      <c r="P39" s="36" t="s">
        <v>51</v>
      </c>
    </row>
    <row r="40" spans="1:16" s="93" customFormat="1" ht="31.5" hidden="1" customHeight="1" x14ac:dyDescent="0.25">
      <c r="A40" s="76" t="str">
        <f>'Таблица № 2'!A40</f>
        <v>1.3</v>
      </c>
      <c r="B40" s="64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36" t="s">
        <v>51</v>
      </c>
      <c r="E40" s="36" t="s">
        <v>51</v>
      </c>
      <c r="F40" s="36" t="s">
        <v>51</v>
      </c>
      <c r="G40" s="36" t="s">
        <v>51</v>
      </c>
      <c r="H40" s="36" t="s">
        <v>51</v>
      </c>
      <c r="I40" s="36" t="s">
        <v>51</v>
      </c>
      <c r="J40" s="36" t="s">
        <v>51</v>
      </c>
      <c r="K40" s="101" t="s">
        <v>51</v>
      </c>
      <c r="L40" s="36" t="s">
        <v>51</v>
      </c>
      <c r="M40" s="36" t="s">
        <v>51</v>
      </c>
      <c r="N40" s="36" t="s">
        <v>51</v>
      </c>
      <c r="O40" s="36" t="s">
        <v>51</v>
      </c>
      <c r="P40" s="36" t="s">
        <v>51</v>
      </c>
    </row>
    <row r="41" spans="1:16" s="93" customFormat="1" ht="47.25" hidden="1" customHeight="1" x14ac:dyDescent="0.25">
      <c r="A41" s="76" t="str">
        <f>'Таблица № 2'!A41</f>
        <v>1.3.1</v>
      </c>
      <c r="B41" s="6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36" t="s">
        <v>51</v>
      </c>
      <c r="E41" s="36" t="s">
        <v>51</v>
      </c>
      <c r="F41" s="36" t="s">
        <v>51</v>
      </c>
      <c r="G41" s="36" t="s">
        <v>51</v>
      </c>
      <c r="H41" s="36" t="s">
        <v>51</v>
      </c>
      <c r="I41" s="36" t="s">
        <v>51</v>
      </c>
      <c r="J41" s="36" t="s">
        <v>51</v>
      </c>
      <c r="K41" s="101" t="s">
        <v>51</v>
      </c>
      <c r="L41" s="36" t="s">
        <v>51</v>
      </c>
      <c r="M41" s="36" t="s">
        <v>51</v>
      </c>
      <c r="N41" s="36" t="s">
        <v>51</v>
      </c>
      <c r="O41" s="36" t="s">
        <v>51</v>
      </c>
      <c r="P41" s="36" t="s">
        <v>51</v>
      </c>
    </row>
    <row r="42" spans="1:16" ht="31.5" x14ac:dyDescent="0.25">
      <c r="A42" s="76" t="str">
        <f>'Таблица № 2'!A42</f>
        <v>1.3.2</v>
      </c>
      <c r="B42" s="64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36" t="s">
        <v>51</v>
      </c>
      <c r="E42" s="36" t="s">
        <v>51</v>
      </c>
      <c r="F42" s="36" t="s">
        <v>51</v>
      </c>
      <c r="G42" s="36" t="s">
        <v>51</v>
      </c>
      <c r="H42" s="36" t="s">
        <v>51</v>
      </c>
      <c r="I42" s="36" t="s">
        <v>51</v>
      </c>
      <c r="J42" s="36" t="s">
        <v>51</v>
      </c>
      <c r="K42" s="101" t="s">
        <v>51</v>
      </c>
      <c r="L42" s="36" t="s">
        <v>51</v>
      </c>
      <c r="M42" s="36" t="s">
        <v>51</v>
      </c>
      <c r="N42" s="36" t="s">
        <v>51</v>
      </c>
      <c r="O42" s="36" t="s">
        <v>51</v>
      </c>
      <c r="P42" s="36" t="s">
        <v>51</v>
      </c>
    </row>
    <row r="43" spans="1:16" ht="31.5" x14ac:dyDescent="0.25">
      <c r="A43" s="76" t="str">
        <f>'Таблица № 2'!A43</f>
        <v>1.3.3</v>
      </c>
      <c r="B43" s="64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36" t="s">
        <v>51</v>
      </c>
      <c r="E43" s="36" t="s">
        <v>51</v>
      </c>
      <c r="F43" s="36" t="s">
        <v>51</v>
      </c>
      <c r="G43" s="36" t="s">
        <v>51</v>
      </c>
      <c r="H43" s="36" t="s">
        <v>51</v>
      </c>
      <c r="I43" s="36" t="s">
        <v>51</v>
      </c>
      <c r="J43" s="36" t="s">
        <v>51</v>
      </c>
      <c r="K43" s="101" t="s">
        <v>51</v>
      </c>
      <c r="L43" s="36" t="s">
        <v>51</v>
      </c>
      <c r="M43" s="36" t="s">
        <v>51</v>
      </c>
      <c r="N43" s="36" t="s">
        <v>51</v>
      </c>
      <c r="O43" s="36" t="s">
        <v>51</v>
      </c>
      <c r="P43" s="36" t="s">
        <v>51</v>
      </c>
    </row>
    <row r="44" spans="1:16" ht="31.5" x14ac:dyDescent="0.25">
      <c r="A44" s="76" t="str">
        <f>'Таблица № 2'!A44</f>
        <v>1.3.3.1</v>
      </c>
      <c r="B44" s="64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36" t="s">
        <v>51</v>
      </c>
      <c r="E44" s="36" t="s">
        <v>51</v>
      </c>
      <c r="F44" s="36" t="s">
        <v>51</v>
      </c>
      <c r="G44" s="36" t="s">
        <v>51</v>
      </c>
      <c r="H44" s="36" t="s">
        <v>51</v>
      </c>
      <c r="I44" s="36" t="s">
        <v>51</v>
      </c>
      <c r="J44" s="36" t="s">
        <v>51</v>
      </c>
      <c r="K44" s="101">
        <f t="shared" ref="K44:N44" si="2">K10</f>
        <v>6.1999999999999913</v>
      </c>
      <c r="L44" s="36">
        <f t="shared" si="2"/>
        <v>9.3939393939393809E-2</v>
      </c>
      <c r="M44" s="36">
        <f t="shared" si="2"/>
        <v>1.3241593440876915</v>
      </c>
      <c r="N44" s="36">
        <f t="shared" si="2"/>
        <v>14200.23183962264</v>
      </c>
      <c r="O44" s="36">
        <f>O10</f>
        <v>36941.800000000003</v>
      </c>
      <c r="P44" s="36">
        <f>P131</f>
        <v>18.52</v>
      </c>
    </row>
    <row r="45" spans="1:16" ht="15.75" x14ac:dyDescent="0.25">
      <c r="A45" s="76"/>
      <c r="B45" s="64" t="str">
        <f>'Таблица № 2'!B45</f>
        <v>в том числе:</v>
      </c>
      <c r="C45" s="1"/>
      <c r="D45" s="36" t="s">
        <v>51</v>
      </c>
      <c r="E45" s="36" t="s">
        <v>51</v>
      </c>
      <c r="F45" s="36" t="s">
        <v>51</v>
      </c>
      <c r="G45" s="36" t="s">
        <v>51</v>
      </c>
      <c r="H45" s="36" t="s">
        <v>51</v>
      </c>
      <c r="I45" s="36" t="s">
        <v>51</v>
      </c>
      <c r="J45" s="36" t="s">
        <v>51</v>
      </c>
      <c r="K45" s="101" t="s">
        <v>51</v>
      </c>
      <c r="L45" s="36" t="s">
        <v>51</v>
      </c>
      <c r="M45" s="36" t="s">
        <v>51</v>
      </c>
      <c r="N45" s="36" t="s">
        <v>51</v>
      </c>
      <c r="O45" s="36" t="s">
        <v>51</v>
      </c>
      <c r="P45" s="36" t="s">
        <v>51</v>
      </c>
    </row>
    <row r="46" spans="1:16" ht="15.75" x14ac:dyDescent="0.25">
      <c r="A46" s="76"/>
      <c r="B46" s="64" t="str">
        <f>'Таблица № 2'!B53</f>
        <v>Разработка проектной документации</v>
      </c>
      <c r="C46" s="1"/>
      <c r="D46" s="36" t="s">
        <v>51</v>
      </c>
      <c r="E46" s="36" t="s">
        <v>51</v>
      </c>
      <c r="F46" s="36" t="s">
        <v>51</v>
      </c>
      <c r="G46" s="36" t="s">
        <v>51</v>
      </c>
      <c r="H46" s="36" t="s">
        <v>51</v>
      </c>
      <c r="I46" s="36" t="s">
        <v>51</v>
      </c>
      <c r="J46" s="36" t="s">
        <v>51</v>
      </c>
      <c r="K46" s="101" t="s">
        <v>51</v>
      </c>
      <c r="L46" s="36" t="s">
        <v>51</v>
      </c>
      <c r="M46" s="36" t="s">
        <v>51</v>
      </c>
      <c r="N46" s="36" t="s">
        <v>51</v>
      </c>
      <c r="O46" s="36" t="s">
        <v>51</v>
      </c>
      <c r="P46" s="36" t="s">
        <v>51</v>
      </c>
    </row>
    <row r="47" spans="1:16" ht="15.75" x14ac:dyDescent="0.25">
      <c r="A47" s="76"/>
      <c r="B47" s="64" t="str">
        <f>'Таблица № 2'!B46</f>
        <v>от ТЭЦ до ТК-38</v>
      </c>
      <c r="C47" s="1"/>
      <c r="D47" s="36" t="s">
        <v>51</v>
      </c>
      <c r="E47" s="36" t="s">
        <v>51</v>
      </c>
      <c r="F47" s="36" t="s">
        <v>51</v>
      </c>
      <c r="G47" s="36" t="s">
        <v>51</v>
      </c>
      <c r="H47" s="36" t="s">
        <v>51</v>
      </c>
      <c r="I47" s="36" t="s">
        <v>51</v>
      </c>
      <c r="J47" s="36" t="s">
        <v>51</v>
      </c>
      <c r="K47" s="101" t="s">
        <v>51</v>
      </c>
      <c r="L47" s="36" t="s">
        <v>51</v>
      </c>
      <c r="M47" s="36" t="s">
        <v>51</v>
      </c>
      <c r="N47" s="36" t="s">
        <v>51</v>
      </c>
      <c r="O47" s="36" t="s">
        <v>51</v>
      </c>
      <c r="P47" s="36" t="s">
        <v>51</v>
      </c>
    </row>
    <row r="48" spans="1:16" s="93" customFormat="1" ht="15.75" hidden="1" customHeight="1" x14ac:dyDescent="0.25">
      <c r="A48" s="76"/>
      <c r="B48" s="64" t="str">
        <f>'Таблица № 2'!B47</f>
        <v>от ТК 40а через ТК40до ТК41</v>
      </c>
      <c r="C48" s="1"/>
      <c r="D48" s="36" t="s">
        <v>51</v>
      </c>
      <c r="E48" s="36" t="s">
        <v>51</v>
      </c>
      <c r="F48" s="36" t="s">
        <v>51</v>
      </c>
      <c r="G48" s="36" t="s">
        <v>51</v>
      </c>
      <c r="H48" s="36" t="s">
        <v>51</v>
      </c>
      <c r="I48" s="36" t="s">
        <v>51</v>
      </c>
      <c r="J48" s="36" t="s">
        <v>51</v>
      </c>
      <c r="K48" s="101" t="s">
        <v>51</v>
      </c>
      <c r="L48" s="36" t="s">
        <v>51</v>
      </c>
      <c r="M48" s="36" t="s">
        <v>51</v>
      </c>
      <c r="N48" s="36" t="s">
        <v>51</v>
      </c>
      <c r="O48" s="36" t="s">
        <v>51</v>
      </c>
      <c r="P48" s="36" t="s">
        <v>51</v>
      </c>
    </row>
    <row r="49" spans="1:16" ht="18" customHeight="1" x14ac:dyDescent="0.25">
      <c r="A49" s="76"/>
      <c r="B49" s="64" t="str">
        <f>'Таблица № 2'!B48</f>
        <v>от ТК41 до ТК41а и ввода Ломоносова,6</v>
      </c>
      <c r="C49" s="1"/>
      <c r="D49" s="36" t="s">
        <v>51</v>
      </c>
      <c r="E49" s="36" t="s">
        <v>51</v>
      </c>
      <c r="F49" s="36" t="s">
        <v>51</v>
      </c>
      <c r="G49" s="36" t="s">
        <v>51</v>
      </c>
      <c r="H49" s="36" t="s">
        <v>51</v>
      </c>
      <c r="I49" s="36" t="s">
        <v>51</v>
      </c>
      <c r="J49" s="36" t="s">
        <v>51</v>
      </c>
      <c r="K49" s="101" t="s">
        <v>51</v>
      </c>
      <c r="L49" s="36" t="s">
        <v>51</v>
      </c>
      <c r="M49" s="36" t="s">
        <v>51</v>
      </c>
      <c r="N49" s="36" t="s">
        <v>51</v>
      </c>
      <c r="O49" s="36" t="s">
        <v>51</v>
      </c>
      <c r="P49" s="36" t="s">
        <v>51</v>
      </c>
    </row>
    <row r="50" spans="1:16" ht="15.75" x14ac:dyDescent="0.25">
      <c r="A50" s="76"/>
      <c r="B50" s="64" t="str">
        <f>'Таблица № 2'!B49</f>
        <v>от ТК1- по Молодежке, до врезки в Мол.1,2</v>
      </c>
      <c r="C50" s="1"/>
      <c r="D50" s="36" t="s">
        <v>51</v>
      </c>
      <c r="E50" s="36" t="s">
        <v>51</v>
      </c>
      <c r="F50" s="36" t="s">
        <v>51</v>
      </c>
      <c r="G50" s="36" t="s">
        <v>51</v>
      </c>
      <c r="H50" s="36" t="s">
        <v>51</v>
      </c>
      <c r="I50" s="36" t="s">
        <v>51</v>
      </c>
      <c r="J50" s="36" t="s">
        <v>51</v>
      </c>
      <c r="K50" s="101" t="s">
        <v>51</v>
      </c>
      <c r="L50" s="36" t="s">
        <v>51</v>
      </c>
      <c r="M50" s="36" t="s">
        <v>51</v>
      </c>
      <c r="N50" s="36" t="s">
        <v>51</v>
      </c>
      <c r="O50" s="36" t="s">
        <v>51</v>
      </c>
      <c r="P50" s="36" t="s">
        <v>51</v>
      </c>
    </row>
    <row r="51" spans="1:16" ht="15.75" x14ac:dyDescent="0.25">
      <c r="A51" s="76"/>
      <c r="B51" s="64" t="str">
        <f>'Таблица № 2'!B50</f>
        <v>от ТЭЦ - до общежития по Советсой 19</v>
      </c>
      <c r="C51" s="1"/>
      <c r="D51" s="36" t="s">
        <v>51</v>
      </c>
      <c r="E51" s="36" t="s">
        <v>51</v>
      </c>
      <c r="F51" s="36" t="s">
        <v>51</v>
      </c>
      <c r="G51" s="36" t="s">
        <v>51</v>
      </c>
      <c r="H51" s="36" t="s">
        <v>51</v>
      </c>
      <c r="I51" s="36" t="s">
        <v>51</v>
      </c>
      <c r="J51" s="36" t="s">
        <v>51</v>
      </c>
      <c r="K51" s="101" t="s">
        <v>51</v>
      </c>
      <c r="L51" s="36" t="s">
        <v>51</v>
      </c>
      <c r="M51" s="36" t="s">
        <v>51</v>
      </c>
      <c r="N51" s="36" t="s">
        <v>51</v>
      </c>
      <c r="O51" s="36" t="s">
        <v>51</v>
      </c>
      <c r="P51" s="36" t="s">
        <v>51</v>
      </c>
    </row>
    <row r="52" spans="1:16" ht="15.75" x14ac:dyDescent="0.25">
      <c r="A52" s="76"/>
      <c r="B52" s="64" t="str">
        <f>'Таблица № 2'!B51</f>
        <v>Вводы по пер.Сосновому</v>
      </c>
      <c r="C52" s="1"/>
      <c r="D52" s="36" t="s">
        <v>51</v>
      </c>
      <c r="E52" s="36" t="s">
        <v>51</v>
      </c>
      <c r="F52" s="36" t="s">
        <v>51</v>
      </c>
      <c r="G52" s="36" t="s">
        <v>51</v>
      </c>
      <c r="H52" s="36" t="s">
        <v>51</v>
      </c>
      <c r="I52" s="36" t="s">
        <v>51</v>
      </c>
      <c r="J52" s="36" t="s">
        <v>51</v>
      </c>
      <c r="K52" s="101" t="s">
        <v>51</v>
      </c>
      <c r="L52" s="36" t="s">
        <v>51</v>
      </c>
      <c r="M52" s="36" t="s">
        <v>51</v>
      </c>
      <c r="N52" s="36" t="s">
        <v>51</v>
      </c>
      <c r="O52" s="36" t="s">
        <v>51</v>
      </c>
      <c r="P52" s="36" t="s">
        <v>51</v>
      </c>
    </row>
    <row r="53" spans="1:16" ht="15.75" x14ac:dyDescent="0.25">
      <c r="A53" s="76"/>
      <c r="B53" s="64" t="str">
        <f>'Таблица № 2'!B52</f>
        <v>Вводы по ул. Глинки</v>
      </c>
      <c r="C53" s="1"/>
      <c r="D53" s="36" t="s">
        <v>51</v>
      </c>
      <c r="E53" s="36" t="s">
        <v>51</v>
      </c>
      <c r="F53" s="36" t="s">
        <v>51</v>
      </c>
      <c r="G53" s="36" t="s">
        <v>51</v>
      </c>
      <c r="H53" s="36" t="s">
        <v>51</v>
      </c>
      <c r="I53" s="36" t="s">
        <v>51</v>
      </c>
      <c r="J53" s="36" t="s">
        <v>51</v>
      </c>
      <c r="K53" s="101" t="s">
        <v>51</v>
      </c>
      <c r="L53" s="36" t="s">
        <v>51</v>
      </c>
      <c r="M53" s="36" t="s">
        <v>51</v>
      </c>
      <c r="N53" s="36" t="s">
        <v>51</v>
      </c>
      <c r="O53" s="36" t="s">
        <v>51</v>
      </c>
      <c r="P53" s="36" t="s">
        <v>51</v>
      </c>
    </row>
    <row r="54" spans="1:16" ht="15.75" x14ac:dyDescent="0.25">
      <c r="A54" s="76"/>
      <c r="B54" s="64" t="str">
        <f>'Таблица № 2'!B54</f>
        <v>от ТК15  до врезки Ленина23, АК и до ТП Ленина47</v>
      </c>
      <c r="C54" s="1"/>
      <c r="D54" s="36" t="s">
        <v>51</v>
      </c>
      <c r="E54" s="36" t="s">
        <v>51</v>
      </c>
      <c r="F54" s="36" t="s">
        <v>51</v>
      </c>
      <c r="G54" s="36" t="s">
        <v>51</v>
      </c>
      <c r="H54" s="36" t="s">
        <v>51</v>
      </c>
      <c r="I54" s="36" t="s">
        <v>51</v>
      </c>
      <c r="J54" s="36" t="s">
        <v>51</v>
      </c>
      <c r="K54" s="101" t="s">
        <v>51</v>
      </c>
      <c r="L54" s="36" t="s">
        <v>51</v>
      </c>
      <c r="M54" s="36" t="s">
        <v>51</v>
      </c>
      <c r="N54" s="36" t="s">
        <v>51</v>
      </c>
      <c r="O54" s="36" t="s">
        <v>51</v>
      </c>
      <c r="P54" s="36" t="s">
        <v>51</v>
      </c>
    </row>
    <row r="55" spans="1:16" ht="15.75" x14ac:dyDescent="0.25">
      <c r="A55" s="76"/>
      <c r="B55" s="64" t="str">
        <f>'Таблица № 2'!B55</f>
        <v>от ТК 28 до тк 26</v>
      </c>
      <c r="C55" s="1"/>
      <c r="D55" s="36" t="s">
        <v>51</v>
      </c>
      <c r="E55" s="36" t="s">
        <v>51</v>
      </c>
      <c r="F55" s="36" t="s">
        <v>51</v>
      </c>
      <c r="G55" s="36" t="s">
        <v>51</v>
      </c>
      <c r="H55" s="36" t="s">
        <v>51</v>
      </c>
      <c r="I55" s="36" t="s">
        <v>51</v>
      </c>
      <c r="J55" s="36" t="s">
        <v>51</v>
      </c>
      <c r="K55" s="101" t="s">
        <v>51</v>
      </c>
      <c r="L55" s="36" t="s">
        <v>51</v>
      </c>
      <c r="M55" s="36" t="s">
        <v>51</v>
      </c>
      <c r="N55" s="36" t="s">
        <v>51</v>
      </c>
      <c r="O55" s="36" t="s">
        <v>51</v>
      </c>
      <c r="P55" s="36" t="s">
        <v>51</v>
      </c>
    </row>
    <row r="56" spans="1:16" ht="15.75" x14ac:dyDescent="0.25">
      <c r="A56" s="76"/>
      <c r="B56" s="64" t="str">
        <f>'Таблица № 2'!B56</f>
        <v>от ТК до врезки в ГИБДД</v>
      </c>
      <c r="C56" s="1"/>
      <c r="D56" s="36" t="s">
        <v>51</v>
      </c>
      <c r="E56" s="36" t="s">
        <v>51</v>
      </c>
      <c r="F56" s="36" t="s">
        <v>51</v>
      </c>
      <c r="G56" s="36" t="s">
        <v>51</v>
      </c>
      <c r="H56" s="36" t="s">
        <v>51</v>
      </c>
      <c r="I56" s="36" t="s">
        <v>51</v>
      </c>
      <c r="J56" s="36" t="s">
        <v>51</v>
      </c>
      <c r="K56" s="101" t="s">
        <v>51</v>
      </c>
      <c r="L56" s="36" t="s">
        <v>51</v>
      </c>
      <c r="M56" s="36" t="s">
        <v>51</v>
      </c>
      <c r="N56" s="36" t="s">
        <v>51</v>
      </c>
      <c r="O56" s="36" t="s">
        <v>51</v>
      </c>
      <c r="P56" s="36" t="s">
        <v>51</v>
      </c>
    </row>
    <row r="57" spans="1:16" ht="15.75" x14ac:dyDescent="0.25">
      <c r="A57" s="76"/>
      <c r="B57" s="64" t="str">
        <f>'Таблица № 2'!B57</f>
        <v>от ТК 26 до ТК 25, от ТК 25 до ТК 25а</v>
      </c>
      <c r="C57" s="1"/>
      <c r="D57" s="36" t="s">
        <v>51</v>
      </c>
      <c r="E57" s="36" t="s">
        <v>51</v>
      </c>
      <c r="F57" s="36" t="s">
        <v>51</v>
      </c>
      <c r="G57" s="36" t="s">
        <v>51</v>
      </c>
      <c r="H57" s="36" t="s">
        <v>51</v>
      </c>
      <c r="I57" s="36" t="s">
        <v>51</v>
      </c>
      <c r="J57" s="36" t="s">
        <v>51</v>
      </c>
      <c r="K57" s="101" t="s">
        <v>51</v>
      </c>
      <c r="L57" s="36" t="s">
        <v>51</v>
      </c>
      <c r="M57" s="36" t="s">
        <v>51</v>
      </c>
      <c r="N57" s="36" t="s">
        <v>51</v>
      </c>
      <c r="O57" s="36" t="s">
        <v>51</v>
      </c>
      <c r="P57" s="36" t="s">
        <v>51</v>
      </c>
    </row>
    <row r="58" spans="1:16" ht="15.75" x14ac:dyDescent="0.25">
      <c r="A58" s="76"/>
      <c r="B58" s="64" t="str">
        <f>'Таблица № 2'!B58</f>
        <v>вводы ул. Октябрьская</v>
      </c>
      <c r="C58" s="1"/>
      <c r="D58" s="36" t="s">
        <v>51</v>
      </c>
      <c r="E58" s="36" t="s">
        <v>51</v>
      </c>
      <c r="F58" s="36" t="s">
        <v>51</v>
      </c>
      <c r="G58" s="36" t="s">
        <v>51</v>
      </c>
      <c r="H58" s="36" t="s">
        <v>51</v>
      </c>
      <c r="I58" s="36" t="s">
        <v>51</v>
      </c>
      <c r="J58" s="36" t="s">
        <v>51</v>
      </c>
      <c r="K58" s="101" t="s">
        <v>51</v>
      </c>
      <c r="L58" s="36" t="s">
        <v>51</v>
      </c>
      <c r="M58" s="36" t="s">
        <v>51</v>
      </c>
      <c r="N58" s="36" t="s">
        <v>51</v>
      </c>
      <c r="O58" s="36" t="s">
        <v>51</v>
      </c>
      <c r="P58" s="36" t="s">
        <v>51</v>
      </c>
    </row>
    <row r="59" spans="1:16" ht="15.75" x14ac:dyDescent="0.25">
      <c r="A59" s="76"/>
      <c r="B59" s="64" t="str">
        <f>'Таблица № 2'!B59</f>
        <v>ввод ул. 9 Мая</v>
      </c>
      <c r="C59" s="1"/>
      <c r="D59" s="36" t="s">
        <v>51</v>
      </c>
      <c r="E59" s="36" t="s">
        <v>51</v>
      </c>
      <c r="F59" s="36" t="s">
        <v>51</v>
      </c>
      <c r="G59" s="36" t="s">
        <v>51</v>
      </c>
      <c r="H59" s="36" t="s">
        <v>51</v>
      </c>
      <c r="I59" s="36" t="s">
        <v>51</v>
      </c>
      <c r="J59" s="36" t="s">
        <v>51</v>
      </c>
      <c r="K59" s="101" t="s">
        <v>51</v>
      </c>
      <c r="L59" s="36" t="s">
        <v>51</v>
      </c>
      <c r="M59" s="36" t="s">
        <v>51</v>
      </c>
      <c r="N59" s="36" t="s">
        <v>51</v>
      </c>
      <c r="O59" s="36" t="s">
        <v>51</v>
      </c>
      <c r="P59" s="36" t="s">
        <v>51</v>
      </c>
    </row>
    <row r="60" spans="1:16" ht="15.75" x14ac:dyDescent="0.25">
      <c r="A60" s="76"/>
      <c r="B60" s="64" t="str">
        <f>'Таблица № 2'!B60</f>
        <v>ввод Д/с №11 ул. Сапёрная</v>
      </c>
      <c r="C60" s="1"/>
      <c r="D60" s="36" t="s">
        <v>51</v>
      </c>
      <c r="E60" s="36" t="s">
        <v>51</v>
      </c>
      <c r="F60" s="36" t="s">
        <v>51</v>
      </c>
      <c r="G60" s="36" t="s">
        <v>51</v>
      </c>
      <c r="H60" s="36" t="s">
        <v>51</v>
      </c>
      <c r="I60" s="36" t="s">
        <v>51</v>
      </c>
      <c r="J60" s="36" t="s">
        <v>51</v>
      </c>
      <c r="K60" s="101" t="s">
        <v>51</v>
      </c>
      <c r="L60" s="36" t="s">
        <v>51</v>
      </c>
      <c r="M60" s="36" t="s">
        <v>51</v>
      </c>
      <c r="N60" s="36" t="s">
        <v>51</v>
      </c>
      <c r="O60" s="36" t="s">
        <v>51</v>
      </c>
      <c r="P60" s="36" t="s">
        <v>51</v>
      </c>
    </row>
    <row r="61" spans="1:16" ht="15.75" x14ac:dyDescent="0.25">
      <c r="A61" s="76"/>
      <c r="B61" s="64" t="str">
        <f>'Таблица № 2'!B61</f>
        <v>ввод Д/с №14 ул. Ульяновых</v>
      </c>
      <c r="C61" s="1"/>
      <c r="D61" s="36" t="s">
        <v>51</v>
      </c>
      <c r="E61" s="36" t="s">
        <v>51</v>
      </c>
      <c r="F61" s="36" t="s">
        <v>51</v>
      </c>
      <c r="G61" s="36" t="s">
        <v>51</v>
      </c>
      <c r="H61" s="36" t="s">
        <v>51</v>
      </c>
      <c r="I61" s="36" t="s">
        <v>51</v>
      </c>
      <c r="J61" s="36" t="s">
        <v>51</v>
      </c>
      <c r="K61" s="101" t="s">
        <v>51</v>
      </c>
      <c r="L61" s="36" t="s">
        <v>51</v>
      </c>
      <c r="M61" s="36" t="s">
        <v>51</v>
      </c>
      <c r="N61" s="36" t="s">
        <v>51</v>
      </c>
      <c r="O61" s="36" t="s">
        <v>51</v>
      </c>
      <c r="P61" s="36" t="s">
        <v>51</v>
      </c>
    </row>
    <row r="62" spans="1:16" ht="31.5" x14ac:dyDescent="0.25">
      <c r="A62" s="76"/>
      <c r="B62" s="64" t="str">
        <f>'Таблица № 2'!B62</f>
        <v>МБУ"Центр психолого педагогической реабилитации, ул. Ломоносова</v>
      </c>
      <c r="C62" s="1"/>
      <c r="D62" s="36" t="s">
        <v>51</v>
      </c>
      <c r="E62" s="36" t="s">
        <v>51</v>
      </c>
      <c r="F62" s="36" t="s">
        <v>51</v>
      </c>
      <c r="G62" s="36" t="s">
        <v>51</v>
      </c>
      <c r="H62" s="36" t="s">
        <v>51</v>
      </c>
      <c r="I62" s="36" t="s">
        <v>51</v>
      </c>
      <c r="J62" s="36" t="s">
        <v>51</v>
      </c>
      <c r="K62" s="101" t="s">
        <v>51</v>
      </c>
      <c r="L62" s="36" t="s">
        <v>51</v>
      </c>
      <c r="M62" s="36" t="s">
        <v>51</v>
      </c>
      <c r="N62" s="36" t="s">
        <v>51</v>
      </c>
      <c r="O62" s="36" t="s">
        <v>51</v>
      </c>
      <c r="P62" s="36" t="s">
        <v>51</v>
      </c>
    </row>
    <row r="63" spans="1:16" ht="15.75" x14ac:dyDescent="0.25">
      <c r="A63" s="76"/>
      <c r="B63" s="64" t="str">
        <f>'Таблица № 2'!B63</f>
        <v>ввод Штаб бригады, ул. Зои Космодемьянской</v>
      </c>
      <c r="C63" s="1"/>
      <c r="D63" s="36" t="s">
        <v>51</v>
      </c>
      <c r="E63" s="36" t="s">
        <v>51</v>
      </c>
      <c r="F63" s="36" t="s">
        <v>51</v>
      </c>
      <c r="G63" s="36" t="s">
        <v>51</v>
      </c>
      <c r="H63" s="36" t="s">
        <v>51</v>
      </c>
      <c r="I63" s="36" t="s">
        <v>51</v>
      </c>
      <c r="J63" s="36" t="s">
        <v>51</v>
      </c>
      <c r="K63" s="101" t="s">
        <v>51</v>
      </c>
      <c r="L63" s="36" t="s">
        <v>51</v>
      </c>
      <c r="M63" s="36" t="s">
        <v>51</v>
      </c>
      <c r="N63" s="36" t="s">
        <v>51</v>
      </c>
      <c r="O63" s="36" t="s">
        <v>51</v>
      </c>
      <c r="P63" s="36" t="s">
        <v>51</v>
      </c>
    </row>
    <row r="64" spans="1:16" ht="15.75" x14ac:dyDescent="0.25">
      <c r="A64" s="76"/>
      <c r="B64" s="64" t="str">
        <f>'Таблица № 2'!B64</f>
        <v>ввод Дом Культуры, ул. Красноармейская</v>
      </c>
      <c r="C64" s="1"/>
      <c r="D64" s="36" t="s">
        <v>51</v>
      </c>
      <c r="E64" s="36" t="s">
        <v>51</v>
      </c>
      <c r="F64" s="36" t="s">
        <v>51</v>
      </c>
      <c r="G64" s="36" t="s">
        <v>51</v>
      </c>
      <c r="H64" s="36" t="s">
        <v>51</v>
      </c>
      <c r="I64" s="36" t="s">
        <v>51</v>
      </c>
      <c r="J64" s="36" t="s">
        <v>51</v>
      </c>
      <c r="K64" s="101" t="s">
        <v>51</v>
      </c>
      <c r="L64" s="36" t="s">
        <v>51</v>
      </c>
      <c r="M64" s="36" t="s">
        <v>51</v>
      </c>
      <c r="N64" s="36" t="s">
        <v>51</v>
      </c>
      <c r="O64" s="36" t="s">
        <v>51</v>
      </c>
      <c r="P64" s="36" t="s">
        <v>51</v>
      </c>
    </row>
    <row r="65" spans="1:16" ht="15.75" x14ac:dyDescent="0.25">
      <c r="A65" s="76"/>
      <c r="B65" s="64" t="str">
        <f>'Таблица № 2'!B65</f>
        <v>ввод Автосервис ул. Малахова</v>
      </c>
      <c r="C65" s="1"/>
      <c r="D65" s="36" t="s">
        <v>51</v>
      </c>
      <c r="E65" s="36" t="s">
        <v>51</v>
      </c>
      <c r="F65" s="36" t="s">
        <v>51</v>
      </c>
      <c r="G65" s="36" t="s">
        <v>51</v>
      </c>
      <c r="H65" s="36" t="s">
        <v>51</v>
      </c>
      <c r="I65" s="36" t="s">
        <v>51</v>
      </c>
      <c r="J65" s="36" t="s">
        <v>51</v>
      </c>
      <c r="K65" s="101" t="s">
        <v>51</v>
      </c>
      <c r="L65" s="36" t="s">
        <v>51</v>
      </c>
      <c r="M65" s="36" t="s">
        <v>51</v>
      </c>
      <c r="N65" s="36" t="s">
        <v>51</v>
      </c>
      <c r="O65" s="36" t="s">
        <v>51</v>
      </c>
      <c r="P65" s="36" t="s">
        <v>51</v>
      </c>
    </row>
    <row r="66" spans="1:16" ht="15.75" x14ac:dyDescent="0.25">
      <c r="A66" s="76"/>
      <c r="B66" s="64" t="str">
        <f>'Таблица № 2'!B66</f>
        <v>ввод ДЮСШ ул. Красноармейская,1</v>
      </c>
      <c r="C66" s="1"/>
      <c r="D66" s="36" t="s">
        <v>51</v>
      </c>
      <c r="E66" s="36" t="s">
        <v>51</v>
      </c>
      <c r="F66" s="36" t="s">
        <v>51</v>
      </c>
      <c r="G66" s="36" t="s">
        <v>51</v>
      </c>
      <c r="H66" s="36" t="s">
        <v>51</v>
      </c>
      <c r="I66" s="36" t="s">
        <v>51</v>
      </c>
      <c r="J66" s="36" t="s">
        <v>51</v>
      </c>
      <c r="K66" s="101" t="s">
        <v>51</v>
      </c>
      <c r="L66" s="36" t="s">
        <v>51</v>
      </c>
      <c r="M66" s="36" t="s">
        <v>51</v>
      </c>
      <c r="N66" s="36" t="s">
        <v>51</v>
      </c>
      <c r="O66" s="36" t="s">
        <v>51</v>
      </c>
      <c r="P66" s="36" t="s">
        <v>51</v>
      </c>
    </row>
    <row r="67" spans="1:16" ht="15.75" x14ac:dyDescent="0.25">
      <c r="A67" s="76"/>
      <c r="B67" s="64" t="str">
        <f>'Таблица № 2'!B67</f>
        <v>ввод "Маяк" ул. Московская</v>
      </c>
      <c r="C67" s="1"/>
      <c r="D67" s="36" t="s">
        <v>51</v>
      </c>
      <c r="E67" s="36" t="s">
        <v>51</v>
      </c>
      <c r="F67" s="36" t="s">
        <v>51</v>
      </c>
      <c r="G67" s="36" t="s">
        <v>51</v>
      </c>
      <c r="H67" s="36" t="s">
        <v>51</v>
      </c>
      <c r="I67" s="36" t="s">
        <v>51</v>
      </c>
      <c r="J67" s="36" t="s">
        <v>51</v>
      </c>
      <c r="K67" s="101" t="s">
        <v>51</v>
      </c>
      <c r="L67" s="36" t="s">
        <v>51</v>
      </c>
      <c r="M67" s="36" t="s">
        <v>51</v>
      </c>
      <c r="N67" s="36" t="s">
        <v>51</v>
      </c>
      <c r="O67" s="36" t="s">
        <v>51</v>
      </c>
      <c r="P67" s="36" t="s">
        <v>51</v>
      </c>
    </row>
    <row r="68" spans="1:16" ht="31.5" x14ac:dyDescent="0.25">
      <c r="A68" s="76"/>
      <c r="B68" s="64" t="str">
        <f>'Таблица № 2'!B68</f>
        <v>ввод ГБУ СО КО центр Росток ул. Зои Космодемьянской</v>
      </c>
      <c r="C68" s="1"/>
      <c r="D68" s="36" t="s">
        <v>51</v>
      </c>
      <c r="E68" s="36" t="s">
        <v>51</v>
      </c>
      <c r="F68" s="36" t="s">
        <v>51</v>
      </c>
      <c r="G68" s="36" t="s">
        <v>51</v>
      </c>
      <c r="H68" s="36" t="s">
        <v>51</v>
      </c>
      <c r="I68" s="36" t="s">
        <v>51</v>
      </c>
      <c r="J68" s="36" t="s">
        <v>51</v>
      </c>
      <c r="K68" s="101" t="s">
        <v>51</v>
      </c>
      <c r="L68" s="36" t="s">
        <v>51</v>
      </c>
      <c r="M68" s="36" t="s">
        <v>51</v>
      </c>
      <c r="N68" s="36" t="s">
        <v>51</v>
      </c>
      <c r="O68" s="36" t="s">
        <v>51</v>
      </c>
      <c r="P68" s="36" t="s">
        <v>51</v>
      </c>
    </row>
    <row r="69" spans="1:16" ht="15.75" x14ac:dyDescent="0.25">
      <c r="A69" s="76"/>
      <c r="B69" s="64" t="str">
        <f>'Таблица № 2'!B69</f>
        <v>ввод Соцзащита пр. Ленина</v>
      </c>
      <c r="C69" s="1"/>
      <c r="D69" s="36" t="s">
        <v>51</v>
      </c>
      <c r="E69" s="36" t="s">
        <v>51</v>
      </c>
      <c r="F69" s="36" t="s">
        <v>51</v>
      </c>
      <c r="G69" s="36" t="s">
        <v>51</v>
      </c>
      <c r="H69" s="36" t="s">
        <v>51</v>
      </c>
      <c r="I69" s="36" t="s">
        <v>51</v>
      </c>
      <c r="J69" s="36" t="s">
        <v>51</v>
      </c>
      <c r="K69" s="101" t="s">
        <v>51</v>
      </c>
      <c r="L69" s="36" t="s">
        <v>51</v>
      </c>
      <c r="M69" s="36" t="s">
        <v>51</v>
      </c>
      <c r="N69" s="36" t="s">
        <v>51</v>
      </c>
      <c r="O69" s="36" t="s">
        <v>51</v>
      </c>
      <c r="P69" s="36" t="s">
        <v>51</v>
      </c>
    </row>
    <row r="70" spans="1:16" ht="15.75" x14ac:dyDescent="0.25">
      <c r="A70" s="76"/>
      <c r="B70" s="64" t="str">
        <f>'Таблица № 2'!B70</f>
        <v>ввод Центр гигиены ул. Ломоносова</v>
      </c>
      <c r="C70" s="1"/>
      <c r="D70" s="36" t="s">
        <v>51</v>
      </c>
      <c r="E70" s="36" t="s">
        <v>51</v>
      </c>
      <c r="F70" s="36" t="s">
        <v>51</v>
      </c>
      <c r="G70" s="36" t="s">
        <v>51</v>
      </c>
      <c r="H70" s="36" t="s">
        <v>51</v>
      </c>
      <c r="I70" s="36" t="s">
        <v>51</v>
      </c>
      <c r="J70" s="36" t="s">
        <v>51</v>
      </c>
      <c r="K70" s="101" t="s">
        <v>51</v>
      </c>
      <c r="L70" s="36" t="s">
        <v>51</v>
      </c>
      <c r="M70" s="36" t="s">
        <v>51</v>
      </c>
      <c r="N70" s="36" t="s">
        <v>51</v>
      </c>
      <c r="O70" s="36" t="s">
        <v>51</v>
      </c>
      <c r="P70" s="36" t="s">
        <v>51</v>
      </c>
    </row>
    <row r="71" spans="1:16" ht="15.75" x14ac:dyDescent="0.25">
      <c r="A71" s="76"/>
      <c r="B71" s="64" t="str">
        <f>'Таблица № 2'!B71</f>
        <v>ввод Дегем ул. Лесная</v>
      </c>
      <c r="C71" s="1"/>
      <c r="D71" s="36" t="s">
        <v>51</v>
      </c>
      <c r="E71" s="36" t="s">
        <v>51</v>
      </c>
      <c r="F71" s="36" t="s">
        <v>51</v>
      </c>
      <c r="G71" s="36" t="s">
        <v>51</v>
      </c>
      <c r="H71" s="36" t="s">
        <v>51</v>
      </c>
      <c r="I71" s="36" t="s">
        <v>51</v>
      </c>
      <c r="J71" s="36" t="s">
        <v>51</v>
      </c>
      <c r="K71" s="101" t="s">
        <v>51</v>
      </c>
      <c r="L71" s="36" t="s">
        <v>51</v>
      </c>
      <c r="M71" s="36" t="s">
        <v>51</v>
      </c>
      <c r="N71" s="36" t="s">
        <v>51</v>
      </c>
      <c r="O71" s="36" t="s">
        <v>51</v>
      </c>
      <c r="P71" s="36" t="s">
        <v>51</v>
      </c>
    </row>
    <row r="72" spans="1:16" ht="15.75" x14ac:dyDescent="0.25">
      <c r="A72" s="76"/>
      <c r="B72" s="64" t="str">
        <f>'Таблица № 2'!B72</f>
        <v>ввод ГУМ пр. Ленина</v>
      </c>
      <c r="C72" s="1"/>
      <c r="D72" s="36" t="s">
        <v>51</v>
      </c>
      <c r="E72" s="36" t="s">
        <v>51</v>
      </c>
      <c r="F72" s="36" t="s">
        <v>51</v>
      </c>
      <c r="G72" s="36" t="s">
        <v>51</v>
      </c>
      <c r="H72" s="36" t="s">
        <v>51</v>
      </c>
      <c r="I72" s="36" t="s">
        <v>51</v>
      </c>
      <c r="J72" s="36" t="s">
        <v>51</v>
      </c>
      <c r="K72" s="101" t="s">
        <v>51</v>
      </c>
      <c r="L72" s="36" t="s">
        <v>51</v>
      </c>
      <c r="M72" s="36" t="s">
        <v>51</v>
      </c>
      <c r="N72" s="36" t="s">
        <v>51</v>
      </c>
      <c r="O72" s="36" t="s">
        <v>51</v>
      </c>
      <c r="P72" s="36" t="s">
        <v>51</v>
      </c>
    </row>
    <row r="73" spans="1:16" ht="15.75" x14ac:dyDescent="0.25">
      <c r="A73" s="76"/>
      <c r="B73" s="64" t="str">
        <f>'Таблица № 2'!B73</f>
        <v>ввод РЦ-Гусев ул. Победы</v>
      </c>
      <c r="C73" s="1"/>
      <c r="D73" s="36" t="s">
        <v>51</v>
      </c>
      <c r="E73" s="36" t="s">
        <v>51</v>
      </c>
      <c r="F73" s="36" t="s">
        <v>51</v>
      </c>
      <c r="G73" s="36" t="s">
        <v>51</v>
      </c>
      <c r="H73" s="36" t="s">
        <v>51</v>
      </c>
      <c r="I73" s="36" t="s">
        <v>51</v>
      </c>
      <c r="J73" s="36" t="s">
        <v>51</v>
      </c>
      <c r="K73" s="101" t="s">
        <v>51</v>
      </c>
      <c r="L73" s="36" t="s">
        <v>51</v>
      </c>
      <c r="M73" s="36" t="s">
        <v>51</v>
      </c>
      <c r="N73" s="36" t="s">
        <v>51</v>
      </c>
      <c r="O73" s="36" t="s">
        <v>51</v>
      </c>
      <c r="P73" s="36" t="s">
        <v>51</v>
      </c>
    </row>
    <row r="74" spans="1:16" ht="15.75" x14ac:dyDescent="0.25">
      <c r="A74" s="76"/>
      <c r="B74" s="64" t="str">
        <f>'Таблица № 2'!B74</f>
        <v>ввод Морг ул. Московская</v>
      </c>
      <c r="C74" s="1"/>
      <c r="D74" s="36" t="s">
        <v>51</v>
      </c>
      <c r="E74" s="36" t="s">
        <v>51</v>
      </c>
      <c r="F74" s="36" t="s">
        <v>51</v>
      </c>
      <c r="G74" s="36" t="s">
        <v>51</v>
      </c>
      <c r="H74" s="36" t="s">
        <v>51</v>
      </c>
      <c r="I74" s="36" t="s">
        <v>51</v>
      </c>
      <c r="J74" s="36" t="s">
        <v>51</v>
      </c>
      <c r="K74" s="101" t="s">
        <v>51</v>
      </c>
      <c r="L74" s="36" t="s">
        <v>51</v>
      </c>
      <c r="M74" s="36" t="s">
        <v>51</v>
      </c>
      <c r="N74" s="36" t="s">
        <v>51</v>
      </c>
      <c r="O74" s="36" t="s">
        <v>51</v>
      </c>
      <c r="P74" s="36" t="s">
        <v>51</v>
      </c>
    </row>
    <row r="75" spans="1:16" ht="15.75" x14ac:dyDescent="0.25">
      <c r="A75" s="76"/>
      <c r="B75" s="64" t="str">
        <f>'Таблица № 2'!B75</f>
        <v>от ТК13 до ТК15 и врезок в по четным дома Москов.</v>
      </c>
      <c r="C75" s="1"/>
      <c r="D75" s="36" t="s">
        <v>51</v>
      </c>
      <c r="E75" s="36" t="s">
        <v>51</v>
      </c>
      <c r="F75" s="36" t="s">
        <v>51</v>
      </c>
      <c r="G75" s="36" t="s">
        <v>51</v>
      </c>
      <c r="H75" s="36" t="s">
        <v>51</v>
      </c>
      <c r="I75" s="36" t="s">
        <v>51</v>
      </c>
      <c r="J75" s="36" t="s">
        <v>51</v>
      </c>
      <c r="K75" s="101" t="s">
        <v>51</v>
      </c>
      <c r="L75" s="36" t="s">
        <v>51</v>
      </c>
      <c r="M75" s="36" t="s">
        <v>51</v>
      </c>
      <c r="N75" s="36" t="s">
        <v>51</v>
      </c>
      <c r="O75" s="36" t="s">
        <v>51</v>
      </c>
      <c r="P75" s="36" t="s">
        <v>51</v>
      </c>
    </row>
    <row r="76" spans="1:16" ht="15.75" x14ac:dyDescent="0.25">
      <c r="A76" s="76"/>
      <c r="B76" s="64" t="str">
        <f>'Таблица № 2'!B76</f>
        <v>от ТК 24 до ж/д по Сосновому</v>
      </c>
      <c r="C76" s="1"/>
      <c r="D76" s="36" t="s">
        <v>51</v>
      </c>
      <c r="E76" s="36" t="s">
        <v>51</v>
      </c>
      <c r="F76" s="36" t="s">
        <v>51</v>
      </c>
      <c r="G76" s="36" t="s">
        <v>51</v>
      </c>
      <c r="H76" s="36" t="s">
        <v>51</v>
      </c>
      <c r="I76" s="36" t="s">
        <v>51</v>
      </c>
      <c r="J76" s="36" t="s">
        <v>51</v>
      </c>
      <c r="K76" s="101" t="s">
        <v>51</v>
      </c>
      <c r="L76" s="36" t="s">
        <v>51</v>
      </c>
      <c r="M76" s="36" t="s">
        <v>51</v>
      </c>
      <c r="N76" s="36" t="s">
        <v>51</v>
      </c>
      <c r="O76" s="36" t="s">
        <v>51</v>
      </c>
      <c r="P76" s="36" t="s">
        <v>51</v>
      </c>
    </row>
    <row r="77" spans="1:16" ht="31.5" x14ac:dyDescent="0.25">
      <c r="A77" s="76"/>
      <c r="B77" s="64" t="str">
        <f>'Таблица № 2'!B77</f>
        <v>от ТК21 до врезок Победы 15,14,12,10 и до Менделеева,14</v>
      </c>
      <c r="C77" s="1"/>
      <c r="D77" s="36" t="s">
        <v>51</v>
      </c>
      <c r="E77" s="36" t="s">
        <v>51</v>
      </c>
      <c r="F77" s="36" t="s">
        <v>51</v>
      </c>
      <c r="G77" s="36" t="s">
        <v>51</v>
      </c>
      <c r="H77" s="36" t="s">
        <v>51</v>
      </c>
      <c r="I77" s="36" t="s">
        <v>51</v>
      </c>
      <c r="J77" s="36" t="s">
        <v>51</v>
      </c>
      <c r="K77" s="101" t="s">
        <v>51</v>
      </c>
      <c r="L77" s="36" t="s">
        <v>51</v>
      </c>
      <c r="M77" s="36" t="s">
        <v>51</v>
      </c>
      <c r="N77" s="36" t="s">
        <v>51</v>
      </c>
      <c r="O77" s="36" t="s">
        <v>51</v>
      </c>
      <c r="P77" s="36" t="s">
        <v>51</v>
      </c>
    </row>
    <row r="78" spans="1:16" ht="31.5" x14ac:dyDescent="0.25">
      <c r="A78" s="76"/>
      <c r="B78" s="64" t="str">
        <f>'Таблица № 2'!B78</f>
        <v>от ТК5 до врез-ки в Советская,1, до ТК22, до ТК21, до ТК55</v>
      </c>
      <c r="C78" s="1"/>
      <c r="D78" s="36" t="s">
        <v>51</v>
      </c>
      <c r="E78" s="36" t="s">
        <v>51</v>
      </c>
      <c r="F78" s="36" t="s">
        <v>51</v>
      </c>
      <c r="G78" s="36" t="s">
        <v>51</v>
      </c>
      <c r="H78" s="36" t="s">
        <v>51</v>
      </c>
      <c r="I78" s="36" t="s">
        <v>51</v>
      </c>
      <c r="J78" s="36" t="s">
        <v>51</v>
      </c>
      <c r="K78" s="101" t="s">
        <v>51</v>
      </c>
      <c r="L78" s="36" t="s">
        <v>51</v>
      </c>
      <c r="M78" s="36" t="s">
        <v>51</v>
      </c>
      <c r="N78" s="36" t="s">
        <v>51</v>
      </c>
      <c r="O78" s="36" t="s">
        <v>51</v>
      </c>
      <c r="P78" s="36" t="s">
        <v>51</v>
      </c>
    </row>
    <row r="79" spans="1:16" ht="15.75" x14ac:dyDescent="0.25">
      <c r="A79" s="76"/>
      <c r="B79" s="64" t="str">
        <f>'Таблица № 2'!B79</f>
        <v>вводы ул. Первомайская</v>
      </c>
      <c r="C79" s="1"/>
      <c r="D79" s="36" t="s">
        <v>51</v>
      </c>
      <c r="E79" s="36" t="s">
        <v>51</v>
      </c>
      <c r="F79" s="36" t="s">
        <v>51</v>
      </c>
      <c r="G79" s="36" t="s">
        <v>51</v>
      </c>
      <c r="H79" s="36" t="s">
        <v>51</v>
      </c>
      <c r="I79" s="36" t="s">
        <v>51</v>
      </c>
      <c r="J79" s="36" t="s">
        <v>51</v>
      </c>
      <c r="K79" s="101" t="s">
        <v>51</v>
      </c>
      <c r="L79" s="36" t="s">
        <v>51</v>
      </c>
      <c r="M79" s="36" t="s">
        <v>51</v>
      </c>
      <c r="N79" s="36" t="s">
        <v>51</v>
      </c>
      <c r="O79" s="36" t="s">
        <v>51</v>
      </c>
      <c r="P79" s="36" t="s">
        <v>51</v>
      </c>
    </row>
    <row r="80" spans="1:16" ht="15.75" x14ac:dyDescent="0.25">
      <c r="A80" s="76"/>
      <c r="B80" s="64" t="str">
        <f>'Таблица № 2'!B80</f>
        <v>ввод Администрация ул. Ульяновых</v>
      </c>
      <c r="C80" s="1"/>
      <c r="D80" s="36" t="s">
        <v>51</v>
      </c>
      <c r="E80" s="36" t="s">
        <v>51</v>
      </c>
      <c r="F80" s="36" t="s">
        <v>51</v>
      </c>
      <c r="G80" s="36" t="s">
        <v>51</v>
      </c>
      <c r="H80" s="36" t="s">
        <v>51</v>
      </c>
      <c r="I80" s="36" t="s">
        <v>51</v>
      </c>
      <c r="J80" s="36" t="s">
        <v>51</v>
      </c>
      <c r="K80" s="101" t="s">
        <v>51</v>
      </c>
      <c r="L80" s="36" t="s">
        <v>51</v>
      </c>
      <c r="M80" s="36" t="s">
        <v>51</v>
      </c>
      <c r="N80" s="36" t="s">
        <v>51</v>
      </c>
      <c r="O80" s="36" t="s">
        <v>51</v>
      </c>
      <c r="P80" s="36" t="s">
        <v>51</v>
      </c>
    </row>
    <row r="81" spans="1:16" ht="15.75" x14ac:dyDescent="0.25">
      <c r="A81" s="76"/>
      <c r="B81" s="64" t="str">
        <f>'Таблица № 2'!B81</f>
        <v>ввод Пожарная часть ул. Правобережная</v>
      </c>
      <c r="C81" s="1"/>
      <c r="D81" s="36" t="s">
        <v>51</v>
      </c>
      <c r="E81" s="36" t="s">
        <v>51</v>
      </c>
      <c r="F81" s="36" t="s">
        <v>51</v>
      </c>
      <c r="G81" s="36" t="s">
        <v>51</v>
      </c>
      <c r="H81" s="36" t="s">
        <v>51</v>
      </c>
      <c r="I81" s="36" t="s">
        <v>51</v>
      </c>
      <c r="J81" s="36" t="s">
        <v>51</v>
      </c>
      <c r="K81" s="101" t="s">
        <v>51</v>
      </c>
      <c r="L81" s="36" t="s">
        <v>51</v>
      </c>
      <c r="M81" s="36" t="s">
        <v>51</v>
      </c>
      <c r="N81" s="36" t="s">
        <v>51</v>
      </c>
      <c r="O81" s="36" t="s">
        <v>51</v>
      </c>
      <c r="P81" s="36" t="s">
        <v>51</v>
      </c>
    </row>
    <row r="82" spans="1:16" ht="15.75" x14ac:dyDescent="0.25">
      <c r="A82" s="76"/>
      <c r="B82" s="64" t="str">
        <f>'Таблица № 2'!B82</f>
        <v>ввод Военный городок ул. Советская</v>
      </c>
      <c r="C82" s="1"/>
      <c r="D82" s="36" t="s">
        <v>51</v>
      </c>
      <c r="E82" s="36" t="s">
        <v>51</v>
      </c>
      <c r="F82" s="36" t="s">
        <v>51</v>
      </c>
      <c r="G82" s="36" t="s">
        <v>51</v>
      </c>
      <c r="H82" s="36" t="s">
        <v>51</v>
      </c>
      <c r="I82" s="36" t="s">
        <v>51</v>
      </c>
      <c r="J82" s="36" t="s">
        <v>51</v>
      </c>
      <c r="K82" s="101" t="s">
        <v>51</v>
      </c>
      <c r="L82" s="36" t="s">
        <v>51</v>
      </c>
      <c r="M82" s="36" t="s">
        <v>51</v>
      </c>
      <c r="N82" s="36" t="s">
        <v>51</v>
      </c>
      <c r="O82" s="36" t="s">
        <v>51</v>
      </c>
      <c r="P82" s="36" t="s">
        <v>51</v>
      </c>
    </row>
    <row r="83" spans="1:16" ht="15.75" x14ac:dyDescent="0.25">
      <c r="A83" s="76"/>
      <c r="B83" s="64" t="str">
        <f>'Таблица № 2'!B83</f>
        <v>ввод Дом офицеров ул. Артиллерийская</v>
      </c>
      <c r="C83" s="1"/>
      <c r="D83" s="36" t="s">
        <v>51</v>
      </c>
      <c r="E83" s="36" t="s">
        <v>51</v>
      </c>
      <c r="F83" s="36" t="s">
        <v>51</v>
      </c>
      <c r="G83" s="36" t="s">
        <v>51</v>
      </c>
      <c r="H83" s="36" t="s">
        <v>51</v>
      </c>
      <c r="I83" s="36" t="s">
        <v>51</v>
      </c>
      <c r="J83" s="36" t="s">
        <v>51</v>
      </c>
      <c r="K83" s="101" t="s">
        <v>51</v>
      </c>
      <c r="L83" s="36" t="s">
        <v>51</v>
      </c>
      <c r="M83" s="36" t="s">
        <v>51</v>
      </c>
      <c r="N83" s="36" t="s">
        <v>51</v>
      </c>
      <c r="O83" s="36" t="s">
        <v>51</v>
      </c>
      <c r="P83" s="36" t="s">
        <v>51</v>
      </c>
    </row>
    <row r="84" spans="1:16" ht="15.75" x14ac:dyDescent="0.25">
      <c r="A84" s="76"/>
      <c r="B84" s="64" t="str">
        <f>'Таблица № 2'!B84</f>
        <v>ввод СОШ №1 ул. Красноармейская</v>
      </c>
      <c r="C84" s="1"/>
      <c r="D84" s="36" t="s">
        <v>51</v>
      </c>
      <c r="E84" s="36" t="s">
        <v>51</v>
      </c>
      <c r="F84" s="36" t="s">
        <v>51</v>
      </c>
      <c r="G84" s="36" t="s">
        <v>51</v>
      </c>
      <c r="H84" s="36" t="s">
        <v>51</v>
      </c>
      <c r="I84" s="36" t="s">
        <v>51</v>
      </c>
      <c r="J84" s="36" t="s">
        <v>51</v>
      </c>
      <c r="K84" s="101" t="s">
        <v>51</v>
      </c>
      <c r="L84" s="36" t="s">
        <v>51</v>
      </c>
      <c r="M84" s="36" t="s">
        <v>51</v>
      </c>
      <c r="N84" s="36" t="s">
        <v>51</v>
      </c>
      <c r="O84" s="36" t="s">
        <v>51</v>
      </c>
      <c r="P84" s="36" t="s">
        <v>51</v>
      </c>
    </row>
    <row r="85" spans="1:16" ht="15.75" x14ac:dyDescent="0.25">
      <c r="A85" s="76"/>
      <c r="B85" s="64" t="str">
        <f>'Таблица № 2'!B85</f>
        <v>ввод СОШ №5 пер. Павлова</v>
      </c>
      <c r="C85" s="1"/>
      <c r="D85" s="36" t="s">
        <v>51</v>
      </c>
      <c r="E85" s="36" t="s">
        <v>51</v>
      </c>
      <c r="F85" s="36" t="s">
        <v>51</v>
      </c>
      <c r="G85" s="36" t="s">
        <v>51</v>
      </c>
      <c r="H85" s="36" t="s">
        <v>51</v>
      </c>
      <c r="I85" s="36" t="s">
        <v>51</v>
      </c>
      <c r="J85" s="36" t="s">
        <v>51</v>
      </c>
      <c r="K85" s="101" t="s">
        <v>51</v>
      </c>
      <c r="L85" s="36" t="s">
        <v>51</v>
      </c>
      <c r="M85" s="36" t="s">
        <v>51</v>
      </c>
      <c r="N85" s="36" t="s">
        <v>51</v>
      </c>
      <c r="O85" s="36" t="s">
        <v>51</v>
      </c>
      <c r="P85" s="36" t="s">
        <v>51</v>
      </c>
    </row>
    <row r="86" spans="1:16" ht="31.5" x14ac:dyDescent="0.25">
      <c r="A86" s="76"/>
      <c r="B86" s="64" t="str">
        <f>'Таблица № 2'!B86</f>
        <v>ввод гостиница Королевский двор ул. Зои Космодемьянской</v>
      </c>
      <c r="C86" s="1"/>
      <c r="D86" s="36" t="s">
        <v>51</v>
      </c>
      <c r="E86" s="36" t="s">
        <v>51</v>
      </c>
      <c r="F86" s="36" t="s">
        <v>51</v>
      </c>
      <c r="G86" s="36" t="s">
        <v>51</v>
      </c>
      <c r="H86" s="36" t="s">
        <v>51</v>
      </c>
      <c r="I86" s="36" t="s">
        <v>51</v>
      </c>
      <c r="J86" s="36" t="s">
        <v>51</v>
      </c>
      <c r="K86" s="101" t="s">
        <v>51</v>
      </c>
      <c r="L86" s="36" t="s">
        <v>51</v>
      </c>
      <c r="M86" s="36" t="s">
        <v>51</v>
      </c>
      <c r="N86" s="36" t="s">
        <v>51</v>
      </c>
      <c r="O86" s="36" t="s">
        <v>51</v>
      </c>
      <c r="P86" s="36" t="s">
        <v>51</v>
      </c>
    </row>
    <row r="87" spans="1:16" ht="15.75" x14ac:dyDescent="0.25">
      <c r="A87" s="76"/>
      <c r="B87" s="64" t="str">
        <f>'Таблица № 2'!B87</f>
        <v>вводы Раминте и Восток ул. Победы</v>
      </c>
      <c r="C87" s="1"/>
      <c r="D87" s="36" t="s">
        <v>51</v>
      </c>
      <c r="E87" s="36" t="s">
        <v>51</v>
      </c>
      <c r="F87" s="36" t="s">
        <v>51</v>
      </c>
      <c r="G87" s="36" t="s">
        <v>51</v>
      </c>
      <c r="H87" s="36" t="s">
        <v>51</v>
      </c>
      <c r="I87" s="36" t="s">
        <v>51</v>
      </c>
      <c r="J87" s="36" t="s">
        <v>51</v>
      </c>
      <c r="K87" s="101" t="s">
        <v>51</v>
      </c>
      <c r="L87" s="36" t="s">
        <v>51</v>
      </c>
      <c r="M87" s="36" t="s">
        <v>51</v>
      </c>
      <c r="N87" s="36" t="s">
        <v>51</v>
      </c>
      <c r="O87" s="36" t="s">
        <v>51</v>
      </c>
      <c r="P87" s="36" t="s">
        <v>51</v>
      </c>
    </row>
    <row r="88" spans="1:16" ht="15.75" x14ac:dyDescent="0.25">
      <c r="A88" s="76"/>
      <c r="B88" s="64" t="str">
        <f>'Таблица № 2'!B88</f>
        <v>ввод ТЦ "Орбита" ул. Московская</v>
      </c>
      <c r="C88" s="1"/>
      <c r="D88" s="36" t="s">
        <v>51</v>
      </c>
      <c r="E88" s="36" t="s">
        <v>51</v>
      </c>
      <c r="F88" s="36" t="s">
        <v>51</v>
      </c>
      <c r="G88" s="36" t="s">
        <v>51</v>
      </c>
      <c r="H88" s="36" t="s">
        <v>51</v>
      </c>
      <c r="I88" s="36" t="s">
        <v>51</v>
      </c>
      <c r="J88" s="36" t="s">
        <v>51</v>
      </c>
      <c r="K88" s="101" t="s">
        <v>51</v>
      </c>
      <c r="L88" s="36" t="s">
        <v>51</v>
      </c>
      <c r="M88" s="36" t="s">
        <v>51</v>
      </c>
      <c r="N88" s="36" t="s">
        <v>51</v>
      </c>
      <c r="O88" s="36" t="s">
        <v>51</v>
      </c>
      <c r="P88" s="36" t="s">
        <v>51</v>
      </c>
    </row>
    <row r="89" spans="1:16" ht="15.75" x14ac:dyDescent="0.25">
      <c r="A89" s="76"/>
      <c r="B89" s="64" t="str">
        <f>'Таблица № 2'!B89</f>
        <v>ввод Автоколонна 1802 ул. Толстого</v>
      </c>
      <c r="C89" s="1"/>
      <c r="D89" s="36" t="s">
        <v>51</v>
      </c>
      <c r="E89" s="36" t="s">
        <v>51</v>
      </c>
      <c r="F89" s="36" t="s">
        <v>51</v>
      </c>
      <c r="G89" s="36" t="s">
        <v>51</v>
      </c>
      <c r="H89" s="36" t="s">
        <v>51</v>
      </c>
      <c r="I89" s="36" t="s">
        <v>51</v>
      </c>
      <c r="J89" s="36" t="s">
        <v>51</v>
      </c>
      <c r="K89" s="101" t="s">
        <v>51</v>
      </c>
      <c r="L89" s="36" t="s">
        <v>51</v>
      </c>
      <c r="M89" s="36" t="s">
        <v>51</v>
      </c>
      <c r="N89" s="36" t="s">
        <v>51</v>
      </c>
      <c r="O89" s="36" t="s">
        <v>51</v>
      </c>
      <c r="P89" s="36" t="s">
        <v>51</v>
      </c>
    </row>
    <row r="90" spans="1:16" ht="15.75" x14ac:dyDescent="0.25">
      <c r="A90" s="76"/>
      <c r="B90" s="64" t="str">
        <f>'Таблица № 2'!B90</f>
        <v>ввод Почта ул. Тимирязева</v>
      </c>
      <c r="C90" s="1"/>
      <c r="D90" s="36" t="s">
        <v>51</v>
      </c>
      <c r="E90" s="36" t="s">
        <v>51</v>
      </c>
      <c r="F90" s="36" t="s">
        <v>51</v>
      </c>
      <c r="G90" s="36" t="s">
        <v>51</v>
      </c>
      <c r="H90" s="36" t="s">
        <v>51</v>
      </c>
      <c r="I90" s="36" t="s">
        <v>51</v>
      </c>
      <c r="J90" s="36" t="s">
        <v>51</v>
      </c>
      <c r="K90" s="101" t="s">
        <v>51</v>
      </c>
      <c r="L90" s="36" t="s">
        <v>51</v>
      </c>
      <c r="M90" s="36" t="s">
        <v>51</v>
      </c>
      <c r="N90" s="36" t="s">
        <v>51</v>
      </c>
      <c r="O90" s="36" t="s">
        <v>51</v>
      </c>
      <c r="P90" s="36" t="s">
        <v>51</v>
      </c>
    </row>
    <row r="91" spans="1:16" ht="15.75" x14ac:dyDescent="0.25">
      <c r="A91" s="76"/>
      <c r="B91" s="64" t="str">
        <f>'Таблица № 2'!B91</f>
        <v>вводы ГПТ ул. Ульяновых, пр. Ленина</v>
      </c>
      <c r="C91" s="1"/>
      <c r="D91" s="36" t="s">
        <v>51</v>
      </c>
      <c r="E91" s="36" t="s">
        <v>51</v>
      </c>
      <c r="F91" s="36" t="s">
        <v>51</v>
      </c>
      <c r="G91" s="36" t="s">
        <v>51</v>
      </c>
      <c r="H91" s="36" t="s">
        <v>51</v>
      </c>
      <c r="I91" s="36" t="s">
        <v>51</v>
      </c>
      <c r="J91" s="36" t="s">
        <v>51</v>
      </c>
      <c r="K91" s="101" t="s">
        <v>51</v>
      </c>
      <c r="L91" s="36" t="s">
        <v>51</v>
      </c>
      <c r="M91" s="36" t="s">
        <v>51</v>
      </c>
      <c r="N91" s="36" t="s">
        <v>51</v>
      </c>
      <c r="O91" s="36" t="s">
        <v>51</v>
      </c>
      <c r="P91" s="36" t="s">
        <v>51</v>
      </c>
    </row>
    <row r="92" spans="1:16" ht="15.75" x14ac:dyDescent="0.25">
      <c r="A92" s="76"/>
      <c r="B92" s="64" t="str">
        <f>'Таблица № 2'!B92</f>
        <v>вводы ГАПК ул. Тимирязева, ул. Советская</v>
      </c>
      <c r="C92" s="1"/>
      <c r="D92" s="36" t="s">
        <v>51</v>
      </c>
      <c r="E92" s="36" t="s">
        <v>51</v>
      </c>
      <c r="F92" s="36" t="s">
        <v>51</v>
      </c>
      <c r="G92" s="36" t="s">
        <v>51</v>
      </c>
      <c r="H92" s="36" t="s">
        <v>51</v>
      </c>
      <c r="I92" s="36" t="s">
        <v>51</v>
      </c>
      <c r="J92" s="36" t="s">
        <v>51</v>
      </c>
      <c r="K92" s="101" t="s">
        <v>51</v>
      </c>
      <c r="L92" s="36" t="s">
        <v>51</v>
      </c>
      <c r="M92" s="36" t="s">
        <v>51</v>
      </c>
      <c r="N92" s="36" t="s">
        <v>51</v>
      </c>
      <c r="O92" s="36" t="s">
        <v>51</v>
      </c>
      <c r="P92" s="36" t="s">
        <v>51</v>
      </c>
    </row>
    <row r="93" spans="1:16" ht="15.75" x14ac:dyDescent="0.25">
      <c r="A93" s="76"/>
      <c r="B93" s="64" t="str">
        <f>'Таблица № 2'!B93</f>
        <v>ввод Городской Суд ул. Московская</v>
      </c>
      <c r="C93" s="1"/>
      <c r="D93" s="36" t="s">
        <v>51</v>
      </c>
      <c r="E93" s="36" t="s">
        <v>51</v>
      </c>
      <c r="F93" s="36" t="s">
        <v>51</v>
      </c>
      <c r="G93" s="36" t="s">
        <v>51</v>
      </c>
      <c r="H93" s="36" t="s">
        <v>51</v>
      </c>
      <c r="I93" s="36" t="s">
        <v>51</v>
      </c>
      <c r="J93" s="36" t="s">
        <v>51</v>
      </c>
      <c r="K93" s="101" t="s">
        <v>51</v>
      </c>
      <c r="L93" s="36" t="s">
        <v>51</v>
      </c>
      <c r="M93" s="36" t="s">
        <v>51</v>
      </c>
      <c r="N93" s="36" t="s">
        <v>51</v>
      </c>
      <c r="O93" s="36" t="s">
        <v>51</v>
      </c>
      <c r="P93" s="36" t="s">
        <v>51</v>
      </c>
    </row>
    <row r="94" spans="1:16" ht="15.75" x14ac:dyDescent="0.25">
      <c r="A94" s="76"/>
      <c r="B94" s="64" t="str">
        <f>'Таблица № 2'!B94</f>
        <v>ввод ДШИ ул. Ульяновых</v>
      </c>
      <c r="C94" s="1"/>
      <c r="D94" s="36" t="s">
        <v>51</v>
      </c>
      <c r="E94" s="36" t="s">
        <v>51</v>
      </c>
      <c r="F94" s="36" t="s">
        <v>51</v>
      </c>
      <c r="G94" s="36" t="s">
        <v>51</v>
      </c>
      <c r="H94" s="36" t="s">
        <v>51</v>
      </c>
      <c r="I94" s="36" t="s">
        <v>51</v>
      </c>
      <c r="J94" s="36" t="s">
        <v>51</v>
      </c>
      <c r="K94" s="101" t="s">
        <v>51</v>
      </c>
      <c r="L94" s="36" t="s">
        <v>51</v>
      </c>
      <c r="M94" s="36" t="s">
        <v>51</v>
      </c>
      <c r="N94" s="36" t="s">
        <v>51</v>
      </c>
      <c r="O94" s="36" t="s">
        <v>51</v>
      </c>
      <c r="P94" s="36" t="s">
        <v>51</v>
      </c>
    </row>
    <row r="95" spans="1:16" ht="15.75" x14ac:dyDescent="0.25">
      <c r="A95" s="76"/>
      <c r="B95" s="64" t="str">
        <f>'Таблица № 2'!B95</f>
        <v>ввод ДС №5 ул. Железнодорожная</v>
      </c>
      <c r="C95" s="1"/>
      <c r="D95" s="36" t="s">
        <v>51</v>
      </c>
      <c r="E95" s="36" t="s">
        <v>51</v>
      </c>
      <c r="F95" s="36" t="s">
        <v>51</v>
      </c>
      <c r="G95" s="36" t="s">
        <v>51</v>
      </c>
      <c r="H95" s="36" t="s">
        <v>51</v>
      </c>
      <c r="I95" s="36" t="s">
        <v>51</v>
      </c>
      <c r="J95" s="36" t="s">
        <v>51</v>
      </c>
      <c r="K95" s="101" t="s">
        <v>51</v>
      </c>
      <c r="L95" s="36" t="s">
        <v>51</v>
      </c>
      <c r="M95" s="36" t="s">
        <v>51</v>
      </c>
      <c r="N95" s="36" t="s">
        <v>51</v>
      </c>
      <c r="O95" s="36" t="s">
        <v>51</v>
      </c>
      <c r="P95" s="36" t="s">
        <v>51</v>
      </c>
    </row>
    <row r="96" spans="1:16" ht="15.75" x14ac:dyDescent="0.25">
      <c r="A96" s="76"/>
      <c r="B96" s="64" t="str">
        <f>'Таблица № 2'!B96</f>
        <v>ввод ДС №6 ул. Зои Космодемьянской</v>
      </c>
      <c r="C96" s="1"/>
      <c r="D96" s="36" t="s">
        <v>51</v>
      </c>
      <c r="E96" s="36" t="s">
        <v>51</v>
      </c>
      <c r="F96" s="36" t="s">
        <v>51</v>
      </c>
      <c r="G96" s="36" t="s">
        <v>51</v>
      </c>
      <c r="H96" s="36" t="s">
        <v>51</v>
      </c>
      <c r="I96" s="36" t="s">
        <v>51</v>
      </c>
      <c r="J96" s="36" t="s">
        <v>51</v>
      </c>
      <c r="K96" s="101" t="s">
        <v>51</v>
      </c>
      <c r="L96" s="36" t="s">
        <v>51</v>
      </c>
      <c r="M96" s="36" t="s">
        <v>51</v>
      </c>
      <c r="N96" s="36" t="s">
        <v>51</v>
      </c>
      <c r="O96" s="36" t="s">
        <v>51</v>
      </c>
      <c r="P96" s="36" t="s">
        <v>51</v>
      </c>
    </row>
    <row r="97" spans="1:16" ht="31.5" x14ac:dyDescent="0.25">
      <c r="A97" s="76"/>
      <c r="B97" s="64" t="str">
        <f>'Таблица № 2'!B97</f>
        <v xml:space="preserve">от ТК 55 до к/театра и ДШИ; до Ульян 9; от ТК 38 до в гостиницу и РайПО </v>
      </c>
      <c r="C97" s="1"/>
      <c r="D97" s="36" t="s">
        <v>51</v>
      </c>
      <c r="E97" s="36" t="s">
        <v>51</v>
      </c>
      <c r="F97" s="36" t="s">
        <v>51</v>
      </c>
      <c r="G97" s="36" t="s">
        <v>51</v>
      </c>
      <c r="H97" s="36" t="s">
        <v>51</v>
      </c>
      <c r="I97" s="36" t="s">
        <v>51</v>
      </c>
      <c r="J97" s="36" t="s">
        <v>51</v>
      </c>
      <c r="K97" s="101" t="s">
        <v>51</v>
      </c>
      <c r="L97" s="36" t="s">
        <v>51</v>
      </c>
      <c r="M97" s="36" t="s">
        <v>51</v>
      </c>
      <c r="N97" s="36" t="s">
        <v>51</v>
      </c>
      <c r="O97" s="36" t="s">
        <v>51</v>
      </c>
      <c r="P97" s="36" t="s">
        <v>51</v>
      </c>
    </row>
    <row r="98" spans="1:16" ht="15.75" x14ac:dyDescent="0.25">
      <c r="A98" s="76"/>
      <c r="B98" s="64" t="str">
        <f>'Таблица № 2'!B98</f>
        <v>от ТК 20 до ТК17</v>
      </c>
      <c r="C98" s="1"/>
      <c r="D98" s="36" t="s">
        <v>51</v>
      </c>
      <c r="E98" s="36" t="s">
        <v>51</v>
      </c>
      <c r="F98" s="36" t="s">
        <v>51</v>
      </c>
      <c r="G98" s="36" t="s">
        <v>51</v>
      </c>
      <c r="H98" s="36" t="s">
        <v>51</v>
      </c>
      <c r="I98" s="36" t="s">
        <v>51</v>
      </c>
      <c r="J98" s="36" t="s">
        <v>51</v>
      </c>
      <c r="K98" s="101" t="s">
        <v>51</v>
      </c>
      <c r="L98" s="36" t="s">
        <v>51</v>
      </c>
      <c r="M98" s="36" t="s">
        <v>51</v>
      </c>
      <c r="N98" s="36" t="s">
        <v>51</v>
      </c>
      <c r="O98" s="36" t="s">
        <v>51</v>
      </c>
      <c r="P98" s="36" t="s">
        <v>51</v>
      </c>
    </row>
    <row r="99" spans="1:16" ht="15.75" x14ac:dyDescent="0.25">
      <c r="A99" s="76"/>
      <c r="B99" s="64" t="str">
        <f>'Таблица № 2'!B99</f>
        <v>от ТК 17 до прокуратуры и с/зала СХТ</v>
      </c>
      <c r="C99" s="1"/>
      <c r="D99" s="36" t="s">
        <v>51</v>
      </c>
      <c r="E99" s="36" t="s">
        <v>51</v>
      </c>
      <c r="F99" s="36" t="s">
        <v>51</v>
      </c>
      <c r="G99" s="36" t="s">
        <v>51</v>
      </c>
      <c r="H99" s="36" t="s">
        <v>51</v>
      </c>
      <c r="I99" s="36" t="s">
        <v>51</v>
      </c>
      <c r="J99" s="36" t="s">
        <v>51</v>
      </c>
      <c r="K99" s="101" t="s">
        <v>51</v>
      </c>
      <c r="L99" s="36" t="s">
        <v>51</v>
      </c>
      <c r="M99" s="36" t="s">
        <v>51</v>
      </c>
      <c r="N99" s="36" t="s">
        <v>51</v>
      </c>
      <c r="O99" s="36" t="s">
        <v>51</v>
      </c>
      <c r="P99" s="36" t="s">
        <v>51</v>
      </c>
    </row>
    <row r="100" spans="1:16" ht="15.75" x14ac:dyDescent="0.25">
      <c r="A100" s="76"/>
      <c r="B100" s="64" t="str">
        <f>'Таблица № 2'!B100</f>
        <v>вводы ул. Советская</v>
      </c>
      <c r="C100" s="1"/>
      <c r="D100" s="36" t="s">
        <v>51</v>
      </c>
      <c r="E100" s="36" t="s">
        <v>51</v>
      </c>
      <c r="F100" s="36" t="s">
        <v>51</v>
      </c>
      <c r="G100" s="36" t="s">
        <v>51</v>
      </c>
      <c r="H100" s="36" t="s">
        <v>51</v>
      </c>
      <c r="I100" s="36" t="s">
        <v>51</v>
      </c>
      <c r="J100" s="36" t="s">
        <v>51</v>
      </c>
      <c r="K100" s="101" t="s">
        <v>51</v>
      </c>
      <c r="L100" s="36" t="s">
        <v>51</v>
      </c>
      <c r="M100" s="36" t="s">
        <v>51</v>
      </c>
      <c r="N100" s="36" t="s">
        <v>51</v>
      </c>
      <c r="O100" s="36" t="s">
        <v>51</v>
      </c>
      <c r="P100" s="36" t="s">
        <v>51</v>
      </c>
    </row>
    <row r="101" spans="1:16" ht="15.75" x14ac:dyDescent="0.25">
      <c r="A101" s="76"/>
      <c r="B101" s="64" t="str">
        <f>'Таблица № 2'!B101</f>
        <v>вводы ул. Молодёжная</v>
      </c>
      <c r="C101" s="1"/>
      <c r="D101" s="36" t="s">
        <v>51</v>
      </c>
      <c r="E101" s="36" t="s">
        <v>51</v>
      </c>
      <c r="F101" s="36" t="s">
        <v>51</v>
      </c>
      <c r="G101" s="36" t="s">
        <v>51</v>
      </c>
      <c r="H101" s="36" t="s">
        <v>51</v>
      </c>
      <c r="I101" s="36" t="s">
        <v>51</v>
      </c>
      <c r="J101" s="36" t="s">
        <v>51</v>
      </c>
      <c r="K101" s="101" t="s">
        <v>51</v>
      </c>
      <c r="L101" s="36" t="s">
        <v>51</v>
      </c>
      <c r="M101" s="36" t="s">
        <v>51</v>
      </c>
      <c r="N101" s="36" t="s">
        <v>51</v>
      </c>
      <c r="O101" s="36" t="s">
        <v>51</v>
      </c>
      <c r="P101" s="36" t="s">
        <v>51</v>
      </c>
    </row>
    <row r="102" spans="1:16" ht="15.75" x14ac:dyDescent="0.25">
      <c r="A102" s="76"/>
      <c r="B102" s="64" t="str">
        <f>'Таблица № 2'!B102</f>
        <v>вводы ул. Малахова</v>
      </c>
      <c r="C102" s="1"/>
      <c r="D102" s="36" t="s">
        <v>51</v>
      </c>
      <c r="E102" s="36" t="s">
        <v>51</v>
      </c>
      <c r="F102" s="36" t="s">
        <v>51</v>
      </c>
      <c r="G102" s="36" t="s">
        <v>51</v>
      </c>
      <c r="H102" s="36" t="s">
        <v>51</v>
      </c>
      <c r="I102" s="36" t="s">
        <v>51</v>
      </c>
      <c r="J102" s="36" t="s">
        <v>51</v>
      </c>
      <c r="K102" s="101" t="s">
        <v>51</v>
      </c>
      <c r="L102" s="36" t="s">
        <v>51</v>
      </c>
      <c r="M102" s="36" t="s">
        <v>51</v>
      </c>
      <c r="N102" s="36" t="s">
        <v>51</v>
      </c>
      <c r="O102" s="36" t="s">
        <v>51</v>
      </c>
      <c r="P102" s="36" t="s">
        <v>51</v>
      </c>
    </row>
    <row r="103" spans="1:16" ht="15.75" x14ac:dyDescent="0.25">
      <c r="A103" s="76"/>
      <c r="B103" s="64" t="str">
        <f>'Таблица № 2'!B103</f>
        <v>от ТК 21 до ТК20- ТК 49</v>
      </c>
      <c r="C103" s="1"/>
      <c r="D103" s="36" t="s">
        <v>51</v>
      </c>
      <c r="E103" s="36" t="s">
        <v>51</v>
      </c>
      <c r="F103" s="36" t="s">
        <v>51</v>
      </c>
      <c r="G103" s="36" t="s">
        <v>51</v>
      </c>
      <c r="H103" s="36" t="s">
        <v>51</v>
      </c>
      <c r="I103" s="36" t="s">
        <v>51</v>
      </c>
      <c r="J103" s="36" t="s">
        <v>51</v>
      </c>
      <c r="K103" s="101" t="s">
        <v>51</v>
      </c>
      <c r="L103" s="36" t="s">
        <v>51</v>
      </c>
      <c r="M103" s="36" t="s">
        <v>51</v>
      </c>
      <c r="N103" s="36" t="s">
        <v>51</v>
      </c>
      <c r="O103" s="36" t="s">
        <v>51</v>
      </c>
      <c r="P103" s="36" t="s">
        <v>51</v>
      </c>
    </row>
    <row r="104" spans="1:16" ht="15.75" x14ac:dyDescent="0.25">
      <c r="A104" s="76"/>
      <c r="B104" s="64" t="str">
        <f>'Таблица № 2'!B104</f>
        <v>от ТК49 до ТК51</v>
      </c>
      <c r="C104" s="1"/>
      <c r="D104" s="36" t="s">
        <v>51</v>
      </c>
      <c r="E104" s="36" t="s">
        <v>51</v>
      </c>
      <c r="F104" s="36" t="s">
        <v>51</v>
      </c>
      <c r="G104" s="36" t="s">
        <v>51</v>
      </c>
      <c r="H104" s="36" t="s">
        <v>51</v>
      </c>
      <c r="I104" s="36" t="s">
        <v>51</v>
      </c>
      <c r="J104" s="36" t="s">
        <v>51</v>
      </c>
      <c r="K104" s="101" t="s">
        <v>51</v>
      </c>
      <c r="L104" s="36" t="s">
        <v>51</v>
      </c>
      <c r="M104" s="36" t="s">
        <v>51</v>
      </c>
      <c r="N104" s="36" t="s">
        <v>51</v>
      </c>
      <c r="O104" s="36" t="s">
        <v>51</v>
      </c>
      <c r="P104" s="36" t="s">
        <v>51</v>
      </c>
    </row>
    <row r="105" spans="1:16" ht="15.75" x14ac:dyDescent="0.25">
      <c r="A105" s="76"/>
      <c r="B105" s="64" t="str">
        <f>'Таблица № 2'!B105</f>
        <v>от ТК51 до Загородной</v>
      </c>
      <c r="C105" s="1"/>
      <c r="D105" s="36" t="s">
        <v>51</v>
      </c>
      <c r="E105" s="36" t="s">
        <v>51</v>
      </c>
      <c r="F105" s="36" t="s">
        <v>51</v>
      </c>
      <c r="G105" s="36" t="s">
        <v>51</v>
      </c>
      <c r="H105" s="36" t="s">
        <v>51</v>
      </c>
      <c r="I105" s="36" t="s">
        <v>51</v>
      </c>
      <c r="J105" s="36" t="s">
        <v>51</v>
      </c>
      <c r="K105" s="101" t="s">
        <v>51</v>
      </c>
      <c r="L105" s="36" t="s">
        <v>51</v>
      </c>
      <c r="M105" s="36" t="s">
        <v>51</v>
      </c>
      <c r="N105" s="36" t="s">
        <v>51</v>
      </c>
      <c r="O105" s="36" t="s">
        <v>51</v>
      </c>
      <c r="P105" s="36" t="s">
        <v>51</v>
      </c>
    </row>
    <row r="106" spans="1:16" ht="15.75" x14ac:dyDescent="0.25">
      <c r="A106" s="76"/>
      <c r="B106" s="64" t="str">
        <f>'Таблица № 2'!B106</f>
        <v>вводы ул. Красноармейская</v>
      </c>
      <c r="C106" s="1"/>
      <c r="D106" s="36" t="s">
        <v>51</v>
      </c>
      <c r="E106" s="36" t="s">
        <v>51</v>
      </c>
      <c r="F106" s="36" t="s">
        <v>51</v>
      </c>
      <c r="G106" s="36" t="s">
        <v>51</v>
      </c>
      <c r="H106" s="36" t="s">
        <v>51</v>
      </c>
      <c r="I106" s="36" t="s">
        <v>51</v>
      </c>
      <c r="J106" s="36" t="s">
        <v>51</v>
      </c>
      <c r="K106" s="101" t="s">
        <v>51</v>
      </c>
      <c r="L106" s="36" t="s">
        <v>51</v>
      </c>
      <c r="M106" s="36" t="s">
        <v>51</v>
      </c>
      <c r="N106" s="36" t="s">
        <v>51</v>
      </c>
      <c r="O106" s="36" t="s">
        <v>51</v>
      </c>
      <c r="P106" s="36" t="s">
        <v>51</v>
      </c>
    </row>
    <row r="107" spans="1:16" ht="15.75" x14ac:dyDescent="0.25">
      <c r="A107" s="76"/>
      <c r="B107" s="64" t="str">
        <f>'Таблица № 2'!B107</f>
        <v>вводы ул. Менделеева</v>
      </c>
      <c r="C107" s="1"/>
      <c r="D107" s="36" t="s">
        <v>51</v>
      </c>
      <c r="E107" s="36" t="s">
        <v>51</v>
      </c>
      <c r="F107" s="36" t="s">
        <v>51</v>
      </c>
      <c r="G107" s="36" t="s">
        <v>51</v>
      </c>
      <c r="H107" s="36" t="s">
        <v>51</v>
      </c>
      <c r="I107" s="36" t="s">
        <v>51</v>
      </c>
      <c r="J107" s="36" t="s">
        <v>51</v>
      </c>
      <c r="K107" s="101" t="s">
        <v>51</v>
      </c>
      <c r="L107" s="36" t="s">
        <v>51</v>
      </c>
      <c r="M107" s="36" t="s">
        <v>51</v>
      </c>
      <c r="N107" s="36" t="s">
        <v>51</v>
      </c>
      <c r="O107" s="36" t="s">
        <v>51</v>
      </c>
      <c r="P107" s="36" t="s">
        <v>51</v>
      </c>
    </row>
    <row r="108" spans="1:16" ht="15.75" x14ac:dyDescent="0.25">
      <c r="A108" s="76"/>
      <c r="B108" s="64" t="str">
        <f>'Таблица № 2'!B108</f>
        <v>вводы ул. Ульяновых</v>
      </c>
      <c r="C108" s="1"/>
      <c r="D108" s="36" t="s">
        <v>51</v>
      </c>
      <c r="E108" s="36" t="s">
        <v>51</v>
      </c>
      <c r="F108" s="36" t="s">
        <v>51</v>
      </c>
      <c r="G108" s="36" t="s">
        <v>51</v>
      </c>
      <c r="H108" s="36" t="s">
        <v>51</v>
      </c>
      <c r="I108" s="36" t="s">
        <v>51</v>
      </c>
      <c r="J108" s="36" t="s">
        <v>51</v>
      </c>
      <c r="K108" s="101" t="s">
        <v>51</v>
      </c>
      <c r="L108" s="36" t="s">
        <v>51</v>
      </c>
      <c r="M108" s="36" t="s">
        <v>51</v>
      </c>
      <c r="N108" s="36" t="s">
        <v>51</v>
      </c>
      <c r="O108" s="36" t="s">
        <v>51</v>
      </c>
      <c r="P108" s="36" t="s">
        <v>51</v>
      </c>
    </row>
    <row r="109" spans="1:16" ht="15.75" x14ac:dyDescent="0.25">
      <c r="A109" s="76"/>
      <c r="B109" s="64" t="str">
        <f>'Таблица № 2'!B109</f>
        <v>от ТК44 до ТК45 и врезки Московская 69, 64</v>
      </c>
      <c r="C109" s="1"/>
      <c r="D109" s="36" t="s">
        <v>51</v>
      </c>
      <c r="E109" s="36" t="s">
        <v>51</v>
      </c>
      <c r="F109" s="36" t="s">
        <v>51</v>
      </c>
      <c r="G109" s="36" t="s">
        <v>51</v>
      </c>
      <c r="H109" s="36" t="s">
        <v>51</v>
      </c>
      <c r="I109" s="36" t="s">
        <v>51</v>
      </c>
      <c r="J109" s="36" t="s">
        <v>51</v>
      </c>
      <c r="K109" s="101" t="s">
        <v>51</v>
      </c>
      <c r="L109" s="36" t="s">
        <v>51</v>
      </c>
      <c r="M109" s="36" t="s">
        <v>51</v>
      </c>
      <c r="N109" s="36" t="s">
        <v>51</v>
      </c>
      <c r="O109" s="36" t="s">
        <v>51</v>
      </c>
      <c r="P109" s="36" t="s">
        <v>51</v>
      </c>
    </row>
    <row r="110" spans="1:16" ht="31.5" x14ac:dyDescent="0.25">
      <c r="A110" s="76"/>
      <c r="B110" s="64" t="str">
        <f>'Таблица № 2'!B110</f>
        <v>от врезки в т/трассу ТК21-ТК20 до врезки в Победы 33</v>
      </c>
      <c r="C110" s="1"/>
      <c r="D110" s="36" t="s">
        <v>51</v>
      </c>
      <c r="E110" s="36" t="s">
        <v>51</v>
      </c>
      <c r="F110" s="36" t="s">
        <v>51</v>
      </c>
      <c r="G110" s="36" t="s">
        <v>51</v>
      </c>
      <c r="H110" s="36" t="s">
        <v>51</v>
      </c>
      <c r="I110" s="36" t="s">
        <v>51</v>
      </c>
      <c r="J110" s="36" t="s">
        <v>51</v>
      </c>
      <c r="K110" s="101" t="s">
        <v>51</v>
      </c>
      <c r="L110" s="36" t="s">
        <v>51</v>
      </c>
      <c r="M110" s="36" t="s">
        <v>51</v>
      </c>
      <c r="N110" s="36" t="s">
        <v>51</v>
      </c>
      <c r="O110" s="36" t="s">
        <v>51</v>
      </c>
      <c r="P110" s="36" t="s">
        <v>51</v>
      </c>
    </row>
    <row r="111" spans="1:16" ht="31.5" x14ac:dyDescent="0.25">
      <c r="A111" s="76"/>
      <c r="B111" s="64" t="str">
        <f>'Таблица № 2'!B111</f>
        <v>от ТК2 до ТК29, до вводов в ж/д Сов.17/1, до ТК30, до Сов 9</v>
      </c>
      <c r="C111" s="1"/>
      <c r="D111" s="36" t="s">
        <v>51</v>
      </c>
      <c r="E111" s="36" t="s">
        <v>51</v>
      </c>
      <c r="F111" s="36" t="s">
        <v>51</v>
      </c>
      <c r="G111" s="36" t="s">
        <v>51</v>
      </c>
      <c r="H111" s="36" t="s">
        <v>51</v>
      </c>
      <c r="I111" s="36" t="s">
        <v>51</v>
      </c>
      <c r="J111" s="36" t="s">
        <v>51</v>
      </c>
      <c r="K111" s="101" t="s">
        <v>51</v>
      </c>
      <c r="L111" s="36" t="s">
        <v>51</v>
      </c>
      <c r="M111" s="36" t="s">
        <v>51</v>
      </c>
      <c r="N111" s="36" t="s">
        <v>51</v>
      </c>
      <c r="O111" s="36" t="s">
        <v>51</v>
      </c>
      <c r="P111" s="36" t="s">
        <v>51</v>
      </c>
    </row>
    <row r="112" spans="1:16" ht="31.5" x14ac:dyDescent="0.25">
      <c r="A112" s="76"/>
      <c r="B112" s="64" t="str">
        <f>'Таблица № 2'!B112</f>
        <v>от разветвл т/трассы у Сов.13 до ТК б/н у Сов 13а и 13б</v>
      </c>
      <c r="C112" s="1"/>
      <c r="D112" s="36" t="s">
        <v>51</v>
      </c>
      <c r="E112" s="36" t="s">
        <v>51</v>
      </c>
      <c r="F112" s="36" t="s">
        <v>51</v>
      </c>
      <c r="G112" s="36" t="s">
        <v>51</v>
      </c>
      <c r="H112" s="36" t="s">
        <v>51</v>
      </c>
      <c r="I112" s="36" t="s">
        <v>51</v>
      </c>
      <c r="J112" s="36" t="s">
        <v>51</v>
      </c>
      <c r="K112" s="101" t="s">
        <v>51</v>
      </c>
      <c r="L112" s="36" t="s">
        <v>51</v>
      </c>
      <c r="M112" s="36" t="s">
        <v>51</v>
      </c>
      <c r="N112" s="36" t="s">
        <v>51</v>
      </c>
      <c r="O112" s="36" t="s">
        <v>51</v>
      </c>
      <c r="P112" s="36" t="s">
        <v>51</v>
      </c>
    </row>
    <row r="113" spans="1:16" ht="15.75" x14ac:dyDescent="0.25">
      <c r="A113" s="76"/>
      <c r="B113" s="64" t="str">
        <f>'Таблица № 2'!B113</f>
        <v>вводы ул. Железнодорожная</v>
      </c>
      <c r="C113" s="1"/>
      <c r="D113" s="36" t="s">
        <v>51</v>
      </c>
      <c r="E113" s="36" t="s">
        <v>51</v>
      </c>
      <c r="F113" s="36" t="s">
        <v>51</v>
      </c>
      <c r="G113" s="36" t="s">
        <v>51</v>
      </c>
      <c r="H113" s="36" t="s">
        <v>51</v>
      </c>
      <c r="I113" s="36" t="s">
        <v>51</v>
      </c>
      <c r="J113" s="36" t="s">
        <v>51</v>
      </c>
      <c r="K113" s="101" t="s">
        <v>51</v>
      </c>
      <c r="L113" s="36" t="s">
        <v>51</v>
      </c>
      <c r="M113" s="36" t="s">
        <v>51</v>
      </c>
      <c r="N113" s="36" t="s">
        <v>51</v>
      </c>
      <c r="O113" s="36" t="s">
        <v>51</v>
      </c>
      <c r="P113" s="36" t="s">
        <v>51</v>
      </c>
    </row>
    <row r="114" spans="1:16" ht="15.75" x14ac:dyDescent="0.25">
      <c r="A114" s="76"/>
      <c r="B114" s="64" t="str">
        <f>'Таблица № 2'!B114</f>
        <v>вводы ул. Победы</v>
      </c>
      <c r="C114" s="1"/>
      <c r="D114" s="36" t="s">
        <v>51</v>
      </c>
      <c r="E114" s="36" t="s">
        <v>51</v>
      </c>
      <c r="F114" s="36" t="s">
        <v>51</v>
      </c>
      <c r="G114" s="36" t="s">
        <v>51</v>
      </c>
      <c r="H114" s="36" t="s">
        <v>51</v>
      </c>
      <c r="I114" s="36" t="s">
        <v>51</v>
      </c>
      <c r="J114" s="36" t="s">
        <v>51</v>
      </c>
      <c r="K114" s="101" t="s">
        <v>51</v>
      </c>
      <c r="L114" s="36" t="s">
        <v>51</v>
      </c>
      <c r="M114" s="36" t="s">
        <v>51</v>
      </c>
      <c r="N114" s="36" t="s">
        <v>51</v>
      </c>
      <c r="O114" s="36" t="s">
        <v>51</v>
      </c>
      <c r="P114" s="36" t="s">
        <v>51</v>
      </c>
    </row>
    <row r="115" spans="1:16" ht="31.5" x14ac:dyDescent="0.25">
      <c r="A115" s="76"/>
      <c r="B115" s="64" t="str">
        <f>'Таблица № 2'!B115</f>
        <v>от ТК30 по эстак по Сов 7,5, по нечет стор Первомай до врезки ж/д 20 и 22</v>
      </c>
      <c r="C115" s="1"/>
      <c r="D115" s="36" t="s">
        <v>51</v>
      </c>
      <c r="E115" s="36" t="s">
        <v>51</v>
      </c>
      <c r="F115" s="36" t="s">
        <v>51</v>
      </c>
      <c r="G115" s="36" t="s">
        <v>51</v>
      </c>
      <c r="H115" s="36" t="s">
        <v>51</v>
      </c>
      <c r="I115" s="36" t="s">
        <v>51</v>
      </c>
      <c r="J115" s="36" t="s">
        <v>51</v>
      </c>
      <c r="K115" s="101" t="s">
        <v>51</v>
      </c>
      <c r="L115" s="36" t="s">
        <v>51</v>
      </c>
      <c r="M115" s="36" t="s">
        <v>51</v>
      </c>
      <c r="N115" s="36" t="s">
        <v>51</v>
      </c>
      <c r="O115" s="36" t="s">
        <v>51</v>
      </c>
      <c r="P115" s="36" t="s">
        <v>51</v>
      </c>
    </row>
    <row r="116" spans="1:16" ht="31.5" x14ac:dyDescent="0.25">
      <c r="A116" s="76"/>
      <c r="B116" s="64" t="str">
        <f>'Таблица № 2'!B116</f>
        <v>от ТК30 по четн стороне 9мая до врезки в ж/д Глин-ки 21</v>
      </c>
      <c r="C116" s="1"/>
      <c r="D116" s="36" t="s">
        <v>51</v>
      </c>
      <c r="E116" s="36" t="s">
        <v>51</v>
      </c>
      <c r="F116" s="36" t="s">
        <v>51</v>
      </c>
      <c r="G116" s="36" t="s">
        <v>51</v>
      </c>
      <c r="H116" s="36" t="s">
        <v>51</v>
      </c>
      <c r="I116" s="36" t="s">
        <v>51</v>
      </c>
      <c r="J116" s="36" t="s">
        <v>51</v>
      </c>
      <c r="K116" s="101" t="s">
        <v>51</v>
      </c>
      <c r="L116" s="36" t="s">
        <v>51</v>
      </c>
      <c r="M116" s="36" t="s">
        <v>51</v>
      </c>
      <c r="N116" s="36" t="s">
        <v>51</v>
      </c>
      <c r="O116" s="36" t="s">
        <v>51</v>
      </c>
      <c r="P116" s="36" t="s">
        <v>51</v>
      </c>
    </row>
    <row r="117" spans="1:16" ht="31.5" x14ac:dyDescent="0.25">
      <c r="A117" s="76"/>
      <c r="B117" s="64" t="str">
        <f>'Таблица № 2'!B117</f>
        <v>21от эстак через 9Мая по нечет 9Мая до врезки в ж/д Глинки 5,7</v>
      </c>
      <c r="C117" s="1"/>
      <c r="D117" s="36" t="s">
        <v>51</v>
      </c>
      <c r="E117" s="36" t="s">
        <v>51</v>
      </c>
      <c r="F117" s="36" t="s">
        <v>51</v>
      </c>
      <c r="G117" s="36" t="s">
        <v>51</v>
      </c>
      <c r="H117" s="36" t="s">
        <v>51</v>
      </c>
      <c r="I117" s="36" t="s">
        <v>51</v>
      </c>
      <c r="J117" s="36" t="s">
        <v>51</v>
      </c>
      <c r="K117" s="101" t="s">
        <v>51</v>
      </c>
      <c r="L117" s="36" t="s">
        <v>51</v>
      </c>
      <c r="M117" s="36" t="s">
        <v>51</v>
      </c>
      <c r="N117" s="36" t="s">
        <v>51</v>
      </c>
      <c r="O117" s="36" t="s">
        <v>51</v>
      </c>
      <c r="P117" s="36" t="s">
        <v>51</v>
      </c>
    </row>
    <row r="118" spans="1:16" ht="15.75" x14ac:dyDescent="0.25">
      <c r="A118" s="76"/>
      <c r="B118" s="64" t="str">
        <f>'Таблица № 2'!B118</f>
        <v>вводы ул. Вокзальная</v>
      </c>
      <c r="C118" s="1"/>
      <c r="D118" s="36" t="s">
        <v>51</v>
      </c>
      <c r="E118" s="36" t="s">
        <v>51</v>
      </c>
      <c r="F118" s="36" t="s">
        <v>51</v>
      </c>
      <c r="G118" s="36" t="s">
        <v>51</v>
      </c>
      <c r="H118" s="36" t="s">
        <v>51</v>
      </c>
      <c r="I118" s="36" t="s">
        <v>51</v>
      </c>
      <c r="J118" s="36" t="s">
        <v>51</v>
      </c>
      <c r="K118" s="101" t="s">
        <v>51</v>
      </c>
      <c r="L118" s="36" t="s">
        <v>51</v>
      </c>
      <c r="M118" s="36" t="s">
        <v>51</v>
      </c>
      <c r="N118" s="36" t="s">
        <v>51</v>
      </c>
      <c r="O118" s="36" t="s">
        <v>51</v>
      </c>
      <c r="P118" s="36" t="s">
        <v>51</v>
      </c>
    </row>
    <row r="119" spans="1:16" ht="15.75" x14ac:dyDescent="0.25">
      <c r="A119" s="76"/>
      <c r="B119" s="64" t="str">
        <f>'Таблица № 2'!B119</f>
        <v>вводы ул. Зои Космодемьянской</v>
      </c>
      <c r="C119" s="1"/>
      <c r="D119" s="36" t="s">
        <v>51</v>
      </c>
      <c r="E119" s="36" t="s">
        <v>51</v>
      </c>
      <c r="F119" s="36" t="s">
        <v>51</v>
      </c>
      <c r="G119" s="36" t="s">
        <v>51</v>
      </c>
      <c r="H119" s="36" t="s">
        <v>51</v>
      </c>
      <c r="I119" s="36" t="s">
        <v>51</v>
      </c>
      <c r="J119" s="36" t="s">
        <v>51</v>
      </c>
      <c r="K119" s="101" t="s">
        <v>51</v>
      </c>
      <c r="L119" s="36" t="s">
        <v>51</v>
      </c>
      <c r="M119" s="36" t="s">
        <v>51</v>
      </c>
      <c r="N119" s="36" t="s">
        <v>51</v>
      </c>
      <c r="O119" s="36" t="s">
        <v>51</v>
      </c>
      <c r="P119" s="36" t="s">
        <v>51</v>
      </c>
    </row>
    <row r="120" spans="1:16" ht="15.75" x14ac:dyDescent="0.25">
      <c r="A120" s="76"/>
      <c r="B120" s="64" t="str">
        <f>'Таблица № 2'!B120</f>
        <v>вводы ул. Школьная</v>
      </c>
      <c r="C120" s="1"/>
      <c r="D120" s="36" t="s">
        <v>51</v>
      </c>
      <c r="E120" s="36" t="s">
        <v>51</v>
      </c>
      <c r="F120" s="36" t="s">
        <v>51</v>
      </c>
      <c r="G120" s="36" t="s">
        <v>51</v>
      </c>
      <c r="H120" s="36" t="s">
        <v>51</v>
      </c>
      <c r="I120" s="36" t="s">
        <v>51</v>
      </c>
      <c r="J120" s="36" t="s">
        <v>51</v>
      </c>
      <c r="K120" s="101" t="s">
        <v>51</v>
      </c>
      <c r="L120" s="36" t="s">
        <v>51</v>
      </c>
      <c r="M120" s="36" t="s">
        <v>51</v>
      </c>
      <c r="N120" s="36" t="s">
        <v>51</v>
      </c>
      <c r="O120" s="36" t="s">
        <v>51</v>
      </c>
      <c r="P120" s="36" t="s">
        <v>51</v>
      </c>
    </row>
    <row r="121" spans="1:16" ht="15.75" x14ac:dyDescent="0.25">
      <c r="A121" s="76"/>
      <c r="B121" s="64" t="str">
        <f>'Таблица № 2'!B121</f>
        <v>ввод ул. Тимирязева 6</v>
      </c>
      <c r="C121" s="1"/>
      <c r="D121" s="36" t="s">
        <v>51</v>
      </c>
      <c r="E121" s="36" t="s">
        <v>51</v>
      </c>
      <c r="F121" s="36" t="s">
        <v>51</v>
      </c>
      <c r="G121" s="36" t="s">
        <v>51</v>
      </c>
      <c r="H121" s="36" t="s">
        <v>51</v>
      </c>
      <c r="I121" s="36" t="s">
        <v>51</v>
      </c>
      <c r="J121" s="36" t="s">
        <v>51</v>
      </c>
      <c r="K121" s="101" t="s">
        <v>51</v>
      </c>
      <c r="L121" s="36" t="s">
        <v>51</v>
      </c>
      <c r="M121" s="36" t="s">
        <v>51</v>
      </c>
      <c r="N121" s="36" t="s">
        <v>51</v>
      </c>
      <c r="O121" s="36" t="s">
        <v>51</v>
      </c>
      <c r="P121" s="36" t="s">
        <v>51</v>
      </c>
    </row>
    <row r="122" spans="1:16" ht="15.75" x14ac:dyDescent="0.25">
      <c r="A122" s="76"/>
      <c r="B122" s="64" t="str">
        <f>'Таблица № 2'!B122</f>
        <v>вводы ул. Загородная</v>
      </c>
      <c r="C122" s="1"/>
      <c r="D122" s="36" t="s">
        <v>51</v>
      </c>
      <c r="E122" s="36" t="s">
        <v>51</v>
      </c>
      <c r="F122" s="36" t="s">
        <v>51</v>
      </c>
      <c r="G122" s="36" t="s">
        <v>51</v>
      </c>
      <c r="H122" s="36" t="s">
        <v>51</v>
      </c>
      <c r="I122" s="36" t="s">
        <v>51</v>
      </c>
      <c r="J122" s="36" t="s">
        <v>51</v>
      </c>
      <c r="K122" s="101" t="s">
        <v>51</v>
      </c>
      <c r="L122" s="36" t="s">
        <v>51</v>
      </c>
      <c r="M122" s="36" t="s">
        <v>51</v>
      </c>
      <c r="N122" s="36" t="s">
        <v>51</v>
      </c>
      <c r="O122" s="36" t="s">
        <v>51</v>
      </c>
      <c r="P122" s="36" t="s">
        <v>51</v>
      </c>
    </row>
    <row r="123" spans="1:16" ht="15.75" x14ac:dyDescent="0.25">
      <c r="A123" s="76"/>
      <c r="B123" s="64" t="str">
        <f>'Таблица № 2'!B123</f>
        <v>вводы ул. Лесная</v>
      </c>
      <c r="C123" s="1"/>
      <c r="D123" s="36" t="s">
        <v>51</v>
      </c>
      <c r="E123" s="36" t="s">
        <v>51</v>
      </c>
      <c r="F123" s="36" t="s">
        <v>51</v>
      </c>
      <c r="G123" s="36" t="s">
        <v>51</v>
      </c>
      <c r="H123" s="36" t="s">
        <v>51</v>
      </c>
      <c r="I123" s="36" t="s">
        <v>51</v>
      </c>
      <c r="J123" s="36" t="s">
        <v>51</v>
      </c>
      <c r="K123" s="101" t="s">
        <v>51</v>
      </c>
      <c r="L123" s="36" t="s">
        <v>51</v>
      </c>
      <c r="M123" s="36" t="s">
        <v>51</v>
      </c>
      <c r="N123" s="36" t="s">
        <v>51</v>
      </c>
      <c r="O123" s="36" t="s">
        <v>51</v>
      </c>
      <c r="P123" s="36" t="s">
        <v>51</v>
      </c>
    </row>
    <row r="124" spans="1:16" ht="15.75" x14ac:dyDescent="0.25">
      <c r="A124" s="76"/>
      <c r="B124" s="64" t="str">
        <f>'Таблица № 2'!B124</f>
        <v>от врез. в ТК43 до врезки в новый д/с и ж/д К/фл. 3</v>
      </c>
      <c r="C124" s="1"/>
      <c r="D124" s="36" t="s">
        <v>51</v>
      </c>
      <c r="E124" s="36" t="s">
        <v>51</v>
      </c>
      <c r="F124" s="36" t="s">
        <v>51</v>
      </c>
      <c r="G124" s="36" t="s">
        <v>51</v>
      </c>
      <c r="H124" s="36" t="s">
        <v>51</v>
      </c>
      <c r="I124" s="36" t="s">
        <v>51</v>
      </c>
      <c r="J124" s="36" t="s">
        <v>51</v>
      </c>
      <c r="K124" s="101" t="s">
        <v>51</v>
      </c>
      <c r="L124" s="36" t="s">
        <v>51</v>
      </c>
      <c r="M124" s="36" t="s">
        <v>51</v>
      </c>
      <c r="N124" s="36" t="s">
        <v>51</v>
      </c>
      <c r="O124" s="36" t="s">
        <v>51</v>
      </c>
      <c r="P124" s="36" t="s">
        <v>51</v>
      </c>
    </row>
    <row r="125" spans="1:16" ht="31.5" x14ac:dyDescent="0.25">
      <c r="A125" s="76"/>
      <c r="B125" s="64" t="str">
        <f>'Таблица № 2'!B125</f>
        <v>от ТК41 до  ТК стар СОШ3  и до врез. в ж/д Пионерский 2</v>
      </c>
      <c r="C125" s="1"/>
      <c r="D125" s="36" t="s">
        <v>51</v>
      </c>
      <c r="E125" s="36" t="s">
        <v>51</v>
      </c>
      <c r="F125" s="36" t="s">
        <v>51</v>
      </c>
      <c r="G125" s="36" t="s">
        <v>51</v>
      </c>
      <c r="H125" s="36" t="s">
        <v>51</v>
      </c>
      <c r="I125" s="36" t="s">
        <v>51</v>
      </c>
      <c r="J125" s="36" t="s">
        <v>51</v>
      </c>
      <c r="K125" s="101" t="s">
        <v>51</v>
      </c>
      <c r="L125" s="36" t="s">
        <v>51</v>
      </c>
      <c r="M125" s="36" t="s">
        <v>51</v>
      </c>
      <c r="N125" s="36" t="s">
        <v>51</v>
      </c>
      <c r="O125" s="36" t="s">
        <v>51</v>
      </c>
      <c r="P125" s="36" t="s">
        <v>51</v>
      </c>
    </row>
    <row r="126" spans="1:16" ht="15.75" x14ac:dyDescent="0.25">
      <c r="A126" s="76"/>
      <c r="B126" s="64" t="str">
        <f>'Таблица № 2'!B126</f>
        <v>от ТК29 по четн  Октябрь до врезки в ж/д Окт 24</v>
      </c>
      <c r="C126" s="1"/>
      <c r="D126" s="36" t="s">
        <v>51</v>
      </c>
      <c r="E126" s="36" t="s">
        <v>51</v>
      </c>
      <c r="F126" s="36" t="s">
        <v>51</v>
      </c>
      <c r="G126" s="36" t="s">
        <v>51</v>
      </c>
      <c r="H126" s="36" t="s">
        <v>51</v>
      </c>
      <c r="I126" s="36" t="s">
        <v>51</v>
      </c>
      <c r="J126" s="36" t="s">
        <v>51</v>
      </c>
      <c r="K126" s="101" t="s">
        <v>51</v>
      </c>
      <c r="L126" s="36" t="s">
        <v>51</v>
      </c>
      <c r="M126" s="36" t="s">
        <v>51</v>
      </c>
      <c r="N126" s="36" t="s">
        <v>51</v>
      </c>
      <c r="O126" s="36" t="s">
        <v>51</v>
      </c>
      <c r="P126" s="36" t="s">
        <v>51</v>
      </c>
    </row>
    <row r="127" spans="1:16" ht="31.5" x14ac:dyDescent="0.25">
      <c r="A127" s="76"/>
      <c r="B127" s="64" t="str">
        <f>'Таблица № 2'!B127</f>
        <v xml:space="preserve">от врезки в трассу около Окт 3 по нечет.стор Окт до врезки в ж/дом 19 </v>
      </c>
      <c r="C127" s="1"/>
      <c r="D127" s="36" t="s">
        <v>51</v>
      </c>
      <c r="E127" s="36" t="s">
        <v>51</v>
      </c>
      <c r="F127" s="36" t="s">
        <v>51</v>
      </c>
      <c r="G127" s="36" t="s">
        <v>51</v>
      </c>
      <c r="H127" s="36" t="s">
        <v>51</v>
      </c>
      <c r="I127" s="36" t="s">
        <v>51</v>
      </c>
      <c r="J127" s="36" t="s">
        <v>51</v>
      </c>
      <c r="K127" s="101" t="s">
        <v>51</v>
      </c>
      <c r="L127" s="36" t="s">
        <v>51</v>
      </c>
      <c r="M127" s="36" t="s">
        <v>51</v>
      </c>
      <c r="N127" s="36" t="s">
        <v>51</v>
      </c>
      <c r="O127" s="36" t="s">
        <v>51</v>
      </c>
      <c r="P127" s="36" t="s">
        <v>51</v>
      </c>
    </row>
    <row r="128" spans="1:16" ht="15.75" x14ac:dyDescent="0.25">
      <c r="A128" s="76"/>
      <c r="B128" s="64" t="str">
        <f>'Таблица № 2'!B128</f>
        <v>от ТК7до ТК8, до ТК9 Ленина 11</v>
      </c>
      <c r="C128" s="1"/>
      <c r="D128" s="36" t="s">
        <v>51</v>
      </c>
      <c r="E128" s="36" t="s">
        <v>51</v>
      </c>
      <c r="F128" s="36" t="s">
        <v>51</v>
      </c>
      <c r="G128" s="36" t="s">
        <v>51</v>
      </c>
      <c r="H128" s="36" t="s">
        <v>51</v>
      </c>
      <c r="I128" s="36" t="s">
        <v>51</v>
      </c>
      <c r="J128" s="36" t="s">
        <v>51</v>
      </c>
      <c r="K128" s="101" t="s">
        <v>51</v>
      </c>
      <c r="L128" s="36" t="s">
        <v>51</v>
      </c>
      <c r="M128" s="36" t="s">
        <v>51</v>
      </c>
      <c r="N128" s="36" t="s">
        <v>51</v>
      </c>
      <c r="O128" s="36" t="s">
        <v>51</v>
      </c>
      <c r="P128" s="36" t="s">
        <v>51</v>
      </c>
    </row>
    <row r="129" spans="1:16" ht="15.75" x14ac:dyDescent="0.25">
      <c r="A129" s="76"/>
      <c r="B129" s="64" t="str">
        <f>'Таблица № 2'!B129</f>
        <v>вводы ул. Московская</v>
      </c>
      <c r="C129" s="1"/>
      <c r="D129" s="36" t="s">
        <v>51</v>
      </c>
      <c r="E129" s="36" t="s">
        <v>51</v>
      </c>
      <c r="F129" s="36" t="s">
        <v>51</v>
      </c>
      <c r="G129" s="36" t="s">
        <v>51</v>
      </c>
      <c r="H129" s="36" t="s">
        <v>51</v>
      </c>
      <c r="I129" s="36" t="s">
        <v>51</v>
      </c>
      <c r="J129" s="36" t="s">
        <v>51</v>
      </c>
      <c r="K129" s="101" t="s">
        <v>51</v>
      </c>
      <c r="L129" s="36" t="s">
        <v>51</v>
      </c>
      <c r="M129" s="36" t="s">
        <v>51</v>
      </c>
      <c r="N129" s="36" t="s">
        <v>51</v>
      </c>
      <c r="O129" s="36" t="s">
        <v>51</v>
      </c>
      <c r="P129" s="36" t="s">
        <v>51</v>
      </c>
    </row>
    <row r="130" spans="1:16" ht="15.75" x14ac:dyDescent="0.25">
      <c r="A130" s="76"/>
      <c r="B130" s="64" t="str">
        <f>'Таблица № 2'!B130</f>
        <v>вводы пр. Ленина</v>
      </c>
      <c r="C130" s="1"/>
      <c r="D130" s="36" t="s">
        <v>51</v>
      </c>
      <c r="E130" s="36" t="s">
        <v>51</v>
      </c>
      <c r="F130" s="36" t="s">
        <v>51</v>
      </c>
      <c r="G130" s="36" t="s">
        <v>51</v>
      </c>
      <c r="H130" s="36" t="s">
        <v>51</v>
      </c>
      <c r="I130" s="36" t="s">
        <v>51</v>
      </c>
      <c r="J130" s="36" t="s">
        <v>51</v>
      </c>
      <c r="K130" s="101" t="s">
        <v>51</v>
      </c>
      <c r="L130" s="36" t="s">
        <v>51</v>
      </c>
      <c r="M130" s="36" t="s">
        <v>51</v>
      </c>
      <c r="N130" s="36" t="s">
        <v>51</v>
      </c>
      <c r="O130" s="36" t="s">
        <v>51</v>
      </c>
      <c r="P130" s="36" t="s">
        <v>51</v>
      </c>
    </row>
    <row r="131" spans="1:16" ht="15.75" x14ac:dyDescent="0.25">
      <c r="A131" s="76"/>
      <c r="B131" s="64" t="str">
        <f>'Таблица № 2'!B131</f>
        <v>от ТК16 до Ленина, 53</v>
      </c>
      <c r="C131" s="1"/>
      <c r="D131" s="36" t="s">
        <v>51</v>
      </c>
      <c r="E131" s="36" t="s">
        <v>51</v>
      </c>
      <c r="F131" s="36" t="s">
        <v>51</v>
      </c>
      <c r="G131" s="36" t="s">
        <v>51</v>
      </c>
      <c r="H131" s="36" t="s">
        <v>51</v>
      </c>
      <c r="I131" s="36" t="s">
        <v>51</v>
      </c>
      <c r="J131" s="36" t="s">
        <v>51</v>
      </c>
      <c r="K131" s="142">
        <f t="shared" ref="K131:N131" si="3">K44</f>
        <v>6.1999999999999913</v>
      </c>
      <c r="L131" s="145">
        <f t="shared" si="3"/>
        <v>9.3939393939393809E-2</v>
      </c>
      <c r="M131" s="145">
        <f t="shared" si="3"/>
        <v>1.3241593440876915</v>
      </c>
      <c r="N131" s="145">
        <f t="shared" si="3"/>
        <v>14200.23183962264</v>
      </c>
      <c r="O131" s="145">
        <f>O44</f>
        <v>36941.800000000003</v>
      </c>
      <c r="P131" s="145">
        <v>18.52</v>
      </c>
    </row>
    <row r="132" spans="1:16" ht="15.75" x14ac:dyDescent="0.25">
      <c r="A132" s="76"/>
      <c r="B132" s="64" t="str">
        <f>'Таблица № 2'!B132</f>
        <v>от ТК9а до Ленин ,3</v>
      </c>
      <c r="C132" s="1"/>
      <c r="D132" s="36" t="s">
        <v>51</v>
      </c>
      <c r="E132" s="36" t="s">
        <v>51</v>
      </c>
      <c r="F132" s="36" t="s">
        <v>51</v>
      </c>
      <c r="G132" s="36" t="s">
        <v>51</v>
      </c>
      <c r="H132" s="36" t="s">
        <v>51</v>
      </c>
      <c r="I132" s="36" t="s">
        <v>51</v>
      </c>
      <c r="J132" s="36" t="s">
        <v>51</v>
      </c>
      <c r="K132" s="143"/>
      <c r="L132" s="146"/>
      <c r="M132" s="146"/>
      <c r="N132" s="146"/>
      <c r="O132" s="146"/>
      <c r="P132" s="146"/>
    </row>
    <row r="133" spans="1:16" ht="15.75" x14ac:dyDescent="0.25">
      <c r="A133" s="76"/>
      <c r="B133" s="64" t="str">
        <f>'Таблица № 2'!B133</f>
        <v xml:space="preserve">от ТК9 до д/с №11 </v>
      </c>
      <c r="C133" s="1"/>
      <c r="D133" s="36" t="s">
        <v>51</v>
      </c>
      <c r="E133" s="36" t="s">
        <v>51</v>
      </c>
      <c r="F133" s="36" t="s">
        <v>51</v>
      </c>
      <c r="G133" s="36" t="s">
        <v>51</v>
      </c>
      <c r="H133" s="36" t="s">
        <v>51</v>
      </c>
      <c r="I133" s="36" t="s">
        <v>51</v>
      </c>
      <c r="J133" s="36" t="s">
        <v>51</v>
      </c>
      <c r="K133" s="143"/>
      <c r="L133" s="146"/>
      <c r="M133" s="146"/>
      <c r="N133" s="146"/>
      <c r="O133" s="146"/>
      <c r="P133" s="146"/>
    </row>
    <row r="134" spans="1:16" ht="15.75" x14ac:dyDescent="0.25">
      <c r="A134" s="76"/>
      <c r="B134" s="64" t="str">
        <f>'Таблица № 2'!B134</f>
        <v>от ТК9  до ТК 13 и "Орбита"</v>
      </c>
      <c r="C134" s="1"/>
      <c r="D134" s="36" t="s">
        <v>51</v>
      </c>
      <c r="E134" s="36" t="s">
        <v>51</v>
      </c>
      <c r="F134" s="36" t="s">
        <v>51</v>
      </c>
      <c r="G134" s="36" t="s">
        <v>51</v>
      </c>
      <c r="H134" s="36" t="s">
        <v>51</v>
      </c>
      <c r="I134" s="36" t="s">
        <v>51</v>
      </c>
      <c r="J134" s="36" t="s">
        <v>51</v>
      </c>
      <c r="K134" s="143"/>
      <c r="L134" s="146"/>
      <c r="M134" s="146"/>
      <c r="N134" s="146"/>
      <c r="O134" s="146"/>
      <c r="P134" s="146"/>
    </row>
    <row r="135" spans="1:16" ht="15.75" x14ac:dyDescent="0.25">
      <c r="A135" s="76"/>
      <c r="B135" s="64" t="str">
        <f>'Таблица № 2'!B135</f>
        <v>вводы ул. Артиллерийская</v>
      </c>
      <c r="C135" s="1"/>
      <c r="D135" s="36" t="s">
        <v>51</v>
      </c>
      <c r="E135" s="36" t="s">
        <v>51</v>
      </c>
      <c r="F135" s="36" t="s">
        <v>51</v>
      </c>
      <c r="G135" s="36" t="s">
        <v>51</v>
      </c>
      <c r="H135" s="36" t="s">
        <v>51</v>
      </c>
      <c r="I135" s="36" t="s">
        <v>51</v>
      </c>
      <c r="J135" s="36" t="s">
        <v>51</v>
      </c>
      <c r="K135" s="143"/>
      <c r="L135" s="146"/>
      <c r="M135" s="146"/>
      <c r="N135" s="146"/>
      <c r="O135" s="146"/>
      <c r="P135" s="146"/>
    </row>
    <row r="136" spans="1:16" ht="15.75" x14ac:dyDescent="0.25">
      <c r="A136" s="76"/>
      <c r="B136" s="64" t="str">
        <f>'Таблица № 2'!B136</f>
        <v>вводы ул. Ломоносова</v>
      </c>
      <c r="C136" s="1"/>
      <c r="D136" s="36" t="s">
        <v>51</v>
      </c>
      <c r="E136" s="36" t="s">
        <v>51</v>
      </c>
      <c r="F136" s="36" t="s">
        <v>51</v>
      </c>
      <c r="G136" s="36" t="s">
        <v>51</v>
      </c>
      <c r="H136" s="36" t="s">
        <v>51</v>
      </c>
      <c r="I136" s="36" t="s">
        <v>51</v>
      </c>
      <c r="J136" s="36" t="s">
        <v>51</v>
      </c>
      <c r="K136" s="143"/>
      <c r="L136" s="146"/>
      <c r="M136" s="146"/>
      <c r="N136" s="146"/>
      <c r="O136" s="146"/>
      <c r="P136" s="146"/>
    </row>
    <row r="137" spans="1:16" ht="15.75" x14ac:dyDescent="0.25">
      <c r="A137" s="76"/>
      <c r="B137" s="64" t="str">
        <f>'Таблица № 2'!B137</f>
        <v>вводы ул. Гагарина</v>
      </c>
      <c r="C137" s="1"/>
      <c r="D137" s="36" t="s">
        <v>51</v>
      </c>
      <c r="E137" s="36" t="s">
        <v>51</v>
      </c>
      <c r="F137" s="36" t="s">
        <v>51</v>
      </c>
      <c r="G137" s="36" t="s">
        <v>51</v>
      </c>
      <c r="H137" s="36" t="s">
        <v>51</v>
      </c>
      <c r="I137" s="36" t="s">
        <v>51</v>
      </c>
      <c r="J137" s="36" t="s">
        <v>51</v>
      </c>
      <c r="K137" s="143"/>
      <c r="L137" s="146"/>
      <c r="M137" s="146"/>
      <c r="N137" s="146"/>
      <c r="O137" s="146"/>
      <c r="P137" s="146"/>
    </row>
    <row r="138" spans="1:16" ht="15.75" x14ac:dyDescent="0.25">
      <c r="A138" s="76"/>
      <c r="B138" s="64" t="str">
        <f>'Таблица № 2'!B138</f>
        <v>вводы ул. Морская</v>
      </c>
      <c r="C138" s="1"/>
      <c r="D138" s="36" t="s">
        <v>51</v>
      </c>
      <c r="E138" s="36" t="s">
        <v>51</v>
      </c>
      <c r="F138" s="36" t="s">
        <v>51</v>
      </c>
      <c r="G138" s="36" t="s">
        <v>51</v>
      </c>
      <c r="H138" s="36" t="s">
        <v>51</v>
      </c>
      <c r="I138" s="36" t="s">
        <v>51</v>
      </c>
      <c r="J138" s="36" t="s">
        <v>51</v>
      </c>
      <c r="K138" s="143"/>
      <c r="L138" s="146"/>
      <c r="M138" s="146"/>
      <c r="N138" s="146"/>
      <c r="O138" s="146"/>
      <c r="P138" s="146"/>
    </row>
    <row r="139" spans="1:16" ht="15.75" x14ac:dyDescent="0.25">
      <c r="A139" s="76"/>
      <c r="B139" s="64" t="str">
        <f>'Таблица № 2'!B139</f>
        <v>вводы ул. Сапёрная</v>
      </c>
      <c r="C139" s="1"/>
      <c r="D139" s="36" t="s">
        <v>51</v>
      </c>
      <c r="E139" s="36" t="s">
        <v>51</v>
      </c>
      <c r="F139" s="36" t="s">
        <v>51</v>
      </c>
      <c r="G139" s="36" t="s">
        <v>51</v>
      </c>
      <c r="H139" s="36" t="s">
        <v>51</v>
      </c>
      <c r="I139" s="36" t="s">
        <v>51</v>
      </c>
      <c r="J139" s="36" t="s">
        <v>51</v>
      </c>
      <c r="K139" s="143"/>
      <c r="L139" s="146"/>
      <c r="M139" s="146"/>
      <c r="N139" s="146"/>
      <c r="O139" s="146"/>
      <c r="P139" s="146"/>
    </row>
    <row r="140" spans="1:16" ht="15.75" x14ac:dyDescent="0.25">
      <c r="A140" s="76"/>
      <c r="B140" s="64" t="str">
        <f>'Таблица № 2'!B140</f>
        <v>вводы ул. Правобережная</v>
      </c>
      <c r="C140" s="1"/>
      <c r="D140" s="36" t="s">
        <v>51</v>
      </c>
      <c r="E140" s="36" t="s">
        <v>51</v>
      </c>
      <c r="F140" s="36" t="s">
        <v>51</v>
      </c>
      <c r="G140" s="36" t="s">
        <v>51</v>
      </c>
      <c r="H140" s="36" t="s">
        <v>51</v>
      </c>
      <c r="I140" s="36" t="s">
        <v>51</v>
      </c>
      <c r="J140" s="36" t="s">
        <v>51</v>
      </c>
      <c r="K140" s="143"/>
      <c r="L140" s="146"/>
      <c r="M140" s="146"/>
      <c r="N140" s="146"/>
      <c r="O140" s="146"/>
      <c r="P140" s="146"/>
    </row>
    <row r="141" spans="1:16" ht="15.75" x14ac:dyDescent="0.25">
      <c r="A141" s="76"/>
      <c r="B141" s="64" t="str">
        <f>'Таблица № 2'!B141</f>
        <v>вводы ул. Пушкина</v>
      </c>
      <c r="C141" s="1"/>
      <c r="D141" s="36" t="s">
        <v>51</v>
      </c>
      <c r="E141" s="36" t="s">
        <v>51</v>
      </c>
      <c r="F141" s="36" t="s">
        <v>51</v>
      </c>
      <c r="G141" s="36" t="s">
        <v>51</v>
      </c>
      <c r="H141" s="36" t="s">
        <v>51</v>
      </c>
      <c r="I141" s="36" t="s">
        <v>51</v>
      </c>
      <c r="J141" s="36" t="s">
        <v>51</v>
      </c>
      <c r="K141" s="144"/>
      <c r="L141" s="147"/>
      <c r="M141" s="147"/>
      <c r="N141" s="147"/>
      <c r="O141" s="147"/>
      <c r="P141" s="147"/>
    </row>
    <row r="142" spans="1:16" ht="15.75" x14ac:dyDescent="0.25">
      <c r="A142" s="76"/>
      <c r="B142" s="64" t="str">
        <f>'Таблица № 2'!B142</f>
        <v>от ТК 13 до СЭС и Ломонос,17</v>
      </c>
      <c r="C142" s="1"/>
      <c r="D142" s="36" t="s">
        <v>51</v>
      </c>
      <c r="E142" s="36" t="s">
        <v>51</v>
      </c>
      <c r="F142" s="36" t="s">
        <v>51</v>
      </c>
      <c r="G142" s="36" t="s">
        <v>51</v>
      </c>
      <c r="H142" s="36" t="s">
        <v>51</v>
      </c>
      <c r="I142" s="36" t="s">
        <v>51</v>
      </c>
      <c r="J142" s="36" t="s">
        <v>51</v>
      </c>
      <c r="K142" s="101" t="s">
        <v>51</v>
      </c>
      <c r="L142" s="36" t="s">
        <v>51</v>
      </c>
      <c r="M142" s="36" t="s">
        <v>51</v>
      </c>
      <c r="N142" s="36" t="s">
        <v>51</v>
      </c>
      <c r="O142" s="36" t="s">
        <v>51</v>
      </c>
      <c r="P142" s="36" t="s">
        <v>51</v>
      </c>
    </row>
    <row r="143" spans="1:16" ht="15.75" x14ac:dyDescent="0.25">
      <c r="A143" s="76"/>
      <c r="B143" s="64" t="str">
        <f>'Таблица № 2'!B143</f>
        <v>от ТК 48-ТК СОШ5 до врезок в дома по Матросова</v>
      </c>
      <c r="C143" s="1"/>
      <c r="D143" s="36" t="s">
        <v>51</v>
      </c>
      <c r="E143" s="36" t="s">
        <v>51</v>
      </c>
      <c r="F143" s="36" t="s">
        <v>51</v>
      </c>
      <c r="G143" s="36" t="s">
        <v>51</v>
      </c>
      <c r="H143" s="36" t="s">
        <v>51</v>
      </c>
      <c r="I143" s="36" t="s">
        <v>51</v>
      </c>
      <c r="J143" s="36" t="s">
        <v>51</v>
      </c>
      <c r="K143" s="101" t="s">
        <v>51</v>
      </c>
      <c r="L143" s="36" t="s">
        <v>51</v>
      </c>
      <c r="M143" s="36" t="s">
        <v>51</v>
      </c>
      <c r="N143" s="36" t="s">
        <v>51</v>
      </c>
      <c r="O143" s="36" t="s">
        <v>51</v>
      </c>
      <c r="P143" s="36" t="s">
        <v>51</v>
      </c>
    </row>
    <row r="144" spans="1:16" ht="31.5" x14ac:dyDescent="0.25">
      <c r="A144" s="76"/>
      <c r="B144" s="64" t="str">
        <f>'Таблица № 2'!B144</f>
        <v>от врезок в трассу ТК48-СОШ5 по Артиллер по Московской до ТК44 (Моск 63)</v>
      </c>
      <c r="C144" s="1"/>
      <c r="D144" s="36" t="s">
        <v>51</v>
      </c>
      <c r="E144" s="36" t="s">
        <v>51</v>
      </c>
      <c r="F144" s="36" t="s">
        <v>51</v>
      </c>
      <c r="G144" s="36" t="s">
        <v>51</v>
      </c>
      <c r="H144" s="36" t="s">
        <v>51</v>
      </c>
      <c r="I144" s="36" t="s">
        <v>51</v>
      </c>
      <c r="J144" s="36" t="s">
        <v>51</v>
      </c>
      <c r="K144" s="101" t="s">
        <v>51</v>
      </c>
      <c r="L144" s="36" t="s">
        <v>51</v>
      </c>
      <c r="M144" s="36" t="s">
        <v>51</v>
      </c>
      <c r="N144" s="36" t="s">
        <v>51</v>
      </c>
      <c r="O144" s="36" t="s">
        <v>51</v>
      </c>
      <c r="P144" s="36" t="s">
        <v>51</v>
      </c>
    </row>
    <row r="145" spans="1:16" ht="15.75" x14ac:dyDescent="0.25">
      <c r="A145" s="76"/>
      <c r="B145" s="64" t="str">
        <f>'Таблица № 2'!B145</f>
        <v>вводы пер. Павлова</v>
      </c>
      <c r="C145" s="1"/>
      <c r="D145" s="36" t="s">
        <v>51</v>
      </c>
      <c r="E145" s="36" t="s">
        <v>51</v>
      </c>
      <c r="F145" s="36" t="s">
        <v>51</v>
      </c>
      <c r="G145" s="36" t="s">
        <v>51</v>
      </c>
      <c r="H145" s="36" t="s">
        <v>51</v>
      </c>
      <c r="I145" s="36" t="s">
        <v>51</v>
      </c>
      <c r="J145" s="36" t="s">
        <v>51</v>
      </c>
      <c r="K145" s="101" t="s">
        <v>51</v>
      </c>
      <c r="L145" s="36" t="s">
        <v>51</v>
      </c>
      <c r="M145" s="36" t="s">
        <v>51</v>
      </c>
      <c r="N145" s="36" t="s">
        <v>51</v>
      </c>
      <c r="O145" s="36" t="s">
        <v>51</v>
      </c>
      <c r="P145" s="36" t="s">
        <v>51</v>
      </c>
    </row>
    <row r="146" spans="1:16" ht="15.75" x14ac:dyDescent="0.25">
      <c r="A146" s="76"/>
      <c r="B146" s="64" t="str">
        <f>'Таблица № 2'!B146</f>
        <v>ввод ул. Арзамасская 1</v>
      </c>
      <c r="C146" s="1"/>
      <c r="D146" s="36" t="s">
        <v>51</v>
      </c>
      <c r="E146" s="36" t="s">
        <v>51</v>
      </c>
      <c r="F146" s="36" t="s">
        <v>51</v>
      </c>
      <c r="G146" s="36" t="s">
        <v>51</v>
      </c>
      <c r="H146" s="36" t="s">
        <v>51</v>
      </c>
      <c r="I146" s="36" t="s">
        <v>51</v>
      </c>
      <c r="J146" s="36" t="s">
        <v>51</v>
      </c>
      <c r="K146" s="101" t="s">
        <v>51</v>
      </c>
      <c r="L146" s="36" t="s">
        <v>51</v>
      </c>
      <c r="M146" s="36" t="s">
        <v>51</v>
      </c>
      <c r="N146" s="36" t="s">
        <v>51</v>
      </c>
      <c r="O146" s="36" t="s">
        <v>51</v>
      </c>
      <c r="P146" s="36" t="s">
        <v>51</v>
      </c>
    </row>
    <row r="147" spans="1:16" ht="15.75" x14ac:dyDescent="0.25">
      <c r="A147" s="76"/>
      <c r="B147" s="64" t="str">
        <f>'Таблица № 2'!B147</f>
        <v>вводы ул. Юрия Смирнова</v>
      </c>
      <c r="C147" s="1"/>
      <c r="D147" s="36" t="s">
        <v>51</v>
      </c>
      <c r="E147" s="36" t="s">
        <v>51</v>
      </c>
      <c r="F147" s="36" t="s">
        <v>51</v>
      </c>
      <c r="G147" s="36" t="s">
        <v>51</v>
      </c>
      <c r="H147" s="36" t="s">
        <v>51</v>
      </c>
      <c r="I147" s="36" t="s">
        <v>51</v>
      </c>
      <c r="J147" s="36" t="s">
        <v>51</v>
      </c>
      <c r="K147" s="101" t="s">
        <v>51</v>
      </c>
      <c r="L147" s="36" t="s">
        <v>51</v>
      </c>
      <c r="M147" s="36" t="s">
        <v>51</v>
      </c>
      <c r="N147" s="36" t="s">
        <v>51</v>
      </c>
      <c r="O147" s="36" t="s">
        <v>51</v>
      </c>
      <c r="P147" s="36" t="s">
        <v>51</v>
      </c>
    </row>
    <row r="148" spans="1:16" ht="15.75" x14ac:dyDescent="0.25">
      <c r="A148" s="76"/>
      <c r="B148" s="64" t="str">
        <f>'Таблица № 2'!B148</f>
        <v>ввод ул. Краснофлотская 3</v>
      </c>
      <c r="C148" s="1"/>
      <c r="D148" s="36" t="s">
        <v>51</v>
      </c>
      <c r="E148" s="36" t="s">
        <v>51</v>
      </c>
      <c r="F148" s="36" t="s">
        <v>51</v>
      </c>
      <c r="G148" s="36" t="s">
        <v>51</v>
      </c>
      <c r="H148" s="36" t="s">
        <v>51</v>
      </c>
      <c r="I148" s="36" t="s">
        <v>51</v>
      </c>
      <c r="J148" s="36" t="s">
        <v>51</v>
      </c>
      <c r="K148" s="101" t="s">
        <v>51</v>
      </c>
      <c r="L148" s="36" t="s">
        <v>51</v>
      </c>
      <c r="M148" s="36" t="s">
        <v>51</v>
      </c>
      <c r="N148" s="36" t="s">
        <v>51</v>
      </c>
      <c r="O148" s="36" t="s">
        <v>51</v>
      </c>
      <c r="P148" s="36" t="s">
        <v>51</v>
      </c>
    </row>
    <row r="149" spans="1:16" ht="15.75" x14ac:dyDescent="0.25">
      <c r="A149" s="76"/>
      <c r="B149" s="64" t="str">
        <f>'Таблица № 2'!B149</f>
        <v>вводы ул. Матросова</v>
      </c>
      <c r="C149" s="1"/>
      <c r="D149" s="36" t="s">
        <v>51</v>
      </c>
      <c r="E149" s="36" t="s">
        <v>51</v>
      </c>
      <c r="F149" s="36" t="s">
        <v>51</v>
      </c>
      <c r="G149" s="36" t="s">
        <v>51</v>
      </c>
      <c r="H149" s="36" t="s">
        <v>51</v>
      </c>
      <c r="I149" s="36" t="s">
        <v>51</v>
      </c>
      <c r="J149" s="36" t="s">
        <v>51</v>
      </c>
      <c r="K149" s="101" t="s">
        <v>51</v>
      </c>
      <c r="L149" s="36" t="s">
        <v>51</v>
      </c>
      <c r="M149" s="36" t="s">
        <v>51</v>
      </c>
      <c r="N149" s="36" t="s">
        <v>51</v>
      </c>
      <c r="O149" s="36" t="s">
        <v>51</v>
      </c>
      <c r="P149" s="36" t="s">
        <v>51</v>
      </c>
    </row>
    <row r="150" spans="1:16" ht="15.75" x14ac:dyDescent="0.25">
      <c r="A150" s="76"/>
      <c r="B150" s="64" t="str">
        <f>'Таблица № 2'!B150</f>
        <v>ввод пер. Пионерский 2</v>
      </c>
      <c r="C150" s="1"/>
      <c r="D150" s="36" t="s">
        <v>51</v>
      </c>
      <c r="E150" s="36" t="s">
        <v>51</v>
      </c>
      <c r="F150" s="36" t="s">
        <v>51</v>
      </c>
      <c r="G150" s="36" t="s">
        <v>51</v>
      </c>
      <c r="H150" s="36" t="s">
        <v>51</v>
      </c>
      <c r="I150" s="36" t="s">
        <v>51</v>
      </c>
      <c r="J150" s="36" t="s">
        <v>51</v>
      </c>
      <c r="K150" s="101" t="s">
        <v>51</v>
      </c>
      <c r="L150" s="36" t="s">
        <v>51</v>
      </c>
      <c r="M150" s="36" t="s">
        <v>51</v>
      </c>
      <c r="N150" s="36" t="s">
        <v>51</v>
      </c>
      <c r="O150" s="36" t="s">
        <v>51</v>
      </c>
      <c r="P150" s="36" t="s">
        <v>51</v>
      </c>
    </row>
    <row r="151" spans="1:16" ht="15.75" x14ac:dyDescent="0.25">
      <c r="A151" s="76"/>
      <c r="B151" s="64" t="str">
        <f>'Таблица № 2'!B151</f>
        <v>ввод ул. Почтовая 2</v>
      </c>
      <c r="C151" s="1"/>
      <c r="D151" s="36" t="s">
        <v>51</v>
      </c>
      <c r="E151" s="36" t="s">
        <v>51</v>
      </c>
      <c r="F151" s="36" t="s">
        <v>51</v>
      </c>
      <c r="G151" s="36" t="s">
        <v>51</v>
      </c>
      <c r="H151" s="36" t="s">
        <v>51</v>
      </c>
      <c r="I151" s="36" t="s">
        <v>51</v>
      </c>
      <c r="J151" s="36" t="s">
        <v>51</v>
      </c>
      <c r="K151" s="101" t="s">
        <v>51</v>
      </c>
      <c r="L151" s="36" t="s">
        <v>51</v>
      </c>
      <c r="M151" s="36" t="s">
        <v>51</v>
      </c>
      <c r="N151" s="36" t="s">
        <v>51</v>
      </c>
      <c r="O151" s="36" t="s">
        <v>51</v>
      </c>
      <c r="P151" s="36" t="s">
        <v>51</v>
      </c>
    </row>
    <row r="152" spans="1:16" ht="15.75" x14ac:dyDescent="0.25">
      <c r="A152" s="76"/>
      <c r="B152" s="64" t="str">
        <f>'Таблица № 2'!B152</f>
        <v>вводы ул. Толстого</v>
      </c>
      <c r="C152" s="1"/>
      <c r="D152" s="36" t="s">
        <v>51</v>
      </c>
      <c r="E152" s="36" t="s">
        <v>51</v>
      </c>
      <c r="F152" s="36" t="s">
        <v>51</v>
      </c>
      <c r="G152" s="36" t="s">
        <v>51</v>
      </c>
      <c r="H152" s="36" t="s">
        <v>51</v>
      </c>
      <c r="I152" s="36" t="s">
        <v>51</v>
      </c>
      <c r="J152" s="36" t="s">
        <v>51</v>
      </c>
      <c r="K152" s="101" t="s">
        <v>51</v>
      </c>
      <c r="L152" s="36" t="s">
        <v>51</v>
      </c>
      <c r="M152" s="36" t="s">
        <v>51</v>
      </c>
      <c r="N152" s="36" t="s">
        <v>51</v>
      </c>
      <c r="O152" s="36" t="s">
        <v>51</v>
      </c>
      <c r="P152" s="36" t="s">
        <v>51</v>
      </c>
    </row>
    <row r="153" spans="1:16" ht="31.5" x14ac:dyDescent="0.25">
      <c r="A153" s="76" t="str">
        <f>'Таблица № 2'!A153</f>
        <v>1.3.4</v>
      </c>
      <c r="B153" s="64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36" t="s">
        <v>51</v>
      </c>
      <c r="E153" s="36" t="s">
        <v>51</v>
      </c>
      <c r="F153" s="36" t="s">
        <v>51</v>
      </c>
      <c r="G153" s="36" t="s">
        <v>51</v>
      </c>
      <c r="H153" s="36" t="s">
        <v>51</v>
      </c>
      <c r="I153" s="36" t="s">
        <v>51</v>
      </c>
      <c r="J153" s="36" t="s">
        <v>51</v>
      </c>
      <c r="K153" s="101" t="s">
        <v>51</v>
      </c>
      <c r="L153" s="36" t="s">
        <v>51</v>
      </c>
      <c r="M153" s="36" t="s">
        <v>51</v>
      </c>
      <c r="N153" s="36" t="s">
        <v>51</v>
      </c>
      <c r="O153" s="36" t="s">
        <v>51</v>
      </c>
      <c r="P153" s="36" t="s">
        <v>51</v>
      </c>
    </row>
    <row r="154" spans="1:16" ht="47.25" x14ac:dyDescent="0.25">
      <c r="A154" s="76" t="str">
        <f>'Таблица № 2'!A154</f>
        <v>1.4</v>
      </c>
      <c r="B154" s="6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36" t="s">
        <v>51</v>
      </c>
      <c r="E154" s="36" t="s">
        <v>51</v>
      </c>
      <c r="F154" s="36" t="s">
        <v>51</v>
      </c>
      <c r="G154" s="36" t="s">
        <v>51</v>
      </c>
      <c r="H154" s="36" t="s">
        <v>51</v>
      </c>
      <c r="I154" s="36" t="s">
        <v>51</v>
      </c>
      <c r="J154" s="36" t="s">
        <v>51</v>
      </c>
      <c r="K154" s="101" t="s">
        <v>51</v>
      </c>
      <c r="L154" s="36" t="s">
        <v>51</v>
      </c>
      <c r="M154" s="36" t="s">
        <v>51</v>
      </c>
      <c r="N154" s="36" t="s">
        <v>51</v>
      </c>
      <c r="O154" s="36" t="s">
        <v>51</v>
      </c>
      <c r="P154" s="36" t="s">
        <v>51</v>
      </c>
    </row>
    <row r="155" spans="1:16" ht="15.75" x14ac:dyDescent="0.25">
      <c r="A155" s="76" t="str">
        <f>'Таблица № 2'!A155</f>
        <v>1.4.1</v>
      </c>
      <c r="B155" s="64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36" t="s">
        <v>51</v>
      </c>
      <c r="E155" s="36" t="s">
        <v>51</v>
      </c>
      <c r="F155" s="36" t="s">
        <v>51</v>
      </c>
      <c r="G155" s="36" t="s">
        <v>51</v>
      </c>
      <c r="H155" s="36" t="s">
        <v>51</v>
      </c>
      <c r="I155" s="36" t="s">
        <v>51</v>
      </c>
      <c r="J155" s="36" t="s">
        <v>51</v>
      </c>
      <c r="K155" s="101" t="s">
        <v>51</v>
      </c>
      <c r="L155" s="36" t="s">
        <v>51</v>
      </c>
      <c r="M155" s="36" t="s">
        <v>51</v>
      </c>
      <c r="N155" s="36" t="s">
        <v>51</v>
      </c>
      <c r="O155" s="36" t="s">
        <v>51</v>
      </c>
      <c r="P155" s="36" t="s">
        <v>51</v>
      </c>
    </row>
    <row r="156" spans="1:16" ht="47.25" x14ac:dyDescent="0.25">
      <c r="A156" s="76" t="str">
        <f>'Таблица № 2'!A156</f>
        <v>1.4.1.1</v>
      </c>
      <c r="B156" s="6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36" t="s">
        <v>51</v>
      </c>
      <c r="E156" s="36" t="s">
        <v>51</v>
      </c>
      <c r="F156" s="36" t="s">
        <v>51</v>
      </c>
      <c r="G156" s="36" t="s">
        <v>51</v>
      </c>
      <c r="H156" s="36" t="s">
        <v>51</v>
      </c>
      <c r="I156" s="36" t="s">
        <v>51</v>
      </c>
      <c r="J156" s="36" t="s">
        <v>51</v>
      </c>
      <c r="K156" s="101" t="s">
        <v>51</v>
      </c>
      <c r="L156" s="36" t="s">
        <v>51</v>
      </c>
      <c r="M156" s="36" t="s">
        <v>51</v>
      </c>
      <c r="N156" s="36" t="s">
        <v>51</v>
      </c>
      <c r="O156" s="36" t="s">
        <v>51</v>
      </c>
      <c r="P156" s="36" t="s">
        <v>51</v>
      </c>
    </row>
    <row r="157" spans="1:16" ht="47.25" x14ac:dyDescent="0.25">
      <c r="A157" s="76" t="str">
        <f>'Таблица № 2'!A157</f>
        <v>1.4.1.2</v>
      </c>
      <c r="B157" s="6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36" t="s">
        <v>51</v>
      </c>
      <c r="E157" s="36" t="s">
        <v>51</v>
      </c>
      <c r="F157" s="36" t="s">
        <v>51</v>
      </c>
      <c r="G157" s="36" t="s">
        <v>51</v>
      </c>
      <c r="H157" s="36" t="s">
        <v>51</v>
      </c>
      <c r="I157" s="36" t="s">
        <v>51</v>
      </c>
      <c r="J157" s="36" t="s">
        <v>51</v>
      </c>
      <c r="K157" s="101" t="s">
        <v>51</v>
      </c>
      <c r="L157" s="36" t="s">
        <v>51</v>
      </c>
      <c r="M157" s="36" t="s">
        <v>51</v>
      </c>
      <c r="N157" s="36" t="s">
        <v>51</v>
      </c>
      <c r="O157" s="36" t="s">
        <v>51</v>
      </c>
      <c r="P157" s="36" t="s">
        <v>51</v>
      </c>
    </row>
    <row r="158" spans="1:16" ht="15.75" x14ac:dyDescent="0.25">
      <c r="A158" s="76" t="str">
        <f>'Таблица № 2'!A158</f>
        <v>1.4.2</v>
      </c>
      <c r="B158" s="64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36" t="s">
        <v>51</v>
      </c>
      <c r="E158" s="36" t="s">
        <v>51</v>
      </c>
      <c r="F158" s="36" t="s">
        <v>51</v>
      </c>
      <c r="G158" s="36" t="s">
        <v>51</v>
      </c>
      <c r="H158" s="36" t="s">
        <v>51</v>
      </c>
      <c r="I158" s="36" t="s">
        <v>51</v>
      </c>
      <c r="J158" s="36" t="s">
        <v>51</v>
      </c>
      <c r="K158" s="101" t="s">
        <v>51</v>
      </c>
      <c r="L158" s="36" t="s">
        <v>51</v>
      </c>
      <c r="M158" s="36" t="s">
        <v>51</v>
      </c>
      <c r="N158" s="36" t="s">
        <v>51</v>
      </c>
      <c r="O158" s="36" t="s">
        <v>51</v>
      </c>
      <c r="P158" s="36" t="s">
        <v>51</v>
      </c>
    </row>
    <row r="159" spans="1:16" ht="47.25" x14ac:dyDescent="0.25">
      <c r="A159" s="76" t="str">
        <f>'Таблица № 2'!A159</f>
        <v>1.4.2.1</v>
      </c>
      <c r="B159" s="6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36" t="s">
        <v>51</v>
      </c>
      <c r="E159" s="36" t="s">
        <v>51</v>
      </c>
      <c r="F159" s="36" t="s">
        <v>51</v>
      </c>
      <c r="G159" s="36" t="s">
        <v>51</v>
      </c>
      <c r="H159" s="36" t="s">
        <v>51</v>
      </c>
      <c r="I159" s="36" t="s">
        <v>51</v>
      </c>
      <c r="J159" s="36" t="s">
        <v>51</v>
      </c>
      <c r="K159" s="101" t="s">
        <v>51</v>
      </c>
      <c r="L159" s="36" t="s">
        <v>51</v>
      </c>
      <c r="M159" s="36" t="s">
        <v>51</v>
      </c>
      <c r="N159" s="36" t="s">
        <v>51</v>
      </c>
      <c r="O159" s="36" t="s">
        <v>51</v>
      </c>
      <c r="P159" s="36" t="s">
        <v>51</v>
      </c>
    </row>
    <row r="160" spans="1:16" ht="47.25" x14ac:dyDescent="0.25">
      <c r="A160" s="76" t="str">
        <f>'Таблица № 2'!A160</f>
        <v>1.4.2.2</v>
      </c>
      <c r="B160" s="6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36" t="s">
        <v>51</v>
      </c>
      <c r="E160" s="36" t="s">
        <v>51</v>
      </c>
      <c r="F160" s="36" t="s">
        <v>51</v>
      </c>
      <c r="G160" s="36" t="s">
        <v>51</v>
      </c>
      <c r="H160" s="36" t="s">
        <v>51</v>
      </c>
      <c r="I160" s="36" t="s">
        <v>51</v>
      </c>
      <c r="J160" s="36" t="s">
        <v>51</v>
      </c>
      <c r="K160" s="101" t="s">
        <v>51</v>
      </c>
      <c r="L160" s="36" t="s">
        <v>51</v>
      </c>
      <c r="M160" s="36" t="s">
        <v>51</v>
      </c>
      <c r="N160" s="36" t="s">
        <v>51</v>
      </c>
      <c r="O160" s="36" t="s">
        <v>51</v>
      </c>
      <c r="P160" s="36" t="s">
        <v>51</v>
      </c>
    </row>
    <row r="161" spans="1:16" ht="15.75" x14ac:dyDescent="0.25">
      <c r="A161" s="76" t="str">
        <f>'Таблица № 2'!A161</f>
        <v>1.5</v>
      </c>
      <c r="B161" s="64" t="str">
        <f>'Таблица № 2'!B161</f>
        <v>Новое строительство, всего, в том числе:</v>
      </c>
      <c r="C161" s="1" t="str">
        <f>'Таблица № 2'!C161</f>
        <v>Г</v>
      </c>
      <c r="D161" s="36" t="s">
        <v>51</v>
      </c>
      <c r="E161" s="36" t="s">
        <v>51</v>
      </c>
      <c r="F161" s="36" t="s">
        <v>51</v>
      </c>
      <c r="G161" s="36" t="s">
        <v>51</v>
      </c>
      <c r="H161" s="36" t="s">
        <v>51</v>
      </c>
      <c r="I161" s="36" t="s">
        <v>51</v>
      </c>
      <c r="J161" s="36" t="s">
        <v>51</v>
      </c>
      <c r="K161" s="101" t="s">
        <v>51</v>
      </c>
      <c r="L161" s="36" t="s">
        <v>51</v>
      </c>
      <c r="M161" s="36" t="s">
        <v>51</v>
      </c>
      <c r="N161" s="36" t="s">
        <v>51</v>
      </c>
      <c r="O161" s="36" t="s">
        <v>51</v>
      </c>
      <c r="P161" s="36" t="s">
        <v>51</v>
      </c>
    </row>
    <row r="162" spans="1:16" ht="31.5" x14ac:dyDescent="0.25">
      <c r="A162" s="76" t="str">
        <f>'Таблица № 2'!A162</f>
        <v>1.5.1</v>
      </c>
      <c r="B162" s="64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36" t="s">
        <v>51</v>
      </c>
      <c r="E162" s="36" t="s">
        <v>51</v>
      </c>
      <c r="F162" s="36" t="s">
        <v>51</v>
      </c>
      <c r="G162" s="36" t="s">
        <v>51</v>
      </c>
      <c r="H162" s="36" t="s">
        <v>51</v>
      </c>
      <c r="I162" s="36" t="s">
        <v>51</v>
      </c>
      <c r="J162" s="36" t="s">
        <v>51</v>
      </c>
      <c r="K162" s="101" t="s">
        <v>51</v>
      </c>
      <c r="L162" s="36" t="s">
        <v>51</v>
      </c>
      <c r="M162" s="36" t="s">
        <v>51</v>
      </c>
      <c r="N162" s="36" t="s">
        <v>51</v>
      </c>
      <c r="O162" s="36" t="s">
        <v>51</v>
      </c>
      <c r="P162" s="36" t="s">
        <v>51</v>
      </c>
    </row>
    <row r="163" spans="1:16" ht="15.75" x14ac:dyDescent="0.25">
      <c r="A163" s="76" t="str">
        <f>'Таблица № 2'!A163</f>
        <v>1.5.2</v>
      </c>
      <c r="B163" s="64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36" t="s">
        <v>51</v>
      </c>
      <c r="E163" s="36" t="s">
        <v>51</v>
      </c>
      <c r="F163" s="36" t="s">
        <v>51</v>
      </c>
      <c r="G163" s="36" t="s">
        <v>51</v>
      </c>
      <c r="H163" s="36" t="s">
        <v>51</v>
      </c>
      <c r="I163" s="36" t="s">
        <v>51</v>
      </c>
      <c r="J163" s="36" t="s">
        <v>51</v>
      </c>
      <c r="K163" s="101" t="s">
        <v>51</v>
      </c>
      <c r="L163" s="36" t="s">
        <v>51</v>
      </c>
      <c r="M163" s="36" t="s">
        <v>51</v>
      </c>
      <c r="N163" s="36" t="s">
        <v>51</v>
      </c>
      <c r="O163" s="36" t="s">
        <v>51</v>
      </c>
      <c r="P163" s="36" t="s">
        <v>51</v>
      </c>
    </row>
    <row r="164" spans="1:16" ht="31.5" x14ac:dyDescent="0.25">
      <c r="A164" s="76" t="str">
        <f>'Таблица № 2'!A164</f>
        <v>1.5.3</v>
      </c>
      <c r="B164" s="64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36" t="s">
        <v>51</v>
      </c>
      <c r="E164" s="36" t="s">
        <v>51</v>
      </c>
      <c r="F164" s="36" t="s">
        <v>51</v>
      </c>
      <c r="G164" s="36" t="s">
        <v>51</v>
      </c>
      <c r="H164" s="36" t="s">
        <v>51</v>
      </c>
      <c r="I164" s="36" t="s">
        <v>51</v>
      </c>
      <c r="J164" s="36" t="s">
        <v>51</v>
      </c>
      <c r="K164" s="101" t="s">
        <v>51</v>
      </c>
      <c r="L164" s="36" t="s">
        <v>51</v>
      </c>
      <c r="M164" s="36" t="s">
        <v>51</v>
      </c>
      <c r="N164" s="36" t="s">
        <v>51</v>
      </c>
      <c r="O164" s="36" t="s">
        <v>51</v>
      </c>
      <c r="P164" s="36" t="s">
        <v>51</v>
      </c>
    </row>
    <row r="165" spans="1:16" ht="15.75" x14ac:dyDescent="0.25">
      <c r="A165" s="76" t="str">
        <f>'Таблица № 2'!A165</f>
        <v>1.5.4</v>
      </c>
      <c r="B165" s="64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36" t="s">
        <v>51</v>
      </c>
      <c r="E165" s="36" t="s">
        <v>51</v>
      </c>
      <c r="F165" s="36" t="s">
        <v>51</v>
      </c>
      <c r="G165" s="36" t="s">
        <v>51</v>
      </c>
      <c r="H165" s="36" t="s">
        <v>51</v>
      </c>
      <c r="I165" s="36" t="s">
        <v>51</v>
      </c>
      <c r="J165" s="36" t="s">
        <v>51</v>
      </c>
      <c r="K165" s="101" t="s">
        <v>51</v>
      </c>
      <c r="L165" s="36" t="s">
        <v>51</v>
      </c>
      <c r="M165" s="36" t="s">
        <v>51</v>
      </c>
      <c r="N165" s="36" t="s">
        <v>51</v>
      </c>
      <c r="O165" s="36" t="s">
        <v>51</v>
      </c>
      <c r="P165" s="36" t="s">
        <v>51</v>
      </c>
    </row>
    <row r="166" spans="1:16" ht="31.5" x14ac:dyDescent="0.25">
      <c r="A166" s="76" t="str">
        <f>'Таблица № 2'!A166</f>
        <v>1.6</v>
      </c>
      <c r="B166" s="64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36" t="s">
        <v>51</v>
      </c>
      <c r="E166" s="36" t="s">
        <v>51</v>
      </c>
      <c r="F166" s="36" t="s">
        <v>51</v>
      </c>
      <c r="G166" s="36" t="s">
        <v>51</v>
      </c>
      <c r="H166" s="36" t="s">
        <v>51</v>
      </c>
      <c r="I166" s="36" t="s">
        <v>51</v>
      </c>
      <c r="J166" s="36" t="s">
        <v>51</v>
      </c>
      <c r="K166" s="101" t="s">
        <v>51</v>
      </c>
      <c r="L166" s="36" t="s">
        <v>51</v>
      </c>
      <c r="M166" s="36" t="s">
        <v>51</v>
      </c>
      <c r="N166" s="36" t="s">
        <v>51</v>
      </c>
      <c r="O166" s="36" t="s">
        <v>51</v>
      </c>
      <c r="P166" s="36" t="s">
        <v>51</v>
      </c>
    </row>
    <row r="167" spans="1:16" ht="31.5" x14ac:dyDescent="0.25">
      <c r="A167" s="76" t="str">
        <f>'Таблица № 2'!A167</f>
        <v>1.7</v>
      </c>
      <c r="B167" s="64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36" t="s">
        <v>51</v>
      </c>
      <c r="E167" s="36" t="s">
        <v>51</v>
      </c>
      <c r="F167" s="36" t="s">
        <v>51</v>
      </c>
      <c r="G167" s="36" t="s">
        <v>51</v>
      </c>
      <c r="H167" s="36" t="s">
        <v>51</v>
      </c>
      <c r="I167" s="36" t="s">
        <v>51</v>
      </c>
      <c r="J167" s="36" t="s">
        <v>51</v>
      </c>
      <c r="K167" s="101" t="s">
        <v>51</v>
      </c>
      <c r="L167" s="36" t="s">
        <v>51</v>
      </c>
      <c r="M167" s="36" t="s">
        <v>51</v>
      </c>
      <c r="N167" s="36" t="s">
        <v>51</v>
      </c>
      <c r="O167" s="36" t="s">
        <v>51</v>
      </c>
      <c r="P167" s="36" t="s">
        <v>51</v>
      </c>
    </row>
    <row r="168" spans="1:16" ht="47.25" x14ac:dyDescent="0.25">
      <c r="A168" s="76" t="str">
        <f>'Таблица № 2'!A168</f>
        <v>1.7.1</v>
      </c>
      <c r="B168" s="64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36" t="s">
        <v>51</v>
      </c>
      <c r="E168" s="36" t="s">
        <v>51</v>
      </c>
      <c r="F168" s="36" t="s">
        <v>51</v>
      </c>
      <c r="G168" s="36" t="s">
        <v>51</v>
      </c>
      <c r="H168" s="36" t="s">
        <v>488</v>
      </c>
      <c r="I168" s="36" t="s">
        <v>51</v>
      </c>
      <c r="J168" s="36" t="s">
        <v>51</v>
      </c>
      <c r="K168" s="101" t="s">
        <v>51</v>
      </c>
      <c r="L168" s="36" t="s">
        <v>51</v>
      </c>
      <c r="M168" s="36" t="s">
        <v>51</v>
      </c>
      <c r="N168" s="36" t="s">
        <v>51</v>
      </c>
      <c r="O168" s="36" t="s">
        <v>51</v>
      </c>
      <c r="P168" s="36" t="s">
        <v>51</v>
      </c>
    </row>
    <row r="169" spans="1:16" ht="47.25" x14ac:dyDescent="0.25">
      <c r="A169" s="76" t="str">
        <f>'Таблица № 2'!A169</f>
        <v>1.7.2</v>
      </c>
      <c r="B169" s="64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36" t="s">
        <v>51</v>
      </c>
      <c r="E169" s="36" t="s">
        <v>51</v>
      </c>
      <c r="F169" s="36" t="s">
        <v>51</v>
      </c>
      <c r="G169" s="36" t="s">
        <v>51</v>
      </c>
      <c r="H169" s="36" t="s">
        <v>489</v>
      </c>
      <c r="I169" s="36" t="s">
        <v>51</v>
      </c>
      <c r="J169" s="36" t="s">
        <v>51</v>
      </c>
      <c r="K169" s="101" t="s">
        <v>51</v>
      </c>
      <c r="L169" s="36" t="s">
        <v>51</v>
      </c>
      <c r="M169" s="36" t="s">
        <v>51</v>
      </c>
      <c r="N169" s="36" t="s">
        <v>51</v>
      </c>
      <c r="O169" s="36" t="s">
        <v>51</v>
      </c>
      <c r="P169" s="36" t="s">
        <v>51</v>
      </c>
    </row>
    <row r="170" spans="1:16" ht="94.5" x14ac:dyDescent="0.25">
      <c r="A170" s="76" t="str">
        <f>'Таблица № 2'!A170</f>
        <v>1.7.3</v>
      </c>
      <c r="B170" s="64" t="str">
        <f>'Таблица № 2'!B170</f>
        <v>Техническое перевооружение установки постоянного тока (инв. №36656)</v>
      </c>
      <c r="C170" s="1" t="str">
        <f>'Таблица № 2'!C170</f>
        <v>K_KGK_01</v>
      </c>
      <c r="D170" s="36" t="str">
        <f>'Таблица 3.1, 2018'!D170</f>
        <v>нд</v>
      </c>
      <c r="E170" s="36" t="str">
        <f>'Таблица 3.1, 2018'!E170</f>
        <v>нд</v>
      </c>
      <c r="F170" s="36" t="str">
        <f>'Таблица 3.1, 2018'!F170</f>
        <v>нд</v>
      </c>
      <c r="G170" s="36" t="str">
        <f>'Таблица 3.1, 2018'!G170</f>
        <v>нд</v>
      </c>
      <c r="H170" s="36" t="str">
        <f>'Таблица 3.1, 2018'!H170</f>
        <v>Стандарт организации ПАО Россети от 2017г п. 33.8 СТО 34.01-23.1-001-2017 «Объём и нормы испытания электрооборудования»</v>
      </c>
      <c r="I170" s="36" t="str">
        <f>'Таблица 3.1, 2018'!I170</f>
        <v>нд</v>
      </c>
      <c r="J170" s="36" t="str">
        <f>'Таблица 3.1, 2018'!J170</f>
        <v>нд</v>
      </c>
      <c r="K170" s="36" t="str">
        <f>'Таблица 3.1, 2018'!K170</f>
        <v>нд</v>
      </c>
      <c r="L170" s="36" t="str">
        <f>'Таблица 3.1, 2018'!L170</f>
        <v>нд</v>
      </c>
      <c r="M170" s="36" t="str">
        <f>'Таблица 3.1, 2018'!M170</f>
        <v>нд</v>
      </c>
      <c r="N170" s="36" t="str">
        <f>'Таблица 3.1, 2018'!N170</f>
        <v>нд</v>
      </c>
      <c r="O170" s="36" t="str">
        <f>'Таблица 3.1, 2018'!O170</f>
        <v>нд</v>
      </c>
      <c r="P170" s="36" t="str">
        <f>'Таблица 3.1, 2018'!P170</f>
        <v>нд</v>
      </c>
    </row>
    <row r="171" spans="1:16" ht="157.5" x14ac:dyDescent="0.25">
      <c r="A171" s="76" t="str">
        <f>'Таблица № 2'!A171</f>
        <v>1.7.4</v>
      </c>
      <c r="B171" s="64" t="str">
        <f>'Таблица № 2'!B171</f>
        <v>Техническое перевооружение транспортного учаска (покупка ГАЗ 330210)</v>
      </c>
      <c r="C171" s="1" t="str">
        <f>'Таблица № 2'!C171</f>
        <v>K_KGK_02</v>
      </c>
      <c r="D171" s="36" t="str">
        <f>'Таблица 3.1, 2018'!D171</f>
        <v>нд</v>
      </c>
      <c r="E171" s="36" t="str">
        <f>'Таблица 3.1, 2018'!E171</f>
        <v>нд</v>
      </c>
      <c r="F171" s="36" t="str">
        <f>'Таблица 3.1, 2018'!F171</f>
        <v>нд</v>
      </c>
      <c r="G171" s="36" t="str">
        <f>'Таблица 3.1, 2018'!G171</f>
        <v>нд</v>
      </c>
      <c r="H171" s="36" t="str">
        <f>'Таблица 3.1, 2018'!H171</f>
        <v>Федеральный закон от 01.07.2011 N 170-ФЗ (ред. от 01.04.2020) "О техническом осмотре транспортных средств и о внесении изменений в отдельные законодательные акты Российской Федерации"</v>
      </c>
      <c r="I171" s="36" t="str">
        <f>'Таблица 3.1, 2018'!I171</f>
        <v>нд</v>
      </c>
      <c r="J171" s="36" t="str">
        <f>'Таблица 3.1, 2018'!J171</f>
        <v>нд</v>
      </c>
      <c r="K171" s="36" t="str">
        <f>'Таблица 3.1, 2018'!K171</f>
        <v>нд</v>
      </c>
      <c r="L171" s="36" t="str">
        <f>'Таблица 3.1, 2018'!L171</f>
        <v>нд</v>
      </c>
      <c r="M171" s="36" t="str">
        <f>'Таблица 3.1, 2018'!M171</f>
        <v>нд</v>
      </c>
      <c r="N171" s="36" t="str">
        <f>'Таблица 3.1, 2018'!N171</f>
        <v>нд</v>
      </c>
      <c r="O171" s="36" t="str">
        <f>'Таблица 3.1, 2018'!O171</f>
        <v>нд</v>
      </c>
      <c r="P171" s="36" t="str">
        <f>'Таблица 3.1, 2018'!P171</f>
        <v>нд</v>
      </c>
    </row>
    <row r="172" spans="1:16" ht="173.25" x14ac:dyDescent="0.25">
      <c r="A172" s="76" t="str">
        <f>'Таблица № 2'!A172</f>
        <v>1.7.5</v>
      </c>
      <c r="B172" s="64" t="str">
        <f>'Таблица № 2'!B172</f>
        <v>Техническое перевооружение участка ТАИ (ТЭЦ-1)</v>
      </c>
      <c r="C172" s="1" t="str">
        <f>'Таблица № 2'!C172</f>
        <v>K_KGK_03</v>
      </c>
      <c r="D172" s="36" t="str">
        <f>'Таблица 3.1, 2018'!D172</f>
        <v>нд</v>
      </c>
      <c r="E172" s="36" t="str">
        <f>'Таблица 3.1, 2018'!E172</f>
        <v>нд</v>
      </c>
      <c r="F172" s="36" t="str">
        <f>'Таблица 3.1, 2018'!F172</f>
        <v>нд</v>
      </c>
      <c r="G172" s="36" t="str">
        <f>'Таблица 3.1, 2018'!G172</f>
        <v>нд</v>
      </c>
      <c r="H172" s="36" t="str">
        <f>'Таблица 3.1, 2018'!H172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2" s="36" t="str">
        <f>'Таблица 3.1, 2018'!I172</f>
        <v>нд</v>
      </c>
      <c r="J172" s="36" t="str">
        <f>'Таблица 3.1, 2018'!J172</f>
        <v>нд</v>
      </c>
      <c r="K172" s="36" t="str">
        <f>'Таблица 3.1, 2018'!K172</f>
        <v>нд</v>
      </c>
      <c r="L172" s="36" t="str">
        <f>'Таблица 3.1, 2018'!L172</f>
        <v>нд</v>
      </c>
      <c r="M172" s="36" t="str">
        <f>'Таблица 3.1, 2018'!M172</f>
        <v>нд</v>
      </c>
      <c r="N172" s="36" t="str">
        <f>'Таблица 3.1, 2018'!N172</f>
        <v>нд</v>
      </c>
      <c r="O172" s="36" t="str">
        <f>'Таблица 3.1, 2018'!O172</f>
        <v>нд</v>
      </c>
      <c r="P172" s="36" t="str">
        <f>'Таблица 3.1, 2018'!P172</f>
        <v>нд</v>
      </c>
    </row>
    <row r="173" spans="1:16" ht="173.25" x14ac:dyDescent="0.25">
      <c r="A173" s="76" t="str">
        <f>'Таблица № 2'!A173</f>
        <v>1.7.6</v>
      </c>
      <c r="B173" s="64" t="str">
        <f>'Таблица № 2'!B173</f>
        <v>Техническое перевооружение участка ТАИ (РТСЮ)</v>
      </c>
      <c r="C173" s="1" t="str">
        <f>'Таблица № 2'!C173</f>
        <v>K_KGK_04</v>
      </c>
      <c r="D173" s="36" t="str">
        <f>'Таблица 3.1, 2018'!D173</f>
        <v>нд</v>
      </c>
      <c r="E173" s="36" t="str">
        <f>'Таблица 3.1, 2018'!E173</f>
        <v>нд</v>
      </c>
      <c r="F173" s="36" t="str">
        <f>'Таблица 3.1, 2018'!F173</f>
        <v>нд</v>
      </c>
      <c r="G173" s="36" t="str">
        <f>'Таблица 3.1, 2018'!G173</f>
        <v>нд</v>
      </c>
      <c r="H173" s="36" t="str">
        <f>'Таблица 3.1, 2018'!H173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3" s="36" t="str">
        <f>'Таблица 3.1, 2018'!I173</f>
        <v>нд</v>
      </c>
      <c r="J173" s="36" t="str">
        <f>'Таблица 3.1, 2018'!J173</f>
        <v>нд</v>
      </c>
      <c r="K173" s="36" t="str">
        <f>'Таблица 3.1, 2018'!K173</f>
        <v>нд</v>
      </c>
      <c r="L173" s="36" t="str">
        <f>'Таблица 3.1, 2018'!L173</f>
        <v>нд</v>
      </c>
      <c r="M173" s="36" t="str">
        <f>'Таблица 3.1, 2018'!M173</f>
        <v>нд</v>
      </c>
      <c r="N173" s="36" t="str">
        <f>'Таблица 3.1, 2018'!N173</f>
        <v>нд</v>
      </c>
      <c r="O173" s="36" t="str">
        <f>'Таблица 3.1, 2018'!O173</f>
        <v>нд</v>
      </c>
      <c r="P173" s="36" t="str">
        <f>'Таблица 3.1, 2018'!P173</f>
        <v>нд</v>
      </c>
    </row>
  </sheetData>
  <mergeCells count="15">
    <mergeCell ref="A1:P1"/>
    <mergeCell ref="A2:P2"/>
    <mergeCell ref="A3:P3"/>
    <mergeCell ref="K131:K141"/>
    <mergeCell ref="L131:L141"/>
    <mergeCell ref="M131:M141"/>
    <mergeCell ref="N131:N141"/>
    <mergeCell ref="O131:O141"/>
    <mergeCell ref="P131:P141"/>
    <mergeCell ref="A4:P4"/>
    <mergeCell ref="A6:A8"/>
    <mergeCell ref="B6:B8"/>
    <mergeCell ref="C6:C8"/>
    <mergeCell ref="D6:P6"/>
    <mergeCell ref="J7:P7"/>
  </mergeCells>
  <phoneticPr fontId="38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AN173"/>
  <sheetViews>
    <sheetView zoomScale="70" zoomScaleNormal="70" workbookViewId="0">
      <pane xSplit="3" ySplit="9" topLeftCell="D169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11" style="52" customWidth="1"/>
    <col min="2" max="2" width="54.5703125" style="63" customWidth="1"/>
    <col min="3" max="3" width="19.140625" style="52" customWidth="1"/>
    <col min="4" max="4" width="16.7109375" style="52" customWidth="1"/>
    <col min="5" max="5" width="15.85546875" style="52" customWidth="1"/>
    <col min="6" max="6" width="13.42578125" style="89" customWidth="1"/>
    <col min="7" max="7" width="16" style="52" customWidth="1"/>
    <col min="8" max="8" width="24.140625" style="52" customWidth="1"/>
    <col min="9" max="9" width="12.140625" style="52" customWidth="1"/>
    <col min="10" max="10" width="11.28515625" style="52" customWidth="1"/>
    <col min="11" max="11" width="11.28515625" style="102" customWidth="1"/>
    <col min="12" max="15" width="11.28515625" style="52" customWidth="1"/>
    <col min="16" max="16" width="15.7109375" style="52" customWidth="1"/>
    <col min="17" max="16384" width="9.140625" style="52"/>
  </cols>
  <sheetData>
    <row r="1" spans="1:40" s="23" customFormat="1" ht="18.75" x14ac:dyDescent="0.3">
      <c r="A1" s="136" t="s">
        <v>138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</row>
    <row r="2" spans="1:40" s="23" customFormat="1" ht="18.75" x14ac:dyDescent="0.3">
      <c r="A2" s="136" t="s">
        <v>666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</row>
    <row r="3" spans="1:40" s="23" customFormat="1" ht="18.75" x14ac:dyDescent="0.25">
      <c r="A3" s="135" t="s">
        <v>209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</row>
    <row r="4" spans="1:40" s="23" customFormat="1" ht="15.75" x14ac:dyDescent="0.25">
      <c r="A4" s="137" t="s">
        <v>151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</row>
    <row r="5" spans="1:40" s="23" customFormat="1" ht="15" customHeight="1" x14ac:dyDescent="0.3">
      <c r="A5" s="24"/>
      <c r="B5" s="80"/>
      <c r="C5" s="24"/>
      <c r="D5" s="24"/>
      <c r="E5" s="24"/>
      <c r="F5" s="51"/>
      <c r="G5" s="24"/>
      <c r="H5" s="24"/>
      <c r="I5" s="24"/>
      <c r="J5" s="25"/>
      <c r="K5" s="99"/>
      <c r="L5" s="25"/>
      <c r="M5" s="25"/>
      <c r="N5" s="25"/>
      <c r="O5" s="25"/>
      <c r="P5" s="103" t="s">
        <v>704</v>
      </c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</row>
    <row r="6" spans="1:40" ht="15.75" x14ac:dyDescent="0.25">
      <c r="A6" s="138" t="s">
        <v>91</v>
      </c>
      <c r="B6" s="138" t="s">
        <v>92</v>
      </c>
      <c r="C6" s="138" t="s">
        <v>93</v>
      </c>
      <c r="D6" s="138" t="s">
        <v>154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</row>
    <row r="7" spans="1:40" ht="175.5" customHeight="1" x14ac:dyDescent="0.25">
      <c r="A7" s="138"/>
      <c r="B7" s="138"/>
      <c r="C7" s="138"/>
      <c r="D7" s="123" t="s">
        <v>155</v>
      </c>
      <c r="E7" s="124" t="s">
        <v>156</v>
      </c>
      <c r="F7" s="90" t="s">
        <v>157</v>
      </c>
      <c r="G7" s="123" t="s">
        <v>158</v>
      </c>
      <c r="H7" s="123" t="s">
        <v>159</v>
      </c>
      <c r="I7" s="124" t="s">
        <v>160</v>
      </c>
      <c r="J7" s="139" t="s">
        <v>161</v>
      </c>
      <c r="K7" s="140"/>
      <c r="L7" s="140"/>
      <c r="M7" s="140"/>
      <c r="N7" s="140"/>
      <c r="O7" s="140"/>
      <c r="P7" s="141"/>
    </row>
    <row r="8" spans="1:40" ht="138" customHeight="1" x14ac:dyDescent="0.25">
      <c r="A8" s="138"/>
      <c r="B8" s="138"/>
      <c r="C8" s="138"/>
      <c r="D8" s="87" t="s">
        <v>486</v>
      </c>
      <c r="E8" s="87" t="s">
        <v>652</v>
      </c>
      <c r="F8" s="88" t="s">
        <v>486</v>
      </c>
      <c r="G8" s="87" t="s">
        <v>486</v>
      </c>
      <c r="H8" s="87" t="s">
        <v>487</v>
      </c>
      <c r="I8" s="87" t="str">
        <f>D8</f>
        <v>Наименование количественного показателя, соответствующего цели</v>
      </c>
      <c r="J8" s="87" t="s">
        <v>651</v>
      </c>
      <c r="K8" s="100" t="s">
        <v>684</v>
      </c>
      <c r="L8" s="87" t="s">
        <v>683</v>
      </c>
      <c r="M8" s="87" t="s">
        <v>679</v>
      </c>
      <c r="N8" s="88" t="s">
        <v>687</v>
      </c>
      <c r="O8" s="88" t="s">
        <v>688</v>
      </c>
      <c r="P8" s="88" t="s">
        <v>490</v>
      </c>
    </row>
    <row r="9" spans="1:40" ht="15.75" x14ac:dyDescent="0.25">
      <c r="A9" s="1">
        <v>1</v>
      </c>
      <c r="B9" s="1">
        <v>2</v>
      </c>
      <c r="C9" s="1">
        <v>3</v>
      </c>
      <c r="D9" s="91" t="s">
        <v>133</v>
      </c>
      <c r="E9" s="91" t="s">
        <v>654</v>
      </c>
      <c r="F9" s="92" t="s">
        <v>162</v>
      </c>
      <c r="G9" s="91" t="s">
        <v>163</v>
      </c>
      <c r="H9" s="91" t="s">
        <v>164</v>
      </c>
      <c r="I9" s="91" t="s">
        <v>165</v>
      </c>
      <c r="J9" s="91" t="s">
        <v>655</v>
      </c>
      <c r="K9" s="101" t="s">
        <v>656</v>
      </c>
      <c r="L9" s="91" t="s">
        <v>680</v>
      </c>
      <c r="M9" s="91" t="s">
        <v>681</v>
      </c>
      <c r="N9" s="91" t="s">
        <v>682</v>
      </c>
      <c r="O9" s="91" t="s">
        <v>685</v>
      </c>
      <c r="P9" s="91" t="s">
        <v>686</v>
      </c>
    </row>
    <row r="10" spans="1:40" ht="15.75" x14ac:dyDescent="0.25">
      <c r="A10" s="49" t="str">
        <f>'Таблица № 2'!A10</f>
        <v>0</v>
      </c>
      <c r="B10" s="64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36" t="s">
        <v>51</v>
      </c>
      <c r="E10" s="36">
        <f>E36</f>
        <v>26.8</v>
      </c>
      <c r="F10" s="36" t="s">
        <v>51</v>
      </c>
      <c r="G10" s="36" t="s">
        <v>51</v>
      </c>
      <c r="H10" s="36" t="s">
        <v>51</v>
      </c>
      <c r="I10" s="36" t="s">
        <v>51</v>
      </c>
      <c r="J10" s="36">
        <f>J35</f>
        <v>148.87700000000001</v>
      </c>
      <c r="K10" s="101">
        <v>-8.8817841970012523E-15</v>
      </c>
      <c r="L10" s="36">
        <v>-1.3877787807814457E-16</v>
      </c>
      <c r="M10" s="36">
        <v>1.2126210840025515</v>
      </c>
      <c r="N10" s="36">
        <v>13004.1</v>
      </c>
      <c r="O10" s="36">
        <v>30608.2</v>
      </c>
      <c r="P10" s="36">
        <f>P44</f>
        <v>17.29</v>
      </c>
    </row>
    <row r="11" spans="1:40" ht="31.5" x14ac:dyDescent="0.25">
      <c r="A11" s="76" t="str">
        <f>'Таблица № 2'!A11</f>
        <v>0.1</v>
      </c>
      <c r="B11" s="64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36" t="s">
        <v>51</v>
      </c>
      <c r="E11" s="36" t="s">
        <v>51</v>
      </c>
      <c r="F11" s="36" t="s">
        <v>51</v>
      </c>
      <c r="G11" s="36" t="s">
        <v>51</v>
      </c>
      <c r="H11" s="36" t="s">
        <v>51</v>
      </c>
      <c r="I11" s="36" t="s">
        <v>51</v>
      </c>
      <c r="J11" s="36" t="s">
        <v>51</v>
      </c>
      <c r="K11" s="101" t="s">
        <v>51</v>
      </c>
      <c r="L11" s="36" t="s">
        <v>51</v>
      </c>
      <c r="M11" s="36" t="s">
        <v>51</v>
      </c>
      <c r="N11" s="36" t="s">
        <v>51</v>
      </c>
      <c r="O11" s="36" t="s">
        <v>51</v>
      </c>
      <c r="P11" s="36" t="s">
        <v>51</v>
      </c>
    </row>
    <row r="12" spans="1:40" ht="15.75" x14ac:dyDescent="0.25">
      <c r="A12" s="76" t="str">
        <f>'Таблица № 2'!A12</f>
        <v>0.2</v>
      </c>
      <c r="B12" s="64" t="str">
        <f>'Таблица № 2'!B12</f>
        <v>Реконструкция, всего</v>
      </c>
      <c r="C12" s="1" t="str">
        <f>'Таблица № 2'!C12</f>
        <v>Г</v>
      </c>
      <c r="D12" s="36" t="s">
        <v>51</v>
      </c>
      <c r="E12" s="36" t="s">
        <v>51</v>
      </c>
      <c r="F12" s="36" t="s">
        <v>51</v>
      </c>
      <c r="G12" s="36" t="s">
        <v>51</v>
      </c>
      <c r="H12" s="36" t="s">
        <v>51</v>
      </c>
      <c r="I12" s="36" t="s">
        <v>51</v>
      </c>
      <c r="J12" s="36">
        <f>J10</f>
        <v>148.87700000000001</v>
      </c>
      <c r="K12" s="101" t="s">
        <v>51</v>
      </c>
      <c r="L12" s="36" t="s">
        <v>51</v>
      </c>
      <c r="M12" s="36" t="s">
        <v>51</v>
      </c>
      <c r="N12" s="36" t="s">
        <v>51</v>
      </c>
      <c r="O12" s="36" t="s">
        <v>51</v>
      </c>
      <c r="P12" s="36" t="s">
        <v>51</v>
      </c>
    </row>
    <row r="13" spans="1:40" ht="15.75" x14ac:dyDescent="0.25">
      <c r="A13" s="76" t="str">
        <f>'Таблица № 2'!A13</f>
        <v>0.3</v>
      </c>
      <c r="B13" s="64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36" t="s">
        <v>51</v>
      </c>
      <c r="E13" s="36" t="s">
        <v>51</v>
      </c>
      <c r="F13" s="36" t="s">
        <v>51</v>
      </c>
      <c r="G13" s="36" t="s">
        <v>51</v>
      </c>
      <c r="H13" s="36" t="s">
        <v>51</v>
      </c>
      <c r="I13" s="36" t="s">
        <v>51</v>
      </c>
      <c r="J13" s="36" t="s">
        <v>51</v>
      </c>
      <c r="K13" s="101">
        <f>K10</f>
        <v>-8.8817841970012523E-15</v>
      </c>
      <c r="L13" s="36">
        <f t="shared" ref="L13:P13" si="0">L10</f>
        <v>-1.3877787807814457E-16</v>
      </c>
      <c r="M13" s="36">
        <f t="shared" si="0"/>
        <v>1.2126210840025515</v>
      </c>
      <c r="N13" s="36">
        <f t="shared" si="0"/>
        <v>13004.1</v>
      </c>
      <c r="O13" s="36">
        <f t="shared" si="0"/>
        <v>30608.2</v>
      </c>
      <c r="P13" s="36">
        <f t="shared" si="0"/>
        <v>17.29</v>
      </c>
    </row>
    <row r="14" spans="1:40" ht="31.5" x14ac:dyDescent="0.25">
      <c r="A14" s="76" t="str">
        <f>'Таблица № 2'!A14</f>
        <v>0.4</v>
      </c>
      <c r="B14" s="64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36" t="s">
        <v>51</v>
      </c>
      <c r="E14" s="36" t="s">
        <v>51</v>
      </c>
      <c r="F14" s="36" t="s">
        <v>51</v>
      </c>
      <c r="G14" s="36" t="s">
        <v>51</v>
      </c>
      <c r="H14" s="36" t="s">
        <v>51</v>
      </c>
      <c r="I14" s="36" t="s">
        <v>51</v>
      </c>
      <c r="J14" s="36" t="s">
        <v>51</v>
      </c>
      <c r="K14" s="101" t="s">
        <v>51</v>
      </c>
      <c r="L14" s="36" t="s">
        <v>51</v>
      </c>
      <c r="M14" s="36" t="s">
        <v>51</v>
      </c>
      <c r="N14" s="36" t="s">
        <v>51</v>
      </c>
      <c r="O14" s="36" t="s">
        <v>51</v>
      </c>
      <c r="P14" s="36" t="s">
        <v>51</v>
      </c>
    </row>
    <row r="15" spans="1:40" ht="19.5" customHeight="1" x14ac:dyDescent="0.25">
      <c r="A15" s="76" t="str">
        <f>'Таблица № 2'!A15</f>
        <v>0.5</v>
      </c>
      <c r="B15" s="64" t="str">
        <f>'Таблица № 2'!B15</f>
        <v>Новое строительство, всего</v>
      </c>
      <c r="C15" s="1" t="str">
        <f>'Таблица № 2'!C15</f>
        <v>Г</v>
      </c>
      <c r="D15" s="36" t="s">
        <v>51</v>
      </c>
      <c r="E15" s="36" t="s">
        <v>51</v>
      </c>
      <c r="F15" s="36" t="s">
        <v>51</v>
      </c>
      <c r="G15" s="36" t="s">
        <v>51</v>
      </c>
      <c r="H15" s="36" t="s">
        <v>51</v>
      </c>
      <c r="I15" s="36" t="s">
        <v>51</v>
      </c>
      <c r="J15" s="36" t="s">
        <v>51</v>
      </c>
      <c r="K15" s="101" t="s">
        <v>51</v>
      </c>
      <c r="L15" s="36" t="s">
        <v>51</v>
      </c>
      <c r="M15" s="36" t="s">
        <v>51</v>
      </c>
      <c r="N15" s="36" t="s">
        <v>51</v>
      </c>
      <c r="O15" s="36" t="s">
        <v>51</v>
      </c>
      <c r="P15" s="36" t="s">
        <v>51</v>
      </c>
    </row>
    <row r="16" spans="1:40" ht="29.25" customHeight="1" x14ac:dyDescent="0.25">
      <c r="A16" s="76" t="str">
        <f>'Таблица № 2'!A16</f>
        <v>0.6</v>
      </c>
      <c r="B16" s="64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36" t="s">
        <v>51</v>
      </c>
      <c r="E16" s="36" t="s">
        <v>51</v>
      </c>
      <c r="F16" s="36" t="s">
        <v>51</v>
      </c>
      <c r="G16" s="36" t="s">
        <v>51</v>
      </c>
      <c r="H16" s="36" t="s">
        <v>51</v>
      </c>
      <c r="I16" s="36" t="s">
        <v>51</v>
      </c>
      <c r="J16" s="36" t="s">
        <v>51</v>
      </c>
      <c r="K16" s="101" t="s">
        <v>51</v>
      </c>
      <c r="L16" s="36" t="s">
        <v>51</v>
      </c>
      <c r="M16" s="36" t="s">
        <v>51</v>
      </c>
      <c r="N16" s="36" t="s">
        <v>51</v>
      </c>
      <c r="O16" s="36" t="s">
        <v>51</v>
      </c>
      <c r="P16" s="36" t="s">
        <v>51</v>
      </c>
    </row>
    <row r="17" spans="1:16" ht="15.75" x14ac:dyDescent="0.25">
      <c r="A17" s="76" t="str">
        <f>'Таблица № 2'!A17</f>
        <v>0.7</v>
      </c>
      <c r="B17" s="64" t="str">
        <f>'Таблица № 2'!B17</f>
        <v>Прочие инвестиционные проекты, всего</v>
      </c>
      <c r="C17" s="1" t="str">
        <f>'Таблица № 2'!C17</f>
        <v>Г</v>
      </c>
      <c r="D17" s="36" t="s">
        <v>51</v>
      </c>
      <c r="E17" s="36" t="s">
        <v>51</v>
      </c>
      <c r="F17" s="36" t="s">
        <v>51</v>
      </c>
      <c r="G17" s="36" t="s">
        <v>51</v>
      </c>
      <c r="H17" s="36" t="s">
        <v>51</v>
      </c>
      <c r="I17" s="36" t="s">
        <v>51</v>
      </c>
      <c r="J17" s="36" t="s">
        <v>51</v>
      </c>
      <c r="K17" s="101" t="s">
        <v>51</v>
      </c>
      <c r="L17" s="36" t="s">
        <v>51</v>
      </c>
      <c r="M17" s="36" t="s">
        <v>51</v>
      </c>
      <c r="N17" s="36" t="s">
        <v>51</v>
      </c>
      <c r="O17" s="36" t="s">
        <v>51</v>
      </c>
      <c r="P17" s="36" t="s">
        <v>51</v>
      </c>
    </row>
    <row r="18" spans="1:16" ht="15.75" x14ac:dyDescent="0.25">
      <c r="A18" s="76">
        <f>'Таблица № 2'!A18</f>
        <v>1</v>
      </c>
      <c r="B18" s="64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36" t="s">
        <v>51</v>
      </c>
      <c r="E18" s="36" t="s">
        <v>51</v>
      </c>
      <c r="F18" s="36" t="s">
        <v>51</v>
      </c>
      <c r="G18" s="36" t="s">
        <v>51</v>
      </c>
      <c r="H18" s="36" t="s">
        <v>51</v>
      </c>
      <c r="I18" s="36" t="s">
        <v>51</v>
      </c>
      <c r="J18" s="36">
        <f>J10</f>
        <v>148.87700000000001</v>
      </c>
      <c r="K18" s="101">
        <f t="shared" ref="K18:P18" si="1">K10</f>
        <v>-8.8817841970012523E-15</v>
      </c>
      <c r="L18" s="36">
        <f t="shared" si="1"/>
        <v>-1.3877787807814457E-16</v>
      </c>
      <c r="M18" s="36">
        <f t="shared" si="1"/>
        <v>1.2126210840025515</v>
      </c>
      <c r="N18" s="36">
        <f t="shared" si="1"/>
        <v>13004.1</v>
      </c>
      <c r="O18" s="36">
        <f t="shared" si="1"/>
        <v>30608.2</v>
      </c>
      <c r="P18" s="36">
        <f t="shared" si="1"/>
        <v>17.29</v>
      </c>
    </row>
    <row r="19" spans="1:16" ht="31.5" x14ac:dyDescent="0.25">
      <c r="A19" s="76" t="str">
        <f>'Таблица № 2'!A19</f>
        <v>1.1</v>
      </c>
      <c r="B19" s="64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36" t="s">
        <v>51</v>
      </c>
      <c r="E19" s="36" t="s">
        <v>51</v>
      </c>
      <c r="F19" s="36" t="s">
        <v>51</v>
      </c>
      <c r="G19" s="36" t="s">
        <v>51</v>
      </c>
      <c r="H19" s="36" t="s">
        <v>51</v>
      </c>
      <c r="I19" s="36" t="s">
        <v>51</v>
      </c>
      <c r="J19" s="36" t="s">
        <v>51</v>
      </c>
      <c r="K19" s="101" t="s">
        <v>51</v>
      </c>
      <c r="L19" s="36" t="s">
        <v>51</v>
      </c>
      <c r="M19" s="36" t="s">
        <v>51</v>
      </c>
      <c r="N19" s="36" t="s">
        <v>51</v>
      </c>
      <c r="O19" s="36" t="s">
        <v>51</v>
      </c>
      <c r="P19" s="36" t="s">
        <v>51</v>
      </c>
    </row>
    <row r="20" spans="1:16" ht="94.5" x14ac:dyDescent="0.25">
      <c r="A20" s="76" t="str">
        <f>'Таблица № 2'!A20</f>
        <v>1.1.1</v>
      </c>
      <c r="B20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36" t="s">
        <v>51</v>
      </c>
      <c r="E20" s="36" t="s">
        <v>51</v>
      </c>
      <c r="F20" s="36" t="s">
        <v>51</v>
      </c>
      <c r="G20" s="36" t="s">
        <v>51</v>
      </c>
      <c r="H20" s="36" t="s">
        <v>51</v>
      </c>
      <c r="I20" s="36" t="s">
        <v>51</v>
      </c>
      <c r="J20" s="36" t="s">
        <v>51</v>
      </c>
      <c r="K20" s="101" t="s">
        <v>51</v>
      </c>
      <c r="L20" s="36" t="s">
        <v>51</v>
      </c>
      <c r="M20" s="36" t="s">
        <v>51</v>
      </c>
      <c r="N20" s="36" t="s">
        <v>51</v>
      </c>
      <c r="O20" s="36" t="s">
        <v>51</v>
      </c>
      <c r="P20" s="36" t="s">
        <v>51</v>
      </c>
    </row>
    <row r="21" spans="1:16" ht="31.5" x14ac:dyDescent="0.25">
      <c r="A21" s="76" t="str">
        <f>'Таблица № 2'!A21</f>
        <v>1.1.1.1</v>
      </c>
      <c r="B21" s="64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36" t="s">
        <v>51</v>
      </c>
      <c r="E21" s="36" t="s">
        <v>51</v>
      </c>
      <c r="F21" s="36" t="s">
        <v>51</v>
      </c>
      <c r="G21" s="36" t="s">
        <v>51</v>
      </c>
      <c r="H21" s="36" t="s">
        <v>51</v>
      </c>
      <c r="I21" s="36" t="s">
        <v>51</v>
      </c>
      <c r="J21" s="36" t="s">
        <v>51</v>
      </c>
      <c r="K21" s="101" t="s">
        <v>51</v>
      </c>
      <c r="L21" s="36" t="s">
        <v>51</v>
      </c>
      <c r="M21" s="36" t="s">
        <v>51</v>
      </c>
      <c r="N21" s="36" t="s">
        <v>51</v>
      </c>
      <c r="O21" s="36" t="s">
        <v>51</v>
      </c>
      <c r="P21" s="36" t="s">
        <v>51</v>
      </c>
    </row>
    <row r="22" spans="1:16" ht="31.5" x14ac:dyDescent="0.25">
      <c r="A22" s="76" t="str">
        <f>'Таблица № 2'!A22</f>
        <v>1.1.1.2</v>
      </c>
      <c r="B22" s="64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36" t="s">
        <v>51</v>
      </c>
      <c r="E22" s="36" t="s">
        <v>51</v>
      </c>
      <c r="F22" s="36" t="s">
        <v>51</v>
      </c>
      <c r="G22" s="36" t="s">
        <v>51</v>
      </c>
      <c r="H22" s="36" t="s">
        <v>51</v>
      </c>
      <c r="I22" s="36" t="s">
        <v>51</v>
      </c>
      <c r="J22" s="36" t="s">
        <v>51</v>
      </c>
      <c r="K22" s="101" t="s">
        <v>51</v>
      </c>
      <c r="L22" s="36" t="s">
        <v>51</v>
      </c>
      <c r="M22" s="36" t="s">
        <v>51</v>
      </c>
      <c r="N22" s="36" t="s">
        <v>51</v>
      </c>
      <c r="O22" s="36" t="s">
        <v>51</v>
      </c>
      <c r="P22" s="36" t="s">
        <v>51</v>
      </c>
    </row>
    <row r="23" spans="1:16" ht="47.25" x14ac:dyDescent="0.25">
      <c r="A23" s="76" t="str">
        <f>'Таблица № 2'!A23</f>
        <v>1.1.2</v>
      </c>
      <c r="B23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36" t="s">
        <v>51</v>
      </c>
      <c r="E23" s="36" t="s">
        <v>51</v>
      </c>
      <c r="F23" s="36" t="s">
        <v>51</v>
      </c>
      <c r="G23" s="36" t="s">
        <v>51</v>
      </c>
      <c r="H23" s="36" t="s">
        <v>51</v>
      </c>
      <c r="I23" s="36" t="s">
        <v>51</v>
      </c>
      <c r="J23" s="36" t="s">
        <v>51</v>
      </c>
      <c r="K23" s="101" t="s">
        <v>51</v>
      </c>
      <c r="L23" s="36" t="s">
        <v>51</v>
      </c>
      <c r="M23" s="36" t="s">
        <v>51</v>
      </c>
      <c r="N23" s="36" t="s">
        <v>51</v>
      </c>
      <c r="O23" s="36" t="s">
        <v>51</v>
      </c>
      <c r="P23" s="36" t="s">
        <v>51</v>
      </c>
    </row>
    <row r="24" spans="1:16" ht="31.5" x14ac:dyDescent="0.25">
      <c r="A24" s="76" t="str">
        <f>'Таблица № 2'!A24</f>
        <v>1.1.2.1</v>
      </c>
      <c r="B24" s="64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36" t="s">
        <v>51</v>
      </c>
      <c r="E24" s="36" t="s">
        <v>51</v>
      </c>
      <c r="F24" s="36" t="s">
        <v>51</v>
      </c>
      <c r="G24" s="36" t="s">
        <v>51</v>
      </c>
      <c r="H24" s="36" t="s">
        <v>51</v>
      </c>
      <c r="I24" s="36" t="s">
        <v>51</v>
      </c>
      <c r="J24" s="36" t="s">
        <v>51</v>
      </c>
      <c r="K24" s="101" t="s">
        <v>51</v>
      </c>
      <c r="L24" s="36" t="s">
        <v>51</v>
      </c>
      <c r="M24" s="36" t="s">
        <v>51</v>
      </c>
      <c r="N24" s="36" t="s">
        <v>51</v>
      </c>
      <c r="O24" s="36" t="s">
        <v>51</v>
      </c>
      <c r="P24" s="36" t="s">
        <v>51</v>
      </c>
    </row>
    <row r="25" spans="1:16" ht="31.5" x14ac:dyDescent="0.25">
      <c r="A25" s="76" t="str">
        <f>'Таблица № 2'!A25</f>
        <v>1.1.2.2</v>
      </c>
      <c r="B25" s="64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36" t="s">
        <v>51</v>
      </c>
      <c r="E25" s="36" t="s">
        <v>51</v>
      </c>
      <c r="F25" s="36" t="s">
        <v>51</v>
      </c>
      <c r="G25" s="36" t="s">
        <v>51</v>
      </c>
      <c r="H25" s="36" t="s">
        <v>51</v>
      </c>
      <c r="I25" s="36" t="s">
        <v>51</v>
      </c>
      <c r="J25" s="36" t="s">
        <v>51</v>
      </c>
      <c r="K25" s="101" t="s">
        <v>51</v>
      </c>
      <c r="L25" s="36" t="s">
        <v>51</v>
      </c>
      <c r="M25" s="36" t="s">
        <v>51</v>
      </c>
      <c r="N25" s="36" t="s">
        <v>51</v>
      </c>
      <c r="O25" s="36" t="s">
        <v>51</v>
      </c>
      <c r="P25" s="36" t="s">
        <v>51</v>
      </c>
    </row>
    <row r="26" spans="1:16" ht="47.25" x14ac:dyDescent="0.25">
      <c r="A26" s="76" t="str">
        <f>'Таблица № 2'!A26</f>
        <v>1.1.3</v>
      </c>
      <c r="B26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36" t="s">
        <v>51</v>
      </c>
      <c r="E26" s="36" t="s">
        <v>51</v>
      </c>
      <c r="F26" s="36" t="s">
        <v>51</v>
      </c>
      <c r="G26" s="36" t="s">
        <v>51</v>
      </c>
      <c r="H26" s="36" t="s">
        <v>51</v>
      </c>
      <c r="I26" s="36" t="s">
        <v>51</v>
      </c>
      <c r="J26" s="36" t="s">
        <v>51</v>
      </c>
      <c r="K26" s="101" t="s">
        <v>51</v>
      </c>
      <c r="L26" s="36" t="s">
        <v>51</v>
      </c>
      <c r="M26" s="36" t="s">
        <v>51</v>
      </c>
      <c r="N26" s="36" t="s">
        <v>51</v>
      </c>
      <c r="O26" s="36" t="s">
        <v>51</v>
      </c>
      <c r="P26" s="36" t="s">
        <v>51</v>
      </c>
    </row>
    <row r="27" spans="1:16" ht="63" x14ac:dyDescent="0.25">
      <c r="A27" s="76" t="str">
        <f>'Таблица № 2'!A27</f>
        <v>1.1.3.1</v>
      </c>
      <c r="B27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36" t="s">
        <v>51</v>
      </c>
      <c r="E27" s="36" t="s">
        <v>51</v>
      </c>
      <c r="F27" s="36" t="s">
        <v>51</v>
      </c>
      <c r="G27" s="36" t="s">
        <v>51</v>
      </c>
      <c r="H27" s="36" t="s">
        <v>51</v>
      </c>
      <c r="I27" s="36" t="s">
        <v>51</v>
      </c>
      <c r="J27" s="36" t="s">
        <v>51</v>
      </c>
      <c r="K27" s="101" t="s">
        <v>51</v>
      </c>
      <c r="L27" s="36" t="s">
        <v>51</v>
      </c>
      <c r="M27" s="36" t="s">
        <v>51</v>
      </c>
      <c r="N27" s="36" t="s">
        <v>51</v>
      </c>
      <c r="O27" s="36" t="s">
        <v>51</v>
      </c>
      <c r="P27" s="36" t="s">
        <v>51</v>
      </c>
    </row>
    <row r="28" spans="1:16" ht="78.75" x14ac:dyDescent="0.25">
      <c r="A28" s="76" t="str">
        <f>'Таблица № 2'!A28</f>
        <v>1.1.3.2</v>
      </c>
      <c r="B28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36" t="s">
        <v>51</v>
      </c>
      <c r="E28" s="36" t="s">
        <v>51</v>
      </c>
      <c r="F28" s="36" t="s">
        <v>51</v>
      </c>
      <c r="G28" s="36" t="s">
        <v>51</v>
      </c>
      <c r="H28" s="36" t="s">
        <v>51</v>
      </c>
      <c r="I28" s="36" t="s">
        <v>51</v>
      </c>
      <c r="J28" s="36" t="s">
        <v>51</v>
      </c>
      <c r="K28" s="101" t="s">
        <v>51</v>
      </c>
      <c r="L28" s="36" t="s">
        <v>51</v>
      </c>
      <c r="M28" s="36" t="s">
        <v>51</v>
      </c>
      <c r="N28" s="36" t="s">
        <v>51</v>
      </c>
      <c r="O28" s="36" t="s">
        <v>51</v>
      </c>
      <c r="P28" s="36" t="s">
        <v>51</v>
      </c>
    </row>
    <row r="29" spans="1:16" ht="19.5" customHeight="1" x14ac:dyDescent="0.25">
      <c r="A29" s="76" t="str">
        <f>'Таблица № 2'!A29</f>
        <v>1.1.3.3</v>
      </c>
      <c r="B29" s="6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36" t="s">
        <v>51</v>
      </c>
      <c r="E29" s="36" t="s">
        <v>51</v>
      </c>
      <c r="F29" s="36" t="s">
        <v>51</v>
      </c>
      <c r="G29" s="36" t="s">
        <v>51</v>
      </c>
      <c r="H29" s="36" t="s">
        <v>51</v>
      </c>
      <c r="I29" s="36" t="s">
        <v>51</v>
      </c>
      <c r="J29" s="36" t="s">
        <v>51</v>
      </c>
      <c r="K29" s="101" t="s">
        <v>51</v>
      </c>
      <c r="L29" s="36" t="s">
        <v>51</v>
      </c>
      <c r="M29" s="36" t="s">
        <v>51</v>
      </c>
      <c r="N29" s="36" t="s">
        <v>51</v>
      </c>
      <c r="O29" s="36" t="s">
        <v>51</v>
      </c>
      <c r="P29" s="36" t="s">
        <v>51</v>
      </c>
    </row>
    <row r="30" spans="1:16" ht="18" customHeight="1" x14ac:dyDescent="0.25">
      <c r="A30" s="76" t="str">
        <f>'Таблица № 2'!A30</f>
        <v>1.1.3.4</v>
      </c>
      <c r="B30" s="6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36" t="s">
        <v>51</v>
      </c>
      <c r="E30" s="36" t="s">
        <v>51</v>
      </c>
      <c r="F30" s="36" t="s">
        <v>51</v>
      </c>
      <c r="G30" s="36" t="s">
        <v>51</v>
      </c>
      <c r="H30" s="36" t="s">
        <v>51</v>
      </c>
      <c r="I30" s="36" t="s">
        <v>51</v>
      </c>
      <c r="J30" s="36" t="s">
        <v>51</v>
      </c>
      <c r="K30" s="101" t="s">
        <v>51</v>
      </c>
      <c r="L30" s="36" t="s">
        <v>51</v>
      </c>
      <c r="M30" s="36" t="s">
        <v>51</v>
      </c>
      <c r="N30" s="36" t="s">
        <v>51</v>
      </c>
      <c r="O30" s="36" t="s">
        <v>51</v>
      </c>
      <c r="P30" s="36" t="s">
        <v>51</v>
      </c>
    </row>
    <row r="31" spans="1:16" ht="78.75" x14ac:dyDescent="0.25">
      <c r="A31" s="76" t="str">
        <f>'Таблица № 2'!A31</f>
        <v>1.1.3.5</v>
      </c>
      <c r="B31" s="6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36" t="s">
        <v>51</v>
      </c>
      <c r="E31" s="36" t="s">
        <v>51</v>
      </c>
      <c r="F31" s="36" t="s">
        <v>51</v>
      </c>
      <c r="G31" s="36" t="s">
        <v>51</v>
      </c>
      <c r="H31" s="36" t="s">
        <v>51</v>
      </c>
      <c r="I31" s="36" t="s">
        <v>51</v>
      </c>
      <c r="J31" s="36" t="s">
        <v>51</v>
      </c>
      <c r="K31" s="101" t="s">
        <v>51</v>
      </c>
      <c r="L31" s="36" t="s">
        <v>51</v>
      </c>
      <c r="M31" s="36" t="s">
        <v>51</v>
      </c>
      <c r="N31" s="36" t="s">
        <v>51</v>
      </c>
      <c r="O31" s="36" t="s">
        <v>51</v>
      </c>
      <c r="P31" s="36" t="s">
        <v>51</v>
      </c>
    </row>
    <row r="32" spans="1:16" ht="31.5" x14ac:dyDescent="0.25">
      <c r="A32" s="76" t="str">
        <f>'Таблица № 2'!A32</f>
        <v>1.1.4</v>
      </c>
      <c r="B32" s="64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36" t="s">
        <v>51</v>
      </c>
      <c r="E32" s="36" t="s">
        <v>51</v>
      </c>
      <c r="F32" s="36" t="s">
        <v>51</v>
      </c>
      <c r="G32" s="36" t="s">
        <v>51</v>
      </c>
      <c r="H32" s="36" t="s">
        <v>51</v>
      </c>
      <c r="I32" s="36" t="s">
        <v>51</v>
      </c>
      <c r="J32" s="36" t="s">
        <v>51</v>
      </c>
      <c r="K32" s="101" t="s">
        <v>51</v>
      </c>
      <c r="L32" s="36" t="s">
        <v>51</v>
      </c>
      <c r="M32" s="36" t="s">
        <v>51</v>
      </c>
      <c r="N32" s="36" t="s">
        <v>51</v>
      </c>
      <c r="O32" s="36" t="s">
        <v>51</v>
      </c>
      <c r="P32" s="36" t="s">
        <v>51</v>
      </c>
    </row>
    <row r="33" spans="1:16" ht="63" x14ac:dyDescent="0.25">
      <c r="A33" s="76" t="str">
        <f>'Таблица № 2'!A33</f>
        <v>1.2</v>
      </c>
      <c r="B33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36" t="s">
        <v>51</v>
      </c>
      <c r="E33" s="36" t="s">
        <v>51</v>
      </c>
      <c r="F33" s="36" t="s">
        <v>51</v>
      </c>
      <c r="G33" s="36" t="s">
        <v>51</v>
      </c>
      <c r="H33" s="36" t="s">
        <v>51</v>
      </c>
      <c r="I33" s="36" t="s">
        <v>51</v>
      </c>
      <c r="J33" s="36" t="s">
        <v>51</v>
      </c>
      <c r="K33" s="101" t="s">
        <v>51</v>
      </c>
      <c r="L33" s="36" t="s">
        <v>51</v>
      </c>
      <c r="M33" s="36" t="s">
        <v>51</v>
      </c>
      <c r="N33" s="36" t="s">
        <v>51</v>
      </c>
      <c r="O33" s="36" t="s">
        <v>51</v>
      </c>
      <c r="P33" s="36" t="s">
        <v>51</v>
      </c>
    </row>
    <row r="34" spans="1:16" ht="31.5" x14ac:dyDescent="0.25">
      <c r="A34" s="76" t="str">
        <f>'Таблица № 2'!A34</f>
        <v>1.2.1</v>
      </c>
      <c r="B34" s="64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36" t="s">
        <v>51</v>
      </c>
      <c r="E34" s="36" t="s">
        <v>51</v>
      </c>
      <c r="F34" s="36" t="s">
        <v>51</v>
      </c>
      <c r="G34" s="36" t="s">
        <v>51</v>
      </c>
      <c r="H34" s="36" t="s">
        <v>51</v>
      </c>
      <c r="I34" s="36" t="s">
        <v>51</v>
      </c>
      <c r="J34" s="36" t="s">
        <v>51</v>
      </c>
      <c r="K34" s="101" t="s">
        <v>51</v>
      </c>
      <c r="L34" s="36" t="s">
        <v>51</v>
      </c>
      <c r="M34" s="36" t="s">
        <v>51</v>
      </c>
      <c r="N34" s="36" t="s">
        <v>51</v>
      </c>
      <c r="O34" s="36" t="s">
        <v>51</v>
      </c>
      <c r="P34" s="36" t="s">
        <v>51</v>
      </c>
    </row>
    <row r="35" spans="1:16" ht="31.5" x14ac:dyDescent="0.25">
      <c r="A35" s="76" t="str">
        <f>'Таблица № 2'!A35</f>
        <v>1.2.1.1</v>
      </c>
      <c r="B35" s="64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36" t="s">
        <v>51</v>
      </c>
      <c r="E35" s="36" t="s">
        <v>51</v>
      </c>
      <c r="F35" s="36" t="s">
        <v>51</v>
      </c>
      <c r="G35" s="36" t="s">
        <v>51</v>
      </c>
      <c r="H35" s="36" t="s">
        <v>51</v>
      </c>
      <c r="I35" s="36" t="s">
        <v>51</v>
      </c>
      <c r="J35" s="36">
        <v>148.87700000000001</v>
      </c>
      <c r="K35" s="101" t="s">
        <v>51</v>
      </c>
      <c r="L35" s="36" t="s">
        <v>51</v>
      </c>
      <c r="M35" s="36" t="s">
        <v>51</v>
      </c>
      <c r="N35" s="36" t="s">
        <v>51</v>
      </c>
      <c r="O35" s="36" t="s">
        <v>51</v>
      </c>
      <c r="P35" s="36" t="s">
        <v>51</v>
      </c>
    </row>
    <row r="36" spans="1:16" ht="47.25" x14ac:dyDescent="0.25">
      <c r="A36" s="76" t="str">
        <f>'Таблица № 2'!A36</f>
        <v>1.2.1.2</v>
      </c>
      <c r="B36" s="6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36" t="s">
        <v>51</v>
      </c>
      <c r="E36" s="36">
        <v>26.8</v>
      </c>
      <c r="F36" s="36" t="s">
        <v>51</v>
      </c>
      <c r="G36" s="36" t="s">
        <v>51</v>
      </c>
      <c r="H36" s="36" t="s">
        <v>51</v>
      </c>
      <c r="I36" s="36" t="s">
        <v>51</v>
      </c>
      <c r="J36" s="36" t="s">
        <v>51</v>
      </c>
      <c r="K36" s="101" t="s">
        <v>51</v>
      </c>
      <c r="L36" s="36" t="s">
        <v>51</v>
      </c>
      <c r="M36" s="36" t="s">
        <v>51</v>
      </c>
      <c r="N36" s="36" t="s">
        <v>51</v>
      </c>
      <c r="O36" s="36" t="s">
        <v>51</v>
      </c>
      <c r="P36" s="36" t="s">
        <v>51</v>
      </c>
    </row>
    <row r="37" spans="1:16" ht="15.75" x14ac:dyDescent="0.25">
      <c r="A37" s="76" t="str">
        <f>'Таблица № 2'!A37</f>
        <v>1.2.2</v>
      </c>
      <c r="B37" s="64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36" t="s">
        <v>51</v>
      </c>
      <c r="E37" s="36" t="s">
        <v>51</v>
      </c>
      <c r="F37" s="36" t="s">
        <v>51</v>
      </c>
      <c r="G37" s="36" t="s">
        <v>51</v>
      </c>
      <c r="H37" s="36" t="s">
        <v>51</v>
      </c>
      <c r="I37" s="36" t="s">
        <v>51</v>
      </c>
      <c r="J37" s="36" t="s">
        <v>51</v>
      </c>
      <c r="K37" s="101" t="s">
        <v>51</v>
      </c>
      <c r="L37" s="36" t="s">
        <v>51</v>
      </c>
      <c r="M37" s="36" t="s">
        <v>51</v>
      </c>
      <c r="N37" s="36" t="s">
        <v>51</v>
      </c>
      <c r="O37" s="36" t="s">
        <v>51</v>
      </c>
      <c r="P37" s="36" t="s">
        <v>51</v>
      </c>
    </row>
    <row r="38" spans="1:16" ht="15.75" x14ac:dyDescent="0.25">
      <c r="A38" s="76" t="str">
        <f>'Таблица № 2'!A38</f>
        <v>1.2.3</v>
      </c>
      <c r="B38" s="64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36" t="s">
        <v>51</v>
      </c>
      <c r="E38" s="36" t="s">
        <v>51</v>
      </c>
      <c r="F38" s="36" t="s">
        <v>51</v>
      </c>
      <c r="G38" s="36" t="s">
        <v>51</v>
      </c>
      <c r="H38" s="36" t="s">
        <v>51</v>
      </c>
      <c r="I38" s="36" t="s">
        <v>51</v>
      </c>
      <c r="J38" s="36" t="s">
        <v>51</v>
      </c>
      <c r="K38" s="101" t="s">
        <v>51</v>
      </c>
      <c r="L38" s="36" t="s">
        <v>51</v>
      </c>
      <c r="M38" s="36" t="s">
        <v>51</v>
      </c>
      <c r="N38" s="36" t="s">
        <v>51</v>
      </c>
      <c r="O38" s="36" t="s">
        <v>51</v>
      </c>
      <c r="P38" s="36" t="s">
        <v>51</v>
      </c>
    </row>
    <row r="39" spans="1:16" s="93" customFormat="1" ht="31.5" hidden="1" customHeight="1" x14ac:dyDescent="0.25">
      <c r="A39" s="76" t="str">
        <f>'Таблица № 2'!A39</f>
        <v>1.2.4</v>
      </c>
      <c r="B39" s="64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36" t="s">
        <v>51</v>
      </c>
      <c r="E39" s="36" t="s">
        <v>51</v>
      </c>
      <c r="F39" s="36" t="s">
        <v>51</v>
      </c>
      <c r="G39" s="36" t="s">
        <v>51</v>
      </c>
      <c r="H39" s="36" t="s">
        <v>51</v>
      </c>
      <c r="I39" s="36" t="s">
        <v>51</v>
      </c>
      <c r="J39" s="36" t="s">
        <v>51</v>
      </c>
      <c r="K39" s="101" t="s">
        <v>51</v>
      </c>
      <c r="L39" s="36" t="s">
        <v>51</v>
      </c>
      <c r="M39" s="36" t="s">
        <v>51</v>
      </c>
      <c r="N39" s="36" t="s">
        <v>51</v>
      </c>
      <c r="O39" s="36" t="s">
        <v>51</v>
      </c>
      <c r="P39" s="36" t="s">
        <v>51</v>
      </c>
    </row>
    <row r="40" spans="1:16" s="93" customFormat="1" ht="31.5" hidden="1" customHeight="1" x14ac:dyDescent="0.25">
      <c r="A40" s="76" t="str">
        <f>'Таблица № 2'!A40</f>
        <v>1.3</v>
      </c>
      <c r="B40" s="64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36" t="s">
        <v>51</v>
      </c>
      <c r="E40" s="36" t="s">
        <v>51</v>
      </c>
      <c r="F40" s="36" t="s">
        <v>51</v>
      </c>
      <c r="G40" s="36" t="s">
        <v>51</v>
      </c>
      <c r="H40" s="36" t="s">
        <v>51</v>
      </c>
      <c r="I40" s="36" t="s">
        <v>51</v>
      </c>
      <c r="J40" s="36" t="s">
        <v>51</v>
      </c>
      <c r="K40" s="101" t="s">
        <v>51</v>
      </c>
      <c r="L40" s="36" t="s">
        <v>51</v>
      </c>
      <c r="M40" s="36" t="s">
        <v>51</v>
      </c>
      <c r="N40" s="36" t="s">
        <v>51</v>
      </c>
      <c r="O40" s="36" t="s">
        <v>51</v>
      </c>
      <c r="P40" s="36" t="s">
        <v>51</v>
      </c>
    </row>
    <row r="41" spans="1:16" s="93" customFormat="1" ht="47.25" hidden="1" customHeight="1" x14ac:dyDescent="0.25">
      <c r="A41" s="76" t="str">
        <f>'Таблица № 2'!A41</f>
        <v>1.3.1</v>
      </c>
      <c r="B41" s="6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36" t="s">
        <v>51</v>
      </c>
      <c r="E41" s="36" t="s">
        <v>51</v>
      </c>
      <c r="F41" s="36" t="s">
        <v>51</v>
      </c>
      <c r="G41" s="36" t="s">
        <v>51</v>
      </c>
      <c r="H41" s="36" t="s">
        <v>51</v>
      </c>
      <c r="I41" s="36" t="s">
        <v>51</v>
      </c>
      <c r="J41" s="36" t="s">
        <v>51</v>
      </c>
      <c r="K41" s="101" t="s">
        <v>51</v>
      </c>
      <c r="L41" s="36" t="s">
        <v>51</v>
      </c>
      <c r="M41" s="36" t="s">
        <v>51</v>
      </c>
      <c r="N41" s="36" t="s">
        <v>51</v>
      </c>
      <c r="O41" s="36" t="s">
        <v>51</v>
      </c>
      <c r="P41" s="36" t="s">
        <v>51</v>
      </c>
    </row>
    <row r="42" spans="1:16" ht="31.5" x14ac:dyDescent="0.25">
      <c r="A42" s="76" t="str">
        <f>'Таблица № 2'!A42</f>
        <v>1.3.2</v>
      </c>
      <c r="B42" s="64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36" t="s">
        <v>51</v>
      </c>
      <c r="E42" s="36" t="s">
        <v>51</v>
      </c>
      <c r="F42" s="36" t="s">
        <v>51</v>
      </c>
      <c r="G42" s="36" t="s">
        <v>51</v>
      </c>
      <c r="H42" s="36" t="s">
        <v>51</v>
      </c>
      <c r="I42" s="36" t="s">
        <v>51</v>
      </c>
      <c r="J42" s="36" t="s">
        <v>51</v>
      </c>
      <c r="K42" s="101" t="s">
        <v>51</v>
      </c>
      <c r="L42" s="36" t="s">
        <v>51</v>
      </c>
      <c r="M42" s="36" t="s">
        <v>51</v>
      </c>
      <c r="N42" s="36" t="s">
        <v>51</v>
      </c>
      <c r="O42" s="36" t="s">
        <v>51</v>
      </c>
      <c r="P42" s="36" t="s">
        <v>51</v>
      </c>
    </row>
    <row r="43" spans="1:16" ht="31.5" x14ac:dyDescent="0.25">
      <c r="A43" s="76" t="str">
        <f>'Таблица № 2'!A43</f>
        <v>1.3.3</v>
      </c>
      <c r="B43" s="64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36" t="s">
        <v>51</v>
      </c>
      <c r="E43" s="36" t="s">
        <v>51</v>
      </c>
      <c r="F43" s="36" t="s">
        <v>51</v>
      </c>
      <c r="G43" s="36" t="s">
        <v>51</v>
      </c>
      <c r="H43" s="36" t="s">
        <v>51</v>
      </c>
      <c r="I43" s="36" t="s">
        <v>51</v>
      </c>
      <c r="J43" s="36" t="s">
        <v>51</v>
      </c>
      <c r="K43" s="101" t="s">
        <v>51</v>
      </c>
      <c r="L43" s="36" t="s">
        <v>51</v>
      </c>
      <c r="M43" s="36" t="s">
        <v>51</v>
      </c>
      <c r="N43" s="36" t="s">
        <v>51</v>
      </c>
      <c r="O43" s="36" t="s">
        <v>51</v>
      </c>
      <c r="P43" s="36" t="s">
        <v>51</v>
      </c>
    </row>
    <row r="44" spans="1:16" ht="31.5" x14ac:dyDescent="0.25">
      <c r="A44" s="76" t="str">
        <f>'Таблица № 2'!A44</f>
        <v>1.3.3.1</v>
      </c>
      <c r="B44" s="64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36" t="s">
        <v>51</v>
      </c>
      <c r="E44" s="36" t="s">
        <v>51</v>
      </c>
      <c r="F44" s="36" t="s">
        <v>51</v>
      </c>
      <c r="G44" s="36" t="s">
        <v>51</v>
      </c>
      <c r="H44" s="36" t="s">
        <v>51</v>
      </c>
      <c r="I44" s="36" t="s">
        <v>51</v>
      </c>
      <c r="J44" s="36" t="s">
        <v>51</v>
      </c>
      <c r="K44" s="101">
        <f t="shared" ref="K44:N44" si="2">K10</f>
        <v>-8.8817841970012523E-15</v>
      </c>
      <c r="L44" s="36">
        <f t="shared" si="2"/>
        <v>-1.3877787807814457E-16</v>
      </c>
      <c r="M44" s="36">
        <f t="shared" si="2"/>
        <v>1.2126210840025515</v>
      </c>
      <c r="N44" s="36">
        <f t="shared" si="2"/>
        <v>13004.1</v>
      </c>
      <c r="O44" s="36">
        <f>O10</f>
        <v>30608.2</v>
      </c>
      <c r="P44" s="36">
        <f>P142</f>
        <v>17.29</v>
      </c>
    </row>
    <row r="45" spans="1:16" ht="15.75" x14ac:dyDescent="0.25">
      <c r="A45" s="76"/>
      <c r="B45" s="64" t="str">
        <f>'Таблица № 2'!B45</f>
        <v>в том числе:</v>
      </c>
      <c r="C45" s="1"/>
      <c r="D45" s="36" t="s">
        <v>51</v>
      </c>
      <c r="E45" s="36" t="s">
        <v>51</v>
      </c>
      <c r="F45" s="36" t="s">
        <v>51</v>
      </c>
      <c r="G45" s="36" t="s">
        <v>51</v>
      </c>
      <c r="H45" s="36" t="s">
        <v>51</v>
      </c>
      <c r="I45" s="36" t="s">
        <v>51</v>
      </c>
      <c r="J45" s="36" t="s">
        <v>51</v>
      </c>
      <c r="K45" s="101" t="s">
        <v>51</v>
      </c>
      <c r="L45" s="36" t="s">
        <v>51</v>
      </c>
      <c r="M45" s="36" t="s">
        <v>51</v>
      </c>
      <c r="N45" s="36" t="s">
        <v>51</v>
      </c>
      <c r="O45" s="36" t="s">
        <v>51</v>
      </c>
      <c r="P45" s="36" t="s">
        <v>51</v>
      </c>
    </row>
    <row r="46" spans="1:16" ht="15.75" x14ac:dyDescent="0.25">
      <c r="A46" s="76"/>
      <c r="B46" s="64" t="str">
        <f>'Таблица № 2'!B53</f>
        <v>Разработка проектной документации</v>
      </c>
      <c r="C46" s="1"/>
      <c r="D46" s="36" t="s">
        <v>51</v>
      </c>
      <c r="E46" s="36" t="s">
        <v>51</v>
      </c>
      <c r="F46" s="36" t="s">
        <v>51</v>
      </c>
      <c r="G46" s="36" t="s">
        <v>51</v>
      </c>
      <c r="H46" s="36" t="s">
        <v>51</v>
      </c>
      <c r="I46" s="36" t="s">
        <v>51</v>
      </c>
      <c r="J46" s="36" t="s">
        <v>51</v>
      </c>
      <c r="K46" s="101" t="s">
        <v>51</v>
      </c>
      <c r="L46" s="36" t="s">
        <v>51</v>
      </c>
      <c r="M46" s="36" t="s">
        <v>51</v>
      </c>
      <c r="N46" s="36" t="s">
        <v>51</v>
      </c>
      <c r="O46" s="36" t="s">
        <v>51</v>
      </c>
      <c r="P46" s="36" t="s">
        <v>51</v>
      </c>
    </row>
    <row r="47" spans="1:16" ht="15.75" x14ac:dyDescent="0.25">
      <c r="A47" s="76"/>
      <c r="B47" s="64" t="str">
        <f>'Таблица № 2'!B46</f>
        <v>от ТЭЦ до ТК-38</v>
      </c>
      <c r="C47" s="1"/>
      <c r="D47" s="36" t="s">
        <v>51</v>
      </c>
      <c r="E47" s="36" t="s">
        <v>51</v>
      </c>
      <c r="F47" s="36" t="s">
        <v>51</v>
      </c>
      <c r="G47" s="36" t="s">
        <v>51</v>
      </c>
      <c r="H47" s="36" t="s">
        <v>51</v>
      </c>
      <c r="I47" s="36" t="s">
        <v>51</v>
      </c>
      <c r="J47" s="36" t="s">
        <v>51</v>
      </c>
      <c r="K47" s="101" t="s">
        <v>51</v>
      </c>
      <c r="L47" s="36" t="s">
        <v>51</v>
      </c>
      <c r="M47" s="36" t="s">
        <v>51</v>
      </c>
      <c r="N47" s="36" t="s">
        <v>51</v>
      </c>
      <c r="O47" s="36" t="s">
        <v>51</v>
      </c>
      <c r="P47" s="36" t="s">
        <v>51</v>
      </c>
    </row>
    <row r="48" spans="1:16" s="93" customFormat="1" ht="15.75" hidden="1" customHeight="1" x14ac:dyDescent="0.25">
      <c r="A48" s="76"/>
      <c r="B48" s="64" t="str">
        <f>'Таблица № 2'!B47</f>
        <v>от ТК 40а через ТК40до ТК41</v>
      </c>
      <c r="C48" s="1"/>
      <c r="D48" s="36" t="s">
        <v>51</v>
      </c>
      <c r="E48" s="36" t="s">
        <v>51</v>
      </c>
      <c r="F48" s="36" t="s">
        <v>51</v>
      </c>
      <c r="G48" s="36" t="s">
        <v>51</v>
      </c>
      <c r="H48" s="36" t="s">
        <v>51</v>
      </c>
      <c r="I48" s="36" t="s">
        <v>51</v>
      </c>
      <c r="J48" s="36" t="s">
        <v>51</v>
      </c>
      <c r="K48" s="101" t="s">
        <v>51</v>
      </c>
      <c r="L48" s="36" t="s">
        <v>51</v>
      </c>
      <c r="M48" s="36" t="s">
        <v>51</v>
      </c>
      <c r="N48" s="36" t="s">
        <v>51</v>
      </c>
      <c r="O48" s="36" t="s">
        <v>51</v>
      </c>
      <c r="P48" s="36" t="s">
        <v>51</v>
      </c>
    </row>
    <row r="49" spans="1:16" ht="18" customHeight="1" x14ac:dyDescent="0.25">
      <c r="A49" s="76"/>
      <c r="B49" s="64" t="str">
        <f>'Таблица № 2'!B48</f>
        <v>от ТК41 до ТК41а и ввода Ломоносова,6</v>
      </c>
      <c r="C49" s="1"/>
      <c r="D49" s="36" t="s">
        <v>51</v>
      </c>
      <c r="E49" s="36" t="s">
        <v>51</v>
      </c>
      <c r="F49" s="36" t="s">
        <v>51</v>
      </c>
      <c r="G49" s="36" t="s">
        <v>51</v>
      </c>
      <c r="H49" s="36" t="s">
        <v>51</v>
      </c>
      <c r="I49" s="36" t="s">
        <v>51</v>
      </c>
      <c r="J49" s="36" t="s">
        <v>51</v>
      </c>
      <c r="K49" s="101" t="s">
        <v>51</v>
      </c>
      <c r="L49" s="36" t="s">
        <v>51</v>
      </c>
      <c r="M49" s="36" t="s">
        <v>51</v>
      </c>
      <c r="N49" s="36" t="s">
        <v>51</v>
      </c>
      <c r="O49" s="36" t="s">
        <v>51</v>
      </c>
      <c r="P49" s="36" t="s">
        <v>51</v>
      </c>
    </row>
    <row r="50" spans="1:16" ht="15.75" x14ac:dyDescent="0.25">
      <c r="A50" s="76"/>
      <c r="B50" s="64" t="str">
        <f>'Таблица № 2'!B49</f>
        <v>от ТК1- по Молодежке, до врезки в Мол.1,2</v>
      </c>
      <c r="C50" s="1"/>
      <c r="D50" s="36" t="s">
        <v>51</v>
      </c>
      <c r="E50" s="36" t="s">
        <v>51</v>
      </c>
      <c r="F50" s="36" t="s">
        <v>51</v>
      </c>
      <c r="G50" s="36" t="s">
        <v>51</v>
      </c>
      <c r="H50" s="36" t="s">
        <v>51</v>
      </c>
      <c r="I50" s="36" t="s">
        <v>51</v>
      </c>
      <c r="J50" s="36" t="s">
        <v>51</v>
      </c>
      <c r="K50" s="101" t="s">
        <v>51</v>
      </c>
      <c r="L50" s="36" t="s">
        <v>51</v>
      </c>
      <c r="M50" s="36" t="s">
        <v>51</v>
      </c>
      <c r="N50" s="36" t="s">
        <v>51</v>
      </c>
      <c r="O50" s="36" t="s">
        <v>51</v>
      </c>
      <c r="P50" s="36" t="s">
        <v>51</v>
      </c>
    </row>
    <row r="51" spans="1:16" ht="15.75" x14ac:dyDescent="0.25">
      <c r="A51" s="76"/>
      <c r="B51" s="64" t="str">
        <f>'Таблица № 2'!B50</f>
        <v>от ТЭЦ - до общежития по Советсой 19</v>
      </c>
      <c r="C51" s="1"/>
      <c r="D51" s="36" t="s">
        <v>51</v>
      </c>
      <c r="E51" s="36" t="s">
        <v>51</v>
      </c>
      <c r="F51" s="36" t="s">
        <v>51</v>
      </c>
      <c r="G51" s="36" t="s">
        <v>51</v>
      </c>
      <c r="H51" s="36" t="s">
        <v>51</v>
      </c>
      <c r="I51" s="36" t="s">
        <v>51</v>
      </c>
      <c r="J51" s="36" t="s">
        <v>51</v>
      </c>
      <c r="K51" s="101" t="s">
        <v>51</v>
      </c>
      <c r="L51" s="36" t="s">
        <v>51</v>
      </c>
      <c r="M51" s="36" t="s">
        <v>51</v>
      </c>
      <c r="N51" s="36" t="s">
        <v>51</v>
      </c>
      <c r="O51" s="36" t="s">
        <v>51</v>
      </c>
      <c r="P51" s="36" t="s">
        <v>51</v>
      </c>
    </row>
    <row r="52" spans="1:16" ht="15.75" x14ac:dyDescent="0.25">
      <c r="A52" s="76"/>
      <c r="B52" s="64" t="str">
        <f>'Таблица № 2'!B51</f>
        <v>Вводы по пер.Сосновому</v>
      </c>
      <c r="C52" s="1"/>
      <c r="D52" s="36" t="s">
        <v>51</v>
      </c>
      <c r="E52" s="36" t="s">
        <v>51</v>
      </c>
      <c r="F52" s="36" t="s">
        <v>51</v>
      </c>
      <c r="G52" s="36" t="s">
        <v>51</v>
      </c>
      <c r="H52" s="36" t="s">
        <v>51</v>
      </c>
      <c r="I52" s="36" t="s">
        <v>51</v>
      </c>
      <c r="J52" s="36" t="s">
        <v>51</v>
      </c>
      <c r="K52" s="101" t="s">
        <v>51</v>
      </c>
      <c r="L52" s="36" t="s">
        <v>51</v>
      </c>
      <c r="M52" s="36" t="s">
        <v>51</v>
      </c>
      <c r="N52" s="36" t="s">
        <v>51</v>
      </c>
      <c r="O52" s="36" t="s">
        <v>51</v>
      </c>
      <c r="P52" s="36" t="s">
        <v>51</v>
      </c>
    </row>
    <row r="53" spans="1:16" ht="15.75" x14ac:dyDescent="0.25">
      <c r="A53" s="76"/>
      <c r="B53" s="64" t="str">
        <f>'Таблица № 2'!B52</f>
        <v>Вводы по ул. Глинки</v>
      </c>
      <c r="C53" s="1"/>
      <c r="D53" s="36" t="s">
        <v>51</v>
      </c>
      <c r="E53" s="36" t="s">
        <v>51</v>
      </c>
      <c r="F53" s="36" t="s">
        <v>51</v>
      </c>
      <c r="G53" s="36" t="s">
        <v>51</v>
      </c>
      <c r="H53" s="36" t="s">
        <v>51</v>
      </c>
      <c r="I53" s="36" t="s">
        <v>51</v>
      </c>
      <c r="J53" s="36" t="s">
        <v>51</v>
      </c>
      <c r="K53" s="101" t="s">
        <v>51</v>
      </c>
      <c r="L53" s="36" t="s">
        <v>51</v>
      </c>
      <c r="M53" s="36" t="s">
        <v>51</v>
      </c>
      <c r="N53" s="36" t="s">
        <v>51</v>
      </c>
      <c r="O53" s="36" t="s">
        <v>51</v>
      </c>
      <c r="P53" s="36" t="s">
        <v>51</v>
      </c>
    </row>
    <row r="54" spans="1:16" ht="15.75" x14ac:dyDescent="0.25">
      <c r="A54" s="76"/>
      <c r="B54" s="64" t="str">
        <f>'Таблица № 2'!B54</f>
        <v>от ТК15  до врезки Ленина23, АК и до ТП Ленина47</v>
      </c>
      <c r="C54" s="1"/>
      <c r="D54" s="36" t="s">
        <v>51</v>
      </c>
      <c r="E54" s="36" t="s">
        <v>51</v>
      </c>
      <c r="F54" s="36" t="s">
        <v>51</v>
      </c>
      <c r="G54" s="36" t="s">
        <v>51</v>
      </c>
      <c r="H54" s="36" t="s">
        <v>51</v>
      </c>
      <c r="I54" s="36" t="s">
        <v>51</v>
      </c>
      <c r="J54" s="36" t="s">
        <v>51</v>
      </c>
      <c r="K54" s="101" t="s">
        <v>51</v>
      </c>
      <c r="L54" s="36" t="s">
        <v>51</v>
      </c>
      <c r="M54" s="36" t="s">
        <v>51</v>
      </c>
      <c r="N54" s="36" t="s">
        <v>51</v>
      </c>
      <c r="O54" s="36" t="s">
        <v>51</v>
      </c>
      <c r="P54" s="36" t="s">
        <v>51</v>
      </c>
    </row>
    <row r="55" spans="1:16" ht="15.75" x14ac:dyDescent="0.25">
      <c r="A55" s="76"/>
      <c r="B55" s="64" t="str">
        <f>'Таблица № 2'!B55</f>
        <v>от ТК 28 до тк 26</v>
      </c>
      <c r="C55" s="1"/>
      <c r="D55" s="36" t="s">
        <v>51</v>
      </c>
      <c r="E55" s="36" t="s">
        <v>51</v>
      </c>
      <c r="F55" s="36" t="s">
        <v>51</v>
      </c>
      <c r="G55" s="36" t="s">
        <v>51</v>
      </c>
      <c r="H55" s="36" t="s">
        <v>51</v>
      </c>
      <c r="I55" s="36" t="s">
        <v>51</v>
      </c>
      <c r="J55" s="36" t="s">
        <v>51</v>
      </c>
      <c r="K55" s="101" t="s">
        <v>51</v>
      </c>
      <c r="L55" s="36" t="s">
        <v>51</v>
      </c>
      <c r="M55" s="36" t="s">
        <v>51</v>
      </c>
      <c r="N55" s="36" t="s">
        <v>51</v>
      </c>
      <c r="O55" s="36" t="s">
        <v>51</v>
      </c>
      <c r="P55" s="36" t="s">
        <v>51</v>
      </c>
    </row>
    <row r="56" spans="1:16" ht="15.75" x14ac:dyDescent="0.25">
      <c r="A56" s="76"/>
      <c r="B56" s="64" t="str">
        <f>'Таблица № 2'!B56</f>
        <v>от ТК до врезки в ГИБДД</v>
      </c>
      <c r="C56" s="1"/>
      <c r="D56" s="36" t="s">
        <v>51</v>
      </c>
      <c r="E56" s="36" t="s">
        <v>51</v>
      </c>
      <c r="F56" s="36" t="s">
        <v>51</v>
      </c>
      <c r="G56" s="36" t="s">
        <v>51</v>
      </c>
      <c r="H56" s="36" t="s">
        <v>51</v>
      </c>
      <c r="I56" s="36" t="s">
        <v>51</v>
      </c>
      <c r="J56" s="36" t="s">
        <v>51</v>
      </c>
      <c r="K56" s="101" t="s">
        <v>51</v>
      </c>
      <c r="L56" s="36" t="s">
        <v>51</v>
      </c>
      <c r="M56" s="36" t="s">
        <v>51</v>
      </c>
      <c r="N56" s="36" t="s">
        <v>51</v>
      </c>
      <c r="O56" s="36" t="s">
        <v>51</v>
      </c>
      <c r="P56" s="36" t="s">
        <v>51</v>
      </c>
    </row>
    <row r="57" spans="1:16" ht="15.75" x14ac:dyDescent="0.25">
      <c r="A57" s="76"/>
      <c r="B57" s="64" t="str">
        <f>'Таблица № 2'!B57</f>
        <v>от ТК 26 до ТК 25, от ТК 25 до ТК 25а</v>
      </c>
      <c r="C57" s="1"/>
      <c r="D57" s="36" t="s">
        <v>51</v>
      </c>
      <c r="E57" s="36" t="s">
        <v>51</v>
      </c>
      <c r="F57" s="36" t="s">
        <v>51</v>
      </c>
      <c r="G57" s="36" t="s">
        <v>51</v>
      </c>
      <c r="H57" s="36" t="s">
        <v>51</v>
      </c>
      <c r="I57" s="36" t="s">
        <v>51</v>
      </c>
      <c r="J57" s="36" t="s">
        <v>51</v>
      </c>
      <c r="K57" s="101" t="s">
        <v>51</v>
      </c>
      <c r="L57" s="36" t="s">
        <v>51</v>
      </c>
      <c r="M57" s="36" t="s">
        <v>51</v>
      </c>
      <c r="N57" s="36" t="s">
        <v>51</v>
      </c>
      <c r="O57" s="36" t="s">
        <v>51</v>
      </c>
      <c r="P57" s="36" t="s">
        <v>51</v>
      </c>
    </row>
    <row r="58" spans="1:16" ht="15.75" x14ac:dyDescent="0.25">
      <c r="A58" s="76"/>
      <c r="B58" s="64" t="str">
        <f>'Таблица № 2'!B58</f>
        <v>вводы ул. Октябрьская</v>
      </c>
      <c r="C58" s="1"/>
      <c r="D58" s="36" t="s">
        <v>51</v>
      </c>
      <c r="E58" s="36" t="s">
        <v>51</v>
      </c>
      <c r="F58" s="36" t="s">
        <v>51</v>
      </c>
      <c r="G58" s="36" t="s">
        <v>51</v>
      </c>
      <c r="H58" s="36" t="s">
        <v>51</v>
      </c>
      <c r="I58" s="36" t="s">
        <v>51</v>
      </c>
      <c r="J58" s="36" t="s">
        <v>51</v>
      </c>
      <c r="K58" s="101" t="s">
        <v>51</v>
      </c>
      <c r="L58" s="36" t="s">
        <v>51</v>
      </c>
      <c r="M58" s="36" t="s">
        <v>51</v>
      </c>
      <c r="N58" s="36" t="s">
        <v>51</v>
      </c>
      <c r="O58" s="36" t="s">
        <v>51</v>
      </c>
      <c r="P58" s="36" t="s">
        <v>51</v>
      </c>
    </row>
    <row r="59" spans="1:16" ht="15.75" x14ac:dyDescent="0.25">
      <c r="A59" s="76"/>
      <c r="B59" s="64" t="str">
        <f>'Таблица № 2'!B59</f>
        <v>ввод ул. 9 Мая</v>
      </c>
      <c r="C59" s="1"/>
      <c r="D59" s="36" t="s">
        <v>51</v>
      </c>
      <c r="E59" s="36" t="s">
        <v>51</v>
      </c>
      <c r="F59" s="36" t="s">
        <v>51</v>
      </c>
      <c r="G59" s="36" t="s">
        <v>51</v>
      </c>
      <c r="H59" s="36" t="s">
        <v>51</v>
      </c>
      <c r="I59" s="36" t="s">
        <v>51</v>
      </c>
      <c r="J59" s="36" t="s">
        <v>51</v>
      </c>
      <c r="K59" s="101" t="s">
        <v>51</v>
      </c>
      <c r="L59" s="36" t="s">
        <v>51</v>
      </c>
      <c r="M59" s="36" t="s">
        <v>51</v>
      </c>
      <c r="N59" s="36" t="s">
        <v>51</v>
      </c>
      <c r="O59" s="36" t="s">
        <v>51</v>
      </c>
      <c r="P59" s="36" t="s">
        <v>51</v>
      </c>
    </row>
    <row r="60" spans="1:16" ht="15.75" x14ac:dyDescent="0.25">
      <c r="A60" s="76"/>
      <c r="B60" s="64" t="str">
        <f>'Таблица № 2'!B60</f>
        <v>ввод Д/с №11 ул. Сапёрная</v>
      </c>
      <c r="C60" s="1"/>
      <c r="D60" s="36" t="s">
        <v>51</v>
      </c>
      <c r="E60" s="36" t="s">
        <v>51</v>
      </c>
      <c r="F60" s="36" t="s">
        <v>51</v>
      </c>
      <c r="G60" s="36" t="s">
        <v>51</v>
      </c>
      <c r="H60" s="36" t="s">
        <v>51</v>
      </c>
      <c r="I60" s="36" t="s">
        <v>51</v>
      </c>
      <c r="J60" s="36" t="s">
        <v>51</v>
      </c>
      <c r="K60" s="101" t="s">
        <v>51</v>
      </c>
      <c r="L60" s="36" t="s">
        <v>51</v>
      </c>
      <c r="M60" s="36" t="s">
        <v>51</v>
      </c>
      <c r="N60" s="36" t="s">
        <v>51</v>
      </c>
      <c r="O60" s="36" t="s">
        <v>51</v>
      </c>
      <c r="P60" s="36" t="s">
        <v>51</v>
      </c>
    </row>
    <row r="61" spans="1:16" ht="15.75" x14ac:dyDescent="0.25">
      <c r="A61" s="76"/>
      <c r="B61" s="64" t="str">
        <f>'Таблица № 2'!B61</f>
        <v>ввод Д/с №14 ул. Ульяновых</v>
      </c>
      <c r="C61" s="1"/>
      <c r="D61" s="36" t="s">
        <v>51</v>
      </c>
      <c r="E61" s="36" t="s">
        <v>51</v>
      </c>
      <c r="F61" s="36" t="s">
        <v>51</v>
      </c>
      <c r="G61" s="36" t="s">
        <v>51</v>
      </c>
      <c r="H61" s="36" t="s">
        <v>51</v>
      </c>
      <c r="I61" s="36" t="s">
        <v>51</v>
      </c>
      <c r="J61" s="36" t="s">
        <v>51</v>
      </c>
      <c r="K61" s="101" t="s">
        <v>51</v>
      </c>
      <c r="L61" s="36" t="s">
        <v>51</v>
      </c>
      <c r="M61" s="36" t="s">
        <v>51</v>
      </c>
      <c r="N61" s="36" t="s">
        <v>51</v>
      </c>
      <c r="O61" s="36" t="s">
        <v>51</v>
      </c>
      <c r="P61" s="36" t="s">
        <v>51</v>
      </c>
    </row>
    <row r="62" spans="1:16" ht="31.5" x14ac:dyDescent="0.25">
      <c r="A62" s="76"/>
      <c r="B62" s="64" t="str">
        <f>'Таблица № 2'!B62</f>
        <v>МБУ"Центр психолого педагогической реабилитации, ул. Ломоносова</v>
      </c>
      <c r="C62" s="1"/>
      <c r="D62" s="36" t="s">
        <v>51</v>
      </c>
      <c r="E62" s="36" t="s">
        <v>51</v>
      </c>
      <c r="F62" s="36" t="s">
        <v>51</v>
      </c>
      <c r="G62" s="36" t="s">
        <v>51</v>
      </c>
      <c r="H62" s="36" t="s">
        <v>51</v>
      </c>
      <c r="I62" s="36" t="s">
        <v>51</v>
      </c>
      <c r="J62" s="36" t="s">
        <v>51</v>
      </c>
      <c r="K62" s="101" t="s">
        <v>51</v>
      </c>
      <c r="L62" s="36" t="s">
        <v>51</v>
      </c>
      <c r="M62" s="36" t="s">
        <v>51</v>
      </c>
      <c r="N62" s="36" t="s">
        <v>51</v>
      </c>
      <c r="O62" s="36" t="s">
        <v>51</v>
      </c>
      <c r="P62" s="36" t="s">
        <v>51</v>
      </c>
    </row>
    <row r="63" spans="1:16" ht="15.75" x14ac:dyDescent="0.25">
      <c r="A63" s="76"/>
      <c r="B63" s="64" t="str">
        <f>'Таблица № 2'!B63</f>
        <v>ввод Штаб бригады, ул. Зои Космодемьянской</v>
      </c>
      <c r="C63" s="1"/>
      <c r="D63" s="36" t="s">
        <v>51</v>
      </c>
      <c r="E63" s="36" t="s">
        <v>51</v>
      </c>
      <c r="F63" s="36" t="s">
        <v>51</v>
      </c>
      <c r="G63" s="36" t="s">
        <v>51</v>
      </c>
      <c r="H63" s="36" t="s">
        <v>51</v>
      </c>
      <c r="I63" s="36" t="s">
        <v>51</v>
      </c>
      <c r="J63" s="36" t="s">
        <v>51</v>
      </c>
      <c r="K63" s="101" t="s">
        <v>51</v>
      </c>
      <c r="L63" s="36" t="s">
        <v>51</v>
      </c>
      <c r="M63" s="36" t="s">
        <v>51</v>
      </c>
      <c r="N63" s="36" t="s">
        <v>51</v>
      </c>
      <c r="O63" s="36" t="s">
        <v>51</v>
      </c>
      <c r="P63" s="36" t="s">
        <v>51</v>
      </c>
    </row>
    <row r="64" spans="1:16" ht="15.75" x14ac:dyDescent="0.25">
      <c r="A64" s="76"/>
      <c r="B64" s="64" t="str">
        <f>'Таблица № 2'!B64</f>
        <v>ввод Дом Культуры, ул. Красноармейская</v>
      </c>
      <c r="C64" s="1"/>
      <c r="D64" s="36" t="s">
        <v>51</v>
      </c>
      <c r="E64" s="36" t="s">
        <v>51</v>
      </c>
      <c r="F64" s="36" t="s">
        <v>51</v>
      </c>
      <c r="G64" s="36" t="s">
        <v>51</v>
      </c>
      <c r="H64" s="36" t="s">
        <v>51</v>
      </c>
      <c r="I64" s="36" t="s">
        <v>51</v>
      </c>
      <c r="J64" s="36" t="s">
        <v>51</v>
      </c>
      <c r="K64" s="101" t="s">
        <v>51</v>
      </c>
      <c r="L64" s="36" t="s">
        <v>51</v>
      </c>
      <c r="M64" s="36" t="s">
        <v>51</v>
      </c>
      <c r="N64" s="36" t="s">
        <v>51</v>
      </c>
      <c r="O64" s="36" t="s">
        <v>51</v>
      </c>
      <c r="P64" s="36" t="s">
        <v>51</v>
      </c>
    </row>
    <row r="65" spans="1:16" ht="15.75" x14ac:dyDescent="0.25">
      <c r="A65" s="76"/>
      <c r="B65" s="64" t="str">
        <f>'Таблица № 2'!B65</f>
        <v>ввод Автосервис ул. Малахова</v>
      </c>
      <c r="C65" s="1"/>
      <c r="D65" s="36" t="s">
        <v>51</v>
      </c>
      <c r="E65" s="36" t="s">
        <v>51</v>
      </c>
      <c r="F65" s="36" t="s">
        <v>51</v>
      </c>
      <c r="G65" s="36" t="s">
        <v>51</v>
      </c>
      <c r="H65" s="36" t="s">
        <v>51</v>
      </c>
      <c r="I65" s="36" t="s">
        <v>51</v>
      </c>
      <c r="J65" s="36" t="s">
        <v>51</v>
      </c>
      <c r="K65" s="101" t="s">
        <v>51</v>
      </c>
      <c r="L65" s="36" t="s">
        <v>51</v>
      </c>
      <c r="M65" s="36" t="s">
        <v>51</v>
      </c>
      <c r="N65" s="36" t="s">
        <v>51</v>
      </c>
      <c r="O65" s="36" t="s">
        <v>51</v>
      </c>
      <c r="P65" s="36" t="s">
        <v>51</v>
      </c>
    </row>
    <row r="66" spans="1:16" ht="15.75" x14ac:dyDescent="0.25">
      <c r="A66" s="76"/>
      <c r="B66" s="64" t="str">
        <f>'Таблица № 2'!B66</f>
        <v>ввод ДЮСШ ул. Красноармейская,1</v>
      </c>
      <c r="C66" s="1"/>
      <c r="D66" s="36" t="s">
        <v>51</v>
      </c>
      <c r="E66" s="36" t="s">
        <v>51</v>
      </c>
      <c r="F66" s="36" t="s">
        <v>51</v>
      </c>
      <c r="G66" s="36" t="s">
        <v>51</v>
      </c>
      <c r="H66" s="36" t="s">
        <v>51</v>
      </c>
      <c r="I66" s="36" t="s">
        <v>51</v>
      </c>
      <c r="J66" s="36" t="s">
        <v>51</v>
      </c>
      <c r="K66" s="101" t="s">
        <v>51</v>
      </c>
      <c r="L66" s="36" t="s">
        <v>51</v>
      </c>
      <c r="M66" s="36" t="s">
        <v>51</v>
      </c>
      <c r="N66" s="36" t="s">
        <v>51</v>
      </c>
      <c r="O66" s="36" t="s">
        <v>51</v>
      </c>
      <c r="P66" s="36" t="s">
        <v>51</v>
      </c>
    </row>
    <row r="67" spans="1:16" ht="15.75" x14ac:dyDescent="0.25">
      <c r="A67" s="76"/>
      <c r="B67" s="64" t="str">
        <f>'Таблица № 2'!B67</f>
        <v>ввод "Маяк" ул. Московская</v>
      </c>
      <c r="C67" s="1"/>
      <c r="D67" s="36" t="s">
        <v>51</v>
      </c>
      <c r="E67" s="36" t="s">
        <v>51</v>
      </c>
      <c r="F67" s="36" t="s">
        <v>51</v>
      </c>
      <c r="G67" s="36" t="s">
        <v>51</v>
      </c>
      <c r="H67" s="36" t="s">
        <v>51</v>
      </c>
      <c r="I67" s="36" t="s">
        <v>51</v>
      </c>
      <c r="J67" s="36" t="s">
        <v>51</v>
      </c>
      <c r="K67" s="101" t="s">
        <v>51</v>
      </c>
      <c r="L67" s="36" t="s">
        <v>51</v>
      </c>
      <c r="M67" s="36" t="s">
        <v>51</v>
      </c>
      <c r="N67" s="36" t="s">
        <v>51</v>
      </c>
      <c r="O67" s="36" t="s">
        <v>51</v>
      </c>
      <c r="P67" s="36" t="s">
        <v>51</v>
      </c>
    </row>
    <row r="68" spans="1:16" ht="31.5" x14ac:dyDescent="0.25">
      <c r="A68" s="76"/>
      <c r="B68" s="64" t="str">
        <f>'Таблица № 2'!B68</f>
        <v>ввод ГБУ СО КО центр Росток ул. Зои Космодемьянской</v>
      </c>
      <c r="C68" s="1"/>
      <c r="D68" s="36" t="s">
        <v>51</v>
      </c>
      <c r="E68" s="36" t="s">
        <v>51</v>
      </c>
      <c r="F68" s="36" t="s">
        <v>51</v>
      </c>
      <c r="G68" s="36" t="s">
        <v>51</v>
      </c>
      <c r="H68" s="36" t="s">
        <v>51</v>
      </c>
      <c r="I68" s="36" t="s">
        <v>51</v>
      </c>
      <c r="J68" s="36" t="s">
        <v>51</v>
      </c>
      <c r="K68" s="101" t="s">
        <v>51</v>
      </c>
      <c r="L68" s="36" t="s">
        <v>51</v>
      </c>
      <c r="M68" s="36" t="s">
        <v>51</v>
      </c>
      <c r="N68" s="36" t="s">
        <v>51</v>
      </c>
      <c r="O68" s="36" t="s">
        <v>51</v>
      </c>
      <c r="P68" s="36" t="s">
        <v>51</v>
      </c>
    </row>
    <row r="69" spans="1:16" ht="15.75" x14ac:dyDescent="0.25">
      <c r="A69" s="76"/>
      <c r="B69" s="64" t="str">
        <f>'Таблица № 2'!B69</f>
        <v>ввод Соцзащита пр. Ленина</v>
      </c>
      <c r="C69" s="1"/>
      <c r="D69" s="36" t="s">
        <v>51</v>
      </c>
      <c r="E69" s="36" t="s">
        <v>51</v>
      </c>
      <c r="F69" s="36" t="s">
        <v>51</v>
      </c>
      <c r="G69" s="36" t="s">
        <v>51</v>
      </c>
      <c r="H69" s="36" t="s">
        <v>51</v>
      </c>
      <c r="I69" s="36" t="s">
        <v>51</v>
      </c>
      <c r="J69" s="36" t="s">
        <v>51</v>
      </c>
      <c r="K69" s="101" t="s">
        <v>51</v>
      </c>
      <c r="L69" s="36" t="s">
        <v>51</v>
      </c>
      <c r="M69" s="36" t="s">
        <v>51</v>
      </c>
      <c r="N69" s="36" t="s">
        <v>51</v>
      </c>
      <c r="O69" s="36" t="s">
        <v>51</v>
      </c>
      <c r="P69" s="36" t="s">
        <v>51</v>
      </c>
    </row>
    <row r="70" spans="1:16" ht="15.75" x14ac:dyDescent="0.25">
      <c r="A70" s="76"/>
      <c r="B70" s="64" t="str">
        <f>'Таблица № 2'!B70</f>
        <v>ввод Центр гигиены ул. Ломоносова</v>
      </c>
      <c r="C70" s="1"/>
      <c r="D70" s="36" t="s">
        <v>51</v>
      </c>
      <c r="E70" s="36" t="s">
        <v>51</v>
      </c>
      <c r="F70" s="36" t="s">
        <v>51</v>
      </c>
      <c r="G70" s="36" t="s">
        <v>51</v>
      </c>
      <c r="H70" s="36" t="s">
        <v>51</v>
      </c>
      <c r="I70" s="36" t="s">
        <v>51</v>
      </c>
      <c r="J70" s="36" t="s">
        <v>51</v>
      </c>
      <c r="K70" s="101" t="s">
        <v>51</v>
      </c>
      <c r="L70" s="36" t="s">
        <v>51</v>
      </c>
      <c r="M70" s="36" t="s">
        <v>51</v>
      </c>
      <c r="N70" s="36" t="s">
        <v>51</v>
      </c>
      <c r="O70" s="36" t="s">
        <v>51</v>
      </c>
      <c r="P70" s="36" t="s">
        <v>51</v>
      </c>
    </row>
    <row r="71" spans="1:16" ht="15.75" x14ac:dyDescent="0.25">
      <c r="A71" s="76"/>
      <c r="B71" s="64" t="str">
        <f>'Таблица № 2'!B71</f>
        <v>ввод Дегем ул. Лесная</v>
      </c>
      <c r="C71" s="1"/>
      <c r="D71" s="36" t="s">
        <v>51</v>
      </c>
      <c r="E71" s="36" t="s">
        <v>51</v>
      </c>
      <c r="F71" s="36" t="s">
        <v>51</v>
      </c>
      <c r="G71" s="36" t="s">
        <v>51</v>
      </c>
      <c r="H71" s="36" t="s">
        <v>51</v>
      </c>
      <c r="I71" s="36" t="s">
        <v>51</v>
      </c>
      <c r="J71" s="36" t="s">
        <v>51</v>
      </c>
      <c r="K71" s="101" t="s">
        <v>51</v>
      </c>
      <c r="L71" s="36" t="s">
        <v>51</v>
      </c>
      <c r="M71" s="36" t="s">
        <v>51</v>
      </c>
      <c r="N71" s="36" t="s">
        <v>51</v>
      </c>
      <c r="O71" s="36" t="s">
        <v>51</v>
      </c>
      <c r="P71" s="36" t="s">
        <v>51</v>
      </c>
    </row>
    <row r="72" spans="1:16" ht="15.75" x14ac:dyDescent="0.25">
      <c r="A72" s="76"/>
      <c r="B72" s="64" t="str">
        <f>'Таблица № 2'!B72</f>
        <v>ввод ГУМ пр. Ленина</v>
      </c>
      <c r="C72" s="1"/>
      <c r="D72" s="36" t="s">
        <v>51</v>
      </c>
      <c r="E72" s="36" t="s">
        <v>51</v>
      </c>
      <c r="F72" s="36" t="s">
        <v>51</v>
      </c>
      <c r="G72" s="36" t="s">
        <v>51</v>
      </c>
      <c r="H72" s="36" t="s">
        <v>51</v>
      </c>
      <c r="I72" s="36" t="s">
        <v>51</v>
      </c>
      <c r="J72" s="36" t="s">
        <v>51</v>
      </c>
      <c r="K72" s="101" t="s">
        <v>51</v>
      </c>
      <c r="L72" s="36" t="s">
        <v>51</v>
      </c>
      <c r="M72" s="36" t="s">
        <v>51</v>
      </c>
      <c r="N72" s="36" t="s">
        <v>51</v>
      </c>
      <c r="O72" s="36" t="s">
        <v>51</v>
      </c>
      <c r="P72" s="36" t="s">
        <v>51</v>
      </c>
    </row>
    <row r="73" spans="1:16" ht="15.75" x14ac:dyDescent="0.25">
      <c r="A73" s="76"/>
      <c r="B73" s="64" t="str">
        <f>'Таблица № 2'!B73</f>
        <v>ввод РЦ-Гусев ул. Победы</v>
      </c>
      <c r="C73" s="1"/>
      <c r="D73" s="36" t="s">
        <v>51</v>
      </c>
      <c r="E73" s="36" t="s">
        <v>51</v>
      </c>
      <c r="F73" s="36" t="s">
        <v>51</v>
      </c>
      <c r="G73" s="36" t="s">
        <v>51</v>
      </c>
      <c r="H73" s="36" t="s">
        <v>51</v>
      </c>
      <c r="I73" s="36" t="s">
        <v>51</v>
      </c>
      <c r="J73" s="36" t="s">
        <v>51</v>
      </c>
      <c r="K73" s="101" t="s">
        <v>51</v>
      </c>
      <c r="L73" s="36" t="s">
        <v>51</v>
      </c>
      <c r="M73" s="36" t="s">
        <v>51</v>
      </c>
      <c r="N73" s="36" t="s">
        <v>51</v>
      </c>
      <c r="O73" s="36" t="s">
        <v>51</v>
      </c>
      <c r="P73" s="36" t="s">
        <v>51</v>
      </c>
    </row>
    <row r="74" spans="1:16" ht="15.75" x14ac:dyDescent="0.25">
      <c r="A74" s="76"/>
      <c r="B74" s="64" t="str">
        <f>'Таблица № 2'!B74</f>
        <v>ввод Морг ул. Московская</v>
      </c>
      <c r="C74" s="1"/>
      <c r="D74" s="36" t="s">
        <v>51</v>
      </c>
      <c r="E74" s="36" t="s">
        <v>51</v>
      </c>
      <c r="F74" s="36" t="s">
        <v>51</v>
      </c>
      <c r="G74" s="36" t="s">
        <v>51</v>
      </c>
      <c r="H74" s="36" t="s">
        <v>51</v>
      </c>
      <c r="I74" s="36" t="s">
        <v>51</v>
      </c>
      <c r="J74" s="36" t="s">
        <v>51</v>
      </c>
      <c r="K74" s="101" t="s">
        <v>51</v>
      </c>
      <c r="L74" s="36" t="s">
        <v>51</v>
      </c>
      <c r="M74" s="36" t="s">
        <v>51</v>
      </c>
      <c r="N74" s="36" t="s">
        <v>51</v>
      </c>
      <c r="O74" s="36" t="s">
        <v>51</v>
      </c>
      <c r="P74" s="36" t="s">
        <v>51</v>
      </c>
    </row>
    <row r="75" spans="1:16" ht="15.75" x14ac:dyDescent="0.25">
      <c r="A75" s="76"/>
      <c r="B75" s="64" t="str">
        <f>'Таблица № 2'!B75</f>
        <v>от ТК13 до ТК15 и врезок в по четным дома Москов.</v>
      </c>
      <c r="C75" s="1"/>
      <c r="D75" s="36" t="s">
        <v>51</v>
      </c>
      <c r="E75" s="36" t="s">
        <v>51</v>
      </c>
      <c r="F75" s="36" t="s">
        <v>51</v>
      </c>
      <c r="G75" s="36" t="s">
        <v>51</v>
      </c>
      <c r="H75" s="36" t="s">
        <v>51</v>
      </c>
      <c r="I75" s="36" t="s">
        <v>51</v>
      </c>
      <c r="J75" s="36" t="s">
        <v>51</v>
      </c>
      <c r="K75" s="101" t="s">
        <v>51</v>
      </c>
      <c r="L75" s="36" t="s">
        <v>51</v>
      </c>
      <c r="M75" s="36" t="s">
        <v>51</v>
      </c>
      <c r="N75" s="36" t="s">
        <v>51</v>
      </c>
      <c r="O75" s="36" t="s">
        <v>51</v>
      </c>
      <c r="P75" s="36" t="s">
        <v>51</v>
      </c>
    </row>
    <row r="76" spans="1:16" ht="15.75" x14ac:dyDescent="0.25">
      <c r="A76" s="76"/>
      <c r="B76" s="64" t="str">
        <f>'Таблица № 2'!B76</f>
        <v>от ТК 24 до ж/д по Сосновому</v>
      </c>
      <c r="C76" s="1"/>
      <c r="D76" s="36" t="s">
        <v>51</v>
      </c>
      <c r="E76" s="36" t="s">
        <v>51</v>
      </c>
      <c r="F76" s="36" t="s">
        <v>51</v>
      </c>
      <c r="G76" s="36" t="s">
        <v>51</v>
      </c>
      <c r="H76" s="36" t="s">
        <v>51</v>
      </c>
      <c r="I76" s="36" t="s">
        <v>51</v>
      </c>
      <c r="J76" s="36" t="s">
        <v>51</v>
      </c>
      <c r="K76" s="101" t="s">
        <v>51</v>
      </c>
      <c r="L76" s="36" t="s">
        <v>51</v>
      </c>
      <c r="M76" s="36" t="s">
        <v>51</v>
      </c>
      <c r="N76" s="36" t="s">
        <v>51</v>
      </c>
      <c r="O76" s="36" t="s">
        <v>51</v>
      </c>
      <c r="P76" s="36" t="s">
        <v>51</v>
      </c>
    </row>
    <row r="77" spans="1:16" ht="31.5" x14ac:dyDescent="0.25">
      <c r="A77" s="76"/>
      <c r="B77" s="64" t="str">
        <f>'Таблица № 2'!B77</f>
        <v>от ТК21 до врезок Победы 15,14,12,10 и до Менделеева,14</v>
      </c>
      <c r="C77" s="1"/>
      <c r="D77" s="36" t="s">
        <v>51</v>
      </c>
      <c r="E77" s="36" t="s">
        <v>51</v>
      </c>
      <c r="F77" s="36" t="s">
        <v>51</v>
      </c>
      <c r="G77" s="36" t="s">
        <v>51</v>
      </c>
      <c r="H77" s="36" t="s">
        <v>51</v>
      </c>
      <c r="I77" s="36" t="s">
        <v>51</v>
      </c>
      <c r="J77" s="36" t="s">
        <v>51</v>
      </c>
      <c r="K77" s="101" t="s">
        <v>51</v>
      </c>
      <c r="L77" s="36" t="s">
        <v>51</v>
      </c>
      <c r="M77" s="36" t="s">
        <v>51</v>
      </c>
      <c r="N77" s="36" t="s">
        <v>51</v>
      </c>
      <c r="O77" s="36" t="s">
        <v>51</v>
      </c>
      <c r="P77" s="36" t="s">
        <v>51</v>
      </c>
    </row>
    <row r="78" spans="1:16" ht="31.5" x14ac:dyDescent="0.25">
      <c r="A78" s="76"/>
      <c r="B78" s="64" t="str">
        <f>'Таблица № 2'!B78</f>
        <v>от ТК5 до врез-ки в Советская,1, до ТК22, до ТК21, до ТК55</v>
      </c>
      <c r="C78" s="1"/>
      <c r="D78" s="36" t="s">
        <v>51</v>
      </c>
      <c r="E78" s="36" t="s">
        <v>51</v>
      </c>
      <c r="F78" s="36" t="s">
        <v>51</v>
      </c>
      <c r="G78" s="36" t="s">
        <v>51</v>
      </c>
      <c r="H78" s="36" t="s">
        <v>51</v>
      </c>
      <c r="I78" s="36" t="s">
        <v>51</v>
      </c>
      <c r="J78" s="36" t="s">
        <v>51</v>
      </c>
      <c r="K78" s="101" t="s">
        <v>51</v>
      </c>
      <c r="L78" s="36" t="s">
        <v>51</v>
      </c>
      <c r="M78" s="36" t="s">
        <v>51</v>
      </c>
      <c r="N78" s="36" t="s">
        <v>51</v>
      </c>
      <c r="O78" s="36" t="s">
        <v>51</v>
      </c>
      <c r="P78" s="36" t="s">
        <v>51</v>
      </c>
    </row>
    <row r="79" spans="1:16" ht="15.75" x14ac:dyDescent="0.25">
      <c r="A79" s="76"/>
      <c r="B79" s="64" t="str">
        <f>'Таблица № 2'!B79</f>
        <v>вводы ул. Первомайская</v>
      </c>
      <c r="C79" s="1"/>
      <c r="D79" s="36" t="s">
        <v>51</v>
      </c>
      <c r="E79" s="36" t="s">
        <v>51</v>
      </c>
      <c r="F79" s="36" t="s">
        <v>51</v>
      </c>
      <c r="G79" s="36" t="s">
        <v>51</v>
      </c>
      <c r="H79" s="36" t="s">
        <v>51</v>
      </c>
      <c r="I79" s="36" t="s">
        <v>51</v>
      </c>
      <c r="J79" s="36" t="s">
        <v>51</v>
      </c>
      <c r="K79" s="101" t="s">
        <v>51</v>
      </c>
      <c r="L79" s="36" t="s">
        <v>51</v>
      </c>
      <c r="M79" s="36" t="s">
        <v>51</v>
      </c>
      <c r="N79" s="36" t="s">
        <v>51</v>
      </c>
      <c r="O79" s="36" t="s">
        <v>51</v>
      </c>
      <c r="P79" s="36" t="s">
        <v>51</v>
      </c>
    </row>
    <row r="80" spans="1:16" ht="15.75" x14ac:dyDescent="0.25">
      <c r="A80" s="76"/>
      <c r="B80" s="64" t="str">
        <f>'Таблица № 2'!B80</f>
        <v>ввод Администрация ул. Ульяновых</v>
      </c>
      <c r="C80" s="1"/>
      <c r="D80" s="36" t="s">
        <v>51</v>
      </c>
      <c r="E80" s="36" t="s">
        <v>51</v>
      </c>
      <c r="F80" s="36" t="s">
        <v>51</v>
      </c>
      <c r="G80" s="36" t="s">
        <v>51</v>
      </c>
      <c r="H80" s="36" t="s">
        <v>51</v>
      </c>
      <c r="I80" s="36" t="s">
        <v>51</v>
      </c>
      <c r="J80" s="36" t="s">
        <v>51</v>
      </c>
      <c r="K80" s="101" t="s">
        <v>51</v>
      </c>
      <c r="L80" s="36" t="s">
        <v>51</v>
      </c>
      <c r="M80" s="36" t="s">
        <v>51</v>
      </c>
      <c r="N80" s="36" t="s">
        <v>51</v>
      </c>
      <c r="O80" s="36" t="s">
        <v>51</v>
      </c>
      <c r="P80" s="36" t="s">
        <v>51</v>
      </c>
    </row>
    <row r="81" spans="1:16" ht="15.75" x14ac:dyDescent="0.25">
      <c r="A81" s="76"/>
      <c r="B81" s="64" t="str">
        <f>'Таблица № 2'!B81</f>
        <v>ввод Пожарная часть ул. Правобережная</v>
      </c>
      <c r="C81" s="1"/>
      <c r="D81" s="36" t="s">
        <v>51</v>
      </c>
      <c r="E81" s="36" t="s">
        <v>51</v>
      </c>
      <c r="F81" s="36" t="s">
        <v>51</v>
      </c>
      <c r="G81" s="36" t="s">
        <v>51</v>
      </c>
      <c r="H81" s="36" t="s">
        <v>51</v>
      </c>
      <c r="I81" s="36" t="s">
        <v>51</v>
      </c>
      <c r="J81" s="36" t="s">
        <v>51</v>
      </c>
      <c r="K81" s="101" t="s">
        <v>51</v>
      </c>
      <c r="L81" s="36" t="s">
        <v>51</v>
      </c>
      <c r="M81" s="36" t="s">
        <v>51</v>
      </c>
      <c r="N81" s="36" t="s">
        <v>51</v>
      </c>
      <c r="O81" s="36" t="s">
        <v>51</v>
      </c>
      <c r="P81" s="36" t="s">
        <v>51</v>
      </c>
    </row>
    <row r="82" spans="1:16" ht="15.75" x14ac:dyDescent="0.25">
      <c r="A82" s="76"/>
      <c r="B82" s="64" t="str">
        <f>'Таблица № 2'!B82</f>
        <v>ввод Военный городок ул. Советская</v>
      </c>
      <c r="C82" s="1"/>
      <c r="D82" s="36" t="s">
        <v>51</v>
      </c>
      <c r="E82" s="36" t="s">
        <v>51</v>
      </c>
      <c r="F82" s="36" t="s">
        <v>51</v>
      </c>
      <c r="G82" s="36" t="s">
        <v>51</v>
      </c>
      <c r="H82" s="36" t="s">
        <v>51</v>
      </c>
      <c r="I82" s="36" t="s">
        <v>51</v>
      </c>
      <c r="J82" s="36" t="s">
        <v>51</v>
      </c>
      <c r="K82" s="101" t="s">
        <v>51</v>
      </c>
      <c r="L82" s="36" t="s">
        <v>51</v>
      </c>
      <c r="M82" s="36" t="s">
        <v>51</v>
      </c>
      <c r="N82" s="36" t="s">
        <v>51</v>
      </c>
      <c r="O82" s="36" t="s">
        <v>51</v>
      </c>
      <c r="P82" s="36" t="s">
        <v>51</v>
      </c>
    </row>
    <row r="83" spans="1:16" ht="15.75" x14ac:dyDescent="0.25">
      <c r="A83" s="76"/>
      <c r="B83" s="64" t="str">
        <f>'Таблица № 2'!B83</f>
        <v>ввод Дом офицеров ул. Артиллерийская</v>
      </c>
      <c r="C83" s="1"/>
      <c r="D83" s="36" t="s">
        <v>51</v>
      </c>
      <c r="E83" s="36" t="s">
        <v>51</v>
      </c>
      <c r="F83" s="36" t="s">
        <v>51</v>
      </c>
      <c r="G83" s="36" t="s">
        <v>51</v>
      </c>
      <c r="H83" s="36" t="s">
        <v>51</v>
      </c>
      <c r="I83" s="36" t="s">
        <v>51</v>
      </c>
      <c r="J83" s="36" t="s">
        <v>51</v>
      </c>
      <c r="K83" s="101" t="s">
        <v>51</v>
      </c>
      <c r="L83" s="36" t="s">
        <v>51</v>
      </c>
      <c r="M83" s="36" t="s">
        <v>51</v>
      </c>
      <c r="N83" s="36" t="s">
        <v>51</v>
      </c>
      <c r="O83" s="36" t="s">
        <v>51</v>
      </c>
      <c r="P83" s="36" t="s">
        <v>51</v>
      </c>
    </row>
    <row r="84" spans="1:16" ht="15.75" x14ac:dyDescent="0.25">
      <c r="A84" s="76"/>
      <c r="B84" s="64" t="str">
        <f>'Таблица № 2'!B84</f>
        <v>ввод СОШ №1 ул. Красноармейская</v>
      </c>
      <c r="C84" s="1"/>
      <c r="D84" s="36" t="s">
        <v>51</v>
      </c>
      <c r="E84" s="36" t="s">
        <v>51</v>
      </c>
      <c r="F84" s="36" t="s">
        <v>51</v>
      </c>
      <c r="G84" s="36" t="s">
        <v>51</v>
      </c>
      <c r="H84" s="36" t="s">
        <v>51</v>
      </c>
      <c r="I84" s="36" t="s">
        <v>51</v>
      </c>
      <c r="J84" s="36" t="s">
        <v>51</v>
      </c>
      <c r="K84" s="101" t="s">
        <v>51</v>
      </c>
      <c r="L84" s="36" t="s">
        <v>51</v>
      </c>
      <c r="M84" s="36" t="s">
        <v>51</v>
      </c>
      <c r="N84" s="36" t="s">
        <v>51</v>
      </c>
      <c r="O84" s="36" t="s">
        <v>51</v>
      </c>
      <c r="P84" s="36" t="s">
        <v>51</v>
      </c>
    </row>
    <row r="85" spans="1:16" ht="15.75" x14ac:dyDescent="0.25">
      <c r="A85" s="76"/>
      <c r="B85" s="64" t="str">
        <f>'Таблица № 2'!B85</f>
        <v>ввод СОШ №5 пер. Павлова</v>
      </c>
      <c r="C85" s="1"/>
      <c r="D85" s="36" t="s">
        <v>51</v>
      </c>
      <c r="E85" s="36" t="s">
        <v>51</v>
      </c>
      <c r="F85" s="36" t="s">
        <v>51</v>
      </c>
      <c r="G85" s="36" t="s">
        <v>51</v>
      </c>
      <c r="H85" s="36" t="s">
        <v>51</v>
      </c>
      <c r="I85" s="36" t="s">
        <v>51</v>
      </c>
      <c r="J85" s="36" t="s">
        <v>51</v>
      </c>
      <c r="K85" s="101" t="s">
        <v>51</v>
      </c>
      <c r="L85" s="36" t="s">
        <v>51</v>
      </c>
      <c r="M85" s="36" t="s">
        <v>51</v>
      </c>
      <c r="N85" s="36" t="s">
        <v>51</v>
      </c>
      <c r="O85" s="36" t="s">
        <v>51</v>
      </c>
      <c r="P85" s="36" t="s">
        <v>51</v>
      </c>
    </row>
    <row r="86" spans="1:16" ht="31.5" x14ac:dyDescent="0.25">
      <c r="A86" s="76"/>
      <c r="B86" s="64" t="str">
        <f>'Таблица № 2'!B86</f>
        <v>ввод гостиница Королевский двор ул. Зои Космодемьянской</v>
      </c>
      <c r="C86" s="1"/>
      <c r="D86" s="36" t="s">
        <v>51</v>
      </c>
      <c r="E86" s="36" t="s">
        <v>51</v>
      </c>
      <c r="F86" s="36" t="s">
        <v>51</v>
      </c>
      <c r="G86" s="36" t="s">
        <v>51</v>
      </c>
      <c r="H86" s="36" t="s">
        <v>51</v>
      </c>
      <c r="I86" s="36" t="s">
        <v>51</v>
      </c>
      <c r="J86" s="36" t="s">
        <v>51</v>
      </c>
      <c r="K86" s="101" t="s">
        <v>51</v>
      </c>
      <c r="L86" s="36" t="s">
        <v>51</v>
      </c>
      <c r="M86" s="36" t="s">
        <v>51</v>
      </c>
      <c r="N86" s="36" t="s">
        <v>51</v>
      </c>
      <c r="O86" s="36" t="s">
        <v>51</v>
      </c>
      <c r="P86" s="36" t="s">
        <v>51</v>
      </c>
    </row>
    <row r="87" spans="1:16" ht="15.75" x14ac:dyDescent="0.25">
      <c r="A87" s="76"/>
      <c r="B87" s="64" t="str">
        <f>'Таблица № 2'!B87</f>
        <v>вводы Раминте и Восток ул. Победы</v>
      </c>
      <c r="C87" s="1"/>
      <c r="D87" s="36" t="s">
        <v>51</v>
      </c>
      <c r="E87" s="36" t="s">
        <v>51</v>
      </c>
      <c r="F87" s="36" t="s">
        <v>51</v>
      </c>
      <c r="G87" s="36" t="s">
        <v>51</v>
      </c>
      <c r="H87" s="36" t="s">
        <v>51</v>
      </c>
      <c r="I87" s="36" t="s">
        <v>51</v>
      </c>
      <c r="J87" s="36" t="s">
        <v>51</v>
      </c>
      <c r="K87" s="101" t="s">
        <v>51</v>
      </c>
      <c r="L87" s="36" t="s">
        <v>51</v>
      </c>
      <c r="M87" s="36" t="s">
        <v>51</v>
      </c>
      <c r="N87" s="36" t="s">
        <v>51</v>
      </c>
      <c r="O87" s="36" t="s">
        <v>51</v>
      </c>
      <c r="P87" s="36" t="s">
        <v>51</v>
      </c>
    </row>
    <row r="88" spans="1:16" ht="15.75" x14ac:dyDescent="0.25">
      <c r="A88" s="76"/>
      <c r="B88" s="64" t="str">
        <f>'Таблица № 2'!B88</f>
        <v>ввод ТЦ "Орбита" ул. Московская</v>
      </c>
      <c r="C88" s="1"/>
      <c r="D88" s="36" t="s">
        <v>51</v>
      </c>
      <c r="E88" s="36" t="s">
        <v>51</v>
      </c>
      <c r="F88" s="36" t="s">
        <v>51</v>
      </c>
      <c r="G88" s="36" t="s">
        <v>51</v>
      </c>
      <c r="H88" s="36" t="s">
        <v>51</v>
      </c>
      <c r="I88" s="36" t="s">
        <v>51</v>
      </c>
      <c r="J88" s="36" t="s">
        <v>51</v>
      </c>
      <c r="K88" s="101" t="s">
        <v>51</v>
      </c>
      <c r="L88" s="36" t="s">
        <v>51</v>
      </c>
      <c r="M88" s="36" t="s">
        <v>51</v>
      </c>
      <c r="N88" s="36" t="s">
        <v>51</v>
      </c>
      <c r="O88" s="36" t="s">
        <v>51</v>
      </c>
      <c r="P88" s="36" t="s">
        <v>51</v>
      </c>
    </row>
    <row r="89" spans="1:16" ht="15.75" x14ac:dyDescent="0.25">
      <c r="A89" s="76"/>
      <c r="B89" s="64" t="str">
        <f>'Таблица № 2'!B89</f>
        <v>ввод Автоколонна 1802 ул. Толстого</v>
      </c>
      <c r="C89" s="1"/>
      <c r="D89" s="36" t="s">
        <v>51</v>
      </c>
      <c r="E89" s="36" t="s">
        <v>51</v>
      </c>
      <c r="F89" s="36" t="s">
        <v>51</v>
      </c>
      <c r="G89" s="36" t="s">
        <v>51</v>
      </c>
      <c r="H89" s="36" t="s">
        <v>51</v>
      </c>
      <c r="I89" s="36" t="s">
        <v>51</v>
      </c>
      <c r="J89" s="36" t="s">
        <v>51</v>
      </c>
      <c r="K89" s="101" t="s">
        <v>51</v>
      </c>
      <c r="L89" s="36" t="s">
        <v>51</v>
      </c>
      <c r="M89" s="36" t="s">
        <v>51</v>
      </c>
      <c r="N89" s="36" t="s">
        <v>51</v>
      </c>
      <c r="O89" s="36" t="s">
        <v>51</v>
      </c>
      <c r="P89" s="36" t="s">
        <v>51</v>
      </c>
    </row>
    <row r="90" spans="1:16" ht="15.75" x14ac:dyDescent="0.25">
      <c r="A90" s="76"/>
      <c r="B90" s="64" t="str">
        <f>'Таблица № 2'!B90</f>
        <v>ввод Почта ул. Тимирязева</v>
      </c>
      <c r="C90" s="1"/>
      <c r="D90" s="36" t="s">
        <v>51</v>
      </c>
      <c r="E90" s="36" t="s">
        <v>51</v>
      </c>
      <c r="F90" s="36" t="s">
        <v>51</v>
      </c>
      <c r="G90" s="36" t="s">
        <v>51</v>
      </c>
      <c r="H90" s="36" t="s">
        <v>51</v>
      </c>
      <c r="I90" s="36" t="s">
        <v>51</v>
      </c>
      <c r="J90" s="36" t="s">
        <v>51</v>
      </c>
      <c r="K90" s="101" t="s">
        <v>51</v>
      </c>
      <c r="L90" s="36" t="s">
        <v>51</v>
      </c>
      <c r="M90" s="36" t="s">
        <v>51</v>
      </c>
      <c r="N90" s="36" t="s">
        <v>51</v>
      </c>
      <c r="O90" s="36" t="s">
        <v>51</v>
      </c>
      <c r="P90" s="36" t="s">
        <v>51</v>
      </c>
    </row>
    <row r="91" spans="1:16" ht="15.75" x14ac:dyDescent="0.25">
      <c r="A91" s="76"/>
      <c r="B91" s="64" t="str">
        <f>'Таблица № 2'!B91</f>
        <v>вводы ГПТ ул. Ульяновых, пр. Ленина</v>
      </c>
      <c r="C91" s="1"/>
      <c r="D91" s="36" t="s">
        <v>51</v>
      </c>
      <c r="E91" s="36" t="s">
        <v>51</v>
      </c>
      <c r="F91" s="36" t="s">
        <v>51</v>
      </c>
      <c r="G91" s="36" t="s">
        <v>51</v>
      </c>
      <c r="H91" s="36" t="s">
        <v>51</v>
      </c>
      <c r="I91" s="36" t="s">
        <v>51</v>
      </c>
      <c r="J91" s="36" t="s">
        <v>51</v>
      </c>
      <c r="K91" s="101" t="s">
        <v>51</v>
      </c>
      <c r="L91" s="36" t="s">
        <v>51</v>
      </c>
      <c r="M91" s="36" t="s">
        <v>51</v>
      </c>
      <c r="N91" s="36" t="s">
        <v>51</v>
      </c>
      <c r="O91" s="36" t="s">
        <v>51</v>
      </c>
      <c r="P91" s="36" t="s">
        <v>51</v>
      </c>
    </row>
    <row r="92" spans="1:16" ht="15.75" x14ac:dyDescent="0.25">
      <c r="A92" s="76"/>
      <c r="B92" s="64" t="str">
        <f>'Таблица № 2'!B92</f>
        <v>вводы ГАПК ул. Тимирязева, ул. Советская</v>
      </c>
      <c r="C92" s="1"/>
      <c r="D92" s="36" t="s">
        <v>51</v>
      </c>
      <c r="E92" s="36" t="s">
        <v>51</v>
      </c>
      <c r="F92" s="36" t="s">
        <v>51</v>
      </c>
      <c r="G92" s="36" t="s">
        <v>51</v>
      </c>
      <c r="H92" s="36" t="s">
        <v>51</v>
      </c>
      <c r="I92" s="36" t="s">
        <v>51</v>
      </c>
      <c r="J92" s="36" t="s">
        <v>51</v>
      </c>
      <c r="K92" s="101" t="s">
        <v>51</v>
      </c>
      <c r="L92" s="36" t="s">
        <v>51</v>
      </c>
      <c r="M92" s="36" t="s">
        <v>51</v>
      </c>
      <c r="N92" s="36" t="s">
        <v>51</v>
      </c>
      <c r="O92" s="36" t="s">
        <v>51</v>
      </c>
      <c r="P92" s="36" t="s">
        <v>51</v>
      </c>
    </row>
    <row r="93" spans="1:16" ht="15.75" x14ac:dyDescent="0.25">
      <c r="A93" s="76"/>
      <c r="B93" s="64" t="str">
        <f>'Таблица № 2'!B93</f>
        <v>ввод Городской Суд ул. Московская</v>
      </c>
      <c r="C93" s="1"/>
      <c r="D93" s="36" t="s">
        <v>51</v>
      </c>
      <c r="E93" s="36" t="s">
        <v>51</v>
      </c>
      <c r="F93" s="36" t="s">
        <v>51</v>
      </c>
      <c r="G93" s="36" t="s">
        <v>51</v>
      </c>
      <c r="H93" s="36" t="s">
        <v>51</v>
      </c>
      <c r="I93" s="36" t="s">
        <v>51</v>
      </c>
      <c r="J93" s="36" t="s">
        <v>51</v>
      </c>
      <c r="K93" s="101" t="s">
        <v>51</v>
      </c>
      <c r="L93" s="36" t="s">
        <v>51</v>
      </c>
      <c r="M93" s="36" t="s">
        <v>51</v>
      </c>
      <c r="N93" s="36" t="s">
        <v>51</v>
      </c>
      <c r="O93" s="36" t="s">
        <v>51</v>
      </c>
      <c r="P93" s="36" t="s">
        <v>51</v>
      </c>
    </row>
    <row r="94" spans="1:16" ht="15.75" x14ac:dyDescent="0.25">
      <c r="A94" s="76"/>
      <c r="B94" s="64" t="str">
        <f>'Таблица № 2'!B94</f>
        <v>ввод ДШИ ул. Ульяновых</v>
      </c>
      <c r="C94" s="1"/>
      <c r="D94" s="36" t="s">
        <v>51</v>
      </c>
      <c r="E94" s="36" t="s">
        <v>51</v>
      </c>
      <c r="F94" s="36" t="s">
        <v>51</v>
      </c>
      <c r="G94" s="36" t="s">
        <v>51</v>
      </c>
      <c r="H94" s="36" t="s">
        <v>51</v>
      </c>
      <c r="I94" s="36" t="s">
        <v>51</v>
      </c>
      <c r="J94" s="36" t="s">
        <v>51</v>
      </c>
      <c r="K94" s="101" t="s">
        <v>51</v>
      </c>
      <c r="L94" s="36" t="s">
        <v>51</v>
      </c>
      <c r="M94" s="36" t="s">
        <v>51</v>
      </c>
      <c r="N94" s="36" t="s">
        <v>51</v>
      </c>
      <c r="O94" s="36" t="s">
        <v>51</v>
      </c>
      <c r="P94" s="36" t="s">
        <v>51</v>
      </c>
    </row>
    <row r="95" spans="1:16" ht="15.75" x14ac:dyDescent="0.25">
      <c r="A95" s="76"/>
      <c r="B95" s="64" t="str">
        <f>'Таблица № 2'!B95</f>
        <v>ввод ДС №5 ул. Железнодорожная</v>
      </c>
      <c r="C95" s="1"/>
      <c r="D95" s="36" t="s">
        <v>51</v>
      </c>
      <c r="E95" s="36" t="s">
        <v>51</v>
      </c>
      <c r="F95" s="36" t="s">
        <v>51</v>
      </c>
      <c r="G95" s="36" t="s">
        <v>51</v>
      </c>
      <c r="H95" s="36" t="s">
        <v>51</v>
      </c>
      <c r="I95" s="36" t="s">
        <v>51</v>
      </c>
      <c r="J95" s="36" t="s">
        <v>51</v>
      </c>
      <c r="K95" s="101" t="s">
        <v>51</v>
      </c>
      <c r="L95" s="36" t="s">
        <v>51</v>
      </c>
      <c r="M95" s="36" t="s">
        <v>51</v>
      </c>
      <c r="N95" s="36" t="s">
        <v>51</v>
      </c>
      <c r="O95" s="36" t="s">
        <v>51</v>
      </c>
      <c r="P95" s="36" t="s">
        <v>51</v>
      </c>
    </row>
    <row r="96" spans="1:16" ht="15.75" x14ac:dyDescent="0.25">
      <c r="A96" s="76"/>
      <c r="B96" s="64" t="str">
        <f>'Таблица № 2'!B96</f>
        <v>ввод ДС №6 ул. Зои Космодемьянской</v>
      </c>
      <c r="C96" s="1"/>
      <c r="D96" s="36" t="s">
        <v>51</v>
      </c>
      <c r="E96" s="36" t="s">
        <v>51</v>
      </c>
      <c r="F96" s="36" t="s">
        <v>51</v>
      </c>
      <c r="G96" s="36" t="s">
        <v>51</v>
      </c>
      <c r="H96" s="36" t="s">
        <v>51</v>
      </c>
      <c r="I96" s="36" t="s">
        <v>51</v>
      </c>
      <c r="J96" s="36" t="s">
        <v>51</v>
      </c>
      <c r="K96" s="101" t="s">
        <v>51</v>
      </c>
      <c r="L96" s="36" t="s">
        <v>51</v>
      </c>
      <c r="M96" s="36" t="s">
        <v>51</v>
      </c>
      <c r="N96" s="36" t="s">
        <v>51</v>
      </c>
      <c r="O96" s="36" t="s">
        <v>51</v>
      </c>
      <c r="P96" s="36" t="s">
        <v>51</v>
      </c>
    </row>
    <row r="97" spans="1:16" ht="31.5" x14ac:dyDescent="0.25">
      <c r="A97" s="76"/>
      <c r="B97" s="64" t="str">
        <f>'Таблица № 2'!B97</f>
        <v xml:space="preserve">от ТК 55 до к/театра и ДШИ; до Ульян 9; от ТК 38 до в гостиницу и РайПО </v>
      </c>
      <c r="C97" s="1"/>
      <c r="D97" s="36" t="s">
        <v>51</v>
      </c>
      <c r="E97" s="36" t="s">
        <v>51</v>
      </c>
      <c r="F97" s="36" t="s">
        <v>51</v>
      </c>
      <c r="G97" s="36" t="s">
        <v>51</v>
      </c>
      <c r="H97" s="36" t="s">
        <v>51</v>
      </c>
      <c r="I97" s="36" t="s">
        <v>51</v>
      </c>
      <c r="J97" s="36" t="s">
        <v>51</v>
      </c>
      <c r="K97" s="101" t="s">
        <v>51</v>
      </c>
      <c r="L97" s="36" t="s">
        <v>51</v>
      </c>
      <c r="M97" s="36" t="s">
        <v>51</v>
      </c>
      <c r="N97" s="36" t="s">
        <v>51</v>
      </c>
      <c r="O97" s="36" t="s">
        <v>51</v>
      </c>
      <c r="P97" s="36" t="s">
        <v>51</v>
      </c>
    </row>
    <row r="98" spans="1:16" ht="15.75" x14ac:dyDescent="0.25">
      <c r="A98" s="76"/>
      <c r="B98" s="64" t="str">
        <f>'Таблица № 2'!B98</f>
        <v>от ТК 20 до ТК17</v>
      </c>
      <c r="C98" s="1"/>
      <c r="D98" s="36" t="s">
        <v>51</v>
      </c>
      <c r="E98" s="36" t="s">
        <v>51</v>
      </c>
      <c r="F98" s="36" t="s">
        <v>51</v>
      </c>
      <c r="G98" s="36" t="s">
        <v>51</v>
      </c>
      <c r="H98" s="36" t="s">
        <v>51</v>
      </c>
      <c r="I98" s="36" t="s">
        <v>51</v>
      </c>
      <c r="J98" s="36" t="s">
        <v>51</v>
      </c>
      <c r="K98" s="101" t="s">
        <v>51</v>
      </c>
      <c r="L98" s="36" t="s">
        <v>51</v>
      </c>
      <c r="M98" s="36" t="s">
        <v>51</v>
      </c>
      <c r="N98" s="36" t="s">
        <v>51</v>
      </c>
      <c r="O98" s="36" t="s">
        <v>51</v>
      </c>
      <c r="P98" s="36" t="s">
        <v>51</v>
      </c>
    </row>
    <row r="99" spans="1:16" ht="15.75" x14ac:dyDescent="0.25">
      <c r="A99" s="76"/>
      <c r="B99" s="64" t="str">
        <f>'Таблица № 2'!B99</f>
        <v>от ТК 17 до прокуратуры и с/зала СХТ</v>
      </c>
      <c r="C99" s="1"/>
      <c r="D99" s="36" t="s">
        <v>51</v>
      </c>
      <c r="E99" s="36" t="s">
        <v>51</v>
      </c>
      <c r="F99" s="36" t="s">
        <v>51</v>
      </c>
      <c r="G99" s="36" t="s">
        <v>51</v>
      </c>
      <c r="H99" s="36" t="s">
        <v>51</v>
      </c>
      <c r="I99" s="36" t="s">
        <v>51</v>
      </c>
      <c r="J99" s="36" t="s">
        <v>51</v>
      </c>
      <c r="K99" s="101" t="s">
        <v>51</v>
      </c>
      <c r="L99" s="36" t="s">
        <v>51</v>
      </c>
      <c r="M99" s="36" t="s">
        <v>51</v>
      </c>
      <c r="N99" s="36" t="s">
        <v>51</v>
      </c>
      <c r="O99" s="36" t="s">
        <v>51</v>
      </c>
      <c r="P99" s="36" t="s">
        <v>51</v>
      </c>
    </row>
    <row r="100" spans="1:16" ht="15.75" x14ac:dyDescent="0.25">
      <c r="A100" s="76"/>
      <c r="B100" s="64" t="str">
        <f>'Таблица № 2'!B100</f>
        <v>вводы ул. Советская</v>
      </c>
      <c r="C100" s="1"/>
      <c r="D100" s="36" t="s">
        <v>51</v>
      </c>
      <c r="E100" s="36" t="s">
        <v>51</v>
      </c>
      <c r="F100" s="36" t="s">
        <v>51</v>
      </c>
      <c r="G100" s="36" t="s">
        <v>51</v>
      </c>
      <c r="H100" s="36" t="s">
        <v>51</v>
      </c>
      <c r="I100" s="36" t="s">
        <v>51</v>
      </c>
      <c r="J100" s="36" t="s">
        <v>51</v>
      </c>
      <c r="K100" s="101" t="s">
        <v>51</v>
      </c>
      <c r="L100" s="36" t="s">
        <v>51</v>
      </c>
      <c r="M100" s="36" t="s">
        <v>51</v>
      </c>
      <c r="N100" s="36" t="s">
        <v>51</v>
      </c>
      <c r="O100" s="36" t="s">
        <v>51</v>
      </c>
      <c r="P100" s="36" t="s">
        <v>51</v>
      </c>
    </row>
    <row r="101" spans="1:16" ht="15.75" x14ac:dyDescent="0.25">
      <c r="A101" s="76"/>
      <c r="B101" s="64" t="str">
        <f>'Таблица № 2'!B101</f>
        <v>вводы ул. Молодёжная</v>
      </c>
      <c r="C101" s="1"/>
      <c r="D101" s="36" t="s">
        <v>51</v>
      </c>
      <c r="E101" s="36" t="s">
        <v>51</v>
      </c>
      <c r="F101" s="36" t="s">
        <v>51</v>
      </c>
      <c r="G101" s="36" t="s">
        <v>51</v>
      </c>
      <c r="H101" s="36" t="s">
        <v>51</v>
      </c>
      <c r="I101" s="36" t="s">
        <v>51</v>
      </c>
      <c r="J101" s="36" t="s">
        <v>51</v>
      </c>
      <c r="K101" s="101" t="s">
        <v>51</v>
      </c>
      <c r="L101" s="36" t="s">
        <v>51</v>
      </c>
      <c r="M101" s="36" t="s">
        <v>51</v>
      </c>
      <c r="N101" s="36" t="s">
        <v>51</v>
      </c>
      <c r="O101" s="36" t="s">
        <v>51</v>
      </c>
      <c r="P101" s="36" t="s">
        <v>51</v>
      </c>
    </row>
    <row r="102" spans="1:16" ht="15.75" x14ac:dyDescent="0.25">
      <c r="A102" s="76"/>
      <c r="B102" s="64" t="str">
        <f>'Таблица № 2'!B102</f>
        <v>вводы ул. Малахова</v>
      </c>
      <c r="C102" s="1"/>
      <c r="D102" s="36" t="s">
        <v>51</v>
      </c>
      <c r="E102" s="36" t="s">
        <v>51</v>
      </c>
      <c r="F102" s="36" t="s">
        <v>51</v>
      </c>
      <c r="G102" s="36" t="s">
        <v>51</v>
      </c>
      <c r="H102" s="36" t="s">
        <v>51</v>
      </c>
      <c r="I102" s="36" t="s">
        <v>51</v>
      </c>
      <c r="J102" s="36" t="s">
        <v>51</v>
      </c>
      <c r="K102" s="101" t="s">
        <v>51</v>
      </c>
      <c r="L102" s="36" t="s">
        <v>51</v>
      </c>
      <c r="M102" s="36" t="s">
        <v>51</v>
      </c>
      <c r="N102" s="36" t="s">
        <v>51</v>
      </c>
      <c r="O102" s="36" t="s">
        <v>51</v>
      </c>
      <c r="P102" s="36" t="s">
        <v>51</v>
      </c>
    </row>
    <row r="103" spans="1:16" ht="15.75" x14ac:dyDescent="0.25">
      <c r="A103" s="76"/>
      <c r="B103" s="64" t="str">
        <f>'Таблица № 2'!B103</f>
        <v>от ТК 21 до ТК20- ТК 49</v>
      </c>
      <c r="C103" s="1"/>
      <c r="D103" s="36" t="s">
        <v>51</v>
      </c>
      <c r="E103" s="36" t="s">
        <v>51</v>
      </c>
      <c r="F103" s="36" t="s">
        <v>51</v>
      </c>
      <c r="G103" s="36" t="s">
        <v>51</v>
      </c>
      <c r="H103" s="36" t="s">
        <v>51</v>
      </c>
      <c r="I103" s="36" t="s">
        <v>51</v>
      </c>
      <c r="J103" s="36" t="s">
        <v>51</v>
      </c>
      <c r="K103" s="101" t="s">
        <v>51</v>
      </c>
      <c r="L103" s="36" t="s">
        <v>51</v>
      </c>
      <c r="M103" s="36" t="s">
        <v>51</v>
      </c>
      <c r="N103" s="36" t="s">
        <v>51</v>
      </c>
      <c r="O103" s="36" t="s">
        <v>51</v>
      </c>
      <c r="P103" s="36" t="s">
        <v>51</v>
      </c>
    </row>
    <row r="104" spans="1:16" ht="15.75" x14ac:dyDescent="0.25">
      <c r="A104" s="76"/>
      <c r="B104" s="64" t="str">
        <f>'Таблица № 2'!B104</f>
        <v>от ТК49 до ТК51</v>
      </c>
      <c r="C104" s="1"/>
      <c r="D104" s="36" t="s">
        <v>51</v>
      </c>
      <c r="E104" s="36" t="s">
        <v>51</v>
      </c>
      <c r="F104" s="36" t="s">
        <v>51</v>
      </c>
      <c r="G104" s="36" t="s">
        <v>51</v>
      </c>
      <c r="H104" s="36" t="s">
        <v>51</v>
      </c>
      <c r="I104" s="36" t="s">
        <v>51</v>
      </c>
      <c r="J104" s="36" t="s">
        <v>51</v>
      </c>
      <c r="K104" s="101" t="s">
        <v>51</v>
      </c>
      <c r="L104" s="36" t="s">
        <v>51</v>
      </c>
      <c r="M104" s="36" t="s">
        <v>51</v>
      </c>
      <c r="N104" s="36" t="s">
        <v>51</v>
      </c>
      <c r="O104" s="36" t="s">
        <v>51</v>
      </c>
      <c r="P104" s="36" t="s">
        <v>51</v>
      </c>
    </row>
    <row r="105" spans="1:16" ht="15.75" x14ac:dyDescent="0.25">
      <c r="A105" s="76"/>
      <c r="B105" s="64" t="str">
        <f>'Таблица № 2'!B105</f>
        <v>от ТК51 до Загородной</v>
      </c>
      <c r="C105" s="1"/>
      <c r="D105" s="36" t="s">
        <v>51</v>
      </c>
      <c r="E105" s="36" t="s">
        <v>51</v>
      </c>
      <c r="F105" s="36" t="s">
        <v>51</v>
      </c>
      <c r="G105" s="36" t="s">
        <v>51</v>
      </c>
      <c r="H105" s="36" t="s">
        <v>51</v>
      </c>
      <c r="I105" s="36" t="s">
        <v>51</v>
      </c>
      <c r="J105" s="36" t="s">
        <v>51</v>
      </c>
      <c r="K105" s="101" t="s">
        <v>51</v>
      </c>
      <c r="L105" s="36" t="s">
        <v>51</v>
      </c>
      <c r="M105" s="36" t="s">
        <v>51</v>
      </c>
      <c r="N105" s="36" t="s">
        <v>51</v>
      </c>
      <c r="O105" s="36" t="s">
        <v>51</v>
      </c>
      <c r="P105" s="36" t="s">
        <v>51</v>
      </c>
    </row>
    <row r="106" spans="1:16" ht="15.75" x14ac:dyDescent="0.25">
      <c r="A106" s="76"/>
      <c r="B106" s="64" t="str">
        <f>'Таблица № 2'!B106</f>
        <v>вводы ул. Красноармейская</v>
      </c>
      <c r="C106" s="1"/>
      <c r="D106" s="36" t="s">
        <v>51</v>
      </c>
      <c r="E106" s="36" t="s">
        <v>51</v>
      </c>
      <c r="F106" s="36" t="s">
        <v>51</v>
      </c>
      <c r="G106" s="36" t="s">
        <v>51</v>
      </c>
      <c r="H106" s="36" t="s">
        <v>51</v>
      </c>
      <c r="I106" s="36" t="s">
        <v>51</v>
      </c>
      <c r="J106" s="36" t="s">
        <v>51</v>
      </c>
      <c r="K106" s="101" t="s">
        <v>51</v>
      </c>
      <c r="L106" s="36" t="s">
        <v>51</v>
      </c>
      <c r="M106" s="36" t="s">
        <v>51</v>
      </c>
      <c r="N106" s="36" t="s">
        <v>51</v>
      </c>
      <c r="O106" s="36" t="s">
        <v>51</v>
      </c>
      <c r="P106" s="36" t="s">
        <v>51</v>
      </c>
    </row>
    <row r="107" spans="1:16" ht="15.75" x14ac:dyDescent="0.25">
      <c r="A107" s="76"/>
      <c r="B107" s="64" t="str">
        <f>'Таблица № 2'!B107</f>
        <v>вводы ул. Менделеева</v>
      </c>
      <c r="C107" s="1"/>
      <c r="D107" s="36" t="s">
        <v>51</v>
      </c>
      <c r="E107" s="36" t="s">
        <v>51</v>
      </c>
      <c r="F107" s="36" t="s">
        <v>51</v>
      </c>
      <c r="G107" s="36" t="s">
        <v>51</v>
      </c>
      <c r="H107" s="36" t="s">
        <v>51</v>
      </c>
      <c r="I107" s="36" t="s">
        <v>51</v>
      </c>
      <c r="J107" s="36" t="s">
        <v>51</v>
      </c>
      <c r="K107" s="101" t="s">
        <v>51</v>
      </c>
      <c r="L107" s="36" t="s">
        <v>51</v>
      </c>
      <c r="M107" s="36" t="s">
        <v>51</v>
      </c>
      <c r="N107" s="36" t="s">
        <v>51</v>
      </c>
      <c r="O107" s="36" t="s">
        <v>51</v>
      </c>
      <c r="P107" s="36" t="s">
        <v>51</v>
      </c>
    </row>
    <row r="108" spans="1:16" ht="15.75" x14ac:dyDescent="0.25">
      <c r="A108" s="76"/>
      <c r="B108" s="64" t="str">
        <f>'Таблица № 2'!B108</f>
        <v>вводы ул. Ульяновых</v>
      </c>
      <c r="C108" s="1"/>
      <c r="D108" s="36" t="s">
        <v>51</v>
      </c>
      <c r="E108" s="36" t="s">
        <v>51</v>
      </c>
      <c r="F108" s="36" t="s">
        <v>51</v>
      </c>
      <c r="G108" s="36" t="s">
        <v>51</v>
      </c>
      <c r="H108" s="36" t="s">
        <v>51</v>
      </c>
      <c r="I108" s="36" t="s">
        <v>51</v>
      </c>
      <c r="J108" s="36" t="s">
        <v>51</v>
      </c>
      <c r="K108" s="101" t="s">
        <v>51</v>
      </c>
      <c r="L108" s="36" t="s">
        <v>51</v>
      </c>
      <c r="M108" s="36" t="s">
        <v>51</v>
      </c>
      <c r="N108" s="36" t="s">
        <v>51</v>
      </c>
      <c r="O108" s="36" t="s">
        <v>51</v>
      </c>
      <c r="P108" s="36" t="s">
        <v>51</v>
      </c>
    </row>
    <row r="109" spans="1:16" ht="15.75" x14ac:dyDescent="0.25">
      <c r="A109" s="76"/>
      <c r="B109" s="64" t="str">
        <f>'Таблица № 2'!B109</f>
        <v>от ТК44 до ТК45 и врезки Московская 69, 64</v>
      </c>
      <c r="C109" s="1"/>
      <c r="D109" s="36" t="s">
        <v>51</v>
      </c>
      <c r="E109" s="36" t="s">
        <v>51</v>
      </c>
      <c r="F109" s="36" t="s">
        <v>51</v>
      </c>
      <c r="G109" s="36" t="s">
        <v>51</v>
      </c>
      <c r="H109" s="36" t="s">
        <v>51</v>
      </c>
      <c r="I109" s="36" t="s">
        <v>51</v>
      </c>
      <c r="J109" s="36" t="s">
        <v>51</v>
      </c>
      <c r="K109" s="101" t="s">
        <v>51</v>
      </c>
      <c r="L109" s="36" t="s">
        <v>51</v>
      </c>
      <c r="M109" s="36" t="s">
        <v>51</v>
      </c>
      <c r="N109" s="36" t="s">
        <v>51</v>
      </c>
      <c r="O109" s="36" t="s">
        <v>51</v>
      </c>
      <c r="P109" s="36" t="s">
        <v>51</v>
      </c>
    </row>
    <row r="110" spans="1:16" ht="31.5" x14ac:dyDescent="0.25">
      <c r="A110" s="76"/>
      <c r="B110" s="64" t="str">
        <f>'Таблица № 2'!B110</f>
        <v>от врезки в т/трассу ТК21-ТК20 до врезки в Победы 33</v>
      </c>
      <c r="C110" s="1"/>
      <c r="D110" s="36" t="s">
        <v>51</v>
      </c>
      <c r="E110" s="36" t="s">
        <v>51</v>
      </c>
      <c r="F110" s="36" t="s">
        <v>51</v>
      </c>
      <c r="G110" s="36" t="s">
        <v>51</v>
      </c>
      <c r="H110" s="36" t="s">
        <v>51</v>
      </c>
      <c r="I110" s="36" t="s">
        <v>51</v>
      </c>
      <c r="J110" s="36" t="s">
        <v>51</v>
      </c>
      <c r="K110" s="101" t="s">
        <v>51</v>
      </c>
      <c r="L110" s="36" t="s">
        <v>51</v>
      </c>
      <c r="M110" s="36" t="s">
        <v>51</v>
      </c>
      <c r="N110" s="36" t="s">
        <v>51</v>
      </c>
      <c r="O110" s="36" t="s">
        <v>51</v>
      </c>
      <c r="P110" s="36" t="s">
        <v>51</v>
      </c>
    </row>
    <row r="111" spans="1:16" ht="31.5" x14ac:dyDescent="0.25">
      <c r="A111" s="76"/>
      <c r="B111" s="64" t="str">
        <f>'Таблица № 2'!B111</f>
        <v>от ТК2 до ТК29, до вводов в ж/д Сов.17/1, до ТК30, до Сов 9</v>
      </c>
      <c r="C111" s="1"/>
      <c r="D111" s="36" t="s">
        <v>51</v>
      </c>
      <c r="E111" s="36" t="s">
        <v>51</v>
      </c>
      <c r="F111" s="36" t="s">
        <v>51</v>
      </c>
      <c r="G111" s="36" t="s">
        <v>51</v>
      </c>
      <c r="H111" s="36" t="s">
        <v>51</v>
      </c>
      <c r="I111" s="36" t="s">
        <v>51</v>
      </c>
      <c r="J111" s="36" t="s">
        <v>51</v>
      </c>
      <c r="K111" s="101" t="s">
        <v>51</v>
      </c>
      <c r="L111" s="36" t="s">
        <v>51</v>
      </c>
      <c r="M111" s="36" t="s">
        <v>51</v>
      </c>
      <c r="N111" s="36" t="s">
        <v>51</v>
      </c>
      <c r="O111" s="36" t="s">
        <v>51</v>
      </c>
      <c r="P111" s="36" t="s">
        <v>51</v>
      </c>
    </row>
    <row r="112" spans="1:16" ht="31.5" x14ac:dyDescent="0.25">
      <c r="A112" s="76"/>
      <c r="B112" s="64" t="str">
        <f>'Таблица № 2'!B112</f>
        <v>от разветвл т/трассы у Сов.13 до ТК б/н у Сов 13а и 13б</v>
      </c>
      <c r="C112" s="1"/>
      <c r="D112" s="36" t="s">
        <v>51</v>
      </c>
      <c r="E112" s="36" t="s">
        <v>51</v>
      </c>
      <c r="F112" s="36" t="s">
        <v>51</v>
      </c>
      <c r="G112" s="36" t="s">
        <v>51</v>
      </c>
      <c r="H112" s="36" t="s">
        <v>51</v>
      </c>
      <c r="I112" s="36" t="s">
        <v>51</v>
      </c>
      <c r="J112" s="36" t="s">
        <v>51</v>
      </c>
      <c r="K112" s="101" t="s">
        <v>51</v>
      </c>
      <c r="L112" s="36" t="s">
        <v>51</v>
      </c>
      <c r="M112" s="36" t="s">
        <v>51</v>
      </c>
      <c r="N112" s="36" t="s">
        <v>51</v>
      </c>
      <c r="O112" s="36" t="s">
        <v>51</v>
      </c>
      <c r="P112" s="36" t="s">
        <v>51</v>
      </c>
    </row>
    <row r="113" spans="1:16" ht="15.75" x14ac:dyDescent="0.25">
      <c r="A113" s="76"/>
      <c r="B113" s="64" t="str">
        <f>'Таблица № 2'!B113</f>
        <v>вводы ул. Железнодорожная</v>
      </c>
      <c r="C113" s="1"/>
      <c r="D113" s="36" t="s">
        <v>51</v>
      </c>
      <c r="E113" s="36" t="s">
        <v>51</v>
      </c>
      <c r="F113" s="36" t="s">
        <v>51</v>
      </c>
      <c r="G113" s="36" t="s">
        <v>51</v>
      </c>
      <c r="H113" s="36" t="s">
        <v>51</v>
      </c>
      <c r="I113" s="36" t="s">
        <v>51</v>
      </c>
      <c r="J113" s="36" t="s">
        <v>51</v>
      </c>
      <c r="K113" s="101" t="s">
        <v>51</v>
      </c>
      <c r="L113" s="36" t="s">
        <v>51</v>
      </c>
      <c r="M113" s="36" t="s">
        <v>51</v>
      </c>
      <c r="N113" s="36" t="s">
        <v>51</v>
      </c>
      <c r="O113" s="36" t="s">
        <v>51</v>
      </c>
      <c r="P113" s="36" t="s">
        <v>51</v>
      </c>
    </row>
    <row r="114" spans="1:16" ht="15.75" x14ac:dyDescent="0.25">
      <c r="A114" s="76"/>
      <c r="B114" s="64" t="str">
        <f>'Таблица № 2'!B114</f>
        <v>вводы ул. Победы</v>
      </c>
      <c r="C114" s="1"/>
      <c r="D114" s="36" t="s">
        <v>51</v>
      </c>
      <c r="E114" s="36" t="s">
        <v>51</v>
      </c>
      <c r="F114" s="36" t="s">
        <v>51</v>
      </c>
      <c r="G114" s="36" t="s">
        <v>51</v>
      </c>
      <c r="H114" s="36" t="s">
        <v>51</v>
      </c>
      <c r="I114" s="36" t="s">
        <v>51</v>
      </c>
      <c r="J114" s="36" t="s">
        <v>51</v>
      </c>
      <c r="K114" s="101" t="s">
        <v>51</v>
      </c>
      <c r="L114" s="36" t="s">
        <v>51</v>
      </c>
      <c r="M114" s="36" t="s">
        <v>51</v>
      </c>
      <c r="N114" s="36" t="s">
        <v>51</v>
      </c>
      <c r="O114" s="36" t="s">
        <v>51</v>
      </c>
      <c r="P114" s="36" t="s">
        <v>51</v>
      </c>
    </row>
    <row r="115" spans="1:16" ht="31.5" x14ac:dyDescent="0.25">
      <c r="A115" s="76"/>
      <c r="B115" s="64" t="str">
        <f>'Таблица № 2'!B115</f>
        <v>от ТК30 по эстак по Сов 7,5, по нечет стор Первомай до врезки ж/д 20 и 22</v>
      </c>
      <c r="C115" s="1"/>
      <c r="D115" s="36" t="s">
        <v>51</v>
      </c>
      <c r="E115" s="36" t="s">
        <v>51</v>
      </c>
      <c r="F115" s="36" t="s">
        <v>51</v>
      </c>
      <c r="G115" s="36" t="s">
        <v>51</v>
      </c>
      <c r="H115" s="36" t="s">
        <v>51</v>
      </c>
      <c r="I115" s="36" t="s">
        <v>51</v>
      </c>
      <c r="J115" s="36" t="s">
        <v>51</v>
      </c>
      <c r="K115" s="101" t="s">
        <v>51</v>
      </c>
      <c r="L115" s="36" t="s">
        <v>51</v>
      </c>
      <c r="M115" s="36" t="s">
        <v>51</v>
      </c>
      <c r="N115" s="36" t="s">
        <v>51</v>
      </c>
      <c r="O115" s="36" t="s">
        <v>51</v>
      </c>
      <c r="P115" s="36" t="s">
        <v>51</v>
      </c>
    </row>
    <row r="116" spans="1:16" ht="31.5" x14ac:dyDescent="0.25">
      <c r="A116" s="76"/>
      <c r="B116" s="64" t="str">
        <f>'Таблица № 2'!B116</f>
        <v>от ТК30 по четн стороне 9мая до врезки в ж/д Глин-ки 21</v>
      </c>
      <c r="C116" s="1"/>
      <c r="D116" s="36" t="s">
        <v>51</v>
      </c>
      <c r="E116" s="36" t="s">
        <v>51</v>
      </c>
      <c r="F116" s="36" t="s">
        <v>51</v>
      </c>
      <c r="G116" s="36" t="s">
        <v>51</v>
      </c>
      <c r="H116" s="36" t="s">
        <v>51</v>
      </c>
      <c r="I116" s="36" t="s">
        <v>51</v>
      </c>
      <c r="J116" s="36" t="s">
        <v>51</v>
      </c>
      <c r="K116" s="101" t="s">
        <v>51</v>
      </c>
      <c r="L116" s="36" t="s">
        <v>51</v>
      </c>
      <c r="M116" s="36" t="s">
        <v>51</v>
      </c>
      <c r="N116" s="36" t="s">
        <v>51</v>
      </c>
      <c r="O116" s="36" t="s">
        <v>51</v>
      </c>
      <c r="P116" s="36" t="s">
        <v>51</v>
      </c>
    </row>
    <row r="117" spans="1:16" ht="31.5" x14ac:dyDescent="0.25">
      <c r="A117" s="76"/>
      <c r="B117" s="64" t="str">
        <f>'Таблица № 2'!B117</f>
        <v>21от эстак через 9Мая по нечет 9Мая до врезки в ж/д Глинки 5,7</v>
      </c>
      <c r="C117" s="1"/>
      <c r="D117" s="36" t="s">
        <v>51</v>
      </c>
      <c r="E117" s="36" t="s">
        <v>51</v>
      </c>
      <c r="F117" s="36" t="s">
        <v>51</v>
      </c>
      <c r="G117" s="36" t="s">
        <v>51</v>
      </c>
      <c r="H117" s="36" t="s">
        <v>51</v>
      </c>
      <c r="I117" s="36" t="s">
        <v>51</v>
      </c>
      <c r="J117" s="36" t="s">
        <v>51</v>
      </c>
      <c r="K117" s="101" t="s">
        <v>51</v>
      </c>
      <c r="L117" s="36" t="s">
        <v>51</v>
      </c>
      <c r="M117" s="36" t="s">
        <v>51</v>
      </c>
      <c r="N117" s="36" t="s">
        <v>51</v>
      </c>
      <c r="O117" s="36" t="s">
        <v>51</v>
      </c>
      <c r="P117" s="36" t="s">
        <v>51</v>
      </c>
    </row>
    <row r="118" spans="1:16" ht="15.75" x14ac:dyDescent="0.25">
      <c r="A118" s="76"/>
      <c r="B118" s="64" t="str">
        <f>'Таблица № 2'!B118</f>
        <v>вводы ул. Вокзальная</v>
      </c>
      <c r="C118" s="1"/>
      <c r="D118" s="36" t="s">
        <v>51</v>
      </c>
      <c r="E118" s="36" t="s">
        <v>51</v>
      </c>
      <c r="F118" s="36" t="s">
        <v>51</v>
      </c>
      <c r="G118" s="36" t="s">
        <v>51</v>
      </c>
      <c r="H118" s="36" t="s">
        <v>51</v>
      </c>
      <c r="I118" s="36" t="s">
        <v>51</v>
      </c>
      <c r="J118" s="36" t="s">
        <v>51</v>
      </c>
      <c r="K118" s="101" t="s">
        <v>51</v>
      </c>
      <c r="L118" s="36" t="s">
        <v>51</v>
      </c>
      <c r="M118" s="36" t="s">
        <v>51</v>
      </c>
      <c r="N118" s="36" t="s">
        <v>51</v>
      </c>
      <c r="O118" s="36" t="s">
        <v>51</v>
      </c>
      <c r="P118" s="36" t="s">
        <v>51</v>
      </c>
    </row>
    <row r="119" spans="1:16" ht="15.75" x14ac:dyDescent="0.25">
      <c r="A119" s="76"/>
      <c r="B119" s="64" t="str">
        <f>'Таблица № 2'!B119</f>
        <v>вводы ул. Зои Космодемьянской</v>
      </c>
      <c r="C119" s="1"/>
      <c r="D119" s="36" t="s">
        <v>51</v>
      </c>
      <c r="E119" s="36" t="s">
        <v>51</v>
      </c>
      <c r="F119" s="36" t="s">
        <v>51</v>
      </c>
      <c r="G119" s="36" t="s">
        <v>51</v>
      </c>
      <c r="H119" s="36" t="s">
        <v>51</v>
      </c>
      <c r="I119" s="36" t="s">
        <v>51</v>
      </c>
      <c r="J119" s="36" t="s">
        <v>51</v>
      </c>
      <c r="K119" s="101" t="s">
        <v>51</v>
      </c>
      <c r="L119" s="36" t="s">
        <v>51</v>
      </c>
      <c r="M119" s="36" t="s">
        <v>51</v>
      </c>
      <c r="N119" s="36" t="s">
        <v>51</v>
      </c>
      <c r="O119" s="36" t="s">
        <v>51</v>
      </c>
      <c r="P119" s="36" t="s">
        <v>51</v>
      </c>
    </row>
    <row r="120" spans="1:16" ht="15.75" x14ac:dyDescent="0.25">
      <c r="A120" s="76"/>
      <c r="B120" s="64" t="str">
        <f>'Таблица № 2'!B120</f>
        <v>вводы ул. Школьная</v>
      </c>
      <c r="C120" s="1"/>
      <c r="D120" s="36" t="s">
        <v>51</v>
      </c>
      <c r="E120" s="36" t="s">
        <v>51</v>
      </c>
      <c r="F120" s="36" t="s">
        <v>51</v>
      </c>
      <c r="G120" s="36" t="s">
        <v>51</v>
      </c>
      <c r="H120" s="36" t="s">
        <v>51</v>
      </c>
      <c r="I120" s="36" t="s">
        <v>51</v>
      </c>
      <c r="J120" s="36" t="s">
        <v>51</v>
      </c>
      <c r="K120" s="101" t="s">
        <v>51</v>
      </c>
      <c r="L120" s="36" t="s">
        <v>51</v>
      </c>
      <c r="M120" s="36" t="s">
        <v>51</v>
      </c>
      <c r="N120" s="36" t="s">
        <v>51</v>
      </c>
      <c r="O120" s="36" t="s">
        <v>51</v>
      </c>
      <c r="P120" s="36" t="s">
        <v>51</v>
      </c>
    </row>
    <row r="121" spans="1:16" ht="15.75" x14ac:dyDescent="0.25">
      <c r="A121" s="76"/>
      <c r="B121" s="64" t="str">
        <f>'Таблица № 2'!B121</f>
        <v>ввод ул. Тимирязева 6</v>
      </c>
      <c r="C121" s="1"/>
      <c r="D121" s="36" t="s">
        <v>51</v>
      </c>
      <c r="E121" s="36" t="s">
        <v>51</v>
      </c>
      <c r="F121" s="36" t="s">
        <v>51</v>
      </c>
      <c r="G121" s="36" t="s">
        <v>51</v>
      </c>
      <c r="H121" s="36" t="s">
        <v>51</v>
      </c>
      <c r="I121" s="36" t="s">
        <v>51</v>
      </c>
      <c r="J121" s="36" t="s">
        <v>51</v>
      </c>
      <c r="K121" s="101" t="s">
        <v>51</v>
      </c>
      <c r="L121" s="36" t="s">
        <v>51</v>
      </c>
      <c r="M121" s="36" t="s">
        <v>51</v>
      </c>
      <c r="N121" s="36" t="s">
        <v>51</v>
      </c>
      <c r="O121" s="36" t="s">
        <v>51</v>
      </c>
      <c r="P121" s="36" t="s">
        <v>51</v>
      </c>
    </row>
    <row r="122" spans="1:16" ht="15.75" x14ac:dyDescent="0.25">
      <c r="A122" s="76"/>
      <c r="B122" s="64" t="str">
        <f>'Таблица № 2'!B122</f>
        <v>вводы ул. Загородная</v>
      </c>
      <c r="C122" s="1"/>
      <c r="D122" s="36" t="s">
        <v>51</v>
      </c>
      <c r="E122" s="36" t="s">
        <v>51</v>
      </c>
      <c r="F122" s="36" t="s">
        <v>51</v>
      </c>
      <c r="G122" s="36" t="s">
        <v>51</v>
      </c>
      <c r="H122" s="36" t="s">
        <v>51</v>
      </c>
      <c r="I122" s="36" t="s">
        <v>51</v>
      </c>
      <c r="J122" s="36" t="s">
        <v>51</v>
      </c>
      <c r="K122" s="101" t="s">
        <v>51</v>
      </c>
      <c r="L122" s="36" t="s">
        <v>51</v>
      </c>
      <c r="M122" s="36" t="s">
        <v>51</v>
      </c>
      <c r="N122" s="36" t="s">
        <v>51</v>
      </c>
      <c r="O122" s="36" t="s">
        <v>51</v>
      </c>
      <c r="P122" s="36" t="s">
        <v>51</v>
      </c>
    </row>
    <row r="123" spans="1:16" ht="15.75" x14ac:dyDescent="0.25">
      <c r="A123" s="76"/>
      <c r="B123" s="64" t="str">
        <f>'Таблица № 2'!B123</f>
        <v>вводы ул. Лесная</v>
      </c>
      <c r="C123" s="1"/>
      <c r="D123" s="36" t="s">
        <v>51</v>
      </c>
      <c r="E123" s="36" t="s">
        <v>51</v>
      </c>
      <c r="F123" s="36" t="s">
        <v>51</v>
      </c>
      <c r="G123" s="36" t="s">
        <v>51</v>
      </c>
      <c r="H123" s="36" t="s">
        <v>51</v>
      </c>
      <c r="I123" s="36" t="s">
        <v>51</v>
      </c>
      <c r="J123" s="36" t="s">
        <v>51</v>
      </c>
      <c r="K123" s="101" t="s">
        <v>51</v>
      </c>
      <c r="L123" s="36" t="s">
        <v>51</v>
      </c>
      <c r="M123" s="36" t="s">
        <v>51</v>
      </c>
      <c r="N123" s="36" t="s">
        <v>51</v>
      </c>
      <c r="O123" s="36" t="s">
        <v>51</v>
      </c>
      <c r="P123" s="36" t="s">
        <v>51</v>
      </c>
    </row>
    <row r="124" spans="1:16" ht="15.75" x14ac:dyDescent="0.25">
      <c r="A124" s="76"/>
      <c r="B124" s="64" t="str">
        <f>'Таблица № 2'!B124</f>
        <v>от врез. в ТК43 до врезки в новый д/с и ж/д К/фл. 3</v>
      </c>
      <c r="C124" s="1"/>
      <c r="D124" s="36" t="s">
        <v>51</v>
      </c>
      <c r="E124" s="36" t="s">
        <v>51</v>
      </c>
      <c r="F124" s="36" t="s">
        <v>51</v>
      </c>
      <c r="G124" s="36" t="s">
        <v>51</v>
      </c>
      <c r="H124" s="36" t="s">
        <v>51</v>
      </c>
      <c r="I124" s="36" t="s">
        <v>51</v>
      </c>
      <c r="J124" s="36" t="s">
        <v>51</v>
      </c>
      <c r="K124" s="101" t="s">
        <v>51</v>
      </c>
      <c r="L124" s="36" t="s">
        <v>51</v>
      </c>
      <c r="M124" s="36" t="s">
        <v>51</v>
      </c>
      <c r="N124" s="36" t="s">
        <v>51</v>
      </c>
      <c r="O124" s="36" t="s">
        <v>51</v>
      </c>
      <c r="P124" s="36" t="s">
        <v>51</v>
      </c>
    </row>
    <row r="125" spans="1:16" ht="31.5" x14ac:dyDescent="0.25">
      <c r="A125" s="76"/>
      <c r="B125" s="64" t="str">
        <f>'Таблица № 2'!B125</f>
        <v>от ТК41 до  ТК стар СОШ3  и до врез. в ж/д Пионерский 2</v>
      </c>
      <c r="C125" s="1"/>
      <c r="D125" s="36" t="s">
        <v>51</v>
      </c>
      <c r="E125" s="36" t="s">
        <v>51</v>
      </c>
      <c r="F125" s="36" t="s">
        <v>51</v>
      </c>
      <c r="G125" s="36" t="s">
        <v>51</v>
      </c>
      <c r="H125" s="36" t="s">
        <v>51</v>
      </c>
      <c r="I125" s="36" t="s">
        <v>51</v>
      </c>
      <c r="J125" s="36" t="s">
        <v>51</v>
      </c>
      <c r="K125" s="101" t="s">
        <v>51</v>
      </c>
      <c r="L125" s="36" t="s">
        <v>51</v>
      </c>
      <c r="M125" s="36" t="s">
        <v>51</v>
      </c>
      <c r="N125" s="36" t="s">
        <v>51</v>
      </c>
      <c r="O125" s="36" t="s">
        <v>51</v>
      </c>
      <c r="P125" s="36" t="s">
        <v>51</v>
      </c>
    </row>
    <row r="126" spans="1:16" ht="15.75" x14ac:dyDescent="0.25">
      <c r="A126" s="76"/>
      <c r="B126" s="64" t="str">
        <f>'Таблица № 2'!B126</f>
        <v>от ТК29 по четн  Октябрь до врезки в ж/д Окт 24</v>
      </c>
      <c r="C126" s="1"/>
      <c r="D126" s="36" t="s">
        <v>51</v>
      </c>
      <c r="E126" s="36" t="s">
        <v>51</v>
      </c>
      <c r="F126" s="36" t="s">
        <v>51</v>
      </c>
      <c r="G126" s="36" t="s">
        <v>51</v>
      </c>
      <c r="H126" s="36" t="s">
        <v>51</v>
      </c>
      <c r="I126" s="36" t="s">
        <v>51</v>
      </c>
      <c r="J126" s="36" t="s">
        <v>51</v>
      </c>
      <c r="K126" s="101" t="s">
        <v>51</v>
      </c>
      <c r="L126" s="36" t="s">
        <v>51</v>
      </c>
      <c r="M126" s="36" t="s">
        <v>51</v>
      </c>
      <c r="N126" s="36" t="s">
        <v>51</v>
      </c>
      <c r="O126" s="36" t="s">
        <v>51</v>
      </c>
      <c r="P126" s="36" t="s">
        <v>51</v>
      </c>
    </row>
    <row r="127" spans="1:16" ht="31.5" x14ac:dyDescent="0.25">
      <c r="A127" s="76"/>
      <c r="B127" s="64" t="str">
        <f>'Таблица № 2'!B127</f>
        <v xml:space="preserve">от врезки в трассу около Окт 3 по нечет.стор Окт до врезки в ж/дом 19 </v>
      </c>
      <c r="C127" s="1"/>
      <c r="D127" s="36" t="s">
        <v>51</v>
      </c>
      <c r="E127" s="36" t="s">
        <v>51</v>
      </c>
      <c r="F127" s="36" t="s">
        <v>51</v>
      </c>
      <c r="G127" s="36" t="s">
        <v>51</v>
      </c>
      <c r="H127" s="36" t="s">
        <v>51</v>
      </c>
      <c r="I127" s="36" t="s">
        <v>51</v>
      </c>
      <c r="J127" s="36" t="s">
        <v>51</v>
      </c>
      <c r="K127" s="101" t="s">
        <v>51</v>
      </c>
      <c r="L127" s="36" t="s">
        <v>51</v>
      </c>
      <c r="M127" s="36" t="s">
        <v>51</v>
      </c>
      <c r="N127" s="36" t="s">
        <v>51</v>
      </c>
      <c r="O127" s="36" t="s">
        <v>51</v>
      </c>
      <c r="P127" s="36" t="s">
        <v>51</v>
      </c>
    </row>
    <row r="128" spans="1:16" ht="15.75" x14ac:dyDescent="0.25">
      <c r="A128" s="76"/>
      <c r="B128" s="64" t="str">
        <f>'Таблица № 2'!B128</f>
        <v>от ТК7до ТК8, до ТК9 Ленина 11</v>
      </c>
      <c r="C128" s="1"/>
      <c r="D128" s="36" t="s">
        <v>51</v>
      </c>
      <c r="E128" s="36" t="s">
        <v>51</v>
      </c>
      <c r="F128" s="36" t="s">
        <v>51</v>
      </c>
      <c r="G128" s="36" t="s">
        <v>51</v>
      </c>
      <c r="H128" s="36" t="s">
        <v>51</v>
      </c>
      <c r="I128" s="36" t="s">
        <v>51</v>
      </c>
      <c r="J128" s="36" t="s">
        <v>51</v>
      </c>
      <c r="K128" s="101" t="s">
        <v>51</v>
      </c>
      <c r="L128" s="36" t="s">
        <v>51</v>
      </c>
      <c r="M128" s="36" t="s">
        <v>51</v>
      </c>
      <c r="N128" s="36" t="s">
        <v>51</v>
      </c>
      <c r="O128" s="36" t="s">
        <v>51</v>
      </c>
      <c r="P128" s="36" t="s">
        <v>51</v>
      </c>
    </row>
    <row r="129" spans="1:16" ht="15.75" x14ac:dyDescent="0.25">
      <c r="A129" s="76"/>
      <c r="B129" s="64" t="str">
        <f>'Таблица № 2'!B129</f>
        <v>вводы ул. Московская</v>
      </c>
      <c r="C129" s="1"/>
      <c r="D129" s="36" t="s">
        <v>51</v>
      </c>
      <c r="E129" s="36" t="s">
        <v>51</v>
      </c>
      <c r="F129" s="36" t="s">
        <v>51</v>
      </c>
      <c r="G129" s="36" t="s">
        <v>51</v>
      </c>
      <c r="H129" s="36" t="s">
        <v>51</v>
      </c>
      <c r="I129" s="36" t="s">
        <v>51</v>
      </c>
      <c r="J129" s="36" t="s">
        <v>51</v>
      </c>
      <c r="K129" s="101" t="s">
        <v>51</v>
      </c>
      <c r="L129" s="36" t="s">
        <v>51</v>
      </c>
      <c r="M129" s="36" t="s">
        <v>51</v>
      </c>
      <c r="N129" s="36" t="s">
        <v>51</v>
      </c>
      <c r="O129" s="36" t="s">
        <v>51</v>
      </c>
      <c r="P129" s="36" t="s">
        <v>51</v>
      </c>
    </row>
    <row r="130" spans="1:16" ht="15.75" x14ac:dyDescent="0.25">
      <c r="A130" s="76"/>
      <c r="B130" s="64" t="str">
        <f>'Таблица № 2'!B130</f>
        <v>вводы пр. Ленина</v>
      </c>
      <c r="C130" s="1"/>
      <c r="D130" s="36" t="s">
        <v>51</v>
      </c>
      <c r="E130" s="36" t="s">
        <v>51</v>
      </c>
      <c r="F130" s="36" t="s">
        <v>51</v>
      </c>
      <c r="G130" s="36" t="s">
        <v>51</v>
      </c>
      <c r="H130" s="36" t="s">
        <v>51</v>
      </c>
      <c r="I130" s="36" t="s">
        <v>51</v>
      </c>
      <c r="J130" s="36" t="s">
        <v>51</v>
      </c>
      <c r="K130" s="101" t="s">
        <v>51</v>
      </c>
      <c r="L130" s="36" t="s">
        <v>51</v>
      </c>
      <c r="M130" s="36" t="s">
        <v>51</v>
      </c>
      <c r="N130" s="36" t="s">
        <v>51</v>
      </c>
      <c r="O130" s="36" t="s">
        <v>51</v>
      </c>
      <c r="P130" s="36" t="s">
        <v>51</v>
      </c>
    </row>
    <row r="131" spans="1:16" ht="15.75" x14ac:dyDescent="0.25">
      <c r="A131" s="76"/>
      <c r="B131" s="64" t="str">
        <f>'Таблица № 2'!B131</f>
        <v>от ТК16 до Ленина, 53</v>
      </c>
      <c r="C131" s="1"/>
      <c r="D131" s="36" t="s">
        <v>51</v>
      </c>
      <c r="E131" s="36" t="s">
        <v>51</v>
      </c>
      <c r="F131" s="36" t="s">
        <v>51</v>
      </c>
      <c r="G131" s="36" t="s">
        <v>51</v>
      </c>
      <c r="H131" s="36" t="s">
        <v>51</v>
      </c>
      <c r="I131" s="36" t="s">
        <v>51</v>
      </c>
      <c r="J131" s="36" t="s">
        <v>51</v>
      </c>
      <c r="K131" s="101" t="s">
        <v>51</v>
      </c>
      <c r="L131" s="36" t="s">
        <v>51</v>
      </c>
      <c r="M131" s="36" t="s">
        <v>51</v>
      </c>
      <c r="N131" s="36" t="s">
        <v>51</v>
      </c>
      <c r="O131" s="36" t="s">
        <v>51</v>
      </c>
      <c r="P131" s="36" t="s">
        <v>51</v>
      </c>
    </row>
    <row r="132" spans="1:16" ht="15.75" x14ac:dyDescent="0.25">
      <c r="A132" s="76"/>
      <c r="B132" s="64" t="str">
        <f>'Таблица № 2'!B132</f>
        <v>от ТК9а до Ленин ,3</v>
      </c>
      <c r="C132" s="1"/>
      <c r="D132" s="36" t="s">
        <v>51</v>
      </c>
      <c r="E132" s="36" t="s">
        <v>51</v>
      </c>
      <c r="F132" s="36" t="s">
        <v>51</v>
      </c>
      <c r="G132" s="36" t="s">
        <v>51</v>
      </c>
      <c r="H132" s="36" t="s">
        <v>51</v>
      </c>
      <c r="I132" s="36" t="s">
        <v>51</v>
      </c>
      <c r="J132" s="36" t="s">
        <v>51</v>
      </c>
      <c r="K132" s="101" t="s">
        <v>51</v>
      </c>
      <c r="L132" s="36" t="s">
        <v>51</v>
      </c>
      <c r="M132" s="36" t="s">
        <v>51</v>
      </c>
      <c r="N132" s="36" t="s">
        <v>51</v>
      </c>
      <c r="O132" s="36" t="s">
        <v>51</v>
      </c>
      <c r="P132" s="36" t="s">
        <v>51</v>
      </c>
    </row>
    <row r="133" spans="1:16" ht="15.75" x14ac:dyDescent="0.25">
      <c r="A133" s="76"/>
      <c r="B133" s="64" t="str">
        <f>'Таблица № 2'!B133</f>
        <v xml:space="preserve">от ТК9 до д/с №11 </v>
      </c>
      <c r="C133" s="1"/>
      <c r="D133" s="36" t="s">
        <v>51</v>
      </c>
      <c r="E133" s="36" t="s">
        <v>51</v>
      </c>
      <c r="F133" s="36" t="s">
        <v>51</v>
      </c>
      <c r="G133" s="36" t="s">
        <v>51</v>
      </c>
      <c r="H133" s="36" t="s">
        <v>51</v>
      </c>
      <c r="I133" s="36" t="s">
        <v>51</v>
      </c>
      <c r="J133" s="36" t="s">
        <v>51</v>
      </c>
      <c r="K133" s="101" t="s">
        <v>51</v>
      </c>
      <c r="L133" s="36" t="s">
        <v>51</v>
      </c>
      <c r="M133" s="36" t="s">
        <v>51</v>
      </c>
      <c r="N133" s="36" t="s">
        <v>51</v>
      </c>
      <c r="O133" s="36" t="s">
        <v>51</v>
      </c>
      <c r="P133" s="36" t="s">
        <v>51</v>
      </c>
    </row>
    <row r="134" spans="1:16" ht="15.75" x14ac:dyDescent="0.25">
      <c r="A134" s="76"/>
      <c r="B134" s="64" t="str">
        <f>'Таблица № 2'!B134</f>
        <v>от ТК9  до ТК 13 и "Орбита"</v>
      </c>
      <c r="C134" s="1"/>
      <c r="D134" s="36" t="s">
        <v>51</v>
      </c>
      <c r="E134" s="36" t="s">
        <v>51</v>
      </c>
      <c r="F134" s="36" t="s">
        <v>51</v>
      </c>
      <c r="G134" s="36" t="s">
        <v>51</v>
      </c>
      <c r="H134" s="36" t="s">
        <v>51</v>
      </c>
      <c r="I134" s="36" t="s">
        <v>51</v>
      </c>
      <c r="J134" s="36" t="s">
        <v>51</v>
      </c>
      <c r="K134" s="101" t="s">
        <v>51</v>
      </c>
      <c r="L134" s="36" t="s">
        <v>51</v>
      </c>
      <c r="M134" s="36" t="s">
        <v>51</v>
      </c>
      <c r="N134" s="36" t="s">
        <v>51</v>
      </c>
      <c r="O134" s="36" t="s">
        <v>51</v>
      </c>
      <c r="P134" s="36" t="s">
        <v>51</v>
      </c>
    </row>
    <row r="135" spans="1:16" ht="15.75" x14ac:dyDescent="0.25">
      <c r="A135" s="76"/>
      <c r="B135" s="64" t="str">
        <f>'Таблица № 2'!B135</f>
        <v>вводы ул. Артиллерийская</v>
      </c>
      <c r="C135" s="1"/>
      <c r="D135" s="36" t="s">
        <v>51</v>
      </c>
      <c r="E135" s="36" t="s">
        <v>51</v>
      </c>
      <c r="F135" s="36" t="s">
        <v>51</v>
      </c>
      <c r="G135" s="36" t="s">
        <v>51</v>
      </c>
      <c r="H135" s="36" t="s">
        <v>51</v>
      </c>
      <c r="I135" s="36" t="s">
        <v>51</v>
      </c>
      <c r="J135" s="36" t="s">
        <v>51</v>
      </c>
      <c r="K135" s="101" t="s">
        <v>51</v>
      </c>
      <c r="L135" s="36" t="s">
        <v>51</v>
      </c>
      <c r="M135" s="36" t="s">
        <v>51</v>
      </c>
      <c r="N135" s="36" t="s">
        <v>51</v>
      </c>
      <c r="O135" s="36" t="s">
        <v>51</v>
      </c>
      <c r="P135" s="36" t="s">
        <v>51</v>
      </c>
    </row>
    <row r="136" spans="1:16" ht="15.75" x14ac:dyDescent="0.25">
      <c r="A136" s="76"/>
      <c r="B136" s="64" t="str">
        <f>'Таблица № 2'!B136</f>
        <v>вводы ул. Ломоносова</v>
      </c>
      <c r="C136" s="1"/>
      <c r="D136" s="36" t="s">
        <v>51</v>
      </c>
      <c r="E136" s="36" t="s">
        <v>51</v>
      </c>
      <c r="F136" s="36" t="s">
        <v>51</v>
      </c>
      <c r="G136" s="36" t="s">
        <v>51</v>
      </c>
      <c r="H136" s="36" t="s">
        <v>51</v>
      </c>
      <c r="I136" s="36" t="s">
        <v>51</v>
      </c>
      <c r="J136" s="36" t="s">
        <v>51</v>
      </c>
      <c r="K136" s="101" t="s">
        <v>51</v>
      </c>
      <c r="L136" s="36" t="s">
        <v>51</v>
      </c>
      <c r="M136" s="36" t="s">
        <v>51</v>
      </c>
      <c r="N136" s="36" t="s">
        <v>51</v>
      </c>
      <c r="O136" s="36" t="s">
        <v>51</v>
      </c>
      <c r="P136" s="36" t="s">
        <v>51</v>
      </c>
    </row>
    <row r="137" spans="1:16" ht="15.75" x14ac:dyDescent="0.25">
      <c r="A137" s="76"/>
      <c r="B137" s="64" t="str">
        <f>'Таблица № 2'!B137</f>
        <v>вводы ул. Гагарина</v>
      </c>
      <c r="C137" s="1"/>
      <c r="D137" s="36" t="s">
        <v>51</v>
      </c>
      <c r="E137" s="36" t="s">
        <v>51</v>
      </c>
      <c r="F137" s="36" t="s">
        <v>51</v>
      </c>
      <c r="G137" s="36" t="s">
        <v>51</v>
      </c>
      <c r="H137" s="36" t="s">
        <v>51</v>
      </c>
      <c r="I137" s="36" t="s">
        <v>51</v>
      </c>
      <c r="J137" s="36" t="s">
        <v>51</v>
      </c>
      <c r="K137" s="101" t="s">
        <v>51</v>
      </c>
      <c r="L137" s="36" t="s">
        <v>51</v>
      </c>
      <c r="M137" s="36" t="s">
        <v>51</v>
      </c>
      <c r="N137" s="36" t="s">
        <v>51</v>
      </c>
      <c r="O137" s="36" t="s">
        <v>51</v>
      </c>
      <c r="P137" s="36" t="s">
        <v>51</v>
      </c>
    </row>
    <row r="138" spans="1:16" ht="15.75" x14ac:dyDescent="0.25">
      <c r="A138" s="76"/>
      <c r="B138" s="64" t="str">
        <f>'Таблица № 2'!B138</f>
        <v>вводы ул. Морская</v>
      </c>
      <c r="C138" s="1"/>
      <c r="D138" s="36" t="s">
        <v>51</v>
      </c>
      <c r="E138" s="36" t="s">
        <v>51</v>
      </c>
      <c r="F138" s="36" t="s">
        <v>51</v>
      </c>
      <c r="G138" s="36" t="s">
        <v>51</v>
      </c>
      <c r="H138" s="36" t="s">
        <v>51</v>
      </c>
      <c r="I138" s="36" t="s">
        <v>51</v>
      </c>
      <c r="J138" s="36" t="s">
        <v>51</v>
      </c>
      <c r="K138" s="101" t="s">
        <v>51</v>
      </c>
      <c r="L138" s="36" t="s">
        <v>51</v>
      </c>
      <c r="M138" s="36" t="s">
        <v>51</v>
      </c>
      <c r="N138" s="36" t="s">
        <v>51</v>
      </c>
      <c r="O138" s="36" t="s">
        <v>51</v>
      </c>
      <c r="P138" s="36" t="s">
        <v>51</v>
      </c>
    </row>
    <row r="139" spans="1:16" ht="15.75" x14ac:dyDescent="0.25">
      <c r="A139" s="76"/>
      <c r="B139" s="64" t="str">
        <f>'Таблица № 2'!B139</f>
        <v>вводы ул. Сапёрная</v>
      </c>
      <c r="C139" s="1"/>
      <c r="D139" s="36" t="s">
        <v>51</v>
      </c>
      <c r="E139" s="36" t="s">
        <v>51</v>
      </c>
      <c r="F139" s="36" t="s">
        <v>51</v>
      </c>
      <c r="G139" s="36" t="s">
        <v>51</v>
      </c>
      <c r="H139" s="36" t="s">
        <v>51</v>
      </c>
      <c r="I139" s="36" t="s">
        <v>51</v>
      </c>
      <c r="J139" s="36" t="s">
        <v>51</v>
      </c>
      <c r="K139" s="101" t="s">
        <v>51</v>
      </c>
      <c r="L139" s="36" t="s">
        <v>51</v>
      </c>
      <c r="M139" s="36" t="s">
        <v>51</v>
      </c>
      <c r="N139" s="36" t="s">
        <v>51</v>
      </c>
      <c r="O139" s="36" t="s">
        <v>51</v>
      </c>
      <c r="P139" s="36" t="s">
        <v>51</v>
      </c>
    </row>
    <row r="140" spans="1:16" ht="15.75" x14ac:dyDescent="0.25">
      <c r="A140" s="76"/>
      <c r="B140" s="64" t="str">
        <f>'Таблица № 2'!B140</f>
        <v>вводы ул. Правобережная</v>
      </c>
      <c r="C140" s="1"/>
      <c r="D140" s="36" t="s">
        <v>51</v>
      </c>
      <c r="E140" s="36" t="s">
        <v>51</v>
      </c>
      <c r="F140" s="36" t="s">
        <v>51</v>
      </c>
      <c r="G140" s="36" t="s">
        <v>51</v>
      </c>
      <c r="H140" s="36" t="s">
        <v>51</v>
      </c>
      <c r="I140" s="36" t="s">
        <v>51</v>
      </c>
      <c r="J140" s="36" t="s">
        <v>51</v>
      </c>
      <c r="K140" s="101" t="s">
        <v>51</v>
      </c>
      <c r="L140" s="36" t="s">
        <v>51</v>
      </c>
      <c r="M140" s="36" t="s">
        <v>51</v>
      </c>
      <c r="N140" s="36" t="s">
        <v>51</v>
      </c>
      <c r="O140" s="36" t="s">
        <v>51</v>
      </c>
      <c r="P140" s="36" t="s">
        <v>51</v>
      </c>
    </row>
    <row r="141" spans="1:16" ht="15.75" x14ac:dyDescent="0.25">
      <c r="A141" s="76"/>
      <c r="B141" s="64" t="str">
        <f>'Таблица № 2'!B141</f>
        <v>вводы ул. Пушкина</v>
      </c>
      <c r="C141" s="1"/>
      <c r="D141" s="36" t="s">
        <v>51</v>
      </c>
      <c r="E141" s="36" t="s">
        <v>51</v>
      </c>
      <c r="F141" s="36" t="s">
        <v>51</v>
      </c>
      <c r="G141" s="36" t="s">
        <v>51</v>
      </c>
      <c r="H141" s="36" t="s">
        <v>51</v>
      </c>
      <c r="I141" s="36" t="s">
        <v>51</v>
      </c>
      <c r="J141" s="36" t="s">
        <v>51</v>
      </c>
      <c r="K141" s="101" t="s">
        <v>51</v>
      </c>
      <c r="L141" s="36" t="s">
        <v>51</v>
      </c>
      <c r="M141" s="36" t="s">
        <v>51</v>
      </c>
      <c r="N141" s="36" t="s">
        <v>51</v>
      </c>
      <c r="O141" s="36" t="s">
        <v>51</v>
      </c>
      <c r="P141" s="36" t="s">
        <v>51</v>
      </c>
    </row>
    <row r="142" spans="1:16" ht="15.75" x14ac:dyDescent="0.25">
      <c r="A142" s="76"/>
      <c r="B142" s="64" t="str">
        <f>'Таблица № 2'!B142</f>
        <v>от ТК 13 до СЭС и Ломонос,17</v>
      </c>
      <c r="C142" s="1"/>
      <c r="D142" s="36" t="s">
        <v>51</v>
      </c>
      <c r="E142" s="36" t="s">
        <v>51</v>
      </c>
      <c r="F142" s="36" t="s">
        <v>51</v>
      </c>
      <c r="G142" s="36" t="s">
        <v>51</v>
      </c>
      <c r="H142" s="36" t="s">
        <v>51</v>
      </c>
      <c r="I142" s="36" t="s">
        <v>51</v>
      </c>
      <c r="J142" s="36" t="s">
        <v>51</v>
      </c>
      <c r="K142" s="142">
        <f t="shared" ref="K142:N142" si="3">K44</f>
        <v>-8.8817841970012523E-15</v>
      </c>
      <c r="L142" s="145">
        <f t="shared" si="3"/>
        <v>-1.3877787807814457E-16</v>
      </c>
      <c r="M142" s="145">
        <f t="shared" si="3"/>
        <v>1.2126210840025515</v>
      </c>
      <c r="N142" s="145">
        <f t="shared" si="3"/>
        <v>13004.1</v>
      </c>
      <c r="O142" s="145">
        <f>O44</f>
        <v>30608.2</v>
      </c>
      <c r="P142" s="145">
        <v>17.29</v>
      </c>
    </row>
    <row r="143" spans="1:16" ht="15.75" x14ac:dyDescent="0.25">
      <c r="A143" s="76"/>
      <c r="B143" s="64" t="str">
        <f>'Таблица № 2'!B143</f>
        <v>от ТК 48-ТК СОШ5 до врезок в дома по Матросова</v>
      </c>
      <c r="C143" s="1"/>
      <c r="D143" s="36" t="s">
        <v>51</v>
      </c>
      <c r="E143" s="36" t="s">
        <v>51</v>
      </c>
      <c r="F143" s="36" t="s">
        <v>51</v>
      </c>
      <c r="G143" s="36" t="s">
        <v>51</v>
      </c>
      <c r="H143" s="36" t="s">
        <v>51</v>
      </c>
      <c r="I143" s="36" t="s">
        <v>51</v>
      </c>
      <c r="J143" s="36" t="s">
        <v>51</v>
      </c>
      <c r="K143" s="143"/>
      <c r="L143" s="146"/>
      <c r="M143" s="146"/>
      <c r="N143" s="146"/>
      <c r="O143" s="146"/>
      <c r="P143" s="146"/>
    </row>
    <row r="144" spans="1:16" ht="31.5" x14ac:dyDescent="0.25">
      <c r="A144" s="76"/>
      <c r="B144" s="64" t="str">
        <f>'Таблица № 2'!B144</f>
        <v>от врезок в трассу ТК48-СОШ5 по Артиллер по Московской до ТК44 (Моск 63)</v>
      </c>
      <c r="C144" s="1"/>
      <c r="D144" s="36" t="s">
        <v>51</v>
      </c>
      <c r="E144" s="36" t="s">
        <v>51</v>
      </c>
      <c r="F144" s="36" t="s">
        <v>51</v>
      </c>
      <c r="G144" s="36" t="s">
        <v>51</v>
      </c>
      <c r="H144" s="36" t="s">
        <v>51</v>
      </c>
      <c r="I144" s="36" t="s">
        <v>51</v>
      </c>
      <c r="J144" s="36" t="s">
        <v>51</v>
      </c>
      <c r="K144" s="143"/>
      <c r="L144" s="146"/>
      <c r="M144" s="146"/>
      <c r="N144" s="146"/>
      <c r="O144" s="146"/>
      <c r="P144" s="146"/>
    </row>
    <row r="145" spans="1:16" ht="15.75" x14ac:dyDescent="0.25">
      <c r="A145" s="76"/>
      <c r="B145" s="64" t="str">
        <f>'Таблица № 2'!B145</f>
        <v>вводы пер. Павлова</v>
      </c>
      <c r="C145" s="1"/>
      <c r="D145" s="36" t="s">
        <v>51</v>
      </c>
      <c r="E145" s="36" t="s">
        <v>51</v>
      </c>
      <c r="F145" s="36" t="s">
        <v>51</v>
      </c>
      <c r="G145" s="36" t="s">
        <v>51</v>
      </c>
      <c r="H145" s="36" t="s">
        <v>51</v>
      </c>
      <c r="I145" s="36" t="s">
        <v>51</v>
      </c>
      <c r="J145" s="36" t="s">
        <v>51</v>
      </c>
      <c r="K145" s="143"/>
      <c r="L145" s="146"/>
      <c r="M145" s="146"/>
      <c r="N145" s="146"/>
      <c r="O145" s="146"/>
      <c r="P145" s="146"/>
    </row>
    <row r="146" spans="1:16" ht="15.75" x14ac:dyDescent="0.25">
      <c r="A146" s="76"/>
      <c r="B146" s="64" t="str">
        <f>'Таблица № 2'!B146</f>
        <v>ввод ул. Арзамасская 1</v>
      </c>
      <c r="C146" s="1"/>
      <c r="D146" s="36" t="s">
        <v>51</v>
      </c>
      <c r="E146" s="36" t="s">
        <v>51</v>
      </c>
      <c r="F146" s="36" t="s">
        <v>51</v>
      </c>
      <c r="G146" s="36" t="s">
        <v>51</v>
      </c>
      <c r="H146" s="36" t="s">
        <v>51</v>
      </c>
      <c r="I146" s="36" t="s">
        <v>51</v>
      </c>
      <c r="J146" s="36" t="s">
        <v>51</v>
      </c>
      <c r="K146" s="143"/>
      <c r="L146" s="146"/>
      <c r="M146" s="146"/>
      <c r="N146" s="146"/>
      <c r="O146" s="146"/>
      <c r="P146" s="146"/>
    </row>
    <row r="147" spans="1:16" ht="15.75" x14ac:dyDescent="0.25">
      <c r="A147" s="76"/>
      <c r="B147" s="64" t="str">
        <f>'Таблица № 2'!B147</f>
        <v>вводы ул. Юрия Смирнова</v>
      </c>
      <c r="C147" s="1"/>
      <c r="D147" s="36" t="s">
        <v>51</v>
      </c>
      <c r="E147" s="36" t="s">
        <v>51</v>
      </c>
      <c r="F147" s="36" t="s">
        <v>51</v>
      </c>
      <c r="G147" s="36" t="s">
        <v>51</v>
      </c>
      <c r="H147" s="36" t="s">
        <v>51</v>
      </c>
      <c r="I147" s="36" t="s">
        <v>51</v>
      </c>
      <c r="J147" s="36" t="s">
        <v>51</v>
      </c>
      <c r="K147" s="143"/>
      <c r="L147" s="146"/>
      <c r="M147" s="146"/>
      <c r="N147" s="146"/>
      <c r="O147" s="146"/>
      <c r="P147" s="146"/>
    </row>
    <row r="148" spans="1:16" ht="15.75" x14ac:dyDescent="0.25">
      <c r="A148" s="76"/>
      <c r="B148" s="64" t="str">
        <f>'Таблица № 2'!B148</f>
        <v>ввод ул. Краснофлотская 3</v>
      </c>
      <c r="C148" s="1"/>
      <c r="D148" s="36" t="s">
        <v>51</v>
      </c>
      <c r="E148" s="36" t="s">
        <v>51</v>
      </c>
      <c r="F148" s="36" t="s">
        <v>51</v>
      </c>
      <c r="G148" s="36" t="s">
        <v>51</v>
      </c>
      <c r="H148" s="36" t="s">
        <v>51</v>
      </c>
      <c r="I148" s="36" t="s">
        <v>51</v>
      </c>
      <c r="J148" s="36" t="s">
        <v>51</v>
      </c>
      <c r="K148" s="143"/>
      <c r="L148" s="146"/>
      <c r="M148" s="146"/>
      <c r="N148" s="146"/>
      <c r="O148" s="146"/>
      <c r="P148" s="146"/>
    </row>
    <row r="149" spans="1:16" ht="15.75" x14ac:dyDescent="0.25">
      <c r="A149" s="76"/>
      <c r="B149" s="64" t="str">
        <f>'Таблица № 2'!B149</f>
        <v>вводы ул. Матросова</v>
      </c>
      <c r="C149" s="1"/>
      <c r="D149" s="36" t="s">
        <v>51</v>
      </c>
      <c r="E149" s="36" t="s">
        <v>51</v>
      </c>
      <c r="F149" s="36" t="s">
        <v>51</v>
      </c>
      <c r="G149" s="36" t="s">
        <v>51</v>
      </c>
      <c r="H149" s="36" t="s">
        <v>51</v>
      </c>
      <c r="I149" s="36" t="s">
        <v>51</v>
      </c>
      <c r="J149" s="36" t="s">
        <v>51</v>
      </c>
      <c r="K149" s="143"/>
      <c r="L149" s="146"/>
      <c r="M149" s="146"/>
      <c r="N149" s="146"/>
      <c r="O149" s="146"/>
      <c r="P149" s="146"/>
    </row>
    <row r="150" spans="1:16" ht="15.75" x14ac:dyDescent="0.25">
      <c r="A150" s="76"/>
      <c r="B150" s="64" t="str">
        <f>'Таблица № 2'!B150</f>
        <v>ввод пер. Пионерский 2</v>
      </c>
      <c r="C150" s="1"/>
      <c r="D150" s="36" t="s">
        <v>51</v>
      </c>
      <c r="E150" s="36" t="s">
        <v>51</v>
      </c>
      <c r="F150" s="36" t="s">
        <v>51</v>
      </c>
      <c r="G150" s="36" t="s">
        <v>51</v>
      </c>
      <c r="H150" s="36" t="s">
        <v>51</v>
      </c>
      <c r="I150" s="36" t="s">
        <v>51</v>
      </c>
      <c r="J150" s="36" t="s">
        <v>51</v>
      </c>
      <c r="K150" s="143"/>
      <c r="L150" s="146"/>
      <c r="M150" s="146"/>
      <c r="N150" s="146"/>
      <c r="O150" s="146"/>
      <c r="P150" s="146"/>
    </row>
    <row r="151" spans="1:16" ht="15.75" x14ac:dyDescent="0.25">
      <c r="A151" s="76"/>
      <c r="B151" s="64" t="str">
        <f>'Таблица № 2'!B151</f>
        <v>ввод ул. Почтовая 2</v>
      </c>
      <c r="C151" s="1"/>
      <c r="D151" s="36" t="s">
        <v>51</v>
      </c>
      <c r="E151" s="36" t="s">
        <v>51</v>
      </c>
      <c r="F151" s="36" t="s">
        <v>51</v>
      </c>
      <c r="G151" s="36" t="s">
        <v>51</v>
      </c>
      <c r="H151" s="36" t="s">
        <v>51</v>
      </c>
      <c r="I151" s="36" t="s">
        <v>51</v>
      </c>
      <c r="J151" s="36" t="s">
        <v>51</v>
      </c>
      <c r="K151" s="143"/>
      <c r="L151" s="146"/>
      <c r="M151" s="146"/>
      <c r="N151" s="146"/>
      <c r="O151" s="146"/>
      <c r="P151" s="146"/>
    </row>
    <row r="152" spans="1:16" ht="15.75" x14ac:dyDescent="0.25">
      <c r="A152" s="76"/>
      <c r="B152" s="64" t="str">
        <f>'Таблица № 2'!B152</f>
        <v>вводы ул. Толстого</v>
      </c>
      <c r="C152" s="1"/>
      <c r="D152" s="36" t="s">
        <v>51</v>
      </c>
      <c r="E152" s="36" t="s">
        <v>51</v>
      </c>
      <c r="F152" s="36" t="s">
        <v>51</v>
      </c>
      <c r="G152" s="36" t="s">
        <v>51</v>
      </c>
      <c r="H152" s="36" t="s">
        <v>51</v>
      </c>
      <c r="I152" s="36" t="s">
        <v>51</v>
      </c>
      <c r="J152" s="36" t="s">
        <v>51</v>
      </c>
      <c r="K152" s="144"/>
      <c r="L152" s="147"/>
      <c r="M152" s="147"/>
      <c r="N152" s="147"/>
      <c r="O152" s="147"/>
      <c r="P152" s="147"/>
    </row>
    <row r="153" spans="1:16" ht="31.5" x14ac:dyDescent="0.25">
      <c r="A153" s="76" t="str">
        <f>'Таблица № 2'!A153</f>
        <v>1.3.4</v>
      </c>
      <c r="B153" s="64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36" t="s">
        <v>51</v>
      </c>
      <c r="E153" s="36" t="s">
        <v>51</v>
      </c>
      <c r="F153" s="36" t="s">
        <v>51</v>
      </c>
      <c r="G153" s="36" t="s">
        <v>51</v>
      </c>
      <c r="H153" s="36" t="s">
        <v>51</v>
      </c>
      <c r="I153" s="36" t="s">
        <v>51</v>
      </c>
      <c r="J153" s="36" t="s">
        <v>51</v>
      </c>
      <c r="K153" s="101" t="s">
        <v>51</v>
      </c>
      <c r="L153" s="36" t="s">
        <v>51</v>
      </c>
      <c r="M153" s="36" t="s">
        <v>51</v>
      </c>
      <c r="N153" s="36" t="s">
        <v>51</v>
      </c>
      <c r="O153" s="36" t="s">
        <v>51</v>
      </c>
      <c r="P153" s="36" t="s">
        <v>51</v>
      </c>
    </row>
    <row r="154" spans="1:16" ht="47.25" x14ac:dyDescent="0.25">
      <c r="A154" s="76" t="str">
        <f>'Таблица № 2'!A154</f>
        <v>1.4</v>
      </c>
      <c r="B154" s="6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36" t="s">
        <v>51</v>
      </c>
      <c r="E154" s="36" t="s">
        <v>51</v>
      </c>
      <c r="F154" s="36" t="s">
        <v>51</v>
      </c>
      <c r="G154" s="36" t="s">
        <v>51</v>
      </c>
      <c r="H154" s="36" t="s">
        <v>51</v>
      </c>
      <c r="I154" s="36" t="s">
        <v>51</v>
      </c>
      <c r="J154" s="36" t="s">
        <v>51</v>
      </c>
      <c r="K154" s="101" t="s">
        <v>51</v>
      </c>
      <c r="L154" s="36" t="s">
        <v>51</v>
      </c>
      <c r="M154" s="36" t="s">
        <v>51</v>
      </c>
      <c r="N154" s="36" t="s">
        <v>51</v>
      </c>
      <c r="O154" s="36" t="s">
        <v>51</v>
      </c>
      <c r="P154" s="36" t="s">
        <v>51</v>
      </c>
    </row>
    <row r="155" spans="1:16" ht="15.75" x14ac:dyDescent="0.25">
      <c r="A155" s="76" t="str">
        <f>'Таблица № 2'!A155</f>
        <v>1.4.1</v>
      </c>
      <c r="B155" s="64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36" t="s">
        <v>51</v>
      </c>
      <c r="E155" s="36" t="s">
        <v>51</v>
      </c>
      <c r="F155" s="36" t="s">
        <v>51</v>
      </c>
      <c r="G155" s="36" t="s">
        <v>51</v>
      </c>
      <c r="H155" s="36" t="s">
        <v>51</v>
      </c>
      <c r="I155" s="36" t="s">
        <v>51</v>
      </c>
      <c r="J155" s="36" t="s">
        <v>51</v>
      </c>
      <c r="K155" s="101" t="s">
        <v>51</v>
      </c>
      <c r="L155" s="36" t="s">
        <v>51</v>
      </c>
      <c r="M155" s="36" t="s">
        <v>51</v>
      </c>
      <c r="N155" s="36" t="s">
        <v>51</v>
      </c>
      <c r="O155" s="36" t="s">
        <v>51</v>
      </c>
      <c r="P155" s="36" t="s">
        <v>51</v>
      </c>
    </row>
    <row r="156" spans="1:16" ht="47.25" x14ac:dyDescent="0.25">
      <c r="A156" s="76" t="str">
        <f>'Таблица № 2'!A156</f>
        <v>1.4.1.1</v>
      </c>
      <c r="B156" s="6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36" t="s">
        <v>51</v>
      </c>
      <c r="E156" s="36" t="s">
        <v>51</v>
      </c>
      <c r="F156" s="36" t="s">
        <v>51</v>
      </c>
      <c r="G156" s="36" t="s">
        <v>51</v>
      </c>
      <c r="H156" s="36" t="s">
        <v>51</v>
      </c>
      <c r="I156" s="36" t="s">
        <v>51</v>
      </c>
      <c r="J156" s="36" t="s">
        <v>51</v>
      </c>
      <c r="K156" s="101" t="s">
        <v>51</v>
      </c>
      <c r="L156" s="36" t="s">
        <v>51</v>
      </c>
      <c r="M156" s="36" t="s">
        <v>51</v>
      </c>
      <c r="N156" s="36" t="s">
        <v>51</v>
      </c>
      <c r="O156" s="36" t="s">
        <v>51</v>
      </c>
      <c r="P156" s="36" t="s">
        <v>51</v>
      </c>
    </row>
    <row r="157" spans="1:16" ht="47.25" x14ac:dyDescent="0.25">
      <c r="A157" s="76" t="str">
        <f>'Таблица № 2'!A157</f>
        <v>1.4.1.2</v>
      </c>
      <c r="B157" s="6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36" t="s">
        <v>51</v>
      </c>
      <c r="E157" s="36" t="s">
        <v>51</v>
      </c>
      <c r="F157" s="36" t="s">
        <v>51</v>
      </c>
      <c r="G157" s="36" t="s">
        <v>51</v>
      </c>
      <c r="H157" s="36" t="s">
        <v>51</v>
      </c>
      <c r="I157" s="36" t="s">
        <v>51</v>
      </c>
      <c r="J157" s="36" t="s">
        <v>51</v>
      </c>
      <c r="K157" s="101" t="s">
        <v>51</v>
      </c>
      <c r="L157" s="36" t="s">
        <v>51</v>
      </c>
      <c r="M157" s="36" t="s">
        <v>51</v>
      </c>
      <c r="N157" s="36" t="s">
        <v>51</v>
      </c>
      <c r="O157" s="36" t="s">
        <v>51</v>
      </c>
      <c r="P157" s="36" t="s">
        <v>51</v>
      </c>
    </row>
    <row r="158" spans="1:16" ht="15.75" x14ac:dyDescent="0.25">
      <c r="A158" s="76" t="str">
        <f>'Таблица № 2'!A158</f>
        <v>1.4.2</v>
      </c>
      <c r="B158" s="64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36" t="s">
        <v>51</v>
      </c>
      <c r="E158" s="36" t="s">
        <v>51</v>
      </c>
      <c r="F158" s="36" t="s">
        <v>51</v>
      </c>
      <c r="G158" s="36" t="s">
        <v>51</v>
      </c>
      <c r="H158" s="36" t="s">
        <v>51</v>
      </c>
      <c r="I158" s="36" t="s">
        <v>51</v>
      </c>
      <c r="J158" s="36" t="s">
        <v>51</v>
      </c>
      <c r="K158" s="101" t="s">
        <v>51</v>
      </c>
      <c r="L158" s="36" t="s">
        <v>51</v>
      </c>
      <c r="M158" s="36" t="s">
        <v>51</v>
      </c>
      <c r="N158" s="36" t="s">
        <v>51</v>
      </c>
      <c r="O158" s="36" t="s">
        <v>51</v>
      </c>
      <c r="P158" s="36" t="s">
        <v>51</v>
      </c>
    </row>
    <row r="159" spans="1:16" ht="47.25" x14ac:dyDescent="0.25">
      <c r="A159" s="76" t="str">
        <f>'Таблица № 2'!A159</f>
        <v>1.4.2.1</v>
      </c>
      <c r="B159" s="6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36" t="s">
        <v>51</v>
      </c>
      <c r="E159" s="36" t="s">
        <v>51</v>
      </c>
      <c r="F159" s="36" t="s">
        <v>51</v>
      </c>
      <c r="G159" s="36" t="s">
        <v>51</v>
      </c>
      <c r="H159" s="36" t="s">
        <v>51</v>
      </c>
      <c r="I159" s="36" t="s">
        <v>51</v>
      </c>
      <c r="J159" s="36" t="s">
        <v>51</v>
      </c>
      <c r="K159" s="101" t="s">
        <v>51</v>
      </c>
      <c r="L159" s="36" t="s">
        <v>51</v>
      </c>
      <c r="M159" s="36" t="s">
        <v>51</v>
      </c>
      <c r="N159" s="36" t="s">
        <v>51</v>
      </c>
      <c r="O159" s="36" t="s">
        <v>51</v>
      </c>
      <c r="P159" s="36" t="s">
        <v>51</v>
      </c>
    </row>
    <row r="160" spans="1:16" ht="47.25" x14ac:dyDescent="0.25">
      <c r="A160" s="76" t="str">
        <f>'Таблица № 2'!A160</f>
        <v>1.4.2.2</v>
      </c>
      <c r="B160" s="6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36" t="s">
        <v>51</v>
      </c>
      <c r="E160" s="36" t="s">
        <v>51</v>
      </c>
      <c r="F160" s="36" t="s">
        <v>51</v>
      </c>
      <c r="G160" s="36" t="s">
        <v>51</v>
      </c>
      <c r="H160" s="36" t="s">
        <v>51</v>
      </c>
      <c r="I160" s="36" t="s">
        <v>51</v>
      </c>
      <c r="J160" s="36" t="s">
        <v>51</v>
      </c>
      <c r="K160" s="101" t="s">
        <v>51</v>
      </c>
      <c r="L160" s="36" t="s">
        <v>51</v>
      </c>
      <c r="M160" s="36" t="s">
        <v>51</v>
      </c>
      <c r="N160" s="36" t="s">
        <v>51</v>
      </c>
      <c r="O160" s="36" t="s">
        <v>51</v>
      </c>
      <c r="P160" s="36" t="s">
        <v>51</v>
      </c>
    </row>
    <row r="161" spans="1:16" ht="15.75" x14ac:dyDescent="0.25">
      <c r="A161" s="76" t="str">
        <f>'Таблица № 2'!A161</f>
        <v>1.5</v>
      </c>
      <c r="B161" s="64" t="str">
        <f>'Таблица № 2'!B161</f>
        <v>Новое строительство, всего, в том числе:</v>
      </c>
      <c r="C161" s="1" t="str">
        <f>'Таблица № 2'!C161</f>
        <v>Г</v>
      </c>
      <c r="D161" s="36" t="s">
        <v>51</v>
      </c>
      <c r="E161" s="36" t="s">
        <v>51</v>
      </c>
      <c r="F161" s="36" t="s">
        <v>51</v>
      </c>
      <c r="G161" s="36" t="s">
        <v>51</v>
      </c>
      <c r="H161" s="36" t="s">
        <v>51</v>
      </c>
      <c r="I161" s="36" t="s">
        <v>51</v>
      </c>
      <c r="J161" s="36" t="s">
        <v>51</v>
      </c>
      <c r="K161" s="101" t="s">
        <v>51</v>
      </c>
      <c r="L161" s="36" t="s">
        <v>51</v>
      </c>
      <c r="M161" s="36" t="s">
        <v>51</v>
      </c>
      <c r="N161" s="36" t="s">
        <v>51</v>
      </c>
      <c r="O161" s="36" t="s">
        <v>51</v>
      </c>
      <c r="P161" s="36" t="s">
        <v>51</v>
      </c>
    </row>
    <row r="162" spans="1:16" ht="31.5" x14ac:dyDescent="0.25">
      <c r="A162" s="76" t="str">
        <f>'Таблица № 2'!A162</f>
        <v>1.5.1</v>
      </c>
      <c r="B162" s="64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36" t="s">
        <v>51</v>
      </c>
      <c r="E162" s="36" t="s">
        <v>51</v>
      </c>
      <c r="F162" s="36" t="s">
        <v>51</v>
      </c>
      <c r="G162" s="36" t="s">
        <v>51</v>
      </c>
      <c r="H162" s="36" t="s">
        <v>51</v>
      </c>
      <c r="I162" s="36" t="s">
        <v>51</v>
      </c>
      <c r="J162" s="36" t="s">
        <v>51</v>
      </c>
      <c r="K162" s="101" t="s">
        <v>51</v>
      </c>
      <c r="L162" s="36" t="s">
        <v>51</v>
      </c>
      <c r="M162" s="36" t="s">
        <v>51</v>
      </c>
      <c r="N162" s="36" t="s">
        <v>51</v>
      </c>
      <c r="O162" s="36" t="s">
        <v>51</v>
      </c>
      <c r="P162" s="36" t="s">
        <v>51</v>
      </c>
    </row>
    <row r="163" spans="1:16" ht="15.75" x14ac:dyDescent="0.25">
      <c r="A163" s="76" t="str">
        <f>'Таблица № 2'!A163</f>
        <v>1.5.2</v>
      </c>
      <c r="B163" s="64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36" t="s">
        <v>51</v>
      </c>
      <c r="E163" s="36" t="s">
        <v>51</v>
      </c>
      <c r="F163" s="36" t="s">
        <v>51</v>
      </c>
      <c r="G163" s="36" t="s">
        <v>51</v>
      </c>
      <c r="H163" s="36" t="s">
        <v>51</v>
      </c>
      <c r="I163" s="36" t="s">
        <v>51</v>
      </c>
      <c r="J163" s="36" t="s">
        <v>51</v>
      </c>
      <c r="K163" s="101" t="s">
        <v>51</v>
      </c>
      <c r="L163" s="36" t="s">
        <v>51</v>
      </c>
      <c r="M163" s="36" t="s">
        <v>51</v>
      </c>
      <c r="N163" s="36" t="s">
        <v>51</v>
      </c>
      <c r="O163" s="36" t="s">
        <v>51</v>
      </c>
      <c r="P163" s="36" t="s">
        <v>51</v>
      </c>
    </row>
    <row r="164" spans="1:16" ht="31.5" x14ac:dyDescent="0.25">
      <c r="A164" s="76" t="str">
        <f>'Таблица № 2'!A164</f>
        <v>1.5.3</v>
      </c>
      <c r="B164" s="64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36" t="s">
        <v>51</v>
      </c>
      <c r="E164" s="36" t="s">
        <v>51</v>
      </c>
      <c r="F164" s="36" t="s">
        <v>51</v>
      </c>
      <c r="G164" s="36" t="s">
        <v>51</v>
      </c>
      <c r="H164" s="36" t="s">
        <v>51</v>
      </c>
      <c r="I164" s="36" t="s">
        <v>51</v>
      </c>
      <c r="J164" s="36" t="s">
        <v>51</v>
      </c>
      <c r="K164" s="101" t="s">
        <v>51</v>
      </c>
      <c r="L164" s="36" t="s">
        <v>51</v>
      </c>
      <c r="M164" s="36" t="s">
        <v>51</v>
      </c>
      <c r="N164" s="36" t="s">
        <v>51</v>
      </c>
      <c r="O164" s="36" t="s">
        <v>51</v>
      </c>
      <c r="P164" s="36" t="s">
        <v>51</v>
      </c>
    </row>
    <row r="165" spans="1:16" ht="15.75" x14ac:dyDescent="0.25">
      <c r="A165" s="76" t="str">
        <f>'Таблица № 2'!A165</f>
        <v>1.5.4</v>
      </c>
      <c r="B165" s="64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36" t="s">
        <v>51</v>
      </c>
      <c r="E165" s="36" t="s">
        <v>51</v>
      </c>
      <c r="F165" s="36" t="s">
        <v>51</v>
      </c>
      <c r="G165" s="36" t="s">
        <v>51</v>
      </c>
      <c r="H165" s="36" t="s">
        <v>51</v>
      </c>
      <c r="I165" s="36" t="s">
        <v>51</v>
      </c>
      <c r="J165" s="36" t="s">
        <v>51</v>
      </c>
      <c r="K165" s="101" t="s">
        <v>51</v>
      </c>
      <c r="L165" s="36" t="s">
        <v>51</v>
      </c>
      <c r="M165" s="36" t="s">
        <v>51</v>
      </c>
      <c r="N165" s="36" t="s">
        <v>51</v>
      </c>
      <c r="O165" s="36" t="s">
        <v>51</v>
      </c>
      <c r="P165" s="36" t="s">
        <v>51</v>
      </c>
    </row>
    <row r="166" spans="1:16" ht="31.5" x14ac:dyDescent="0.25">
      <c r="A166" s="76" t="str">
        <f>'Таблица № 2'!A166</f>
        <v>1.6</v>
      </c>
      <c r="B166" s="64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36" t="s">
        <v>51</v>
      </c>
      <c r="E166" s="36" t="s">
        <v>51</v>
      </c>
      <c r="F166" s="36" t="s">
        <v>51</v>
      </c>
      <c r="G166" s="36" t="s">
        <v>51</v>
      </c>
      <c r="H166" s="36" t="s">
        <v>51</v>
      </c>
      <c r="I166" s="36" t="s">
        <v>51</v>
      </c>
      <c r="J166" s="36" t="s">
        <v>51</v>
      </c>
      <c r="K166" s="101" t="s">
        <v>51</v>
      </c>
      <c r="L166" s="36" t="s">
        <v>51</v>
      </c>
      <c r="M166" s="36" t="s">
        <v>51</v>
      </c>
      <c r="N166" s="36" t="s">
        <v>51</v>
      </c>
      <c r="O166" s="36" t="s">
        <v>51</v>
      </c>
      <c r="P166" s="36" t="s">
        <v>51</v>
      </c>
    </row>
    <row r="167" spans="1:16" ht="31.5" x14ac:dyDescent="0.25">
      <c r="A167" s="76" t="str">
        <f>'Таблица № 2'!A167</f>
        <v>1.7</v>
      </c>
      <c r="B167" s="64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36" t="s">
        <v>51</v>
      </c>
      <c r="E167" s="36" t="s">
        <v>51</v>
      </c>
      <c r="F167" s="36" t="s">
        <v>51</v>
      </c>
      <c r="G167" s="36" t="s">
        <v>51</v>
      </c>
      <c r="H167" s="36" t="s">
        <v>51</v>
      </c>
      <c r="I167" s="36" t="s">
        <v>51</v>
      </c>
      <c r="J167" s="36" t="s">
        <v>51</v>
      </c>
      <c r="K167" s="101" t="s">
        <v>51</v>
      </c>
      <c r="L167" s="36" t="s">
        <v>51</v>
      </c>
      <c r="M167" s="36" t="s">
        <v>51</v>
      </c>
      <c r="N167" s="36" t="s">
        <v>51</v>
      </c>
      <c r="O167" s="36" t="s">
        <v>51</v>
      </c>
      <c r="P167" s="36" t="s">
        <v>51</v>
      </c>
    </row>
    <row r="168" spans="1:16" ht="47.25" x14ac:dyDescent="0.25">
      <c r="A168" s="76" t="str">
        <f>'Таблица № 2'!A168</f>
        <v>1.7.1</v>
      </c>
      <c r="B168" s="64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36" t="s">
        <v>51</v>
      </c>
      <c r="E168" s="36" t="s">
        <v>51</v>
      </c>
      <c r="F168" s="36" t="s">
        <v>51</v>
      </c>
      <c r="G168" s="36" t="s">
        <v>51</v>
      </c>
      <c r="H168" s="36" t="s">
        <v>488</v>
      </c>
      <c r="I168" s="36" t="s">
        <v>51</v>
      </c>
      <c r="J168" s="36" t="s">
        <v>51</v>
      </c>
      <c r="K168" s="101" t="s">
        <v>51</v>
      </c>
      <c r="L168" s="36" t="s">
        <v>51</v>
      </c>
      <c r="M168" s="36" t="s">
        <v>51</v>
      </c>
      <c r="N168" s="36" t="s">
        <v>51</v>
      </c>
      <c r="O168" s="36" t="s">
        <v>51</v>
      </c>
      <c r="P168" s="36" t="s">
        <v>51</v>
      </c>
    </row>
    <row r="169" spans="1:16" ht="47.25" x14ac:dyDescent="0.25">
      <c r="A169" s="76" t="str">
        <f>'Таблица № 2'!A169</f>
        <v>1.7.2</v>
      </c>
      <c r="B169" s="64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36" t="s">
        <v>51</v>
      </c>
      <c r="E169" s="36" t="s">
        <v>51</v>
      </c>
      <c r="F169" s="36" t="s">
        <v>51</v>
      </c>
      <c r="G169" s="36" t="s">
        <v>51</v>
      </c>
      <c r="H169" s="36" t="s">
        <v>489</v>
      </c>
      <c r="I169" s="36" t="s">
        <v>51</v>
      </c>
      <c r="J169" s="36" t="s">
        <v>51</v>
      </c>
      <c r="K169" s="101" t="s">
        <v>51</v>
      </c>
      <c r="L169" s="36" t="s">
        <v>51</v>
      </c>
      <c r="M169" s="36" t="s">
        <v>51</v>
      </c>
      <c r="N169" s="36" t="s">
        <v>51</v>
      </c>
      <c r="O169" s="36" t="s">
        <v>51</v>
      </c>
      <c r="P169" s="36" t="s">
        <v>51</v>
      </c>
    </row>
    <row r="170" spans="1:16" ht="94.5" x14ac:dyDescent="0.25">
      <c r="A170" s="76" t="str">
        <f>'Таблица № 2'!A170</f>
        <v>1.7.3</v>
      </c>
      <c r="B170" s="64" t="str">
        <f>'Таблица № 2'!B170</f>
        <v>Техническое перевооружение установки постоянного тока (инв. №36656)</v>
      </c>
      <c r="C170" s="1" t="str">
        <f>'Таблица № 2'!C170</f>
        <v>K_KGK_01</v>
      </c>
      <c r="D170" s="36" t="str">
        <f>'Таблица 3.1, 2018'!D170</f>
        <v>нд</v>
      </c>
      <c r="E170" s="36" t="str">
        <f>'Таблица 3.1, 2018'!E170</f>
        <v>нд</v>
      </c>
      <c r="F170" s="36" t="str">
        <f>'Таблица 3.1, 2018'!F170</f>
        <v>нд</v>
      </c>
      <c r="G170" s="36" t="str">
        <f>'Таблица 3.1, 2018'!G170</f>
        <v>нд</v>
      </c>
      <c r="H170" s="36" t="str">
        <f>'Таблица 3.1, 2018'!H170</f>
        <v>Стандарт организации ПАО Россети от 2017г п. 33.8 СТО 34.01-23.1-001-2017 «Объём и нормы испытания электрооборудования»</v>
      </c>
      <c r="I170" s="36" t="str">
        <f>'Таблица 3.1, 2018'!I170</f>
        <v>нд</v>
      </c>
      <c r="J170" s="36" t="str">
        <f>'Таблица 3.1, 2018'!J170</f>
        <v>нд</v>
      </c>
      <c r="K170" s="36" t="str">
        <f>'Таблица 3.1, 2018'!K170</f>
        <v>нд</v>
      </c>
      <c r="L170" s="36" t="str">
        <f>'Таблица 3.1, 2018'!L170</f>
        <v>нд</v>
      </c>
      <c r="M170" s="36" t="str">
        <f>'Таблица 3.1, 2018'!M170</f>
        <v>нд</v>
      </c>
      <c r="N170" s="36" t="str">
        <f>'Таблица 3.1, 2018'!N170</f>
        <v>нд</v>
      </c>
      <c r="O170" s="36" t="str">
        <f>'Таблица 3.1, 2018'!O170</f>
        <v>нд</v>
      </c>
      <c r="P170" s="36" t="str">
        <f>'Таблица 3.1, 2018'!P170</f>
        <v>нд</v>
      </c>
    </row>
    <row r="171" spans="1:16" ht="173.25" x14ac:dyDescent="0.25">
      <c r="A171" s="76" t="str">
        <f>'Таблица № 2'!A171</f>
        <v>1.7.4</v>
      </c>
      <c r="B171" s="64" t="str">
        <f>'Таблица № 2'!B171</f>
        <v>Техническое перевооружение транспортного учаска (покупка ГАЗ 330210)</v>
      </c>
      <c r="C171" s="1" t="str">
        <f>'Таблица № 2'!C171</f>
        <v>K_KGK_02</v>
      </c>
      <c r="D171" s="36" t="str">
        <f>'Таблица 3.1, 2018'!D171</f>
        <v>нд</v>
      </c>
      <c r="E171" s="36" t="str">
        <f>'Таблица 3.1, 2018'!E171</f>
        <v>нд</v>
      </c>
      <c r="F171" s="36" t="str">
        <f>'Таблица 3.1, 2018'!F171</f>
        <v>нд</v>
      </c>
      <c r="G171" s="36" t="str">
        <f>'Таблица 3.1, 2018'!G171</f>
        <v>нд</v>
      </c>
      <c r="H171" s="36" t="str">
        <f>'Таблица 3.1, 2018'!H171</f>
        <v>Федеральный закон от 01.07.2011 N 170-ФЗ (ред. от 01.04.2020) "О техническом осмотре транспортных средств и о внесении изменений в отдельные законодательные акты Российской Федерации"</v>
      </c>
      <c r="I171" s="36" t="str">
        <f>'Таблица 3.1, 2018'!I171</f>
        <v>нд</v>
      </c>
      <c r="J171" s="36" t="str">
        <f>'Таблица 3.1, 2018'!J171</f>
        <v>нд</v>
      </c>
      <c r="K171" s="36" t="str">
        <f>'Таблица 3.1, 2018'!K171</f>
        <v>нд</v>
      </c>
      <c r="L171" s="36" t="str">
        <f>'Таблица 3.1, 2018'!L171</f>
        <v>нд</v>
      </c>
      <c r="M171" s="36" t="str">
        <f>'Таблица 3.1, 2018'!M171</f>
        <v>нд</v>
      </c>
      <c r="N171" s="36" t="str">
        <f>'Таблица 3.1, 2018'!N171</f>
        <v>нд</v>
      </c>
      <c r="O171" s="36" t="str">
        <f>'Таблица 3.1, 2018'!O171</f>
        <v>нд</v>
      </c>
      <c r="P171" s="36" t="str">
        <f>'Таблица 3.1, 2018'!P171</f>
        <v>нд</v>
      </c>
    </row>
    <row r="172" spans="1:16" ht="173.25" x14ac:dyDescent="0.25">
      <c r="A172" s="76" t="str">
        <f>'Таблица № 2'!A172</f>
        <v>1.7.5</v>
      </c>
      <c r="B172" s="64" t="str">
        <f>'Таблица № 2'!B172</f>
        <v>Техническое перевооружение участка ТАИ (ТЭЦ-1)</v>
      </c>
      <c r="C172" s="1" t="str">
        <f>'Таблица № 2'!C172</f>
        <v>K_KGK_03</v>
      </c>
      <c r="D172" s="36" t="str">
        <f>'Таблица 3.1, 2018'!D172</f>
        <v>нд</v>
      </c>
      <c r="E172" s="36" t="str">
        <f>'Таблица 3.1, 2018'!E172</f>
        <v>нд</v>
      </c>
      <c r="F172" s="36" t="str">
        <f>'Таблица 3.1, 2018'!F172</f>
        <v>нд</v>
      </c>
      <c r="G172" s="36" t="str">
        <f>'Таблица 3.1, 2018'!G172</f>
        <v>нд</v>
      </c>
      <c r="H172" s="36" t="str">
        <f>'Таблица 3.1, 2018'!H172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2" s="36" t="str">
        <f>'Таблица 3.1, 2018'!I172</f>
        <v>нд</v>
      </c>
      <c r="J172" s="36" t="str">
        <f>'Таблица 3.1, 2018'!J172</f>
        <v>нд</v>
      </c>
      <c r="K172" s="36" t="str">
        <f>'Таблица 3.1, 2018'!K172</f>
        <v>нд</v>
      </c>
      <c r="L172" s="36" t="str">
        <f>'Таблица 3.1, 2018'!L172</f>
        <v>нд</v>
      </c>
      <c r="M172" s="36" t="str">
        <f>'Таблица 3.1, 2018'!M172</f>
        <v>нд</v>
      </c>
      <c r="N172" s="36" t="str">
        <f>'Таблица 3.1, 2018'!N172</f>
        <v>нд</v>
      </c>
      <c r="O172" s="36" t="str">
        <f>'Таблица 3.1, 2018'!O172</f>
        <v>нд</v>
      </c>
      <c r="P172" s="36" t="str">
        <f>'Таблица 3.1, 2018'!P172</f>
        <v>нд</v>
      </c>
    </row>
    <row r="173" spans="1:16" ht="173.25" x14ac:dyDescent="0.25">
      <c r="A173" s="76" t="str">
        <f>'Таблица № 2'!A173</f>
        <v>1.7.6</v>
      </c>
      <c r="B173" s="64" t="str">
        <f>'Таблица № 2'!B173</f>
        <v>Техническое перевооружение участка ТАИ (РТСЮ)</v>
      </c>
      <c r="C173" s="1" t="str">
        <f>'Таблица № 2'!C173</f>
        <v>K_KGK_04</v>
      </c>
      <c r="D173" s="36" t="str">
        <f>'Таблица 3.1, 2018'!D173</f>
        <v>нд</v>
      </c>
      <c r="E173" s="36" t="str">
        <f>'Таблица 3.1, 2018'!E173</f>
        <v>нд</v>
      </c>
      <c r="F173" s="36" t="str">
        <f>'Таблица 3.1, 2018'!F173</f>
        <v>нд</v>
      </c>
      <c r="G173" s="36" t="str">
        <f>'Таблица 3.1, 2018'!G173</f>
        <v>нд</v>
      </c>
      <c r="H173" s="36" t="str">
        <f>'Таблица 3.1, 2018'!H173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3" s="36" t="str">
        <f>'Таблица 3.1, 2018'!I173</f>
        <v>нд</v>
      </c>
      <c r="J173" s="36" t="str">
        <f>'Таблица 3.1, 2018'!J173</f>
        <v>нд</v>
      </c>
      <c r="K173" s="36" t="str">
        <f>'Таблица 3.1, 2018'!K173</f>
        <v>нд</v>
      </c>
      <c r="L173" s="36" t="str">
        <f>'Таблица 3.1, 2018'!L173</f>
        <v>нд</v>
      </c>
      <c r="M173" s="36" t="str">
        <f>'Таблица 3.1, 2018'!M173</f>
        <v>нд</v>
      </c>
      <c r="N173" s="36" t="str">
        <f>'Таблица 3.1, 2018'!N173</f>
        <v>нд</v>
      </c>
      <c r="O173" s="36" t="str">
        <f>'Таблица 3.1, 2018'!O173</f>
        <v>нд</v>
      </c>
      <c r="P173" s="36" t="str">
        <f>'Таблица 3.1, 2018'!P173</f>
        <v>нд</v>
      </c>
    </row>
  </sheetData>
  <mergeCells count="15">
    <mergeCell ref="A1:P1"/>
    <mergeCell ref="A2:P2"/>
    <mergeCell ref="A3:P3"/>
    <mergeCell ref="K142:K152"/>
    <mergeCell ref="L142:L152"/>
    <mergeCell ref="M142:M152"/>
    <mergeCell ref="N142:N152"/>
    <mergeCell ref="O142:O152"/>
    <mergeCell ref="P142:P152"/>
    <mergeCell ref="A4:P4"/>
    <mergeCell ref="A6:A8"/>
    <mergeCell ref="B6:B8"/>
    <mergeCell ref="C6:C8"/>
    <mergeCell ref="D6:P6"/>
    <mergeCell ref="J7:P7"/>
  </mergeCells>
  <phoneticPr fontId="38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AN173"/>
  <sheetViews>
    <sheetView zoomScale="70" zoomScaleNormal="70" workbookViewId="0">
      <pane xSplit="3" ySplit="9" topLeftCell="D169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11" style="52" customWidth="1"/>
    <col min="2" max="2" width="54.5703125" style="63" customWidth="1"/>
    <col min="3" max="3" width="19.140625" style="52" customWidth="1"/>
    <col min="4" max="4" width="16.7109375" style="52" customWidth="1"/>
    <col min="5" max="5" width="15.85546875" style="52" customWidth="1"/>
    <col min="6" max="6" width="13.42578125" style="89" customWidth="1"/>
    <col min="7" max="7" width="16" style="52" customWidth="1"/>
    <col min="8" max="8" width="21.7109375" style="52" customWidth="1"/>
    <col min="9" max="9" width="12.140625" style="52" customWidth="1"/>
    <col min="10" max="10" width="11.28515625" style="52" customWidth="1"/>
    <col min="11" max="11" width="11.28515625" style="102" customWidth="1"/>
    <col min="12" max="15" width="11.28515625" style="52" customWidth="1"/>
    <col min="16" max="16" width="15.7109375" style="52" customWidth="1"/>
    <col min="17" max="16384" width="9.140625" style="52"/>
  </cols>
  <sheetData>
    <row r="1" spans="1:40" s="23" customFormat="1" ht="18.75" x14ac:dyDescent="0.3">
      <c r="A1" s="136" t="s">
        <v>138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</row>
    <row r="2" spans="1:40" s="23" customFormat="1" ht="18.75" x14ac:dyDescent="0.3">
      <c r="A2" s="136" t="s">
        <v>667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</row>
    <row r="3" spans="1:40" s="23" customFormat="1" ht="18.75" x14ac:dyDescent="0.25">
      <c r="A3" s="135" t="s">
        <v>209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</row>
    <row r="4" spans="1:40" s="23" customFormat="1" ht="15.75" x14ac:dyDescent="0.25">
      <c r="A4" s="137" t="s">
        <v>151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</row>
    <row r="5" spans="1:40" s="23" customFormat="1" ht="15" customHeight="1" x14ac:dyDescent="0.3">
      <c r="A5" s="24"/>
      <c r="B5" s="80"/>
      <c r="C5" s="24"/>
      <c r="D5" s="24"/>
      <c r="E5" s="24"/>
      <c r="F5" s="51"/>
      <c r="G5" s="24"/>
      <c r="H5" s="24"/>
      <c r="I5" s="24"/>
      <c r="J5" s="25"/>
      <c r="K5" s="99"/>
      <c r="L5" s="25"/>
      <c r="M5" s="25"/>
      <c r="N5" s="25"/>
      <c r="O5" s="25"/>
      <c r="P5" s="103" t="s">
        <v>705</v>
      </c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</row>
    <row r="6" spans="1:40" ht="15.75" x14ac:dyDescent="0.25">
      <c r="A6" s="138" t="s">
        <v>91</v>
      </c>
      <c r="B6" s="138" t="s">
        <v>92</v>
      </c>
      <c r="C6" s="138" t="s">
        <v>93</v>
      </c>
      <c r="D6" s="138" t="s">
        <v>154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</row>
    <row r="7" spans="1:40" ht="175.5" customHeight="1" x14ac:dyDescent="0.25">
      <c r="A7" s="138"/>
      <c r="B7" s="138"/>
      <c r="C7" s="138"/>
      <c r="D7" s="123" t="s">
        <v>155</v>
      </c>
      <c r="E7" s="124" t="s">
        <v>156</v>
      </c>
      <c r="F7" s="90" t="s">
        <v>157</v>
      </c>
      <c r="G7" s="123" t="s">
        <v>158</v>
      </c>
      <c r="H7" s="123" t="s">
        <v>159</v>
      </c>
      <c r="I7" s="124" t="s">
        <v>160</v>
      </c>
      <c r="J7" s="139" t="s">
        <v>161</v>
      </c>
      <c r="K7" s="140"/>
      <c r="L7" s="140"/>
      <c r="M7" s="140"/>
      <c r="N7" s="140"/>
      <c r="O7" s="140"/>
      <c r="P7" s="141"/>
    </row>
    <row r="8" spans="1:40" ht="138" customHeight="1" x14ac:dyDescent="0.25">
      <c r="A8" s="138"/>
      <c r="B8" s="138"/>
      <c r="C8" s="138"/>
      <c r="D8" s="87" t="s">
        <v>486</v>
      </c>
      <c r="E8" s="87" t="s">
        <v>652</v>
      </c>
      <c r="F8" s="88" t="s">
        <v>486</v>
      </c>
      <c r="G8" s="87" t="s">
        <v>486</v>
      </c>
      <c r="H8" s="87" t="s">
        <v>487</v>
      </c>
      <c r="I8" s="87" t="str">
        <f>D8</f>
        <v>Наименование количественного показателя, соответствующего цели</v>
      </c>
      <c r="J8" s="87" t="s">
        <v>651</v>
      </c>
      <c r="K8" s="100" t="s">
        <v>684</v>
      </c>
      <c r="L8" s="87" t="s">
        <v>683</v>
      </c>
      <c r="M8" s="87" t="s">
        <v>679</v>
      </c>
      <c r="N8" s="88" t="s">
        <v>687</v>
      </c>
      <c r="O8" s="88" t="s">
        <v>688</v>
      </c>
      <c r="P8" s="88" t="s">
        <v>490</v>
      </c>
    </row>
    <row r="9" spans="1:40" ht="15.75" x14ac:dyDescent="0.25">
      <c r="A9" s="1">
        <v>1</v>
      </c>
      <c r="B9" s="1">
        <v>2</v>
      </c>
      <c r="C9" s="1">
        <v>3</v>
      </c>
      <c r="D9" s="91" t="s">
        <v>133</v>
      </c>
      <c r="E9" s="91" t="s">
        <v>654</v>
      </c>
      <c r="F9" s="92" t="s">
        <v>162</v>
      </c>
      <c r="G9" s="91" t="s">
        <v>163</v>
      </c>
      <c r="H9" s="91" t="s">
        <v>164</v>
      </c>
      <c r="I9" s="91" t="s">
        <v>165</v>
      </c>
      <c r="J9" s="91" t="s">
        <v>655</v>
      </c>
      <c r="K9" s="101" t="s">
        <v>656</v>
      </c>
      <c r="L9" s="91" t="s">
        <v>680</v>
      </c>
      <c r="M9" s="91" t="s">
        <v>681</v>
      </c>
      <c r="N9" s="91" t="s">
        <v>682</v>
      </c>
      <c r="O9" s="91" t="s">
        <v>685</v>
      </c>
      <c r="P9" s="91" t="s">
        <v>686</v>
      </c>
    </row>
    <row r="10" spans="1:40" ht="15.75" x14ac:dyDescent="0.25">
      <c r="A10" s="49" t="str">
        <f>'Таблица № 2'!A10</f>
        <v>0</v>
      </c>
      <c r="B10" s="64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36" t="s">
        <v>51</v>
      </c>
      <c r="E10" s="36">
        <f>E36</f>
        <v>26.8</v>
      </c>
      <c r="F10" s="36" t="s">
        <v>51</v>
      </c>
      <c r="G10" s="36" t="s">
        <v>51</v>
      </c>
      <c r="H10" s="36" t="s">
        <v>51</v>
      </c>
      <c r="I10" s="36" t="s">
        <v>51</v>
      </c>
      <c r="J10" s="36">
        <f>J35</f>
        <v>148.87700000000001</v>
      </c>
      <c r="K10" s="101">
        <f>'Таблица 3.12, 2029'!K10</f>
        <v>-8.8817841970012523E-15</v>
      </c>
      <c r="L10" s="36">
        <f>'Таблица 3.12, 2029'!L10</f>
        <v>-1.3877787807814457E-16</v>
      </c>
      <c r="M10" s="36">
        <f>'Таблица 3.12, 2029'!M10</f>
        <v>1.2126210840025515</v>
      </c>
      <c r="N10" s="36">
        <f>'Таблица 3.12, 2029'!N10</f>
        <v>13004.1</v>
      </c>
      <c r="O10" s="36">
        <f>'Таблица 3.12, 2029'!O10</f>
        <v>30608.2</v>
      </c>
      <c r="P10" s="36">
        <f>'Таблица 3.12, 2029'!P10</f>
        <v>17.29</v>
      </c>
    </row>
    <row r="11" spans="1:40" ht="31.5" x14ac:dyDescent="0.25">
      <c r="A11" s="76" t="str">
        <f>'Таблица № 2'!A11</f>
        <v>0.1</v>
      </c>
      <c r="B11" s="64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36" t="s">
        <v>51</v>
      </c>
      <c r="E11" s="36" t="s">
        <v>51</v>
      </c>
      <c r="F11" s="36" t="s">
        <v>51</v>
      </c>
      <c r="G11" s="36" t="s">
        <v>51</v>
      </c>
      <c r="H11" s="36" t="s">
        <v>51</v>
      </c>
      <c r="I11" s="36" t="s">
        <v>51</v>
      </c>
      <c r="J11" s="36" t="s">
        <v>51</v>
      </c>
      <c r="K11" s="101" t="s">
        <v>51</v>
      </c>
      <c r="L11" s="36" t="s">
        <v>51</v>
      </c>
      <c r="M11" s="36" t="s">
        <v>51</v>
      </c>
      <c r="N11" s="36" t="s">
        <v>51</v>
      </c>
      <c r="O11" s="36" t="s">
        <v>51</v>
      </c>
      <c r="P11" s="36" t="s">
        <v>51</v>
      </c>
    </row>
    <row r="12" spans="1:40" ht="15.75" x14ac:dyDescent="0.25">
      <c r="A12" s="76" t="str">
        <f>'Таблица № 2'!A12</f>
        <v>0.2</v>
      </c>
      <c r="B12" s="64" t="str">
        <f>'Таблица № 2'!B12</f>
        <v>Реконструкция, всего</v>
      </c>
      <c r="C12" s="1" t="str">
        <f>'Таблица № 2'!C12</f>
        <v>Г</v>
      </c>
      <c r="D12" s="36" t="s">
        <v>51</v>
      </c>
      <c r="E12" s="36" t="s">
        <v>51</v>
      </c>
      <c r="F12" s="36" t="s">
        <v>51</v>
      </c>
      <c r="G12" s="36" t="s">
        <v>51</v>
      </c>
      <c r="H12" s="36" t="s">
        <v>51</v>
      </c>
      <c r="I12" s="36" t="s">
        <v>51</v>
      </c>
      <c r="J12" s="36">
        <f>J10</f>
        <v>148.87700000000001</v>
      </c>
      <c r="K12" s="101" t="s">
        <v>51</v>
      </c>
      <c r="L12" s="36" t="s">
        <v>51</v>
      </c>
      <c r="M12" s="36" t="s">
        <v>51</v>
      </c>
      <c r="N12" s="36" t="s">
        <v>51</v>
      </c>
      <c r="O12" s="36" t="s">
        <v>51</v>
      </c>
      <c r="P12" s="36" t="s">
        <v>51</v>
      </c>
    </row>
    <row r="13" spans="1:40" ht="15.75" x14ac:dyDescent="0.25">
      <c r="A13" s="76" t="str">
        <f>'Таблица № 2'!A13</f>
        <v>0.3</v>
      </c>
      <c r="B13" s="64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36" t="s">
        <v>51</v>
      </c>
      <c r="E13" s="36" t="s">
        <v>51</v>
      </c>
      <c r="F13" s="36" t="s">
        <v>51</v>
      </c>
      <c r="G13" s="36" t="s">
        <v>51</v>
      </c>
      <c r="H13" s="36" t="s">
        <v>51</v>
      </c>
      <c r="I13" s="36" t="s">
        <v>51</v>
      </c>
      <c r="J13" s="36" t="s">
        <v>51</v>
      </c>
      <c r="K13" s="101">
        <f>K10</f>
        <v>-8.8817841970012523E-15</v>
      </c>
      <c r="L13" s="36">
        <f t="shared" ref="L13:P13" si="0">L10</f>
        <v>-1.3877787807814457E-16</v>
      </c>
      <c r="M13" s="36">
        <f t="shared" si="0"/>
        <v>1.2126210840025515</v>
      </c>
      <c r="N13" s="36">
        <f t="shared" si="0"/>
        <v>13004.1</v>
      </c>
      <c r="O13" s="36">
        <f t="shared" si="0"/>
        <v>30608.2</v>
      </c>
      <c r="P13" s="36">
        <f t="shared" si="0"/>
        <v>17.29</v>
      </c>
    </row>
    <row r="14" spans="1:40" ht="31.5" x14ac:dyDescent="0.25">
      <c r="A14" s="76" t="str">
        <f>'Таблица № 2'!A14</f>
        <v>0.4</v>
      </c>
      <c r="B14" s="64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36" t="s">
        <v>51</v>
      </c>
      <c r="E14" s="36" t="s">
        <v>51</v>
      </c>
      <c r="F14" s="36" t="s">
        <v>51</v>
      </c>
      <c r="G14" s="36" t="s">
        <v>51</v>
      </c>
      <c r="H14" s="36" t="s">
        <v>51</v>
      </c>
      <c r="I14" s="36" t="s">
        <v>51</v>
      </c>
      <c r="J14" s="36" t="s">
        <v>51</v>
      </c>
      <c r="K14" s="101" t="s">
        <v>51</v>
      </c>
      <c r="L14" s="36" t="s">
        <v>51</v>
      </c>
      <c r="M14" s="36" t="s">
        <v>51</v>
      </c>
      <c r="N14" s="36" t="s">
        <v>51</v>
      </c>
      <c r="O14" s="36" t="s">
        <v>51</v>
      </c>
      <c r="P14" s="36" t="s">
        <v>51</v>
      </c>
    </row>
    <row r="15" spans="1:40" ht="19.5" customHeight="1" x14ac:dyDescent="0.25">
      <c r="A15" s="76" t="str">
        <f>'Таблица № 2'!A15</f>
        <v>0.5</v>
      </c>
      <c r="B15" s="64" t="str">
        <f>'Таблица № 2'!B15</f>
        <v>Новое строительство, всего</v>
      </c>
      <c r="C15" s="1" t="str">
        <f>'Таблица № 2'!C15</f>
        <v>Г</v>
      </c>
      <c r="D15" s="36" t="s">
        <v>51</v>
      </c>
      <c r="E15" s="36" t="s">
        <v>51</v>
      </c>
      <c r="F15" s="36" t="s">
        <v>51</v>
      </c>
      <c r="G15" s="36" t="s">
        <v>51</v>
      </c>
      <c r="H15" s="36" t="s">
        <v>51</v>
      </c>
      <c r="I15" s="36" t="s">
        <v>51</v>
      </c>
      <c r="J15" s="36" t="s">
        <v>51</v>
      </c>
      <c r="K15" s="101" t="s">
        <v>51</v>
      </c>
      <c r="L15" s="36" t="s">
        <v>51</v>
      </c>
      <c r="M15" s="36" t="s">
        <v>51</v>
      </c>
      <c r="N15" s="36" t="s">
        <v>51</v>
      </c>
      <c r="O15" s="36" t="s">
        <v>51</v>
      </c>
      <c r="P15" s="36" t="s">
        <v>51</v>
      </c>
    </row>
    <row r="16" spans="1:40" ht="29.25" customHeight="1" x14ac:dyDescent="0.25">
      <c r="A16" s="76" t="str">
        <f>'Таблица № 2'!A16</f>
        <v>0.6</v>
      </c>
      <c r="B16" s="64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36" t="s">
        <v>51</v>
      </c>
      <c r="E16" s="36" t="s">
        <v>51</v>
      </c>
      <c r="F16" s="36" t="s">
        <v>51</v>
      </c>
      <c r="G16" s="36" t="s">
        <v>51</v>
      </c>
      <c r="H16" s="36" t="s">
        <v>51</v>
      </c>
      <c r="I16" s="36" t="s">
        <v>51</v>
      </c>
      <c r="J16" s="36" t="s">
        <v>51</v>
      </c>
      <c r="K16" s="101" t="s">
        <v>51</v>
      </c>
      <c r="L16" s="36" t="s">
        <v>51</v>
      </c>
      <c r="M16" s="36" t="s">
        <v>51</v>
      </c>
      <c r="N16" s="36" t="s">
        <v>51</v>
      </c>
      <c r="O16" s="36" t="s">
        <v>51</v>
      </c>
      <c r="P16" s="36" t="s">
        <v>51</v>
      </c>
    </row>
    <row r="17" spans="1:16" ht="15.75" x14ac:dyDescent="0.25">
      <c r="A17" s="76" t="str">
        <f>'Таблица № 2'!A17</f>
        <v>0.7</v>
      </c>
      <c r="B17" s="64" t="str">
        <f>'Таблица № 2'!B17</f>
        <v>Прочие инвестиционные проекты, всего</v>
      </c>
      <c r="C17" s="1" t="str">
        <f>'Таблица № 2'!C17</f>
        <v>Г</v>
      </c>
      <c r="D17" s="36" t="s">
        <v>51</v>
      </c>
      <c r="E17" s="36" t="s">
        <v>51</v>
      </c>
      <c r="F17" s="36" t="s">
        <v>51</v>
      </c>
      <c r="G17" s="36" t="s">
        <v>51</v>
      </c>
      <c r="H17" s="36" t="s">
        <v>51</v>
      </c>
      <c r="I17" s="36" t="s">
        <v>51</v>
      </c>
      <c r="J17" s="36" t="s">
        <v>51</v>
      </c>
      <c r="K17" s="101" t="s">
        <v>51</v>
      </c>
      <c r="L17" s="36" t="s">
        <v>51</v>
      </c>
      <c r="M17" s="36" t="s">
        <v>51</v>
      </c>
      <c r="N17" s="36" t="s">
        <v>51</v>
      </c>
      <c r="O17" s="36" t="s">
        <v>51</v>
      </c>
      <c r="P17" s="36" t="s">
        <v>51</v>
      </c>
    </row>
    <row r="18" spans="1:16" ht="15.75" x14ac:dyDescent="0.25">
      <c r="A18" s="76">
        <f>'Таблица № 2'!A18</f>
        <v>1</v>
      </c>
      <c r="B18" s="64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36" t="s">
        <v>51</v>
      </c>
      <c r="E18" s="36" t="s">
        <v>51</v>
      </c>
      <c r="F18" s="36" t="s">
        <v>51</v>
      </c>
      <c r="G18" s="36" t="s">
        <v>51</v>
      </c>
      <c r="H18" s="36" t="s">
        <v>51</v>
      </c>
      <c r="I18" s="36" t="s">
        <v>51</v>
      </c>
      <c r="J18" s="36">
        <f>J10</f>
        <v>148.87700000000001</v>
      </c>
      <c r="K18" s="101">
        <f t="shared" ref="K18:P18" si="1">K10</f>
        <v>-8.8817841970012523E-15</v>
      </c>
      <c r="L18" s="36">
        <f t="shared" si="1"/>
        <v>-1.3877787807814457E-16</v>
      </c>
      <c r="M18" s="36">
        <f t="shared" si="1"/>
        <v>1.2126210840025515</v>
      </c>
      <c r="N18" s="36">
        <f t="shared" si="1"/>
        <v>13004.1</v>
      </c>
      <c r="O18" s="36">
        <f t="shared" si="1"/>
        <v>30608.2</v>
      </c>
      <c r="P18" s="36">
        <f t="shared" si="1"/>
        <v>17.29</v>
      </c>
    </row>
    <row r="19" spans="1:16" ht="31.5" x14ac:dyDescent="0.25">
      <c r="A19" s="76" t="str">
        <f>'Таблица № 2'!A19</f>
        <v>1.1</v>
      </c>
      <c r="B19" s="64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36" t="s">
        <v>51</v>
      </c>
      <c r="E19" s="36" t="s">
        <v>51</v>
      </c>
      <c r="F19" s="36" t="s">
        <v>51</v>
      </c>
      <c r="G19" s="36" t="s">
        <v>51</v>
      </c>
      <c r="H19" s="36" t="s">
        <v>51</v>
      </c>
      <c r="I19" s="36" t="s">
        <v>51</v>
      </c>
      <c r="J19" s="36" t="s">
        <v>51</v>
      </c>
      <c r="K19" s="101" t="s">
        <v>51</v>
      </c>
      <c r="L19" s="36" t="s">
        <v>51</v>
      </c>
      <c r="M19" s="36" t="s">
        <v>51</v>
      </c>
      <c r="N19" s="36" t="s">
        <v>51</v>
      </c>
      <c r="O19" s="36" t="s">
        <v>51</v>
      </c>
      <c r="P19" s="36" t="s">
        <v>51</v>
      </c>
    </row>
    <row r="20" spans="1:16" ht="94.5" x14ac:dyDescent="0.25">
      <c r="A20" s="76" t="str">
        <f>'Таблица № 2'!A20</f>
        <v>1.1.1</v>
      </c>
      <c r="B20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36" t="s">
        <v>51</v>
      </c>
      <c r="E20" s="36" t="s">
        <v>51</v>
      </c>
      <c r="F20" s="36" t="s">
        <v>51</v>
      </c>
      <c r="G20" s="36" t="s">
        <v>51</v>
      </c>
      <c r="H20" s="36" t="s">
        <v>51</v>
      </c>
      <c r="I20" s="36" t="s">
        <v>51</v>
      </c>
      <c r="J20" s="36" t="s">
        <v>51</v>
      </c>
      <c r="K20" s="101" t="s">
        <v>51</v>
      </c>
      <c r="L20" s="36" t="s">
        <v>51</v>
      </c>
      <c r="M20" s="36" t="s">
        <v>51</v>
      </c>
      <c r="N20" s="36" t="s">
        <v>51</v>
      </c>
      <c r="O20" s="36" t="s">
        <v>51</v>
      </c>
      <c r="P20" s="36" t="s">
        <v>51</v>
      </c>
    </row>
    <row r="21" spans="1:16" ht="31.5" x14ac:dyDescent="0.25">
      <c r="A21" s="76" t="str">
        <f>'Таблица № 2'!A21</f>
        <v>1.1.1.1</v>
      </c>
      <c r="B21" s="64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36" t="s">
        <v>51</v>
      </c>
      <c r="E21" s="36" t="s">
        <v>51</v>
      </c>
      <c r="F21" s="36" t="s">
        <v>51</v>
      </c>
      <c r="G21" s="36" t="s">
        <v>51</v>
      </c>
      <c r="H21" s="36" t="s">
        <v>51</v>
      </c>
      <c r="I21" s="36" t="s">
        <v>51</v>
      </c>
      <c r="J21" s="36" t="s">
        <v>51</v>
      </c>
      <c r="K21" s="101" t="s">
        <v>51</v>
      </c>
      <c r="L21" s="36" t="s">
        <v>51</v>
      </c>
      <c r="M21" s="36" t="s">
        <v>51</v>
      </c>
      <c r="N21" s="36" t="s">
        <v>51</v>
      </c>
      <c r="O21" s="36" t="s">
        <v>51</v>
      </c>
      <c r="P21" s="36" t="s">
        <v>51</v>
      </c>
    </row>
    <row r="22" spans="1:16" ht="31.5" x14ac:dyDescent="0.25">
      <c r="A22" s="76" t="str">
        <f>'Таблица № 2'!A22</f>
        <v>1.1.1.2</v>
      </c>
      <c r="B22" s="64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36" t="s">
        <v>51</v>
      </c>
      <c r="E22" s="36" t="s">
        <v>51</v>
      </c>
      <c r="F22" s="36" t="s">
        <v>51</v>
      </c>
      <c r="G22" s="36" t="s">
        <v>51</v>
      </c>
      <c r="H22" s="36" t="s">
        <v>51</v>
      </c>
      <c r="I22" s="36" t="s">
        <v>51</v>
      </c>
      <c r="J22" s="36" t="s">
        <v>51</v>
      </c>
      <c r="K22" s="101" t="s">
        <v>51</v>
      </c>
      <c r="L22" s="36" t="s">
        <v>51</v>
      </c>
      <c r="M22" s="36" t="s">
        <v>51</v>
      </c>
      <c r="N22" s="36" t="s">
        <v>51</v>
      </c>
      <c r="O22" s="36" t="s">
        <v>51</v>
      </c>
      <c r="P22" s="36" t="s">
        <v>51</v>
      </c>
    </row>
    <row r="23" spans="1:16" ht="47.25" x14ac:dyDescent="0.25">
      <c r="A23" s="76" t="str">
        <f>'Таблица № 2'!A23</f>
        <v>1.1.2</v>
      </c>
      <c r="B23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36" t="s">
        <v>51</v>
      </c>
      <c r="E23" s="36" t="s">
        <v>51</v>
      </c>
      <c r="F23" s="36" t="s">
        <v>51</v>
      </c>
      <c r="G23" s="36" t="s">
        <v>51</v>
      </c>
      <c r="H23" s="36" t="s">
        <v>51</v>
      </c>
      <c r="I23" s="36" t="s">
        <v>51</v>
      </c>
      <c r="J23" s="36" t="s">
        <v>51</v>
      </c>
      <c r="K23" s="101" t="s">
        <v>51</v>
      </c>
      <c r="L23" s="36" t="s">
        <v>51</v>
      </c>
      <c r="M23" s="36" t="s">
        <v>51</v>
      </c>
      <c r="N23" s="36" t="s">
        <v>51</v>
      </c>
      <c r="O23" s="36" t="s">
        <v>51</v>
      </c>
      <c r="P23" s="36" t="s">
        <v>51</v>
      </c>
    </row>
    <row r="24" spans="1:16" ht="31.5" x14ac:dyDescent="0.25">
      <c r="A24" s="76" t="str">
        <f>'Таблица № 2'!A24</f>
        <v>1.1.2.1</v>
      </c>
      <c r="B24" s="64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36" t="s">
        <v>51</v>
      </c>
      <c r="E24" s="36" t="s">
        <v>51</v>
      </c>
      <c r="F24" s="36" t="s">
        <v>51</v>
      </c>
      <c r="G24" s="36" t="s">
        <v>51</v>
      </c>
      <c r="H24" s="36" t="s">
        <v>51</v>
      </c>
      <c r="I24" s="36" t="s">
        <v>51</v>
      </c>
      <c r="J24" s="36" t="s">
        <v>51</v>
      </c>
      <c r="K24" s="101" t="s">
        <v>51</v>
      </c>
      <c r="L24" s="36" t="s">
        <v>51</v>
      </c>
      <c r="M24" s="36" t="s">
        <v>51</v>
      </c>
      <c r="N24" s="36" t="s">
        <v>51</v>
      </c>
      <c r="O24" s="36" t="s">
        <v>51</v>
      </c>
      <c r="P24" s="36" t="s">
        <v>51</v>
      </c>
    </row>
    <row r="25" spans="1:16" ht="31.5" x14ac:dyDescent="0.25">
      <c r="A25" s="76" t="str">
        <f>'Таблица № 2'!A25</f>
        <v>1.1.2.2</v>
      </c>
      <c r="B25" s="64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36" t="s">
        <v>51</v>
      </c>
      <c r="E25" s="36" t="s">
        <v>51</v>
      </c>
      <c r="F25" s="36" t="s">
        <v>51</v>
      </c>
      <c r="G25" s="36" t="s">
        <v>51</v>
      </c>
      <c r="H25" s="36" t="s">
        <v>51</v>
      </c>
      <c r="I25" s="36" t="s">
        <v>51</v>
      </c>
      <c r="J25" s="36" t="s">
        <v>51</v>
      </c>
      <c r="K25" s="101" t="s">
        <v>51</v>
      </c>
      <c r="L25" s="36" t="s">
        <v>51</v>
      </c>
      <c r="M25" s="36" t="s">
        <v>51</v>
      </c>
      <c r="N25" s="36" t="s">
        <v>51</v>
      </c>
      <c r="O25" s="36" t="s">
        <v>51</v>
      </c>
      <c r="P25" s="36" t="s">
        <v>51</v>
      </c>
    </row>
    <row r="26" spans="1:16" ht="47.25" x14ac:dyDescent="0.25">
      <c r="A26" s="76" t="str">
        <f>'Таблица № 2'!A26</f>
        <v>1.1.3</v>
      </c>
      <c r="B26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36" t="s">
        <v>51</v>
      </c>
      <c r="E26" s="36" t="s">
        <v>51</v>
      </c>
      <c r="F26" s="36" t="s">
        <v>51</v>
      </c>
      <c r="G26" s="36" t="s">
        <v>51</v>
      </c>
      <c r="H26" s="36" t="s">
        <v>51</v>
      </c>
      <c r="I26" s="36" t="s">
        <v>51</v>
      </c>
      <c r="J26" s="36" t="s">
        <v>51</v>
      </c>
      <c r="K26" s="101" t="s">
        <v>51</v>
      </c>
      <c r="L26" s="36" t="s">
        <v>51</v>
      </c>
      <c r="M26" s="36" t="s">
        <v>51</v>
      </c>
      <c r="N26" s="36" t="s">
        <v>51</v>
      </c>
      <c r="O26" s="36" t="s">
        <v>51</v>
      </c>
      <c r="P26" s="36" t="s">
        <v>51</v>
      </c>
    </row>
    <row r="27" spans="1:16" ht="63" x14ac:dyDescent="0.25">
      <c r="A27" s="76" t="str">
        <f>'Таблица № 2'!A27</f>
        <v>1.1.3.1</v>
      </c>
      <c r="B27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36" t="s">
        <v>51</v>
      </c>
      <c r="E27" s="36" t="s">
        <v>51</v>
      </c>
      <c r="F27" s="36" t="s">
        <v>51</v>
      </c>
      <c r="G27" s="36" t="s">
        <v>51</v>
      </c>
      <c r="H27" s="36" t="s">
        <v>51</v>
      </c>
      <c r="I27" s="36" t="s">
        <v>51</v>
      </c>
      <c r="J27" s="36" t="s">
        <v>51</v>
      </c>
      <c r="K27" s="101" t="s">
        <v>51</v>
      </c>
      <c r="L27" s="36" t="s">
        <v>51</v>
      </c>
      <c r="M27" s="36" t="s">
        <v>51</v>
      </c>
      <c r="N27" s="36" t="s">
        <v>51</v>
      </c>
      <c r="O27" s="36" t="s">
        <v>51</v>
      </c>
      <c r="P27" s="36" t="s">
        <v>51</v>
      </c>
    </row>
    <row r="28" spans="1:16" ht="78.75" x14ac:dyDescent="0.25">
      <c r="A28" s="76" t="str">
        <f>'Таблица № 2'!A28</f>
        <v>1.1.3.2</v>
      </c>
      <c r="B28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36" t="s">
        <v>51</v>
      </c>
      <c r="E28" s="36" t="s">
        <v>51</v>
      </c>
      <c r="F28" s="36" t="s">
        <v>51</v>
      </c>
      <c r="G28" s="36" t="s">
        <v>51</v>
      </c>
      <c r="H28" s="36" t="s">
        <v>51</v>
      </c>
      <c r="I28" s="36" t="s">
        <v>51</v>
      </c>
      <c r="J28" s="36" t="s">
        <v>51</v>
      </c>
      <c r="K28" s="101" t="s">
        <v>51</v>
      </c>
      <c r="L28" s="36" t="s">
        <v>51</v>
      </c>
      <c r="M28" s="36" t="s">
        <v>51</v>
      </c>
      <c r="N28" s="36" t="s">
        <v>51</v>
      </c>
      <c r="O28" s="36" t="s">
        <v>51</v>
      </c>
      <c r="P28" s="36" t="s">
        <v>51</v>
      </c>
    </row>
    <row r="29" spans="1:16" ht="19.5" customHeight="1" x14ac:dyDescent="0.25">
      <c r="A29" s="76" t="str">
        <f>'Таблица № 2'!A29</f>
        <v>1.1.3.3</v>
      </c>
      <c r="B29" s="6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36" t="s">
        <v>51</v>
      </c>
      <c r="E29" s="36" t="s">
        <v>51</v>
      </c>
      <c r="F29" s="36" t="s">
        <v>51</v>
      </c>
      <c r="G29" s="36" t="s">
        <v>51</v>
      </c>
      <c r="H29" s="36" t="s">
        <v>51</v>
      </c>
      <c r="I29" s="36" t="s">
        <v>51</v>
      </c>
      <c r="J29" s="36" t="s">
        <v>51</v>
      </c>
      <c r="K29" s="101" t="s">
        <v>51</v>
      </c>
      <c r="L29" s="36" t="s">
        <v>51</v>
      </c>
      <c r="M29" s="36" t="s">
        <v>51</v>
      </c>
      <c r="N29" s="36" t="s">
        <v>51</v>
      </c>
      <c r="O29" s="36" t="s">
        <v>51</v>
      </c>
      <c r="P29" s="36" t="s">
        <v>51</v>
      </c>
    </row>
    <row r="30" spans="1:16" ht="18" customHeight="1" x14ac:dyDescent="0.25">
      <c r="A30" s="76" t="str">
        <f>'Таблица № 2'!A30</f>
        <v>1.1.3.4</v>
      </c>
      <c r="B30" s="6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36" t="s">
        <v>51</v>
      </c>
      <c r="E30" s="36" t="s">
        <v>51</v>
      </c>
      <c r="F30" s="36" t="s">
        <v>51</v>
      </c>
      <c r="G30" s="36" t="s">
        <v>51</v>
      </c>
      <c r="H30" s="36" t="s">
        <v>51</v>
      </c>
      <c r="I30" s="36" t="s">
        <v>51</v>
      </c>
      <c r="J30" s="36" t="s">
        <v>51</v>
      </c>
      <c r="K30" s="101" t="s">
        <v>51</v>
      </c>
      <c r="L30" s="36" t="s">
        <v>51</v>
      </c>
      <c r="M30" s="36" t="s">
        <v>51</v>
      </c>
      <c r="N30" s="36" t="s">
        <v>51</v>
      </c>
      <c r="O30" s="36" t="s">
        <v>51</v>
      </c>
      <c r="P30" s="36" t="s">
        <v>51</v>
      </c>
    </row>
    <row r="31" spans="1:16" ht="78.75" x14ac:dyDescent="0.25">
      <c r="A31" s="76" t="str">
        <f>'Таблица № 2'!A31</f>
        <v>1.1.3.5</v>
      </c>
      <c r="B31" s="6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36" t="s">
        <v>51</v>
      </c>
      <c r="E31" s="36" t="s">
        <v>51</v>
      </c>
      <c r="F31" s="36" t="s">
        <v>51</v>
      </c>
      <c r="G31" s="36" t="s">
        <v>51</v>
      </c>
      <c r="H31" s="36" t="s">
        <v>51</v>
      </c>
      <c r="I31" s="36" t="s">
        <v>51</v>
      </c>
      <c r="J31" s="36" t="s">
        <v>51</v>
      </c>
      <c r="K31" s="101" t="s">
        <v>51</v>
      </c>
      <c r="L31" s="36" t="s">
        <v>51</v>
      </c>
      <c r="M31" s="36" t="s">
        <v>51</v>
      </c>
      <c r="N31" s="36" t="s">
        <v>51</v>
      </c>
      <c r="O31" s="36" t="s">
        <v>51</v>
      </c>
      <c r="P31" s="36" t="s">
        <v>51</v>
      </c>
    </row>
    <row r="32" spans="1:16" ht="31.5" x14ac:dyDescent="0.25">
      <c r="A32" s="76" t="str">
        <f>'Таблица № 2'!A32</f>
        <v>1.1.4</v>
      </c>
      <c r="B32" s="64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36" t="s">
        <v>51</v>
      </c>
      <c r="E32" s="36" t="s">
        <v>51</v>
      </c>
      <c r="F32" s="36" t="s">
        <v>51</v>
      </c>
      <c r="G32" s="36" t="s">
        <v>51</v>
      </c>
      <c r="H32" s="36" t="s">
        <v>51</v>
      </c>
      <c r="I32" s="36" t="s">
        <v>51</v>
      </c>
      <c r="J32" s="36" t="s">
        <v>51</v>
      </c>
      <c r="K32" s="101" t="s">
        <v>51</v>
      </c>
      <c r="L32" s="36" t="s">
        <v>51</v>
      </c>
      <c r="M32" s="36" t="s">
        <v>51</v>
      </c>
      <c r="N32" s="36" t="s">
        <v>51</v>
      </c>
      <c r="O32" s="36" t="s">
        <v>51</v>
      </c>
      <c r="P32" s="36" t="s">
        <v>51</v>
      </c>
    </row>
    <row r="33" spans="1:16" ht="63" x14ac:dyDescent="0.25">
      <c r="A33" s="76" t="str">
        <f>'Таблица № 2'!A33</f>
        <v>1.2</v>
      </c>
      <c r="B33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36" t="s">
        <v>51</v>
      </c>
      <c r="E33" s="36" t="s">
        <v>51</v>
      </c>
      <c r="F33" s="36" t="s">
        <v>51</v>
      </c>
      <c r="G33" s="36" t="s">
        <v>51</v>
      </c>
      <c r="H33" s="36" t="s">
        <v>51</v>
      </c>
      <c r="I33" s="36" t="s">
        <v>51</v>
      </c>
      <c r="J33" s="36" t="s">
        <v>51</v>
      </c>
      <c r="K33" s="101" t="s">
        <v>51</v>
      </c>
      <c r="L33" s="36" t="s">
        <v>51</v>
      </c>
      <c r="M33" s="36" t="s">
        <v>51</v>
      </c>
      <c r="N33" s="36" t="s">
        <v>51</v>
      </c>
      <c r="O33" s="36" t="s">
        <v>51</v>
      </c>
      <c r="P33" s="36" t="s">
        <v>51</v>
      </c>
    </row>
    <row r="34" spans="1:16" ht="31.5" x14ac:dyDescent="0.25">
      <c r="A34" s="76" t="str">
        <f>'Таблица № 2'!A34</f>
        <v>1.2.1</v>
      </c>
      <c r="B34" s="64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36" t="s">
        <v>51</v>
      </c>
      <c r="E34" s="36" t="s">
        <v>51</v>
      </c>
      <c r="F34" s="36" t="s">
        <v>51</v>
      </c>
      <c r="G34" s="36" t="s">
        <v>51</v>
      </c>
      <c r="H34" s="36" t="s">
        <v>51</v>
      </c>
      <c r="I34" s="36" t="s">
        <v>51</v>
      </c>
      <c r="J34" s="36" t="s">
        <v>51</v>
      </c>
      <c r="K34" s="101" t="s">
        <v>51</v>
      </c>
      <c r="L34" s="36" t="s">
        <v>51</v>
      </c>
      <c r="M34" s="36" t="s">
        <v>51</v>
      </c>
      <c r="N34" s="36" t="s">
        <v>51</v>
      </c>
      <c r="O34" s="36" t="s">
        <v>51</v>
      </c>
      <c r="P34" s="36" t="s">
        <v>51</v>
      </c>
    </row>
    <row r="35" spans="1:16" ht="31.5" x14ac:dyDescent="0.25">
      <c r="A35" s="76" t="str">
        <f>'Таблица № 2'!A35</f>
        <v>1.2.1.1</v>
      </c>
      <c r="B35" s="64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36" t="s">
        <v>51</v>
      </c>
      <c r="E35" s="36" t="s">
        <v>51</v>
      </c>
      <c r="F35" s="36" t="s">
        <v>51</v>
      </c>
      <c r="G35" s="36" t="s">
        <v>51</v>
      </c>
      <c r="H35" s="36" t="s">
        <v>51</v>
      </c>
      <c r="I35" s="36" t="s">
        <v>51</v>
      </c>
      <c r="J35" s="36">
        <v>148.87700000000001</v>
      </c>
      <c r="K35" s="101" t="s">
        <v>51</v>
      </c>
      <c r="L35" s="36" t="s">
        <v>51</v>
      </c>
      <c r="M35" s="36" t="s">
        <v>51</v>
      </c>
      <c r="N35" s="36" t="s">
        <v>51</v>
      </c>
      <c r="O35" s="36" t="s">
        <v>51</v>
      </c>
      <c r="P35" s="36" t="s">
        <v>51</v>
      </c>
    </row>
    <row r="36" spans="1:16" ht="47.25" x14ac:dyDescent="0.25">
      <c r="A36" s="76" t="str">
        <f>'Таблица № 2'!A36</f>
        <v>1.2.1.2</v>
      </c>
      <c r="B36" s="6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36" t="s">
        <v>51</v>
      </c>
      <c r="E36" s="36">
        <v>26.8</v>
      </c>
      <c r="F36" s="36" t="s">
        <v>51</v>
      </c>
      <c r="G36" s="36" t="s">
        <v>51</v>
      </c>
      <c r="H36" s="36" t="s">
        <v>51</v>
      </c>
      <c r="I36" s="36" t="s">
        <v>51</v>
      </c>
      <c r="J36" s="36" t="s">
        <v>51</v>
      </c>
      <c r="K36" s="101" t="s">
        <v>51</v>
      </c>
      <c r="L36" s="36" t="s">
        <v>51</v>
      </c>
      <c r="M36" s="36" t="s">
        <v>51</v>
      </c>
      <c r="N36" s="36" t="s">
        <v>51</v>
      </c>
      <c r="O36" s="36" t="s">
        <v>51</v>
      </c>
      <c r="P36" s="36" t="s">
        <v>51</v>
      </c>
    </row>
    <row r="37" spans="1:16" ht="15.75" x14ac:dyDescent="0.25">
      <c r="A37" s="76" t="str">
        <f>'Таблица № 2'!A37</f>
        <v>1.2.2</v>
      </c>
      <c r="B37" s="64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36" t="s">
        <v>51</v>
      </c>
      <c r="E37" s="36" t="s">
        <v>51</v>
      </c>
      <c r="F37" s="36" t="s">
        <v>51</v>
      </c>
      <c r="G37" s="36" t="s">
        <v>51</v>
      </c>
      <c r="H37" s="36" t="s">
        <v>51</v>
      </c>
      <c r="I37" s="36" t="s">
        <v>51</v>
      </c>
      <c r="J37" s="36" t="s">
        <v>51</v>
      </c>
      <c r="K37" s="101" t="s">
        <v>51</v>
      </c>
      <c r="L37" s="36" t="s">
        <v>51</v>
      </c>
      <c r="M37" s="36" t="s">
        <v>51</v>
      </c>
      <c r="N37" s="36" t="s">
        <v>51</v>
      </c>
      <c r="O37" s="36" t="s">
        <v>51</v>
      </c>
      <c r="P37" s="36" t="s">
        <v>51</v>
      </c>
    </row>
    <row r="38" spans="1:16" ht="15.75" x14ac:dyDescent="0.25">
      <c r="A38" s="76" t="str">
        <f>'Таблица № 2'!A38</f>
        <v>1.2.3</v>
      </c>
      <c r="B38" s="64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36" t="s">
        <v>51</v>
      </c>
      <c r="E38" s="36" t="s">
        <v>51</v>
      </c>
      <c r="F38" s="36" t="s">
        <v>51</v>
      </c>
      <c r="G38" s="36" t="s">
        <v>51</v>
      </c>
      <c r="H38" s="36" t="s">
        <v>51</v>
      </c>
      <c r="I38" s="36" t="s">
        <v>51</v>
      </c>
      <c r="J38" s="36" t="s">
        <v>51</v>
      </c>
      <c r="K38" s="101" t="s">
        <v>51</v>
      </c>
      <c r="L38" s="36" t="s">
        <v>51</v>
      </c>
      <c r="M38" s="36" t="s">
        <v>51</v>
      </c>
      <c r="N38" s="36" t="s">
        <v>51</v>
      </c>
      <c r="O38" s="36" t="s">
        <v>51</v>
      </c>
      <c r="P38" s="36" t="s">
        <v>51</v>
      </c>
    </row>
    <row r="39" spans="1:16" s="93" customFormat="1" ht="31.5" hidden="1" customHeight="1" x14ac:dyDescent="0.25">
      <c r="A39" s="76" t="str">
        <f>'Таблица № 2'!A39</f>
        <v>1.2.4</v>
      </c>
      <c r="B39" s="64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36" t="s">
        <v>51</v>
      </c>
      <c r="E39" s="36" t="s">
        <v>51</v>
      </c>
      <c r="F39" s="36" t="s">
        <v>51</v>
      </c>
      <c r="G39" s="36" t="s">
        <v>51</v>
      </c>
      <c r="H39" s="36" t="s">
        <v>51</v>
      </c>
      <c r="I39" s="36" t="s">
        <v>51</v>
      </c>
      <c r="J39" s="36" t="s">
        <v>51</v>
      </c>
      <c r="K39" s="101" t="s">
        <v>51</v>
      </c>
      <c r="L39" s="36" t="s">
        <v>51</v>
      </c>
      <c r="M39" s="36" t="s">
        <v>51</v>
      </c>
      <c r="N39" s="36" t="s">
        <v>51</v>
      </c>
      <c r="O39" s="36" t="s">
        <v>51</v>
      </c>
      <c r="P39" s="36" t="s">
        <v>51</v>
      </c>
    </row>
    <row r="40" spans="1:16" s="93" customFormat="1" ht="31.5" hidden="1" customHeight="1" x14ac:dyDescent="0.25">
      <c r="A40" s="76" t="str">
        <f>'Таблица № 2'!A40</f>
        <v>1.3</v>
      </c>
      <c r="B40" s="64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36" t="s">
        <v>51</v>
      </c>
      <c r="E40" s="36" t="s">
        <v>51</v>
      </c>
      <c r="F40" s="36" t="s">
        <v>51</v>
      </c>
      <c r="G40" s="36" t="s">
        <v>51</v>
      </c>
      <c r="H40" s="36" t="s">
        <v>51</v>
      </c>
      <c r="I40" s="36" t="s">
        <v>51</v>
      </c>
      <c r="J40" s="36" t="s">
        <v>51</v>
      </c>
      <c r="K40" s="101" t="s">
        <v>51</v>
      </c>
      <c r="L40" s="36" t="s">
        <v>51</v>
      </c>
      <c r="M40" s="36" t="s">
        <v>51</v>
      </c>
      <c r="N40" s="36" t="s">
        <v>51</v>
      </c>
      <c r="O40" s="36" t="s">
        <v>51</v>
      </c>
      <c r="P40" s="36" t="s">
        <v>51</v>
      </c>
    </row>
    <row r="41" spans="1:16" s="93" customFormat="1" ht="47.25" hidden="1" customHeight="1" x14ac:dyDescent="0.25">
      <c r="A41" s="76" t="str">
        <f>'Таблица № 2'!A41</f>
        <v>1.3.1</v>
      </c>
      <c r="B41" s="6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36" t="s">
        <v>51</v>
      </c>
      <c r="E41" s="36" t="s">
        <v>51</v>
      </c>
      <c r="F41" s="36" t="s">
        <v>51</v>
      </c>
      <c r="G41" s="36" t="s">
        <v>51</v>
      </c>
      <c r="H41" s="36" t="s">
        <v>51</v>
      </c>
      <c r="I41" s="36" t="s">
        <v>51</v>
      </c>
      <c r="J41" s="36" t="s">
        <v>51</v>
      </c>
      <c r="K41" s="101" t="s">
        <v>51</v>
      </c>
      <c r="L41" s="36" t="s">
        <v>51</v>
      </c>
      <c r="M41" s="36" t="s">
        <v>51</v>
      </c>
      <c r="N41" s="36" t="s">
        <v>51</v>
      </c>
      <c r="O41" s="36" t="s">
        <v>51</v>
      </c>
      <c r="P41" s="36" t="s">
        <v>51</v>
      </c>
    </row>
    <row r="42" spans="1:16" ht="31.5" x14ac:dyDescent="0.25">
      <c r="A42" s="76" t="str">
        <f>'Таблица № 2'!A42</f>
        <v>1.3.2</v>
      </c>
      <c r="B42" s="64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36" t="s">
        <v>51</v>
      </c>
      <c r="E42" s="36" t="s">
        <v>51</v>
      </c>
      <c r="F42" s="36" t="s">
        <v>51</v>
      </c>
      <c r="G42" s="36" t="s">
        <v>51</v>
      </c>
      <c r="H42" s="36" t="s">
        <v>51</v>
      </c>
      <c r="I42" s="36" t="s">
        <v>51</v>
      </c>
      <c r="J42" s="36" t="s">
        <v>51</v>
      </c>
      <c r="K42" s="101" t="s">
        <v>51</v>
      </c>
      <c r="L42" s="36" t="s">
        <v>51</v>
      </c>
      <c r="M42" s="36" t="s">
        <v>51</v>
      </c>
      <c r="N42" s="36" t="s">
        <v>51</v>
      </c>
      <c r="O42" s="36" t="s">
        <v>51</v>
      </c>
      <c r="P42" s="36" t="s">
        <v>51</v>
      </c>
    </row>
    <row r="43" spans="1:16" ht="31.5" x14ac:dyDescent="0.25">
      <c r="A43" s="76" t="str">
        <f>'Таблица № 2'!A43</f>
        <v>1.3.3</v>
      </c>
      <c r="B43" s="64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36" t="s">
        <v>51</v>
      </c>
      <c r="E43" s="36" t="s">
        <v>51</v>
      </c>
      <c r="F43" s="36" t="s">
        <v>51</v>
      </c>
      <c r="G43" s="36" t="s">
        <v>51</v>
      </c>
      <c r="H43" s="36" t="s">
        <v>51</v>
      </c>
      <c r="I43" s="36" t="s">
        <v>51</v>
      </c>
      <c r="J43" s="36" t="s">
        <v>51</v>
      </c>
      <c r="K43" s="101" t="s">
        <v>51</v>
      </c>
      <c r="L43" s="36" t="s">
        <v>51</v>
      </c>
      <c r="M43" s="36" t="s">
        <v>51</v>
      </c>
      <c r="N43" s="36" t="s">
        <v>51</v>
      </c>
      <c r="O43" s="36" t="s">
        <v>51</v>
      </c>
      <c r="P43" s="36" t="s">
        <v>51</v>
      </c>
    </row>
    <row r="44" spans="1:16" ht="31.5" x14ac:dyDescent="0.25">
      <c r="A44" s="76" t="str">
        <f>'Таблица № 2'!A44</f>
        <v>1.3.3.1</v>
      </c>
      <c r="B44" s="64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36" t="s">
        <v>51</v>
      </c>
      <c r="E44" s="36" t="s">
        <v>51</v>
      </c>
      <c r="F44" s="36" t="s">
        <v>51</v>
      </c>
      <c r="G44" s="36" t="s">
        <v>51</v>
      </c>
      <c r="H44" s="36" t="s">
        <v>51</v>
      </c>
      <c r="I44" s="36" t="s">
        <v>51</v>
      </c>
      <c r="J44" s="36" t="s">
        <v>51</v>
      </c>
      <c r="K44" s="101">
        <f t="shared" ref="K44:N44" si="2">K10</f>
        <v>-8.8817841970012523E-15</v>
      </c>
      <c r="L44" s="36">
        <f t="shared" si="2"/>
        <v>-1.3877787807814457E-16</v>
      </c>
      <c r="M44" s="36">
        <f t="shared" si="2"/>
        <v>1.2126210840025515</v>
      </c>
      <c r="N44" s="36">
        <f t="shared" si="2"/>
        <v>13004.1</v>
      </c>
      <c r="O44" s="36">
        <f>O10</f>
        <v>30608.2</v>
      </c>
      <c r="P44" s="36">
        <f>P10</f>
        <v>17.29</v>
      </c>
    </row>
    <row r="45" spans="1:16" ht="15.75" x14ac:dyDescent="0.25">
      <c r="A45" s="76"/>
      <c r="B45" s="64" t="str">
        <f>'Таблица № 2'!B45</f>
        <v>в том числе:</v>
      </c>
      <c r="C45" s="1"/>
      <c r="D45" s="36" t="s">
        <v>51</v>
      </c>
      <c r="E45" s="36" t="s">
        <v>51</v>
      </c>
      <c r="F45" s="36" t="s">
        <v>51</v>
      </c>
      <c r="G45" s="36" t="s">
        <v>51</v>
      </c>
      <c r="H45" s="36" t="s">
        <v>51</v>
      </c>
      <c r="I45" s="36" t="s">
        <v>51</v>
      </c>
      <c r="J45" s="36" t="s">
        <v>51</v>
      </c>
      <c r="K45" s="101" t="s">
        <v>51</v>
      </c>
      <c r="L45" s="36" t="s">
        <v>51</v>
      </c>
      <c r="M45" s="36" t="s">
        <v>51</v>
      </c>
      <c r="N45" s="36" t="s">
        <v>51</v>
      </c>
      <c r="O45" s="36" t="s">
        <v>51</v>
      </c>
      <c r="P45" s="36" t="s">
        <v>51</v>
      </c>
    </row>
    <row r="46" spans="1:16" ht="15.75" x14ac:dyDescent="0.25">
      <c r="A46" s="76"/>
      <c r="B46" s="64" t="str">
        <f>'Таблица № 2'!B53</f>
        <v>Разработка проектной документации</v>
      </c>
      <c r="C46" s="1"/>
      <c r="D46" s="36" t="s">
        <v>51</v>
      </c>
      <c r="E46" s="36" t="s">
        <v>51</v>
      </c>
      <c r="F46" s="36" t="s">
        <v>51</v>
      </c>
      <c r="G46" s="36" t="s">
        <v>51</v>
      </c>
      <c r="H46" s="36" t="s">
        <v>51</v>
      </c>
      <c r="I46" s="36" t="s">
        <v>51</v>
      </c>
      <c r="J46" s="36" t="s">
        <v>51</v>
      </c>
      <c r="K46" s="101" t="s">
        <v>51</v>
      </c>
      <c r="L46" s="36" t="s">
        <v>51</v>
      </c>
      <c r="M46" s="36" t="s">
        <v>51</v>
      </c>
      <c r="N46" s="36" t="s">
        <v>51</v>
      </c>
      <c r="O46" s="36" t="s">
        <v>51</v>
      </c>
      <c r="P46" s="36" t="s">
        <v>51</v>
      </c>
    </row>
    <row r="47" spans="1:16" ht="15.75" x14ac:dyDescent="0.25">
      <c r="A47" s="76"/>
      <c r="B47" s="64" t="str">
        <f>'Таблица № 2'!B46</f>
        <v>от ТЭЦ до ТК-38</v>
      </c>
      <c r="C47" s="1"/>
      <c r="D47" s="36" t="s">
        <v>51</v>
      </c>
      <c r="E47" s="36" t="s">
        <v>51</v>
      </c>
      <c r="F47" s="36" t="s">
        <v>51</v>
      </c>
      <c r="G47" s="36" t="s">
        <v>51</v>
      </c>
      <c r="H47" s="36" t="s">
        <v>51</v>
      </c>
      <c r="I47" s="36" t="s">
        <v>51</v>
      </c>
      <c r="J47" s="36" t="s">
        <v>51</v>
      </c>
      <c r="K47" s="101" t="s">
        <v>51</v>
      </c>
      <c r="L47" s="36" t="s">
        <v>51</v>
      </c>
      <c r="M47" s="36" t="s">
        <v>51</v>
      </c>
      <c r="N47" s="36" t="s">
        <v>51</v>
      </c>
      <c r="O47" s="36" t="s">
        <v>51</v>
      </c>
      <c r="P47" s="36" t="s">
        <v>51</v>
      </c>
    </row>
    <row r="48" spans="1:16" s="93" customFormat="1" ht="15.75" hidden="1" customHeight="1" x14ac:dyDescent="0.25">
      <c r="A48" s="76"/>
      <c r="B48" s="64" t="str">
        <f>'Таблица № 2'!B47</f>
        <v>от ТК 40а через ТК40до ТК41</v>
      </c>
      <c r="C48" s="1"/>
      <c r="D48" s="36" t="s">
        <v>51</v>
      </c>
      <c r="E48" s="36" t="s">
        <v>51</v>
      </c>
      <c r="F48" s="36" t="s">
        <v>51</v>
      </c>
      <c r="G48" s="36" t="s">
        <v>51</v>
      </c>
      <c r="H48" s="36" t="s">
        <v>51</v>
      </c>
      <c r="I48" s="36" t="s">
        <v>51</v>
      </c>
      <c r="J48" s="36" t="s">
        <v>51</v>
      </c>
      <c r="K48" s="101" t="s">
        <v>51</v>
      </c>
      <c r="L48" s="36" t="s">
        <v>51</v>
      </c>
      <c r="M48" s="36" t="s">
        <v>51</v>
      </c>
      <c r="N48" s="36" t="s">
        <v>51</v>
      </c>
      <c r="O48" s="36" t="s">
        <v>51</v>
      </c>
      <c r="P48" s="36" t="s">
        <v>51</v>
      </c>
    </row>
    <row r="49" spans="1:16" ht="18" customHeight="1" x14ac:dyDescent="0.25">
      <c r="A49" s="76"/>
      <c r="B49" s="64" t="str">
        <f>'Таблица № 2'!B48</f>
        <v>от ТК41 до ТК41а и ввода Ломоносова,6</v>
      </c>
      <c r="C49" s="1"/>
      <c r="D49" s="36" t="s">
        <v>51</v>
      </c>
      <c r="E49" s="36" t="s">
        <v>51</v>
      </c>
      <c r="F49" s="36" t="s">
        <v>51</v>
      </c>
      <c r="G49" s="36" t="s">
        <v>51</v>
      </c>
      <c r="H49" s="36" t="s">
        <v>51</v>
      </c>
      <c r="I49" s="36" t="s">
        <v>51</v>
      </c>
      <c r="J49" s="36" t="s">
        <v>51</v>
      </c>
      <c r="K49" s="101" t="s">
        <v>51</v>
      </c>
      <c r="L49" s="36" t="s">
        <v>51</v>
      </c>
      <c r="M49" s="36" t="s">
        <v>51</v>
      </c>
      <c r="N49" s="36" t="s">
        <v>51</v>
      </c>
      <c r="O49" s="36" t="s">
        <v>51</v>
      </c>
      <c r="P49" s="36" t="s">
        <v>51</v>
      </c>
    </row>
    <row r="50" spans="1:16" ht="15.75" x14ac:dyDescent="0.25">
      <c r="A50" s="76"/>
      <c r="B50" s="64" t="str">
        <f>'Таблица № 2'!B49</f>
        <v>от ТК1- по Молодежке, до врезки в Мол.1,2</v>
      </c>
      <c r="C50" s="1"/>
      <c r="D50" s="36" t="s">
        <v>51</v>
      </c>
      <c r="E50" s="36" t="s">
        <v>51</v>
      </c>
      <c r="F50" s="36" t="s">
        <v>51</v>
      </c>
      <c r="G50" s="36" t="s">
        <v>51</v>
      </c>
      <c r="H50" s="36" t="s">
        <v>51</v>
      </c>
      <c r="I50" s="36" t="s">
        <v>51</v>
      </c>
      <c r="J50" s="36" t="s">
        <v>51</v>
      </c>
      <c r="K50" s="101" t="s">
        <v>51</v>
      </c>
      <c r="L50" s="36" t="s">
        <v>51</v>
      </c>
      <c r="M50" s="36" t="s">
        <v>51</v>
      </c>
      <c r="N50" s="36" t="s">
        <v>51</v>
      </c>
      <c r="O50" s="36" t="s">
        <v>51</v>
      </c>
      <c r="P50" s="36" t="s">
        <v>51</v>
      </c>
    </row>
    <row r="51" spans="1:16" ht="15.75" x14ac:dyDescent="0.25">
      <c r="A51" s="76"/>
      <c r="B51" s="64" t="str">
        <f>'Таблица № 2'!B50</f>
        <v>от ТЭЦ - до общежития по Советсой 19</v>
      </c>
      <c r="C51" s="1"/>
      <c r="D51" s="36" t="s">
        <v>51</v>
      </c>
      <c r="E51" s="36" t="s">
        <v>51</v>
      </c>
      <c r="F51" s="36" t="s">
        <v>51</v>
      </c>
      <c r="G51" s="36" t="s">
        <v>51</v>
      </c>
      <c r="H51" s="36" t="s">
        <v>51</v>
      </c>
      <c r="I51" s="36" t="s">
        <v>51</v>
      </c>
      <c r="J51" s="36" t="s">
        <v>51</v>
      </c>
      <c r="K51" s="101" t="s">
        <v>51</v>
      </c>
      <c r="L51" s="36" t="s">
        <v>51</v>
      </c>
      <c r="M51" s="36" t="s">
        <v>51</v>
      </c>
      <c r="N51" s="36" t="s">
        <v>51</v>
      </c>
      <c r="O51" s="36" t="s">
        <v>51</v>
      </c>
      <c r="P51" s="36" t="s">
        <v>51</v>
      </c>
    </row>
    <row r="52" spans="1:16" ht="15.75" x14ac:dyDescent="0.25">
      <c r="A52" s="76"/>
      <c r="B52" s="64" t="str">
        <f>'Таблица № 2'!B51</f>
        <v>Вводы по пер.Сосновому</v>
      </c>
      <c r="C52" s="1"/>
      <c r="D52" s="36" t="s">
        <v>51</v>
      </c>
      <c r="E52" s="36" t="s">
        <v>51</v>
      </c>
      <c r="F52" s="36" t="s">
        <v>51</v>
      </c>
      <c r="G52" s="36" t="s">
        <v>51</v>
      </c>
      <c r="H52" s="36" t="s">
        <v>51</v>
      </c>
      <c r="I52" s="36" t="s">
        <v>51</v>
      </c>
      <c r="J52" s="36" t="s">
        <v>51</v>
      </c>
      <c r="K52" s="101" t="s">
        <v>51</v>
      </c>
      <c r="L52" s="36" t="s">
        <v>51</v>
      </c>
      <c r="M52" s="36" t="s">
        <v>51</v>
      </c>
      <c r="N52" s="36" t="s">
        <v>51</v>
      </c>
      <c r="O52" s="36" t="s">
        <v>51</v>
      </c>
      <c r="P52" s="36" t="s">
        <v>51</v>
      </c>
    </row>
    <row r="53" spans="1:16" ht="15.75" x14ac:dyDescent="0.25">
      <c r="A53" s="76"/>
      <c r="B53" s="64" t="str">
        <f>'Таблица № 2'!B52</f>
        <v>Вводы по ул. Глинки</v>
      </c>
      <c r="C53" s="1"/>
      <c r="D53" s="36" t="s">
        <v>51</v>
      </c>
      <c r="E53" s="36" t="s">
        <v>51</v>
      </c>
      <c r="F53" s="36" t="s">
        <v>51</v>
      </c>
      <c r="G53" s="36" t="s">
        <v>51</v>
      </c>
      <c r="H53" s="36" t="s">
        <v>51</v>
      </c>
      <c r="I53" s="36" t="s">
        <v>51</v>
      </c>
      <c r="J53" s="36" t="s">
        <v>51</v>
      </c>
      <c r="K53" s="101" t="s">
        <v>51</v>
      </c>
      <c r="L53" s="36" t="s">
        <v>51</v>
      </c>
      <c r="M53" s="36" t="s">
        <v>51</v>
      </c>
      <c r="N53" s="36" t="s">
        <v>51</v>
      </c>
      <c r="O53" s="36" t="s">
        <v>51</v>
      </c>
      <c r="P53" s="36" t="s">
        <v>51</v>
      </c>
    </row>
    <row r="54" spans="1:16" ht="15.75" x14ac:dyDescent="0.25">
      <c r="A54" s="76"/>
      <c r="B54" s="64" t="str">
        <f>'Таблица № 2'!B54</f>
        <v>от ТК15  до врезки Ленина23, АК и до ТП Ленина47</v>
      </c>
      <c r="C54" s="1"/>
      <c r="D54" s="36" t="s">
        <v>51</v>
      </c>
      <c r="E54" s="36" t="s">
        <v>51</v>
      </c>
      <c r="F54" s="36" t="s">
        <v>51</v>
      </c>
      <c r="G54" s="36" t="s">
        <v>51</v>
      </c>
      <c r="H54" s="36" t="s">
        <v>51</v>
      </c>
      <c r="I54" s="36" t="s">
        <v>51</v>
      </c>
      <c r="J54" s="36" t="s">
        <v>51</v>
      </c>
      <c r="K54" s="101" t="s">
        <v>51</v>
      </c>
      <c r="L54" s="36" t="s">
        <v>51</v>
      </c>
      <c r="M54" s="36" t="s">
        <v>51</v>
      </c>
      <c r="N54" s="36" t="s">
        <v>51</v>
      </c>
      <c r="O54" s="36" t="s">
        <v>51</v>
      </c>
      <c r="P54" s="36" t="s">
        <v>51</v>
      </c>
    </row>
    <row r="55" spans="1:16" ht="15.75" x14ac:dyDescent="0.25">
      <c r="A55" s="76"/>
      <c r="B55" s="64" t="str">
        <f>'Таблица № 2'!B55</f>
        <v>от ТК 28 до тк 26</v>
      </c>
      <c r="C55" s="1"/>
      <c r="D55" s="36" t="s">
        <v>51</v>
      </c>
      <c r="E55" s="36" t="s">
        <v>51</v>
      </c>
      <c r="F55" s="36" t="s">
        <v>51</v>
      </c>
      <c r="G55" s="36" t="s">
        <v>51</v>
      </c>
      <c r="H55" s="36" t="s">
        <v>51</v>
      </c>
      <c r="I55" s="36" t="s">
        <v>51</v>
      </c>
      <c r="J55" s="36" t="s">
        <v>51</v>
      </c>
      <c r="K55" s="101" t="s">
        <v>51</v>
      </c>
      <c r="L55" s="36" t="s">
        <v>51</v>
      </c>
      <c r="M55" s="36" t="s">
        <v>51</v>
      </c>
      <c r="N55" s="36" t="s">
        <v>51</v>
      </c>
      <c r="O55" s="36" t="s">
        <v>51</v>
      </c>
      <c r="P55" s="36" t="s">
        <v>51</v>
      </c>
    </row>
    <row r="56" spans="1:16" ht="15.75" x14ac:dyDescent="0.25">
      <c r="A56" s="76"/>
      <c r="B56" s="64" t="str">
        <f>'Таблица № 2'!B56</f>
        <v>от ТК до врезки в ГИБДД</v>
      </c>
      <c r="C56" s="1"/>
      <c r="D56" s="36" t="s">
        <v>51</v>
      </c>
      <c r="E56" s="36" t="s">
        <v>51</v>
      </c>
      <c r="F56" s="36" t="s">
        <v>51</v>
      </c>
      <c r="G56" s="36" t="s">
        <v>51</v>
      </c>
      <c r="H56" s="36" t="s">
        <v>51</v>
      </c>
      <c r="I56" s="36" t="s">
        <v>51</v>
      </c>
      <c r="J56" s="36" t="s">
        <v>51</v>
      </c>
      <c r="K56" s="101" t="s">
        <v>51</v>
      </c>
      <c r="L56" s="36" t="s">
        <v>51</v>
      </c>
      <c r="M56" s="36" t="s">
        <v>51</v>
      </c>
      <c r="N56" s="36" t="s">
        <v>51</v>
      </c>
      <c r="O56" s="36" t="s">
        <v>51</v>
      </c>
      <c r="P56" s="36" t="s">
        <v>51</v>
      </c>
    </row>
    <row r="57" spans="1:16" ht="15.75" x14ac:dyDescent="0.25">
      <c r="A57" s="76"/>
      <c r="B57" s="64" t="str">
        <f>'Таблица № 2'!B57</f>
        <v>от ТК 26 до ТК 25, от ТК 25 до ТК 25а</v>
      </c>
      <c r="C57" s="1"/>
      <c r="D57" s="36" t="s">
        <v>51</v>
      </c>
      <c r="E57" s="36" t="s">
        <v>51</v>
      </c>
      <c r="F57" s="36" t="s">
        <v>51</v>
      </c>
      <c r="G57" s="36" t="s">
        <v>51</v>
      </c>
      <c r="H57" s="36" t="s">
        <v>51</v>
      </c>
      <c r="I57" s="36" t="s">
        <v>51</v>
      </c>
      <c r="J57" s="36" t="s">
        <v>51</v>
      </c>
      <c r="K57" s="101" t="s">
        <v>51</v>
      </c>
      <c r="L57" s="36" t="s">
        <v>51</v>
      </c>
      <c r="M57" s="36" t="s">
        <v>51</v>
      </c>
      <c r="N57" s="36" t="s">
        <v>51</v>
      </c>
      <c r="O57" s="36" t="s">
        <v>51</v>
      </c>
      <c r="P57" s="36" t="s">
        <v>51</v>
      </c>
    </row>
    <row r="58" spans="1:16" ht="15.75" x14ac:dyDescent="0.25">
      <c r="A58" s="76"/>
      <c r="B58" s="64" t="str">
        <f>'Таблица № 2'!B58</f>
        <v>вводы ул. Октябрьская</v>
      </c>
      <c r="C58" s="1"/>
      <c r="D58" s="36" t="s">
        <v>51</v>
      </c>
      <c r="E58" s="36" t="s">
        <v>51</v>
      </c>
      <c r="F58" s="36" t="s">
        <v>51</v>
      </c>
      <c r="G58" s="36" t="s">
        <v>51</v>
      </c>
      <c r="H58" s="36" t="s">
        <v>51</v>
      </c>
      <c r="I58" s="36" t="s">
        <v>51</v>
      </c>
      <c r="J58" s="36" t="s">
        <v>51</v>
      </c>
      <c r="K58" s="101" t="s">
        <v>51</v>
      </c>
      <c r="L58" s="36" t="s">
        <v>51</v>
      </c>
      <c r="M58" s="36" t="s">
        <v>51</v>
      </c>
      <c r="N58" s="36" t="s">
        <v>51</v>
      </c>
      <c r="O58" s="36" t="s">
        <v>51</v>
      </c>
      <c r="P58" s="36" t="s">
        <v>51</v>
      </c>
    </row>
    <row r="59" spans="1:16" ht="15.75" x14ac:dyDescent="0.25">
      <c r="A59" s="76"/>
      <c r="B59" s="64" t="str">
        <f>'Таблица № 2'!B59</f>
        <v>ввод ул. 9 Мая</v>
      </c>
      <c r="C59" s="1"/>
      <c r="D59" s="36" t="s">
        <v>51</v>
      </c>
      <c r="E59" s="36" t="s">
        <v>51</v>
      </c>
      <c r="F59" s="36" t="s">
        <v>51</v>
      </c>
      <c r="G59" s="36" t="s">
        <v>51</v>
      </c>
      <c r="H59" s="36" t="s">
        <v>51</v>
      </c>
      <c r="I59" s="36" t="s">
        <v>51</v>
      </c>
      <c r="J59" s="36" t="s">
        <v>51</v>
      </c>
      <c r="K59" s="101" t="s">
        <v>51</v>
      </c>
      <c r="L59" s="36" t="s">
        <v>51</v>
      </c>
      <c r="M59" s="36" t="s">
        <v>51</v>
      </c>
      <c r="N59" s="36" t="s">
        <v>51</v>
      </c>
      <c r="O59" s="36" t="s">
        <v>51</v>
      </c>
      <c r="P59" s="36" t="s">
        <v>51</v>
      </c>
    </row>
    <row r="60" spans="1:16" ht="15.75" x14ac:dyDescent="0.25">
      <c r="A60" s="76"/>
      <c r="B60" s="64" t="str">
        <f>'Таблица № 2'!B60</f>
        <v>ввод Д/с №11 ул. Сапёрная</v>
      </c>
      <c r="C60" s="1"/>
      <c r="D60" s="36" t="s">
        <v>51</v>
      </c>
      <c r="E60" s="36" t="s">
        <v>51</v>
      </c>
      <c r="F60" s="36" t="s">
        <v>51</v>
      </c>
      <c r="G60" s="36" t="s">
        <v>51</v>
      </c>
      <c r="H60" s="36" t="s">
        <v>51</v>
      </c>
      <c r="I60" s="36" t="s">
        <v>51</v>
      </c>
      <c r="J60" s="36" t="s">
        <v>51</v>
      </c>
      <c r="K60" s="101" t="s">
        <v>51</v>
      </c>
      <c r="L60" s="36" t="s">
        <v>51</v>
      </c>
      <c r="M60" s="36" t="s">
        <v>51</v>
      </c>
      <c r="N60" s="36" t="s">
        <v>51</v>
      </c>
      <c r="O60" s="36" t="s">
        <v>51</v>
      </c>
      <c r="P60" s="36" t="s">
        <v>51</v>
      </c>
    </row>
    <row r="61" spans="1:16" ht="15.75" x14ac:dyDescent="0.25">
      <c r="A61" s="76"/>
      <c r="B61" s="64" t="str">
        <f>'Таблица № 2'!B61</f>
        <v>ввод Д/с №14 ул. Ульяновых</v>
      </c>
      <c r="C61" s="1"/>
      <c r="D61" s="36" t="s">
        <v>51</v>
      </c>
      <c r="E61" s="36" t="s">
        <v>51</v>
      </c>
      <c r="F61" s="36" t="s">
        <v>51</v>
      </c>
      <c r="G61" s="36" t="s">
        <v>51</v>
      </c>
      <c r="H61" s="36" t="s">
        <v>51</v>
      </c>
      <c r="I61" s="36" t="s">
        <v>51</v>
      </c>
      <c r="J61" s="36" t="s">
        <v>51</v>
      </c>
      <c r="K61" s="101" t="s">
        <v>51</v>
      </c>
      <c r="L61" s="36" t="s">
        <v>51</v>
      </c>
      <c r="M61" s="36" t="s">
        <v>51</v>
      </c>
      <c r="N61" s="36" t="s">
        <v>51</v>
      </c>
      <c r="O61" s="36" t="s">
        <v>51</v>
      </c>
      <c r="P61" s="36" t="s">
        <v>51</v>
      </c>
    </row>
    <row r="62" spans="1:16" ht="31.5" x14ac:dyDescent="0.25">
      <c r="A62" s="76"/>
      <c r="B62" s="64" t="str">
        <f>'Таблица № 2'!B62</f>
        <v>МБУ"Центр психолого педагогической реабилитации, ул. Ломоносова</v>
      </c>
      <c r="C62" s="1"/>
      <c r="D62" s="36" t="s">
        <v>51</v>
      </c>
      <c r="E62" s="36" t="s">
        <v>51</v>
      </c>
      <c r="F62" s="36" t="s">
        <v>51</v>
      </c>
      <c r="G62" s="36" t="s">
        <v>51</v>
      </c>
      <c r="H62" s="36" t="s">
        <v>51</v>
      </c>
      <c r="I62" s="36" t="s">
        <v>51</v>
      </c>
      <c r="J62" s="36" t="s">
        <v>51</v>
      </c>
      <c r="K62" s="101" t="s">
        <v>51</v>
      </c>
      <c r="L62" s="36" t="s">
        <v>51</v>
      </c>
      <c r="M62" s="36" t="s">
        <v>51</v>
      </c>
      <c r="N62" s="36" t="s">
        <v>51</v>
      </c>
      <c r="O62" s="36" t="s">
        <v>51</v>
      </c>
      <c r="P62" s="36" t="s">
        <v>51</v>
      </c>
    </row>
    <row r="63" spans="1:16" ht="15.75" x14ac:dyDescent="0.25">
      <c r="A63" s="76"/>
      <c r="B63" s="64" t="str">
        <f>'Таблица № 2'!B63</f>
        <v>ввод Штаб бригады, ул. Зои Космодемьянской</v>
      </c>
      <c r="C63" s="1"/>
      <c r="D63" s="36" t="s">
        <v>51</v>
      </c>
      <c r="E63" s="36" t="s">
        <v>51</v>
      </c>
      <c r="F63" s="36" t="s">
        <v>51</v>
      </c>
      <c r="G63" s="36" t="s">
        <v>51</v>
      </c>
      <c r="H63" s="36" t="s">
        <v>51</v>
      </c>
      <c r="I63" s="36" t="s">
        <v>51</v>
      </c>
      <c r="J63" s="36" t="s">
        <v>51</v>
      </c>
      <c r="K63" s="101" t="s">
        <v>51</v>
      </c>
      <c r="L63" s="36" t="s">
        <v>51</v>
      </c>
      <c r="M63" s="36" t="s">
        <v>51</v>
      </c>
      <c r="N63" s="36" t="s">
        <v>51</v>
      </c>
      <c r="O63" s="36" t="s">
        <v>51</v>
      </c>
      <c r="P63" s="36" t="s">
        <v>51</v>
      </c>
    </row>
    <row r="64" spans="1:16" ht="15.75" x14ac:dyDescent="0.25">
      <c r="A64" s="76"/>
      <c r="B64" s="64" t="str">
        <f>'Таблица № 2'!B64</f>
        <v>ввод Дом Культуры, ул. Красноармейская</v>
      </c>
      <c r="C64" s="1"/>
      <c r="D64" s="36" t="s">
        <v>51</v>
      </c>
      <c r="E64" s="36" t="s">
        <v>51</v>
      </c>
      <c r="F64" s="36" t="s">
        <v>51</v>
      </c>
      <c r="G64" s="36" t="s">
        <v>51</v>
      </c>
      <c r="H64" s="36" t="s">
        <v>51</v>
      </c>
      <c r="I64" s="36" t="s">
        <v>51</v>
      </c>
      <c r="J64" s="36" t="s">
        <v>51</v>
      </c>
      <c r="K64" s="101" t="s">
        <v>51</v>
      </c>
      <c r="L64" s="36" t="s">
        <v>51</v>
      </c>
      <c r="M64" s="36" t="s">
        <v>51</v>
      </c>
      <c r="N64" s="36" t="s">
        <v>51</v>
      </c>
      <c r="O64" s="36" t="s">
        <v>51</v>
      </c>
      <c r="P64" s="36" t="s">
        <v>51</v>
      </c>
    </row>
    <row r="65" spans="1:16" ht="15.75" x14ac:dyDescent="0.25">
      <c r="A65" s="76"/>
      <c r="B65" s="64" t="str">
        <f>'Таблица № 2'!B65</f>
        <v>ввод Автосервис ул. Малахова</v>
      </c>
      <c r="C65" s="1"/>
      <c r="D65" s="36" t="s">
        <v>51</v>
      </c>
      <c r="E65" s="36" t="s">
        <v>51</v>
      </c>
      <c r="F65" s="36" t="s">
        <v>51</v>
      </c>
      <c r="G65" s="36" t="s">
        <v>51</v>
      </c>
      <c r="H65" s="36" t="s">
        <v>51</v>
      </c>
      <c r="I65" s="36" t="s">
        <v>51</v>
      </c>
      <c r="J65" s="36" t="s">
        <v>51</v>
      </c>
      <c r="K65" s="101" t="s">
        <v>51</v>
      </c>
      <c r="L65" s="36" t="s">
        <v>51</v>
      </c>
      <c r="M65" s="36" t="s">
        <v>51</v>
      </c>
      <c r="N65" s="36" t="s">
        <v>51</v>
      </c>
      <c r="O65" s="36" t="s">
        <v>51</v>
      </c>
      <c r="P65" s="36" t="s">
        <v>51</v>
      </c>
    </row>
    <row r="66" spans="1:16" ht="15.75" x14ac:dyDescent="0.25">
      <c r="A66" s="76"/>
      <c r="B66" s="64" t="str">
        <f>'Таблица № 2'!B66</f>
        <v>ввод ДЮСШ ул. Красноармейская,1</v>
      </c>
      <c r="C66" s="1"/>
      <c r="D66" s="36" t="s">
        <v>51</v>
      </c>
      <c r="E66" s="36" t="s">
        <v>51</v>
      </c>
      <c r="F66" s="36" t="s">
        <v>51</v>
      </c>
      <c r="G66" s="36" t="s">
        <v>51</v>
      </c>
      <c r="H66" s="36" t="s">
        <v>51</v>
      </c>
      <c r="I66" s="36" t="s">
        <v>51</v>
      </c>
      <c r="J66" s="36" t="s">
        <v>51</v>
      </c>
      <c r="K66" s="101" t="s">
        <v>51</v>
      </c>
      <c r="L66" s="36" t="s">
        <v>51</v>
      </c>
      <c r="M66" s="36" t="s">
        <v>51</v>
      </c>
      <c r="N66" s="36" t="s">
        <v>51</v>
      </c>
      <c r="O66" s="36" t="s">
        <v>51</v>
      </c>
      <c r="P66" s="36" t="s">
        <v>51</v>
      </c>
    </row>
    <row r="67" spans="1:16" ht="15.75" x14ac:dyDescent="0.25">
      <c r="A67" s="76"/>
      <c r="B67" s="64" t="str">
        <f>'Таблица № 2'!B67</f>
        <v>ввод "Маяк" ул. Московская</v>
      </c>
      <c r="C67" s="1"/>
      <c r="D67" s="36" t="s">
        <v>51</v>
      </c>
      <c r="E67" s="36" t="s">
        <v>51</v>
      </c>
      <c r="F67" s="36" t="s">
        <v>51</v>
      </c>
      <c r="G67" s="36" t="s">
        <v>51</v>
      </c>
      <c r="H67" s="36" t="s">
        <v>51</v>
      </c>
      <c r="I67" s="36" t="s">
        <v>51</v>
      </c>
      <c r="J67" s="36" t="s">
        <v>51</v>
      </c>
      <c r="K67" s="101" t="s">
        <v>51</v>
      </c>
      <c r="L67" s="36" t="s">
        <v>51</v>
      </c>
      <c r="M67" s="36" t="s">
        <v>51</v>
      </c>
      <c r="N67" s="36" t="s">
        <v>51</v>
      </c>
      <c r="O67" s="36" t="s">
        <v>51</v>
      </c>
      <c r="P67" s="36" t="s">
        <v>51</v>
      </c>
    </row>
    <row r="68" spans="1:16" ht="31.5" x14ac:dyDescent="0.25">
      <c r="A68" s="76"/>
      <c r="B68" s="64" t="str">
        <f>'Таблица № 2'!B68</f>
        <v>ввод ГБУ СО КО центр Росток ул. Зои Космодемьянской</v>
      </c>
      <c r="C68" s="1"/>
      <c r="D68" s="36" t="s">
        <v>51</v>
      </c>
      <c r="E68" s="36" t="s">
        <v>51</v>
      </c>
      <c r="F68" s="36" t="s">
        <v>51</v>
      </c>
      <c r="G68" s="36" t="s">
        <v>51</v>
      </c>
      <c r="H68" s="36" t="s">
        <v>51</v>
      </c>
      <c r="I68" s="36" t="s">
        <v>51</v>
      </c>
      <c r="J68" s="36" t="s">
        <v>51</v>
      </c>
      <c r="K68" s="101" t="s">
        <v>51</v>
      </c>
      <c r="L68" s="36" t="s">
        <v>51</v>
      </c>
      <c r="M68" s="36" t="s">
        <v>51</v>
      </c>
      <c r="N68" s="36" t="s">
        <v>51</v>
      </c>
      <c r="O68" s="36" t="s">
        <v>51</v>
      </c>
      <c r="P68" s="36" t="s">
        <v>51</v>
      </c>
    </row>
    <row r="69" spans="1:16" ht="15.75" x14ac:dyDescent="0.25">
      <c r="A69" s="76"/>
      <c r="B69" s="64" t="str">
        <f>'Таблица № 2'!B69</f>
        <v>ввод Соцзащита пр. Ленина</v>
      </c>
      <c r="C69" s="1"/>
      <c r="D69" s="36" t="s">
        <v>51</v>
      </c>
      <c r="E69" s="36" t="s">
        <v>51</v>
      </c>
      <c r="F69" s="36" t="s">
        <v>51</v>
      </c>
      <c r="G69" s="36" t="s">
        <v>51</v>
      </c>
      <c r="H69" s="36" t="s">
        <v>51</v>
      </c>
      <c r="I69" s="36" t="s">
        <v>51</v>
      </c>
      <c r="J69" s="36" t="s">
        <v>51</v>
      </c>
      <c r="K69" s="101" t="s">
        <v>51</v>
      </c>
      <c r="L69" s="36" t="s">
        <v>51</v>
      </c>
      <c r="M69" s="36" t="s">
        <v>51</v>
      </c>
      <c r="N69" s="36" t="s">
        <v>51</v>
      </c>
      <c r="O69" s="36" t="s">
        <v>51</v>
      </c>
      <c r="P69" s="36" t="s">
        <v>51</v>
      </c>
    </row>
    <row r="70" spans="1:16" ht="15.75" x14ac:dyDescent="0.25">
      <c r="A70" s="76"/>
      <c r="B70" s="64" t="str">
        <f>'Таблица № 2'!B70</f>
        <v>ввод Центр гигиены ул. Ломоносова</v>
      </c>
      <c r="C70" s="1"/>
      <c r="D70" s="36" t="s">
        <v>51</v>
      </c>
      <c r="E70" s="36" t="s">
        <v>51</v>
      </c>
      <c r="F70" s="36" t="s">
        <v>51</v>
      </c>
      <c r="G70" s="36" t="s">
        <v>51</v>
      </c>
      <c r="H70" s="36" t="s">
        <v>51</v>
      </c>
      <c r="I70" s="36" t="s">
        <v>51</v>
      </c>
      <c r="J70" s="36" t="s">
        <v>51</v>
      </c>
      <c r="K70" s="101" t="s">
        <v>51</v>
      </c>
      <c r="L70" s="36" t="s">
        <v>51</v>
      </c>
      <c r="M70" s="36" t="s">
        <v>51</v>
      </c>
      <c r="N70" s="36" t="s">
        <v>51</v>
      </c>
      <c r="O70" s="36" t="s">
        <v>51</v>
      </c>
      <c r="P70" s="36" t="s">
        <v>51</v>
      </c>
    </row>
    <row r="71" spans="1:16" ht="15.75" x14ac:dyDescent="0.25">
      <c r="A71" s="76"/>
      <c r="B71" s="64" t="str">
        <f>'Таблица № 2'!B71</f>
        <v>ввод Дегем ул. Лесная</v>
      </c>
      <c r="C71" s="1"/>
      <c r="D71" s="36" t="s">
        <v>51</v>
      </c>
      <c r="E71" s="36" t="s">
        <v>51</v>
      </c>
      <c r="F71" s="36" t="s">
        <v>51</v>
      </c>
      <c r="G71" s="36" t="s">
        <v>51</v>
      </c>
      <c r="H71" s="36" t="s">
        <v>51</v>
      </c>
      <c r="I71" s="36" t="s">
        <v>51</v>
      </c>
      <c r="J71" s="36" t="s">
        <v>51</v>
      </c>
      <c r="K71" s="101" t="s">
        <v>51</v>
      </c>
      <c r="L71" s="36" t="s">
        <v>51</v>
      </c>
      <c r="M71" s="36" t="s">
        <v>51</v>
      </c>
      <c r="N71" s="36" t="s">
        <v>51</v>
      </c>
      <c r="O71" s="36" t="s">
        <v>51</v>
      </c>
      <c r="P71" s="36" t="s">
        <v>51</v>
      </c>
    </row>
    <row r="72" spans="1:16" ht="15.75" x14ac:dyDescent="0.25">
      <c r="A72" s="76"/>
      <c r="B72" s="64" t="str">
        <f>'Таблица № 2'!B72</f>
        <v>ввод ГУМ пр. Ленина</v>
      </c>
      <c r="C72" s="1"/>
      <c r="D72" s="36" t="s">
        <v>51</v>
      </c>
      <c r="E72" s="36" t="s">
        <v>51</v>
      </c>
      <c r="F72" s="36" t="s">
        <v>51</v>
      </c>
      <c r="G72" s="36" t="s">
        <v>51</v>
      </c>
      <c r="H72" s="36" t="s">
        <v>51</v>
      </c>
      <c r="I72" s="36" t="s">
        <v>51</v>
      </c>
      <c r="J72" s="36" t="s">
        <v>51</v>
      </c>
      <c r="K72" s="101" t="s">
        <v>51</v>
      </c>
      <c r="L72" s="36" t="s">
        <v>51</v>
      </c>
      <c r="M72" s="36" t="s">
        <v>51</v>
      </c>
      <c r="N72" s="36" t="s">
        <v>51</v>
      </c>
      <c r="O72" s="36" t="s">
        <v>51</v>
      </c>
      <c r="P72" s="36" t="s">
        <v>51</v>
      </c>
    </row>
    <row r="73" spans="1:16" ht="15.75" x14ac:dyDescent="0.25">
      <c r="A73" s="76"/>
      <c r="B73" s="64" t="str">
        <f>'Таблица № 2'!B73</f>
        <v>ввод РЦ-Гусев ул. Победы</v>
      </c>
      <c r="C73" s="1"/>
      <c r="D73" s="36" t="s">
        <v>51</v>
      </c>
      <c r="E73" s="36" t="s">
        <v>51</v>
      </c>
      <c r="F73" s="36" t="s">
        <v>51</v>
      </c>
      <c r="G73" s="36" t="s">
        <v>51</v>
      </c>
      <c r="H73" s="36" t="s">
        <v>51</v>
      </c>
      <c r="I73" s="36" t="s">
        <v>51</v>
      </c>
      <c r="J73" s="36" t="s">
        <v>51</v>
      </c>
      <c r="K73" s="101" t="s">
        <v>51</v>
      </c>
      <c r="L73" s="36" t="s">
        <v>51</v>
      </c>
      <c r="M73" s="36" t="s">
        <v>51</v>
      </c>
      <c r="N73" s="36" t="s">
        <v>51</v>
      </c>
      <c r="O73" s="36" t="s">
        <v>51</v>
      </c>
      <c r="P73" s="36" t="s">
        <v>51</v>
      </c>
    </row>
    <row r="74" spans="1:16" ht="15.75" x14ac:dyDescent="0.25">
      <c r="A74" s="76"/>
      <c r="B74" s="64" t="str">
        <f>'Таблица № 2'!B74</f>
        <v>ввод Морг ул. Московская</v>
      </c>
      <c r="C74" s="1"/>
      <c r="D74" s="36" t="s">
        <v>51</v>
      </c>
      <c r="E74" s="36" t="s">
        <v>51</v>
      </c>
      <c r="F74" s="36" t="s">
        <v>51</v>
      </c>
      <c r="G74" s="36" t="s">
        <v>51</v>
      </c>
      <c r="H74" s="36" t="s">
        <v>51</v>
      </c>
      <c r="I74" s="36" t="s">
        <v>51</v>
      </c>
      <c r="J74" s="36" t="s">
        <v>51</v>
      </c>
      <c r="K74" s="101" t="s">
        <v>51</v>
      </c>
      <c r="L74" s="36" t="s">
        <v>51</v>
      </c>
      <c r="M74" s="36" t="s">
        <v>51</v>
      </c>
      <c r="N74" s="36" t="s">
        <v>51</v>
      </c>
      <c r="O74" s="36" t="s">
        <v>51</v>
      </c>
      <c r="P74" s="36" t="s">
        <v>51</v>
      </c>
    </row>
    <row r="75" spans="1:16" ht="15.75" x14ac:dyDescent="0.25">
      <c r="A75" s="76"/>
      <c r="B75" s="64" t="str">
        <f>'Таблица № 2'!B75</f>
        <v>от ТК13 до ТК15 и врезок в по четным дома Москов.</v>
      </c>
      <c r="C75" s="1"/>
      <c r="D75" s="36" t="s">
        <v>51</v>
      </c>
      <c r="E75" s="36" t="s">
        <v>51</v>
      </c>
      <c r="F75" s="36" t="s">
        <v>51</v>
      </c>
      <c r="G75" s="36" t="s">
        <v>51</v>
      </c>
      <c r="H75" s="36" t="s">
        <v>51</v>
      </c>
      <c r="I75" s="36" t="s">
        <v>51</v>
      </c>
      <c r="J75" s="36" t="s">
        <v>51</v>
      </c>
      <c r="K75" s="101" t="s">
        <v>51</v>
      </c>
      <c r="L75" s="36" t="s">
        <v>51</v>
      </c>
      <c r="M75" s="36" t="s">
        <v>51</v>
      </c>
      <c r="N75" s="36" t="s">
        <v>51</v>
      </c>
      <c r="O75" s="36" t="s">
        <v>51</v>
      </c>
      <c r="P75" s="36" t="s">
        <v>51</v>
      </c>
    </row>
    <row r="76" spans="1:16" ht="15.75" x14ac:dyDescent="0.25">
      <c r="A76" s="76"/>
      <c r="B76" s="64" t="str">
        <f>'Таблица № 2'!B76</f>
        <v>от ТК 24 до ж/д по Сосновому</v>
      </c>
      <c r="C76" s="1"/>
      <c r="D76" s="36" t="s">
        <v>51</v>
      </c>
      <c r="E76" s="36" t="s">
        <v>51</v>
      </c>
      <c r="F76" s="36" t="s">
        <v>51</v>
      </c>
      <c r="G76" s="36" t="s">
        <v>51</v>
      </c>
      <c r="H76" s="36" t="s">
        <v>51</v>
      </c>
      <c r="I76" s="36" t="s">
        <v>51</v>
      </c>
      <c r="J76" s="36" t="s">
        <v>51</v>
      </c>
      <c r="K76" s="101" t="s">
        <v>51</v>
      </c>
      <c r="L76" s="36" t="s">
        <v>51</v>
      </c>
      <c r="M76" s="36" t="s">
        <v>51</v>
      </c>
      <c r="N76" s="36" t="s">
        <v>51</v>
      </c>
      <c r="O76" s="36" t="s">
        <v>51</v>
      </c>
      <c r="P76" s="36" t="s">
        <v>51</v>
      </c>
    </row>
    <row r="77" spans="1:16" ht="31.5" x14ac:dyDescent="0.25">
      <c r="A77" s="76"/>
      <c r="B77" s="64" t="str">
        <f>'Таблица № 2'!B77</f>
        <v>от ТК21 до врезок Победы 15,14,12,10 и до Менделеева,14</v>
      </c>
      <c r="C77" s="1"/>
      <c r="D77" s="36" t="s">
        <v>51</v>
      </c>
      <c r="E77" s="36" t="s">
        <v>51</v>
      </c>
      <c r="F77" s="36" t="s">
        <v>51</v>
      </c>
      <c r="G77" s="36" t="s">
        <v>51</v>
      </c>
      <c r="H77" s="36" t="s">
        <v>51</v>
      </c>
      <c r="I77" s="36" t="s">
        <v>51</v>
      </c>
      <c r="J77" s="36" t="s">
        <v>51</v>
      </c>
      <c r="K77" s="101" t="s">
        <v>51</v>
      </c>
      <c r="L77" s="36" t="s">
        <v>51</v>
      </c>
      <c r="M77" s="36" t="s">
        <v>51</v>
      </c>
      <c r="N77" s="36" t="s">
        <v>51</v>
      </c>
      <c r="O77" s="36" t="s">
        <v>51</v>
      </c>
      <c r="P77" s="36" t="s">
        <v>51</v>
      </c>
    </row>
    <row r="78" spans="1:16" ht="31.5" x14ac:dyDescent="0.25">
      <c r="A78" s="76"/>
      <c r="B78" s="64" t="str">
        <f>'Таблица № 2'!B78</f>
        <v>от ТК5 до врез-ки в Советская,1, до ТК22, до ТК21, до ТК55</v>
      </c>
      <c r="C78" s="1"/>
      <c r="D78" s="36" t="s">
        <v>51</v>
      </c>
      <c r="E78" s="36" t="s">
        <v>51</v>
      </c>
      <c r="F78" s="36" t="s">
        <v>51</v>
      </c>
      <c r="G78" s="36" t="s">
        <v>51</v>
      </c>
      <c r="H78" s="36" t="s">
        <v>51</v>
      </c>
      <c r="I78" s="36" t="s">
        <v>51</v>
      </c>
      <c r="J78" s="36" t="s">
        <v>51</v>
      </c>
      <c r="K78" s="101" t="s">
        <v>51</v>
      </c>
      <c r="L78" s="36" t="s">
        <v>51</v>
      </c>
      <c r="M78" s="36" t="s">
        <v>51</v>
      </c>
      <c r="N78" s="36" t="s">
        <v>51</v>
      </c>
      <c r="O78" s="36" t="s">
        <v>51</v>
      </c>
      <c r="P78" s="36" t="s">
        <v>51</v>
      </c>
    </row>
    <row r="79" spans="1:16" ht="15.75" x14ac:dyDescent="0.25">
      <c r="A79" s="76"/>
      <c r="B79" s="64" t="str">
        <f>'Таблица № 2'!B79</f>
        <v>вводы ул. Первомайская</v>
      </c>
      <c r="C79" s="1"/>
      <c r="D79" s="36" t="s">
        <v>51</v>
      </c>
      <c r="E79" s="36" t="s">
        <v>51</v>
      </c>
      <c r="F79" s="36" t="s">
        <v>51</v>
      </c>
      <c r="G79" s="36" t="s">
        <v>51</v>
      </c>
      <c r="H79" s="36" t="s">
        <v>51</v>
      </c>
      <c r="I79" s="36" t="s">
        <v>51</v>
      </c>
      <c r="J79" s="36" t="s">
        <v>51</v>
      </c>
      <c r="K79" s="101" t="s">
        <v>51</v>
      </c>
      <c r="L79" s="36" t="s">
        <v>51</v>
      </c>
      <c r="M79" s="36" t="s">
        <v>51</v>
      </c>
      <c r="N79" s="36" t="s">
        <v>51</v>
      </c>
      <c r="O79" s="36" t="s">
        <v>51</v>
      </c>
      <c r="P79" s="36" t="s">
        <v>51</v>
      </c>
    </row>
    <row r="80" spans="1:16" ht="15.75" x14ac:dyDescent="0.25">
      <c r="A80" s="76"/>
      <c r="B80" s="64" t="str">
        <f>'Таблица № 2'!B80</f>
        <v>ввод Администрация ул. Ульяновых</v>
      </c>
      <c r="C80" s="1"/>
      <c r="D80" s="36" t="s">
        <v>51</v>
      </c>
      <c r="E80" s="36" t="s">
        <v>51</v>
      </c>
      <c r="F80" s="36" t="s">
        <v>51</v>
      </c>
      <c r="G80" s="36" t="s">
        <v>51</v>
      </c>
      <c r="H80" s="36" t="s">
        <v>51</v>
      </c>
      <c r="I80" s="36" t="s">
        <v>51</v>
      </c>
      <c r="J80" s="36" t="s">
        <v>51</v>
      </c>
      <c r="K80" s="101" t="s">
        <v>51</v>
      </c>
      <c r="L80" s="36" t="s">
        <v>51</v>
      </c>
      <c r="M80" s="36" t="s">
        <v>51</v>
      </c>
      <c r="N80" s="36" t="s">
        <v>51</v>
      </c>
      <c r="O80" s="36" t="s">
        <v>51</v>
      </c>
      <c r="P80" s="36" t="s">
        <v>51</v>
      </c>
    </row>
    <row r="81" spans="1:16" ht="15.75" x14ac:dyDescent="0.25">
      <c r="A81" s="76"/>
      <c r="B81" s="64" t="str">
        <f>'Таблица № 2'!B81</f>
        <v>ввод Пожарная часть ул. Правобережная</v>
      </c>
      <c r="C81" s="1"/>
      <c r="D81" s="36" t="s">
        <v>51</v>
      </c>
      <c r="E81" s="36" t="s">
        <v>51</v>
      </c>
      <c r="F81" s="36" t="s">
        <v>51</v>
      </c>
      <c r="G81" s="36" t="s">
        <v>51</v>
      </c>
      <c r="H81" s="36" t="s">
        <v>51</v>
      </c>
      <c r="I81" s="36" t="s">
        <v>51</v>
      </c>
      <c r="J81" s="36" t="s">
        <v>51</v>
      </c>
      <c r="K81" s="101" t="s">
        <v>51</v>
      </c>
      <c r="L81" s="36" t="s">
        <v>51</v>
      </c>
      <c r="M81" s="36" t="s">
        <v>51</v>
      </c>
      <c r="N81" s="36" t="s">
        <v>51</v>
      </c>
      <c r="O81" s="36" t="s">
        <v>51</v>
      </c>
      <c r="P81" s="36" t="s">
        <v>51</v>
      </c>
    </row>
    <row r="82" spans="1:16" ht="15.75" x14ac:dyDescent="0.25">
      <c r="A82" s="76"/>
      <c r="B82" s="64" t="str">
        <f>'Таблица № 2'!B82</f>
        <v>ввод Военный городок ул. Советская</v>
      </c>
      <c r="C82" s="1"/>
      <c r="D82" s="36" t="s">
        <v>51</v>
      </c>
      <c r="E82" s="36" t="s">
        <v>51</v>
      </c>
      <c r="F82" s="36" t="s">
        <v>51</v>
      </c>
      <c r="G82" s="36" t="s">
        <v>51</v>
      </c>
      <c r="H82" s="36" t="s">
        <v>51</v>
      </c>
      <c r="I82" s="36" t="s">
        <v>51</v>
      </c>
      <c r="J82" s="36" t="s">
        <v>51</v>
      </c>
      <c r="K82" s="101" t="s">
        <v>51</v>
      </c>
      <c r="L82" s="36" t="s">
        <v>51</v>
      </c>
      <c r="M82" s="36" t="s">
        <v>51</v>
      </c>
      <c r="N82" s="36" t="s">
        <v>51</v>
      </c>
      <c r="O82" s="36" t="s">
        <v>51</v>
      </c>
      <c r="P82" s="36" t="s">
        <v>51</v>
      </c>
    </row>
    <row r="83" spans="1:16" ht="15.75" x14ac:dyDescent="0.25">
      <c r="A83" s="76"/>
      <c r="B83" s="64" t="str">
        <f>'Таблица № 2'!B83</f>
        <v>ввод Дом офицеров ул. Артиллерийская</v>
      </c>
      <c r="C83" s="1"/>
      <c r="D83" s="36" t="s">
        <v>51</v>
      </c>
      <c r="E83" s="36" t="s">
        <v>51</v>
      </c>
      <c r="F83" s="36" t="s">
        <v>51</v>
      </c>
      <c r="G83" s="36" t="s">
        <v>51</v>
      </c>
      <c r="H83" s="36" t="s">
        <v>51</v>
      </c>
      <c r="I83" s="36" t="s">
        <v>51</v>
      </c>
      <c r="J83" s="36" t="s">
        <v>51</v>
      </c>
      <c r="K83" s="101" t="s">
        <v>51</v>
      </c>
      <c r="L83" s="36" t="s">
        <v>51</v>
      </c>
      <c r="M83" s="36" t="s">
        <v>51</v>
      </c>
      <c r="N83" s="36" t="s">
        <v>51</v>
      </c>
      <c r="O83" s="36" t="s">
        <v>51</v>
      </c>
      <c r="P83" s="36" t="s">
        <v>51</v>
      </c>
    </row>
    <row r="84" spans="1:16" ht="15.75" x14ac:dyDescent="0.25">
      <c r="A84" s="76"/>
      <c r="B84" s="64" t="str">
        <f>'Таблица № 2'!B84</f>
        <v>ввод СОШ №1 ул. Красноармейская</v>
      </c>
      <c r="C84" s="1"/>
      <c r="D84" s="36" t="s">
        <v>51</v>
      </c>
      <c r="E84" s="36" t="s">
        <v>51</v>
      </c>
      <c r="F84" s="36" t="s">
        <v>51</v>
      </c>
      <c r="G84" s="36" t="s">
        <v>51</v>
      </c>
      <c r="H84" s="36" t="s">
        <v>51</v>
      </c>
      <c r="I84" s="36" t="s">
        <v>51</v>
      </c>
      <c r="J84" s="36" t="s">
        <v>51</v>
      </c>
      <c r="K84" s="101" t="s">
        <v>51</v>
      </c>
      <c r="L84" s="36" t="s">
        <v>51</v>
      </c>
      <c r="M84" s="36" t="s">
        <v>51</v>
      </c>
      <c r="N84" s="36" t="s">
        <v>51</v>
      </c>
      <c r="O84" s="36" t="s">
        <v>51</v>
      </c>
      <c r="P84" s="36" t="s">
        <v>51</v>
      </c>
    </row>
    <row r="85" spans="1:16" ht="15.75" x14ac:dyDescent="0.25">
      <c r="A85" s="76"/>
      <c r="B85" s="64" t="str">
        <f>'Таблица № 2'!B85</f>
        <v>ввод СОШ №5 пер. Павлова</v>
      </c>
      <c r="C85" s="1"/>
      <c r="D85" s="36" t="s">
        <v>51</v>
      </c>
      <c r="E85" s="36" t="s">
        <v>51</v>
      </c>
      <c r="F85" s="36" t="s">
        <v>51</v>
      </c>
      <c r="G85" s="36" t="s">
        <v>51</v>
      </c>
      <c r="H85" s="36" t="s">
        <v>51</v>
      </c>
      <c r="I85" s="36" t="s">
        <v>51</v>
      </c>
      <c r="J85" s="36" t="s">
        <v>51</v>
      </c>
      <c r="K85" s="101" t="s">
        <v>51</v>
      </c>
      <c r="L85" s="36" t="s">
        <v>51</v>
      </c>
      <c r="M85" s="36" t="s">
        <v>51</v>
      </c>
      <c r="N85" s="36" t="s">
        <v>51</v>
      </c>
      <c r="O85" s="36" t="s">
        <v>51</v>
      </c>
      <c r="P85" s="36" t="s">
        <v>51</v>
      </c>
    </row>
    <row r="86" spans="1:16" ht="31.5" x14ac:dyDescent="0.25">
      <c r="A86" s="76"/>
      <c r="B86" s="64" t="str">
        <f>'Таблица № 2'!B86</f>
        <v>ввод гостиница Королевский двор ул. Зои Космодемьянской</v>
      </c>
      <c r="C86" s="1"/>
      <c r="D86" s="36" t="s">
        <v>51</v>
      </c>
      <c r="E86" s="36" t="s">
        <v>51</v>
      </c>
      <c r="F86" s="36" t="s">
        <v>51</v>
      </c>
      <c r="G86" s="36" t="s">
        <v>51</v>
      </c>
      <c r="H86" s="36" t="s">
        <v>51</v>
      </c>
      <c r="I86" s="36" t="s">
        <v>51</v>
      </c>
      <c r="J86" s="36" t="s">
        <v>51</v>
      </c>
      <c r="K86" s="101" t="s">
        <v>51</v>
      </c>
      <c r="L86" s="36" t="s">
        <v>51</v>
      </c>
      <c r="M86" s="36" t="s">
        <v>51</v>
      </c>
      <c r="N86" s="36" t="s">
        <v>51</v>
      </c>
      <c r="O86" s="36" t="s">
        <v>51</v>
      </c>
      <c r="P86" s="36" t="s">
        <v>51</v>
      </c>
    </row>
    <row r="87" spans="1:16" ht="15.75" x14ac:dyDescent="0.25">
      <c r="A87" s="76"/>
      <c r="B87" s="64" t="str">
        <f>'Таблица № 2'!B87</f>
        <v>вводы Раминте и Восток ул. Победы</v>
      </c>
      <c r="C87" s="1"/>
      <c r="D87" s="36" t="s">
        <v>51</v>
      </c>
      <c r="E87" s="36" t="s">
        <v>51</v>
      </c>
      <c r="F87" s="36" t="s">
        <v>51</v>
      </c>
      <c r="G87" s="36" t="s">
        <v>51</v>
      </c>
      <c r="H87" s="36" t="s">
        <v>51</v>
      </c>
      <c r="I87" s="36" t="s">
        <v>51</v>
      </c>
      <c r="J87" s="36" t="s">
        <v>51</v>
      </c>
      <c r="K87" s="101" t="s">
        <v>51</v>
      </c>
      <c r="L87" s="36" t="s">
        <v>51</v>
      </c>
      <c r="M87" s="36" t="s">
        <v>51</v>
      </c>
      <c r="N87" s="36" t="s">
        <v>51</v>
      </c>
      <c r="O87" s="36" t="s">
        <v>51</v>
      </c>
      <c r="P87" s="36" t="s">
        <v>51</v>
      </c>
    </row>
    <row r="88" spans="1:16" ht="15.75" x14ac:dyDescent="0.25">
      <c r="A88" s="76"/>
      <c r="B88" s="64" t="str">
        <f>'Таблица № 2'!B88</f>
        <v>ввод ТЦ "Орбита" ул. Московская</v>
      </c>
      <c r="C88" s="1"/>
      <c r="D88" s="36" t="s">
        <v>51</v>
      </c>
      <c r="E88" s="36" t="s">
        <v>51</v>
      </c>
      <c r="F88" s="36" t="s">
        <v>51</v>
      </c>
      <c r="G88" s="36" t="s">
        <v>51</v>
      </c>
      <c r="H88" s="36" t="s">
        <v>51</v>
      </c>
      <c r="I88" s="36" t="s">
        <v>51</v>
      </c>
      <c r="J88" s="36" t="s">
        <v>51</v>
      </c>
      <c r="K88" s="101" t="s">
        <v>51</v>
      </c>
      <c r="L88" s="36" t="s">
        <v>51</v>
      </c>
      <c r="M88" s="36" t="s">
        <v>51</v>
      </c>
      <c r="N88" s="36" t="s">
        <v>51</v>
      </c>
      <c r="O88" s="36" t="s">
        <v>51</v>
      </c>
      <c r="P88" s="36" t="s">
        <v>51</v>
      </c>
    </row>
    <row r="89" spans="1:16" ht="15.75" x14ac:dyDescent="0.25">
      <c r="A89" s="76"/>
      <c r="B89" s="64" t="str">
        <f>'Таблица № 2'!B89</f>
        <v>ввод Автоколонна 1802 ул. Толстого</v>
      </c>
      <c r="C89" s="1"/>
      <c r="D89" s="36" t="s">
        <v>51</v>
      </c>
      <c r="E89" s="36" t="s">
        <v>51</v>
      </c>
      <c r="F89" s="36" t="s">
        <v>51</v>
      </c>
      <c r="G89" s="36" t="s">
        <v>51</v>
      </c>
      <c r="H89" s="36" t="s">
        <v>51</v>
      </c>
      <c r="I89" s="36" t="s">
        <v>51</v>
      </c>
      <c r="J89" s="36" t="s">
        <v>51</v>
      </c>
      <c r="K89" s="101" t="s">
        <v>51</v>
      </c>
      <c r="L89" s="36" t="s">
        <v>51</v>
      </c>
      <c r="M89" s="36" t="s">
        <v>51</v>
      </c>
      <c r="N89" s="36" t="s">
        <v>51</v>
      </c>
      <c r="O89" s="36" t="s">
        <v>51</v>
      </c>
      <c r="P89" s="36" t="s">
        <v>51</v>
      </c>
    </row>
    <row r="90" spans="1:16" ht="15.75" x14ac:dyDescent="0.25">
      <c r="A90" s="76"/>
      <c r="B90" s="64" t="str">
        <f>'Таблица № 2'!B90</f>
        <v>ввод Почта ул. Тимирязева</v>
      </c>
      <c r="C90" s="1"/>
      <c r="D90" s="36" t="s">
        <v>51</v>
      </c>
      <c r="E90" s="36" t="s">
        <v>51</v>
      </c>
      <c r="F90" s="36" t="s">
        <v>51</v>
      </c>
      <c r="G90" s="36" t="s">
        <v>51</v>
      </c>
      <c r="H90" s="36" t="s">
        <v>51</v>
      </c>
      <c r="I90" s="36" t="s">
        <v>51</v>
      </c>
      <c r="J90" s="36" t="s">
        <v>51</v>
      </c>
      <c r="K90" s="101" t="s">
        <v>51</v>
      </c>
      <c r="L90" s="36" t="s">
        <v>51</v>
      </c>
      <c r="M90" s="36" t="s">
        <v>51</v>
      </c>
      <c r="N90" s="36" t="s">
        <v>51</v>
      </c>
      <c r="O90" s="36" t="s">
        <v>51</v>
      </c>
      <c r="P90" s="36" t="s">
        <v>51</v>
      </c>
    </row>
    <row r="91" spans="1:16" ht="15.75" x14ac:dyDescent="0.25">
      <c r="A91" s="76"/>
      <c r="B91" s="64" t="str">
        <f>'Таблица № 2'!B91</f>
        <v>вводы ГПТ ул. Ульяновых, пр. Ленина</v>
      </c>
      <c r="C91" s="1"/>
      <c r="D91" s="36" t="s">
        <v>51</v>
      </c>
      <c r="E91" s="36" t="s">
        <v>51</v>
      </c>
      <c r="F91" s="36" t="s">
        <v>51</v>
      </c>
      <c r="G91" s="36" t="s">
        <v>51</v>
      </c>
      <c r="H91" s="36" t="s">
        <v>51</v>
      </c>
      <c r="I91" s="36" t="s">
        <v>51</v>
      </c>
      <c r="J91" s="36" t="s">
        <v>51</v>
      </c>
      <c r="K91" s="101" t="s">
        <v>51</v>
      </c>
      <c r="L91" s="36" t="s">
        <v>51</v>
      </c>
      <c r="M91" s="36" t="s">
        <v>51</v>
      </c>
      <c r="N91" s="36" t="s">
        <v>51</v>
      </c>
      <c r="O91" s="36" t="s">
        <v>51</v>
      </c>
      <c r="P91" s="36" t="s">
        <v>51</v>
      </c>
    </row>
    <row r="92" spans="1:16" ht="15.75" x14ac:dyDescent="0.25">
      <c r="A92" s="76"/>
      <c r="B92" s="64" t="str">
        <f>'Таблица № 2'!B92</f>
        <v>вводы ГАПК ул. Тимирязева, ул. Советская</v>
      </c>
      <c r="C92" s="1"/>
      <c r="D92" s="36" t="s">
        <v>51</v>
      </c>
      <c r="E92" s="36" t="s">
        <v>51</v>
      </c>
      <c r="F92" s="36" t="s">
        <v>51</v>
      </c>
      <c r="G92" s="36" t="s">
        <v>51</v>
      </c>
      <c r="H92" s="36" t="s">
        <v>51</v>
      </c>
      <c r="I92" s="36" t="s">
        <v>51</v>
      </c>
      <c r="J92" s="36" t="s">
        <v>51</v>
      </c>
      <c r="K92" s="101" t="s">
        <v>51</v>
      </c>
      <c r="L92" s="36" t="s">
        <v>51</v>
      </c>
      <c r="M92" s="36" t="s">
        <v>51</v>
      </c>
      <c r="N92" s="36" t="s">
        <v>51</v>
      </c>
      <c r="O92" s="36" t="s">
        <v>51</v>
      </c>
      <c r="P92" s="36" t="s">
        <v>51</v>
      </c>
    </row>
    <row r="93" spans="1:16" ht="15.75" x14ac:dyDescent="0.25">
      <c r="A93" s="76"/>
      <c r="B93" s="64" t="str">
        <f>'Таблица № 2'!B93</f>
        <v>ввод Городской Суд ул. Московская</v>
      </c>
      <c r="C93" s="1"/>
      <c r="D93" s="36" t="s">
        <v>51</v>
      </c>
      <c r="E93" s="36" t="s">
        <v>51</v>
      </c>
      <c r="F93" s="36" t="s">
        <v>51</v>
      </c>
      <c r="G93" s="36" t="s">
        <v>51</v>
      </c>
      <c r="H93" s="36" t="s">
        <v>51</v>
      </c>
      <c r="I93" s="36" t="s">
        <v>51</v>
      </c>
      <c r="J93" s="36" t="s">
        <v>51</v>
      </c>
      <c r="K93" s="101" t="s">
        <v>51</v>
      </c>
      <c r="L93" s="36" t="s">
        <v>51</v>
      </c>
      <c r="M93" s="36" t="s">
        <v>51</v>
      </c>
      <c r="N93" s="36" t="s">
        <v>51</v>
      </c>
      <c r="O93" s="36" t="s">
        <v>51</v>
      </c>
      <c r="P93" s="36" t="s">
        <v>51</v>
      </c>
    </row>
    <row r="94" spans="1:16" ht="15.75" x14ac:dyDescent="0.25">
      <c r="A94" s="76"/>
      <c r="B94" s="64" t="str">
        <f>'Таблица № 2'!B94</f>
        <v>ввод ДШИ ул. Ульяновых</v>
      </c>
      <c r="C94" s="1"/>
      <c r="D94" s="36" t="s">
        <v>51</v>
      </c>
      <c r="E94" s="36" t="s">
        <v>51</v>
      </c>
      <c r="F94" s="36" t="s">
        <v>51</v>
      </c>
      <c r="G94" s="36" t="s">
        <v>51</v>
      </c>
      <c r="H94" s="36" t="s">
        <v>51</v>
      </c>
      <c r="I94" s="36" t="s">
        <v>51</v>
      </c>
      <c r="J94" s="36" t="s">
        <v>51</v>
      </c>
      <c r="K94" s="101" t="s">
        <v>51</v>
      </c>
      <c r="L94" s="36" t="s">
        <v>51</v>
      </c>
      <c r="M94" s="36" t="s">
        <v>51</v>
      </c>
      <c r="N94" s="36" t="s">
        <v>51</v>
      </c>
      <c r="O94" s="36" t="s">
        <v>51</v>
      </c>
      <c r="P94" s="36" t="s">
        <v>51</v>
      </c>
    </row>
    <row r="95" spans="1:16" ht="15.75" x14ac:dyDescent="0.25">
      <c r="A95" s="76"/>
      <c r="B95" s="64" t="str">
        <f>'Таблица № 2'!B95</f>
        <v>ввод ДС №5 ул. Железнодорожная</v>
      </c>
      <c r="C95" s="1"/>
      <c r="D95" s="36" t="s">
        <v>51</v>
      </c>
      <c r="E95" s="36" t="s">
        <v>51</v>
      </c>
      <c r="F95" s="36" t="s">
        <v>51</v>
      </c>
      <c r="G95" s="36" t="s">
        <v>51</v>
      </c>
      <c r="H95" s="36" t="s">
        <v>51</v>
      </c>
      <c r="I95" s="36" t="s">
        <v>51</v>
      </c>
      <c r="J95" s="36" t="s">
        <v>51</v>
      </c>
      <c r="K95" s="101" t="s">
        <v>51</v>
      </c>
      <c r="L95" s="36" t="s">
        <v>51</v>
      </c>
      <c r="M95" s="36" t="s">
        <v>51</v>
      </c>
      <c r="N95" s="36" t="s">
        <v>51</v>
      </c>
      <c r="O95" s="36" t="s">
        <v>51</v>
      </c>
      <c r="P95" s="36" t="s">
        <v>51</v>
      </c>
    </row>
    <row r="96" spans="1:16" ht="15.75" x14ac:dyDescent="0.25">
      <c r="A96" s="76"/>
      <c r="B96" s="64" t="str">
        <f>'Таблица № 2'!B96</f>
        <v>ввод ДС №6 ул. Зои Космодемьянской</v>
      </c>
      <c r="C96" s="1"/>
      <c r="D96" s="36" t="s">
        <v>51</v>
      </c>
      <c r="E96" s="36" t="s">
        <v>51</v>
      </c>
      <c r="F96" s="36" t="s">
        <v>51</v>
      </c>
      <c r="G96" s="36" t="s">
        <v>51</v>
      </c>
      <c r="H96" s="36" t="s">
        <v>51</v>
      </c>
      <c r="I96" s="36" t="s">
        <v>51</v>
      </c>
      <c r="J96" s="36" t="s">
        <v>51</v>
      </c>
      <c r="K96" s="101" t="s">
        <v>51</v>
      </c>
      <c r="L96" s="36" t="s">
        <v>51</v>
      </c>
      <c r="M96" s="36" t="s">
        <v>51</v>
      </c>
      <c r="N96" s="36" t="s">
        <v>51</v>
      </c>
      <c r="O96" s="36" t="s">
        <v>51</v>
      </c>
      <c r="P96" s="36" t="s">
        <v>51</v>
      </c>
    </row>
    <row r="97" spans="1:16" ht="31.5" x14ac:dyDescent="0.25">
      <c r="A97" s="76"/>
      <c r="B97" s="64" t="str">
        <f>'Таблица № 2'!B97</f>
        <v xml:space="preserve">от ТК 55 до к/театра и ДШИ; до Ульян 9; от ТК 38 до в гостиницу и РайПО </v>
      </c>
      <c r="C97" s="1"/>
      <c r="D97" s="36" t="s">
        <v>51</v>
      </c>
      <c r="E97" s="36" t="s">
        <v>51</v>
      </c>
      <c r="F97" s="36" t="s">
        <v>51</v>
      </c>
      <c r="G97" s="36" t="s">
        <v>51</v>
      </c>
      <c r="H97" s="36" t="s">
        <v>51</v>
      </c>
      <c r="I97" s="36" t="s">
        <v>51</v>
      </c>
      <c r="J97" s="36" t="s">
        <v>51</v>
      </c>
      <c r="K97" s="101" t="s">
        <v>51</v>
      </c>
      <c r="L97" s="36" t="s">
        <v>51</v>
      </c>
      <c r="M97" s="36" t="s">
        <v>51</v>
      </c>
      <c r="N97" s="36" t="s">
        <v>51</v>
      </c>
      <c r="O97" s="36" t="s">
        <v>51</v>
      </c>
      <c r="P97" s="36" t="s">
        <v>51</v>
      </c>
    </row>
    <row r="98" spans="1:16" ht="15.75" x14ac:dyDescent="0.25">
      <c r="A98" s="76"/>
      <c r="B98" s="64" t="str">
        <f>'Таблица № 2'!B98</f>
        <v>от ТК 20 до ТК17</v>
      </c>
      <c r="C98" s="1"/>
      <c r="D98" s="36" t="s">
        <v>51</v>
      </c>
      <c r="E98" s="36" t="s">
        <v>51</v>
      </c>
      <c r="F98" s="36" t="s">
        <v>51</v>
      </c>
      <c r="G98" s="36" t="s">
        <v>51</v>
      </c>
      <c r="H98" s="36" t="s">
        <v>51</v>
      </c>
      <c r="I98" s="36" t="s">
        <v>51</v>
      </c>
      <c r="J98" s="36" t="s">
        <v>51</v>
      </c>
      <c r="K98" s="101" t="s">
        <v>51</v>
      </c>
      <c r="L98" s="36" t="s">
        <v>51</v>
      </c>
      <c r="M98" s="36" t="s">
        <v>51</v>
      </c>
      <c r="N98" s="36" t="s">
        <v>51</v>
      </c>
      <c r="O98" s="36" t="s">
        <v>51</v>
      </c>
      <c r="P98" s="36" t="s">
        <v>51</v>
      </c>
    </row>
    <row r="99" spans="1:16" ht="15.75" x14ac:dyDescent="0.25">
      <c r="A99" s="76"/>
      <c r="B99" s="64" t="str">
        <f>'Таблица № 2'!B99</f>
        <v>от ТК 17 до прокуратуры и с/зала СХТ</v>
      </c>
      <c r="C99" s="1"/>
      <c r="D99" s="36" t="s">
        <v>51</v>
      </c>
      <c r="E99" s="36" t="s">
        <v>51</v>
      </c>
      <c r="F99" s="36" t="s">
        <v>51</v>
      </c>
      <c r="G99" s="36" t="s">
        <v>51</v>
      </c>
      <c r="H99" s="36" t="s">
        <v>51</v>
      </c>
      <c r="I99" s="36" t="s">
        <v>51</v>
      </c>
      <c r="J99" s="36" t="s">
        <v>51</v>
      </c>
      <c r="K99" s="101" t="s">
        <v>51</v>
      </c>
      <c r="L99" s="36" t="s">
        <v>51</v>
      </c>
      <c r="M99" s="36" t="s">
        <v>51</v>
      </c>
      <c r="N99" s="36" t="s">
        <v>51</v>
      </c>
      <c r="O99" s="36" t="s">
        <v>51</v>
      </c>
      <c r="P99" s="36" t="s">
        <v>51</v>
      </c>
    </row>
    <row r="100" spans="1:16" ht="15.75" x14ac:dyDescent="0.25">
      <c r="A100" s="76"/>
      <c r="B100" s="64" t="str">
        <f>'Таблица № 2'!B100</f>
        <v>вводы ул. Советская</v>
      </c>
      <c r="C100" s="1"/>
      <c r="D100" s="36" t="s">
        <v>51</v>
      </c>
      <c r="E100" s="36" t="s">
        <v>51</v>
      </c>
      <c r="F100" s="36" t="s">
        <v>51</v>
      </c>
      <c r="G100" s="36" t="s">
        <v>51</v>
      </c>
      <c r="H100" s="36" t="s">
        <v>51</v>
      </c>
      <c r="I100" s="36" t="s">
        <v>51</v>
      </c>
      <c r="J100" s="36" t="s">
        <v>51</v>
      </c>
      <c r="K100" s="101" t="s">
        <v>51</v>
      </c>
      <c r="L100" s="36" t="s">
        <v>51</v>
      </c>
      <c r="M100" s="36" t="s">
        <v>51</v>
      </c>
      <c r="N100" s="36" t="s">
        <v>51</v>
      </c>
      <c r="O100" s="36" t="s">
        <v>51</v>
      </c>
      <c r="P100" s="36" t="s">
        <v>51</v>
      </c>
    </row>
    <row r="101" spans="1:16" ht="15.75" x14ac:dyDescent="0.25">
      <c r="A101" s="76"/>
      <c r="B101" s="64" t="str">
        <f>'Таблица № 2'!B101</f>
        <v>вводы ул. Молодёжная</v>
      </c>
      <c r="C101" s="1"/>
      <c r="D101" s="36" t="s">
        <v>51</v>
      </c>
      <c r="E101" s="36" t="s">
        <v>51</v>
      </c>
      <c r="F101" s="36" t="s">
        <v>51</v>
      </c>
      <c r="G101" s="36" t="s">
        <v>51</v>
      </c>
      <c r="H101" s="36" t="s">
        <v>51</v>
      </c>
      <c r="I101" s="36" t="s">
        <v>51</v>
      </c>
      <c r="J101" s="36" t="s">
        <v>51</v>
      </c>
      <c r="K101" s="101" t="s">
        <v>51</v>
      </c>
      <c r="L101" s="36" t="s">
        <v>51</v>
      </c>
      <c r="M101" s="36" t="s">
        <v>51</v>
      </c>
      <c r="N101" s="36" t="s">
        <v>51</v>
      </c>
      <c r="O101" s="36" t="s">
        <v>51</v>
      </c>
      <c r="P101" s="36" t="s">
        <v>51</v>
      </c>
    </row>
    <row r="102" spans="1:16" ht="15.75" x14ac:dyDescent="0.25">
      <c r="A102" s="76"/>
      <c r="B102" s="64" t="str">
        <f>'Таблица № 2'!B102</f>
        <v>вводы ул. Малахова</v>
      </c>
      <c r="C102" s="1"/>
      <c r="D102" s="36" t="s">
        <v>51</v>
      </c>
      <c r="E102" s="36" t="s">
        <v>51</v>
      </c>
      <c r="F102" s="36" t="s">
        <v>51</v>
      </c>
      <c r="G102" s="36" t="s">
        <v>51</v>
      </c>
      <c r="H102" s="36" t="s">
        <v>51</v>
      </c>
      <c r="I102" s="36" t="s">
        <v>51</v>
      </c>
      <c r="J102" s="36" t="s">
        <v>51</v>
      </c>
      <c r="K102" s="101" t="s">
        <v>51</v>
      </c>
      <c r="L102" s="36" t="s">
        <v>51</v>
      </c>
      <c r="M102" s="36" t="s">
        <v>51</v>
      </c>
      <c r="N102" s="36" t="s">
        <v>51</v>
      </c>
      <c r="O102" s="36" t="s">
        <v>51</v>
      </c>
      <c r="P102" s="36" t="s">
        <v>51</v>
      </c>
    </row>
    <row r="103" spans="1:16" ht="15.75" x14ac:dyDescent="0.25">
      <c r="A103" s="76"/>
      <c r="B103" s="64" t="str">
        <f>'Таблица № 2'!B103</f>
        <v>от ТК 21 до ТК20- ТК 49</v>
      </c>
      <c r="C103" s="1"/>
      <c r="D103" s="36" t="s">
        <v>51</v>
      </c>
      <c r="E103" s="36" t="s">
        <v>51</v>
      </c>
      <c r="F103" s="36" t="s">
        <v>51</v>
      </c>
      <c r="G103" s="36" t="s">
        <v>51</v>
      </c>
      <c r="H103" s="36" t="s">
        <v>51</v>
      </c>
      <c r="I103" s="36" t="s">
        <v>51</v>
      </c>
      <c r="J103" s="36" t="s">
        <v>51</v>
      </c>
      <c r="K103" s="101" t="s">
        <v>51</v>
      </c>
      <c r="L103" s="36" t="s">
        <v>51</v>
      </c>
      <c r="M103" s="36" t="s">
        <v>51</v>
      </c>
      <c r="N103" s="36" t="s">
        <v>51</v>
      </c>
      <c r="O103" s="36" t="s">
        <v>51</v>
      </c>
      <c r="P103" s="36" t="s">
        <v>51</v>
      </c>
    </row>
    <row r="104" spans="1:16" ht="15.75" x14ac:dyDescent="0.25">
      <c r="A104" s="76"/>
      <c r="B104" s="64" t="str">
        <f>'Таблица № 2'!B104</f>
        <v>от ТК49 до ТК51</v>
      </c>
      <c r="C104" s="1"/>
      <c r="D104" s="36" t="s">
        <v>51</v>
      </c>
      <c r="E104" s="36" t="s">
        <v>51</v>
      </c>
      <c r="F104" s="36" t="s">
        <v>51</v>
      </c>
      <c r="G104" s="36" t="s">
        <v>51</v>
      </c>
      <c r="H104" s="36" t="s">
        <v>51</v>
      </c>
      <c r="I104" s="36" t="s">
        <v>51</v>
      </c>
      <c r="J104" s="36" t="s">
        <v>51</v>
      </c>
      <c r="K104" s="101" t="s">
        <v>51</v>
      </c>
      <c r="L104" s="36" t="s">
        <v>51</v>
      </c>
      <c r="M104" s="36" t="s">
        <v>51</v>
      </c>
      <c r="N104" s="36" t="s">
        <v>51</v>
      </c>
      <c r="O104" s="36" t="s">
        <v>51</v>
      </c>
      <c r="P104" s="36" t="s">
        <v>51</v>
      </c>
    </row>
    <row r="105" spans="1:16" ht="15.75" x14ac:dyDescent="0.25">
      <c r="A105" s="76"/>
      <c r="B105" s="64" t="str">
        <f>'Таблица № 2'!B105</f>
        <v>от ТК51 до Загородной</v>
      </c>
      <c r="C105" s="1"/>
      <c r="D105" s="36" t="s">
        <v>51</v>
      </c>
      <c r="E105" s="36" t="s">
        <v>51</v>
      </c>
      <c r="F105" s="36" t="s">
        <v>51</v>
      </c>
      <c r="G105" s="36" t="s">
        <v>51</v>
      </c>
      <c r="H105" s="36" t="s">
        <v>51</v>
      </c>
      <c r="I105" s="36" t="s">
        <v>51</v>
      </c>
      <c r="J105" s="36" t="s">
        <v>51</v>
      </c>
      <c r="K105" s="101" t="s">
        <v>51</v>
      </c>
      <c r="L105" s="36" t="s">
        <v>51</v>
      </c>
      <c r="M105" s="36" t="s">
        <v>51</v>
      </c>
      <c r="N105" s="36" t="s">
        <v>51</v>
      </c>
      <c r="O105" s="36" t="s">
        <v>51</v>
      </c>
      <c r="P105" s="36" t="s">
        <v>51</v>
      </c>
    </row>
    <row r="106" spans="1:16" ht="15.75" x14ac:dyDescent="0.25">
      <c r="A106" s="76"/>
      <c r="B106" s="64" t="str">
        <f>'Таблица № 2'!B106</f>
        <v>вводы ул. Красноармейская</v>
      </c>
      <c r="C106" s="1"/>
      <c r="D106" s="36" t="s">
        <v>51</v>
      </c>
      <c r="E106" s="36" t="s">
        <v>51</v>
      </c>
      <c r="F106" s="36" t="s">
        <v>51</v>
      </c>
      <c r="G106" s="36" t="s">
        <v>51</v>
      </c>
      <c r="H106" s="36" t="s">
        <v>51</v>
      </c>
      <c r="I106" s="36" t="s">
        <v>51</v>
      </c>
      <c r="J106" s="36" t="s">
        <v>51</v>
      </c>
      <c r="K106" s="101" t="s">
        <v>51</v>
      </c>
      <c r="L106" s="36" t="s">
        <v>51</v>
      </c>
      <c r="M106" s="36" t="s">
        <v>51</v>
      </c>
      <c r="N106" s="36" t="s">
        <v>51</v>
      </c>
      <c r="O106" s="36" t="s">
        <v>51</v>
      </c>
      <c r="P106" s="36" t="s">
        <v>51</v>
      </c>
    </row>
    <row r="107" spans="1:16" ht="15.75" x14ac:dyDescent="0.25">
      <c r="A107" s="76"/>
      <c r="B107" s="64" t="str">
        <f>'Таблица № 2'!B107</f>
        <v>вводы ул. Менделеева</v>
      </c>
      <c r="C107" s="1"/>
      <c r="D107" s="36" t="s">
        <v>51</v>
      </c>
      <c r="E107" s="36" t="s">
        <v>51</v>
      </c>
      <c r="F107" s="36" t="s">
        <v>51</v>
      </c>
      <c r="G107" s="36" t="s">
        <v>51</v>
      </c>
      <c r="H107" s="36" t="s">
        <v>51</v>
      </c>
      <c r="I107" s="36" t="s">
        <v>51</v>
      </c>
      <c r="J107" s="36" t="s">
        <v>51</v>
      </c>
      <c r="K107" s="101" t="s">
        <v>51</v>
      </c>
      <c r="L107" s="36" t="s">
        <v>51</v>
      </c>
      <c r="M107" s="36" t="s">
        <v>51</v>
      </c>
      <c r="N107" s="36" t="s">
        <v>51</v>
      </c>
      <c r="O107" s="36" t="s">
        <v>51</v>
      </c>
      <c r="P107" s="36" t="s">
        <v>51</v>
      </c>
    </row>
    <row r="108" spans="1:16" ht="15.75" x14ac:dyDescent="0.25">
      <c r="A108" s="76"/>
      <c r="B108" s="64" t="str">
        <f>'Таблица № 2'!B108</f>
        <v>вводы ул. Ульяновых</v>
      </c>
      <c r="C108" s="1"/>
      <c r="D108" s="36" t="s">
        <v>51</v>
      </c>
      <c r="E108" s="36" t="s">
        <v>51</v>
      </c>
      <c r="F108" s="36" t="s">
        <v>51</v>
      </c>
      <c r="G108" s="36" t="s">
        <v>51</v>
      </c>
      <c r="H108" s="36" t="s">
        <v>51</v>
      </c>
      <c r="I108" s="36" t="s">
        <v>51</v>
      </c>
      <c r="J108" s="36" t="s">
        <v>51</v>
      </c>
      <c r="K108" s="101" t="s">
        <v>51</v>
      </c>
      <c r="L108" s="36" t="s">
        <v>51</v>
      </c>
      <c r="M108" s="36" t="s">
        <v>51</v>
      </c>
      <c r="N108" s="36" t="s">
        <v>51</v>
      </c>
      <c r="O108" s="36" t="s">
        <v>51</v>
      </c>
      <c r="P108" s="36" t="s">
        <v>51</v>
      </c>
    </row>
    <row r="109" spans="1:16" ht="15.75" x14ac:dyDescent="0.25">
      <c r="A109" s="76"/>
      <c r="B109" s="64" t="str">
        <f>'Таблица № 2'!B109</f>
        <v>от ТК44 до ТК45 и врезки Московская 69, 64</v>
      </c>
      <c r="C109" s="1"/>
      <c r="D109" s="36" t="s">
        <v>51</v>
      </c>
      <c r="E109" s="36" t="s">
        <v>51</v>
      </c>
      <c r="F109" s="36" t="s">
        <v>51</v>
      </c>
      <c r="G109" s="36" t="s">
        <v>51</v>
      </c>
      <c r="H109" s="36" t="s">
        <v>51</v>
      </c>
      <c r="I109" s="36" t="s">
        <v>51</v>
      </c>
      <c r="J109" s="36" t="s">
        <v>51</v>
      </c>
      <c r="K109" s="101" t="s">
        <v>51</v>
      </c>
      <c r="L109" s="36" t="s">
        <v>51</v>
      </c>
      <c r="M109" s="36" t="s">
        <v>51</v>
      </c>
      <c r="N109" s="36" t="s">
        <v>51</v>
      </c>
      <c r="O109" s="36" t="s">
        <v>51</v>
      </c>
      <c r="P109" s="36" t="s">
        <v>51</v>
      </c>
    </row>
    <row r="110" spans="1:16" ht="31.5" x14ac:dyDescent="0.25">
      <c r="A110" s="76"/>
      <c r="B110" s="64" t="str">
        <f>'Таблица № 2'!B110</f>
        <v>от врезки в т/трассу ТК21-ТК20 до врезки в Победы 33</v>
      </c>
      <c r="C110" s="1"/>
      <c r="D110" s="36" t="s">
        <v>51</v>
      </c>
      <c r="E110" s="36" t="s">
        <v>51</v>
      </c>
      <c r="F110" s="36" t="s">
        <v>51</v>
      </c>
      <c r="G110" s="36" t="s">
        <v>51</v>
      </c>
      <c r="H110" s="36" t="s">
        <v>51</v>
      </c>
      <c r="I110" s="36" t="s">
        <v>51</v>
      </c>
      <c r="J110" s="36" t="s">
        <v>51</v>
      </c>
      <c r="K110" s="101" t="s">
        <v>51</v>
      </c>
      <c r="L110" s="36" t="s">
        <v>51</v>
      </c>
      <c r="M110" s="36" t="s">
        <v>51</v>
      </c>
      <c r="N110" s="36" t="s">
        <v>51</v>
      </c>
      <c r="O110" s="36" t="s">
        <v>51</v>
      </c>
      <c r="P110" s="36" t="s">
        <v>51</v>
      </c>
    </row>
    <row r="111" spans="1:16" ht="31.5" x14ac:dyDescent="0.25">
      <c r="A111" s="76"/>
      <c r="B111" s="64" t="str">
        <f>'Таблица № 2'!B111</f>
        <v>от ТК2 до ТК29, до вводов в ж/д Сов.17/1, до ТК30, до Сов 9</v>
      </c>
      <c r="C111" s="1"/>
      <c r="D111" s="36" t="s">
        <v>51</v>
      </c>
      <c r="E111" s="36" t="s">
        <v>51</v>
      </c>
      <c r="F111" s="36" t="s">
        <v>51</v>
      </c>
      <c r="G111" s="36" t="s">
        <v>51</v>
      </c>
      <c r="H111" s="36" t="s">
        <v>51</v>
      </c>
      <c r="I111" s="36" t="s">
        <v>51</v>
      </c>
      <c r="J111" s="36" t="s">
        <v>51</v>
      </c>
      <c r="K111" s="101" t="s">
        <v>51</v>
      </c>
      <c r="L111" s="36" t="s">
        <v>51</v>
      </c>
      <c r="M111" s="36" t="s">
        <v>51</v>
      </c>
      <c r="N111" s="36" t="s">
        <v>51</v>
      </c>
      <c r="O111" s="36" t="s">
        <v>51</v>
      </c>
      <c r="P111" s="36" t="s">
        <v>51</v>
      </c>
    </row>
    <row r="112" spans="1:16" ht="31.5" x14ac:dyDescent="0.25">
      <c r="A112" s="76"/>
      <c r="B112" s="64" t="str">
        <f>'Таблица № 2'!B112</f>
        <v>от разветвл т/трассы у Сов.13 до ТК б/н у Сов 13а и 13б</v>
      </c>
      <c r="C112" s="1"/>
      <c r="D112" s="36" t="s">
        <v>51</v>
      </c>
      <c r="E112" s="36" t="s">
        <v>51</v>
      </c>
      <c r="F112" s="36" t="s">
        <v>51</v>
      </c>
      <c r="G112" s="36" t="s">
        <v>51</v>
      </c>
      <c r="H112" s="36" t="s">
        <v>51</v>
      </c>
      <c r="I112" s="36" t="s">
        <v>51</v>
      </c>
      <c r="J112" s="36" t="s">
        <v>51</v>
      </c>
      <c r="K112" s="101" t="s">
        <v>51</v>
      </c>
      <c r="L112" s="36" t="s">
        <v>51</v>
      </c>
      <c r="M112" s="36" t="s">
        <v>51</v>
      </c>
      <c r="N112" s="36" t="s">
        <v>51</v>
      </c>
      <c r="O112" s="36" t="s">
        <v>51</v>
      </c>
      <c r="P112" s="36" t="s">
        <v>51</v>
      </c>
    </row>
    <row r="113" spans="1:16" ht="15.75" x14ac:dyDescent="0.25">
      <c r="A113" s="76"/>
      <c r="B113" s="64" t="str">
        <f>'Таблица № 2'!B113</f>
        <v>вводы ул. Железнодорожная</v>
      </c>
      <c r="C113" s="1"/>
      <c r="D113" s="36" t="s">
        <v>51</v>
      </c>
      <c r="E113" s="36" t="s">
        <v>51</v>
      </c>
      <c r="F113" s="36" t="s">
        <v>51</v>
      </c>
      <c r="G113" s="36" t="s">
        <v>51</v>
      </c>
      <c r="H113" s="36" t="s">
        <v>51</v>
      </c>
      <c r="I113" s="36" t="s">
        <v>51</v>
      </c>
      <c r="J113" s="36" t="s">
        <v>51</v>
      </c>
      <c r="K113" s="101" t="s">
        <v>51</v>
      </c>
      <c r="L113" s="36" t="s">
        <v>51</v>
      </c>
      <c r="M113" s="36" t="s">
        <v>51</v>
      </c>
      <c r="N113" s="36" t="s">
        <v>51</v>
      </c>
      <c r="O113" s="36" t="s">
        <v>51</v>
      </c>
      <c r="P113" s="36" t="s">
        <v>51</v>
      </c>
    </row>
    <row r="114" spans="1:16" ht="15.75" x14ac:dyDescent="0.25">
      <c r="A114" s="76"/>
      <c r="B114" s="64" t="str">
        <f>'Таблица № 2'!B114</f>
        <v>вводы ул. Победы</v>
      </c>
      <c r="C114" s="1"/>
      <c r="D114" s="36" t="s">
        <v>51</v>
      </c>
      <c r="E114" s="36" t="s">
        <v>51</v>
      </c>
      <c r="F114" s="36" t="s">
        <v>51</v>
      </c>
      <c r="G114" s="36" t="s">
        <v>51</v>
      </c>
      <c r="H114" s="36" t="s">
        <v>51</v>
      </c>
      <c r="I114" s="36" t="s">
        <v>51</v>
      </c>
      <c r="J114" s="36" t="s">
        <v>51</v>
      </c>
      <c r="K114" s="101" t="s">
        <v>51</v>
      </c>
      <c r="L114" s="36" t="s">
        <v>51</v>
      </c>
      <c r="M114" s="36" t="s">
        <v>51</v>
      </c>
      <c r="N114" s="36" t="s">
        <v>51</v>
      </c>
      <c r="O114" s="36" t="s">
        <v>51</v>
      </c>
      <c r="P114" s="36" t="s">
        <v>51</v>
      </c>
    </row>
    <row r="115" spans="1:16" ht="31.5" x14ac:dyDescent="0.25">
      <c r="A115" s="76"/>
      <c r="B115" s="64" t="str">
        <f>'Таблица № 2'!B115</f>
        <v>от ТК30 по эстак по Сов 7,5, по нечет стор Первомай до врезки ж/д 20 и 22</v>
      </c>
      <c r="C115" s="1"/>
      <c r="D115" s="36" t="s">
        <v>51</v>
      </c>
      <c r="E115" s="36" t="s">
        <v>51</v>
      </c>
      <c r="F115" s="36" t="s">
        <v>51</v>
      </c>
      <c r="G115" s="36" t="s">
        <v>51</v>
      </c>
      <c r="H115" s="36" t="s">
        <v>51</v>
      </c>
      <c r="I115" s="36" t="s">
        <v>51</v>
      </c>
      <c r="J115" s="36" t="s">
        <v>51</v>
      </c>
      <c r="K115" s="101" t="s">
        <v>51</v>
      </c>
      <c r="L115" s="36" t="s">
        <v>51</v>
      </c>
      <c r="M115" s="36" t="s">
        <v>51</v>
      </c>
      <c r="N115" s="36" t="s">
        <v>51</v>
      </c>
      <c r="O115" s="36" t="s">
        <v>51</v>
      </c>
      <c r="P115" s="36" t="s">
        <v>51</v>
      </c>
    </row>
    <row r="116" spans="1:16" ht="31.5" x14ac:dyDescent="0.25">
      <c r="A116" s="76"/>
      <c r="B116" s="64" t="str">
        <f>'Таблица № 2'!B116</f>
        <v>от ТК30 по четн стороне 9мая до врезки в ж/д Глин-ки 21</v>
      </c>
      <c r="C116" s="1"/>
      <c r="D116" s="36" t="s">
        <v>51</v>
      </c>
      <c r="E116" s="36" t="s">
        <v>51</v>
      </c>
      <c r="F116" s="36" t="s">
        <v>51</v>
      </c>
      <c r="G116" s="36" t="s">
        <v>51</v>
      </c>
      <c r="H116" s="36" t="s">
        <v>51</v>
      </c>
      <c r="I116" s="36" t="s">
        <v>51</v>
      </c>
      <c r="J116" s="36" t="s">
        <v>51</v>
      </c>
      <c r="K116" s="101" t="s">
        <v>51</v>
      </c>
      <c r="L116" s="36" t="s">
        <v>51</v>
      </c>
      <c r="M116" s="36" t="s">
        <v>51</v>
      </c>
      <c r="N116" s="36" t="s">
        <v>51</v>
      </c>
      <c r="O116" s="36" t="s">
        <v>51</v>
      </c>
      <c r="P116" s="36" t="s">
        <v>51</v>
      </c>
    </row>
    <row r="117" spans="1:16" ht="31.5" x14ac:dyDescent="0.25">
      <c r="A117" s="76"/>
      <c r="B117" s="64" t="str">
        <f>'Таблица № 2'!B117</f>
        <v>21от эстак через 9Мая по нечет 9Мая до врезки в ж/д Глинки 5,7</v>
      </c>
      <c r="C117" s="1"/>
      <c r="D117" s="36" t="s">
        <v>51</v>
      </c>
      <c r="E117" s="36" t="s">
        <v>51</v>
      </c>
      <c r="F117" s="36" t="s">
        <v>51</v>
      </c>
      <c r="G117" s="36" t="s">
        <v>51</v>
      </c>
      <c r="H117" s="36" t="s">
        <v>51</v>
      </c>
      <c r="I117" s="36" t="s">
        <v>51</v>
      </c>
      <c r="J117" s="36" t="s">
        <v>51</v>
      </c>
      <c r="K117" s="101" t="s">
        <v>51</v>
      </c>
      <c r="L117" s="36" t="s">
        <v>51</v>
      </c>
      <c r="M117" s="36" t="s">
        <v>51</v>
      </c>
      <c r="N117" s="36" t="s">
        <v>51</v>
      </c>
      <c r="O117" s="36" t="s">
        <v>51</v>
      </c>
      <c r="P117" s="36" t="s">
        <v>51</v>
      </c>
    </row>
    <row r="118" spans="1:16" ht="15.75" x14ac:dyDescent="0.25">
      <c r="A118" s="76"/>
      <c r="B118" s="64" t="str">
        <f>'Таблица № 2'!B118</f>
        <v>вводы ул. Вокзальная</v>
      </c>
      <c r="C118" s="1"/>
      <c r="D118" s="36" t="s">
        <v>51</v>
      </c>
      <c r="E118" s="36" t="s">
        <v>51</v>
      </c>
      <c r="F118" s="36" t="s">
        <v>51</v>
      </c>
      <c r="G118" s="36" t="s">
        <v>51</v>
      </c>
      <c r="H118" s="36" t="s">
        <v>51</v>
      </c>
      <c r="I118" s="36" t="s">
        <v>51</v>
      </c>
      <c r="J118" s="36" t="s">
        <v>51</v>
      </c>
      <c r="K118" s="101" t="s">
        <v>51</v>
      </c>
      <c r="L118" s="36" t="s">
        <v>51</v>
      </c>
      <c r="M118" s="36" t="s">
        <v>51</v>
      </c>
      <c r="N118" s="36" t="s">
        <v>51</v>
      </c>
      <c r="O118" s="36" t="s">
        <v>51</v>
      </c>
      <c r="P118" s="36" t="s">
        <v>51</v>
      </c>
    </row>
    <row r="119" spans="1:16" ht="15.75" x14ac:dyDescent="0.25">
      <c r="A119" s="76"/>
      <c r="B119" s="64" t="str">
        <f>'Таблица № 2'!B119</f>
        <v>вводы ул. Зои Космодемьянской</v>
      </c>
      <c r="C119" s="1"/>
      <c r="D119" s="36" t="s">
        <v>51</v>
      </c>
      <c r="E119" s="36" t="s">
        <v>51</v>
      </c>
      <c r="F119" s="36" t="s">
        <v>51</v>
      </c>
      <c r="G119" s="36" t="s">
        <v>51</v>
      </c>
      <c r="H119" s="36" t="s">
        <v>51</v>
      </c>
      <c r="I119" s="36" t="s">
        <v>51</v>
      </c>
      <c r="J119" s="36" t="s">
        <v>51</v>
      </c>
      <c r="K119" s="101" t="s">
        <v>51</v>
      </c>
      <c r="L119" s="36" t="s">
        <v>51</v>
      </c>
      <c r="M119" s="36" t="s">
        <v>51</v>
      </c>
      <c r="N119" s="36" t="s">
        <v>51</v>
      </c>
      <c r="O119" s="36" t="s">
        <v>51</v>
      </c>
      <c r="P119" s="36" t="s">
        <v>51</v>
      </c>
    </row>
    <row r="120" spans="1:16" ht="15.75" x14ac:dyDescent="0.25">
      <c r="A120" s="76"/>
      <c r="B120" s="64" t="str">
        <f>'Таблица № 2'!B120</f>
        <v>вводы ул. Школьная</v>
      </c>
      <c r="C120" s="1"/>
      <c r="D120" s="36" t="s">
        <v>51</v>
      </c>
      <c r="E120" s="36" t="s">
        <v>51</v>
      </c>
      <c r="F120" s="36" t="s">
        <v>51</v>
      </c>
      <c r="G120" s="36" t="s">
        <v>51</v>
      </c>
      <c r="H120" s="36" t="s">
        <v>51</v>
      </c>
      <c r="I120" s="36" t="s">
        <v>51</v>
      </c>
      <c r="J120" s="36" t="s">
        <v>51</v>
      </c>
      <c r="K120" s="101" t="s">
        <v>51</v>
      </c>
      <c r="L120" s="36" t="s">
        <v>51</v>
      </c>
      <c r="M120" s="36" t="s">
        <v>51</v>
      </c>
      <c r="N120" s="36" t="s">
        <v>51</v>
      </c>
      <c r="O120" s="36" t="s">
        <v>51</v>
      </c>
      <c r="P120" s="36" t="s">
        <v>51</v>
      </c>
    </row>
    <row r="121" spans="1:16" ht="15.75" x14ac:dyDescent="0.25">
      <c r="A121" s="76"/>
      <c r="B121" s="64" t="str">
        <f>'Таблица № 2'!B121</f>
        <v>ввод ул. Тимирязева 6</v>
      </c>
      <c r="C121" s="1"/>
      <c r="D121" s="36" t="s">
        <v>51</v>
      </c>
      <c r="E121" s="36" t="s">
        <v>51</v>
      </c>
      <c r="F121" s="36" t="s">
        <v>51</v>
      </c>
      <c r="G121" s="36" t="s">
        <v>51</v>
      </c>
      <c r="H121" s="36" t="s">
        <v>51</v>
      </c>
      <c r="I121" s="36" t="s">
        <v>51</v>
      </c>
      <c r="J121" s="36" t="s">
        <v>51</v>
      </c>
      <c r="K121" s="101" t="s">
        <v>51</v>
      </c>
      <c r="L121" s="36" t="s">
        <v>51</v>
      </c>
      <c r="M121" s="36" t="s">
        <v>51</v>
      </c>
      <c r="N121" s="36" t="s">
        <v>51</v>
      </c>
      <c r="O121" s="36" t="s">
        <v>51</v>
      </c>
      <c r="P121" s="36" t="s">
        <v>51</v>
      </c>
    </row>
    <row r="122" spans="1:16" ht="15.75" x14ac:dyDescent="0.25">
      <c r="A122" s="76"/>
      <c r="B122" s="64" t="str">
        <f>'Таблица № 2'!B122</f>
        <v>вводы ул. Загородная</v>
      </c>
      <c r="C122" s="1"/>
      <c r="D122" s="36" t="s">
        <v>51</v>
      </c>
      <c r="E122" s="36" t="s">
        <v>51</v>
      </c>
      <c r="F122" s="36" t="s">
        <v>51</v>
      </c>
      <c r="G122" s="36" t="s">
        <v>51</v>
      </c>
      <c r="H122" s="36" t="s">
        <v>51</v>
      </c>
      <c r="I122" s="36" t="s">
        <v>51</v>
      </c>
      <c r="J122" s="36" t="s">
        <v>51</v>
      </c>
      <c r="K122" s="101" t="s">
        <v>51</v>
      </c>
      <c r="L122" s="36" t="s">
        <v>51</v>
      </c>
      <c r="M122" s="36" t="s">
        <v>51</v>
      </c>
      <c r="N122" s="36" t="s">
        <v>51</v>
      </c>
      <c r="O122" s="36" t="s">
        <v>51</v>
      </c>
      <c r="P122" s="36" t="s">
        <v>51</v>
      </c>
    </row>
    <row r="123" spans="1:16" ht="15.75" x14ac:dyDescent="0.25">
      <c r="A123" s="76"/>
      <c r="B123" s="64" t="str">
        <f>'Таблица № 2'!B123</f>
        <v>вводы ул. Лесная</v>
      </c>
      <c r="C123" s="1"/>
      <c r="D123" s="36" t="s">
        <v>51</v>
      </c>
      <c r="E123" s="36" t="s">
        <v>51</v>
      </c>
      <c r="F123" s="36" t="s">
        <v>51</v>
      </c>
      <c r="G123" s="36" t="s">
        <v>51</v>
      </c>
      <c r="H123" s="36" t="s">
        <v>51</v>
      </c>
      <c r="I123" s="36" t="s">
        <v>51</v>
      </c>
      <c r="J123" s="36" t="s">
        <v>51</v>
      </c>
      <c r="K123" s="101" t="s">
        <v>51</v>
      </c>
      <c r="L123" s="36" t="s">
        <v>51</v>
      </c>
      <c r="M123" s="36" t="s">
        <v>51</v>
      </c>
      <c r="N123" s="36" t="s">
        <v>51</v>
      </c>
      <c r="O123" s="36" t="s">
        <v>51</v>
      </c>
      <c r="P123" s="36" t="s">
        <v>51</v>
      </c>
    </row>
    <row r="124" spans="1:16" ht="15.75" x14ac:dyDescent="0.25">
      <c r="A124" s="76"/>
      <c r="B124" s="64" t="str">
        <f>'Таблица № 2'!B124</f>
        <v>от врез. в ТК43 до врезки в новый д/с и ж/д К/фл. 3</v>
      </c>
      <c r="C124" s="1"/>
      <c r="D124" s="36" t="s">
        <v>51</v>
      </c>
      <c r="E124" s="36" t="s">
        <v>51</v>
      </c>
      <c r="F124" s="36" t="s">
        <v>51</v>
      </c>
      <c r="G124" s="36" t="s">
        <v>51</v>
      </c>
      <c r="H124" s="36" t="s">
        <v>51</v>
      </c>
      <c r="I124" s="36" t="s">
        <v>51</v>
      </c>
      <c r="J124" s="36" t="s">
        <v>51</v>
      </c>
      <c r="K124" s="101" t="s">
        <v>51</v>
      </c>
      <c r="L124" s="36" t="s">
        <v>51</v>
      </c>
      <c r="M124" s="36" t="s">
        <v>51</v>
      </c>
      <c r="N124" s="36" t="s">
        <v>51</v>
      </c>
      <c r="O124" s="36" t="s">
        <v>51</v>
      </c>
      <c r="P124" s="36" t="s">
        <v>51</v>
      </c>
    </row>
    <row r="125" spans="1:16" ht="31.5" x14ac:dyDescent="0.25">
      <c r="A125" s="76"/>
      <c r="B125" s="64" t="str">
        <f>'Таблица № 2'!B125</f>
        <v>от ТК41 до  ТК стар СОШ3  и до врез. в ж/д Пионерский 2</v>
      </c>
      <c r="C125" s="1"/>
      <c r="D125" s="36" t="s">
        <v>51</v>
      </c>
      <c r="E125" s="36" t="s">
        <v>51</v>
      </c>
      <c r="F125" s="36" t="s">
        <v>51</v>
      </c>
      <c r="G125" s="36" t="s">
        <v>51</v>
      </c>
      <c r="H125" s="36" t="s">
        <v>51</v>
      </c>
      <c r="I125" s="36" t="s">
        <v>51</v>
      </c>
      <c r="J125" s="36" t="s">
        <v>51</v>
      </c>
      <c r="K125" s="101" t="s">
        <v>51</v>
      </c>
      <c r="L125" s="36" t="s">
        <v>51</v>
      </c>
      <c r="M125" s="36" t="s">
        <v>51</v>
      </c>
      <c r="N125" s="36" t="s">
        <v>51</v>
      </c>
      <c r="O125" s="36" t="s">
        <v>51</v>
      </c>
      <c r="P125" s="36" t="s">
        <v>51</v>
      </c>
    </row>
    <row r="126" spans="1:16" ht="15.75" x14ac:dyDescent="0.25">
      <c r="A126" s="76"/>
      <c r="B126" s="64" t="str">
        <f>'Таблица № 2'!B126</f>
        <v>от ТК29 по четн  Октябрь до врезки в ж/д Окт 24</v>
      </c>
      <c r="C126" s="1"/>
      <c r="D126" s="36" t="s">
        <v>51</v>
      </c>
      <c r="E126" s="36" t="s">
        <v>51</v>
      </c>
      <c r="F126" s="36" t="s">
        <v>51</v>
      </c>
      <c r="G126" s="36" t="s">
        <v>51</v>
      </c>
      <c r="H126" s="36" t="s">
        <v>51</v>
      </c>
      <c r="I126" s="36" t="s">
        <v>51</v>
      </c>
      <c r="J126" s="36" t="s">
        <v>51</v>
      </c>
      <c r="K126" s="101" t="s">
        <v>51</v>
      </c>
      <c r="L126" s="36" t="s">
        <v>51</v>
      </c>
      <c r="M126" s="36" t="s">
        <v>51</v>
      </c>
      <c r="N126" s="36" t="s">
        <v>51</v>
      </c>
      <c r="O126" s="36" t="s">
        <v>51</v>
      </c>
      <c r="P126" s="36" t="s">
        <v>51</v>
      </c>
    </row>
    <row r="127" spans="1:16" ht="31.5" x14ac:dyDescent="0.25">
      <c r="A127" s="76"/>
      <c r="B127" s="64" t="str">
        <f>'Таблица № 2'!B127</f>
        <v xml:space="preserve">от врезки в трассу около Окт 3 по нечет.стор Окт до врезки в ж/дом 19 </v>
      </c>
      <c r="C127" s="1"/>
      <c r="D127" s="36" t="s">
        <v>51</v>
      </c>
      <c r="E127" s="36" t="s">
        <v>51</v>
      </c>
      <c r="F127" s="36" t="s">
        <v>51</v>
      </c>
      <c r="G127" s="36" t="s">
        <v>51</v>
      </c>
      <c r="H127" s="36" t="s">
        <v>51</v>
      </c>
      <c r="I127" s="36" t="s">
        <v>51</v>
      </c>
      <c r="J127" s="36" t="s">
        <v>51</v>
      </c>
      <c r="K127" s="101" t="s">
        <v>51</v>
      </c>
      <c r="L127" s="36" t="s">
        <v>51</v>
      </c>
      <c r="M127" s="36" t="s">
        <v>51</v>
      </c>
      <c r="N127" s="36" t="s">
        <v>51</v>
      </c>
      <c r="O127" s="36" t="s">
        <v>51</v>
      </c>
      <c r="P127" s="36" t="s">
        <v>51</v>
      </c>
    </row>
    <row r="128" spans="1:16" ht="15.75" x14ac:dyDescent="0.25">
      <c r="A128" s="76"/>
      <c r="B128" s="64" t="str">
        <f>'Таблица № 2'!B128</f>
        <v>от ТК7до ТК8, до ТК9 Ленина 11</v>
      </c>
      <c r="C128" s="1"/>
      <c r="D128" s="36" t="s">
        <v>51</v>
      </c>
      <c r="E128" s="36" t="s">
        <v>51</v>
      </c>
      <c r="F128" s="36" t="s">
        <v>51</v>
      </c>
      <c r="G128" s="36" t="s">
        <v>51</v>
      </c>
      <c r="H128" s="36" t="s">
        <v>51</v>
      </c>
      <c r="I128" s="36" t="s">
        <v>51</v>
      </c>
      <c r="J128" s="36" t="s">
        <v>51</v>
      </c>
      <c r="K128" s="101" t="s">
        <v>51</v>
      </c>
      <c r="L128" s="36" t="s">
        <v>51</v>
      </c>
      <c r="M128" s="36" t="s">
        <v>51</v>
      </c>
      <c r="N128" s="36" t="s">
        <v>51</v>
      </c>
      <c r="O128" s="36" t="s">
        <v>51</v>
      </c>
      <c r="P128" s="36" t="s">
        <v>51</v>
      </c>
    </row>
    <row r="129" spans="1:16" ht="15.75" x14ac:dyDescent="0.25">
      <c r="A129" s="76"/>
      <c r="B129" s="64" t="str">
        <f>'Таблица № 2'!B129</f>
        <v>вводы ул. Московская</v>
      </c>
      <c r="C129" s="1"/>
      <c r="D129" s="36" t="s">
        <v>51</v>
      </c>
      <c r="E129" s="36" t="s">
        <v>51</v>
      </c>
      <c r="F129" s="36" t="s">
        <v>51</v>
      </c>
      <c r="G129" s="36" t="s">
        <v>51</v>
      </c>
      <c r="H129" s="36" t="s">
        <v>51</v>
      </c>
      <c r="I129" s="36" t="s">
        <v>51</v>
      </c>
      <c r="J129" s="36" t="s">
        <v>51</v>
      </c>
      <c r="K129" s="101" t="s">
        <v>51</v>
      </c>
      <c r="L129" s="36" t="s">
        <v>51</v>
      </c>
      <c r="M129" s="36" t="s">
        <v>51</v>
      </c>
      <c r="N129" s="36" t="s">
        <v>51</v>
      </c>
      <c r="O129" s="36" t="s">
        <v>51</v>
      </c>
      <c r="P129" s="36" t="s">
        <v>51</v>
      </c>
    </row>
    <row r="130" spans="1:16" ht="15.75" x14ac:dyDescent="0.25">
      <c r="A130" s="76"/>
      <c r="B130" s="64" t="str">
        <f>'Таблица № 2'!B130</f>
        <v>вводы пр. Ленина</v>
      </c>
      <c r="C130" s="1"/>
      <c r="D130" s="36" t="s">
        <v>51</v>
      </c>
      <c r="E130" s="36" t="s">
        <v>51</v>
      </c>
      <c r="F130" s="36" t="s">
        <v>51</v>
      </c>
      <c r="G130" s="36" t="s">
        <v>51</v>
      </c>
      <c r="H130" s="36" t="s">
        <v>51</v>
      </c>
      <c r="I130" s="36" t="s">
        <v>51</v>
      </c>
      <c r="J130" s="36" t="s">
        <v>51</v>
      </c>
      <c r="K130" s="101" t="s">
        <v>51</v>
      </c>
      <c r="L130" s="36" t="s">
        <v>51</v>
      </c>
      <c r="M130" s="36" t="s">
        <v>51</v>
      </c>
      <c r="N130" s="36" t="s">
        <v>51</v>
      </c>
      <c r="O130" s="36" t="s">
        <v>51</v>
      </c>
      <c r="P130" s="36" t="s">
        <v>51</v>
      </c>
    </row>
    <row r="131" spans="1:16" ht="15.75" x14ac:dyDescent="0.25">
      <c r="A131" s="76"/>
      <c r="B131" s="64" t="str">
        <f>'Таблица № 2'!B131</f>
        <v>от ТК16 до Ленина, 53</v>
      </c>
      <c r="C131" s="1"/>
      <c r="D131" s="36" t="s">
        <v>51</v>
      </c>
      <c r="E131" s="36" t="s">
        <v>51</v>
      </c>
      <c r="F131" s="36" t="s">
        <v>51</v>
      </c>
      <c r="G131" s="36" t="s">
        <v>51</v>
      </c>
      <c r="H131" s="36" t="s">
        <v>51</v>
      </c>
      <c r="I131" s="36" t="s">
        <v>51</v>
      </c>
      <c r="J131" s="36" t="s">
        <v>51</v>
      </c>
      <c r="K131" s="101" t="s">
        <v>51</v>
      </c>
      <c r="L131" s="36" t="s">
        <v>51</v>
      </c>
      <c r="M131" s="36" t="s">
        <v>51</v>
      </c>
      <c r="N131" s="36" t="s">
        <v>51</v>
      </c>
      <c r="O131" s="36" t="s">
        <v>51</v>
      </c>
      <c r="P131" s="36" t="s">
        <v>51</v>
      </c>
    </row>
    <row r="132" spans="1:16" ht="15.75" x14ac:dyDescent="0.25">
      <c r="A132" s="76"/>
      <c r="B132" s="64" t="str">
        <f>'Таблица № 2'!B132</f>
        <v>от ТК9а до Ленин ,3</v>
      </c>
      <c r="C132" s="1"/>
      <c r="D132" s="36" t="s">
        <v>51</v>
      </c>
      <c r="E132" s="36" t="s">
        <v>51</v>
      </c>
      <c r="F132" s="36" t="s">
        <v>51</v>
      </c>
      <c r="G132" s="36" t="s">
        <v>51</v>
      </c>
      <c r="H132" s="36" t="s">
        <v>51</v>
      </c>
      <c r="I132" s="36" t="s">
        <v>51</v>
      </c>
      <c r="J132" s="36" t="s">
        <v>51</v>
      </c>
      <c r="K132" s="101" t="s">
        <v>51</v>
      </c>
      <c r="L132" s="36" t="s">
        <v>51</v>
      </c>
      <c r="M132" s="36" t="s">
        <v>51</v>
      </c>
      <c r="N132" s="36" t="s">
        <v>51</v>
      </c>
      <c r="O132" s="36" t="s">
        <v>51</v>
      </c>
      <c r="P132" s="36" t="s">
        <v>51</v>
      </c>
    </row>
    <row r="133" spans="1:16" ht="15.75" x14ac:dyDescent="0.25">
      <c r="A133" s="76"/>
      <c r="B133" s="64" t="str">
        <f>'Таблица № 2'!B133</f>
        <v xml:space="preserve">от ТК9 до д/с №11 </v>
      </c>
      <c r="C133" s="1"/>
      <c r="D133" s="36" t="s">
        <v>51</v>
      </c>
      <c r="E133" s="36" t="s">
        <v>51</v>
      </c>
      <c r="F133" s="36" t="s">
        <v>51</v>
      </c>
      <c r="G133" s="36" t="s">
        <v>51</v>
      </c>
      <c r="H133" s="36" t="s">
        <v>51</v>
      </c>
      <c r="I133" s="36" t="s">
        <v>51</v>
      </c>
      <c r="J133" s="36" t="s">
        <v>51</v>
      </c>
      <c r="K133" s="101" t="s">
        <v>51</v>
      </c>
      <c r="L133" s="36" t="s">
        <v>51</v>
      </c>
      <c r="M133" s="36" t="s">
        <v>51</v>
      </c>
      <c r="N133" s="36" t="s">
        <v>51</v>
      </c>
      <c r="O133" s="36" t="s">
        <v>51</v>
      </c>
      <c r="P133" s="36" t="s">
        <v>51</v>
      </c>
    </row>
    <row r="134" spans="1:16" ht="15.75" x14ac:dyDescent="0.25">
      <c r="A134" s="76"/>
      <c r="B134" s="64" t="str">
        <f>'Таблица № 2'!B134</f>
        <v>от ТК9  до ТК 13 и "Орбита"</v>
      </c>
      <c r="C134" s="1"/>
      <c r="D134" s="36" t="s">
        <v>51</v>
      </c>
      <c r="E134" s="36" t="s">
        <v>51</v>
      </c>
      <c r="F134" s="36" t="s">
        <v>51</v>
      </c>
      <c r="G134" s="36" t="s">
        <v>51</v>
      </c>
      <c r="H134" s="36" t="s">
        <v>51</v>
      </c>
      <c r="I134" s="36" t="s">
        <v>51</v>
      </c>
      <c r="J134" s="36" t="s">
        <v>51</v>
      </c>
      <c r="K134" s="101" t="s">
        <v>51</v>
      </c>
      <c r="L134" s="36" t="s">
        <v>51</v>
      </c>
      <c r="M134" s="36" t="s">
        <v>51</v>
      </c>
      <c r="N134" s="36" t="s">
        <v>51</v>
      </c>
      <c r="O134" s="36" t="s">
        <v>51</v>
      </c>
      <c r="P134" s="36" t="s">
        <v>51</v>
      </c>
    </row>
    <row r="135" spans="1:16" ht="15.75" x14ac:dyDescent="0.25">
      <c r="A135" s="76"/>
      <c r="B135" s="64" t="str">
        <f>'Таблица № 2'!B135</f>
        <v>вводы ул. Артиллерийская</v>
      </c>
      <c r="C135" s="1"/>
      <c r="D135" s="36" t="s">
        <v>51</v>
      </c>
      <c r="E135" s="36" t="s">
        <v>51</v>
      </c>
      <c r="F135" s="36" t="s">
        <v>51</v>
      </c>
      <c r="G135" s="36" t="s">
        <v>51</v>
      </c>
      <c r="H135" s="36" t="s">
        <v>51</v>
      </c>
      <c r="I135" s="36" t="s">
        <v>51</v>
      </c>
      <c r="J135" s="36" t="s">
        <v>51</v>
      </c>
      <c r="K135" s="101" t="s">
        <v>51</v>
      </c>
      <c r="L135" s="36" t="s">
        <v>51</v>
      </c>
      <c r="M135" s="36" t="s">
        <v>51</v>
      </c>
      <c r="N135" s="36" t="s">
        <v>51</v>
      </c>
      <c r="O135" s="36" t="s">
        <v>51</v>
      </c>
      <c r="P135" s="36" t="s">
        <v>51</v>
      </c>
    </row>
    <row r="136" spans="1:16" ht="15.75" x14ac:dyDescent="0.25">
      <c r="A136" s="76"/>
      <c r="B136" s="64" t="str">
        <f>'Таблица № 2'!B136</f>
        <v>вводы ул. Ломоносова</v>
      </c>
      <c r="C136" s="1"/>
      <c r="D136" s="36" t="s">
        <v>51</v>
      </c>
      <c r="E136" s="36" t="s">
        <v>51</v>
      </c>
      <c r="F136" s="36" t="s">
        <v>51</v>
      </c>
      <c r="G136" s="36" t="s">
        <v>51</v>
      </c>
      <c r="H136" s="36" t="s">
        <v>51</v>
      </c>
      <c r="I136" s="36" t="s">
        <v>51</v>
      </c>
      <c r="J136" s="36" t="s">
        <v>51</v>
      </c>
      <c r="K136" s="101" t="s">
        <v>51</v>
      </c>
      <c r="L136" s="36" t="s">
        <v>51</v>
      </c>
      <c r="M136" s="36" t="s">
        <v>51</v>
      </c>
      <c r="N136" s="36" t="s">
        <v>51</v>
      </c>
      <c r="O136" s="36" t="s">
        <v>51</v>
      </c>
      <c r="P136" s="36" t="s">
        <v>51</v>
      </c>
    </row>
    <row r="137" spans="1:16" ht="15.75" x14ac:dyDescent="0.25">
      <c r="A137" s="76"/>
      <c r="B137" s="64" t="str">
        <f>'Таблица № 2'!B137</f>
        <v>вводы ул. Гагарина</v>
      </c>
      <c r="C137" s="1"/>
      <c r="D137" s="36" t="s">
        <v>51</v>
      </c>
      <c r="E137" s="36" t="s">
        <v>51</v>
      </c>
      <c r="F137" s="36" t="s">
        <v>51</v>
      </c>
      <c r="G137" s="36" t="s">
        <v>51</v>
      </c>
      <c r="H137" s="36" t="s">
        <v>51</v>
      </c>
      <c r="I137" s="36" t="s">
        <v>51</v>
      </c>
      <c r="J137" s="36" t="s">
        <v>51</v>
      </c>
      <c r="K137" s="101" t="s">
        <v>51</v>
      </c>
      <c r="L137" s="36" t="s">
        <v>51</v>
      </c>
      <c r="M137" s="36" t="s">
        <v>51</v>
      </c>
      <c r="N137" s="36" t="s">
        <v>51</v>
      </c>
      <c r="O137" s="36" t="s">
        <v>51</v>
      </c>
      <c r="P137" s="36" t="s">
        <v>51</v>
      </c>
    </row>
    <row r="138" spans="1:16" ht="15.75" x14ac:dyDescent="0.25">
      <c r="A138" s="76"/>
      <c r="B138" s="64" t="str">
        <f>'Таблица № 2'!B138</f>
        <v>вводы ул. Морская</v>
      </c>
      <c r="C138" s="1"/>
      <c r="D138" s="36" t="s">
        <v>51</v>
      </c>
      <c r="E138" s="36" t="s">
        <v>51</v>
      </c>
      <c r="F138" s="36" t="s">
        <v>51</v>
      </c>
      <c r="G138" s="36" t="s">
        <v>51</v>
      </c>
      <c r="H138" s="36" t="s">
        <v>51</v>
      </c>
      <c r="I138" s="36" t="s">
        <v>51</v>
      </c>
      <c r="J138" s="36" t="s">
        <v>51</v>
      </c>
      <c r="K138" s="101" t="s">
        <v>51</v>
      </c>
      <c r="L138" s="36" t="s">
        <v>51</v>
      </c>
      <c r="M138" s="36" t="s">
        <v>51</v>
      </c>
      <c r="N138" s="36" t="s">
        <v>51</v>
      </c>
      <c r="O138" s="36" t="s">
        <v>51</v>
      </c>
      <c r="P138" s="36" t="s">
        <v>51</v>
      </c>
    </row>
    <row r="139" spans="1:16" ht="15.75" x14ac:dyDescent="0.25">
      <c r="A139" s="76"/>
      <c r="B139" s="64" t="str">
        <f>'Таблица № 2'!B139</f>
        <v>вводы ул. Сапёрная</v>
      </c>
      <c r="C139" s="1"/>
      <c r="D139" s="36" t="s">
        <v>51</v>
      </c>
      <c r="E139" s="36" t="s">
        <v>51</v>
      </c>
      <c r="F139" s="36" t="s">
        <v>51</v>
      </c>
      <c r="G139" s="36" t="s">
        <v>51</v>
      </c>
      <c r="H139" s="36" t="s">
        <v>51</v>
      </c>
      <c r="I139" s="36" t="s">
        <v>51</v>
      </c>
      <c r="J139" s="36" t="s">
        <v>51</v>
      </c>
      <c r="K139" s="101" t="s">
        <v>51</v>
      </c>
      <c r="L139" s="36" t="s">
        <v>51</v>
      </c>
      <c r="M139" s="36" t="s">
        <v>51</v>
      </c>
      <c r="N139" s="36" t="s">
        <v>51</v>
      </c>
      <c r="O139" s="36" t="s">
        <v>51</v>
      </c>
      <c r="P139" s="36" t="s">
        <v>51</v>
      </c>
    </row>
    <row r="140" spans="1:16" ht="15.75" x14ac:dyDescent="0.25">
      <c r="A140" s="76"/>
      <c r="B140" s="64" t="str">
        <f>'Таблица № 2'!B140</f>
        <v>вводы ул. Правобережная</v>
      </c>
      <c r="C140" s="1"/>
      <c r="D140" s="36" t="s">
        <v>51</v>
      </c>
      <c r="E140" s="36" t="s">
        <v>51</v>
      </c>
      <c r="F140" s="36" t="s">
        <v>51</v>
      </c>
      <c r="G140" s="36" t="s">
        <v>51</v>
      </c>
      <c r="H140" s="36" t="s">
        <v>51</v>
      </c>
      <c r="I140" s="36" t="s">
        <v>51</v>
      </c>
      <c r="J140" s="36" t="s">
        <v>51</v>
      </c>
      <c r="K140" s="101" t="s">
        <v>51</v>
      </c>
      <c r="L140" s="36" t="s">
        <v>51</v>
      </c>
      <c r="M140" s="36" t="s">
        <v>51</v>
      </c>
      <c r="N140" s="36" t="s">
        <v>51</v>
      </c>
      <c r="O140" s="36" t="s">
        <v>51</v>
      </c>
      <c r="P140" s="36" t="s">
        <v>51</v>
      </c>
    </row>
    <row r="141" spans="1:16" ht="15.75" x14ac:dyDescent="0.25">
      <c r="A141" s="76"/>
      <c r="B141" s="64" t="str">
        <f>'Таблица № 2'!B141</f>
        <v>вводы ул. Пушкина</v>
      </c>
      <c r="C141" s="1"/>
      <c r="D141" s="36" t="s">
        <v>51</v>
      </c>
      <c r="E141" s="36" t="s">
        <v>51</v>
      </c>
      <c r="F141" s="36" t="s">
        <v>51</v>
      </c>
      <c r="G141" s="36" t="s">
        <v>51</v>
      </c>
      <c r="H141" s="36" t="s">
        <v>51</v>
      </c>
      <c r="I141" s="36" t="s">
        <v>51</v>
      </c>
      <c r="J141" s="36" t="s">
        <v>51</v>
      </c>
      <c r="K141" s="101" t="s">
        <v>51</v>
      </c>
      <c r="L141" s="36" t="s">
        <v>51</v>
      </c>
      <c r="M141" s="36" t="s">
        <v>51</v>
      </c>
      <c r="N141" s="36" t="s">
        <v>51</v>
      </c>
      <c r="O141" s="36" t="s">
        <v>51</v>
      </c>
      <c r="P141" s="36" t="s">
        <v>51</v>
      </c>
    </row>
    <row r="142" spans="1:16" ht="15.75" x14ac:dyDescent="0.25">
      <c r="A142" s="76"/>
      <c r="B142" s="64" t="str">
        <f>'Таблица № 2'!B142</f>
        <v>от ТК 13 до СЭС и Ломонос,17</v>
      </c>
      <c r="C142" s="1"/>
      <c r="D142" s="36" t="s">
        <v>51</v>
      </c>
      <c r="E142" s="36" t="s">
        <v>51</v>
      </c>
      <c r="F142" s="36" t="s">
        <v>51</v>
      </c>
      <c r="G142" s="36" t="s">
        <v>51</v>
      </c>
      <c r="H142" s="36" t="s">
        <v>51</v>
      </c>
      <c r="I142" s="36" t="s">
        <v>51</v>
      </c>
      <c r="J142" s="36" t="s">
        <v>51</v>
      </c>
      <c r="K142" s="101" t="s">
        <v>51</v>
      </c>
      <c r="L142" s="36" t="s">
        <v>51</v>
      </c>
      <c r="M142" s="36" t="s">
        <v>51</v>
      </c>
      <c r="N142" s="36" t="s">
        <v>51</v>
      </c>
      <c r="O142" s="36" t="s">
        <v>51</v>
      </c>
      <c r="P142" s="36" t="s">
        <v>51</v>
      </c>
    </row>
    <row r="143" spans="1:16" ht="15.75" x14ac:dyDescent="0.25">
      <c r="A143" s="76"/>
      <c r="B143" s="64" t="str">
        <f>'Таблица № 2'!B143</f>
        <v>от ТК 48-ТК СОШ5 до врезок в дома по Матросова</v>
      </c>
      <c r="C143" s="1"/>
      <c r="D143" s="36" t="s">
        <v>51</v>
      </c>
      <c r="E143" s="36" t="s">
        <v>51</v>
      </c>
      <c r="F143" s="36" t="s">
        <v>51</v>
      </c>
      <c r="G143" s="36" t="s">
        <v>51</v>
      </c>
      <c r="H143" s="36" t="s">
        <v>51</v>
      </c>
      <c r="I143" s="36" t="s">
        <v>51</v>
      </c>
      <c r="J143" s="36" t="s">
        <v>51</v>
      </c>
      <c r="K143" s="101" t="s">
        <v>51</v>
      </c>
      <c r="L143" s="36" t="s">
        <v>51</v>
      </c>
      <c r="M143" s="36" t="s">
        <v>51</v>
      </c>
      <c r="N143" s="36" t="s">
        <v>51</v>
      </c>
      <c r="O143" s="36" t="s">
        <v>51</v>
      </c>
      <c r="P143" s="36" t="s">
        <v>51</v>
      </c>
    </row>
    <row r="144" spans="1:16" ht="31.5" x14ac:dyDescent="0.25">
      <c r="A144" s="76"/>
      <c r="B144" s="64" t="str">
        <f>'Таблица № 2'!B144</f>
        <v>от врезок в трассу ТК48-СОШ5 по Артиллер по Московской до ТК44 (Моск 63)</v>
      </c>
      <c r="C144" s="1"/>
      <c r="D144" s="36" t="s">
        <v>51</v>
      </c>
      <c r="E144" s="36" t="s">
        <v>51</v>
      </c>
      <c r="F144" s="36" t="s">
        <v>51</v>
      </c>
      <c r="G144" s="36" t="s">
        <v>51</v>
      </c>
      <c r="H144" s="36" t="s">
        <v>51</v>
      </c>
      <c r="I144" s="36" t="s">
        <v>51</v>
      </c>
      <c r="J144" s="36" t="s">
        <v>51</v>
      </c>
      <c r="K144" s="101" t="s">
        <v>51</v>
      </c>
      <c r="L144" s="36" t="s">
        <v>51</v>
      </c>
      <c r="M144" s="36" t="s">
        <v>51</v>
      </c>
      <c r="N144" s="36" t="s">
        <v>51</v>
      </c>
      <c r="O144" s="36" t="s">
        <v>51</v>
      </c>
      <c r="P144" s="36" t="s">
        <v>51</v>
      </c>
    </row>
    <row r="145" spans="1:16" ht="15.75" x14ac:dyDescent="0.25">
      <c r="A145" s="76"/>
      <c r="B145" s="64" t="str">
        <f>'Таблица № 2'!B145</f>
        <v>вводы пер. Павлова</v>
      </c>
      <c r="C145" s="1"/>
      <c r="D145" s="36" t="s">
        <v>51</v>
      </c>
      <c r="E145" s="36" t="s">
        <v>51</v>
      </c>
      <c r="F145" s="36" t="s">
        <v>51</v>
      </c>
      <c r="G145" s="36" t="s">
        <v>51</v>
      </c>
      <c r="H145" s="36" t="s">
        <v>51</v>
      </c>
      <c r="I145" s="36" t="s">
        <v>51</v>
      </c>
      <c r="J145" s="36" t="s">
        <v>51</v>
      </c>
      <c r="K145" s="101" t="s">
        <v>51</v>
      </c>
      <c r="L145" s="36" t="s">
        <v>51</v>
      </c>
      <c r="M145" s="36" t="s">
        <v>51</v>
      </c>
      <c r="N145" s="36" t="s">
        <v>51</v>
      </c>
      <c r="O145" s="36" t="s">
        <v>51</v>
      </c>
      <c r="P145" s="36" t="s">
        <v>51</v>
      </c>
    </row>
    <row r="146" spans="1:16" ht="15.75" x14ac:dyDescent="0.25">
      <c r="A146" s="76"/>
      <c r="B146" s="64" t="str">
        <f>'Таблица № 2'!B146</f>
        <v>ввод ул. Арзамасская 1</v>
      </c>
      <c r="C146" s="1"/>
      <c r="D146" s="36" t="s">
        <v>51</v>
      </c>
      <c r="E146" s="36" t="s">
        <v>51</v>
      </c>
      <c r="F146" s="36" t="s">
        <v>51</v>
      </c>
      <c r="G146" s="36" t="s">
        <v>51</v>
      </c>
      <c r="H146" s="36" t="s">
        <v>51</v>
      </c>
      <c r="I146" s="36" t="s">
        <v>51</v>
      </c>
      <c r="J146" s="36" t="s">
        <v>51</v>
      </c>
      <c r="K146" s="101" t="s">
        <v>51</v>
      </c>
      <c r="L146" s="36" t="s">
        <v>51</v>
      </c>
      <c r="M146" s="36" t="s">
        <v>51</v>
      </c>
      <c r="N146" s="36" t="s">
        <v>51</v>
      </c>
      <c r="O146" s="36" t="s">
        <v>51</v>
      </c>
      <c r="P146" s="36" t="s">
        <v>51</v>
      </c>
    </row>
    <row r="147" spans="1:16" ht="15.75" x14ac:dyDescent="0.25">
      <c r="A147" s="76"/>
      <c r="B147" s="64" t="str">
        <f>'Таблица № 2'!B147</f>
        <v>вводы ул. Юрия Смирнова</v>
      </c>
      <c r="C147" s="1"/>
      <c r="D147" s="36" t="s">
        <v>51</v>
      </c>
      <c r="E147" s="36" t="s">
        <v>51</v>
      </c>
      <c r="F147" s="36" t="s">
        <v>51</v>
      </c>
      <c r="G147" s="36" t="s">
        <v>51</v>
      </c>
      <c r="H147" s="36" t="s">
        <v>51</v>
      </c>
      <c r="I147" s="36" t="s">
        <v>51</v>
      </c>
      <c r="J147" s="36" t="s">
        <v>51</v>
      </c>
      <c r="K147" s="101" t="s">
        <v>51</v>
      </c>
      <c r="L147" s="36" t="s">
        <v>51</v>
      </c>
      <c r="M147" s="36" t="s">
        <v>51</v>
      </c>
      <c r="N147" s="36" t="s">
        <v>51</v>
      </c>
      <c r="O147" s="36" t="s">
        <v>51</v>
      </c>
      <c r="P147" s="36" t="s">
        <v>51</v>
      </c>
    </row>
    <row r="148" spans="1:16" ht="15.75" x14ac:dyDescent="0.25">
      <c r="A148" s="76"/>
      <c r="B148" s="64" t="str">
        <f>'Таблица № 2'!B148</f>
        <v>ввод ул. Краснофлотская 3</v>
      </c>
      <c r="C148" s="1"/>
      <c r="D148" s="36" t="s">
        <v>51</v>
      </c>
      <c r="E148" s="36" t="s">
        <v>51</v>
      </c>
      <c r="F148" s="36" t="s">
        <v>51</v>
      </c>
      <c r="G148" s="36" t="s">
        <v>51</v>
      </c>
      <c r="H148" s="36" t="s">
        <v>51</v>
      </c>
      <c r="I148" s="36" t="s">
        <v>51</v>
      </c>
      <c r="J148" s="36" t="s">
        <v>51</v>
      </c>
      <c r="K148" s="101" t="s">
        <v>51</v>
      </c>
      <c r="L148" s="36" t="s">
        <v>51</v>
      </c>
      <c r="M148" s="36" t="s">
        <v>51</v>
      </c>
      <c r="N148" s="36" t="s">
        <v>51</v>
      </c>
      <c r="O148" s="36" t="s">
        <v>51</v>
      </c>
      <c r="P148" s="36" t="s">
        <v>51</v>
      </c>
    </row>
    <row r="149" spans="1:16" ht="15.75" x14ac:dyDescent="0.25">
      <c r="A149" s="76"/>
      <c r="B149" s="64" t="str">
        <f>'Таблица № 2'!B149</f>
        <v>вводы ул. Матросова</v>
      </c>
      <c r="C149" s="1"/>
      <c r="D149" s="36" t="s">
        <v>51</v>
      </c>
      <c r="E149" s="36" t="s">
        <v>51</v>
      </c>
      <c r="F149" s="36" t="s">
        <v>51</v>
      </c>
      <c r="G149" s="36" t="s">
        <v>51</v>
      </c>
      <c r="H149" s="36" t="s">
        <v>51</v>
      </c>
      <c r="I149" s="36" t="s">
        <v>51</v>
      </c>
      <c r="J149" s="36" t="s">
        <v>51</v>
      </c>
      <c r="K149" s="101" t="s">
        <v>51</v>
      </c>
      <c r="L149" s="36" t="s">
        <v>51</v>
      </c>
      <c r="M149" s="36" t="s">
        <v>51</v>
      </c>
      <c r="N149" s="36" t="s">
        <v>51</v>
      </c>
      <c r="O149" s="36" t="s">
        <v>51</v>
      </c>
      <c r="P149" s="36" t="s">
        <v>51</v>
      </c>
    </row>
    <row r="150" spans="1:16" ht="15.75" x14ac:dyDescent="0.25">
      <c r="A150" s="76"/>
      <c r="B150" s="64" t="str">
        <f>'Таблица № 2'!B150</f>
        <v>ввод пер. Пионерский 2</v>
      </c>
      <c r="C150" s="1"/>
      <c r="D150" s="36" t="s">
        <v>51</v>
      </c>
      <c r="E150" s="36" t="s">
        <v>51</v>
      </c>
      <c r="F150" s="36" t="s">
        <v>51</v>
      </c>
      <c r="G150" s="36" t="s">
        <v>51</v>
      </c>
      <c r="H150" s="36" t="s">
        <v>51</v>
      </c>
      <c r="I150" s="36" t="s">
        <v>51</v>
      </c>
      <c r="J150" s="36" t="s">
        <v>51</v>
      </c>
      <c r="K150" s="101" t="s">
        <v>51</v>
      </c>
      <c r="L150" s="36" t="s">
        <v>51</v>
      </c>
      <c r="M150" s="36" t="s">
        <v>51</v>
      </c>
      <c r="N150" s="36" t="s">
        <v>51</v>
      </c>
      <c r="O150" s="36" t="s">
        <v>51</v>
      </c>
      <c r="P150" s="36" t="s">
        <v>51</v>
      </c>
    </row>
    <row r="151" spans="1:16" ht="15.75" x14ac:dyDescent="0.25">
      <c r="A151" s="76"/>
      <c r="B151" s="64" t="str">
        <f>'Таблица № 2'!B151</f>
        <v>ввод ул. Почтовая 2</v>
      </c>
      <c r="C151" s="1"/>
      <c r="D151" s="36" t="s">
        <v>51</v>
      </c>
      <c r="E151" s="36" t="s">
        <v>51</v>
      </c>
      <c r="F151" s="36" t="s">
        <v>51</v>
      </c>
      <c r="G151" s="36" t="s">
        <v>51</v>
      </c>
      <c r="H151" s="36" t="s">
        <v>51</v>
      </c>
      <c r="I151" s="36" t="s">
        <v>51</v>
      </c>
      <c r="J151" s="36" t="s">
        <v>51</v>
      </c>
      <c r="K151" s="101" t="s">
        <v>51</v>
      </c>
      <c r="L151" s="36" t="s">
        <v>51</v>
      </c>
      <c r="M151" s="36" t="s">
        <v>51</v>
      </c>
      <c r="N151" s="36" t="s">
        <v>51</v>
      </c>
      <c r="O151" s="36" t="s">
        <v>51</v>
      </c>
      <c r="P151" s="36" t="s">
        <v>51</v>
      </c>
    </row>
    <row r="152" spans="1:16" ht="15.75" x14ac:dyDescent="0.25">
      <c r="A152" s="76"/>
      <c r="B152" s="64" t="str">
        <f>'Таблица № 2'!B152</f>
        <v>вводы ул. Толстого</v>
      </c>
      <c r="C152" s="1"/>
      <c r="D152" s="36" t="s">
        <v>51</v>
      </c>
      <c r="E152" s="36" t="s">
        <v>51</v>
      </c>
      <c r="F152" s="36" t="s">
        <v>51</v>
      </c>
      <c r="G152" s="36" t="s">
        <v>51</v>
      </c>
      <c r="H152" s="36" t="s">
        <v>51</v>
      </c>
      <c r="I152" s="36" t="s">
        <v>51</v>
      </c>
      <c r="J152" s="36" t="s">
        <v>51</v>
      </c>
      <c r="K152" s="101" t="s">
        <v>51</v>
      </c>
      <c r="L152" s="36" t="s">
        <v>51</v>
      </c>
      <c r="M152" s="36" t="s">
        <v>51</v>
      </c>
      <c r="N152" s="36" t="s">
        <v>51</v>
      </c>
      <c r="O152" s="36" t="s">
        <v>51</v>
      </c>
      <c r="P152" s="36" t="s">
        <v>51</v>
      </c>
    </row>
    <row r="153" spans="1:16" ht="31.5" x14ac:dyDescent="0.25">
      <c r="A153" s="76" t="str">
        <f>'Таблица № 2'!A153</f>
        <v>1.3.4</v>
      </c>
      <c r="B153" s="64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36" t="s">
        <v>51</v>
      </c>
      <c r="E153" s="36" t="s">
        <v>51</v>
      </c>
      <c r="F153" s="36" t="s">
        <v>51</v>
      </c>
      <c r="G153" s="36" t="s">
        <v>51</v>
      </c>
      <c r="H153" s="36" t="s">
        <v>51</v>
      </c>
      <c r="I153" s="36" t="s">
        <v>51</v>
      </c>
      <c r="J153" s="36" t="s">
        <v>51</v>
      </c>
      <c r="K153" s="101" t="s">
        <v>51</v>
      </c>
      <c r="L153" s="36" t="s">
        <v>51</v>
      </c>
      <c r="M153" s="36" t="s">
        <v>51</v>
      </c>
      <c r="N153" s="36" t="s">
        <v>51</v>
      </c>
      <c r="O153" s="36" t="s">
        <v>51</v>
      </c>
      <c r="P153" s="36" t="s">
        <v>51</v>
      </c>
    </row>
    <row r="154" spans="1:16" ht="47.25" x14ac:dyDescent="0.25">
      <c r="A154" s="76" t="str">
        <f>'Таблица № 2'!A154</f>
        <v>1.4</v>
      </c>
      <c r="B154" s="6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36" t="s">
        <v>51</v>
      </c>
      <c r="E154" s="36" t="s">
        <v>51</v>
      </c>
      <c r="F154" s="36" t="s">
        <v>51</v>
      </c>
      <c r="G154" s="36" t="s">
        <v>51</v>
      </c>
      <c r="H154" s="36" t="s">
        <v>51</v>
      </c>
      <c r="I154" s="36" t="s">
        <v>51</v>
      </c>
      <c r="J154" s="36" t="s">
        <v>51</v>
      </c>
      <c r="K154" s="101" t="s">
        <v>51</v>
      </c>
      <c r="L154" s="36" t="s">
        <v>51</v>
      </c>
      <c r="M154" s="36" t="s">
        <v>51</v>
      </c>
      <c r="N154" s="36" t="s">
        <v>51</v>
      </c>
      <c r="O154" s="36" t="s">
        <v>51</v>
      </c>
      <c r="P154" s="36" t="s">
        <v>51</v>
      </c>
    </row>
    <row r="155" spans="1:16" ht="15.75" x14ac:dyDescent="0.25">
      <c r="A155" s="76" t="str">
        <f>'Таблица № 2'!A155</f>
        <v>1.4.1</v>
      </c>
      <c r="B155" s="64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36" t="s">
        <v>51</v>
      </c>
      <c r="E155" s="36" t="s">
        <v>51</v>
      </c>
      <c r="F155" s="36" t="s">
        <v>51</v>
      </c>
      <c r="G155" s="36" t="s">
        <v>51</v>
      </c>
      <c r="H155" s="36" t="s">
        <v>51</v>
      </c>
      <c r="I155" s="36" t="s">
        <v>51</v>
      </c>
      <c r="J155" s="36" t="s">
        <v>51</v>
      </c>
      <c r="K155" s="101" t="s">
        <v>51</v>
      </c>
      <c r="L155" s="36" t="s">
        <v>51</v>
      </c>
      <c r="M155" s="36" t="s">
        <v>51</v>
      </c>
      <c r="N155" s="36" t="s">
        <v>51</v>
      </c>
      <c r="O155" s="36" t="s">
        <v>51</v>
      </c>
      <c r="P155" s="36" t="s">
        <v>51</v>
      </c>
    </row>
    <row r="156" spans="1:16" ht="47.25" x14ac:dyDescent="0.25">
      <c r="A156" s="76" t="str">
        <f>'Таблица № 2'!A156</f>
        <v>1.4.1.1</v>
      </c>
      <c r="B156" s="6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36" t="s">
        <v>51</v>
      </c>
      <c r="E156" s="36" t="s">
        <v>51</v>
      </c>
      <c r="F156" s="36" t="s">
        <v>51</v>
      </c>
      <c r="G156" s="36" t="s">
        <v>51</v>
      </c>
      <c r="H156" s="36" t="s">
        <v>51</v>
      </c>
      <c r="I156" s="36" t="s">
        <v>51</v>
      </c>
      <c r="J156" s="36" t="s">
        <v>51</v>
      </c>
      <c r="K156" s="101" t="s">
        <v>51</v>
      </c>
      <c r="L156" s="36" t="s">
        <v>51</v>
      </c>
      <c r="M156" s="36" t="s">
        <v>51</v>
      </c>
      <c r="N156" s="36" t="s">
        <v>51</v>
      </c>
      <c r="O156" s="36" t="s">
        <v>51</v>
      </c>
      <c r="P156" s="36" t="s">
        <v>51</v>
      </c>
    </row>
    <row r="157" spans="1:16" ht="47.25" x14ac:dyDescent="0.25">
      <c r="A157" s="76" t="str">
        <f>'Таблица № 2'!A157</f>
        <v>1.4.1.2</v>
      </c>
      <c r="B157" s="6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36" t="s">
        <v>51</v>
      </c>
      <c r="E157" s="36" t="s">
        <v>51</v>
      </c>
      <c r="F157" s="36" t="s">
        <v>51</v>
      </c>
      <c r="G157" s="36" t="s">
        <v>51</v>
      </c>
      <c r="H157" s="36" t="s">
        <v>51</v>
      </c>
      <c r="I157" s="36" t="s">
        <v>51</v>
      </c>
      <c r="J157" s="36" t="s">
        <v>51</v>
      </c>
      <c r="K157" s="101" t="s">
        <v>51</v>
      </c>
      <c r="L157" s="36" t="s">
        <v>51</v>
      </c>
      <c r="M157" s="36" t="s">
        <v>51</v>
      </c>
      <c r="N157" s="36" t="s">
        <v>51</v>
      </c>
      <c r="O157" s="36" t="s">
        <v>51</v>
      </c>
      <c r="P157" s="36" t="s">
        <v>51</v>
      </c>
    </row>
    <row r="158" spans="1:16" ht="15.75" x14ac:dyDescent="0.25">
      <c r="A158" s="76" t="str">
        <f>'Таблица № 2'!A158</f>
        <v>1.4.2</v>
      </c>
      <c r="B158" s="64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36" t="s">
        <v>51</v>
      </c>
      <c r="E158" s="36" t="s">
        <v>51</v>
      </c>
      <c r="F158" s="36" t="s">
        <v>51</v>
      </c>
      <c r="G158" s="36" t="s">
        <v>51</v>
      </c>
      <c r="H158" s="36" t="s">
        <v>51</v>
      </c>
      <c r="I158" s="36" t="s">
        <v>51</v>
      </c>
      <c r="J158" s="36" t="s">
        <v>51</v>
      </c>
      <c r="K158" s="101" t="s">
        <v>51</v>
      </c>
      <c r="L158" s="36" t="s">
        <v>51</v>
      </c>
      <c r="M158" s="36" t="s">
        <v>51</v>
      </c>
      <c r="N158" s="36" t="s">
        <v>51</v>
      </c>
      <c r="O158" s="36" t="s">
        <v>51</v>
      </c>
      <c r="P158" s="36" t="s">
        <v>51</v>
      </c>
    </row>
    <row r="159" spans="1:16" ht="47.25" x14ac:dyDescent="0.25">
      <c r="A159" s="76" t="str">
        <f>'Таблица № 2'!A159</f>
        <v>1.4.2.1</v>
      </c>
      <c r="B159" s="6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36" t="s">
        <v>51</v>
      </c>
      <c r="E159" s="36" t="s">
        <v>51</v>
      </c>
      <c r="F159" s="36" t="s">
        <v>51</v>
      </c>
      <c r="G159" s="36" t="s">
        <v>51</v>
      </c>
      <c r="H159" s="36" t="s">
        <v>51</v>
      </c>
      <c r="I159" s="36" t="s">
        <v>51</v>
      </c>
      <c r="J159" s="36" t="s">
        <v>51</v>
      </c>
      <c r="K159" s="101" t="s">
        <v>51</v>
      </c>
      <c r="L159" s="36" t="s">
        <v>51</v>
      </c>
      <c r="M159" s="36" t="s">
        <v>51</v>
      </c>
      <c r="N159" s="36" t="s">
        <v>51</v>
      </c>
      <c r="O159" s="36" t="s">
        <v>51</v>
      </c>
      <c r="P159" s="36" t="s">
        <v>51</v>
      </c>
    </row>
    <row r="160" spans="1:16" ht="47.25" x14ac:dyDescent="0.25">
      <c r="A160" s="76" t="str">
        <f>'Таблица № 2'!A160</f>
        <v>1.4.2.2</v>
      </c>
      <c r="B160" s="6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36" t="s">
        <v>51</v>
      </c>
      <c r="E160" s="36" t="s">
        <v>51</v>
      </c>
      <c r="F160" s="36" t="s">
        <v>51</v>
      </c>
      <c r="G160" s="36" t="s">
        <v>51</v>
      </c>
      <c r="H160" s="36" t="s">
        <v>51</v>
      </c>
      <c r="I160" s="36" t="s">
        <v>51</v>
      </c>
      <c r="J160" s="36" t="s">
        <v>51</v>
      </c>
      <c r="K160" s="101" t="s">
        <v>51</v>
      </c>
      <c r="L160" s="36" t="s">
        <v>51</v>
      </c>
      <c r="M160" s="36" t="s">
        <v>51</v>
      </c>
      <c r="N160" s="36" t="s">
        <v>51</v>
      </c>
      <c r="O160" s="36" t="s">
        <v>51</v>
      </c>
      <c r="P160" s="36" t="s">
        <v>51</v>
      </c>
    </row>
    <row r="161" spans="1:16" ht="15.75" x14ac:dyDescent="0.25">
      <c r="A161" s="76" t="str">
        <f>'Таблица № 2'!A161</f>
        <v>1.5</v>
      </c>
      <c r="B161" s="64" t="str">
        <f>'Таблица № 2'!B161</f>
        <v>Новое строительство, всего, в том числе:</v>
      </c>
      <c r="C161" s="1" t="str">
        <f>'Таблица № 2'!C161</f>
        <v>Г</v>
      </c>
      <c r="D161" s="36" t="s">
        <v>51</v>
      </c>
      <c r="E161" s="36" t="s">
        <v>51</v>
      </c>
      <c r="F161" s="36" t="s">
        <v>51</v>
      </c>
      <c r="G161" s="36" t="s">
        <v>51</v>
      </c>
      <c r="H161" s="36" t="s">
        <v>51</v>
      </c>
      <c r="I161" s="36" t="s">
        <v>51</v>
      </c>
      <c r="J161" s="36" t="s">
        <v>51</v>
      </c>
      <c r="K161" s="101" t="s">
        <v>51</v>
      </c>
      <c r="L161" s="36" t="s">
        <v>51</v>
      </c>
      <c r="M161" s="36" t="s">
        <v>51</v>
      </c>
      <c r="N161" s="36" t="s">
        <v>51</v>
      </c>
      <c r="O161" s="36" t="s">
        <v>51</v>
      </c>
      <c r="P161" s="36" t="s">
        <v>51</v>
      </c>
    </row>
    <row r="162" spans="1:16" ht="31.5" x14ac:dyDescent="0.25">
      <c r="A162" s="76" t="str">
        <f>'Таблица № 2'!A162</f>
        <v>1.5.1</v>
      </c>
      <c r="B162" s="64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36" t="s">
        <v>51</v>
      </c>
      <c r="E162" s="36" t="s">
        <v>51</v>
      </c>
      <c r="F162" s="36" t="s">
        <v>51</v>
      </c>
      <c r="G162" s="36" t="s">
        <v>51</v>
      </c>
      <c r="H162" s="36" t="s">
        <v>51</v>
      </c>
      <c r="I162" s="36" t="s">
        <v>51</v>
      </c>
      <c r="J162" s="36" t="s">
        <v>51</v>
      </c>
      <c r="K162" s="101" t="s">
        <v>51</v>
      </c>
      <c r="L162" s="36" t="s">
        <v>51</v>
      </c>
      <c r="M162" s="36" t="s">
        <v>51</v>
      </c>
      <c r="N162" s="36" t="s">
        <v>51</v>
      </c>
      <c r="O162" s="36" t="s">
        <v>51</v>
      </c>
      <c r="P162" s="36" t="s">
        <v>51</v>
      </c>
    </row>
    <row r="163" spans="1:16" ht="15.75" x14ac:dyDescent="0.25">
      <c r="A163" s="76" t="str">
        <f>'Таблица № 2'!A163</f>
        <v>1.5.2</v>
      </c>
      <c r="B163" s="64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36" t="s">
        <v>51</v>
      </c>
      <c r="E163" s="36" t="s">
        <v>51</v>
      </c>
      <c r="F163" s="36" t="s">
        <v>51</v>
      </c>
      <c r="G163" s="36" t="s">
        <v>51</v>
      </c>
      <c r="H163" s="36" t="s">
        <v>51</v>
      </c>
      <c r="I163" s="36" t="s">
        <v>51</v>
      </c>
      <c r="J163" s="36" t="s">
        <v>51</v>
      </c>
      <c r="K163" s="101" t="s">
        <v>51</v>
      </c>
      <c r="L163" s="36" t="s">
        <v>51</v>
      </c>
      <c r="M163" s="36" t="s">
        <v>51</v>
      </c>
      <c r="N163" s="36" t="s">
        <v>51</v>
      </c>
      <c r="O163" s="36" t="s">
        <v>51</v>
      </c>
      <c r="P163" s="36" t="s">
        <v>51</v>
      </c>
    </row>
    <row r="164" spans="1:16" ht="31.5" x14ac:dyDescent="0.25">
      <c r="A164" s="76" t="str">
        <f>'Таблица № 2'!A164</f>
        <v>1.5.3</v>
      </c>
      <c r="B164" s="64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36" t="s">
        <v>51</v>
      </c>
      <c r="E164" s="36" t="s">
        <v>51</v>
      </c>
      <c r="F164" s="36" t="s">
        <v>51</v>
      </c>
      <c r="G164" s="36" t="s">
        <v>51</v>
      </c>
      <c r="H164" s="36" t="s">
        <v>51</v>
      </c>
      <c r="I164" s="36" t="s">
        <v>51</v>
      </c>
      <c r="J164" s="36" t="s">
        <v>51</v>
      </c>
      <c r="K164" s="101" t="s">
        <v>51</v>
      </c>
      <c r="L164" s="36" t="s">
        <v>51</v>
      </c>
      <c r="M164" s="36" t="s">
        <v>51</v>
      </c>
      <c r="N164" s="36" t="s">
        <v>51</v>
      </c>
      <c r="O164" s="36" t="s">
        <v>51</v>
      </c>
      <c r="P164" s="36" t="s">
        <v>51</v>
      </c>
    </row>
    <row r="165" spans="1:16" ht="15.75" x14ac:dyDescent="0.25">
      <c r="A165" s="76" t="str">
        <f>'Таблица № 2'!A165</f>
        <v>1.5.4</v>
      </c>
      <c r="B165" s="64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36" t="s">
        <v>51</v>
      </c>
      <c r="E165" s="36" t="s">
        <v>51</v>
      </c>
      <c r="F165" s="36" t="s">
        <v>51</v>
      </c>
      <c r="G165" s="36" t="s">
        <v>51</v>
      </c>
      <c r="H165" s="36" t="s">
        <v>51</v>
      </c>
      <c r="I165" s="36" t="s">
        <v>51</v>
      </c>
      <c r="J165" s="36" t="s">
        <v>51</v>
      </c>
      <c r="K165" s="101" t="s">
        <v>51</v>
      </c>
      <c r="L165" s="36" t="s">
        <v>51</v>
      </c>
      <c r="M165" s="36" t="s">
        <v>51</v>
      </c>
      <c r="N165" s="36" t="s">
        <v>51</v>
      </c>
      <c r="O165" s="36" t="s">
        <v>51</v>
      </c>
      <c r="P165" s="36" t="s">
        <v>51</v>
      </c>
    </row>
    <row r="166" spans="1:16" ht="31.5" x14ac:dyDescent="0.25">
      <c r="A166" s="76" t="str">
        <f>'Таблица № 2'!A166</f>
        <v>1.6</v>
      </c>
      <c r="B166" s="64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36" t="s">
        <v>51</v>
      </c>
      <c r="E166" s="36" t="s">
        <v>51</v>
      </c>
      <c r="F166" s="36" t="s">
        <v>51</v>
      </c>
      <c r="G166" s="36" t="s">
        <v>51</v>
      </c>
      <c r="H166" s="36" t="s">
        <v>51</v>
      </c>
      <c r="I166" s="36" t="s">
        <v>51</v>
      </c>
      <c r="J166" s="36" t="s">
        <v>51</v>
      </c>
      <c r="K166" s="101" t="s">
        <v>51</v>
      </c>
      <c r="L166" s="36" t="s">
        <v>51</v>
      </c>
      <c r="M166" s="36" t="s">
        <v>51</v>
      </c>
      <c r="N166" s="36" t="s">
        <v>51</v>
      </c>
      <c r="O166" s="36" t="s">
        <v>51</v>
      </c>
      <c r="P166" s="36" t="s">
        <v>51</v>
      </c>
    </row>
    <row r="167" spans="1:16" ht="31.5" x14ac:dyDescent="0.25">
      <c r="A167" s="76" t="str">
        <f>'Таблица № 2'!A167</f>
        <v>1.7</v>
      </c>
      <c r="B167" s="64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36" t="s">
        <v>51</v>
      </c>
      <c r="E167" s="36" t="s">
        <v>51</v>
      </c>
      <c r="F167" s="36" t="s">
        <v>51</v>
      </c>
      <c r="G167" s="36" t="s">
        <v>51</v>
      </c>
      <c r="H167" s="36" t="s">
        <v>51</v>
      </c>
      <c r="I167" s="36" t="s">
        <v>51</v>
      </c>
      <c r="J167" s="36" t="s">
        <v>51</v>
      </c>
      <c r="K167" s="101" t="s">
        <v>51</v>
      </c>
      <c r="L167" s="36" t="s">
        <v>51</v>
      </c>
      <c r="M167" s="36" t="s">
        <v>51</v>
      </c>
      <c r="N167" s="36" t="s">
        <v>51</v>
      </c>
      <c r="O167" s="36" t="s">
        <v>51</v>
      </c>
      <c r="P167" s="36" t="s">
        <v>51</v>
      </c>
    </row>
    <row r="168" spans="1:16" ht="63" x14ac:dyDescent="0.25">
      <c r="A168" s="76" t="str">
        <f>'Таблица № 2'!A168</f>
        <v>1.7.1</v>
      </c>
      <c r="B168" s="64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36" t="s">
        <v>51</v>
      </c>
      <c r="E168" s="36" t="s">
        <v>51</v>
      </c>
      <c r="F168" s="36" t="s">
        <v>51</v>
      </c>
      <c r="G168" s="36" t="s">
        <v>51</v>
      </c>
      <c r="H168" s="36" t="s">
        <v>488</v>
      </c>
      <c r="I168" s="36" t="s">
        <v>51</v>
      </c>
      <c r="J168" s="36" t="s">
        <v>51</v>
      </c>
      <c r="K168" s="101" t="s">
        <v>51</v>
      </c>
      <c r="L168" s="36" t="s">
        <v>51</v>
      </c>
      <c r="M168" s="36" t="s">
        <v>51</v>
      </c>
      <c r="N168" s="36" t="s">
        <v>51</v>
      </c>
      <c r="O168" s="36" t="s">
        <v>51</v>
      </c>
      <c r="P168" s="36" t="s">
        <v>51</v>
      </c>
    </row>
    <row r="169" spans="1:16" ht="63" x14ac:dyDescent="0.25">
      <c r="A169" s="76" t="str">
        <f>'Таблица № 2'!A169</f>
        <v>1.7.2</v>
      </c>
      <c r="B169" s="64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36" t="s">
        <v>51</v>
      </c>
      <c r="E169" s="36" t="s">
        <v>51</v>
      </c>
      <c r="F169" s="36" t="s">
        <v>51</v>
      </c>
      <c r="G169" s="36" t="s">
        <v>51</v>
      </c>
      <c r="H169" s="36" t="s">
        <v>489</v>
      </c>
      <c r="I169" s="36" t="s">
        <v>51</v>
      </c>
      <c r="J169" s="36" t="s">
        <v>51</v>
      </c>
      <c r="K169" s="101" t="s">
        <v>51</v>
      </c>
      <c r="L169" s="36" t="s">
        <v>51</v>
      </c>
      <c r="M169" s="36" t="s">
        <v>51</v>
      </c>
      <c r="N169" s="36" t="s">
        <v>51</v>
      </c>
      <c r="O169" s="36" t="s">
        <v>51</v>
      </c>
      <c r="P169" s="36" t="s">
        <v>51</v>
      </c>
    </row>
    <row r="170" spans="1:16" ht="126" x14ac:dyDescent="0.25">
      <c r="A170" s="76" t="str">
        <f>'Таблица № 2'!A170</f>
        <v>1.7.3</v>
      </c>
      <c r="B170" s="64" t="str">
        <f>'Таблица № 2'!B170</f>
        <v>Техническое перевооружение установки постоянного тока (инв. №36656)</v>
      </c>
      <c r="C170" s="1" t="str">
        <f>'Таблица № 2'!C170</f>
        <v>K_KGK_01</v>
      </c>
      <c r="D170" s="36" t="str">
        <f>'Таблица 3.1, 2018'!D170</f>
        <v>нд</v>
      </c>
      <c r="E170" s="36" t="str">
        <f>'Таблица 3.1, 2018'!E170</f>
        <v>нд</v>
      </c>
      <c r="F170" s="36" t="str">
        <f>'Таблица 3.1, 2018'!F170</f>
        <v>нд</v>
      </c>
      <c r="G170" s="36" t="str">
        <f>'Таблица 3.1, 2018'!G170</f>
        <v>нд</v>
      </c>
      <c r="H170" s="36" t="str">
        <f>'Таблица 3.1, 2018'!H170</f>
        <v>Стандарт организации ПАО Россети от 2017г п. 33.8 СТО 34.01-23.1-001-2017 «Объём и нормы испытания электрооборудования»</v>
      </c>
      <c r="I170" s="36" t="str">
        <f>'Таблица 3.1, 2018'!I170</f>
        <v>нд</v>
      </c>
      <c r="J170" s="36" t="str">
        <f>'Таблица 3.1, 2018'!J170</f>
        <v>нд</v>
      </c>
      <c r="K170" s="36" t="str">
        <f>'Таблица 3.1, 2018'!K170</f>
        <v>нд</v>
      </c>
      <c r="L170" s="36" t="str">
        <f>'Таблица 3.1, 2018'!L170</f>
        <v>нд</v>
      </c>
      <c r="M170" s="36" t="str">
        <f>'Таблица 3.1, 2018'!M170</f>
        <v>нд</v>
      </c>
      <c r="N170" s="36" t="str">
        <f>'Таблица 3.1, 2018'!N170</f>
        <v>нд</v>
      </c>
      <c r="O170" s="36" t="str">
        <f>'Таблица 3.1, 2018'!O170</f>
        <v>нд</v>
      </c>
      <c r="P170" s="36" t="str">
        <f>'Таблица 3.1, 2018'!P170</f>
        <v>нд</v>
      </c>
    </row>
    <row r="171" spans="1:16" ht="220.5" x14ac:dyDescent="0.25">
      <c r="A171" s="76" t="str">
        <f>'Таблица № 2'!A171</f>
        <v>1.7.4</v>
      </c>
      <c r="B171" s="64" t="str">
        <f>'Таблица № 2'!B171</f>
        <v>Техническое перевооружение транспортного учаска (покупка ГАЗ 330210)</v>
      </c>
      <c r="C171" s="1" t="str">
        <f>'Таблица № 2'!C171</f>
        <v>K_KGK_02</v>
      </c>
      <c r="D171" s="36" t="str">
        <f>'Таблица 3.1, 2018'!D171</f>
        <v>нд</v>
      </c>
      <c r="E171" s="36" t="str">
        <f>'Таблица 3.1, 2018'!E171</f>
        <v>нд</v>
      </c>
      <c r="F171" s="36" t="str">
        <f>'Таблица 3.1, 2018'!F171</f>
        <v>нд</v>
      </c>
      <c r="G171" s="36" t="str">
        <f>'Таблица 3.1, 2018'!G171</f>
        <v>нд</v>
      </c>
      <c r="H171" s="36" t="str">
        <f>'Таблица 3.1, 2018'!H171</f>
        <v>Федеральный закон от 01.07.2011 N 170-ФЗ (ред. от 01.04.2020) "О техническом осмотре транспортных средств и о внесении изменений в отдельные законодательные акты Российской Федерации"</v>
      </c>
      <c r="I171" s="36" t="str">
        <f>'Таблица 3.1, 2018'!I171</f>
        <v>нд</v>
      </c>
      <c r="J171" s="36" t="str">
        <f>'Таблица 3.1, 2018'!J171</f>
        <v>нд</v>
      </c>
      <c r="K171" s="36" t="str">
        <f>'Таблица 3.1, 2018'!K171</f>
        <v>нд</v>
      </c>
      <c r="L171" s="36" t="str">
        <f>'Таблица 3.1, 2018'!L171</f>
        <v>нд</v>
      </c>
      <c r="M171" s="36" t="str">
        <f>'Таблица 3.1, 2018'!M171</f>
        <v>нд</v>
      </c>
      <c r="N171" s="36" t="str">
        <f>'Таблица 3.1, 2018'!N171</f>
        <v>нд</v>
      </c>
      <c r="O171" s="36" t="str">
        <f>'Таблица 3.1, 2018'!O171</f>
        <v>нд</v>
      </c>
      <c r="P171" s="36" t="str">
        <f>'Таблица 3.1, 2018'!P171</f>
        <v>нд</v>
      </c>
    </row>
    <row r="172" spans="1:16" ht="173.25" x14ac:dyDescent="0.25">
      <c r="A172" s="76" t="str">
        <f>'Таблица № 2'!A172</f>
        <v>1.7.5</v>
      </c>
      <c r="B172" s="64" t="str">
        <f>'Таблица № 2'!B172</f>
        <v>Техническое перевооружение участка ТАИ (ТЭЦ-1)</v>
      </c>
      <c r="C172" s="1" t="str">
        <f>'Таблица № 2'!C172</f>
        <v>K_KGK_03</v>
      </c>
      <c r="D172" s="36" t="str">
        <f>'Таблица 3.1, 2018'!D172</f>
        <v>нд</v>
      </c>
      <c r="E172" s="36" t="str">
        <f>'Таблица 3.1, 2018'!E172</f>
        <v>нд</v>
      </c>
      <c r="F172" s="36" t="str">
        <f>'Таблица 3.1, 2018'!F172</f>
        <v>нд</v>
      </c>
      <c r="G172" s="36" t="str">
        <f>'Таблица 3.1, 2018'!G172</f>
        <v>нд</v>
      </c>
      <c r="H172" s="36" t="str">
        <f>'Таблица 3.1, 2018'!H172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2" s="36" t="str">
        <f>'Таблица 3.1, 2018'!I172</f>
        <v>нд</v>
      </c>
      <c r="J172" s="36" t="str">
        <f>'Таблица 3.1, 2018'!J172</f>
        <v>нд</v>
      </c>
      <c r="K172" s="36" t="str">
        <f>'Таблица 3.1, 2018'!K172</f>
        <v>нд</v>
      </c>
      <c r="L172" s="36" t="str">
        <f>'Таблица 3.1, 2018'!L172</f>
        <v>нд</v>
      </c>
      <c r="M172" s="36" t="str">
        <f>'Таблица 3.1, 2018'!M172</f>
        <v>нд</v>
      </c>
      <c r="N172" s="36" t="str">
        <f>'Таблица 3.1, 2018'!N172</f>
        <v>нд</v>
      </c>
      <c r="O172" s="36" t="str">
        <f>'Таблица 3.1, 2018'!O172</f>
        <v>нд</v>
      </c>
      <c r="P172" s="36" t="str">
        <f>'Таблица 3.1, 2018'!P172</f>
        <v>нд</v>
      </c>
    </row>
    <row r="173" spans="1:16" ht="173.25" x14ac:dyDescent="0.25">
      <c r="A173" s="76" t="str">
        <f>'Таблица № 2'!A173</f>
        <v>1.7.6</v>
      </c>
      <c r="B173" s="64" t="str">
        <f>'Таблица № 2'!B173</f>
        <v>Техническое перевооружение участка ТАИ (РТСЮ)</v>
      </c>
      <c r="C173" s="1" t="str">
        <f>'Таблица № 2'!C173</f>
        <v>K_KGK_04</v>
      </c>
      <c r="D173" s="36" t="str">
        <f>'Таблица 3.1, 2018'!D173</f>
        <v>нд</v>
      </c>
      <c r="E173" s="36" t="str">
        <f>'Таблица 3.1, 2018'!E173</f>
        <v>нд</v>
      </c>
      <c r="F173" s="36" t="str">
        <f>'Таблица 3.1, 2018'!F173</f>
        <v>нд</v>
      </c>
      <c r="G173" s="36" t="str">
        <f>'Таблица 3.1, 2018'!G173</f>
        <v>нд</v>
      </c>
      <c r="H173" s="36" t="str">
        <f>'Таблица 3.1, 2018'!H173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3" s="36" t="str">
        <f>'Таблица 3.1, 2018'!I173</f>
        <v>нд</v>
      </c>
      <c r="J173" s="36" t="str">
        <f>'Таблица 3.1, 2018'!J173</f>
        <v>нд</v>
      </c>
      <c r="K173" s="36" t="str">
        <f>'Таблица 3.1, 2018'!K173</f>
        <v>нд</v>
      </c>
      <c r="L173" s="36" t="str">
        <f>'Таблица 3.1, 2018'!L173</f>
        <v>нд</v>
      </c>
      <c r="M173" s="36" t="str">
        <f>'Таблица 3.1, 2018'!M173</f>
        <v>нд</v>
      </c>
      <c r="N173" s="36" t="str">
        <f>'Таблица 3.1, 2018'!N173</f>
        <v>нд</v>
      </c>
      <c r="O173" s="36" t="str">
        <f>'Таблица 3.1, 2018'!O173</f>
        <v>нд</v>
      </c>
      <c r="P173" s="36" t="str">
        <f>'Таблица 3.1, 2018'!P173</f>
        <v>нд</v>
      </c>
    </row>
  </sheetData>
  <mergeCells count="9">
    <mergeCell ref="A3:P3"/>
    <mergeCell ref="A1:P1"/>
    <mergeCell ref="A2:P2"/>
    <mergeCell ref="A4:P4"/>
    <mergeCell ref="A6:A8"/>
    <mergeCell ref="B6:B8"/>
    <mergeCell ref="C6:C8"/>
    <mergeCell ref="D6:P6"/>
    <mergeCell ref="J7:P7"/>
  </mergeCells>
  <phoneticPr fontId="38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N173"/>
  <sheetViews>
    <sheetView zoomScale="70" zoomScaleNormal="70" workbookViewId="0">
      <pane xSplit="3" ySplit="9" topLeftCell="D172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11" style="52" customWidth="1"/>
    <col min="2" max="2" width="54.5703125" style="63" customWidth="1"/>
    <col min="3" max="3" width="19.140625" style="52" customWidth="1"/>
    <col min="4" max="4" width="16.7109375" style="52" customWidth="1"/>
    <col min="5" max="5" width="15.85546875" style="52" customWidth="1"/>
    <col min="6" max="6" width="13.42578125" style="89" customWidth="1"/>
    <col min="7" max="7" width="16" style="52" customWidth="1"/>
    <col min="8" max="8" width="25" style="52" customWidth="1"/>
    <col min="9" max="9" width="12.140625" style="52" customWidth="1"/>
    <col min="10" max="10" width="11.28515625" style="52" customWidth="1"/>
    <col min="11" max="11" width="11.28515625" style="102" customWidth="1"/>
    <col min="12" max="15" width="11.28515625" style="52" customWidth="1"/>
    <col min="16" max="16" width="15.7109375" style="52" customWidth="1"/>
    <col min="17" max="16384" width="9.140625" style="52"/>
  </cols>
  <sheetData>
    <row r="1" spans="1:40" s="23" customFormat="1" ht="18.75" x14ac:dyDescent="0.3">
      <c r="A1" s="136" t="s">
        <v>138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</row>
    <row r="2" spans="1:40" s="23" customFormat="1" ht="18.75" x14ac:dyDescent="0.3">
      <c r="A2" s="136" t="s">
        <v>668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</row>
    <row r="3" spans="1:40" s="23" customFormat="1" ht="18.75" x14ac:dyDescent="0.25">
      <c r="A3" s="135" t="s">
        <v>209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</row>
    <row r="4" spans="1:40" s="23" customFormat="1" ht="15.75" x14ac:dyDescent="0.25">
      <c r="A4" s="137" t="s">
        <v>151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</row>
    <row r="5" spans="1:40" s="23" customFormat="1" ht="15" customHeight="1" x14ac:dyDescent="0.3">
      <c r="A5" s="24"/>
      <c r="B5" s="80"/>
      <c r="C5" s="24"/>
      <c r="D5" s="24"/>
      <c r="E5" s="24"/>
      <c r="F5" s="51"/>
      <c r="G5" s="24"/>
      <c r="H5" s="24"/>
      <c r="I5" s="24"/>
      <c r="J5" s="25"/>
      <c r="K5" s="99"/>
      <c r="L5" s="25"/>
      <c r="M5" s="25"/>
      <c r="N5" s="25"/>
      <c r="O5" s="25"/>
      <c r="P5" s="103" t="s">
        <v>706</v>
      </c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</row>
    <row r="6" spans="1:40" ht="15.75" x14ac:dyDescent="0.25">
      <c r="A6" s="138" t="s">
        <v>91</v>
      </c>
      <c r="B6" s="138" t="s">
        <v>92</v>
      </c>
      <c r="C6" s="138" t="s">
        <v>93</v>
      </c>
      <c r="D6" s="138" t="s">
        <v>154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</row>
    <row r="7" spans="1:40" ht="175.5" customHeight="1" x14ac:dyDescent="0.25">
      <c r="A7" s="138"/>
      <c r="B7" s="138"/>
      <c r="C7" s="138"/>
      <c r="D7" s="123" t="s">
        <v>155</v>
      </c>
      <c r="E7" s="124" t="s">
        <v>156</v>
      </c>
      <c r="F7" s="90" t="s">
        <v>157</v>
      </c>
      <c r="G7" s="123" t="s">
        <v>158</v>
      </c>
      <c r="H7" s="123" t="s">
        <v>159</v>
      </c>
      <c r="I7" s="124" t="s">
        <v>160</v>
      </c>
      <c r="J7" s="139" t="s">
        <v>161</v>
      </c>
      <c r="K7" s="140"/>
      <c r="L7" s="140"/>
      <c r="M7" s="140"/>
      <c r="N7" s="140"/>
      <c r="O7" s="140"/>
      <c r="P7" s="141"/>
    </row>
    <row r="8" spans="1:40" ht="138" customHeight="1" x14ac:dyDescent="0.25">
      <c r="A8" s="138"/>
      <c r="B8" s="138"/>
      <c r="C8" s="138"/>
      <c r="D8" s="87" t="s">
        <v>486</v>
      </c>
      <c r="E8" s="87" t="s">
        <v>652</v>
      </c>
      <c r="F8" s="88" t="s">
        <v>486</v>
      </c>
      <c r="G8" s="87" t="s">
        <v>486</v>
      </c>
      <c r="H8" s="87" t="s">
        <v>487</v>
      </c>
      <c r="I8" s="87" t="str">
        <f>D8</f>
        <v>Наименование количественного показателя, соответствующего цели</v>
      </c>
      <c r="J8" s="87" t="s">
        <v>651</v>
      </c>
      <c r="K8" s="100" t="s">
        <v>684</v>
      </c>
      <c r="L8" s="87" t="s">
        <v>683</v>
      </c>
      <c r="M8" s="87" t="s">
        <v>679</v>
      </c>
      <c r="N8" s="88" t="s">
        <v>687</v>
      </c>
      <c r="O8" s="88" t="s">
        <v>688</v>
      </c>
      <c r="P8" s="88" t="s">
        <v>490</v>
      </c>
    </row>
    <row r="9" spans="1:40" ht="15.75" x14ac:dyDescent="0.25">
      <c r="A9" s="1">
        <v>1</v>
      </c>
      <c r="B9" s="1">
        <v>2</v>
      </c>
      <c r="C9" s="1">
        <v>3</v>
      </c>
      <c r="D9" s="91" t="s">
        <v>133</v>
      </c>
      <c r="E9" s="91" t="s">
        <v>654</v>
      </c>
      <c r="F9" s="92" t="s">
        <v>162</v>
      </c>
      <c r="G9" s="91" t="s">
        <v>163</v>
      </c>
      <c r="H9" s="91" t="s">
        <v>164</v>
      </c>
      <c r="I9" s="91" t="s">
        <v>165</v>
      </c>
      <c r="J9" s="91" t="s">
        <v>655</v>
      </c>
      <c r="K9" s="101" t="s">
        <v>656</v>
      </c>
      <c r="L9" s="91" t="s">
        <v>680</v>
      </c>
      <c r="M9" s="91" t="s">
        <v>681</v>
      </c>
      <c r="N9" s="91" t="s">
        <v>682</v>
      </c>
      <c r="O9" s="91" t="s">
        <v>685</v>
      </c>
      <c r="P9" s="91" t="s">
        <v>686</v>
      </c>
    </row>
    <row r="10" spans="1:40" ht="15.75" x14ac:dyDescent="0.25">
      <c r="A10" s="49" t="str">
        <f>'Таблица № 2'!A10</f>
        <v>0</v>
      </c>
      <c r="B10" s="64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36" t="s">
        <v>51</v>
      </c>
      <c r="E10" s="36">
        <f>E36</f>
        <v>26.8</v>
      </c>
      <c r="F10" s="36" t="s">
        <v>51</v>
      </c>
      <c r="G10" s="36" t="s">
        <v>51</v>
      </c>
      <c r="H10" s="36" t="s">
        <v>51</v>
      </c>
      <c r="I10" s="36" t="s">
        <v>51</v>
      </c>
      <c r="J10" s="36">
        <f>J35</f>
        <v>148.87700000000001</v>
      </c>
      <c r="K10" s="101">
        <f>'Таблица 3.12, 2029'!K10</f>
        <v>-8.8817841970012523E-15</v>
      </c>
      <c r="L10" s="36">
        <f>'Таблица 3.12, 2029'!L10</f>
        <v>-1.3877787807814457E-16</v>
      </c>
      <c r="M10" s="36">
        <f>'Таблица 3.12, 2029'!M10</f>
        <v>1.2126210840025515</v>
      </c>
      <c r="N10" s="36">
        <f>'Таблица 3.12, 2029'!N10</f>
        <v>13004.1</v>
      </c>
      <c r="O10" s="36">
        <f>'Таблица 3.12, 2029'!O10</f>
        <v>30608.2</v>
      </c>
      <c r="P10" s="36">
        <f>'Таблица 3.12, 2029'!P10</f>
        <v>17.29</v>
      </c>
    </row>
    <row r="11" spans="1:40" ht="31.5" x14ac:dyDescent="0.25">
      <c r="A11" s="76" t="str">
        <f>'Таблица № 2'!A11</f>
        <v>0.1</v>
      </c>
      <c r="B11" s="64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36" t="s">
        <v>51</v>
      </c>
      <c r="E11" s="36" t="s">
        <v>51</v>
      </c>
      <c r="F11" s="36" t="s">
        <v>51</v>
      </c>
      <c r="G11" s="36" t="s">
        <v>51</v>
      </c>
      <c r="H11" s="36" t="s">
        <v>51</v>
      </c>
      <c r="I11" s="36" t="s">
        <v>51</v>
      </c>
      <c r="J11" s="36" t="s">
        <v>51</v>
      </c>
      <c r="K11" s="101" t="s">
        <v>51</v>
      </c>
      <c r="L11" s="36" t="s">
        <v>51</v>
      </c>
      <c r="M11" s="36" t="s">
        <v>51</v>
      </c>
      <c r="N11" s="36" t="s">
        <v>51</v>
      </c>
      <c r="O11" s="36" t="s">
        <v>51</v>
      </c>
      <c r="P11" s="36" t="s">
        <v>51</v>
      </c>
    </row>
    <row r="12" spans="1:40" ht="15.75" x14ac:dyDescent="0.25">
      <c r="A12" s="76" t="str">
        <f>'Таблица № 2'!A12</f>
        <v>0.2</v>
      </c>
      <c r="B12" s="64" t="str">
        <f>'Таблица № 2'!B12</f>
        <v>Реконструкция, всего</v>
      </c>
      <c r="C12" s="1" t="str">
        <f>'Таблица № 2'!C12</f>
        <v>Г</v>
      </c>
      <c r="D12" s="36" t="s">
        <v>51</v>
      </c>
      <c r="E12" s="36" t="s">
        <v>51</v>
      </c>
      <c r="F12" s="36" t="s">
        <v>51</v>
      </c>
      <c r="G12" s="36" t="s">
        <v>51</v>
      </c>
      <c r="H12" s="36" t="s">
        <v>51</v>
      </c>
      <c r="I12" s="36" t="s">
        <v>51</v>
      </c>
      <c r="J12" s="36">
        <f>J10</f>
        <v>148.87700000000001</v>
      </c>
      <c r="K12" s="101" t="s">
        <v>51</v>
      </c>
      <c r="L12" s="36" t="s">
        <v>51</v>
      </c>
      <c r="M12" s="36" t="s">
        <v>51</v>
      </c>
      <c r="N12" s="36" t="s">
        <v>51</v>
      </c>
      <c r="O12" s="36" t="s">
        <v>51</v>
      </c>
      <c r="P12" s="36" t="s">
        <v>51</v>
      </c>
    </row>
    <row r="13" spans="1:40" ht="15.75" x14ac:dyDescent="0.25">
      <c r="A13" s="76" t="str">
        <f>'Таблица № 2'!A13</f>
        <v>0.3</v>
      </c>
      <c r="B13" s="64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36" t="s">
        <v>51</v>
      </c>
      <c r="E13" s="36" t="s">
        <v>51</v>
      </c>
      <c r="F13" s="36" t="s">
        <v>51</v>
      </c>
      <c r="G13" s="36" t="s">
        <v>51</v>
      </c>
      <c r="H13" s="36" t="s">
        <v>51</v>
      </c>
      <c r="I13" s="36" t="s">
        <v>51</v>
      </c>
      <c r="J13" s="36" t="s">
        <v>51</v>
      </c>
      <c r="K13" s="101">
        <f>K10</f>
        <v>-8.8817841970012523E-15</v>
      </c>
      <c r="L13" s="36">
        <f t="shared" ref="L13:P13" si="0">L10</f>
        <v>-1.3877787807814457E-16</v>
      </c>
      <c r="M13" s="36">
        <f t="shared" si="0"/>
        <v>1.2126210840025515</v>
      </c>
      <c r="N13" s="36">
        <f t="shared" si="0"/>
        <v>13004.1</v>
      </c>
      <c r="O13" s="36">
        <f t="shared" si="0"/>
        <v>30608.2</v>
      </c>
      <c r="P13" s="36">
        <f t="shared" si="0"/>
        <v>17.29</v>
      </c>
    </row>
    <row r="14" spans="1:40" ht="31.5" x14ac:dyDescent="0.25">
      <c r="A14" s="76" t="str">
        <f>'Таблица № 2'!A14</f>
        <v>0.4</v>
      </c>
      <c r="B14" s="64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36" t="s">
        <v>51</v>
      </c>
      <c r="E14" s="36" t="s">
        <v>51</v>
      </c>
      <c r="F14" s="36" t="s">
        <v>51</v>
      </c>
      <c r="G14" s="36" t="s">
        <v>51</v>
      </c>
      <c r="H14" s="36" t="s">
        <v>51</v>
      </c>
      <c r="I14" s="36" t="s">
        <v>51</v>
      </c>
      <c r="J14" s="36" t="s">
        <v>51</v>
      </c>
      <c r="K14" s="101" t="s">
        <v>51</v>
      </c>
      <c r="L14" s="36" t="s">
        <v>51</v>
      </c>
      <c r="M14" s="36" t="s">
        <v>51</v>
      </c>
      <c r="N14" s="36" t="s">
        <v>51</v>
      </c>
      <c r="O14" s="36" t="s">
        <v>51</v>
      </c>
      <c r="P14" s="36" t="s">
        <v>51</v>
      </c>
    </row>
    <row r="15" spans="1:40" ht="19.5" customHeight="1" x14ac:dyDescent="0.25">
      <c r="A15" s="76" t="str">
        <f>'Таблица № 2'!A15</f>
        <v>0.5</v>
      </c>
      <c r="B15" s="64" t="str">
        <f>'Таблица № 2'!B15</f>
        <v>Новое строительство, всего</v>
      </c>
      <c r="C15" s="1" t="str">
        <f>'Таблица № 2'!C15</f>
        <v>Г</v>
      </c>
      <c r="D15" s="36" t="s">
        <v>51</v>
      </c>
      <c r="E15" s="36" t="s">
        <v>51</v>
      </c>
      <c r="F15" s="36" t="s">
        <v>51</v>
      </c>
      <c r="G15" s="36" t="s">
        <v>51</v>
      </c>
      <c r="H15" s="36" t="s">
        <v>51</v>
      </c>
      <c r="I15" s="36" t="s">
        <v>51</v>
      </c>
      <c r="J15" s="36" t="s">
        <v>51</v>
      </c>
      <c r="K15" s="101" t="s">
        <v>51</v>
      </c>
      <c r="L15" s="36" t="s">
        <v>51</v>
      </c>
      <c r="M15" s="36" t="s">
        <v>51</v>
      </c>
      <c r="N15" s="36" t="s">
        <v>51</v>
      </c>
      <c r="O15" s="36" t="s">
        <v>51</v>
      </c>
      <c r="P15" s="36" t="s">
        <v>51</v>
      </c>
    </row>
    <row r="16" spans="1:40" ht="29.25" customHeight="1" x14ac:dyDescent="0.25">
      <c r="A16" s="76" t="str">
        <f>'Таблица № 2'!A16</f>
        <v>0.6</v>
      </c>
      <c r="B16" s="64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36" t="s">
        <v>51</v>
      </c>
      <c r="E16" s="36" t="s">
        <v>51</v>
      </c>
      <c r="F16" s="36" t="s">
        <v>51</v>
      </c>
      <c r="G16" s="36" t="s">
        <v>51</v>
      </c>
      <c r="H16" s="36" t="s">
        <v>51</v>
      </c>
      <c r="I16" s="36" t="s">
        <v>51</v>
      </c>
      <c r="J16" s="36" t="s">
        <v>51</v>
      </c>
      <c r="K16" s="101" t="s">
        <v>51</v>
      </c>
      <c r="L16" s="36" t="s">
        <v>51</v>
      </c>
      <c r="M16" s="36" t="s">
        <v>51</v>
      </c>
      <c r="N16" s="36" t="s">
        <v>51</v>
      </c>
      <c r="O16" s="36" t="s">
        <v>51</v>
      </c>
      <c r="P16" s="36" t="s">
        <v>51</v>
      </c>
    </row>
    <row r="17" spans="1:16" ht="15.75" x14ac:dyDescent="0.25">
      <c r="A17" s="76" t="str">
        <f>'Таблица № 2'!A17</f>
        <v>0.7</v>
      </c>
      <c r="B17" s="64" t="str">
        <f>'Таблица № 2'!B17</f>
        <v>Прочие инвестиционные проекты, всего</v>
      </c>
      <c r="C17" s="1" t="str">
        <f>'Таблица № 2'!C17</f>
        <v>Г</v>
      </c>
      <c r="D17" s="36" t="s">
        <v>51</v>
      </c>
      <c r="E17" s="36" t="s">
        <v>51</v>
      </c>
      <c r="F17" s="36" t="s">
        <v>51</v>
      </c>
      <c r="G17" s="36" t="s">
        <v>51</v>
      </c>
      <c r="H17" s="36" t="s">
        <v>51</v>
      </c>
      <c r="I17" s="36" t="s">
        <v>51</v>
      </c>
      <c r="J17" s="36" t="s">
        <v>51</v>
      </c>
      <c r="K17" s="101" t="s">
        <v>51</v>
      </c>
      <c r="L17" s="36" t="s">
        <v>51</v>
      </c>
      <c r="M17" s="36" t="s">
        <v>51</v>
      </c>
      <c r="N17" s="36" t="s">
        <v>51</v>
      </c>
      <c r="O17" s="36" t="s">
        <v>51</v>
      </c>
      <c r="P17" s="36" t="s">
        <v>51</v>
      </c>
    </row>
    <row r="18" spans="1:16" ht="15.75" x14ac:dyDescent="0.25">
      <c r="A18" s="76">
        <f>'Таблица № 2'!A18</f>
        <v>1</v>
      </c>
      <c r="B18" s="64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36" t="s">
        <v>51</v>
      </c>
      <c r="E18" s="36" t="s">
        <v>51</v>
      </c>
      <c r="F18" s="36" t="s">
        <v>51</v>
      </c>
      <c r="G18" s="36" t="s">
        <v>51</v>
      </c>
      <c r="H18" s="36" t="s">
        <v>51</v>
      </c>
      <c r="I18" s="36" t="s">
        <v>51</v>
      </c>
      <c r="J18" s="36">
        <f>J10</f>
        <v>148.87700000000001</v>
      </c>
      <c r="K18" s="101">
        <f t="shared" ref="K18:P18" si="1">K10</f>
        <v>-8.8817841970012523E-15</v>
      </c>
      <c r="L18" s="36">
        <f t="shared" si="1"/>
        <v>-1.3877787807814457E-16</v>
      </c>
      <c r="M18" s="36">
        <f t="shared" si="1"/>
        <v>1.2126210840025515</v>
      </c>
      <c r="N18" s="36">
        <f t="shared" si="1"/>
        <v>13004.1</v>
      </c>
      <c r="O18" s="36">
        <f t="shared" si="1"/>
        <v>30608.2</v>
      </c>
      <c r="P18" s="36">
        <f t="shared" si="1"/>
        <v>17.29</v>
      </c>
    </row>
    <row r="19" spans="1:16" ht="31.5" x14ac:dyDescent="0.25">
      <c r="A19" s="76" t="str">
        <f>'Таблица № 2'!A19</f>
        <v>1.1</v>
      </c>
      <c r="B19" s="64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36" t="s">
        <v>51</v>
      </c>
      <c r="E19" s="36" t="s">
        <v>51</v>
      </c>
      <c r="F19" s="36" t="s">
        <v>51</v>
      </c>
      <c r="G19" s="36" t="s">
        <v>51</v>
      </c>
      <c r="H19" s="36" t="s">
        <v>51</v>
      </c>
      <c r="I19" s="36" t="s">
        <v>51</v>
      </c>
      <c r="J19" s="36" t="s">
        <v>51</v>
      </c>
      <c r="K19" s="101" t="s">
        <v>51</v>
      </c>
      <c r="L19" s="36" t="s">
        <v>51</v>
      </c>
      <c r="M19" s="36" t="s">
        <v>51</v>
      </c>
      <c r="N19" s="36" t="s">
        <v>51</v>
      </c>
      <c r="O19" s="36" t="s">
        <v>51</v>
      </c>
      <c r="P19" s="36" t="s">
        <v>51</v>
      </c>
    </row>
    <row r="20" spans="1:16" ht="94.5" x14ac:dyDescent="0.25">
      <c r="A20" s="76" t="str">
        <f>'Таблица № 2'!A20</f>
        <v>1.1.1</v>
      </c>
      <c r="B20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36" t="s">
        <v>51</v>
      </c>
      <c r="E20" s="36" t="s">
        <v>51</v>
      </c>
      <c r="F20" s="36" t="s">
        <v>51</v>
      </c>
      <c r="G20" s="36" t="s">
        <v>51</v>
      </c>
      <c r="H20" s="36" t="s">
        <v>51</v>
      </c>
      <c r="I20" s="36" t="s">
        <v>51</v>
      </c>
      <c r="J20" s="36" t="s">
        <v>51</v>
      </c>
      <c r="K20" s="101" t="s">
        <v>51</v>
      </c>
      <c r="L20" s="36" t="s">
        <v>51</v>
      </c>
      <c r="M20" s="36" t="s">
        <v>51</v>
      </c>
      <c r="N20" s="36" t="s">
        <v>51</v>
      </c>
      <c r="O20" s="36" t="s">
        <v>51</v>
      </c>
      <c r="P20" s="36" t="s">
        <v>51</v>
      </c>
    </row>
    <row r="21" spans="1:16" ht="31.5" x14ac:dyDescent="0.25">
      <c r="A21" s="76" t="str">
        <f>'Таблица № 2'!A21</f>
        <v>1.1.1.1</v>
      </c>
      <c r="B21" s="64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36" t="s">
        <v>51</v>
      </c>
      <c r="E21" s="36" t="s">
        <v>51</v>
      </c>
      <c r="F21" s="36" t="s">
        <v>51</v>
      </c>
      <c r="G21" s="36" t="s">
        <v>51</v>
      </c>
      <c r="H21" s="36" t="s">
        <v>51</v>
      </c>
      <c r="I21" s="36" t="s">
        <v>51</v>
      </c>
      <c r="J21" s="36" t="s">
        <v>51</v>
      </c>
      <c r="K21" s="101" t="s">
        <v>51</v>
      </c>
      <c r="L21" s="36" t="s">
        <v>51</v>
      </c>
      <c r="M21" s="36" t="s">
        <v>51</v>
      </c>
      <c r="N21" s="36" t="s">
        <v>51</v>
      </c>
      <c r="O21" s="36" t="s">
        <v>51</v>
      </c>
      <c r="P21" s="36" t="s">
        <v>51</v>
      </c>
    </row>
    <row r="22" spans="1:16" ht="31.5" x14ac:dyDescent="0.25">
      <c r="A22" s="76" t="str">
        <f>'Таблица № 2'!A22</f>
        <v>1.1.1.2</v>
      </c>
      <c r="B22" s="64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36" t="s">
        <v>51</v>
      </c>
      <c r="E22" s="36" t="s">
        <v>51</v>
      </c>
      <c r="F22" s="36" t="s">
        <v>51</v>
      </c>
      <c r="G22" s="36" t="s">
        <v>51</v>
      </c>
      <c r="H22" s="36" t="s">
        <v>51</v>
      </c>
      <c r="I22" s="36" t="s">
        <v>51</v>
      </c>
      <c r="J22" s="36" t="s">
        <v>51</v>
      </c>
      <c r="K22" s="101" t="s">
        <v>51</v>
      </c>
      <c r="L22" s="36" t="s">
        <v>51</v>
      </c>
      <c r="M22" s="36" t="s">
        <v>51</v>
      </c>
      <c r="N22" s="36" t="s">
        <v>51</v>
      </c>
      <c r="O22" s="36" t="s">
        <v>51</v>
      </c>
      <c r="P22" s="36" t="s">
        <v>51</v>
      </c>
    </row>
    <row r="23" spans="1:16" ht="47.25" x14ac:dyDescent="0.25">
      <c r="A23" s="76" t="str">
        <f>'Таблица № 2'!A23</f>
        <v>1.1.2</v>
      </c>
      <c r="B23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36" t="s">
        <v>51</v>
      </c>
      <c r="E23" s="36" t="s">
        <v>51</v>
      </c>
      <c r="F23" s="36" t="s">
        <v>51</v>
      </c>
      <c r="G23" s="36" t="s">
        <v>51</v>
      </c>
      <c r="H23" s="36" t="s">
        <v>51</v>
      </c>
      <c r="I23" s="36" t="s">
        <v>51</v>
      </c>
      <c r="J23" s="36" t="s">
        <v>51</v>
      </c>
      <c r="K23" s="101" t="s">
        <v>51</v>
      </c>
      <c r="L23" s="36" t="s">
        <v>51</v>
      </c>
      <c r="M23" s="36" t="s">
        <v>51</v>
      </c>
      <c r="N23" s="36" t="s">
        <v>51</v>
      </c>
      <c r="O23" s="36" t="s">
        <v>51</v>
      </c>
      <c r="P23" s="36" t="s">
        <v>51</v>
      </c>
    </row>
    <row r="24" spans="1:16" ht="31.5" x14ac:dyDescent="0.25">
      <c r="A24" s="76" t="str">
        <f>'Таблица № 2'!A24</f>
        <v>1.1.2.1</v>
      </c>
      <c r="B24" s="64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36" t="s">
        <v>51</v>
      </c>
      <c r="E24" s="36" t="s">
        <v>51</v>
      </c>
      <c r="F24" s="36" t="s">
        <v>51</v>
      </c>
      <c r="G24" s="36" t="s">
        <v>51</v>
      </c>
      <c r="H24" s="36" t="s">
        <v>51</v>
      </c>
      <c r="I24" s="36" t="s">
        <v>51</v>
      </c>
      <c r="J24" s="36" t="s">
        <v>51</v>
      </c>
      <c r="K24" s="101" t="s">
        <v>51</v>
      </c>
      <c r="L24" s="36" t="s">
        <v>51</v>
      </c>
      <c r="M24" s="36" t="s">
        <v>51</v>
      </c>
      <c r="N24" s="36" t="s">
        <v>51</v>
      </c>
      <c r="O24" s="36" t="s">
        <v>51</v>
      </c>
      <c r="P24" s="36" t="s">
        <v>51</v>
      </c>
    </row>
    <row r="25" spans="1:16" ht="31.5" x14ac:dyDescent="0.25">
      <c r="A25" s="76" t="str">
        <f>'Таблица № 2'!A25</f>
        <v>1.1.2.2</v>
      </c>
      <c r="B25" s="64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36" t="s">
        <v>51</v>
      </c>
      <c r="E25" s="36" t="s">
        <v>51</v>
      </c>
      <c r="F25" s="36" t="s">
        <v>51</v>
      </c>
      <c r="G25" s="36" t="s">
        <v>51</v>
      </c>
      <c r="H25" s="36" t="s">
        <v>51</v>
      </c>
      <c r="I25" s="36" t="s">
        <v>51</v>
      </c>
      <c r="J25" s="36" t="s">
        <v>51</v>
      </c>
      <c r="K25" s="101" t="s">
        <v>51</v>
      </c>
      <c r="L25" s="36" t="s">
        <v>51</v>
      </c>
      <c r="M25" s="36" t="s">
        <v>51</v>
      </c>
      <c r="N25" s="36" t="s">
        <v>51</v>
      </c>
      <c r="O25" s="36" t="s">
        <v>51</v>
      </c>
      <c r="P25" s="36" t="s">
        <v>51</v>
      </c>
    </row>
    <row r="26" spans="1:16" ht="47.25" x14ac:dyDescent="0.25">
      <c r="A26" s="76" t="str">
        <f>'Таблица № 2'!A26</f>
        <v>1.1.3</v>
      </c>
      <c r="B26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36" t="s">
        <v>51</v>
      </c>
      <c r="E26" s="36" t="s">
        <v>51</v>
      </c>
      <c r="F26" s="36" t="s">
        <v>51</v>
      </c>
      <c r="G26" s="36" t="s">
        <v>51</v>
      </c>
      <c r="H26" s="36" t="s">
        <v>51</v>
      </c>
      <c r="I26" s="36" t="s">
        <v>51</v>
      </c>
      <c r="J26" s="36" t="s">
        <v>51</v>
      </c>
      <c r="K26" s="101" t="s">
        <v>51</v>
      </c>
      <c r="L26" s="36" t="s">
        <v>51</v>
      </c>
      <c r="M26" s="36" t="s">
        <v>51</v>
      </c>
      <c r="N26" s="36" t="s">
        <v>51</v>
      </c>
      <c r="O26" s="36" t="s">
        <v>51</v>
      </c>
      <c r="P26" s="36" t="s">
        <v>51</v>
      </c>
    </row>
    <row r="27" spans="1:16" ht="63" x14ac:dyDescent="0.25">
      <c r="A27" s="76" t="str">
        <f>'Таблица № 2'!A27</f>
        <v>1.1.3.1</v>
      </c>
      <c r="B27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36" t="s">
        <v>51</v>
      </c>
      <c r="E27" s="36" t="s">
        <v>51</v>
      </c>
      <c r="F27" s="36" t="s">
        <v>51</v>
      </c>
      <c r="G27" s="36" t="s">
        <v>51</v>
      </c>
      <c r="H27" s="36" t="s">
        <v>51</v>
      </c>
      <c r="I27" s="36" t="s">
        <v>51</v>
      </c>
      <c r="J27" s="36" t="s">
        <v>51</v>
      </c>
      <c r="K27" s="101" t="s">
        <v>51</v>
      </c>
      <c r="L27" s="36" t="s">
        <v>51</v>
      </c>
      <c r="M27" s="36" t="s">
        <v>51</v>
      </c>
      <c r="N27" s="36" t="s">
        <v>51</v>
      </c>
      <c r="O27" s="36" t="s">
        <v>51</v>
      </c>
      <c r="P27" s="36" t="s">
        <v>51</v>
      </c>
    </row>
    <row r="28" spans="1:16" ht="78.75" x14ac:dyDescent="0.25">
      <c r="A28" s="76" t="str">
        <f>'Таблица № 2'!A28</f>
        <v>1.1.3.2</v>
      </c>
      <c r="B28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36" t="s">
        <v>51</v>
      </c>
      <c r="E28" s="36" t="s">
        <v>51</v>
      </c>
      <c r="F28" s="36" t="s">
        <v>51</v>
      </c>
      <c r="G28" s="36" t="s">
        <v>51</v>
      </c>
      <c r="H28" s="36" t="s">
        <v>51</v>
      </c>
      <c r="I28" s="36" t="s">
        <v>51</v>
      </c>
      <c r="J28" s="36" t="s">
        <v>51</v>
      </c>
      <c r="K28" s="101" t="s">
        <v>51</v>
      </c>
      <c r="L28" s="36" t="s">
        <v>51</v>
      </c>
      <c r="M28" s="36" t="s">
        <v>51</v>
      </c>
      <c r="N28" s="36" t="s">
        <v>51</v>
      </c>
      <c r="O28" s="36" t="s">
        <v>51</v>
      </c>
      <c r="P28" s="36" t="s">
        <v>51</v>
      </c>
    </row>
    <row r="29" spans="1:16" ht="19.5" customHeight="1" x14ac:dyDescent="0.25">
      <c r="A29" s="76" t="str">
        <f>'Таблица № 2'!A29</f>
        <v>1.1.3.3</v>
      </c>
      <c r="B29" s="6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36" t="s">
        <v>51</v>
      </c>
      <c r="E29" s="36" t="s">
        <v>51</v>
      </c>
      <c r="F29" s="36" t="s">
        <v>51</v>
      </c>
      <c r="G29" s="36" t="s">
        <v>51</v>
      </c>
      <c r="H29" s="36" t="s">
        <v>51</v>
      </c>
      <c r="I29" s="36" t="s">
        <v>51</v>
      </c>
      <c r="J29" s="36" t="s">
        <v>51</v>
      </c>
      <c r="K29" s="101" t="s">
        <v>51</v>
      </c>
      <c r="L29" s="36" t="s">
        <v>51</v>
      </c>
      <c r="M29" s="36" t="s">
        <v>51</v>
      </c>
      <c r="N29" s="36" t="s">
        <v>51</v>
      </c>
      <c r="O29" s="36" t="s">
        <v>51</v>
      </c>
      <c r="P29" s="36" t="s">
        <v>51</v>
      </c>
    </row>
    <row r="30" spans="1:16" ht="18" customHeight="1" x14ac:dyDescent="0.25">
      <c r="A30" s="76" t="str">
        <f>'Таблица № 2'!A30</f>
        <v>1.1.3.4</v>
      </c>
      <c r="B30" s="6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36" t="s">
        <v>51</v>
      </c>
      <c r="E30" s="36" t="s">
        <v>51</v>
      </c>
      <c r="F30" s="36" t="s">
        <v>51</v>
      </c>
      <c r="G30" s="36" t="s">
        <v>51</v>
      </c>
      <c r="H30" s="36" t="s">
        <v>51</v>
      </c>
      <c r="I30" s="36" t="s">
        <v>51</v>
      </c>
      <c r="J30" s="36" t="s">
        <v>51</v>
      </c>
      <c r="K30" s="101" t="s">
        <v>51</v>
      </c>
      <c r="L30" s="36" t="s">
        <v>51</v>
      </c>
      <c r="M30" s="36" t="s">
        <v>51</v>
      </c>
      <c r="N30" s="36" t="s">
        <v>51</v>
      </c>
      <c r="O30" s="36" t="s">
        <v>51</v>
      </c>
      <c r="P30" s="36" t="s">
        <v>51</v>
      </c>
    </row>
    <row r="31" spans="1:16" ht="78.75" x14ac:dyDescent="0.25">
      <c r="A31" s="76" t="str">
        <f>'Таблица № 2'!A31</f>
        <v>1.1.3.5</v>
      </c>
      <c r="B31" s="6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36" t="s">
        <v>51</v>
      </c>
      <c r="E31" s="36" t="s">
        <v>51</v>
      </c>
      <c r="F31" s="36" t="s">
        <v>51</v>
      </c>
      <c r="G31" s="36" t="s">
        <v>51</v>
      </c>
      <c r="H31" s="36" t="s">
        <v>51</v>
      </c>
      <c r="I31" s="36" t="s">
        <v>51</v>
      </c>
      <c r="J31" s="36" t="s">
        <v>51</v>
      </c>
      <c r="K31" s="101" t="s">
        <v>51</v>
      </c>
      <c r="L31" s="36" t="s">
        <v>51</v>
      </c>
      <c r="M31" s="36" t="s">
        <v>51</v>
      </c>
      <c r="N31" s="36" t="s">
        <v>51</v>
      </c>
      <c r="O31" s="36" t="s">
        <v>51</v>
      </c>
      <c r="P31" s="36" t="s">
        <v>51</v>
      </c>
    </row>
    <row r="32" spans="1:16" ht="31.5" x14ac:dyDescent="0.25">
      <c r="A32" s="76" t="str">
        <f>'Таблица № 2'!A32</f>
        <v>1.1.4</v>
      </c>
      <c r="B32" s="64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36" t="s">
        <v>51</v>
      </c>
      <c r="E32" s="36" t="s">
        <v>51</v>
      </c>
      <c r="F32" s="36" t="s">
        <v>51</v>
      </c>
      <c r="G32" s="36" t="s">
        <v>51</v>
      </c>
      <c r="H32" s="36" t="s">
        <v>51</v>
      </c>
      <c r="I32" s="36" t="s">
        <v>51</v>
      </c>
      <c r="J32" s="36" t="s">
        <v>51</v>
      </c>
      <c r="K32" s="101" t="s">
        <v>51</v>
      </c>
      <c r="L32" s="36" t="s">
        <v>51</v>
      </c>
      <c r="M32" s="36" t="s">
        <v>51</v>
      </c>
      <c r="N32" s="36" t="s">
        <v>51</v>
      </c>
      <c r="O32" s="36" t="s">
        <v>51</v>
      </c>
      <c r="P32" s="36" t="s">
        <v>51</v>
      </c>
    </row>
    <row r="33" spans="1:16" ht="63" x14ac:dyDescent="0.25">
      <c r="A33" s="76" t="str">
        <f>'Таблица № 2'!A33</f>
        <v>1.2</v>
      </c>
      <c r="B33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36" t="s">
        <v>51</v>
      </c>
      <c r="E33" s="36" t="s">
        <v>51</v>
      </c>
      <c r="F33" s="36" t="s">
        <v>51</v>
      </c>
      <c r="G33" s="36" t="s">
        <v>51</v>
      </c>
      <c r="H33" s="36" t="s">
        <v>51</v>
      </c>
      <c r="I33" s="36" t="s">
        <v>51</v>
      </c>
      <c r="J33" s="36" t="s">
        <v>51</v>
      </c>
      <c r="K33" s="101" t="s">
        <v>51</v>
      </c>
      <c r="L33" s="36" t="s">
        <v>51</v>
      </c>
      <c r="M33" s="36" t="s">
        <v>51</v>
      </c>
      <c r="N33" s="36" t="s">
        <v>51</v>
      </c>
      <c r="O33" s="36" t="s">
        <v>51</v>
      </c>
      <c r="P33" s="36" t="s">
        <v>51</v>
      </c>
    </row>
    <row r="34" spans="1:16" ht="31.5" x14ac:dyDescent="0.25">
      <c r="A34" s="76" t="str">
        <f>'Таблица № 2'!A34</f>
        <v>1.2.1</v>
      </c>
      <c r="B34" s="64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36" t="s">
        <v>51</v>
      </c>
      <c r="E34" s="36" t="s">
        <v>51</v>
      </c>
      <c r="F34" s="36" t="s">
        <v>51</v>
      </c>
      <c r="G34" s="36" t="s">
        <v>51</v>
      </c>
      <c r="H34" s="36" t="s">
        <v>51</v>
      </c>
      <c r="I34" s="36" t="s">
        <v>51</v>
      </c>
      <c r="J34" s="36" t="s">
        <v>51</v>
      </c>
      <c r="K34" s="101" t="s">
        <v>51</v>
      </c>
      <c r="L34" s="36" t="s">
        <v>51</v>
      </c>
      <c r="M34" s="36" t="s">
        <v>51</v>
      </c>
      <c r="N34" s="36" t="s">
        <v>51</v>
      </c>
      <c r="O34" s="36" t="s">
        <v>51</v>
      </c>
      <c r="P34" s="36" t="s">
        <v>51</v>
      </c>
    </row>
    <row r="35" spans="1:16" ht="31.5" x14ac:dyDescent="0.25">
      <c r="A35" s="76" t="str">
        <f>'Таблица № 2'!A35</f>
        <v>1.2.1.1</v>
      </c>
      <c r="B35" s="64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36" t="s">
        <v>51</v>
      </c>
      <c r="E35" s="36" t="s">
        <v>51</v>
      </c>
      <c r="F35" s="36" t="s">
        <v>51</v>
      </c>
      <c r="G35" s="36" t="s">
        <v>51</v>
      </c>
      <c r="H35" s="36" t="s">
        <v>51</v>
      </c>
      <c r="I35" s="36" t="s">
        <v>51</v>
      </c>
      <c r="J35" s="36">
        <v>148.87700000000001</v>
      </c>
      <c r="K35" s="101" t="s">
        <v>51</v>
      </c>
      <c r="L35" s="36" t="s">
        <v>51</v>
      </c>
      <c r="M35" s="36" t="s">
        <v>51</v>
      </c>
      <c r="N35" s="36" t="s">
        <v>51</v>
      </c>
      <c r="O35" s="36" t="s">
        <v>51</v>
      </c>
      <c r="P35" s="36" t="s">
        <v>51</v>
      </c>
    </row>
    <row r="36" spans="1:16" ht="47.25" x14ac:dyDescent="0.25">
      <c r="A36" s="76" t="str">
        <f>'Таблица № 2'!A36</f>
        <v>1.2.1.2</v>
      </c>
      <c r="B36" s="6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36" t="s">
        <v>51</v>
      </c>
      <c r="E36" s="36">
        <v>26.8</v>
      </c>
      <c r="F36" s="36" t="s">
        <v>51</v>
      </c>
      <c r="G36" s="36" t="s">
        <v>51</v>
      </c>
      <c r="H36" s="36" t="s">
        <v>51</v>
      </c>
      <c r="I36" s="36" t="s">
        <v>51</v>
      </c>
      <c r="J36" s="36" t="s">
        <v>51</v>
      </c>
      <c r="K36" s="101" t="s">
        <v>51</v>
      </c>
      <c r="L36" s="36" t="s">
        <v>51</v>
      </c>
      <c r="M36" s="36" t="s">
        <v>51</v>
      </c>
      <c r="N36" s="36" t="s">
        <v>51</v>
      </c>
      <c r="O36" s="36" t="s">
        <v>51</v>
      </c>
      <c r="P36" s="36" t="s">
        <v>51</v>
      </c>
    </row>
    <row r="37" spans="1:16" ht="15.75" x14ac:dyDescent="0.25">
      <c r="A37" s="76" t="str">
        <f>'Таблица № 2'!A37</f>
        <v>1.2.2</v>
      </c>
      <c r="B37" s="64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36" t="s">
        <v>51</v>
      </c>
      <c r="E37" s="36" t="s">
        <v>51</v>
      </c>
      <c r="F37" s="36" t="s">
        <v>51</v>
      </c>
      <c r="G37" s="36" t="s">
        <v>51</v>
      </c>
      <c r="H37" s="36" t="s">
        <v>51</v>
      </c>
      <c r="I37" s="36" t="s">
        <v>51</v>
      </c>
      <c r="J37" s="36" t="s">
        <v>51</v>
      </c>
      <c r="K37" s="101" t="s">
        <v>51</v>
      </c>
      <c r="L37" s="36" t="s">
        <v>51</v>
      </c>
      <c r="M37" s="36" t="s">
        <v>51</v>
      </c>
      <c r="N37" s="36" t="s">
        <v>51</v>
      </c>
      <c r="O37" s="36" t="s">
        <v>51</v>
      </c>
      <c r="P37" s="36" t="s">
        <v>51</v>
      </c>
    </row>
    <row r="38" spans="1:16" ht="15.75" x14ac:dyDescent="0.25">
      <c r="A38" s="76" t="str">
        <f>'Таблица № 2'!A38</f>
        <v>1.2.3</v>
      </c>
      <c r="B38" s="64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36" t="s">
        <v>51</v>
      </c>
      <c r="E38" s="36" t="s">
        <v>51</v>
      </c>
      <c r="F38" s="36" t="s">
        <v>51</v>
      </c>
      <c r="G38" s="36" t="s">
        <v>51</v>
      </c>
      <c r="H38" s="36" t="s">
        <v>51</v>
      </c>
      <c r="I38" s="36" t="s">
        <v>51</v>
      </c>
      <c r="J38" s="36" t="s">
        <v>51</v>
      </c>
      <c r="K38" s="101" t="s">
        <v>51</v>
      </c>
      <c r="L38" s="36" t="s">
        <v>51</v>
      </c>
      <c r="M38" s="36" t="s">
        <v>51</v>
      </c>
      <c r="N38" s="36" t="s">
        <v>51</v>
      </c>
      <c r="O38" s="36" t="s">
        <v>51</v>
      </c>
      <c r="P38" s="36" t="s">
        <v>51</v>
      </c>
    </row>
    <row r="39" spans="1:16" s="93" customFormat="1" ht="31.5" hidden="1" customHeight="1" x14ac:dyDescent="0.25">
      <c r="A39" s="76" t="str">
        <f>'Таблица № 2'!A39</f>
        <v>1.2.4</v>
      </c>
      <c r="B39" s="64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36" t="s">
        <v>51</v>
      </c>
      <c r="E39" s="36" t="s">
        <v>51</v>
      </c>
      <c r="F39" s="36" t="s">
        <v>51</v>
      </c>
      <c r="G39" s="36" t="s">
        <v>51</v>
      </c>
      <c r="H39" s="36" t="s">
        <v>51</v>
      </c>
      <c r="I39" s="36" t="s">
        <v>51</v>
      </c>
      <c r="J39" s="36" t="s">
        <v>51</v>
      </c>
      <c r="K39" s="101" t="s">
        <v>51</v>
      </c>
      <c r="L39" s="36" t="s">
        <v>51</v>
      </c>
      <c r="M39" s="36" t="s">
        <v>51</v>
      </c>
      <c r="N39" s="36" t="s">
        <v>51</v>
      </c>
      <c r="O39" s="36" t="s">
        <v>51</v>
      </c>
      <c r="P39" s="36" t="s">
        <v>51</v>
      </c>
    </row>
    <row r="40" spans="1:16" s="93" customFormat="1" ht="31.5" hidden="1" customHeight="1" x14ac:dyDescent="0.25">
      <c r="A40" s="76" t="str">
        <f>'Таблица № 2'!A40</f>
        <v>1.3</v>
      </c>
      <c r="B40" s="64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36" t="s">
        <v>51</v>
      </c>
      <c r="E40" s="36" t="s">
        <v>51</v>
      </c>
      <c r="F40" s="36" t="s">
        <v>51</v>
      </c>
      <c r="G40" s="36" t="s">
        <v>51</v>
      </c>
      <c r="H40" s="36" t="s">
        <v>51</v>
      </c>
      <c r="I40" s="36" t="s">
        <v>51</v>
      </c>
      <c r="J40" s="36" t="s">
        <v>51</v>
      </c>
      <c r="K40" s="101" t="s">
        <v>51</v>
      </c>
      <c r="L40" s="36" t="s">
        <v>51</v>
      </c>
      <c r="M40" s="36" t="s">
        <v>51</v>
      </c>
      <c r="N40" s="36" t="s">
        <v>51</v>
      </c>
      <c r="O40" s="36" t="s">
        <v>51</v>
      </c>
      <c r="P40" s="36" t="s">
        <v>51</v>
      </c>
    </row>
    <row r="41" spans="1:16" s="93" customFormat="1" ht="47.25" hidden="1" customHeight="1" x14ac:dyDescent="0.25">
      <c r="A41" s="76" t="str">
        <f>'Таблица № 2'!A41</f>
        <v>1.3.1</v>
      </c>
      <c r="B41" s="6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36" t="s">
        <v>51</v>
      </c>
      <c r="E41" s="36" t="s">
        <v>51</v>
      </c>
      <c r="F41" s="36" t="s">
        <v>51</v>
      </c>
      <c r="G41" s="36" t="s">
        <v>51</v>
      </c>
      <c r="H41" s="36" t="s">
        <v>51</v>
      </c>
      <c r="I41" s="36" t="s">
        <v>51</v>
      </c>
      <c r="J41" s="36" t="s">
        <v>51</v>
      </c>
      <c r="K41" s="101" t="s">
        <v>51</v>
      </c>
      <c r="L41" s="36" t="s">
        <v>51</v>
      </c>
      <c r="M41" s="36" t="s">
        <v>51</v>
      </c>
      <c r="N41" s="36" t="s">
        <v>51</v>
      </c>
      <c r="O41" s="36" t="s">
        <v>51</v>
      </c>
      <c r="P41" s="36" t="s">
        <v>51</v>
      </c>
    </row>
    <row r="42" spans="1:16" ht="31.5" x14ac:dyDescent="0.25">
      <c r="A42" s="76" t="str">
        <f>'Таблица № 2'!A42</f>
        <v>1.3.2</v>
      </c>
      <c r="B42" s="64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36" t="s">
        <v>51</v>
      </c>
      <c r="E42" s="36" t="s">
        <v>51</v>
      </c>
      <c r="F42" s="36" t="s">
        <v>51</v>
      </c>
      <c r="G42" s="36" t="s">
        <v>51</v>
      </c>
      <c r="H42" s="36" t="s">
        <v>51</v>
      </c>
      <c r="I42" s="36" t="s">
        <v>51</v>
      </c>
      <c r="J42" s="36" t="s">
        <v>51</v>
      </c>
      <c r="K42" s="101" t="s">
        <v>51</v>
      </c>
      <c r="L42" s="36" t="s">
        <v>51</v>
      </c>
      <c r="M42" s="36" t="s">
        <v>51</v>
      </c>
      <c r="N42" s="36" t="s">
        <v>51</v>
      </c>
      <c r="O42" s="36" t="s">
        <v>51</v>
      </c>
      <c r="P42" s="36" t="s">
        <v>51</v>
      </c>
    </row>
    <row r="43" spans="1:16" ht="31.5" x14ac:dyDescent="0.25">
      <c r="A43" s="76" t="str">
        <f>'Таблица № 2'!A43</f>
        <v>1.3.3</v>
      </c>
      <c r="B43" s="64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36" t="s">
        <v>51</v>
      </c>
      <c r="E43" s="36" t="s">
        <v>51</v>
      </c>
      <c r="F43" s="36" t="s">
        <v>51</v>
      </c>
      <c r="G43" s="36" t="s">
        <v>51</v>
      </c>
      <c r="H43" s="36" t="s">
        <v>51</v>
      </c>
      <c r="I43" s="36" t="s">
        <v>51</v>
      </c>
      <c r="J43" s="36" t="s">
        <v>51</v>
      </c>
      <c r="K43" s="101" t="s">
        <v>51</v>
      </c>
      <c r="L43" s="36" t="s">
        <v>51</v>
      </c>
      <c r="M43" s="36" t="s">
        <v>51</v>
      </c>
      <c r="N43" s="36" t="s">
        <v>51</v>
      </c>
      <c r="O43" s="36" t="s">
        <v>51</v>
      </c>
      <c r="P43" s="36" t="s">
        <v>51</v>
      </c>
    </row>
    <row r="44" spans="1:16" ht="31.5" x14ac:dyDescent="0.25">
      <c r="A44" s="76" t="str">
        <f>'Таблица № 2'!A44</f>
        <v>1.3.3.1</v>
      </c>
      <c r="B44" s="64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36" t="s">
        <v>51</v>
      </c>
      <c r="E44" s="36" t="s">
        <v>51</v>
      </c>
      <c r="F44" s="36" t="s">
        <v>51</v>
      </c>
      <c r="G44" s="36" t="s">
        <v>51</v>
      </c>
      <c r="H44" s="36" t="s">
        <v>51</v>
      </c>
      <c r="I44" s="36" t="s">
        <v>51</v>
      </c>
      <c r="J44" s="36" t="s">
        <v>51</v>
      </c>
      <c r="K44" s="101">
        <f t="shared" ref="K44:N44" si="2">K10</f>
        <v>-8.8817841970012523E-15</v>
      </c>
      <c r="L44" s="36">
        <f t="shared" si="2"/>
        <v>-1.3877787807814457E-16</v>
      </c>
      <c r="M44" s="36">
        <f t="shared" si="2"/>
        <v>1.2126210840025515</v>
      </c>
      <c r="N44" s="36">
        <f t="shared" si="2"/>
        <v>13004.1</v>
      </c>
      <c r="O44" s="36">
        <f>O10</f>
        <v>30608.2</v>
      </c>
      <c r="P44" s="36">
        <f>P10</f>
        <v>17.29</v>
      </c>
    </row>
    <row r="45" spans="1:16" ht="15.75" x14ac:dyDescent="0.25">
      <c r="A45" s="76"/>
      <c r="B45" s="64" t="str">
        <f>'Таблица № 2'!B45</f>
        <v>в том числе:</v>
      </c>
      <c r="C45" s="1"/>
      <c r="D45" s="36" t="s">
        <v>51</v>
      </c>
      <c r="E45" s="36" t="s">
        <v>51</v>
      </c>
      <c r="F45" s="36" t="s">
        <v>51</v>
      </c>
      <c r="G45" s="36" t="s">
        <v>51</v>
      </c>
      <c r="H45" s="36" t="s">
        <v>51</v>
      </c>
      <c r="I45" s="36" t="s">
        <v>51</v>
      </c>
      <c r="J45" s="36" t="s">
        <v>51</v>
      </c>
      <c r="K45" s="101" t="s">
        <v>51</v>
      </c>
      <c r="L45" s="36" t="s">
        <v>51</v>
      </c>
      <c r="M45" s="36" t="s">
        <v>51</v>
      </c>
      <c r="N45" s="36" t="s">
        <v>51</v>
      </c>
      <c r="O45" s="36" t="s">
        <v>51</v>
      </c>
      <c r="P45" s="36" t="s">
        <v>51</v>
      </c>
    </row>
    <row r="46" spans="1:16" ht="15.75" x14ac:dyDescent="0.25">
      <c r="A46" s="76"/>
      <c r="B46" s="64" t="str">
        <f>'Таблица № 2'!B53</f>
        <v>Разработка проектной документации</v>
      </c>
      <c r="C46" s="1"/>
      <c r="D46" s="36" t="s">
        <v>51</v>
      </c>
      <c r="E46" s="36" t="s">
        <v>51</v>
      </c>
      <c r="F46" s="36" t="s">
        <v>51</v>
      </c>
      <c r="G46" s="36" t="s">
        <v>51</v>
      </c>
      <c r="H46" s="36" t="s">
        <v>51</v>
      </c>
      <c r="I46" s="36" t="s">
        <v>51</v>
      </c>
      <c r="J46" s="36" t="s">
        <v>51</v>
      </c>
      <c r="K46" s="101" t="s">
        <v>51</v>
      </c>
      <c r="L46" s="36" t="s">
        <v>51</v>
      </c>
      <c r="M46" s="36" t="s">
        <v>51</v>
      </c>
      <c r="N46" s="36" t="s">
        <v>51</v>
      </c>
      <c r="O46" s="36" t="s">
        <v>51</v>
      </c>
      <c r="P46" s="36" t="s">
        <v>51</v>
      </c>
    </row>
    <row r="47" spans="1:16" ht="15.75" x14ac:dyDescent="0.25">
      <c r="A47" s="76"/>
      <c r="B47" s="64" t="str">
        <f>'Таблица № 2'!B46</f>
        <v>от ТЭЦ до ТК-38</v>
      </c>
      <c r="C47" s="1"/>
      <c r="D47" s="36" t="s">
        <v>51</v>
      </c>
      <c r="E47" s="36" t="s">
        <v>51</v>
      </c>
      <c r="F47" s="36" t="s">
        <v>51</v>
      </c>
      <c r="G47" s="36" t="s">
        <v>51</v>
      </c>
      <c r="H47" s="36" t="s">
        <v>51</v>
      </c>
      <c r="I47" s="36" t="s">
        <v>51</v>
      </c>
      <c r="J47" s="36" t="s">
        <v>51</v>
      </c>
      <c r="K47" s="101" t="s">
        <v>51</v>
      </c>
      <c r="L47" s="36" t="s">
        <v>51</v>
      </c>
      <c r="M47" s="36" t="s">
        <v>51</v>
      </c>
      <c r="N47" s="36" t="s">
        <v>51</v>
      </c>
      <c r="O47" s="36" t="s">
        <v>51</v>
      </c>
      <c r="P47" s="36" t="s">
        <v>51</v>
      </c>
    </row>
    <row r="48" spans="1:16" s="93" customFormat="1" ht="15.75" hidden="1" customHeight="1" x14ac:dyDescent="0.25">
      <c r="A48" s="76"/>
      <c r="B48" s="64" t="str">
        <f>'Таблица № 2'!B47</f>
        <v>от ТК 40а через ТК40до ТК41</v>
      </c>
      <c r="C48" s="1"/>
      <c r="D48" s="36" t="s">
        <v>51</v>
      </c>
      <c r="E48" s="36" t="s">
        <v>51</v>
      </c>
      <c r="F48" s="36" t="s">
        <v>51</v>
      </c>
      <c r="G48" s="36" t="s">
        <v>51</v>
      </c>
      <c r="H48" s="36" t="s">
        <v>51</v>
      </c>
      <c r="I48" s="36" t="s">
        <v>51</v>
      </c>
      <c r="J48" s="36" t="s">
        <v>51</v>
      </c>
      <c r="K48" s="101" t="s">
        <v>51</v>
      </c>
      <c r="L48" s="36" t="s">
        <v>51</v>
      </c>
      <c r="M48" s="36" t="s">
        <v>51</v>
      </c>
      <c r="N48" s="36" t="s">
        <v>51</v>
      </c>
      <c r="O48" s="36" t="s">
        <v>51</v>
      </c>
      <c r="P48" s="36" t="s">
        <v>51</v>
      </c>
    </row>
    <row r="49" spans="1:16" ht="18" customHeight="1" x14ac:dyDescent="0.25">
      <c r="A49" s="76"/>
      <c r="B49" s="64" t="str">
        <f>'Таблица № 2'!B48</f>
        <v>от ТК41 до ТК41а и ввода Ломоносова,6</v>
      </c>
      <c r="C49" s="1"/>
      <c r="D49" s="36" t="s">
        <v>51</v>
      </c>
      <c r="E49" s="36" t="s">
        <v>51</v>
      </c>
      <c r="F49" s="36" t="s">
        <v>51</v>
      </c>
      <c r="G49" s="36" t="s">
        <v>51</v>
      </c>
      <c r="H49" s="36" t="s">
        <v>51</v>
      </c>
      <c r="I49" s="36" t="s">
        <v>51</v>
      </c>
      <c r="J49" s="36" t="s">
        <v>51</v>
      </c>
      <c r="K49" s="101" t="s">
        <v>51</v>
      </c>
      <c r="L49" s="36" t="s">
        <v>51</v>
      </c>
      <c r="M49" s="36" t="s">
        <v>51</v>
      </c>
      <c r="N49" s="36" t="s">
        <v>51</v>
      </c>
      <c r="O49" s="36" t="s">
        <v>51</v>
      </c>
      <c r="P49" s="36" t="s">
        <v>51</v>
      </c>
    </row>
    <row r="50" spans="1:16" ht="15.75" x14ac:dyDescent="0.25">
      <c r="A50" s="76"/>
      <c r="B50" s="64" t="str">
        <f>'Таблица № 2'!B49</f>
        <v>от ТК1- по Молодежке, до врезки в Мол.1,2</v>
      </c>
      <c r="C50" s="1"/>
      <c r="D50" s="36" t="s">
        <v>51</v>
      </c>
      <c r="E50" s="36" t="s">
        <v>51</v>
      </c>
      <c r="F50" s="36" t="s">
        <v>51</v>
      </c>
      <c r="G50" s="36" t="s">
        <v>51</v>
      </c>
      <c r="H50" s="36" t="s">
        <v>51</v>
      </c>
      <c r="I50" s="36" t="s">
        <v>51</v>
      </c>
      <c r="J50" s="36" t="s">
        <v>51</v>
      </c>
      <c r="K50" s="101" t="s">
        <v>51</v>
      </c>
      <c r="L50" s="36" t="s">
        <v>51</v>
      </c>
      <c r="M50" s="36" t="s">
        <v>51</v>
      </c>
      <c r="N50" s="36" t="s">
        <v>51</v>
      </c>
      <c r="O50" s="36" t="s">
        <v>51</v>
      </c>
      <c r="P50" s="36" t="s">
        <v>51</v>
      </c>
    </row>
    <row r="51" spans="1:16" ht="15.75" x14ac:dyDescent="0.25">
      <c r="A51" s="76"/>
      <c r="B51" s="64" t="str">
        <f>'Таблица № 2'!B50</f>
        <v>от ТЭЦ - до общежития по Советсой 19</v>
      </c>
      <c r="C51" s="1"/>
      <c r="D51" s="36" t="s">
        <v>51</v>
      </c>
      <c r="E51" s="36" t="s">
        <v>51</v>
      </c>
      <c r="F51" s="36" t="s">
        <v>51</v>
      </c>
      <c r="G51" s="36" t="s">
        <v>51</v>
      </c>
      <c r="H51" s="36" t="s">
        <v>51</v>
      </c>
      <c r="I51" s="36" t="s">
        <v>51</v>
      </c>
      <c r="J51" s="36" t="s">
        <v>51</v>
      </c>
      <c r="K51" s="101" t="s">
        <v>51</v>
      </c>
      <c r="L51" s="36" t="s">
        <v>51</v>
      </c>
      <c r="M51" s="36" t="s">
        <v>51</v>
      </c>
      <c r="N51" s="36" t="s">
        <v>51</v>
      </c>
      <c r="O51" s="36" t="s">
        <v>51</v>
      </c>
      <c r="P51" s="36" t="s">
        <v>51</v>
      </c>
    </row>
    <row r="52" spans="1:16" ht="15.75" x14ac:dyDescent="0.25">
      <c r="A52" s="76"/>
      <c r="B52" s="64" t="str">
        <f>'Таблица № 2'!B51</f>
        <v>Вводы по пер.Сосновому</v>
      </c>
      <c r="C52" s="1"/>
      <c r="D52" s="36" t="s">
        <v>51</v>
      </c>
      <c r="E52" s="36" t="s">
        <v>51</v>
      </c>
      <c r="F52" s="36" t="s">
        <v>51</v>
      </c>
      <c r="G52" s="36" t="s">
        <v>51</v>
      </c>
      <c r="H52" s="36" t="s">
        <v>51</v>
      </c>
      <c r="I52" s="36" t="s">
        <v>51</v>
      </c>
      <c r="J52" s="36" t="s">
        <v>51</v>
      </c>
      <c r="K52" s="101" t="s">
        <v>51</v>
      </c>
      <c r="L52" s="36" t="s">
        <v>51</v>
      </c>
      <c r="M52" s="36" t="s">
        <v>51</v>
      </c>
      <c r="N52" s="36" t="s">
        <v>51</v>
      </c>
      <c r="O52" s="36" t="s">
        <v>51</v>
      </c>
      <c r="P52" s="36" t="s">
        <v>51</v>
      </c>
    </row>
    <row r="53" spans="1:16" ht="15.75" x14ac:dyDescent="0.25">
      <c r="A53" s="76"/>
      <c r="B53" s="64" t="str">
        <f>'Таблица № 2'!B52</f>
        <v>Вводы по ул. Глинки</v>
      </c>
      <c r="C53" s="1"/>
      <c r="D53" s="36" t="s">
        <v>51</v>
      </c>
      <c r="E53" s="36" t="s">
        <v>51</v>
      </c>
      <c r="F53" s="36" t="s">
        <v>51</v>
      </c>
      <c r="G53" s="36" t="s">
        <v>51</v>
      </c>
      <c r="H53" s="36" t="s">
        <v>51</v>
      </c>
      <c r="I53" s="36" t="s">
        <v>51</v>
      </c>
      <c r="J53" s="36" t="s">
        <v>51</v>
      </c>
      <c r="K53" s="101" t="s">
        <v>51</v>
      </c>
      <c r="L53" s="36" t="s">
        <v>51</v>
      </c>
      <c r="M53" s="36" t="s">
        <v>51</v>
      </c>
      <c r="N53" s="36" t="s">
        <v>51</v>
      </c>
      <c r="O53" s="36" t="s">
        <v>51</v>
      </c>
      <c r="P53" s="36" t="s">
        <v>51</v>
      </c>
    </row>
    <row r="54" spans="1:16" ht="15.75" x14ac:dyDescent="0.25">
      <c r="A54" s="76"/>
      <c r="B54" s="64" t="str">
        <f>'Таблица № 2'!B54</f>
        <v>от ТК15  до врезки Ленина23, АК и до ТП Ленина47</v>
      </c>
      <c r="C54" s="1"/>
      <c r="D54" s="36" t="s">
        <v>51</v>
      </c>
      <c r="E54" s="36" t="s">
        <v>51</v>
      </c>
      <c r="F54" s="36" t="s">
        <v>51</v>
      </c>
      <c r="G54" s="36" t="s">
        <v>51</v>
      </c>
      <c r="H54" s="36" t="s">
        <v>51</v>
      </c>
      <c r="I54" s="36" t="s">
        <v>51</v>
      </c>
      <c r="J54" s="36" t="s">
        <v>51</v>
      </c>
      <c r="K54" s="101" t="s">
        <v>51</v>
      </c>
      <c r="L54" s="36" t="s">
        <v>51</v>
      </c>
      <c r="M54" s="36" t="s">
        <v>51</v>
      </c>
      <c r="N54" s="36" t="s">
        <v>51</v>
      </c>
      <c r="O54" s="36" t="s">
        <v>51</v>
      </c>
      <c r="P54" s="36" t="s">
        <v>51</v>
      </c>
    </row>
    <row r="55" spans="1:16" ht="15.75" x14ac:dyDescent="0.25">
      <c r="A55" s="76"/>
      <c r="B55" s="64" t="str">
        <f>'Таблица № 2'!B55</f>
        <v>от ТК 28 до тк 26</v>
      </c>
      <c r="C55" s="1"/>
      <c r="D55" s="36" t="s">
        <v>51</v>
      </c>
      <c r="E55" s="36" t="s">
        <v>51</v>
      </c>
      <c r="F55" s="36" t="s">
        <v>51</v>
      </c>
      <c r="G55" s="36" t="s">
        <v>51</v>
      </c>
      <c r="H55" s="36" t="s">
        <v>51</v>
      </c>
      <c r="I55" s="36" t="s">
        <v>51</v>
      </c>
      <c r="J55" s="36" t="s">
        <v>51</v>
      </c>
      <c r="K55" s="101" t="s">
        <v>51</v>
      </c>
      <c r="L55" s="36" t="s">
        <v>51</v>
      </c>
      <c r="M55" s="36" t="s">
        <v>51</v>
      </c>
      <c r="N55" s="36" t="s">
        <v>51</v>
      </c>
      <c r="O55" s="36" t="s">
        <v>51</v>
      </c>
      <c r="P55" s="36" t="s">
        <v>51</v>
      </c>
    </row>
    <row r="56" spans="1:16" ht="15.75" x14ac:dyDescent="0.25">
      <c r="A56" s="76"/>
      <c r="B56" s="64" t="str">
        <f>'Таблица № 2'!B56</f>
        <v>от ТК до врезки в ГИБДД</v>
      </c>
      <c r="C56" s="1"/>
      <c r="D56" s="36" t="s">
        <v>51</v>
      </c>
      <c r="E56" s="36" t="s">
        <v>51</v>
      </c>
      <c r="F56" s="36" t="s">
        <v>51</v>
      </c>
      <c r="G56" s="36" t="s">
        <v>51</v>
      </c>
      <c r="H56" s="36" t="s">
        <v>51</v>
      </c>
      <c r="I56" s="36" t="s">
        <v>51</v>
      </c>
      <c r="J56" s="36" t="s">
        <v>51</v>
      </c>
      <c r="K56" s="101" t="s">
        <v>51</v>
      </c>
      <c r="L56" s="36" t="s">
        <v>51</v>
      </c>
      <c r="M56" s="36" t="s">
        <v>51</v>
      </c>
      <c r="N56" s="36" t="s">
        <v>51</v>
      </c>
      <c r="O56" s="36" t="s">
        <v>51</v>
      </c>
      <c r="P56" s="36" t="s">
        <v>51</v>
      </c>
    </row>
    <row r="57" spans="1:16" ht="15.75" x14ac:dyDescent="0.25">
      <c r="A57" s="76"/>
      <c r="B57" s="64" t="str">
        <f>'Таблица № 2'!B57</f>
        <v>от ТК 26 до ТК 25, от ТК 25 до ТК 25а</v>
      </c>
      <c r="C57" s="1"/>
      <c r="D57" s="36" t="s">
        <v>51</v>
      </c>
      <c r="E57" s="36" t="s">
        <v>51</v>
      </c>
      <c r="F57" s="36" t="s">
        <v>51</v>
      </c>
      <c r="G57" s="36" t="s">
        <v>51</v>
      </c>
      <c r="H57" s="36" t="s">
        <v>51</v>
      </c>
      <c r="I57" s="36" t="s">
        <v>51</v>
      </c>
      <c r="J57" s="36" t="s">
        <v>51</v>
      </c>
      <c r="K57" s="101" t="s">
        <v>51</v>
      </c>
      <c r="L57" s="36" t="s">
        <v>51</v>
      </c>
      <c r="M57" s="36" t="s">
        <v>51</v>
      </c>
      <c r="N57" s="36" t="s">
        <v>51</v>
      </c>
      <c r="O57" s="36" t="s">
        <v>51</v>
      </c>
      <c r="P57" s="36" t="s">
        <v>51</v>
      </c>
    </row>
    <row r="58" spans="1:16" ht="15.75" x14ac:dyDescent="0.25">
      <c r="A58" s="76"/>
      <c r="B58" s="64" t="str">
        <f>'Таблица № 2'!B58</f>
        <v>вводы ул. Октябрьская</v>
      </c>
      <c r="C58" s="1"/>
      <c r="D58" s="36" t="s">
        <v>51</v>
      </c>
      <c r="E58" s="36" t="s">
        <v>51</v>
      </c>
      <c r="F58" s="36" t="s">
        <v>51</v>
      </c>
      <c r="G58" s="36" t="s">
        <v>51</v>
      </c>
      <c r="H58" s="36" t="s">
        <v>51</v>
      </c>
      <c r="I58" s="36" t="s">
        <v>51</v>
      </c>
      <c r="J58" s="36" t="s">
        <v>51</v>
      </c>
      <c r="K58" s="101" t="s">
        <v>51</v>
      </c>
      <c r="L58" s="36" t="s">
        <v>51</v>
      </c>
      <c r="M58" s="36" t="s">
        <v>51</v>
      </c>
      <c r="N58" s="36" t="s">
        <v>51</v>
      </c>
      <c r="O58" s="36" t="s">
        <v>51</v>
      </c>
      <c r="P58" s="36" t="s">
        <v>51</v>
      </c>
    </row>
    <row r="59" spans="1:16" ht="15.75" x14ac:dyDescent="0.25">
      <c r="A59" s="76"/>
      <c r="B59" s="64" t="str">
        <f>'Таблица № 2'!B59</f>
        <v>ввод ул. 9 Мая</v>
      </c>
      <c r="C59" s="1"/>
      <c r="D59" s="36" t="s">
        <v>51</v>
      </c>
      <c r="E59" s="36" t="s">
        <v>51</v>
      </c>
      <c r="F59" s="36" t="s">
        <v>51</v>
      </c>
      <c r="G59" s="36" t="s">
        <v>51</v>
      </c>
      <c r="H59" s="36" t="s">
        <v>51</v>
      </c>
      <c r="I59" s="36" t="s">
        <v>51</v>
      </c>
      <c r="J59" s="36" t="s">
        <v>51</v>
      </c>
      <c r="K59" s="101" t="s">
        <v>51</v>
      </c>
      <c r="L59" s="36" t="s">
        <v>51</v>
      </c>
      <c r="M59" s="36" t="s">
        <v>51</v>
      </c>
      <c r="N59" s="36" t="s">
        <v>51</v>
      </c>
      <c r="O59" s="36" t="s">
        <v>51</v>
      </c>
      <c r="P59" s="36" t="s">
        <v>51</v>
      </c>
    </row>
    <row r="60" spans="1:16" ht="15.75" x14ac:dyDescent="0.25">
      <c r="A60" s="76"/>
      <c r="B60" s="64" t="str">
        <f>'Таблица № 2'!B60</f>
        <v>ввод Д/с №11 ул. Сапёрная</v>
      </c>
      <c r="C60" s="1"/>
      <c r="D60" s="36" t="s">
        <v>51</v>
      </c>
      <c r="E60" s="36" t="s">
        <v>51</v>
      </c>
      <c r="F60" s="36" t="s">
        <v>51</v>
      </c>
      <c r="G60" s="36" t="s">
        <v>51</v>
      </c>
      <c r="H60" s="36" t="s">
        <v>51</v>
      </c>
      <c r="I60" s="36" t="s">
        <v>51</v>
      </c>
      <c r="J60" s="36" t="s">
        <v>51</v>
      </c>
      <c r="K60" s="101" t="s">
        <v>51</v>
      </c>
      <c r="L60" s="36" t="s">
        <v>51</v>
      </c>
      <c r="M60" s="36" t="s">
        <v>51</v>
      </c>
      <c r="N60" s="36" t="s">
        <v>51</v>
      </c>
      <c r="O60" s="36" t="s">
        <v>51</v>
      </c>
      <c r="P60" s="36" t="s">
        <v>51</v>
      </c>
    </row>
    <row r="61" spans="1:16" ht="15.75" x14ac:dyDescent="0.25">
      <c r="A61" s="76"/>
      <c r="B61" s="64" t="str">
        <f>'Таблица № 2'!B61</f>
        <v>ввод Д/с №14 ул. Ульяновых</v>
      </c>
      <c r="C61" s="1"/>
      <c r="D61" s="36" t="s">
        <v>51</v>
      </c>
      <c r="E61" s="36" t="s">
        <v>51</v>
      </c>
      <c r="F61" s="36" t="s">
        <v>51</v>
      </c>
      <c r="G61" s="36" t="s">
        <v>51</v>
      </c>
      <c r="H61" s="36" t="s">
        <v>51</v>
      </c>
      <c r="I61" s="36" t="s">
        <v>51</v>
      </c>
      <c r="J61" s="36" t="s">
        <v>51</v>
      </c>
      <c r="K61" s="101" t="s">
        <v>51</v>
      </c>
      <c r="L61" s="36" t="s">
        <v>51</v>
      </c>
      <c r="M61" s="36" t="s">
        <v>51</v>
      </c>
      <c r="N61" s="36" t="s">
        <v>51</v>
      </c>
      <c r="O61" s="36" t="s">
        <v>51</v>
      </c>
      <c r="P61" s="36" t="s">
        <v>51</v>
      </c>
    </row>
    <row r="62" spans="1:16" ht="31.5" x14ac:dyDescent="0.25">
      <c r="A62" s="76"/>
      <c r="B62" s="64" t="str">
        <f>'Таблица № 2'!B62</f>
        <v>МБУ"Центр психолого педагогической реабилитации, ул. Ломоносова</v>
      </c>
      <c r="C62" s="1"/>
      <c r="D62" s="36" t="s">
        <v>51</v>
      </c>
      <c r="E62" s="36" t="s">
        <v>51</v>
      </c>
      <c r="F62" s="36" t="s">
        <v>51</v>
      </c>
      <c r="G62" s="36" t="s">
        <v>51</v>
      </c>
      <c r="H62" s="36" t="s">
        <v>51</v>
      </c>
      <c r="I62" s="36" t="s">
        <v>51</v>
      </c>
      <c r="J62" s="36" t="s">
        <v>51</v>
      </c>
      <c r="K62" s="101" t="s">
        <v>51</v>
      </c>
      <c r="L62" s="36" t="s">
        <v>51</v>
      </c>
      <c r="M62" s="36" t="s">
        <v>51</v>
      </c>
      <c r="N62" s="36" t="s">
        <v>51</v>
      </c>
      <c r="O62" s="36" t="s">
        <v>51</v>
      </c>
      <c r="P62" s="36" t="s">
        <v>51</v>
      </c>
    </row>
    <row r="63" spans="1:16" ht="15.75" x14ac:dyDescent="0.25">
      <c r="A63" s="76"/>
      <c r="B63" s="64" t="str">
        <f>'Таблица № 2'!B63</f>
        <v>ввод Штаб бригады, ул. Зои Космодемьянской</v>
      </c>
      <c r="C63" s="1"/>
      <c r="D63" s="36" t="s">
        <v>51</v>
      </c>
      <c r="E63" s="36" t="s">
        <v>51</v>
      </c>
      <c r="F63" s="36" t="s">
        <v>51</v>
      </c>
      <c r="G63" s="36" t="s">
        <v>51</v>
      </c>
      <c r="H63" s="36" t="s">
        <v>51</v>
      </c>
      <c r="I63" s="36" t="s">
        <v>51</v>
      </c>
      <c r="J63" s="36" t="s">
        <v>51</v>
      </c>
      <c r="K63" s="101" t="s">
        <v>51</v>
      </c>
      <c r="L63" s="36" t="s">
        <v>51</v>
      </c>
      <c r="M63" s="36" t="s">
        <v>51</v>
      </c>
      <c r="N63" s="36" t="s">
        <v>51</v>
      </c>
      <c r="O63" s="36" t="s">
        <v>51</v>
      </c>
      <c r="P63" s="36" t="s">
        <v>51</v>
      </c>
    </row>
    <row r="64" spans="1:16" ht="15.75" x14ac:dyDescent="0.25">
      <c r="A64" s="76"/>
      <c r="B64" s="64" t="str">
        <f>'Таблица № 2'!B64</f>
        <v>ввод Дом Культуры, ул. Красноармейская</v>
      </c>
      <c r="C64" s="1"/>
      <c r="D64" s="36" t="s">
        <v>51</v>
      </c>
      <c r="E64" s="36" t="s">
        <v>51</v>
      </c>
      <c r="F64" s="36" t="s">
        <v>51</v>
      </c>
      <c r="G64" s="36" t="s">
        <v>51</v>
      </c>
      <c r="H64" s="36" t="s">
        <v>51</v>
      </c>
      <c r="I64" s="36" t="s">
        <v>51</v>
      </c>
      <c r="J64" s="36" t="s">
        <v>51</v>
      </c>
      <c r="K64" s="101" t="s">
        <v>51</v>
      </c>
      <c r="L64" s="36" t="s">
        <v>51</v>
      </c>
      <c r="M64" s="36" t="s">
        <v>51</v>
      </c>
      <c r="N64" s="36" t="s">
        <v>51</v>
      </c>
      <c r="O64" s="36" t="s">
        <v>51</v>
      </c>
      <c r="P64" s="36" t="s">
        <v>51</v>
      </c>
    </row>
    <row r="65" spans="1:16" ht="15.75" x14ac:dyDescent="0.25">
      <c r="A65" s="76"/>
      <c r="B65" s="64" t="str">
        <f>'Таблица № 2'!B65</f>
        <v>ввод Автосервис ул. Малахова</v>
      </c>
      <c r="C65" s="1"/>
      <c r="D65" s="36" t="s">
        <v>51</v>
      </c>
      <c r="E65" s="36" t="s">
        <v>51</v>
      </c>
      <c r="F65" s="36" t="s">
        <v>51</v>
      </c>
      <c r="G65" s="36" t="s">
        <v>51</v>
      </c>
      <c r="H65" s="36" t="s">
        <v>51</v>
      </c>
      <c r="I65" s="36" t="s">
        <v>51</v>
      </c>
      <c r="J65" s="36" t="s">
        <v>51</v>
      </c>
      <c r="K65" s="101" t="s">
        <v>51</v>
      </c>
      <c r="L65" s="36" t="s">
        <v>51</v>
      </c>
      <c r="M65" s="36" t="s">
        <v>51</v>
      </c>
      <c r="N65" s="36" t="s">
        <v>51</v>
      </c>
      <c r="O65" s="36" t="s">
        <v>51</v>
      </c>
      <c r="P65" s="36" t="s">
        <v>51</v>
      </c>
    </row>
    <row r="66" spans="1:16" ht="15.75" x14ac:dyDescent="0.25">
      <c r="A66" s="76"/>
      <c r="B66" s="64" t="str">
        <f>'Таблица № 2'!B66</f>
        <v>ввод ДЮСШ ул. Красноармейская,1</v>
      </c>
      <c r="C66" s="1"/>
      <c r="D66" s="36" t="s">
        <v>51</v>
      </c>
      <c r="E66" s="36" t="s">
        <v>51</v>
      </c>
      <c r="F66" s="36" t="s">
        <v>51</v>
      </c>
      <c r="G66" s="36" t="s">
        <v>51</v>
      </c>
      <c r="H66" s="36" t="s">
        <v>51</v>
      </c>
      <c r="I66" s="36" t="s">
        <v>51</v>
      </c>
      <c r="J66" s="36" t="s">
        <v>51</v>
      </c>
      <c r="K66" s="101" t="s">
        <v>51</v>
      </c>
      <c r="L66" s="36" t="s">
        <v>51</v>
      </c>
      <c r="M66" s="36" t="s">
        <v>51</v>
      </c>
      <c r="N66" s="36" t="s">
        <v>51</v>
      </c>
      <c r="O66" s="36" t="s">
        <v>51</v>
      </c>
      <c r="P66" s="36" t="s">
        <v>51</v>
      </c>
    </row>
    <row r="67" spans="1:16" ht="15.75" x14ac:dyDescent="0.25">
      <c r="A67" s="76"/>
      <c r="B67" s="64" t="str">
        <f>'Таблица № 2'!B67</f>
        <v>ввод "Маяк" ул. Московская</v>
      </c>
      <c r="C67" s="1"/>
      <c r="D67" s="36" t="s">
        <v>51</v>
      </c>
      <c r="E67" s="36" t="s">
        <v>51</v>
      </c>
      <c r="F67" s="36" t="s">
        <v>51</v>
      </c>
      <c r="G67" s="36" t="s">
        <v>51</v>
      </c>
      <c r="H67" s="36" t="s">
        <v>51</v>
      </c>
      <c r="I67" s="36" t="s">
        <v>51</v>
      </c>
      <c r="J67" s="36" t="s">
        <v>51</v>
      </c>
      <c r="K67" s="101" t="s">
        <v>51</v>
      </c>
      <c r="L67" s="36" t="s">
        <v>51</v>
      </c>
      <c r="M67" s="36" t="s">
        <v>51</v>
      </c>
      <c r="N67" s="36" t="s">
        <v>51</v>
      </c>
      <c r="O67" s="36" t="s">
        <v>51</v>
      </c>
      <c r="P67" s="36" t="s">
        <v>51</v>
      </c>
    </row>
    <row r="68" spans="1:16" ht="31.5" x14ac:dyDescent="0.25">
      <c r="A68" s="76"/>
      <c r="B68" s="64" t="str">
        <f>'Таблица № 2'!B68</f>
        <v>ввод ГБУ СО КО центр Росток ул. Зои Космодемьянской</v>
      </c>
      <c r="C68" s="1"/>
      <c r="D68" s="36" t="s">
        <v>51</v>
      </c>
      <c r="E68" s="36" t="s">
        <v>51</v>
      </c>
      <c r="F68" s="36" t="s">
        <v>51</v>
      </c>
      <c r="G68" s="36" t="s">
        <v>51</v>
      </c>
      <c r="H68" s="36" t="s">
        <v>51</v>
      </c>
      <c r="I68" s="36" t="s">
        <v>51</v>
      </c>
      <c r="J68" s="36" t="s">
        <v>51</v>
      </c>
      <c r="K68" s="101" t="s">
        <v>51</v>
      </c>
      <c r="L68" s="36" t="s">
        <v>51</v>
      </c>
      <c r="M68" s="36" t="s">
        <v>51</v>
      </c>
      <c r="N68" s="36" t="s">
        <v>51</v>
      </c>
      <c r="O68" s="36" t="s">
        <v>51</v>
      </c>
      <c r="P68" s="36" t="s">
        <v>51</v>
      </c>
    </row>
    <row r="69" spans="1:16" ht="15.75" x14ac:dyDescent="0.25">
      <c r="A69" s="76"/>
      <c r="B69" s="64" t="str">
        <f>'Таблица № 2'!B69</f>
        <v>ввод Соцзащита пр. Ленина</v>
      </c>
      <c r="C69" s="1"/>
      <c r="D69" s="36" t="s">
        <v>51</v>
      </c>
      <c r="E69" s="36" t="s">
        <v>51</v>
      </c>
      <c r="F69" s="36" t="s">
        <v>51</v>
      </c>
      <c r="G69" s="36" t="s">
        <v>51</v>
      </c>
      <c r="H69" s="36" t="s">
        <v>51</v>
      </c>
      <c r="I69" s="36" t="s">
        <v>51</v>
      </c>
      <c r="J69" s="36" t="s">
        <v>51</v>
      </c>
      <c r="K69" s="101" t="s">
        <v>51</v>
      </c>
      <c r="L69" s="36" t="s">
        <v>51</v>
      </c>
      <c r="M69" s="36" t="s">
        <v>51</v>
      </c>
      <c r="N69" s="36" t="s">
        <v>51</v>
      </c>
      <c r="O69" s="36" t="s">
        <v>51</v>
      </c>
      <c r="P69" s="36" t="s">
        <v>51</v>
      </c>
    </row>
    <row r="70" spans="1:16" ht="15.75" x14ac:dyDescent="0.25">
      <c r="A70" s="76"/>
      <c r="B70" s="64" t="str">
        <f>'Таблица № 2'!B70</f>
        <v>ввод Центр гигиены ул. Ломоносова</v>
      </c>
      <c r="C70" s="1"/>
      <c r="D70" s="36" t="s">
        <v>51</v>
      </c>
      <c r="E70" s="36" t="s">
        <v>51</v>
      </c>
      <c r="F70" s="36" t="s">
        <v>51</v>
      </c>
      <c r="G70" s="36" t="s">
        <v>51</v>
      </c>
      <c r="H70" s="36" t="s">
        <v>51</v>
      </c>
      <c r="I70" s="36" t="s">
        <v>51</v>
      </c>
      <c r="J70" s="36" t="s">
        <v>51</v>
      </c>
      <c r="K70" s="101" t="s">
        <v>51</v>
      </c>
      <c r="L70" s="36" t="s">
        <v>51</v>
      </c>
      <c r="M70" s="36" t="s">
        <v>51</v>
      </c>
      <c r="N70" s="36" t="s">
        <v>51</v>
      </c>
      <c r="O70" s="36" t="s">
        <v>51</v>
      </c>
      <c r="P70" s="36" t="s">
        <v>51</v>
      </c>
    </row>
    <row r="71" spans="1:16" ht="15.75" x14ac:dyDescent="0.25">
      <c r="A71" s="76"/>
      <c r="B71" s="64" t="str">
        <f>'Таблица № 2'!B71</f>
        <v>ввод Дегем ул. Лесная</v>
      </c>
      <c r="C71" s="1"/>
      <c r="D71" s="36" t="s">
        <v>51</v>
      </c>
      <c r="E71" s="36" t="s">
        <v>51</v>
      </c>
      <c r="F71" s="36" t="s">
        <v>51</v>
      </c>
      <c r="G71" s="36" t="s">
        <v>51</v>
      </c>
      <c r="H71" s="36" t="s">
        <v>51</v>
      </c>
      <c r="I71" s="36" t="s">
        <v>51</v>
      </c>
      <c r="J71" s="36" t="s">
        <v>51</v>
      </c>
      <c r="K71" s="101" t="s">
        <v>51</v>
      </c>
      <c r="L71" s="36" t="s">
        <v>51</v>
      </c>
      <c r="M71" s="36" t="s">
        <v>51</v>
      </c>
      <c r="N71" s="36" t="s">
        <v>51</v>
      </c>
      <c r="O71" s="36" t="s">
        <v>51</v>
      </c>
      <c r="P71" s="36" t="s">
        <v>51</v>
      </c>
    </row>
    <row r="72" spans="1:16" ht="15.75" x14ac:dyDescent="0.25">
      <c r="A72" s="76"/>
      <c r="B72" s="64" t="str">
        <f>'Таблица № 2'!B72</f>
        <v>ввод ГУМ пр. Ленина</v>
      </c>
      <c r="C72" s="1"/>
      <c r="D72" s="36" t="s">
        <v>51</v>
      </c>
      <c r="E72" s="36" t="s">
        <v>51</v>
      </c>
      <c r="F72" s="36" t="s">
        <v>51</v>
      </c>
      <c r="G72" s="36" t="s">
        <v>51</v>
      </c>
      <c r="H72" s="36" t="s">
        <v>51</v>
      </c>
      <c r="I72" s="36" t="s">
        <v>51</v>
      </c>
      <c r="J72" s="36" t="s">
        <v>51</v>
      </c>
      <c r="K72" s="101" t="s">
        <v>51</v>
      </c>
      <c r="L72" s="36" t="s">
        <v>51</v>
      </c>
      <c r="M72" s="36" t="s">
        <v>51</v>
      </c>
      <c r="N72" s="36" t="s">
        <v>51</v>
      </c>
      <c r="O72" s="36" t="s">
        <v>51</v>
      </c>
      <c r="P72" s="36" t="s">
        <v>51</v>
      </c>
    </row>
    <row r="73" spans="1:16" ht="15.75" x14ac:dyDescent="0.25">
      <c r="A73" s="76"/>
      <c r="B73" s="64" t="str">
        <f>'Таблица № 2'!B73</f>
        <v>ввод РЦ-Гусев ул. Победы</v>
      </c>
      <c r="C73" s="1"/>
      <c r="D73" s="36" t="s">
        <v>51</v>
      </c>
      <c r="E73" s="36" t="s">
        <v>51</v>
      </c>
      <c r="F73" s="36" t="s">
        <v>51</v>
      </c>
      <c r="G73" s="36" t="s">
        <v>51</v>
      </c>
      <c r="H73" s="36" t="s">
        <v>51</v>
      </c>
      <c r="I73" s="36" t="s">
        <v>51</v>
      </c>
      <c r="J73" s="36" t="s">
        <v>51</v>
      </c>
      <c r="K73" s="101" t="s">
        <v>51</v>
      </c>
      <c r="L73" s="36" t="s">
        <v>51</v>
      </c>
      <c r="M73" s="36" t="s">
        <v>51</v>
      </c>
      <c r="N73" s="36" t="s">
        <v>51</v>
      </c>
      <c r="O73" s="36" t="s">
        <v>51</v>
      </c>
      <c r="P73" s="36" t="s">
        <v>51</v>
      </c>
    </row>
    <row r="74" spans="1:16" ht="15.75" x14ac:dyDescent="0.25">
      <c r="A74" s="76"/>
      <c r="B74" s="64" t="str">
        <f>'Таблица № 2'!B74</f>
        <v>ввод Морг ул. Московская</v>
      </c>
      <c r="C74" s="1"/>
      <c r="D74" s="36" t="s">
        <v>51</v>
      </c>
      <c r="E74" s="36" t="s">
        <v>51</v>
      </c>
      <c r="F74" s="36" t="s">
        <v>51</v>
      </c>
      <c r="G74" s="36" t="s">
        <v>51</v>
      </c>
      <c r="H74" s="36" t="s">
        <v>51</v>
      </c>
      <c r="I74" s="36" t="s">
        <v>51</v>
      </c>
      <c r="J74" s="36" t="s">
        <v>51</v>
      </c>
      <c r="K74" s="101" t="s">
        <v>51</v>
      </c>
      <c r="L74" s="36" t="s">
        <v>51</v>
      </c>
      <c r="M74" s="36" t="s">
        <v>51</v>
      </c>
      <c r="N74" s="36" t="s">
        <v>51</v>
      </c>
      <c r="O74" s="36" t="s">
        <v>51</v>
      </c>
      <c r="P74" s="36" t="s">
        <v>51</v>
      </c>
    </row>
    <row r="75" spans="1:16" ht="15.75" x14ac:dyDescent="0.25">
      <c r="A75" s="76"/>
      <c r="B75" s="64" t="str">
        <f>'Таблица № 2'!B75</f>
        <v>от ТК13 до ТК15 и врезок в по четным дома Москов.</v>
      </c>
      <c r="C75" s="1"/>
      <c r="D75" s="36" t="s">
        <v>51</v>
      </c>
      <c r="E75" s="36" t="s">
        <v>51</v>
      </c>
      <c r="F75" s="36" t="s">
        <v>51</v>
      </c>
      <c r="G75" s="36" t="s">
        <v>51</v>
      </c>
      <c r="H75" s="36" t="s">
        <v>51</v>
      </c>
      <c r="I75" s="36" t="s">
        <v>51</v>
      </c>
      <c r="J75" s="36" t="s">
        <v>51</v>
      </c>
      <c r="K75" s="101" t="s">
        <v>51</v>
      </c>
      <c r="L75" s="36" t="s">
        <v>51</v>
      </c>
      <c r="M75" s="36" t="s">
        <v>51</v>
      </c>
      <c r="N75" s="36" t="s">
        <v>51</v>
      </c>
      <c r="O75" s="36" t="s">
        <v>51</v>
      </c>
      <c r="P75" s="36" t="s">
        <v>51</v>
      </c>
    </row>
    <row r="76" spans="1:16" ht="15.75" x14ac:dyDescent="0.25">
      <c r="A76" s="76"/>
      <c r="B76" s="64" t="str">
        <f>'Таблица № 2'!B76</f>
        <v>от ТК 24 до ж/д по Сосновому</v>
      </c>
      <c r="C76" s="1"/>
      <c r="D76" s="36" t="s">
        <v>51</v>
      </c>
      <c r="E76" s="36" t="s">
        <v>51</v>
      </c>
      <c r="F76" s="36" t="s">
        <v>51</v>
      </c>
      <c r="G76" s="36" t="s">
        <v>51</v>
      </c>
      <c r="H76" s="36" t="s">
        <v>51</v>
      </c>
      <c r="I76" s="36" t="s">
        <v>51</v>
      </c>
      <c r="J76" s="36" t="s">
        <v>51</v>
      </c>
      <c r="K76" s="101" t="s">
        <v>51</v>
      </c>
      <c r="L76" s="36" t="s">
        <v>51</v>
      </c>
      <c r="M76" s="36" t="s">
        <v>51</v>
      </c>
      <c r="N76" s="36" t="s">
        <v>51</v>
      </c>
      <c r="O76" s="36" t="s">
        <v>51</v>
      </c>
      <c r="P76" s="36" t="s">
        <v>51</v>
      </c>
    </row>
    <row r="77" spans="1:16" ht="31.5" x14ac:dyDescent="0.25">
      <c r="A77" s="76"/>
      <c r="B77" s="64" t="str">
        <f>'Таблица № 2'!B77</f>
        <v>от ТК21 до врезок Победы 15,14,12,10 и до Менделеева,14</v>
      </c>
      <c r="C77" s="1"/>
      <c r="D77" s="36" t="s">
        <v>51</v>
      </c>
      <c r="E77" s="36" t="s">
        <v>51</v>
      </c>
      <c r="F77" s="36" t="s">
        <v>51</v>
      </c>
      <c r="G77" s="36" t="s">
        <v>51</v>
      </c>
      <c r="H77" s="36" t="s">
        <v>51</v>
      </c>
      <c r="I77" s="36" t="s">
        <v>51</v>
      </c>
      <c r="J77" s="36" t="s">
        <v>51</v>
      </c>
      <c r="K77" s="101" t="s">
        <v>51</v>
      </c>
      <c r="L77" s="36" t="s">
        <v>51</v>
      </c>
      <c r="M77" s="36" t="s">
        <v>51</v>
      </c>
      <c r="N77" s="36" t="s">
        <v>51</v>
      </c>
      <c r="O77" s="36" t="s">
        <v>51</v>
      </c>
      <c r="P77" s="36" t="s">
        <v>51</v>
      </c>
    </row>
    <row r="78" spans="1:16" ht="31.5" x14ac:dyDescent="0.25">
      <c r="A78" s="76"/>
      <c r="B78" s="64" t="str">
        <f>'Таблица № 2'!B78</f>
        <v>от ТК5 до врез-ки в Советская,1, до ТК22, до ТК21, до ТК55</v>
      </c>
      <c r="C78" s="1"/>
      <c r="D78" s="36" t="s">
        <v>51</v>
      </c>
      <c r="E78" s="36" t="s">
        <v>51</v>
      </c>
      <c r="F78" s="36" t="s">
        <v>51</v>
      </c>
      <c r="G78" s="36" t="s">
        <v>51</v>
      </c>
      <c r="H78" s="36" t="s">
        <v>51</v>
      </c>
      <c r="I78" s="36" t="s">
        <v>51</v>
      </c>
      <c r="J78" s="36" t="s">
        <v>51</v>
      </c>
      <c r="K78" s="101" t="s">
        <v>51</v>
      </c>
      <c r="L78" s="36" t="s">
        <v>51</v>
      </c>
      <c r="M78" s="36" t="s">
        <v>51</v>
      </c>
      <c r="N78" s="36" t="s">
        <v>51</v>
      </c>
      <c r="O78" s="36" t="s">
        <v>51</v>
      </c>
      <c r="P78" s="36" t="s">
        <v>51</v>
      </c>
    </row>
    <row r="79" spans="1:16" ht="15.75" x14ac:dyDescent="0.25">
      <c r="A79" s="76"/>
      <c r="B79" s="64" t="str">
        <f>'Таблица № 2'!B79</f>
        <v>вводы ул. Первомайская</v>
      </c>
      <c r="C79" s="1"/>
      <c r="D79" s="36" t="s">
        <v>51</v>
      </c>
      <c r="E79" s="36" t="s">
        <v>51</v>
      </c>
      <c r="F79" s="36" t="s">
        <v>51</v>
      </c>
      <c r="G79" s="36" t="s">
        <v>51</v>
      </c>
      <c r="H79" s="36" t="s">
        <v>51</v>
      </c>
      <c r="I79" s="36" t="s">
        <v>51</v>
      </c>
      <c r="J79" s="36" t="s">
        <v>51</v>
      </c>
      <c r="K79" s="101" t="s">
        <v>51</v>
      </c>
      <c r="L79" s="36" t="s">
        <v>51</v>
      </c>
      <c r="M79" s="36" t="s">
        <v>51</v>
      </c>
      <c r="N79" s="36" t="s">
        <v>51</v>
      </c>
      <c r="O79" s="36" t="s">
        <v>51</v>
      </c>
      <c r="P79" s="36" t="s">
        <v>51</v>
      </c>
    </row>
    <row r="80" spans="1:16" ht="15.75" x14ac:dyDescent="0.25">
      <c r="A80" s="76"/>
      <c r="B80" s="64" t="str">
        <f>'Таблица № 2'!B80</f>
        <v>ввод Администрация ул. Ульяновых</v>
      </c>
      <c r="C80" s="1"/>
      <c r="D80" s="36" t="s">
        <v>51</v>
      </c>
      <c r="E80" s="36" t="s">
        <v>51</v>
      </c>
      <c r="F80" s="36" t="s">
        <v>51</v>
      </c>
      <c r="G80" s="36" t="s">
        <v>51</v>
      </c>
      <c r="H80" s="36" t="s">
        <v>51</v>
      </c>
      <c r="I80" s="36" t="s">
        <v>51</v>
      </c>
      <c r="J80" s="36" t="s">
        <v>51</v>
      </c>
      <c r="K80" s="101" t="s">
        <v>51</v>
      </c>
      <c r="L80" s="36" t="s">
        <v>51</v>
      </c>
      <c r="M80" s="36" t="s">
        <v>51</v>
      </c>
      <c r="N80" s="36" t="s">
        <v>51</v>
      </c>
      <c r="O80" s="36" t="s">
        <v>51</v>
      </c>
      <c r="P80" s="36" t="s">
        <v>51</v>
      </c>
    </row>
    <row r="81" spans="1:16" ht="15.75" x14ac:dyDescent="0.25">
      <c r="A81" s="76"/>
      <c r="B81" s="64" t="str">
        <f>'Таблица № 2'!B81</f>
        <v>ввод Пожарная часть ул. Правобережная</v>
      </c>
      <c r="C81" s="1"/>
      <c r="D81" s="36" t="s">
        <v>51</v>
      </c>
      <c r="E81" s="36" t="s">
        <v>51</v>
      </c>
      <c r="F81" s="36" t="s">
        <v>51</v>
      </c>
      <c r="G81" s="36" t="s">
        <v>51</v>
      </c>
      <c r="H81" s="36" t="s">
        <v>51</v>
      </c>
      <c r="I81" s="36" t="s">
        <v>51</v>
      </c>
      <c r="J81" s="36" t="s">
        <v>51</v>
      </c>
      <c r="K81" s="101" t="s">
        <v>51</v>
      </c>
      <c r="L81" s="36" t="s">
        <v>51</v>
      </c>
      <c r="M81" s="36" t="s">
        <v>51</v>
      </c>
      <c r="N81" s="36" t="s">
        <v>51</v>
      </c>
      <c r="O81" s="36" t="s">
        <v>51</v>
      </c>
      <c r="P81" s="36" t="s">
        <v>51</v>
      </c>
    </row>
    <row r="82" spans="1:16" ht="15.75" x14ac:dyDescent="0.25">
      <c r="A82" s="76"/>
      <c r="B82" s="64" t="str">
        <f>'Таблица № 2'!B82</f>
        <v>ввод Военный городок ул. Советская</v>
      </c>
      <c r="C82" s="1"/>
      <c r="D82" s="36" t="s">
        <v>51</v>
      </c>
      <c r="E82" s="36" t="s">
        <v>51</v>
      </c>
      <c r="F82" s="36" t="s">
        <v>51</v>
      </c>
      <c r="G82" s="36" t="s">
        <v>51</v>
      </c>
      <c r="H82" s="36" t="s">
        <v>51</v>
      </c>
      <c r="I82" s="36" t="s">
        <v>51</v>
      </c>
      <c r="J82" s="36" t="s">
        <v>51</v>
      </c>
      <c r="K82" s="101" t="s">
        <v>51</v>
      </c>
      <c r="L82" s="36" t="s">
        <v>51</v>
      </c>
      <c r="M82" s="36" t="s">
        <v>51</v>
      </c>
      <c r="N82" s="36" t="s">
        <v>51</v>
      </c>
      <c r="O82" s="36" t="s">
        <v>51</v>
      </c>
      <c r="P82" s="36" t="s">
        <v>51</v>
      </c>
    </row>
    <row r="83" spans="1:16" ht="15.75" x14ac:dyDescent="0.25">
      <c r="A83" s="76"/>
      <c r="B83" s="64" t="str">
        <f>'Таблица № 2'!B83</f>
        <v>ввод Дом офицеров ул. Артиллерийская</v>
      </c>
      <c r="C83" s="1"/>
      <c r="D83" s="36" t="s">
        <v>51</v>
      </c>
      <c r="E83" s="36" t="s">
        <v>51</v>
      </c>
      <c r="F83" s="36" t="s">
        <v>51</v>
      </c>
      <c r="G83" s="36" t="s">
        <v>51</v>
      </c>
      <c r="H83" s="36" t="s">
        <v>51</v>
      </c>
      <c r="I83" s="36" t="s">
        <v>51</v>
      </c>
      <c r="J83" s="36" t="s">
        <v>51</v>
      </c>
      <c r="K83" s="101" t="s">
        <v>51</v>
      </c>
      <c r="L83" s="36" t="s">
        <v>51</v>
      </c>
      <c r="M83" s="36" t="s">
        <v>51</v>
      </c>
      <c r="N83" s="36" t="s">
        <v>51</v>
      </c>
      <c r="O83" s="36" t="s">
        <v>51</v>
      </c>
      <c r="P83" s="36" t="s">
        <v>51</v>
      </c>
    </row>
    <row r="84" spans="1:16" ht="15.75" x14ac:dyDescent="0.25">
      <c r="A84" s="76"/>
      <c r="B84" s="64" t="str">
        <f>'Таблица № 2'!B84</f>
        <v>ввод СОШ №1 ул. Красноармейская</v>
      </c>
      <c r="C84" s="1"/>
      <c r="D84" s="36" t="s">
        <v>51</v>
      </c>
      <c r="E84" s="36" t="s">
        <v>51</v>
      </c>
      <c r="F84" s="36" t="s">
        <v>51</v>
      </c>
      <c r="G84" s="36" t="s">
        <v>51</v>
      </c>
      <c r="H84" s="36" t="s">
        <v>51</v>
      </c>
      <c r="I84" s="36" t="s">
        <v>51</v>
      </c>
      <c r="J84" s="36" t="s">
        <v>51</v>
      </c>
      <c r="K84" s="101" t="s">
        <v>51</v>
      </c>
      <c r="L84" s="36" t="s">
        <v>51</v>
      </c>
      <c r="M84" s="36" t="s">
        <v>51</v>
      </c>
      <c r="N84" s="36" t="s">
        <v>51</v>
      </c>
      <c r="O84" s="36" t="s">
        <v>51</v>
      </c>
      <c r="P84" s="36" t="s">
        <v>51</v>
      </c>
    </row>
    <row r="85" spans="1:16" ht="15.75" x14ac:dyDescent="0.25">
      <c r="A85" s="76"/>
      <c r="B85" s="64" t="str">
        <f>'Таблица № 2'!B85</f>
        <v>ввод СОШ №5 пер. Павлова</v>
      </c>
      <c r="C85" s="1"/>
      <c r="D85" s="36" t="s">
        <v>51</v>
      </c>
      <c r="E85" s="36" t="s">
        <v>51</v>
      </c>
      <c r="F85" s="36" t="s">
        <v>51</v>
      </c>
      <c r="G85" s="36" t="s">
        <v>51</v>
      </c>
      <c r="H85" s="36" t="s">
        <v>51</v>
      </c>
      <c r="I85" s="36" t="s">
        <v>51</v>
      </c>
      <c r="J85" s="36" t="s">
        <v>51</v>
      </c>
      <c r="K85" s="101" t="s">
        <v>51</v>
      </c>
      <c r="L85" s="36" t="s">
        <v>51</v>
      </c>
      <c r="M85" s="36" t="s">
        <v>51</v>
      </c>
      <c r="N85" s="36" t="s">
        <v>51</v>
      </c>
      <c r="O85" s="36" t="s">
        <v>51</v>
      </c>
      <c r="P85" s="36" t="s">
        <v>51</v>
      </c>
    </row>
    <row r="86" spans="1:16" ht="31.5" x14ac:dyDescent="0.25">
      <c r="A86" s="76"/>
      <c r="B86" s="64" t="str">
        <f>'Таблица № 2'!B86</f>
        <v>ввод гостиница Королевский двор ул. Зои Космодемьянской</v>
      </c>
      <c r="C86" s="1"/>
      <c r="D86" s="36" t="s">
        <v>51</v>
      </c>
      <c r="E86" s="36" t="s">
        <v>51</v>
      </c>
      <c r="F86" s="36" t="s">
        <v>51</v>
      </c>
      <c r="G86" s="36" t="s">
        <v>51</v>
      </c>
      <c r="H86" s="36" t="s">
        <v>51</v>
      </c>
      <c r="I86" s="36" t="s">
        <v>51</v>
      </c>
      <c r="J86" s="36" t="s">
        <v>51</v>
      </c>
      <c r="K86" s="101" t="s">
        <v>51</v>
      </c>
      <c r="L86" s="36" t="s">
        <v>51</v>
      </c>
      <c r="M86" s="36" t="s">
        <v>51</v>
      </c>
      <c r="N86" s="36" t="s">
        <v>51</v>
      </c>
      <c r="O86" s="36" t="s">
        <v>51</v>
      </c>
      <c r="P86" s="36" t="s">
        <v>51</v>
      </c>
    </row>
    <row r="87" spans="1:16" ht="15.75" x14ac:dyDescent="0.25">
      <c r="A87" s="76"/>
      <c r="B87" s="64" t="str">
        <f>'Таблица № 2'!B87</f>
        <v>вводы Раминте и Восток ул. Победы</v>
      </c>
      <c r="C87" s="1"/>
      <c r="D87" s="36" t="s">
        <v>51</v>
      </c>
      <c r="E87" s="36" t="s">
        <v>51</v>
      </c>
      <c r="F87" s="36" t="s">
        <v>51</v>
      </c>
      <c r="G87" s="36" t="s">
        <v>51</v>
      </c>
      <c r="H87" s="36" t="s">
        <v>51</v>
      </c>
      <c r="I87" s="36" t="s">
        <v>51</v>
      </c>
      <c r="J87" s="36" t="s">
        <v>51</v>
      </c>
      <c r="K87" s="101" t="s">
        <v>51</v>
      </c>
      <c r="L87" s="36" t="s">
        <v>51</v>
      </c>
      <c r="M87" s="36" t="s">
        <v>51</v>
      </c>
      <c r="N87" s="36" t="s">
        <v>51</v>
      </c>
      <c r="O87" s="36" t="s">
        <v>51</v>
      </c>
      <c r="P87" s="36" t="s">
        <v>51</v>
      </c>
    </row>
    <row r="88" spans="1:16" ht="15.75" x14ac:dyDescent="0.25">
      <c r="A88" s="76"/>
      <c r="B88" s="64" t="str">
        <f>'Таблица № 2'!B88</f>
        <v>ввод ТЦ "Орбита" ул. Московская</v>
      </c>
      <c r="C88" s="1"/>
      <c r="D88" s="36" t="s">
        <v>51</v>
      </c>
      <c r="E88" s="36" t="s">
        <v>51</v>
      </c>
      <c r="F88" s="36" t="s">
        <v>51</v>
      </c>
      <c r="G88" s="36" t="s">
        <v>51</v>
      </c>
      <c r="H88" s="36" t="s">
        <v>51</v>
      </c>
      <c r="I88" s="36" t="s">
        <v>51</v>
      </c>
      <c r="J88" s="36" t="s">
        <v>51</v>
      </c>
      <c r="K88" s="101" t="s">
        <v>51</v>
      </c>
      <c r="L88" s="36" t="s">
        <v>51</v>
      </c>
      <c r="M88" s="36" t="s">
        <v>51</v>
      </c>
      <c r="N88" s="36" t="s">
        <v>51</v>
      </c>
      <c r="O88" s="36" t="s">
        <v>51</v>
      </c>
      <c r="P88" s="36" t="s">
        <v>51</v>
      </c>
    </row>
    <row r="89" spans="1:16" ht="15.75" x14ac:dyDescent="0.25">
      <c r="A89" s="76"/>
      <c r="B89" s="64" t="str">
        <f>'Таблица № 2'!B89</f>
        <v>ввод Автоколонна 1802 ул. Толстого</v>
      </c>
      <c r="C89" s="1"/>
      <c r="D89" s="36" t="s">
        <v>51</v>
      </c>
      <c r="E89" s="36" t="s">
        <v>51</v>
      </c>
      <c r="F89" s="36" t="s">
        <v>51</v>
      </c>
      <c r="G89" s="36" t="s">
        <v>51</v>
      </c>
      <c r="H89" s="36" t="s">
        <v>51</v>
      </c>
      <c r="I89" s="36" t="s">
        <v>51</v>
      </c>
      <c r="J89" s="36" t="s">
        <v>51</v>
      </c>
      <c r="K89" s="101" t="s">
        <v>51</v>
      </c>
      <c r="L89" s="36" t="s">
        <v>51</v>
      </c>
      <c r="M89" s="36" t="s">
        <v>51</v>
      </c>
      <c r="N89" s="36" t="s">
        <v>51</v>
      </c>
      <c r="O89" s="36" t="s">
        <v>51</v>
      </c>
      <c r="P89" s="36" t="s">
        <v>51</v>
      </c>
    </row>
    <row r="90" spans="1:16" ht="15.75" x14ac:dyDescent="0.25">
      <c r="A90" s="76"/>
      <c r="B90" s="64" t="str">
        <f>'Таблица № 2'!B90</f>
        <v>ввод Почта ул. Тимирязева</v>
      </c>
      <c r="C90" s="1"/>
      <c r="D90" s="36" t="s">
        <v>51</v>
      </c>
      <c r="E90" s="36" t="s">
        <v>51</v>
      </c>
      <c r="F90" s="36" t="s">
        <v>51</v>
      </c>
      <c r="G90" s="36" t="s">
        <v>51</v>
      </c>
      <c r="H90" s="36" t="s">
        <v>51</v>
      </c>
      <c r="I90" s="36" t="s">
        <v>51</v>
      </c>
      <c r="J90" s="36" t="s">
        <v>51</v>
      </c>
      <c r="K90" s="101" t="s">
        <v>51</v>
      </c>
      <c r="L90" s="36" t="s">
        <v>51</v>
      </c>
      <c r="M90" s="36" t="s">
        <v>51</v>
      </c>
      <c r="N90" s="36" t="s">
        <v>51</v>
      </c>
      <c r="O90" s="36" t="s">
        <v>51</v>
      </c>
      <c r="P90" s="36" t="s">
        <v>51</v>
      </c>
    </row>
    <row r="91" spans="1:16" ht="15.75" x14ac:dyDescent="0.25">
      <c r="A91" s="76"/>
      <c r="B91" s="64" t="str">
        <f>'Таблица № 2'!B91</f>
        <v>вводы ГПТ ул. Ульяновых, пр. Ленина</v>
      </c>
      <c r="C91" s="1"/>
      <c r="D91" s="36" t="s">
        <v>51</v>
      </c>
      <c r="E91" s="36" t="s">
        <v>51</v>
      </c>
      <c r="F91" s="36" t="s">
        <v>51</v>
      </c>
      <c r="G91" s="36" t="s">
        <v>51</v>
      </c>
      <c r="H91" s="36" t="s">
        <v>51</v>
      </c>
      <c r="I91" s="36" t="s">
        <v>51</v>
      </c>
      <c r="J91" s="36" t="s">
        <v>51</v>
      </c>
      <c r="K91" s="101" t="s">
        <v>51</v>
      </c>
      <c r="L91" s="36" t="s">
        <v>51</v>
      </c>
      <c r="M91" s="36" t="s">
        <v>51</v>
      </c>
      <c r="N91" s="36" t="s">
        <v>51</v>
      </c>
      <c r="O91" s="36" t="s">
        <v>51</v>
      </c>
      <c r="P91" s="36" t="s">
        <v>51</v>
      </c>
    </row>
    <row r="92" spans="1:16" ht="15.75" x14ac:dyDescent="0.25">
      <c r="A92" s="76"/>
      <c r="B92" s="64" t="str">
        <f>'Таблица № 2'!B92</f>
        <v>вводы ГАПК ул. Тимирязева, ул. Советская</v>
      </c>
      <c r="C92" s="1"/>
      <c r="D92" s="36" t="s">
        <v>51</v>
      </c>
      <c r="E92" s="36" t="s">
        <v>51</v>
      </c>
      <c r="F92" s="36" t="s">
        <v>51</v>
      </c>
      <c r="G92" s="36" t="s">
        <v>51</v>
      </c>
      <c r="H92" s="36" t="s">
        <v>51</v>
      </c>
      <c r="I92" s="36" t="s">
        <v>51</v>
      </c>
      <c r="J92" s="36" t="s">
        <v>51</v>
      </c>
      <c r="K92" s="101" t="s">
        <v>51</v>
      </c>
      <c r="L92" s="36" t="s">
        <v>51</v>
      </c>
      <c r="M92" s="36" t="s">
        <v>51</v>
      </c>
      <c r="N92" s="36" t="s">
        <v>51</v>
      </c>
      <c r="O92" s="36" t="s">
        <v>51</v>
      </c>
      <c r="P92" s="36" t="s">
        <v>51</v>
      </c>
    </row>
    <row r="93" spans="1:16" ht="15.75" x14ac:dyDescent="0.25">
      <c r="A93" s="76"/>
      <c r="B93" s="64" t="str">
        <f>'Таблица № 2'!B93</f>
        <v>ввод Городской Суд ул. Московская</v>
      </c>
      <c r="C93" s="1"/>
      <c r="D93" s="36" t="s">
        <v>51</v>
      </c>
      <c r="E93" s="36" t="s">
        <v>51</v>
      </c>
      <c r="F93" s="36" t="s">
        <v>51</v>
      </c>
      <c r="G93" s="36" t="s">
        <v>51</v>
      </c>
      <c r="H93" s="36" t="s">
        <v>51</v>
      </c>
      <c r="I93" s="36" t="s">
        <v>51</v>
      </c>
      <c r="J93" s="36" t="s">
        <v>51</v>
      </c>
      <c r="K93" s="101" t="s">
        <v>51</v>
      </c>
      <c r="L93" s="36" t="s">
        <v>51</v>
      </c>
      <c r="M93" s="36" t="s">
        <v>51</v>
      </c>
      <c r="N93" s="36" t="s">
        <v>51</v>
      </c>
      <c r="O93" s="36" t="s">
        <v>51</v>
      </c>
      <c r="P93" s="36" t="s">
        <v>51</v>
      </c>
    </row>
    <row r="94" spans="1:16" ht="15.75" x14ac:dyDescent="0.25">
      <c r="A94" s="76"/>
      <c r="B94" s="64" t="str">
        <f>'Таблица № 2'!B94</f>
        <v>ввод ДШИ ул. Ульяновых</v>
      </c>
      <c r="C94" s="1"/>
      <c r="D94" s="36" t="s">
        <v>51</v>
      </c>
      <c r="E94" s="36" t="s">
        <v>51</v>
      </c>
      <c r="F94" s="36" t="s">
        <v>51</v>
      </c>
      <c r="G94" s="36" t="s">
        <v>51</v>
      </c>
      <c r="H94" s="36" t="s">
        <v>51</v>
      </c>
      <c r="I94" s="36" t="s">
        <v>51</v>
      </c>
      <c r="J94" s="36" t="s">
        <v>51</v>
      </c>
      <c r="K94" s="101" t="s">
        <v>51</v>
      </c>
      <c r="L94" s="36" t="s">
        <v>51</v>
      </c>
      <c r="M94" s="36" t="s">
        <v>51</v>
      </c>
      <c r="N94" s="36" t="s">
        <v>51</v>
      </c>
      <c r="O94" s="36" t="s">
        <v>51</v>
      </c>
      <c r="P94" s="36" t="s">
        <v>51</v>
      </c>
    </row>
    <row r="95" spans="1:16" ht="15.75" x14ac:dyDescent="0.25">
      <c r="A95" s="76"/>
      <c r="B95" s="64" t="str">
        <f>'Таблица № 2'!B95</f>
        <v>ввод ДС №5 ул. Железнодорожная</v>
      </c>
      <c r="C95" s="1"/>
      <c r="D95" s="36" t="s">
        <v>51</v>
      </c>
      <c r="E95" s="36" t="s">
        <v>51</v>
      </c>
      <c r="F95" s="36" t="s">
        <v>51</v>
      </c>
      <c r="G95" s="36" t="s">
        <v>51</v>
      </c>
      <c r="H95" s="36" t="s">
        <v>51</v>
      </c>
      <c r="I95" s="36" t="s">
        <v>51</v>
      </c>
      <c r="J95" s="36" t="s">
        <v>51</v>
      </c>
      <c r="K95" s="101" t="s">
        <v>51</v>
      </c>
      <c r="L95" s="36" t="s">
        <v>51</v>
      </c>
      <c r="M95" s="36" t="s">
        <v>51</v>
      </c>
      <c r="N95" s="36" t="s">
        <v>51</v>
      </c>
      <c r="O95" s="36" t="s">
        <v>51</v>
      </c>
      <c r="P95" s="36" t="s">
        <v>51</v>
      </c>
    </row>
    <row r="96" spans="1:16" ht="15.75" x14ac:dyDescent="0.25">
      <c r="A96" s="76"/>
      <c r="B96" s="64" t="str">
        <f>'Таблица № 2'!B96</f>
        <v>ввод ДС №6 ул. Зои Космодемьянской</v>
      </c>
      <c r="C96" s="1"/>
      <c r="D96" s="36" t="s">
        <v>51</v>
      </c>
      <c r="E96" s="36" t="s">
        <v>51</v>
      </c>
      <c r="F96" s="36" t="s">
        <v>51</v>
      </c>
      <c r="G96" s="36" t="s">
        <v>51</v>
      </c>
      <c r="H96" s="36" t="s">
        <v>51</v>
      </c>
      <c r="I96" s="36" t="s">
        <v>51</v>
      </c>
      <c r="J96" s="36" t="s">
        <v>51</v>
      </c>
      <c r="K96" s="101" t="s">
        <v>51</v>
      </c>
      <c r="L96" s="36" t="s">
        <v>51</v>
      </c>
      <c r="M96" s="36" t="s">
        <v>51</v>
      </c>
      <c r="N96" s="36" t="s">
        <v>51</v>
      </c>
      <c r="O96" s="36" t="s">
        <v>51</v>
      </c>
      <c r="P96" s="36" t="s">
        <v>51</v>
      </c>
    </row>
    <row r="97" spans="1:16" ht="31.5" x14ac:dyDescent="0.25">
      <c r="A97" s="76"/>
      <c r="B97" s="64" t="str">
        <f>'Таблица № 2'!B97</f>
        <v xml:space="preserve">от ТК 55 до к/театра и ДШИ; до Ульян 9; от ТК 38 до в гостиницу и РайПО </v>
      </c>
      <c r="C97" s="1"/>
      <c r="D97" s="36" t="s">
        <v>51</v>
      </c>
      <c r="E97" s="36" t="s">
        <v>51</v>
      </c>
      <c r="F97" s="36" t="s">
        <v>51</v>
      </c>
      <c r="G97" s="36" t="s">
        <v>51</v>
      </c>
      <c r="H97" s="36" t="s">
        <v>51</v>
      </c>
      <c r="I97" s="36" t="s">
        <v>51</v>
      </c>
      <c r="J97" s="36" t="s">
        <v>51</v>
      </c>
      <c r="K97" s="101" t="s">
        <v>51</v>
      </c>
      <c r="L97" s="36" t="s">
        <v>51</v>
      </c>
      <c r="M97" s="36" t="s">
        <v>51</v>
      </c>
      <c r="N97" s="36" t="s">
        <v>51</v>
      </c>
      <c r="O97" s="36" t="s">
        <v>51</v>
      </c>
      <c r="P97" s="36" t="s">
        <v>51</v>
      </c>
    </row>
    <row r="98" spans="1:16" ht="15.75" x14ac:dyDescent="0.25">
      <c r="A98" s="76"/>
      <c r="B98" s="64" t="str">
        <f>'Таблица № 2'!B98</f>
        <v>от ТК 20 до ТК17</v>
      </c>
      <c r="C98" s="1"/>
      <c r="D98" s="36" t="s">
        <v>51</v>
      </c>
      <c r="E98" s="36" t="s">
        <v>51</v>
      </c>
      <c r="F98" s="36" t="s">
        <v>51</v>
      </c>
      <c r="G98" s="36" t="s">
        <v>51</v>
      </c>
      <c r="H98" s="36" t="s">
        <v>51</v>
      </c>
      <c r="I98" s="36" t="s">
        <v>51</v>
      </c>
      <c r="J98" s="36" t="s">
        <v>51</v>
      </c>
      <c r="K98" s="101" t="s">
        <v>51</v>
      </c>
      <c r="L98" s="36" t="s">
        <v>51</v>
      </c>
      <c r="M98" s="36" t="s">
        <v>51</v>
      </c>
      <c r="N98" s="36" t="s">
        <v>51</v>
      </c>
      <c r="O98" s="36" t="s">
        <v>51</v>
      </c>
      <c r="P98" s="36" t="s">
        <v>51</v>
      </c>
    </row>
    <row r="99" spans="1:16" ht="15.75" x14ac:dyDescent="0.25">
      <c r="A99" s="76"/>
      <c r="B99" s="64" t="str">
        <f>'Таблица № 2'!B99</f>
        <v>от ТК 17 до прокуратуры и с/зала СХТ</v>
      </c>
      <c r="C99" s="1"/>
      <c r="D99" s="36" t="s">
        <v>51</v>
      </c>
      <c r="E99" s="36" t="s">
        <v>51</v>
      </c>
      <c r="F99" s="36" t="s">
        <v>51</v>
      </c>
      <c r="G99" s="36" t="s">
        <v>51</v>
      </c>
      <c r="H99" s="36" t="s">
        <v>51</v>
      </c>
      <c r="I99" s="36" t="s">
        <v>51</v>
      </c>
      <c r="J99" s="36" t="s">
        <v>51</v>
      </c>
      <c r="K99" s="101" t="s">
        <v>51</v>
      </c>
      <c r="L99" s="36" t="s">
        <v>51</v>
      </c>
      <c r="M99" s="36" t="s">
        <v>51</v>
      </c>
      <c r="N99" s="36" t="s">
        <v>51</v>
      </c>
      <c r="O99" s="36" t="s">
        <v>51</v>
      </c>
      <c r="P99" s="36" t="s">
        <v>51</v>
      </c>
    </row>
    <row r="100" spans="1:16" ht="15.75" x14ac:dyDescent="0.25">
      <c r="A100" s="76"/>
      <c r="B100" s="64" t="str">
        <f>'Таблица № 2'!B100</f>
        <v>вводы ул. Советская</v>
      </c>
      <c r="C100" s="1"/>
      <c r="D100" s="36" t="s">
        <v>51</v>
      </c>
      <c r="E100" s="36" t="s">
        <v>51</v>
      </c>
      <c r="F100" s="36" t="s">
        <v>51</v>
      </c>
      <c r="G100" s="36" t="s">
        <v>51</v>
      </c>
      <c r="H100" s="36" t="s">
        <v>51</v>
      </c>
      <c r="I100" s="36" t="s">
        <v>51</v>
      </c>
      <c r="J100" s="36" t="s">
        <v>51</v>
      </c>
      <c r="K100" s="101" t="s">
        <v>51</v>
      </c>
      <c r="L100" s="36" t="s">
        <v>51</v>
      </c>
      <c r="M100" s="36" t="s">
        <v>51</v>
      </c>
      <c r="N100" s="36" t="s">
        <v>51</v>
      </c>
      <c r="O100" s="36" t="s">
        <v>51</v>
      </c>
      <c r="P100" s="36" t="s">
        <v>51</v>
      </c>
    </row>
    <row r="101" spans="1:16" ht="15.75" x14ac:dyDescent="0.25">
      <c r="A101" s="76"/>
      <c r="B101" s="64" t="str">
        <f>'Таблица № 2'!B101</f>
        <v>вводы ул. Молодёжная</v>
      </c>
      <c r="C101" s="1"/>
      <c r="D101" s="36" t="s">
        <v>51</v>
      </c>
      <c r="E101" s="36" t="s">
        <v>51</v>
      </c>
      <c r="F101" s="36" t="s">
        <v>51</v>
      </c>
      <c r="G101" s="36" t="s">
        <v>51</v>
      </c>
      <c r="H101" s="36" t="s">
        <v>51</v>
      </c>
      <c r="I101" s="36" t="s">
        <v>51</v>
      </c>
      <c r="J101" s="36" t="s">
        <v>51</v>
      </c>
      <c r="K101" s="101" t="s">
        <v>51</v>
      </c>
      <c r="L101" s="36" t="s">
        <v>51</v>
      </c>
      <c r="M101" s="36" t="s">
        <v>51</v>
      </c>
      <c r="N101" s="36" t="s">
        <v>51</v>
      </c>
      <c r="O101" s="36" t="s">
        <v>51</v>
      </c>
      <c r="P101" s="36" t="s">
        <v>51</v>
      </c>
    </row>
    <row r="102" spans="1:16" ht="15.75" x14ac:dyDescent="0.25">
      <c r="A102" s="76"/>
      <c r="B102" s="64" t="str">
        <f>'Таблица № 2'!B102</f>
        <v>вводы ул. Малахова</v>
      </c>
      <c r="C102" s="1"/>
      <c r="D102" s="36" t="s">
        <v>51</v>
      </c>
      <c r="E102" s="36" t="s">
        <v>51</v>
      </c>
      <c r="F102" s="36" t="s">
        <v>51</v>
      </c>
      <c r="G102" s="36" t="s">
        <v>51</v>
      </c>
      <c r="H102" s="36" t="s">
        <v>51</v>
      </c>
      <c r="I102" s="36" t="s">
        <v>51</v>
      </c>
      <c r="J102" s="36" t="s">
        <v>51</v>
      </c>
      <c r="K102" s="101" t="s">
        <v>51</v>
      </c>
      <c r="L102" s="36" t="s">
        <v>51</v>
      </c>
      <c r="M102" s="36" t="s">
        <v>51</v>
      </c>
      <c r="N102" s="36" t="s">
        <v>51</v>
      </c>
      <c r="O102" s="36" t="s">
        <v>51</v>
      </c>
      <c r="P102" s="36" t="s">
        <v>51</v>
      </c>
    </row>
    <row r="103" spans="1:16" ht="15.75" x14ac:dyDescent="0.25">
      <c r="A103" s="76"/>
      <c r="B103" s="64" t="str">
        <f>'Таблица № 2'!B103</f>
        <v>от ТК 21 до ТК20- ТК 49</v>
      </c>
      <c r="C103" s="1"/>
      <c r="D103" s="36" t="s">
        <v>51</v>
      </c>
      <c r="E103" s="36" t="s">
        <v>51</v>
      </c>
      <c r="F103" s="36" t="s">
        <v>51</v>
      </c>
      <c r="G103" s="36" t="s">
        <v>51</v>
      </c>
      <c r="H103" s="36" t="s">
        <v>51</v>
      </c>
      <c r="I103" s="36" t="s">
        <v>51</v>
      </c>
      <c r="J103" s="36" t="s">
        <v>51</v>
      </c>
      <c r="K103" s="101" t="s">
        <v>51</v>
      </c>
      <c r="L103" s="36" t="s">
        <v>51</v>
      </c>
      <c r="M103" s="36" t="s">
        <v>51</v>
      </c>
      <c r="N103" s="36" t="s">
        <v>51</v>
      </c>
      <c r="O103" s="36" t="s">
        <v>51</v>
      </c>
      <c r="P103" s="36" t="s">
        <v>51</v>
      </c>
    </row>
    <row r="104" spans="1:16" ht="15.75" x14ac:dyDescent="0.25">
      <c r="A104" s="76"/>
      <c r="B104" s="64" t="str">
        <f>'Таблица № 2'!B104</f>
        <v>от ТК49 до ТК51</v>
      </c>
      <c r="C104" s="1"/>
      <c r="D104" s="36" t="s">
        <v>51</v>
      </c>
      <c r="E104" s="36" t="s">
        <v>51</v>
      </c>
      <c r="F104" s="36" t="s">
        <v>51</v>
      </c>
      <c r="G104" s="36" t="s">
        <v>51</v>
      </c>
      <c r="H104" s="36" t="s">
        <v>51</v>
      </c>
      <c r="I104" s="36" t="s">
        <v>51</v>
      </c>
      <c r="J104" s="36" t="s">
        <v>51</v>
      </c>
      <c r="K104" s="101" t="s">
        <v>51</v>
      </c>
      <c r="L104" s="36" t="s">
        <v>51</v>
      </c>
      <c r="M104" s="36" t="s">
        <v>51</v>
      </c>
      <c r="N104" s="36" t="s">
        <v>51</v>
      </c>
      <c r="O104" s="36" t="s">
        <v>51</v>
      </c>
      <c r="P104" s="36" t="s">
        <v>51</v>
      </c>
    </row>
    <row r="105" spans="1:16" ht="15.75" x14ac:dyDescent="0.25">
      <c r="A105" s="76"/>
      <c r="B105" s="64" t="str">
        <f>'Таблица № 2'!B105</f>
        <v>от ТК51 до Загородной</v>
      </c>
      <c r="C105" s="1"/>
      <c r="D105" s="36" t="s">
        <v>51</v>
      </c>
      <c r="E105" s="36" t="s">
        <v>51</v>
      </c>
      <c r="F105" s="36" t="s">
        <v>51</v>
      </c>
      <c r="G105" s="36" t="s">
        <v>51</v>
      </c>
      <c r="H105" s="36" t="s">
        <v>51</v>
      </c>
      <c r="I105" s="36" t="s">
        <v>51</v>
      </c>
      <c r="J105" s="36" t="s">
        <v>51</v>
      </c>
      <c r="K105" s="101" t="s">
        <v>51</v>
      </c>
      <c r="L105" s="36" t="s">
        <v>51</v>
      </c>
      <c r="M105" s="36" t="s">
        <v>51</v>
      </c>
      <c r="N105" s="36" t="s">
        <v>51</v>
      </c>
      <c r="O105" s="36" t="s">
        <v>51</v>
      </c>
      <c r="P105" s="36" t="s">
        <v>51</v>
      </c>
    </row>
    <row r="106" spans="1:16" ht="15.75" x14ac:dyDescent="0.25">
      <c r="A106" s="76"/>
      <c r="B106" s="64" t="str">
        <f>'Таблица № 2'!B106</f>
        <v>вводы ул. Красноармейская</v>
      </c>
      <c r="C106" s="1"/>
      <c r="D106" s="36" t="s">
        <v>51</v>
      </c>
      <c r="E106" s="36" t="s">
        <v>51</v>
      </c>
      <c r="F106" s="36" t="s">
        <v>51</v>
      </c>
      <c r="G106" s="36" t="s">
        <v>51</v>
      </c>
      <c r="H106" s="36" t="s">
        <v>51</v>
      </c>
      <c r="I106" s="36" t="s">
        <v>51</v>
      </c>
      <c r="J106" s="36" t="s">
        <v>51</v>
      </c>
      <c r="K106" s="101" t="s">
        <v>51</v>
      </c>
      <c r="L106" s="36" t="s">
        <v>51</v>
      </c>
      <c r="M106" s="36" t="s">
        <v>51</v>
      </c>
      <c r="N106" s="36" t="s">
        <v>51</v>
      </c>
      <c r="O106" s="36" t="s">
        <v>51</v>
      </c>
      <c r="P106" s="36" t="s">
        <v>51</v>
      </c>
    </row>
    <row r="107" spans="1:16" ht="15.75" x14ac:dyDescent="0.25">
      <c r="A107" s="76"/>
      <c r="B107" s="64" t="str">
        <f>'Таблица № 2'!B107</f>
        <v>вводы ул. Менделеева</v>
      </c>
      <c r="C107" s="1"/>
      <c r="D107" s="36" t="s">
        <v>51</v>
      </c>
      <c r="E107" s="36" t="s">
        <v>51</v>
      </c>
      <c r="F107" s="36" t="s">
        <v>51</v>
      </c>
      <c r="G107" s="36" t="s">
        <v>51</v>
      </c>
      <c r="H107" s="36" t="s">
        <v>51</v>
      </c>
      <c r="I107" s="36" t="s">
        <v>51</v>
      </c>
      <c r="J107" s="36" t="s">
        <v>51</v>
      </c>
      <c r="K107" s="101" t="s">
        <v>51</v>
      </c>
      <c r="L107" s="36" t="s">
        <v>51</v>
      </c>
      <c r="M107" s="36" t="s">
        <v>51</v>
      </c>
      <c r="N107" s="36" t="s">
        <v>51</v>
      </c>
      <c r="O107" s="36" t="s">
        <v>51</v>
      </c>
      <c r="P107" s="36" t="s">
        <v>51</v>
      </c>
    </row>
    <row r="108" spans="1:16" ht="15.75" x14ac:dyDescent="0.25">
      <c r="A108" s="76"/>
      <c r="B108" s="64" t="str">
        <f>'Таблица № 2'!B108</f>
        <v>вводы ул. Ульяновых</v>
      </c>
      <c r="C108" s="1"/>
      <c r="D108" s="36" t="s">
        <v>51</v>
      </c>
      <c r="E108" s="36" t="s">
        <v>51</v>
      </c>
      <c r="F108" s="36" t="s">
        <v>51</v>
      </c>
      <c r="G108" s="36" t="s">
        <v>51</v>
      </c>
      <c r="H108" s="36" t="s">
        <v>51</v>
      </c>
      <c r="I108" s="36" t="s">
        <v>51</v>
      </c>
      <c r="J108" s="36" t="s">
        <v>51</v>
      </c>
      <c r="K108" s="101" t="s">
        <v>51</v>
      </c>
      <c r="L108" s="36" t="s">
        <v>51</v>
      </c>
      <c r="M108" s="36" t="s">
        <v>51</v>
      </c>
      <c r="N108" s="36" t="s">
        <v>51</v>
      </c>
      <c r="O108" s="36" t="s">
        <v>51</v>
      </c>
      <c r="P108" s="36" t="s">
        <v>51</v>
      </c>
    </row>
    <row r="109" spans="1:16" ht="15.75" x14ac:dyDescent="0.25">
      <c r="A109" s="76"/>
      <c r="B109" s="64" t="str">
        <f>'Таблица № 2'!B109</f>
        <v>от ТК44 до ТК45 и врезки Московская 69, 64</v>
      </c>
      <c r="C109" s="1"/>
      <c r="D109" s="36" t="s">
        <v>51</v>
      </c>
      <c r="E109" s="36" t="s">
        <v>51</v>
      </c>
      <c r="F109" s="36" t="s">
        <v>51</v>
      </c>
      <c r="G109" s="36" t="s">
        <v>51</v>
      </c>
      <c r="H109" s="36" t="s">
        <v>51</v>
      </c>
      <c r="I109" s="36" t="s">
        <v>51</v>
      </c>
      <c r="J109" s="36" t="s">
        <v>51</v>
      </c>
      <c r="K109" s="101" t="s">
        <v>51</v>
      </c>
      <c r="L109" s="36" t="s">
        <v>51</v>
      </c>
      <c r="M109" s="36" t="s">
        <v>51</v>
      </c>
      <c r="N109" s="36" t="s">
        <v>51</v>
      </c>
      <c r="O109" s="36" t="s">
        <v>51</v>
      </c>
      <c r="P109" s="36" t="s">
        <v>51</v>
      </c>
    </row>
    <row r="110" spans="1:16" ht="31.5" x14ac:dyDescent="0.25">
      <c r="A110" s="76"/>
      <c r="B110" s="64" t="str">
        <f>'Таблица № 2'!B110</f>
        <v>от врезки в т/трассу ТК21-ТК20 до врезки в Победы 33</v>
      </c>
      <c r="C110" s="1"/>
      <c r="D110" s="36" t="s">
        <v>51</v>
      </c>
      <c r="E110" s="36" t="s">
        <v>51</v>
      </c>
      <c r="F110" s="36" t="s">
        <v>51</v>
      </c>
      <c r="G110" s="36" t="s">
        <v>51</v>
      </c>
      <c r="H110" s="36" t="s">
        <v>51</v>
      </c>
      <c r="I110" s="36" t="s">
        <v>51</v>
      </c>
      <c r="J110" s="36" t="s">
        <v>51</v>
      </c>
      <c r="K110" s="101" t="s">
        <v>51</v>
      </c>
      <c r="L110" s="36" t="s">
        <v>51</v>
      </c>
      <c r="M110" s="36" t="s">
        <v>51</v>
      </c>
      <c r="N110" s="36" t="s">
        <v>51</v>
      </c>
      <c r="O110" s="36" t="s">
        <v>51</v>
      </c>
      <c r="P110" s="36" t="s">
        <v>51</v>
      </c>
    </row>
    <row r="111" spans="1:16" ht="31.5" x14ac:dyDescent="0.25">
      <c r="A111" s="76"/>
      <c r="B111" s="64" t="str">
        <f>'Таблица № 2'!B111</f>
        <v>от ТК2 до ТК29, до вводов в ж/д Сов.17/1, до ТК30, до Сов 9</v>
      </c>
      <c r="C111" s="1"/>
      <c r="D111" s="36" t="s">
        <v>51</v>
      </c>
      <c r="E111" s="36" t="s">
        <v>51</v>
      </c>
      <c r="F111" s="36" t="s">
        <v>51</v>
      </c>
      <c r="G111" s="36" t="s">
        <v>51</v>
      </c>
      <c r="H111" s="36" t="s">
        <v>51</v>
      </c>
      <c r="I111" s="36" t="s">
        <v>51</v>
      </c>
      <c r="J111" s="36" t="s">
        <v>51</v>
      </c>
      <c r="K111" s="101" t="s">
        <v>51</v>
      </c>
      <c r="L111" s="36" t="s">
        <v>51</v>
      </c>
      <c r="M111" s="36" t="s">
        <v>51</v>
      </c>
      <c r="N111" s="36" t="s">
        <v>51</v>
      </c>
      <c r="O111" s="36" t="s">
        <v>51</v>
      </c>
      <c r="P111" s="36" t="s">
        <v>51</v>
      </c>
    </row>
    <row r="112" spans="1:16" ht="31.5" x14ac:dyDescent="0.25">
      <c r="A112" s="76"/>
      <c r="B112" s="64" t="str">
        <f>'Таблица № 2'!B112</f>
        <v>от разветвл т/трассы у Сов.13 до ТК б/н у Сов 13а и 13б</v>
      </c>
      <c r="C112" s="1"/>
      <c r="D112" s="36" t="s">
        <v>51</v>
      </c>
      <c r="E112" s="36" t="s">
        <v>51</v>
      </c>
      <c r="F112" s="36" t="s">
        <v>51</v>
      </c>
      <c r="G112" s="36" t="s">
        <v>51</v>
      </c>
      <c r="H112" s="36" t="s">
        <v>51</v>
      </c>
      <c r="I112" s="36" t="s">
        <v>51</v>
      </c>
      <c r="J112" s="36" t="s">
        <v>51</v>
      </c>
      <c r="K112" s="101" t="s">
        <v>51</v>
      </c>
      <c r="L112" s="36" t="s">
        <v>51</v>
      </c>
      <c r="M112" s="36" t="s">
        <v>51</v>
      </c>
      <c r="N112" s="36" t="s">
        <v>51</v>
      </c>
      <c r="O112" s="36" t="s">
        <v>51</v>
      </c>
      <c r="P112" s="36" t="s">
        <v>51</v>
      </c>
    </row>
    <row r="113" spans="1:16" ht="15.75" x14ac:dyDescent="0.25">
      <c r="A113" s="76"/>
      <c r="B113" s="64" t="str">
        <f>'Таблица № 2'!B113</f>
        <v>вводы ул. Железнодорожная</v>
      </c>
      <c r="C113" s="1"/>
      <c r="D113" s="36" t="s">
        <v>51</v>
      </c>
      <c r="E113" s="36" t="s">
        <v>51</v>
      </c>
      <c r="F113" s="36" t="s">
        <v>51</v>
      </c>
      <c r="G113" s="36" t="s">
        <v>51</v>
      </c>
      <c r="H113" s="36" t="s">
        <v>51</v>
      </c>
      <c r="I113" s="36" t="s">
        <v>51</v>
      </c>
      <c r="J113" s="36" t="s">
        <v>51</v>
      </c>
      <c r="K113" s="101" t="s">
        <v>51</v>
      </c>
      <c r="L113" s="36" t="s">
        <v>51</v>
      </c>
      <c r="M113" s="36" t="s">
        <v>51</v>
      </c>
      <c r="N113" s="36" t="s">
        <v>51</v>
      </c>
      <c r="O113" s="36" t="s">
        <v>51</v>
      </c>
      <c r="P113" s="36" t="s">
        <v>51</v>
      </c>
    </row>
    <row r="114" spans="1:16" ht="15.75" x14ac:dyDescent="0.25">
      <c r="A114" s="76"/>
      <c r="B114" s="64" t="str">
        <f>'Таблица № 2'!B114</f>
        <v>вводы ул. Победы</v>
      </c>
      <c r="C114" s="1"/>
      <c r="D114" s="36" t="s">
        <v>51</v>
      </c>
      <c r="E114" s="36" t="s">
        <v>51</v>
      </c>
      <c r="F114" s="36" t="s">
        <v>51</v>
      </c>
      <c r="G114" s="36" t="s">
        <v>51</v>
      </c>
      <c r="H114" s="36" t="s">
        <v>51</v>
      </c>
      <c r="I114" s="36" t="s">
        <v>51</v>
      </c>
      <c r="J114" s="36" t="s">
        <v>51</v>
      </c>
      <c r="K114" s="101" t="s">
        <v>51</v>
      </c>
      <c r="L114" s="36" t="s">
        <v>51</v>
      </c>
      <c r="M114" s="36" t="s">
        <v>51</v>
      </c>
      <c r="N114" s="36" t="s">
        <v>51</v>
      </c>
      <c r="O114" s="36" t="s">
        <v>51</v>
      </c>
      <c r="P114" s="36" t="s">
        <v>51</v>
      </c>
    </row>
    <row r="115" spans="1:16" ht="31.5" x14ac:dyDescent="0.25">
      <c r="A115" s="76"/>
      <c r="B115" s="64" t="str">
        <f>'Таблица № 2'!B115</f>
        <v>от ТК30 по эстак по Сов 7,5, по нечет стор Первомай до врезки ж/д 20 и 22</v>
      </c>
      <c r="C115" s="1"/>
      <c r="D115" s="36" t="s">
        <v>51</v>
      </c>
      <c r="E115" s="36" t="s">
        <v>51</v>
      </c>
      <c r="F115" s="36" t="s">
        <v>51</v>
      </c>
      <c r="G115" s="36" t="s">
        <v>51</v>
      </c>
      <c r="H115" s="36" t="s">
        <v>51</v>
      </c>
      <c r="I115" s="36" t="s">
        <v>51</v>
      </c>
      <c r="J115" s="36" t="s">
        <v>51</v>
      </c>
      <c r="K115" s="101" t="s">
        <v>51</v>
      </c>
      <c r="L115" s="36" t="s">
        <v>51</v>
      </c>
      <c r="M115" s="36" t="s">
        <v>51</v>
      </c>
      <c r="N115" s="36" t="s">
        <v>51</v>
      </c>
      <c r="O115" s="36" t="s">
        <v>51</v>
      </c>
      <c r="P115" s="36" t="s">
        <v>51</v>
      </c>
    </row>
    <row r="116" spans="1:16" ht="31.5" x14ac:dyDescent="0.25">
      <c r="A116" s="76"/>
      <c r="B116" s="64" t="str">
        <f>'Таблица № 2'!B116</f>
        <v>от ТК30 по четн стороне 9мая до врезки в ж/д Глин-ки 21</v>
      </c>
      <c r="C116" s="1"/>
      <c r="D116" s="36" t="s">
        <v>51</v>
      </c>
      <c r="E116" s="36" t="s">
        <v>51</v>
      </c>
      <c r="F116" s="36" t="s">
        <v>51</v>
      </c>
      <c r="G116" s="36" t="s">
        <v>51</v>
      </c>
      <c r="H116" s="36" t="s">
        <v>51</v>
      </c>
      <c r="I116" s="36" t="s">
        <v>51</v>
      </c>
      <c r="J116" s="36" t="s">
        <v>51</v>
      </c>
      <c r="K116" s="101" t="s">
        <v>51</v>
      </c>
      <c r="L116" s="36" t="s">
        <v>51</v>
      </c>
      <c r="M116" s="36" t="s">
        <v>51</v>
      </c>
      <c r="N116" s="36" t="s">
        <v>51</v>
      </c>
      <c r="O116" s="36" t="s">
        <v>51</v>
      </c>
      <c r="P116" s="36" t="s">
        <v>51</v>
      </c>
    </row>
    <row r="117" spans="1:16" ht="31.5" x14ac:dyDescent="0.25">
      <c r="A117" s="76"/>
      <c r="B117" s="64" t="str">
        <f>'Таблица № 2'!B117</f>
        <v>21от эстак через 9Мая по нечет 9Мая до врезки в ж/д Глинки 5,7</v>
      </c>
      <c r="C117" s="1"/>
      <c r="D117" s="36" t="s">
        <v>51</v>
      </c>
      <c r="E117" s="36" t="s">
        <v>51</v>
      </c>
      <c r="F117" s="36" t="s">
        <v>51</v>
      </c>
      <c r="G117" s="36" t="s">
        <v>51</v>
      </c>
      <c r="H117" s="36" t="s">
        <v>51</v>
      </c>
      <c r="I117" s="36" t="s">
        <v>51</v>
      </c>
      <c r="J117" s="36" t="s">
        <v>51</v>
      </c>
      <c r="K117" s="101" t="s">
        <v>51</v>
      </c>
      <c r="L117" s="36" t="s">
        <v>51</v>
      </c>
      <c r="M117" s="36" t="s">
        <v>51</v>
      </c>
      <c r="N117" s="36" t="s">
        <v>51</v>
      </c>
      <c r="O117" s="36" t="s">
        <v>51</v>
      </c>
      <c r="P117" s="36" t="s">
        <v>51</v>
      </c>
    </row>
    <row r="118" spans="1:16" ht="15.75" x14ac:dyDescent="0.25">
      <c r="A118" s="76"/>
      <c r="B118" s="64" t="str">
        <f>'Таблица № 2'!B118</f>
        <v>вводы ул. Вокзальная</v>
      </c>
      <c r="C118" s="1"/>
      <c r="D118" s="36" t="s">
        <v>51</v>
      </c>
      <c r="E118" s="36" t="s">
        <v>51</v>
      </c>
      <c r="F118" s="36" t="s">
        <v>51</v>
      </c>
      <c r="G118" s="36" t="s">
        <v>51</v>
      </c>
      <c r="H118" s="36" t="s">
        <v>51</v>
      </c>
      <c r="I118" s="36" t="s">
        <v>51</v>
      </c>
      <c r="J118" s="36" t="s">
        <v>51</v>
      </c>
      <c r="K118" s="101" t="s">
        <v>51</v>
      </c>
      <c r="L118" s="36" t="s">
        <v>51</v>
      </c>
      <c r="M118" s="36" t="s">
        <v>51</v>
      </c>
      <c r="N118" s="36" t="s">
        <v>51</v>
      </c>
      <c r="O118" s="36" t="s">
        <v>51</v>
      </c>
      <c r="P118" s="36" t="s">
        <v>51</v>
      </c>
    </row>
    <row r="119" spans="1:16" ht="15.75" x14ac:dyDescent="0.25">
      <c r="A119" s="76"/>
      <c r="B119" s="64" t="str">
        <f>'Таблица № 2'!B119</f>
        <v>вводы ул. Зои Космодемьянской</v>
      </c>
      <c r="C119" s="1"/>
      <c r="D119" s="36" t="s">
        <v>51</v>
      </c>
      <c r="E119" s="36" t="s">
        <v>51</v>
      </c>
      <c r="F119" s="36" t="s">
        <v>51</v>
      </c>
      <c r="G119" s="36" t="s">
        <v>51</v>
      </c>
      <c r="H119" s="36" t="s">
        <v>51</v>
      </c>
      <c r="I119" s="36" t="s">
        <v>51</v>
      </c>
      <c r="J119" s="36" t="s">
        <v>51</v>
      </c>
      <c r="K119" s="101" t="s">
        <v>51</v>
      </c>
      <c r="L119" s="36" t="s">
        <v>51</v>
      </c>
      <c r="M119" s="36" t="s">
        <v>51</v>
      </c>
      <c r="N119" s="36" t="s">
        <v>51</v>
      </c>
      <c r="O119" s="36" t="s">
        <v>51</v>
      </c>
      <c r="P119" s="36" t="s">
        <v>51</v>
      </c>
    </row>
    <row r="120" spans="1:16" ht="15.75" x14ac:dyDescent="0.25">
      <c r="A120" s="76"/>
      <c r="B120" s="64" t="str">
        <f>'Таблица № 2'!B120</f>
        <v>вводы ул. Школьная</v>
      </c>
      <c r="C120" s="1"/>
      <c r="D120" s="36" t="s">
        <v>51</v>
      </c>
      <c r="E120" s="36" t="s">
        <v>51</v>
      </c>
      <c r="F120" s="36" t="s">
        <v>51</v>
      </c>
      <c r="G120" s="36" t="s">
        <v>51</v>
      </c>
      <c r="H120" s="36" t="s">
        <v>51</v>
      </c>
      <c r="I120" s="36" t="s">
        <v>51</v>
      </c>
      <c r="J120" s="36" t="s">
        <v>51</v>
      </c>
      <c r="K120" s="101" t="s">
        <v>51</v>
      </c>
      <c r="L120" s="36" t="s">
        <v>51</v>
      </c>
      <c r="M120" s="36" t="s">
        <v>51</v>
      </c>
      <c r="N120" s="36" t="s">
        <v>51</v>
      </c>
      <c r="O120" s="36" t="s">
        <v>51</v>
      </c>
      <c r="P120" s="36" t="s">
        <v>51</v>
      </c>
    </row>
    <row r="121" spans="1:16" ht="15.75" x14ac:dyDescent="0.25">
      <c r="A121" s="76"/>
      <c r="B121" s="64" t="str">
        <f>'Таблица № 2'!B121</f>
        <v>ввод ул. Тимирязева 6</v>
      </c>
      <c r="C121" s="1"/>
      <c r="D121" s="36" t="s">
        <v>51</v>
      </c>
      <c r="E121" s="36" t="s">
        <v>51</v>
      </c>
      <c r="F121" s="36" t="s">
        <v>51</v>
      </c>
      <c r="G121" s="36" t="s">
        <v>51</v>
      </c>
      <c r="H121" s="36" t="s">
        <v>51</v>
      </c>
      <c r="I121" s="36" t="s">
        <v>51</v>
      </c>
      <c r="J121" s="36" t="s">
        <v>51</v>
      </c>
      <c r="K121" s="101" t="s">
        <v>51</v>
      </c>
      <c r="L121" s="36" t="s">
        <v>51</v>
      </c>
      <c r="M121" s="36" t="s">
        <v>51</v>
      </c>
      <c r="N121" s="36" t="s">
        <v>51</v>
      </c>
      <c r="O121" s="36" t="s">
        <v>51</v>
      </c>
      <c r="P121" s="36" t="s">
        <v>51</v>
      </c>
    </row>
    <row r="122" spans="1:16" ht="15.75" x14ac:dyDescent="0.25">
      <c r="A122" s="76"/>
      <c r="B122" s="64" t="str">
        <f>'Таблица № 2'!B122</f>
        <v>вводы ул. Загородная</v>
      </c>
      <c r="C122" s="1"/>
      <c r="D122" s="36" t="s">
        <v>51</v>
      </c>
      <c r="E122" s="36" t="s">
        <v>51</v>
      </c>
      <c r="F122" s="36" t="s">
        <v>51</v>
      </c>
      <c r="G122" s="36" t="s">
        <v>51</v>
      </c>
      <c r="H122" s="36" t="s">
        <v>51</v>
      </c>
      <c r="I122" s="36" t="s">
        <v>51</v>
      </c>
      <c r="J122" s="36" t="s">
        <v>51</v>
      </c>
      <c r="K122" s="101" t="s">
        <v>51</v>
      </c>
      <c r="L122" s="36" t="s">
        <v>51</v>
      </c>
      <c r="M122" s="36" t="s">
        <v>51</v>
      </c>
      <c r="N122" s="36" t="s">
        <v>51</v>
      </c>
      <c r="O122" s="36" t="s">
        <v>51</v>
      </c>
      <c r="P122" s="36" t="s">
        <v>51</v>
      </c>
    </row>
    <row r="123" spans="1:16" ht="15.75" x14ac:dyDescent="0.25">
      <c r="A123" s="76"/>
      <c r="B123" s="64" t="str">
        <f>'Таблица № 2'!B123</f>
        <v>вводы ул. Лесная</v>
      </c>
      <c r="C123" s="1"/>
      <c r="D123" s="36" t="s">
        <v>51</v>
      </c>
      <c r="E123" s="36" t="s">
        <v>51</v>
      </c>
      <c r="F123" s="36" t="s">
        <v>51</v>
      </c>
      <c r="G123" s="36" t="s">
        <v>51</v>
      </c>
      <c r="H123" s="36" t="s">
        <v>51</v>
      </c>
      <c r="I123" s="36" t="s">
        <v>51</v>
      </c>
      <c r="J123" s="36" t="s">
        <v>51</v>
      </c>
      <c r="K123" s="101" t="s">
        <v>51</v>
      </c>
      <c r="L123" s="36" t="s">
        <v>51</v>
      </c>
      <c r="M123" s="36" t="s">
        <v>51</v>
      </c>
      <c r="N123" s="36" t="s">
        <v>51</v>
      </c>
      <c r="O123" s="36" t="s">
        <v>51</v>
      </c>
      <c r="P123" s="36" t="s">
        <v>51</v>
      </c>
    </row>
    <row r="124" spans="1:16" ht="15.75" x14ac:dyDescent="0.25">
      <c r="A124" s="76"/>
      <c r="B124" s="64" t="str">
        <f>'Таблица № 2'!B124</f>
        <v>от врез. в ТК43 до врезки в новый д/с и ж/д К/фл. 3</v>
      </c>
      <c r="C124" s="1"/>
      <c r="D124" s="36" t="s">
        <v>51</v>
      </c>
      <c r="E124" s="36" t="s">
        <v>51</v>
      </c>
      <c r="F124" s="36" t="s">
        <v>51</v>
      </c>
      <c r="G124" s="36" t="s">
        <v>51</v>
      </c>
      <c r="H124" s="36" t="s">
        <v>51</v>
      </c>
      <c r="I124" s="36" t="s">
        <v>51</v>
      </c>
      <c r="J124" s="36" t="s">
        <v>51</v>
      </c>
      <c r="K124" s="101" t="s">
        <v>51</v>
      </c>
      <c r="L124" s="36" t="s">
        <v>51</v>
      </c>
      <c r="M124" s="36" t="s">
        <v>51</v>
      </c>
      <c r="N124" s="36" t="s">
        <v>51</v>
      </c>
      <c r="O124" s="36" t="s">
        <v>51</v>
      </c>
      <c r="P124" s="36" t="s">
        <v>51</v>
      </c>
    </row>
    <row r="125" spans="1:16" ht="31.5" x14ac:dyDescent="0.25">
      <c r="A125" s="76"/>
      <c r="B125" s="64" t="str">
        <f>'Таблица № 2'!B125</f>
        <v>от ТК41 до  ТК стар СОШ3  и до врез. в ж/д Пионерский 2</v>
      </c>
      <c r="C125" s="1"/>
      <c r="D125" s="36" t="s">
        <v>51</v>
      </c>
      <c r="E125" s="36" t="s">
        <v>51</v>
      </c>
      <c r="F125" s="36" t="s">
        <v>51</v>
      </c>
      <c r="G125" s="36" t="s">
        <v>51</v>
      </c>
      <c r="H125" s="36" t="s">
        <v>51</v>
      </c>
      <c r="I125" s="36" t="s">
        <v>51</v>
      </c>
      <c r="J125" s="36" t="s">
        <v>51</v>
      </c>
      <c r="K125" s="101" t="s">
        <v>51</v>
      </c>
      <c r="L125" s="36" t="s">
        <v>51</v>
      </c>
      <c r="M125" s="36" t="s">
        <v>51</v>
      </c>
      <c r="N125" s="36" t="s">
        <v>51</v>
      </c>
      <c r="O125" s="36" t="s">
        <v>51</v>
      </c>
      <c r="P125" s="36" t="s">
        <v>51</v>
      </c>
    </row>
    <row r="126" spans="1:16" ht="15.75" x14ac:dyDescent="0.25">
      <c r="A126" s="76"/>
      <c r="B126" s="64" t="str">
        <f>'Таблица № 2'!B126</f>
        <v>от ТК29 по четн  Октябрь до врезки в ж/д Окт 24</v>
      </c>
      <c r="C126" s="1"/>
      <c r="D126" s="36" t="s">
        <v>51</v>
      </c>
      <c r="E126" s="36" t="s">
        <v>51</v>
      </c>
      <c r="F126" s="36" t="s">
        <v>51</v>
      </c>
      <c r="G126" s="36" t="s">
        <v>51</v>
      </c>
      <c r="H126" s="36" t="s">
        <v>51</v>
      </c>
      <c r="I126" s="36" t="s">
        <v>51</v>
      </c>
      <c r="J126" s="36" t="s">
        <v>51</v>
      </c>
      <c r="K126" s="101" t="s">
        <v>51</v>
      </c>
      <c r="L126" s="36" t="s">
        <v>51</v>
      </c>
      <c r="M126" s="36" t="s">
        <v>51</v>
      </c>
      <c r="N126" s="36" t="s">
        <v>51</v>
      </c>
      <c r="O126" s="36" t="s">
        <v>51</v>
      </c>
      <c r="P126" s="36" t="s">
        <v>51</v>
      </c>
    </row>
    <row r="127" spans="1:16" ht="31.5" x14ac:dyDescent="0.25">
      <c r="A127" s="76"/>
      <c r="B127" s="64" t="str">
        <f>'Таблица № 2'!B127</f>
        <v xml:space="preserve">от врезки в трассу около Окт 3 по нечет.стор Окт до врезки в ж/дом 19 </v>
      </c>
      <c r="C127" s="1"/>
      <c r="D127" s="36" t="s">
        <v>51</v>
      </c>
      <c r="E127" s="36" t="s">
        <v>51</v>
      </c>
      <c r="F127" s="36" t="s">
        <v>51</v>
      </c>
      <c r="G127" s="36" t="s">
        <v>51</v>
      </c>
      <c r="H127" s="36" t="s">
        <v>51</v>
      </c>
      <c r="I127" s="36" t="s">
        <v>51</v>
      </c>
      <c r="J127" s="36" t="s">
        <v>51</v>
      </c>
      <c r="K127" s="101" t="s">
        <v>51</v>
      </c>
      <c r="L127" s="36" t="s">
        <v>51</v>
      </c>
      <c r="M127" s="36" t="s">
        <v>51</v>
      </c>
      <c r="N127" s="36" t="s">
        <v>51</v>
      </c>
      <c r="O127" s="36" t="s">
        <v>51</v>
      </c>
      <c r="P127" s="36" t="s">
        <v>51</v>
      </c>
    </row>
    <row r="128" spans="1:16" ht="15.75" x14ac:dyDescent="0.25">
      <c r="A128" s="76"/>
      <c r="B128" s="64" t="str">
        <f>'Таблица № 2'!B128</f>
        <v>от ТК7до ТК8, до ТК9 Ленина 11</v>
      </c>
      <c r="C128" s="1"/>
      <c r="D128" s="36" t="s">
        <v>51</v>
      </c>
      <c r="E128" s="36" t="s">
        <v>51</v>
      </c>
      <c r="F128" s="36" t="s">
        <v>51</v>
      </c>
      <c r="G128" s="36" t="s">
        <v>51</v>
      </c>
      <c r="H128" s="36" t="s">
        <v>51</v>
      </c>
      <c r="I128" s="36" t="s">
        <v>51</v>
      </c>
      <c r="J128" s="36" t="s">
        <v>51</v>
      </c>
      <c r="K128" s="101" t="s">
        <v>51</v>
      </c>
      <c r="L128" s="36" t="s">
        <v>51</v>
      </c>
      <c r="M128" s="36" t="s">
        <v>51</v>
      </c>
      <c r="N128" s="36" t="s">
        <v>51</v>
      </c>
      <c r="O128" s="36" t="s">
        <v>51</v>
      </c>
      <c r="P128" s="36" t="s">
        <v>51</v>
      </c>
    </row>
    <row r="129" spans="1:16" ht="15.75" x14ac:dyDescent="0.25">
      <c r="A129" s="76"/>
      <c r="B129" s="64" t="str">
        <f>'Таблица № 2'!B129</f>
        <v>вводы ул. Московская</v>
      </c>
      <c r="C129" s="1"/>
      <c r="D129" s="36" t="s">
        <v>51</v>
      </c>
      <c r="E129" s="36" t="s">
        <v>51</v>
      </c>
      <c r="F129" s="36" t="s">
        <v>51</v>
      </c>
      <c r="G129" s="36" t="s">
        <v>51</v>
      </c>
      <c r="H129" s="36" t="s">
        <v>51</v>
      </c>
      <c r="I129" s="36" t="s">
        <v>51</v>
      </c>
      <c r="J129" s="36" t="s">
        <v>51</v>
      </c>
      <c r="K129" s="101" t="s">
        <v>51</v>
      </c>
      <c r="L129" s="36" t="s">
        <v>51</v>
      </c>
      <c r="M129" s="36" t="s">
        <v>51</v>
      </c>
      <c r="N129" s="36" t="s">
        <v>51</v>
      </c>
      <c r="O129" s="36" t="s">
        <v>51</v>
      </c>
      <c r="P129" s="36" t="s">
        <v>51</v>
      </c>
    </row>
    <row r="130" spans="1:16" ht="15.75" x14ac:dyDescent="0.25">
      <c r="A130" s="76"/>
      <c r="B130" s="64" t="str">
        <f>'Таблица № 2'!B130</f>
        <v>вводы пр. Ленина</v>
      </c>
      <c r="C130" s="1"/>
      <c r="D130" s="36" t="s">
        <v>51</v>
      </c>
      <c r="E130" s="36" t="s">
        <v>51</v>
      </c>
      <c r="F130" s="36" t="s">
        <v>51</v>
      </c>
      <c r="G130" s="36" t="s">
        <v>51</v>
      </c>
      <c r="H130" s="36" t="s">
        <v>51</v>
      </c>
      <c r="I130" s="36" t="s">
        <v>51</v>
      </c>
      <c r="J130" s="36" t="s">
        <v>51</v>
      </c>
      <c r="K130" s="101" t="s">
        <v>51</v>
      </c>
      <c r="L130" s="36" t="s">
        <v>51</v>
      </c>
      <c r="M130" s="36" t="s">
        <v>51</v>
      </c>
      <c r="N130" s="36" t="s">
        <v>51</v>
      </c>
      <c r="O130" s="36" t="s">
        <v>51</v>
      </c>
      <c r="P130" s="36" t="s">
        <v>51</v>
      </c>
    </row>
    <row r="131" spans="1:16" ht="15.75" x14ac:dyDescent="0.25">
      <c r="A131" s="76"/>
      <c r="B131" s="64" t="str">
        <f>'Таблица № 2'!B131</f>
        <v>от ТК16 до Ленина, 53</v>
      </c>
      <c r="C131" s="1"/>
      <c r="D131" s="36" t="s">
        <v>51</v>
      </c>
      <c r="E131" s="36" t="s">
        <v>51</v>
      </c>
      <c r="F131" s="36" t="s">
        <v>51</v>
      </c>
      <c r="G131" s="36" t="s">
        <v>51</v>
      </c>
      <c r="H131" s="36" t="s">
        <v>51</v>
      </c>
      <c r="I131" s="36" t="s">
        <v>51</v>
      </c>
      <c r="J131" s="36" t="s">
        <v>51</v>
      </c>
      <c r="K131" s="101" t="s">
        <v>51</v>
      </c>
      <c r="L131" s="36" t="s">
        <v>51</v>
      </c>
      <c r="M131" s="36" t="s">
        <v>51</v>
      </c>
      <c r="N131" s="36" t="s">
        <v>51</v>
      </c>
      <c r="O131" s="36" t="s">
        <v>51</v>
      </c>
      <c r="P131" s="36" t="s">
        <v>51</v>
      </c>
    </row>
    <row r="132" spans="1:16" ht="15.75" x14ac:dyDescent="0.25">
      <c r="A132" s="76"/>
      <c r="B132" s="64" t="str">
        <f>'Таблица № 2'!B132</f>
        <v>от ТК9а до Ленин ,3</v>
      </c>
      <c r="C132" s="1"/>
      <c r="D132" s="36" t="s">
        <v>51</v>
      </c>
      <c r="E132" s="36" t="s">
        <v>51</v>
      </c>
      <c r="F132" s="36" t="s">
        <v>51</v>
      </c>
      <c r="G132" s="36" t="s">
        <v>51</v>
      </c>
      <c r="H132" s="36" t="s">
        <v>51</v>
      </c>
      <c r="I132" s="36" t="s">
        <v>51</v>
      </c>
      <c r="J132" s="36" t="s">
        <v>51</v>
      </c>
      <c r="K132" s="101" t="s">
        <v>51</v>
      </c>
      <c r="L132" s="36" t="s">
        <v>51</v>
      </c>
      <c r="M132" s="36" t="s">
        <v>51</v>
      </c>
      <c r="N132" s="36" t="s">
        <v>51</v>
      </c>
      <c r="O132" s="36" t="s">
        <v>51</v>
      </c>
      <c r="P132" s="36" t="s">
        <v>51</v>
      </c>
    </row>
    <row r="133" spans="1:16" ht="15.75" x14ac:dyDescent="0.25">
      <c r="A133" s="76"/>
      <c r="B133" s="64" t="str">
        <f>'Таблица № 2'!B133</f>
        <v xml:space="preserve">от ТК9 до д/с №11 </v>
      </c>
      <c r="C133" s="1"/>
      <c r="D133" s="36" t="s">
        <v>51</v>
      </c>
      <c r="E133" s="36" t="s">
        <v>51</v>
      </c>
      <c r="F133" s="36" t="s">
        <v>51</v>
      </c>
      <c r="G133" s="36" t="s">
        <v>51</v>
      </c>
      <c r="H133" s="36" t="s">
        <v>51</v>
      </c>
      <c r="I133" s="36" t="s">
        <v>51</v>
      </c>
      <c r="J133" s="36" t="s">
        <v>51</v>
      </c>
      <c r="K133" s="101" t="s">
        <v>51</v>
      </c>
      <c r="L133" s="36" t="s">
        <v>51</v>
      </c>
      <c r="M133" s="36" t="s">
        <v>51</v>
      </c>
      <c r="N133" s="36" t="s">
        <v>51</v>
      </c>
      <c r="O133" s="36" t="s">
        <v>51</v>
      </c>
      <c r="P133" s="36" t="s">
        <v>51</v>
      </c>
    </row>
    <row r="134" spans="1:16" ht="15.75" x14ac:dyDescent="0.25">
      <c r="A134" s="76"/>
      <c r="B134" s="64" t="str">
        <f>'Таблица № 2'!B134</f>
        <v>от ТК9  до ТК 13 и "Орбита"</v>
      </c>
      <c r="C134" s="1"/>
      <c r="D134" s="36" t="s">
        <v>51</v>
      </c>
      <c r="E134" s="36" t="s">
        <v>51</v>
      </c>
      <c r="F134" s="36" t="s">
        <v>51</v>
      </c>
      <c r="G134" s="36" t="s">
        <v>51</v>
      </c>
      <c r="H134" s="36" t="s">
        <v>51</v>
      </c>
      <c r="I134" s="36" t="s">
        <v>51</v>
      </c>
      <c r="J134" s="36" t="s">
        <v>51</v>
      </c>
      <c r="K134" s="101" t="s">
        <v>51</v>
      </c>
      <c r="L134" s="36" t="s">
        <v>51</v>
      </c>
      <c r="M134" s="36" t="s">
        <v>51</v>
      </c>
      <c r="N134" s="36" t="s">
        <v>51</v>
      </c>
      <c r="O134" s="36" t="s">
        <v>51</v>
      </c>
      <c r="P134" s="36" t="s">
        <v>51</v>
      </c>
    </row>
    <row r="135" spans="1:16" ht="15.75" x14ac:dyDescent="0.25">
      <c r="A135" s="76"/>
      <c r="B135" s="64" t="str">
        <f>'Таблица № 2'!B135</f>
        <v>вводы ул. Артиллерийская</v>
      </c>
      <c r="C135" s="1"/>
      <c r="D135" s="36" t="s">
        <v>51</v>
      </c>
      <c r="E135" s="36" t="s">
        <v>51</v>
      </c>
      <c r="F135" s="36" t="s">
        <v>51</v>
      </c>
      <c r="G135" s="36" t="s">
        <v>51</v>
      </c>
      <c r="H135" s="36" t="s">
        <v>51</v>
      </c>
      <c r="I135" s="36" t="s">
        <v>51</v>
      </c>
      <c r="J135" s="36" t="s">
        <v>51</v>
      </c>
      <c r="K135" s="101" t="s">
        <v>51</v>
      </c>
      <c r="L135" s="36" t="s">
        <v>51</v>
      </c>
      <c r="M135" s="36" t="s">
        <v>51</v>
      </c>
      <c r="N135" s="36" t="s">
        <v>51</v>
      </c>
      <c r="O135" s="36" t="s">
        <v>51</v>
      </c>
      <c r="P135" s="36" t="s">
        <v>51</v>
      </c>
    </row>
    <row r="136" spans="1:16" ht="15.75" x14ac:dyDescent="0.25">
      <c r="A136" s="76"/>
      <c r="B136" s="64" t="str">
        <f>'Таблица № 2'!B136</f>
        <v>вводы ул. Ломоносова</v>
      </c>
      <c r="C136" s="1"/>
      <c r="D136" s="36" t="s">
        <v>51</v>
      </c>
      <c r="E136" s="36" t="s">
        <v>51</v>
      </c>
      <c r="F136" s="36" t="s">
        <v>51</v>
      </c>
      <c r="G136" s="36" t="s">
        <v>51</v>
      </c>
      <c r="H136" s="36" t="s">
        <v>51</v>
      </c>
      <c r="I136" s="36" t="s">
        <v>51</v>
      </c>
      <c r="J136" s="36" t="s">
        <v>51</v>
      </c>
      <c r="K136" s="101" t="s">
        <v>51</v>
      </c>
      <c r="L136" s="36" t="s">
        <v>51</v>
      </c>
      <c r="M136" s="36" t="s">
        <v>51</v>
      </c>
      <c r="N136" s="36" t="s">
        <v>51</v>
      </c>
      <c r="O136" s="36" t="s">
        <v>51</v>
      </c>
      <c r="P136" s="36" t="s">
        <v>51</v>
      </c>
    </row>
    <row r="137" spans="1:16" ht="15.75" x14ac:dyDescent="0.25">
      <c r="A137" s="76"/>
      <c r="B137" s="64" t="str">
        <f>'Таблица № 2'!B137</f>
        <v>вводы ул. Гагарина</v>
      </c>
      <c r="C137" s="1"/>
      <c r="D137" s="36" t="s">
        <v>51</v>
      </c>
      <c r="E137" s="36" t="s">
        <v>51</v>
      </c>
      <c r="F137" s="36" t="s">
        <v>51</v>
      </c>
      <c r="G137" s="36" t="s">
        <v>51</v>
      </c>
      <c r="H137" s="36" t="s">
        <v>51</v>
      </c>
      <c r="I137" s="36" t="s">
        <v>51</v>
      </c>
      <c r="J137" s="36" t="s">
        <v>51</v>
      </c>
      <c r="K137" s="101" t="s">
        <v>51</v>
      </c>
      <c r="L137" s="36" t="s">
        <v>51</v>
      </c>
      <c r="M137" s="36" t="s">
        <v>51</v>
      </c>
      <c r="N137" s="36" t="s">
        <v>51</v>
      </c>
      <c r="O137" s="36" t="s">
        <v>51</v>
      </c>
      <c r="P137" s="36" t="s">
        <v>51</v>
      </c>
    </row>
    <row r="138" spans="1:16" ht="15.75" x14ac:dyDescent="0.25">
      <c r="A138" s="76"/>
      <c r="B138" s="64" t="str">
        <f>'Таблица № 2'!B138</f>
        <v>вводы ул. Морская</v>
      </c>
      <c r="C138" s="1"/>
      <c r="D138" s="36" t="s">
        <v>51</v>
      </c>
      <c r="E138" s="36" t="s">
        <v>51</v>
      </c>
      <c r="F138" s="36" t="s">
        <v>51</v>
      </c>
      <c r="G138" s="36" t="s">
        <v>51</v>
      </c>
      <c r="H138" s="36" t="s">
        <v>51</v>
      </c>
      <c r="I138" s="36" t="s">
        <v>51</v>
      </c>
      <c r="J138" s="36" t="s">
        <v>51</v>
      </c>
      <c r="K138" s="101" t="s">
        <v>51</v>
      </c>
      <c r="L138" s="36" t="s">
        <v>51</v>
      </c>
      <c r="M138" s="36" t="s">
        <v>51</v>
      </c>
      <c r="N138" s="36" t="s">
        <v>51</v>
      </c>
      <c r="O138" s="36" t="s">
        <v>51</v>
      </c>
      <c r="P138" s="36" t="s">
        <v>51</v>
      </c>
    </row>
    <row r="139" spans="1:16" ht="15.75" x14ac:dyDescent="0.25">
      <c r="A139" s="76"/>
      <c r="B139" s="64" t="str">
        <f>'Таблица № 2'!B139</f>
        <v>вводы ул. Сапёрная</v>
      </c>
      <c r="C139" s="1"/>
      <c r="D139" s="36" t="s">
        <v>51</v>
      </c>
      <c r="E139" s="36" t="s">
        <v>51</v>
      </c>
      <c r="F139" s="36" t="s">
        <v>51</v>
      </c>
      <c r="G139" s="36" t="s">
        <v>51</v>
      </c>
      <c r="H139" s="36" t="s">
        <v>51</v>
      </c>
      <c r="I139" s="36" t="s">
        <v>51</v>
      </c>
      <c r="J139" s="36" t="s">
        <v>51</v>
      </c>
      <c r="K139" s="101" t="s">
        <v>51</v>
      </c>
      <c r="L139" s="36" t="s">
        <v>51</v>
      </c>
      <c r="M139" s="36" t="s">
        <v>51</v>
      </c>
      <c r="N139" s="36" t="s">
        <v>51</v>
      </c>
      <c r="O139" s="36" t="s">
        <v>51</v>
      </c>
      <c r="P139" s="36" t="s">
        <v>51</v>
      </c>
    </row>
    <row r="140" spans="1:16" ht="15.75" x14ac:dyDescent="0.25">
      <c r="A140" s="76"/>
      <c r="B140" s="64" t="str">
        <f>'Таблица № 2'!B140</f>
        <v>вводы ул. Правобережная</v>
      </c>
      <c r="C140" s="1"/>
      <c r="D140" s="36" t="s">
        <v>51</v>
      </c>
      <c r="E140" s="36" t="s">
        <v>51</v>
      </c>
      <c r="F140" s="36" t="s">
        <v>51</v>
      </c>
      <c r="G140" s="36" t="s">
        <v>51</v>
      </c>
      <c r="H140" s="36" t="s">
        <v>51</v>
      </c>
      <c r="I140" s="36" t="s">
        <v>51</v>
      </c>
      <c r="J140" s="36" t="s">
        <v>51</v>
      </c>
      <c r="K140" s="101" t="s">
        <v>51</v>
      </c>
      <c r="L140" s="36" t="s">
        <v>51</v>
      </c>
      <c r="M140" s="36" t="s">
        <v>51</v>
      </c>
      <c r="N140" s="36" t="s">
        <v>51</v>
      </c>
      <c r="O140" s="36" t="s">
        <v>51</v>
      </c>
      <c r="P140" s="36" t="s">
        <v>51</v>
      </c>
    </row>
    <row r="141" spans="1:16" ht="15.75" x14ac:dyDescent="0.25">
      <c r="A141" s="76"/>
      <c r="B141" s="64" t="str">
        <f>'Таблица № 2'!B141</f>
        <v>вводы ул. Пушкина</v>
      </c>
      <c r="C141" s="1"/>
      <c r="D141" s="36" t="s">
        <v>51</v>
      </c>
      <c r="E141" s="36" t="s">
        <v>51</v>
      </c>
      <c r="F141" s="36" t="s">
        <v>51</v>
      </c>
      <c r="G141" s="36" t="s">
        <v>51</v>
      </c>
      <c r="H141" s="36" t="s">
        <v>51</v>
      </c>
      <c r="I141" s="36" t="s">
        <v>51</v>
      </c>
      <c r="J141" s="36" t="s">
        <v>51</v>
      </c>
      <c r="K141" s="101" t="s">
        <v>51</v>
      </c>
      <c r="L141" s="36" t="s">
        <v>51</v>
      </c>
      <c r="M141" s="36" t="s">
        <v>51</v>
      </c>
      <c r="N141" s="36" t="s">
        <v>51</v>
      </c>
      <c r="O141" s="36" t="s">
        <v>51</v>
      </c>
      <c r="P141" s="36" t="s">
        <v>51</v>
      </c>
    </row>
    <row r="142" spans="1:16" ht="15.75" x14ac:dyDescent="0.25">
      <c r="A142" s="76"/>
      <c r="B142" s="64" t="str">
        <f>'Таблица № 2'!B142</f>
        <v>от ТК 13 до СЭС и Ломонос,17</v>
      </c>
      <c r="C142" s="1"/>
      <c r="D142" s="36" t="s">
        <v>51</v>
      </c>
      <c r="E142" s="36" t="s">
        <v>51</v>
      </c>
      <c r="F142" s="36" t="s">
        <v>51</v>
      </c>
      <c r="G142" s="36" t="s">
        <v>51</v>
      </c>
      <c r="H142" s="36" t="s">
        <v>51</v>
      </c>
      <c r="I142" s="36" t="s">
        <v>51</v>
      </c>
      <c r="J142" s="36" t="s">
        <v>51</v>
      </c>
      <c r="K142" s="101" t="s">
        <v>51</v>
      </c>
      <c r="L142" s="36" t="s">
        <v>51</v>
      </c>
      <c r="M142" s="36" t="s">
        <v>51</v>
      </c>
      <c r="N142" s="36" t="s">
        <v>51</v>
      </c>
      <c r="O142" s="36" t="s">
        <v>51</v>
      </c>
      <c r="P142" s="36" t="s">
        <v>51</v>
      </c>
    </row>
    <row r="143" spans="1:16" ht="15.75" x14ac:dyDescent="0.25">
      <c r="A143" s="76"/>
      <c r="B143" s="64" t="str">
        <f>'Таблица № 2'!B143</f>
        <v>от ТК 48-ТК СОШ5 до врезок в дома по Матросова</v>
      </c>
      <c r="C143" s="1"/>
      <c r="D143" s="36" t="s">
        <v>51</v>
      </c>
      <c r="E143" s="36" t="s">
        <v>51</v>
      </c>
      <c r="F143" s="36" t="s">
        <v>51</v>
      </c>
      <c r="G143" s="36" t="s">
        <v>51</v>
      </c>
      <c r="H143" s="36" t="s">
        <v>51</v>
      </c>
      <c r="I143" s="36" t="s">
        <v>51</v>
      </c>
      <c r="J143" s="36" t="s">
        <v>51</v>
      </c>
      <c r="K143" s="101" t="s">
        <v>51</v>
      </c>
      <c r="L143" s="36" t="s">
        <v>51</v>
      </c>
      <c r="M143" s="36" t="s">
        <v>51</v>
      </c>
      <c r="N143" s="36" t="s">
        <v>51</v>
      </c>
      <c r="O143" s="36" t="s">
        <v>51</v>
      </c>
      <c r="P143" s="36" t="s">
        <v>51</v>
      </c>
    </row>
    <row r="144" spans="1:16" ht="31.5" x14ac:dyDescent="0.25">
      <c r="A144" s="76"/>
      <c r="B144" s="64" t="str">
        <f>'Таблица № 2'!B144</f>
        <v>от врезок в трассу ТК48-СОШ5 по Артиллер по Московской до ТК44 (Моск 63)</v>
      </c>
      <c r="C144" s="1"/>
      <c r="D144" s="36" t="s">
        <v>51</v>
      </c>
      <c r="E144" s="36" t="s">
        <v>51</v>
      </c>
      <c r="F144" s="36" t="s">
        <v>51</v>
      </c>
      <c r="G144" s="36" t="s">
        <v>51</v>
      </c>
      <c r="H144" s="36" t="s">
        <v>51</v>
      </c>
      <c r="I144" s="36" t="s">
        <v>51</v>
      </c>
      <c r="J144" s="36" t="s">
        <v>51</v>
      </c>
      <c r="K144" s="101" t="s">
        <v>51</v>
      </c>
      <c r="L144" s="36" t="s">
        <v>51</v>
      </c>
      <c r="M144" s="36" t="s">
        <v>51</v>
      </c>
      <c r="N144" s="36" t="s">
        <v>51</v>
      </c>
      <c r="O144" s="36" t="s">
        <v>51</v>
      </c>
      <c r="P144" s="36" t="s">
        <v>51</v>
      </c>
    </row>
    <row r="145" spans="1:16" ht="15.75" x14ac:dyDescent="0.25">
      <c r="A145" s="76"/>
      <c r="B145" s="64" t="str">
        <f>'Таблица № 2'!B145</f>
        <v>вводы пер. Павлова</v>
      </c>
      <c r="C145" s="1"/>
      <c r="D145" s="36" t="s">
        <v>51</v>
      </c>
      <c r="E145" s="36" t="s">
        <v>51</v>
      </c>
      <c r="F145" s="36" t="s">
        <v>51</v>
      </c>
      <c r="G145" s="36" t="s">
        <v>51</v>
      </c>
      <c r="H145" s="36" t="s">
        <v>51</v>
      </c>
      <c r="I145" s="36" t="s">
        <v>51</v>
      </c>
      <c r="J145" s="36" t="s">
        <v>51</v>
      </c>
      <c r="K145" s="101" t="s">
        <v>51</v>
      </c>
      <c r="L145" s="36" t="s">
        <v>51</v>
      </c>
      <c r="M145" s="36" t="s">
        <v>51</v>
      </c>
      <c r="N145" s="36" t="s">
        <v>51</v>
      </c>
      <c r="O145" s="36" t="s">
        <v>51</v>
      </c>
      <c r="P145" s="36" t="s">
        <v>51</v>
      </c>
    </row>
    <row r="146" spans="1:16" ht="15.75" x14ac:dyDescent="0.25">
      <c r="A146" s="76"/>
      <c r="B146" s="64" t="str">
        <f>'Таблица № 2'!B146</f>
        <v>ввод ул. Арзамасская 1</v>
      </c>
      <c r="C146" s="1"/>
      <c r="D146" s="36" t="s">
        <v>51</v>
      </c>
      <c r="E146" s="36" t="s">
        <v>51</v>
      </c>
      <c r="F146" s="36" t="s">
        <v>51</v>
      </c>
      <c r="G146" s="36" t="s">
        <v>51</v>
      </c>
      <c r="H146" s="36" t="s">
        <v>51</v>
      </c>
      <c r="I146" s="36" t="s">
        <v>51</v>
      </c>
      <c r="J146" s="36" t="s">
        <v>51</v>
      </c>
      <c r="K146" s="101" t="s">
        <v>51</v>
      </c>
      <c r="L146" s="36" t="s">
        <v>51</v>
      </c>
      <c r="M146" s="36" t="s">
        <v>51</v>
      </c>
      <c r="N146" s="36" t="s">
        <v>51</v>
      </c>
      <c r="O146" s="36" t="s">
        <v>51</v>
      </c>
      <c r="P146" s="36" t="s">
        <v>51</v>
      </c>
    </row>
    <row r="147" spans="1:16" ht="15.75" x14ac:dyDescent="0.25">
      <c r="A147" s="76"/>
      <c r="B147" s="64" t="str">
        <f>'Таблица № 2'!B147</f>
        <v>вводы ул. Юрия Смирнова</v>
      </c>
      <c r="C147" s="1"/>
      <c r="D147" s="36" t="s">
        <v>51</v>
      </c>
      <c r="E147" s="36" t="s">
        <v>51</v>
      </c>
      <c r="F147" s="36" t="s">
        <v>51</v>
      </c>
      <c r="G147" s="36" t="s">
        <v>51</v>
      </c>
      <c r="H147" s="36" t="s">
        <v>51</v>
      </c>
      <c r="I147" s="36" t="s">
        <v>51</v>
      </c>
      <c r="J147" s="36" t="s">
        <v>51</v>
      </c>
      <c r="K147" s="101" t="s">
        <v>51</v>
      </c>
      <c r="L147" s="36" t="s">
        <v>51</v>
      </c>
      <c r="M147" s="36" t="s">
        <v>51</v>
      </c>
      <c r="N147" s="36" t="s">
        <v>51</v>
      </c>
      <c r="O147" s="36" t="s">
        <v>51</v>
      </c>
      <c r="P147" s="36" t="s">
        <v>51</v>
      </c>
    </row>
    <row r="148" spans="1:16" ht="15.75" x14ac:dyDescent="0.25">
      <c r="A148" s="76"/>
      <c r="B148" s="64" t="str">
        <f>'Таблица № 2'!B148</f>
        <v>ввод ул. Краснофлотская 3</v>
      </c>
      <c r="C148" s="1"/>
      <c r="D148" s="36" t="s">
        <v>51</v>
      </c>
      <c r="E148" s="36" t="s">
        <v>51</v>
      </c>
      <c r="F148" s="36" t="s">
        <v>51</v>
      </c>
      <c r="G148" s="36" t="s">
        <v>51</v>
      </c>
      <c r="H148" s="36" t="s">
        <v>51</v>
      </c>
      <c r="I148" s="36" t="s">
        <v>51</v>
      </c>
      <c r="J148" s="36" t="s">
        <v>51</v>
      </c>
      <c r="K148" s="101" t="s">
        <v>51</v>
      </c>
      <c r="L148" s="36" t="s">
        <v>51</v>
      </c>
      <c r="M148" s="36" t="s">
        <v>51</v>
      </c>
      <c r="N148" s="36" t="s">
        <v>51</v>
      </c>
      <c r="O148" s="36" t="s">
        <v>51</v>
      </c>
      <c r="P148" s="36" t="s">
        <v>51</v>
      </c>
    </row>
    <row r="149" spans="1:16" ht="15.75" x14ac:dyDescent="0.25">
      <c r="A149" s="76"/>
      <c r="B149" s="64" t="str">
        <f>'Таблица № 2'!B149</f>
        <v>вводы ул. Матросова</v>
      </c>
      <c r="C149" s="1"/>
      <c r="D149" s="36" t="s">
        <v>51</v>
      </c>
      <c r="E149" s="36" t="s">
        <v>51</v>
      </c>
      <c r="F149" s="36" t="s">
        <v>51</v>
      </c>
      <c r="G149" s="36" t="s">
        <v>51</v>
      </c>
      <c r="H149" s="36" t="s">
        <v>51</v>
      </c>
      <c r="I149" s="36" t="s">
        <v>51</v>
      </c>
      <c r="J149" s="36" t="s">
        <v>51</v>
      </c>
      <c r="K149" s="101" t="s">
        <v>51</v>
      </c>
      <c r="L149" s="36" t="s">
        <v>51</v>
      </c>
      <c r="M149" s="36" t="s">
        <v>51</v>
      </c>
      <c r="N149" s="36" t="s">
        <v>51</v>
      </c>
      <c r="O149" s="36" t="s">
        <v>51</v>
      </c>
      <c r="P149" s="36" t="s">
        <v>51</v>
      </c>
    </row>
    <row r="150" spans="1:16" ht="15.75" x14ac:dyDescent="0.25">
      <c r="A150" s="76"/>
      <c r="B150" s="64" t="str">
        <f>'Таблица № 2'!B150</f>
        <v>ввод пер. Пионерский 2</v>
      </c>
      <c r="C150" s="1"/>
      <c r="D150" s="36" t="s">
        <v>51</v>
      </c>
      <c r="E150" s="36" t="s">
        <v>51</v>
      </c>
      <c r="F150" s="36" t="s">
        <v>51</v>
      </c>
      <c r="G150" s="36" t="s">
        <v>51</v>
      </c>
      <c r="H150" s="36" t="s">
        <v>51</v>
      </c>
      <c r="I150" s="36" t="s">
        <v>51</v>
      </c>
      <c r="J150" s="36" t="s">
        <v>51</v>
      </c>
      <c r="K150" s="101" t="s">
        <v>51</v>
      </c>
      <c r="L150" s="36" t="s">
        <v>51</v>
      </c>
      <c r="M150" s="36" t="s">
        <v>51</v>
      </c>
      <c r="N150" s="36" t="s">
        <v>51</v>
      </c>
      <c r="O150" s="36" t="s">
        <v>51</v>
      </c>
      <c r="P150" s="36" t="s">
        <v>51</v>
      </c>
    </row>
    <row r="151" spans="1:16" ht="15.75" x14ac:dyDescent="0.25">
      <c r="A151" s="76"/>
      <c r="B151" s="64" t="str">
        <f>'Таблица № 2'!B151</f>
        <v>ввод ул. Почтовая 2</v>
      </c>
      <c r="C151" s="1"/>
      <c r="D151" s="36" t="s">
        <v>51</v>
      </c>
      <c r="E151" s="36" t="s">
        <v>51</v>
      </c>
      <c r="F151" s="36" t="s">
        <v>51</v>
      </c>
      <c r="G151" s="36" t="s">
        <v>51</v>
      </c>
      <c r="H151" s="36" t="s">
        <v>51</v>
      </c>
      <c r="I151" s="36" t="s">
        <v>51</v>
      </c>
      <c r="J151" s="36" t="s">
        <v>51</v>
      </c>
      <c r="K151" s="101" t="s">
        <v>51</v>
      </c>
      <c r="L151" s="36" t="s">
        <v>51</v>
      </c>
      <c r="M151" s="36" t="s">
        <v>51</v>
      </c>
      <c r="N151" s="36" t="s">
        <v>51</v>
      </c>
      <c r="O151" s="36" t="s">
        <v>51</v>
      </c>
      <c r="P151" s="36" t="s">
        <v>51</v>
      </c>
    </row>
    <row r="152" spans="1:16" ht="15.75" x14ac:dyDescent="0.25">
      <c r="A152" s="76"/>
      <c r="B152" s="64" t="str">
        <f>'Таблица № 2'!B152</f>
        <v>вводы ул. Толстого</v>
      </c>
      <c r="C152" s="1"/>
      <c r="D152" s="36" t="s">
        <v>51</v>
      </c>
      <c r="E152" s="36" t="s">
        <v>51</v>
      </c>
      <c r="F152" s="36" t="s">
        <v>51</v>
      </c>
      <c r="G152" s="36" t="s">
        <v>51</v>
      </c>
      <c r="H152" s="36" t="s">
        <v>51</v>
      </c>
      <c r="I152" s="36" t="s">
        <v>51</v>
      </c>
      <c r="J152" s="36" t="s">
        <v>51</v>
      </c>
      <c r="K152" s="101" t="s">
        <v>51</v>
      </c>
      <c r="L152" s="36" t="s">
        <v>51</v>
      </c>
      <c r="M152" s="36" t="s">
        <v>51</v>
      </c>
      <c r="N152" s="36" t="s">
        <v>51</v>
      </c>
      <c r="O152" s="36" t="s">
        <v>51</v>
      </c>
      <c r="P152" s="36" t="s">
        <v>51</v>
      </c>
    </row>
    <row r="153" spans="1:16" ht="31.5" x14ac:dyDescent="0.25">
      <c r="A153" s="76" t="str">
        <f>'Таблица № 2'!A153</f>
        <v>1.3.4</v>
      </c>
      <c r="B153" s="64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36" t="s">
        <v>51</v>
      </c>
      <c r="E153" s="36" t="s">
        <v>51</v>
      </c>
      <c r="F153" s="36" t="s">
        <v>51</v>
      </c>
      <c r="G153" s="36" t="s">
        <v>51</v>
      </c>
      <c r="H153" s="36" t="s">
        <v>51</v>
      </c>
      <c r="I153" s="36" t="s">
        <v>51</v>
      </c>
      <c r="J153" s="36" t="s">
        <v>51</v>
      </c>
      <c r="K153" s="101" t="s">
        <v>51</v>
      </c>
      <c r="L153" s="36" t="s">
        <v>51</v>
      </c>
      <c r="M153" s="36" t="s">
        <v>51</v>
      </c>
      <c r="N153" s="36" t="s">
        <v>51</v>
      </c>
      <c r="O153" s="36" t="s">
        <v>51</v>
      </c>
      <c r="P153" s="36" t="s">
        <v>51</v>
      </c>
    </row>
    <row r="154" spans="1:16" ht="47.25" x14ac:dyDescent="0.25">
      <c r="A154" s="76" t="str">
        <f>'Таблица № 2'!A154</f>
        <v>1.4</v>
      </c>
      <c r="B154" s="6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36" t="s">
        <v>51</v>
      </c>
      <c r="E154" s="36" t="s">
        <v>51</v>
      </c>
      <c r="F154" s="36" t="s">
        <v>51</v>
      </c>
      <c r="G154" s="36" t="s">
        <v>51</v>
      </c>
      <c r="H154" s="36" t="s">
        <v>51</v>
      </c>
      <c r="I154" s="36" t="s">
        <v>51</v>
      </c>
      <c r="J154" s="36" t="s">
        <v>51</v>
      </c>
      <c r="K154" s="101" t="s">
        <v>51</v>
      </c>
      <c r="L154" s="36" t="s">
        <v>51</v>
      </c>
      <c r="M154" s="36" t="s">
        <v>51</v>
      </c>
      <c r="N154" s="36" t="s">
        <v>51</v>
      </c>
      <c r="O154" s="36" t="s">
        <v>51</v>
      </c>
      <c r="P154" s="36" t="s">
        <v>51</v>
      </c>
    </row>
    <row r="155" spans="1:16" ht="15.75" x14ac:dyDescent="0.25">
      <c r="A155" s="76" t="str">
        <f>'Таблица № 2'!A155</f>
        <v>1.4.1</v>
      </c>
      <c r="B155" s="64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36" t="s">
        <v>51</v>
      </c>
      <c r="E155" s="36" t="s">
        <v>51</v>
      </c>
      <c r="F155" s="36" t="s">
        <v>51</v>
      </c>
      <c r="G155" s="36" t="s">
        <v>51</v>
      </c>
      <c r="H155" s="36" t="s">
        <v>51</v>
      </c>
      <c r="I155" s="36" t="s">
        <v>51</v>
      </c>
      <c r="J155" s="36" t="s">
        <v>51</v>
      </c>
      <c r="K155" s="101" t="s">
        <v>51</v>
      </c>
      <c r="L155" s="36" t="s">
        <v>51</v>
      </c>
      <c r="M155" s="36" t="s">
        <v>51</v>
      </c>
      <c r="N155" s="36" t="s">
        <v>51</v>
      </c>
      <c r="O155" s="36" t="s">
        <v>51</v>
      </c>
      <c r="P155" s="36" t="s">
        <v>51</v>
      </c>
    </row>
    <row r="156" spans="1:16" ht="47.25" x14ac:dyDescent="0.25">
      <c r="A156" s="76" t="str">
        <f>'Таблица № 2'!A156</f>
        <v>1.4.1.1</v>
      </c>
      <c r="B156" s="6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36" t="s">
        <v>51</v>
      </c>
      <c r="E156" s="36" t="s">
        <v>51</v>
      </c>
      <c r="F156" s="36" t="s">
        <v>51</v>
      </c>
      <c r="G156" s="36" t="s">
        <v>51</v>
      </c>
      <c r="H156" s="36" t="s">
        <v>51</v>
      </c>
      <c r="I156" s="36" t="s">
        <v>51</v>
      </c>
      <c r="J156" s="36" t="s">
        <v>51</v>
      </c>
      <c r="K156" s="101" t="s">
        <v>51</v>
      </c>
      <c r="L156" s="36" t="s">
        <v>51</v>
      </c>
      <c r="M156" s="36" t="s">
        <v>51</v>
      </c>
      <c r="N156" s="36" t="s">
        <v>51</v>
      </c>
      <c r="O156" s="36" t="s">
        <v>51</v>
      </c>
      <c r="P156" s="36" t="s">
        <v>51</v>
      </c>
    </row>
    <row r="157" spans="1:16" ht="47.25" x14ac:dyDescent="0.25">
      <c r="A157" s="76" t="str">
        <f>'Таблица № 2'!A157</f>
        <v>1.4.1.2</v>
      </c>
      <c r="B157" s="6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36" t="s">
        <v>51</v>
      </c>
      <c r="E157" s="36" t="s">
        <v>51</v>
      </c>
      <c r="F157" s="36" t="s">
        <v>51</v>
      </c>
      <c r="G157" s="36" t="s">
        <v>51</v>
      </c>
      <c r="H157" s="36" t="s">
        <v>51</v>
      </c>
      <c r="I157" s="36" t="s">
        <v>51</v>
      </c>
      <c r="J157" s="36" t="s">
        <v>51</v>
      </c>
      <c r="K157" s="101" t="s">
        <v>51</v>
      </c>
      <c r="L157" s="36" t="s">
        <v>51</v>
      </c>
      <c r="M157" s="36" t="s">
        <v>51</v>
      </c>
      <c r="N157" s="36" t="s">
        <v>51</v>
      </c>
      <c r="O157" s="36" t="s">
        <v>51</v>
      </c>
      <c r="P157" s="36" t="s">
        <v>51</v>
      </c>
    </row>
    <row r="158" spans="1:16" ht="15.75" x14ac:dyDescent="0.25">
      <c r="A158" s="76" t="str">
        <f>'Таблица № 2'!A158</f>
        <v>1.4.2</v>
      </c>
      <c r="B158" s="64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36" t="s">
        <v>51</v>
      </c>
      <c r="E158" s="36" t="s">
        <v>51</v>
      </c>
      <c r="F158" s="36" t="s">
        <v>51</v>
      </c>
      <c r="G158" s="36" t="s">
        <v>51</v>
      </c>
      <c r="H158" s="36" t="s">
        <v>51</v>
      </c>
      <c r="I158" s="36" t="s">
        <v>51</v>
      </c>
      <c r="J158" s="36" t="s">
        <v>51</v>
      </c>
      <c r="K158" s="101" t="s">
        <v>51</v>
      </c>
      <c r="L158" s="36" t="s">
        <v>51</v>
      </c>
      <c r="M158" s="36" t="s">
        <v>51</v>
      </c>
      <c r="N158" s="36" t="s">
        <v>51</v>
      </c>
      <c r="O158" s="36" t="s">
        <v>51</v>
      </c>
      <c r="P158" s="36" t="s">
        <v>51</v>
      </c>
    </row>
    <row r="159" spans="1:16" ht="47.25" x14ac:dyDescent="0.25">
      <c r="A159" s="76" t="str">
        <f>'Таблица № 2'!A159</f>
        <v>1.4.2.1</v>
      </c>
      <c r="B159" s="6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36" t="s">
        <v>51</v>
      </c>
      <c r="E159" s="36" t="s">
        <v>51</v>
      </c>
      <c r="F159" s="36" t="s">
        <v>51</v>
      </c>
      <c r="G159" s="36" t="s">
        <v>51</v>
      </c>
      <c r="H159" s="36" t="s">
        <v>51</v>
      </c>
      <c r="I159" s="36" t="s">
        <v>51</v>
      </c>
      <c r="J159" s="36" t="s">
        <v>51</v>
      </c>
      <c r="K159" s="101" t="s">
        <v>51</v>
      </c>
      <c r="L159" s="36" t="s">
        <v>51</v>
      </c>
      <c r="M159" s="36" t="s">
        <v>51</v>
      </c>
      <c r="N159" s="36" t="s">
        <v>51</v>
      </c>
      <c r="O159" s="36" t="s">
        <v>51</v>
      </c>
      <c r="P159" s="36" t="s">
        <v>51</v>
      </c>
    </row>
    <row r="160" spans="1:16" ht="47.25" x14ac:dyDescent="0.25">
      <c r="A160" s="76" t="str">
        <f>'Таблица № 2'!A160</f>
        <v>1.4.2.2</v>
      </c>
      <c r="B160" s="6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36" t="s">
        <v>51</v>
      </c>
      <c r="E160" s="36" t="s">
        <v>51</v>
      </c>
      <c r="F160" s="36" t="s">
        <v>51</v>
      </c>
      <c r="G160" s="36" t="s">
        <v>51</v>
      </c>
      <c r="H160" s="36" t="s">
        <v>51</v>
      </c>
      <c r="I160" s="36" t="s">
        <v>51</v>
      </c>
      <c r="J160" s="36" t="s">
        <v>51</v>
      </c>
      <c r="K160" s="101" t="s">
        <v>51</v>
      </c>
      <c r="L160" s="36" t="s">
        <v>51</v>
      </c>
      <c r="M160" s="36" t="s">
        <v>51</v>
      </c>
      <c r="N160" s="36" t="s">
        <v>51</v>
      </c>
      <c r="O160" s="36" t="s">
        <v>51</v>
      </c>
      <c r="P160" s="36" t="s">
        <v>51</v>
      </c>
    </row>
    <row r="161" spans="1:16" ht="15.75" x14ac:dyDescent="0.25">
      <c r="A161" s="76" t="str">
        <f>'Таблица № 2'!A161</f>
        <v>1.5</v>
      </c>
      <c r="B161" s="64" t="str">
        <f>'Таблица № 2'!B161</f>
        <v>Новое строительство, всего, в том числе:</v>
      </c>
      <c r="C161" s="1" t="str">
        <f>'Таблица № 2'!C161</f>
        <v>Г</v>
      </c>
      <c r="D161" s="36" t="s">
        <v>51</v>
      </c>
      <c r="E161" s="36" t="s">
        <v>51</v>
      </c>
      <c r="F161" s="36" t="s">
        <v>51</v>
      </c>
      <c r="G161" s="36" t="s">
        <v>51</v>
      </c>
      <c r="H161" s="36" t="s">
        <v>51</v>
      </c>
      <c r="I161" s="36" t="s">
        <v>51</v>
      </c>
      <c r="J161" s="36" t="s">
        <v>51</v>
      </c>
      <c r="K161" s="101" t="s">
        <v>51</v>
      </c>
      <c r="L161" s="36" t="s">
        <v>51</v>
      </c>
      <c r="M161" s="36" t="s">
        <v>51</v>
      </c>
      <c r="N161" s="36" t="s">
        <v>51</v>
      </c>
      <c r="O161" s="36" t="s">
        <v>51</v>
      </c>
      <c r="P161" s="36" t="s">
        <v>51</v>
      </c>
    </row>
    <row r="162" spans="1:16" ht="31.5" x14ac:dyDescent="0.25">
      <c r="A162" s="76" t="str">
        <f>'Таблица № 2'!A162</f>
        <v>1.5.1</v>
      </c>
      <c r="B162" s="64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36" t="s">
        <v>51</v>
      </c>
      <c r="E162" s="36" t="s">
        <v>51</v>
      </c>
      <c r="F162" s="36" t="s">
        <v>51</v>
      </c>
      <c r="G162" s="36" t="s">
        <v>51</v>
      </c>
      <c r="H162" s="36" t="s">
        <v>51</v>
      </c>
      <c r="I162" s="36" t="s">
        <v>51</v>
      </c>
      <c r="J162" s="36" t="s">
        <v>51</v>
      </c>
      <c r="K162" s="101" t="s">
        <v>51</v>
      </c>
      <c r="L162" s="36" t="s">
        <v>51</v>
      </c>
      <c r="M162" s="36" t="s">
        <v>51</v>
      </c>
      <c r="N162" s="36" t="s">
        <v>51</v>
      </c>
      <c r="O162" s="36" t="s">
        <v>51</v>
      </c>
      <c r="P162" s="36" t="s">
        <v>51</v>
      </c>
    </row>
    <row r="163" spans="1:16" ht="15.75" x14ac:dyDescent="0.25">
      <c r="A163" s="76" t="str">
        <f>'Таблица № 2'!A163</f>
        <v>1.5.2</v>
      </c>
      <c r="B163" s="64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36" t="s">
        <v>51</v>
      </c>
      <c r="E163" s="36" t="s">
        <v>51</v>
      </c>
      <c r="F163" s="36" t="s">
        <v>51</v>
      </c>
      <c r="G163" s="36" t="s">
        <v>51</v>
      </c>
      <c r="H163" s="36" t="s">
        <v>51</v>
      </c>
      <c r="I163" s="36" t="s">
        <v>51</v>
      </c>
      <c r="J163" s="36" t="s">
        <v>51</v>
      </c>
      <c r="K163" s="101" t="s">
        <v>51</v>
      </c>
      <c r="L163" s="36" t="s">
        <v>51</v>
      </c>
      <c r="M163" s="36" t="s">
        <v>51</v>
      </c>
      <c r="N163" s="36" t="s">
        <v>51</v>
      </c>
      <c r="O163" s="36" t="s">
        <v>51</v>
      </c>
      <c r="P163" s="36" t="s">
        <v>51</v>
      </c>
    </row>
    <row r="164" spans="1:16" ht="31.5" x14ac:dyDescent="0.25">
      <c r="A164" s="76" t="str">
        <f>'Таблица № 2'!A164</f>
        <v>1.5.3</v>
      </c>
      <c r="B164" s="64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36" t="s">
        <v>51</v>
      </c>
      <c r="E164" s="36" t="s">
        <v>51</v>
      </c>
      <c r="F164" s="36" t="s">
        <v>51</v>
      </c>
      <c r="G164" s="36" t="s">
        <v>51</v>
      </c>
      <c r="H164" s="36" t="s">
        <v>51</v>
      </c>
      <c r="I164" s="36" t="s">
        <v>51</v>
      </c>
      <c r="J164" s="36" t="s">
        <v>51</v>
      </c>
      <c r="K164" s="101" t="s">
        <v>51</v>
      </c>
      <c r="L164" s="36" t="s">
        <v>51</v>
      </c>
      <c r="M164" s="36" t="s">
        <v>51</v>
      </c>
      <c r="N164" s="36" t="s">
        <v>51</v>
      </c>
      <c r="O164" s="36" t="s">
        <v>51</v>
      </c>
      <c r="P164" s="36" t="s">
        <v>51</v>
      </c>
    </row>
    <row r="165" spans="1:16" ht="15.75" x14ac:dyDescent="0.25">
      <c r="A165" s="76" t="str">
        <f>'Таблица № 2'!A165</f>
        <v>1.5.4</v>
      </c>
      <c r="B165" s="64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36" t="s">
        <v>51</v>
      </c>
      <c r="E165" s="36" t="s">
        <v>51</v>
      </c>
      <c r="F165" s="36" t="s">
        <v>51</v>
      </c>
      <c r="G165" s="36" t="s">
        <v>51</v>
      </c>
      <c r="H165" s="36" t="s">
        <v>51</v>
      </c>
      <c r="I165" s="36" t="s">
        <v>51</v>
      </c>
      <c r="J165" s="36" t="s">
        <v>51</v>
      </c>
      <c r="K165" s="101" t="s">
        <v>51</v>
      </c>
      <c r="L165" s="36" t="s">
        <v>51</v>
      </c>
      <c r="M165" s="36" t="s">
        <v>51</v>
      </c>
      <c r="N165" s="36" t="s">
        <v>51</v>
      </c>
      <c r="O165" s="36" t="s">
        <v>51</v>
      </c>
      <c r="P165" s="36" t="s">
        <v>51</v>
      </c>
    </row>
    <row r="166" spans="1:16" ht="31.5" x14ac:dyDescent="0.25">
      <c r="A166" s="76" t="str">
        <f>'Таблица № 2'!A166</f>
        <v>1.6</v>
      </c>
      <c r="B166" s="64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36" t="s">
        <v>51</v>
      </c>
      <c r="E166" s="36" t="s">
        <v>51</v>
      </c>
      <c r="F166" s="36" t="s">
        <v>51</v>
      </c>
      <c r="G166" s="36" t="s">
        <v>51</v>
      </c>
      <c r="H166" s="36" t="s">
        <v>51</v>
      </c>
      <c r="I166" s="36" t="s">
        <v>51</v>
      </c>
      <c r="J166" s="36" t="s">
        <v>51</v>
      </c>
      <c r="K166" s="101" t="s">
        <v>51</v>
      </c>
      <c r="L166" s="36" t="s">
        <v>51</v>
      </c>
      <c r="M166" s="36" t="s">
        <v>51</v>
      </c>
      <c r="N166" s="36" t="s">
        <v>51</v>
      </c>
      <c r="O166" s="36" t="s">
        <v>51</v>
      </c>
      <c r="P166" s="36" t="s">
        <v>51</v>
      </c>
    </row>
    <row r="167" spans="1:16" ht="31.5" x14ac:dyDescent="0.25">
      <c r="A167" s="76" t="str">
        <f>'Таблица № 2'!A167</f>
        <v>1.7</v>
      </c>
      <c r="B167" s="64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36" t="s">
        <v>51</v>
      </c>
      <c r="E167" s="36" t="s">
        <v>51</v>
      </c>
      <c r="F167" s="36" t="s">
        <v>51</v>
      </c>
      <c r="G167" s="36" t="s">
        <v>51</v>
      </c>
      <c r="H167" s="36" t="s">
        <v>51</v>
      </c>
      <c r="I167" s="36" t="s">
        <v>51</v>
      </c>
      <c r="J167" s="36" t="s">
        <v>51</v>
      </c>
      <c r="K167" s="101" t="s">
        <v>51</v>
      </c>
      <c r="L167" s="36" t="s">
        <v>51</v>
      </c>
      <c r="M167" s="36" t="s">
        <v>51</v>
      </c>
      <c r="N167" s="36" t="s">
        <v>51</v>
      </c>
      <c r="O167" s="36" t="s">
        <v>51</v>
      </c>
      <c r="P167" s="36" t="s">
        <v>51</v>
      </c>
    </row>
    <row r="168" spans="1:16" ht="47.25" x14ac:dyDescent="0.25">
      <c r="A168" s="76" t="str">
        <f>'Таблица № 2'!A168</f>
        <v>1.7.1</v>
      </c>
      <c r="B168" s="64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36" t="s">
        <v>51</v>
      </c>
      <c r="E168" s="36" t="s">
        <v>51</v>
      </c>
      <c r="F168" s="36" t="s">
        <v>51</v>
      </c>
      <c r="G168" s="36" t="s">
        <v>51</v>
      </c>
      <c r="H168" s="36" t="s">
        <v>488</v>
      </c>
      <c r="I168" s="36" t="s">
        <v>51</v>
      </c>
      <c r="J168" s="36" t="s">
        <v>51</v>
      </c>
      <c r="K168" s="101" t="s">
        <v>51</v>
      </c>
      <c r="L168" s="36" t="s">
        <v>51</v>
      </c>
      <c r="M168" s="36" t="s">
        <v>51</v>
      </c>
      <c r="N168" s="36" t="s">
        <v>51</v>
      </c>
      <c r="O168" s="36" t="s">
        <v>51</v>
      </c>
      <c r="P168" s="36" t="s">
        <v>51</v>
      </c>
    </row>
    <row r="169" spans="1:16" ht="47.25" x14ac:dyDescent="0.25">
      <c r="A169" s="76" t="str">
        <f>'Таблица № 2'!A169</f>
        <v>1.7.2</v>
      </c>
      <c r="B169" s="64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36" t="s">
        <v>51</v>
      </c>
      <c r="E169" s="36" t="s">
        <v>51</v>
      </c>
      <c r="F169" s="36" t="s">
        <v>51</v>
      </c>
      <c r="G169" s="36" t="s">
        <v>51</v>
      </c>
      <c r="H169" s="36" t="s">
        <v>489</v>
      </c>
      <c r="I169" s="36" t="s">
        <v>51</v>
      </c>
      <c r="J169" s="36" t="s">
        <v>51</v>
      </c>
      <c r="K169" s="101" t="s">
        <v>51</v>
      </c>
      <c r="L169" s="36" t="s">
        <v>51</v>
      </c>
      <c r="M169" s="36" t="s">
        <v>51</v>
      </c>
      <c r="N169" s="36" t="s">
        <v>51</v>
      </c>
      <c r="O169" s="36" t="s">
        <v>51</v>
      </c>
      <c r="P169" s="36" t="s">
        <v>51</v>
      </c>
    </row>
    <row r="170" spans="1:16" ht="94.5" x14ac:dyDescent="0.25">
      <c r="A170" s="76" t="str">
        <f>'Таблица № 2'!A170</f>
        <v>1.7.3</v>
      </c>
      <c r="B170" s="64" t="str">
        <f>'Таблица № 2'!B170</f>
        <v>Техническое перевооружение установки постоянного тока (инв. №36656)</v>
      </c>
      <c r="C170" s="1" t="str">
        <f>'Таблица № 2'!C170</f>
        <v>K_KGK_01</v>
      </c>
      <c r="D170" s="36" t="str">
        <f>'Таблица 3.1, 2018'!D170</f>
        <v>нд</v>
      </c>
      <c r="E170" s="36" t="str">
        <f>'Таблица 3.1, 2018'!E170</f>
        <v>нд</v>
      </c>
      <c r="F170" s="36" t="str">
        <f>'Таблица 3.1, 2018'!F170</f>
        <v>нд</v>
      </c>
      <c r="G170" s="36" t="str">
        <f>'Таблица 3.1, 2018'!G170</f>
        <v>нд</v>
      </c>
      <c r="H170" s="36" t="str">
        <f>'Таблица 3.1, 2018'!H170</f>
        <v>Стандарт организации ПАО Россети от 2017г п. 33.8 СТО 34.01-23.1-001-2017 «Объём и нормы испытания электрооборудования»</v>
      </c>
      <c r="I170" s="36" t="str">
        <f>'Таблица 3.1, 2018'!I170</f>
        <v>нд</v>
      </c>
      <c r="J170" s="36" t="str">
        <f>'Таблица 3.1, 2018'!J170</f>
        <v>нд</v>
      </c>
      <c r="K170" s="36" t="str">
        <f>'Таблица 3.1, 2018'!K170</f>
        <v>нд</v>
      </c>
      <c r="L170" s="36" t="str">
        <f>'Таблица 3.1, 2018'!L170</f>
        <v>нд</v>
      </c>
      <c r="M170" s="36" t="str">
        <f>'Таблица 3.1, 2018'!M170</f>
        <v>нд</v>
      </c>
      <c r="N170" s="36" t="str">
        <f>'Таблица 3.1, 2018'!N170</f>
        <v>нд</v>
      </c>
      <c r="O170" s="36" t="str">
        <f>'Таблица 3.1, 2018'!O170</f>
        <v>нд</v>
      </c>
      <c r="P170" s="36" t="str">
        <f>'Таблица 3.1, 2018'!P170</f>
        <v>нд</v>
      </c>
    </row>
    <row r="171" spans="1:16" ht="157.5" x14ac:dyDescent="0.25">
      <c r="A171" s="76" t="str">
        <f>'Таблица № 2'!A171</f>
        <v>1.7.4</v>
      </c>
      <c r="B171" s="64" t="str">
        <f>'Таблица № 2'!B171</f>
        <v>Техническое перевооружение транспортного учаска (покупка ГАЗ 330210)</v>
      </c>
      <c r="C171" s="1" t="str">
        <f>'Таблица № 2'!C171</f>
        <v>K_KGK_02</v>
      </c>
      <c r="D171" s="36" t="str">
        <f>'Таблица 3.1, 2018'!D171</f>
        <v>нд</v>
      </c>
      <c r="E171" s="36" t="str">
        <f>'Таблица 3.1, 2018'!E171</f>
        <v>нд</v>
      </c>
      <c r="F171" s="36" t="str">
        <f>'Таблица 3.1, 2018'!F171</f>
        <v>нд</v>
      </c>
      <c r="G171" s="36" t="str">
        <f>'Таблица 3.1, 2018'!G171</f>
        <v>нд</v>
      </c>
      <c r="H171" s="36" t="str">
        <f>'Таблица 3.1, 2018'!H171</f>
        <v>Федеральный закон от 01.07.2011 N 170-ФЗ (ред. от 01.04.2020) "О техническом осмотре транспортных средств и о внесении изменений в отдельные законодательные акты Российской Федерации"</v>
      </c>
      <c r="I171" s="36" t="str">
        <f>'Таблица 3.1, 2018'!I171</f>
        <v>нд</v>
      </c>
      <c r="J171" s="36" t="str">
        <f>'Таблица 3.1, 2018'!J171</f>
        <v>нд</v>
      </c>
      <c r="K171" s="36" t="str">
        <f>'Таблица 3.1, 2018'!K171</f>
        <v>нд</v>
      </c>
      <c r="L171" s="36" t="str">
        <f>'Таблица 3.1, 2018'!L171</f>
        <v>нд</v>
      </c>
      <c r="M171" s="36" t="str">
        <f>'Таблица 3.1, 2018'!M171</f>
        <v>нд</v>
      </c>
      <c r="N171" s="36" t="str">
        <f>'Таблица 3.1, 2018'!N171</f>
        <v>нд</v>
      </c>
      <c r="O171" s="36" t="str">
        <f>'Таблица 3.1, 2018'!O171</f>
        <v>нд</v>
      </c>
      <c r="P171" s="36" t="str">
        <f>'Таблица 3.1, 2018'!P171</f>
        <v>нд</v>
      </c>
    </row>
    <row r="172" spans="1:16" ht="173.25" x14ac:dyDescent="0.25">
      <c r="A172" s="76" t="str">
        <f>'Таблица № 2'!A172</f>
        <v>1.7.5</v>
      </c>
      <c r="B172" s="64" t="str">
        <f>'Таблица № 2'!B172</f>
        <v>Техническое перевооружение участка ТАИ (ТЭЦ-1)</v>
      </c>
      <c r="C172" s="1" t="str">
        <f>'Таблица № 2'!C172</f>
        <v>K_KGK_03</v>
      </c>
      <c r="D172" s="36" t="str">
        <f>'Таблица 3.1, 2018'!D172</f>
        <v>нд</v>
      </c>
      <c r="E172" s="36" t="str">
        <f>'Таблица 3.1, 2018'!E172</f>
        <v>нд</v>
      </c>
      <c r="F172" s="36" t="str">
        <f>'Таблица 3.1, 2018'!F172</f>
        <v>нд</v>
      </c>
      <c r="G172" s="36" t="str">
        <f>'Таблица 3.1, 2018'!G172</f>
        <v>нд</v>
      </c>
      <c r="H172" s="36" t="str">
        <f>'Таблица 3.1, 2018'!H172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2" s="36" t="str">
        <f>'Таблица 3.1, 2018'!I172</f>
        <v>нд</v>
      </c>
      <c r="J172" s="36" t="str">
        <f>'Таблица 3.1, 2018'!J172</f>
        <v>нд</v>
      </c>
      <c r="K172" s="36" t="str">
        <f>'Таблица 3.1, 2018'!K172</f>
        <v>нд</v>
      </c>
      <c r="L172" s="36" t="str">
        <f>'Таблица 3.1, 2018'!L172</f>
        <v>нд</v>
      </c>
      <c r="M172" s="36" t="str">
        <f>'Таблица 3.1, 2018'!M172</f>
        <v>нд</v>
      </c>
      <c r="N172" s="36" t="str">
        <f>'Таблица 3.1, 2018'!N172</f>
        <v>нд</v>
      </c>
      <c r="O172" s="36" t="str">
        <f>'Таблица 3.1, 2018'!O172</f>
        <v>нд</v>
      </c>
      <c r="P172" s="36" t="str">
        <f>'Таблица 3.1, 2018'!P172</f>
        <v>нд</v>
      </c>
    </row>
    <row r="173" spans="1:16" ht="173.25" x14ac:dyDescent="0.25">
      <c r="A173" s="76" t="str">
        <f>'Таблица № 2'!A173</f>
        <v>1.7.6</v>
      </c>
      <c r="B173" s="64" t="str">
        <f>'Таблица № 2'!B173</f>
        <v>Техническое перевооружение участка ТАИ (РТСЮ)</v>
      </c>
      <c r="C173" s="1" t="str">
        <f>'Таблица № 2'!C173</f>
        <v>K_KGK_04</v>
      </c>
      <c r="D173" s="36" t="str">
        <f>'Таблица 3.1, 2018'!D173</f>
        <v>нд</v>
      </c>
      <c r="E173" s="36" t="str">
        <f>'Таблица 3.1, 2018'!E173</f>
        <v>нд</v>
      </c>
      <c r="F173" s="36" t="str">
        <f>'Таблица 3.1, 2018'!F173</f>
        <v>нд</v>
      </c>
      <c r="G173" s="36" t="str">
        <f>'Таблица 3.1, 2018'!G173</f>
        <v>нд</v>
      </c>
      <c r="H173" s="36" t="str">
        <f>'Таблица 3.1, 2018'!H173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3" s="36" t="str">
        <f>'Таблица 3.1, 2018'!I173</f>
        <v>нд</v>
      </c>
      <c r="J173" s="36" t="str">
        <f>'Таблица 3.1, 2018'!J173</f>
        <v>нд</v>
      </c>
      <c r="K173" s="36" t="str">
        <f>'Таблица 3.1, 2018'!K173</f>
        <v>нд</v>
      </c>
      <c r="L173" s="36" t="str">
        <f>'Таблица 3.1, 2018'!L173</f>
        <v>нд</v>
      </c>
      <c r="M173" s="36" t="str">
        <f>'Таблица 3.1, 2018'!M173</f>
        <v>нд</v>
      </c>
      <c r="N173" s="36" t="str">
        <f>'Таблица 3.1, 2018'!N173</f>
        <v>нд</v>
      </c>
      <c r="O173" s="36" t="str">
        <f>'Таблица 3.1, 2018'!O173</f>
        <v>нд</v>
      </c>
      <c r="P173" s="36" t="str">
        <f>'Таблица 3.1, 2018'!P173</f>
        <v>нд</v>
      </c>
    </row>
  </sheetData>
  <mergeCells count="9">
    <mergeCell ref="A3:P3"/>
    <mergeCell ref="A1:P1"/>
    <mergeCell ref="A2:P2"/>
    <mergeCell ref="A4:P4"/>
    <mergeCell ref="A6:A8"/>
    <mergeCell ref="B6:B8"/>
    <mergeCell ref="C6:C8"/>
    <mergeCell ref="D6:P6"/>
    <mergeCell ref="J7:P7"/>
  </mergeCells>
  <phoneticPr fontId="38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AN173"/>
  <sheetViews>
    <sheetView zoomScale="70" zoomScaleNormal="70" workbookViewId="0">
      <pane xSplit="3" ySplit="9" topLeftCell="D169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11" style="52" customWidth="1"/>
    <col min="2" max="2" width="54.5703125" style="63" customWidth="1"/>
    <col min="3" max="3" width="19.140625" style="52" customWidth="1"/>
    <col min="4" max="4" width="16.7109375" style="52" customWidth="1"/>
    <col min="5" max="5" width="15.85546875" style="52" customWidth="1"/>
    <col min="6" max="6" width="13.42578125" style="89" customWidth="1"/>
    <col min="7" max="7" width="16" style="52" customWidth="1"/>
    <col min="8" max="8" width="22.28515625" style="52" customWidth="1"/>
    <col min="9" max="9" width="12.140625" style="52" customWidth="1"/>
    <col min="10" max="10" width="11.28515625" style="52" customWidth="1"/>
    <col min="11" max="11" width="11.28515625" style="102" customWidth="1"/>
    <col min="12" max="15" width="11.28515625" style="52" customWidth="1"/>
    <col min="16" max="16" width="15.7109375" style="52" customWidth="1"/>
    <col min="17" max="16384" width="9.140625" style="52"/>
  </cols>
  <sheetData>
    <row r="1" spans="1:40" s="23" customFormat="1" ht="18.75" x14ac:dyDescent="0.3">
      <c r="A1" s="136" t="s">
        <v>138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</row>
    <row r="2" spans="1:40" s="23" customFormat="1" ht="18.75" x14ac:dyDescent="0.3">
      <c r="A2" s="136" t="s">
        <v>669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</row>
    <row r="3" spans="1:40" s="23" customFormat="1" ht="18.75" x14ac:dyDescent="0.25">
      <c r="A3" s="135" t="s">
        <v>209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</row>
    <row r="4" spans="1:40" s="23" customFormat="1" ht="15.75" x14ac:dyDescent="0.25">
      <c r="A4" s="137" t="s">
        <v>151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</row>
    <row r="5" spans="1:40" s="23" customFormat="1" ht="15" customHeight="1" x14ac:dyDescent="0.3">
      <c r="A5" s="24"/>
      <c r="B5" s="80"/>
      <c r="C5" s="24"/>
      <c r="D5" s="24"/>
      <c r="E5" s="24"/>
      <c r="F5" s="51"/>
      <c r="G5" s="24"/>
      <c r="H5" s="24"/>
      <c r="I5" s="24"/>
      <c r="J5" s="25"/>
      <c r="K5" s="99"/>
      <c r="L5" s="25"/>
      <c r="M5" s="25"/>
      <c r="N5" s="25"/>
      <c r="O5" s="25"/>
      <c r="P5" s="103" t="s">
        <v>707</v>
      </c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</row>
    <row r="6" spans="1:40" ht="15.75" x14ac:dyDescent="0.25">
      <c r="A6" s="138" t="s">
        <v>91</v>
      </c>
      <c r="B6" s="138" t="s">
        <v>92</v>
      </c>
      <c r="C6" s="138" t="s">
        <v>93</v>
      </c>
      <c r="D6" s="138" t="s">
        <v>154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</row>
    <row r="7" spans="1:40" ht="175.5" customHeight="1" x14ac:dyDescent="0.25">
      <c r="A7" s="138"/>
      <c r="B7" s="138"/>
      <c r="C7" s="138"/>
      <c r="D7" s="123" t="s">
        <v>155</v>
      </c>
      <c r="E7" s="124" t="s">
        <v>156</v>
      </c>
      <c r="F7" s="90" t="s">
        <v>157</v>
      </c>
      <c r="G7" s="123" t="s">
        <v>158</v>
      </c>
      <c r="H7" s="123" t="s">
        <v>159</v>
      </c>
      <c r="I7" s="124" t="s">
        <v>160</v>
      </c>
      <c r="J7" s="139" t="s">
        <v>161</v>
      </c>
      <c r="K7" s="140"/>
      <c r="L7" s="140"/>
      <c r="M7" s="140"/>
      <c r="N7" s="140"/>
      <c r="O7" s="140"/>
      <c r="P7" s="141"/>
    </row>
    <row r="8" spans="1:40" ht="138" customHeight="1" x14ac:dyDescent="0.25">
      <c r="A8" s="138"/>
      <c r="B8" s="138"/>
      <c r="C8" s="138"/>
      <c r="D8" s="87" t="s">
        <v>486</v>
      </c>
      <c r="E8" s="87" t="s">
        <v>652</v>
      </c>
      <c r="F8" s="88" t="s">
        <v>486</v>
      </c>
      <c r="G8" s="87" t="s">
        <v>486</v>
      </c>
      <c r="H8" s="87" t="s">
        <v>487</v>
      </c>
      <c r="I8" s="87" t="str">
        <f>D8</f>
        <v>Наименование количественного показателя, соответствующего цели</v>
      </c>
      <c r="J8" s="87" t="s">
        <v>651</v>
      </c>
      <c r="K8" s="100" t="s">
        <v>684</v>
      </c>
      <c r="L8" s="87" t="s">
        <v>683</v>
      </c>
      <c r="M8" s="87" t="s">
        <v>679</v>
      </c>
      <c r="N8" s="88" t="s">
        <v>687</v>
      </c>
      <c r="O8" s="88" t="s">
        <v>688</v>
      </c>
      <c r="P8" s="88" t="s">
        <v>490</v>
      </c>
    </row>
    <row r="9" spans="1:40" ht="15.75" x14ac:dyDescent="0.25">
      <c r="A9" s="1">
        <v>1</v>
      </c>
      <c r="B9" s="1">
        <v>2</v>
      </c>
      <c r="C9" s="1">
        <v>3</v>
      </c>
      <c r="D9" s="91" t="s">
        <v>133</v>
      </c>
      <c r="E9" s="91" t="s">
        <v>654</v>
      </c>
      <c r="F9" s="92" t="s">
        <v>162</v>
      </c>
      <c r="G9" s="91" t="s">
        <v>163</v>
      </c>
      <c r="H9" s="91" t="s">
        <v>164</v>
      </c>
      <c r="I9" s="91" t="s">
        <v>165</v>
      </c>
      <c r="J9" s="91" t="s">
        <v>655</v>
      </c>
      <c r="K9" s="101" t="s">
        <v>656</v>
      </c>
      <c r="L9" s="91" t="s">
        <v>680</v>
      </c>
      <c r="M9" s="91" t="s">
        <v>681</v>
      </c>
      <c r="N9" s="91" t="s">
        <v>682</v>
      </c>
      <c r="O9" s="91" t="s">
        <v>685</v>
      </c>
      <c r="P9" s="91" t="s">
        <v>686</v>
      </c>
    </row>
    <row r="10" spans="1:40" ht="15.75" x14ac:dyDescent="0.25">
      <c r="A10" s="49" t="str">
        <f>'Таблица № 2'!A10</f>
        <v>0</v>
      </c>
      <c r="B10" s="64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36" t="s">
        <v>51</v>
      </c>
      <c r="E10" s="36">
        <f>E36</f>
        <v>26.8</v>
      </c>
      <c r="F10" s="36" t="s">
        <v>51</v>
      </c>
      <c r="G10" s="36" t="s">
        <v>51</v>
      </c>
      <c r="H10" s="36" t="s">
        <v>51</v>
      </c>
      <c r="I10" s="36" t="s">
        <v>51</v>
      </c>
      <c r="J10" s="36">
        <f>J35</f>
        <v>148.87700000000001</v>
      </c>
      <c r="K10" s="101">
        <f>'Таблица 3.12, 2029'!K10</f>
        <v>-8.8817841970012523E-15</v>
      </c>
      <c r="L10" s="36">
        <f>'Таблица 3.12, 2029'!L10</f>
        <v>-1.3877787807814457E-16</v>
      </c>
      <c r="M10" s="36">
        <f>'Таблица 3.12, 2029'!M10</f>
        <v>1.2126210840025515</v>
      </c>
      <c r="N10" s="36">
        <f>'Таблица 3.12, 2029'!N10</f>
        <v>13004.1</v>
      </c>
      <c r="O10" s="36">
        <f>'Таблица 3.12, 2029'!O10</f>
        <v>30608.2</v>
      </c>
      <c r="P10" s="36">
        <f>'Таблица 3.12, 2029'!P10</f>
        <v>17.29</v>
      </c>
    </row>
    <row r="11" spans="1:40" ht="31.5" x14ac:dyDescent="0.25">
      <c r="A11" s="76" t="str">
        <f>'Таблица № 2'!A11</f>
        <v>0.1</v>
      </c>
      <c r="B11" s="64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36" t="s">
        <v>51</v>
      </c>
      <c r="E11" s="36" t="s">
        <v>51</v>
      </c>
      <c r="F11" s="36" t="s">
        <v>51</v>
      </c>
      <c r="G11" s="36" t="s">
        <v>51</v>
      </c>
      <c r="H11" s="36" t="s">
        <v>51</v>
      </c>
      <c r="I11" s="36" t="s">
        <v>51</v>
      </c>
      <c r="J11" s="36" t="s">
        <v>51</v>
      </c>
      <c r="K11" s="101" t="s">
        <v>51</v>
      </c>
      <c r="L11" s="36" t="s">
        <v>51</v>
      </c>
      <c r="M11" s="36" t="s">
        <v>51</v>
      </c>
      <c r="N11" s="36" t="s">
        <v>51</v>
      </c>
      <c r="O11" s="36" t="s">
        <v>51</v>
      </c>
      <c r="P11" s="36" t="s">
        <v>51</v>
      </c>
    </row>
    <row r="12" spans="1:40" ht="15.75" x14ac:dyDescent="0.25">
      <c r="A12" s="76" t="str">
        <f>'Таблица № 2'!A12</f>
        <v>0.2</v>
      </c>
      <c r="B12" s="64" t="str">
        <f>'Таблица № 2'!B12</f>
        <v>Реконструкция, всего</v>
      </c>
      <c r="C12" s="1" t="str">
        <f>'Таблица № 2'!C12</f>
        <v>Г</v>
      </c>
      <c r="D12" s="36" t="s">
        <v>51</v>
      </c>
      <c r="E12" s="36" t="s">
        <v>51</v>
      </c>
      <c r="F12" s="36" t="s">
        <v>51</v>
      </c>
      <c r="G12" s="36" t="s">
        <v>51</v>
      </c>
      <c r="H12" s="36" t="s">
        <v>51</v>
      </c>
      <c r="I12" s="36" t="s">
        <v>51</v>
      </c>
      <c r="J12" s="36">
        <f>J10</f>
        <v>148.87700000000001</v>
      </c>
      <c r="K12" s="101" t="s">
        <v>51</v>
      </c>
      <c r="L12" s="36" t="s">
        <v>51</v>
      </c>
      <c r="M12" s="36" t="s">
        <v>51</v>
      </c>
      <c r="N12" s="36" t="s">
        <v>51</v>
      </c>
      <c r="O12" s="36" t="s">
        <v>51</v>
      </c>
      <c r="P12" s="36" t="s">
        <v>51</v>
      </c>
    </row>
    <row r="13" spans="1:40" ht="15.75" x14ac:dyDescent="0.25">
      <c r="A13" s="76" t="str">
        <f>'Таблица № 2'!A13</f>
        <v>0.3</v>
      </c>
      <c r="B13" s="64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36" t="s">
        <v>51</v>
      </c>
      <c r="E13" s="36" t="s">
        <v>51</v>
      </c>
      <c r="F13" s="36" t="s">
        <v>51</v>
      </c>
      <c r="G13" s="36" t="s">
        <v>51</v>
      </c>
      <c r="H13" s="36" t="s">
        <v>51</v>
      </c>
      <c r="I13" s="36" t="s">
        <v>51</v>
      </c>
      <c r="J13" s="36" t="s">
        <v>51</v>
      </c>
      <c r="K13" s="101">
        <f>K10</f>
        <v>-8.8817841970012523E-15</v>
      </c>
      <c r="L13" s="36">
        <f t="shared" ref="L13:P13" si="0">L10</f>
        <v>-1.3877787807814457E-16</v>
      </c>
      <c r="M13" s="36">
        <f t="shared" si="0"/>
        <v>1.2126210840025515</v>
      </c>
      <c r="N13" s="36">
        <f t="shared" si="0"/>
        <v>13004.1</v>
      </c>
      <c r="O13" s="36">
        <f t="shared" si="0"/>
        <v>30608.2</v>
      </c>
      <c r="P13" s="36">
        <f t="shared" si="0"/>
        <v>17.29</v>
      </c>
    </row>
    <row r="14" spans="1:40" ht="31.5" x14ac:dyDescent="0.25">
      <c r="A14" s="76" t="str">
        <f>'Таблица № 2'!A14</f>
        <v>0.4</v>
      </c>
      <c r="B14" s="64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36" t="s">
        <v>51</v>
      </c>
      <c r="E14" s="36" t="s">
        <v>51</v>
      </c>
      <c r="F14" s="36" t="s">
        <v>51</v>
      </c>
      <c r="G14" s="36" t="s">
        <v>51</v>
      </c>
      <c r="H14" s="36" t="s">
        <v>51</v>
      </c>
      <c r="I14" s="36" t="s">
        <v>51</v>
      </c>
      <c r="J14" s="36" t="s">
        <v>51</v>
      </c>
      <c r="K14" s="101" t="s">
        <v>51</v>
      </c>
      <c r="L14" s="36" t="s">
        <v>51</v>
      </c>
      <c r="M14" s="36" t="s">
        <v>51</v>
      </c>
      <c r="N14" s="36" t="s">
        <v>51</v>
      </c>
      <c r="O14" s="36" t="s">
        <v>51</v>
      </c>
      <c r="P14" s="36" t="s">
        <v>51</v>
      </c>
    </row>
    <row r="15" spans="1:40" ht="19.5" customHeight="1" x14ac:dyDescent="0.25">
      <c r="A15" s="76" t="str">
        <f>'Таблица № 2'!A15</f>
        <v>0.5</v>
      </c>
      <c r="B15" s="64" t="str">
        <f>'Таблица № 2'!B15</f>
        <v>Новое строительство, всего</v>
      </c>
      <c r="C15" s="1" t="str">
        <f>'Таблица № 2'!C15</f>
        <v>Г</v>
      </c>
      <c r="D15" s="36" t="s">
        <v>51</v>
      </c>
      <c r="E15" s="36" t="s">
        <v>51</v>
      </c>
      <c r="F15" s="36" t="s">
        <v>51</v>
      </c>
      <c r="G15" s="36" t="s">
        <v>51</v>
      </c>
      <c r="H15" s="36" t="s">
        <v>51</v>
      </c>
      <c r="I15" s="36" t="s">
        <v>51</v>
      </c>
      <c r="J15" s="36" t="s">
        <v>51</v>
      </c>
      <c r="K15" s="101" t="s">
        <v>51</v>
      </c>
      <c r="L15" s="36" t="s">
        <v>51</v>
      </c>
      <c r="M15" s="36" t="s">
        <v>51</v>
      </c>
      <c r="N15" s="36" t="s">
        <v>51</v>
      </c>
      <c r="O15" s="36" t="s">
        <v>51</v>
      </c>
      <c r="P15" s="36" t="s">
        <v>51</v>
      </c>
    </row>
    <row r="16" spans="1:40" ht="29.25" customHeight="1" x14ac:dyDescent="0.25">
      <c r="A16" s="76" t="str">
        <f>'Таблица № 2'!A16</f>
        <v>0.6</v>
      </c>
      <c r="B16" s="64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36" t="s">
        <v>51</v>
      </c>
      <c r="E16" s="36" t="s">
        <v>51</v>
      </c>
      <c r="F16" s="36" t="s">
        <v>51</v>
      </c>
      <c r="G16" s="36" t="s">
        <v>51</v>
      </c>
      <c r="H16" s="36" t="s">
        <v>51</v>
      </c>
      <c r="I16" s="36" t="s">
        <v>51</v>
      </c>
      <c r="J16" s="36" t="s">
        <v>51</v>
      </c>
      <c r="K16" s="101" t="s">
        <v>51</v>
      </c>
      <c r="L16" s="36" t="s">
        <v>51</v>
      </c>
      <c r="M16" s="36" t="s">
        <v>51</v>
      </c>
      <c r="N16" s="36" t="s">
        <v>51</v>
      </c>
      <c r="O16" s="36" t="s">
        <v>51</v>
      </c>
      <c r="P16" s="36" t="s">
        <v>51</v>
      </c>
    </row>
    <row r="17" spans="1:16" ht="15.75" x14ac:dyDescent="0.25">
      <c r="A17" s="76" t="str">
        <f>'Таблица № 2'!A17</f>
        <v>0.7</v>
      </c>
      <c r="B17" s="64" t="str">
        <f>'Таблица № 2'!B17</f>
        <v>Прочие инвестиционные проекты, всего</v>
      </c>
      <c r="C17" s="1" t="str">
        <f>'Таблица № 2'!C17</f>
        <v>Г</v>
      </c>
      <c r="D17" s="36" t="s">
        <v>51</v>
      </c>
      <c r="E17" s="36" t="s">
        <v>51</v>
      </c>
      <c r="F17" s="36" t="s">
        <v>51</v>
      </c>
      <c r="G17" s="36" t="s">
        <v>51</v>
      </c>
      <c r="H17" s="36" t="s">
        <v>51</v>
      </c>
      <c r="I17" s="36" t="s">
        <v>51</v>
      </c>
      <c r="J17" s="36" t="s">
        <v>51</v>
      </c>
      <c r="K17" s="101" t="s">
        <v>51</v>
      </c>
      <c r="L17" s="36" t="s">
        <v>51</v>
      </c>
      <c r="M17" s="36" t="s">
        <v>51</v>
      </c>
      <c r="N17" s="36" t="s">
        <v>51</v>
      </c>
      <c r="O17" s="36" t="s">
        <v>51</v>
      </c>
      <c r="P17" s="36" t="s">
        <v>51</v>
      </c>
    </row>
    <row r="18" spans="1:16" ht="15.75" x14ac:dyDescent="0.25">
      <c r="A18" s="76">
        <f>'Таблица № 2'!A18</f>
        <v>1</v>
      </c>
      <c r="B18" s="64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36" t="s">
        <v>51</v>
      </c>
      <c r="E18" s="36" t="s">
        <v>51</v>
      </c>
      <c r="F18" s="36" t="s">
        <v>51</v>
      </c>
      <c r="G18" s="36" t="s">
        <v>51</v>
      </c>
      <c r="H18" s="36" t="s">
        <v>51</v>
      </c>
      <c r="I18" s="36" t="s">
        <v>51</v>
      </c>
      <c r="J18" s="36">
        <f>J10</f>
        <v>148.87700000000001</v>
      </c>
      <c r="K18" s="101">
        <f t="shared" ref="K18:P18" si="1">K10</f>
        <v>-8.8817841970012523E-15</v>
      </c>
      <c r="L18" s="36">
        <f t="shared" si="1"/>
        <v>-1.3877787807814457E-16</v>
      </c>
      <c r="M18" s="36">
        <f t="shared" si="1"/>
        <v>1.2126210840025515</v>
      </c>
      <c r="N18" s="36">
        <f t="shared" si="1"/>
        <v>13004.1</v>
      </c>
      <c r="O18" s="36">
        <f t="shared" si="1"/>
        <v>30608.2</v>
      </c>
      <c r="P18" s="36">
        <f t="shared" si="1"/>
        <v>17.29</v>
      </c>
    </row>
    <row r="19" spans="1:16" ht="31.5" x14ac:dyDescent="0.25">
      <c r="A19" s="76" t="str">
        <f>'Таблица № 2'!A19</f>
        <v>1.1</v>
      </c>
      <c r="B19" s="64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36" t="s">
        <v>51</v>
      </c>
      <c r="E19" s="36" t="s">
        <v>51</v>
      </c>
      <c r="F19" s="36" t="s">
        <v>51</v>
      </c>
      <c r="G19" s="36" t="s">
        <v>51</v>
      </c>
      <c r="H19" s="36" t="s">
        <v>51</v>
      </c>
      <c r="I19" s="36" t="s">
        <v>51</v>
      </c>
      <c r="J19" s="36" t="s">
        <v>51</v>
      </c>
      <c r="K19" s="101" t="s">
        <v>51</v>
      </c>
      <c r="L19" s="36" t="s">
        <v>51</v>
      </c>
      <c r="M19" s="36" t="s">
        <v>51</v>
      </c>
      <c r="N19" s="36" t="s">
        <v>51</v>
      </c>
      <c r="O19" s="36" t="s">
        <v>51</v>
      </c>
      <c r="P19" s="36" t="s">
        <v>51</v>
      </c>
    </row>
    <row r="20" spans="1:16" ht="94.5" x14ac:dyDescent="0.25">
      <c r="A20" s="76" t="str">
        <f>'Таблица № 2'!A20</f>
        <v>1.1.1</v>
      </c>
      <c r="B20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36" t="s">
        <v>51</v>
      </c>
      <c r="E20" s="36" t="s">
        <v>51</v>
      </c>
      <c r="F20" s="36" t="s">
        <v>51</v>
      </c>
      <c r="G20" s="36" t="s">
        <v>51</v>
      </c>
      <c r="H20" s="36" t="s">
        <v>51</v>
      </c>
      <c r="I20" s="36" t="s">
        <v>51</v>
      </c>
      <c r="J20" s="36" t="s">
        <v>51</v>
      </c>
      <c r="K20" s="101" t="s">
        <v>51</v>
      </c>
      <c r="L20" s="36" t="s">
        <v>51</v>
      </c>
      <c r="M20" s="36" t="s">
        <v>51</v>
      </c>
      <c r="N20" s="36" t="s">
        <v>51</v>
      </c>
      <c r="O20" s="36" t="s">
        <v>51</v>
      </c>
      <c r="P20" s="36" t="s">
        <v>51</v>
      </c>
    </row>
    <row r="21" spans="1:16" ht="31.5" x14ac:dyDescent="0.25">
      <c r="A21" s="76" t="str">
        <f>'Таблица № 2'!A21</f>
        <v>1.1.1.1</v>
      </c>
      <c r="B21" s="64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36" t="s">
        <v>51</v>
      </c>
      <c r="E21" s="36" t="s">
        <v>51</v>
      </c>
      <c r="F21" s="36" t="s">
        <v>51</v>
      </c>
      <c r="G21" s="36" t="s">
        <v>51</v>
      </c>
      <c r="H21" s="36" t="s">
        <v>51</v>
      </c>
      <c r="I21" s="36" t="s">
        <v>51</v>
      </c>
      <c r="J21" s="36" t="s">
        <v>51</v>
      </c>
      <c r="K21" s="101" t="s">
        <v>51</v>
      </c>
      <c r="L21" s="36" t="s">
        <v>51</v>
      </c>
      <c r="M21" s="36" t="s">
        <v>51</v>
      </c>
      <c r="N21" s="36" t="s">
        <v>51</v>
      </c>
      <c r="O21" s="36" t="s">
        <v>51</v>
      </c>
      <c r="P21" s="36" t="s">
        <v>51</v>
      </c>
    </row>
    <row r="22" spans="1:16" ht="31.5" x14ac:dyDescent="0.25">
      <c r="A22" s="76" t="str">
        <f>'Таблица № 2'!A22</f>
        <v>1.1.1.2</v>
      </c>
      <c r="B22" s="64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36" t="s">
        <v>51</v>
      </c>
      <c r="E22" s="36" t="s">
        <v>51</v>
      </c>
      <c r="F22" s="36" t="s">
        <v>51</v>
      </c>
      <c r="G22" s="36" t="s">
        <v>51</v>
      </c>
      <c r="H22" s="36" t="s">
        <v>51</v>
      </c>
      <c r="I22" s="36" t="s">
        <v>51</v>
      </c>
      <c r="J22" s="36" t="s">
        <v>51</v>
      </c>
      <c r="K22" s="101" t="s">
        <v>51</v>
      </c>
      <c r="L22" s="36" t="s">
        <v>51</v>
      </c>
      <c r="M22" s="36" t="s">
        <v>51</v>
      </c>
      <c r="N22" s="36" t="s">
        <v>51</v>
      </c>
      <c r="O22" s="36" t="s">
        <v>51</v>
      </c>
      <c r="P22" s="36" t="s">
        <v>51</v>
      </c>
    </row>
    <row r="23" spans="1:16" ht="47.25" x14ac:dyDescent="0.25">
      <c r="A23" s="76" t="str">
        <f>'Таблица № 2'!A23</f>
        <v>1.1.2</v>
      </c>
      <c r="B23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36" t="s">
        <v>51</v>
      </c>
      <c r="E23" s="36" t="s">
        <v>51</v>
      </c>
      <c r="F23" s="36" t="s">
        <v>51</v>
      </c>
      <c r="G23" s="36" t="s">
        <v>51</v>
      </c>
      <c r="H23" s="36" t="s">
        <v>51</v>
      </c>
      <c r="I23" s="36" t="s">
        <v>51</v>
      </c>
      <c r="J23" s="36" t="s">
        <v>51</v>
      </c>
      <c r="K23" s="101" t="s">
        <v>51</v>
      </c>
      <c r="L23" s="36" t="s">
        <v>51</v>
      </c>
      <c r="M23" s="36" t="s">
        <v>51</v>
      </c>
      <c r="N23" s="36" t="s">
        <v>51</v>
      </c>
      <c r="O23" s="36" t="s">
        <v>51</v>
      </c>
      <c r="P23" s="36" t="s">
        <v>51</v>
      </c>
    </row>
    <row r="24" spans="1:16" ht="31.5" x14ac:dyDescent="0.25">
      <c r="A24" s="76" t="str">
        <f>'Таблица № 2'!A24</f>
        <v>1.1.2.1</v>
      </c>
      <c r="B24" s="64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36" t="s">
        <v>51</v>
      </c>
      <c r="E24" s="36" t="s">
        <v>51</v>
      </c>
      <c r="F24" s="36" t="s">
        <v>51</v>
      </c>
      <c r="G24" s="36" t="s">
        <v>51</v>
      </c>
      <c r="H24" s="36" t="s">
        <v>51</v>
      </c>
      <c r="I24" s="36" t="s">
        <v>51</v>
      </c>
      <c r="J24" s="36" t="s">
        <v>51</v>
      </c>
      <c r="K24" s="101" t="s">
        <v>51</v>
      </c>
      <c r="L24" s="36" t="s">
        <v>51</v>
      </c>
      <c r="M24" s="36" t="s">
        <v>51</v>
      </c>
      <c r="N24" s="36" t="s">
        <v>51</v>
      </c>
      <c r="O24" s="36" t="s">
        <v>51</v>
      </c>
      <c r="P24" s="36" t="s">
        <v>51</v>
      </c>
    </row>
    <row r="25" spans="1:16" ht="31.5" x14ac:dyDescent="0.25">
      <c r="A25" s="76" t="str">
        <f>'Таблица № 2'!A25</f>
        <v>1.1.2.2</v>
      </c>
      <c r="B25" s="64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36" t="s">
        <v>51</v>
      </c>
      <c r="E25" s="36" t="s">
        <v>51</v>
      </c>
      <c r="F25" s="36" t="s">
        <v>51</v>
      </c>
      <c r="G25" s="36" t="s">
        <v>51</v>
      </c>
      <c r="H25" s="36" t="s">
        <v>51</v>
      </c>
      <c r="I25" s="36" t="s">
        <v>51</v>
      </c>
      <c r="J25" s="36" t="s">
        <v>51</v>
      </c>
      <c r="K25" s="101" t="s">
        <v>51</v>
      </c>
      <c r="L25" s="36" t="s">
        <v>51</v>
      </c>
      <c r="M25" s="36" t="s">
        <v>51</v>
      </c>
      <c r="N25" s="36" t="s">
        <v>51</v>
      </c>
      <c r="O25" s="36" t="s">
        <v>51</v>
      </c>
      <c r="P25" s="36" t="s">
        <v>51</v>
      </c>
    </row>
    <row r="26" spans="1:16" ht="47.25" x14ac:dyDescent="0.25">
      <c r="A26" s="76" t="str">
        <f>'Таблица № 2'!A26</f>
        <v>1.1.3</v>
      </c>
      <c r="B26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36" t="s">
        <v>51</v>
      </c>
      <c r="E26" s="36" t="s">
        <v>51</v>
      </c>
      <c r="F26" s="36" t="s">
        <v>51</v>
      </c>
      <c r="G26" s="36" t="s">
        <v>51</v>
      </c>
      <c r="H26" s="36" t="s">
        <v>51</v>
      </c>
      <c r="I26" s="36" t="s">
        <v>51</v>
      </c>
      <c r="J26" s="36" t="s">
        <v>51</v>
      </c>
      <c r="K26" s="101" t="s">
        <v>51</v>
      </c>
      <c r="L26" s="36" t="s">
        <v>51</v>
      </c>
      <c r="M26" s="36" t="s">
        <v>51</v>
      </c>
      <c r="N26" s="36" t="s">
        <v>51</v>
      </c>
      <c r="O26" s="36" t="s">
        <v>51</v>
      </c>
      <c r="P26" s="36" t="s">
        <v>51</v>
      </c>
    </row>
    <row r="27" spans="1:16" ht="63" x14ac:dyDescent="0.25">
      <c r="A27" s="76" t="str">
        <f>'Таблица № 2'!A27</f>
        <v>1.1.3.1</v>
      </c>
      <c r="B27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36" t="s">
        <v>51</v>
      </c>
      <c r="E27" s="36" t="s">
        <v>51</v>
      </c>
      <c r="F27" s="36" t="s">
        <v>51</v>
      </c>
      <c r="G27" s="36" t="s">
        <v>51</v>
      </c>
      <c r="H27" s="36" t="s">
        <v>51</v>
      </c>
      <c r="I27" s="36" t="s">
        <v>51</v>
      </c>
      <c r="J27" s="36" t="s">
        <v>51</v>
      </c>
      <c r="K27" s="101" t="s">
        <v>51</v>
      </c>
      <c r="L27" s="36" t="s">
        <v>51</v>
      </c>
      <c r="M27" s="36" t="s">
        <v>51</v>
      </c>
      <c r="N27" s="36" t="s">
        <v>51</v>
      </c>
      <c r="O27" s="36" t="s">
        <v>51</v>
      </c>
      <c r="P27" s="36" t="s">
        <v>51</v>
      </c>
    </row>
    <row r="28" spans="1:16" ht="78.75" x14ac:dyDescent="0.25">
      <c r="A28" s="76" t="str">
        <f>'Таблица № 2'!A28</f>
        <v>1.1.3.2</v>
      </c>
      <c r="B28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36" t="s">
        <v>51</v>
      </c>
      <c r="E28" s="36" t="s">
        <v>51</v>
      </c>
      <c r="F28" s="36" t="s">
        <v>51</v>
      </c>
      <c r="G28" s="36" t="s">
        <v>51</v>
      </c>
      <c r="H28" s="36" t="s">
        <v>51</v>
      </c>
      <c r="I28" s="36" t="s">
        <v>51</v>
      </c>
      <c r="J28" s="36" t="s">
        <v>51</v>
      </c>
      <c r="K28" s="101" t="s">
        <v>51</v>
      </c>
      <c r="L28" s="36" t="s">
        <v>51</v>
      </c>
      <c r="M28" s="36" t="s">
        <v>51</v>
      </c>
      <c r="N28" s="36" t="s">
        <v>51</v>
      </c>
      <c r="O28" s="36" t="s">
        <v>51</v>
      </c>
      <c r="P28" s="36" t="s">
        <v>51</v>
      </c>
    </row>
    <row r="29" spans="1:16" ht="19.5" customHeight="1" x14ac:dyDescent="0.25">
      <c r="A29" s="76" t="str">
        <f>'Таблица № 2'!A29</f>
        <v>1.1.3.3</v>
      </c>
      <c r="B29" s="6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36" t="s">
        <v>51</v>
      </c>
      <c r="E29" s="36" t="s">
        <v>51</v>
      </c>
      <c r="F29" s="36" t="s">
        <v>51</v>
      </c>
      <c r="G29" s="36" t="s">
        <v>51</v>
      </c>
      <c r="H29" s="36" t="s">
        <v>51</v>
      </c>
      <c r="I29" s="36" t="s">
        <v>51</v>
      </c>
      <c r="J29" s="36" t="s">
        <v>51</v>
      </c>
      <c r="K29" s="101" t="s">
        <v>51</v>
      </c>
      <c r="L29" s="36" t="s">
        <v>51</v>
      </c>
      <c r="M29" s="36" t="s">
        <v>51</v>
      </c>
      <c r="N29" s="36" t="s">
        <v>51</v>
      </c>
      <c r="O29" s="36" t="s">
        <v>51</v>
      </c>
      <c r="P29" s="36" t="s">
        <v>51</v>
      </c>
    </row>
    <row r="30" spans="1:16" ht="18" customHeight="1" x14ac:dyDescent="0.25">
      <c r="A30" s="76" t="str">
        <f>'Таблица № 2'!A30</f>
        <v>1.1.3.4</v>
      </c>
      <c r="B30" s="6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36" t="s">
        <v>51</v>
      </c>
      <c r="E30" s="36" t="s">
        <v>51</v>
      </c>
      <c r="F30" s="36" t="s">
        <v>51</v>
      </c>
      <c r="G30" s="36" t="s">
        <v>51</v>
      </c>
      <c r="H30" s="36" t="s">
        <v>51</v>
      </c>
      <c r="I30" s="36" t="s">
        <v>51</v>
      </c>
      <c r="J30" s="36" t="s">
        <v>51</v>
      </c>
      <c r="K30" s="101" t="s">
        <v>51</v>
      </c>
      <c r="L30" s="36" t="s">
        <v>51</v>
      </c>
      <c r="M30" s="36" t="s">
        <v>51</v>
      </c>
      <c r="N30" s="36" t="s">
        <v>51</v>
      </c>
      <c r="O30" s="36" t="s">
        <v>51</v>
      </c>
      <c r="P30" s="36" t="s">
        <v>51</v>
      </c>
    </row>
    <row r="31" spans="1:16" ht="78.75" x14ac:dyDescent="0.25">
      <c r="A31" s="76" t="str">
        <f>'Таблица № 2'!A31</f>
        <v>1.1.3.5</v>
      </c>
      <c r="B31" s="6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36" t="s">
        <v>51</v>
      </c>
      <c r="E31" s="36" t="s">
        <v>51</v>
      </c>
      <c r="F31" s="36" t="s">
        <v>51</v>
      </c>
      <c r="G31" s="36" t="s">
        <v>51</v>
      </c>
      <c r="H31" s="36" t="s">
        <v>51</v>
      </c>
      <c r="I31" s="36" t="s">
        <v>51</v>
      </c>
      <c r="J31" s="36" t="s">
        <v>51</v>
      </c>
      <c r="K31" s="101" t="s">
        <v>51</v>
      </c>
      <c r="L31" s="36" t="s">
        <v>51</v>
      </c>
      <c r="M31" s="36" t="s">
        <v>51</v>
      </c>
      <c r="N31" s="36" t="s">
        <v>51</v>
      </c>
      <c r="O31" s="36" t="s">
        <v>51</v>
      </c>
      <c r="P31" s="36" t="s">
        <v>51</v>
      </c>
    </row>
    <row r="32" spans="1:16" ht="31.5" x14ac:dyDescent="0.25">
      <c r="A32" s="76" t="str">
        <f>'Таблица № 2'!A32</f>
        <v>1.1.4</v>
      </c>
      <c r="B32" s="64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36" t="s">
        <v>51</v>
      </c>
      <c r="E32" s="36" t="s">
        <v>51</v>
      </c>
      <c r="F32" s="36" t="s">
        <v>51</v>
      </c>
      <c r="G32" s="36" t="s">
        <v>51</v>
      </c>
      <c r="H32" s="36" t="s">
        <v>51</v>
      </c>
      <c r="I32" s="36" t="s">
        <v>51</v>
      </c>
      <c r="J32" s="36" t="s">
        <v>51</v>
      </c>
      <c r="K32" s="101" t="s">
        <v>51</v>
      </c>
      <c r="L32" s="36" t="s">
        <v>51</v>
      </c>
      <c r="M32" s="36" t="s">
        <v>51</v>
      </c>
      <c r="N32" s="36" t="s">
        <v>51</v>
      </c>
      <c r="O32" s="36" t="s">
        <v>51</v>
      </c>
      <c r="P32" s="36" t="s">
        <v>51</v>
      </c>
    </row>
    <row r="33" spans="1:16" ht="63" x14ac:dyDescent="0.25">
      <c r="A33" s="76" t="str">
        <f>'Таблица № 2'!A33</f>
        <v>1.2</v>
      </c>
      <c r="B33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36" t="s">
        <v>51</v>
      </c>
      <c r="E33" s="36" t="s">
        <v>51</v>
      </c>
      <c r="F33" s="36" t="s">
        <v>51</v>
      </c>
      <c r="G33" s="36" t="s">
        <v>51</v>
      </c>
      <c r="H33" s="36" t="s">
        <v>51</v>
      </c>
      <c r="I33" s="36" t="s">
        <v>51</v>
      </c>
      <c r="J33" s="36" t="s">
        <v>51</v>
      </c>
      <c r="K33" s="101" t="s">
        <v>51</v>
      </c>
      <c r="L33" s="36" t="s">
        <v>51</v>
      </c>
      <c r="M33" s="36" t="s">
        <v>51</v>
      </c>
      <c r="N33" s="36" t="s">
        <v>51</v>
      </c>
      <c r="O33" s="36" t="s">
        <v>51</v>
      </c>
      <c r="P33" s="36" t="s">
        <v>51</v>
      </c>
    </row>
    <row r="34" spans="1:16" ht="31.5" x14ac:dyDescent="0.25">
      <c r="A34" s="76" t="str">
        <f>'Таблица № 2'!A34</f>
        <v>1.2.1</v>
      </c>
      <c r="B34" s="64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36" t="s">
        <v>51</v>
      </c>
      <c r="E34" s="36" t="s">
        <v>51</v>
      </c>
      <c r="F34" s="36" t="s">
        <v>51</v>
      </c>
      <c r="G34" s="36" t="s">
        <v>51</v>
      </c>
      <c r="H34" s="36" t="s">
        <v>51</v>
      </c>
      <c r="I34" s="36" t="s">
        <v>51</v>
      </c>
      <c r="J34" s="36" t="s">
        <v>51</v>
      </c>
      <c r="K34" s="101" t="s">
        <v>51</v>
      </c>
      <c r="L34" s="36" t="s">
        <v>51</v>
      </c>
      <c r="M34" s="36" t="s">
        <v>51</v>
      </c>
      <c r="N34" s="36" t="s">
        <v>51</v>
      </c>
      <c r="O34" s="36" t="s">
        <v>51</v>
      </c>
      <c r="P34" s="36" t="s">
        <v>51</v>
      </c>
    </row>
    <row r="35" spans="1:16" ht="31.5" x14ac:dyDescent="0.25">
      <c r="A35" s="76" t="str">
        <f>'Таблица № 2'!A35</f>
        <v>1.2.1.1</v>
      </c>
      <c r="B35" s="64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36" t="s">
        <v>51</v>
      </c>
      <c r="E35" s="36" t="s">
        <v>51</v>
      </c>
      <c r="F35" s="36" t="s">
        <v>51</v>
      </c>
      <c r="G35" s="36" t="s">
        <v>51</v>
      </c>
      <c r="H35" s="36" t="s">
        <v>51</v>
      </c>
      <c r="I35" s="36" t="s">
        <v>51</v>
      </c>
      <c r="J35" s="36">
        <v>148.87700000000001</v>
      </c>
      <c r="K35" s="101" t="s">
        <v>51</v>
      </c>
      <c r="L35" s="36" t="s">
        <v>51</v>
      </c>
      <c r="M35" s="36" t="s">
        <v>51</v>
      </c>
      <c r="N35" s="36" t="s">
        <v>51</v>
      </c>
      <c r="O35" s="36" t="s">
        <v>51</v>
      </c>
      <c r="P35" s="36" t="s">
        <v>51</v>
      </c>
    </row>
    <row r="36" spans="1:16" ht="47.25" x14ac:dyDescent="0.25">
      <c r="A36" s="76" t="str">
        <f>'Таблица № 2'!A36</f>
        <v>1.2.1.2</v>
      </c>
      <c r="B36" s="6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36" t="s">
        <v>51</v>
      </c>
      <c r="E36" s="36">
        <v>26.8</v>
      </c>
      <c r="F36" s="36" t="s">
        <v>51</v>
      </c>
      <c r="G36" s="36" t="s">
        <v>51</v>
      </c>
      <c r="H36" s="36" t="s">
        <v>51</v>
      </c>
      <c r="I36" s="36" t="s">
        <v>51</v>
      </c>
      <c r="J36" s="36" t="s">
        <v>51</v>
      </c>
      <c r="K36" s="101" t="s">
        <v>51</v>
      </c>
      <c r="L36" s="36" t="s">
        <v>51</v>
      </c>
      <c r="M36" s="36" t="s">
        <v>51</v>
      </c>
      <c r="N36" s="36" t="s">
        <v>51</v>
      </c>
      <c r="O36" s="36" t="s">
        <v>51</v>
      </c>
      <c r="P36" s="36" t="s">
        <v>51</v>
      </c>
    </row>
    <row r="37" spans="1:16" ht="15.75" x14ac:dyDescent="0.25">
      <c r="A37" s="76" t="str">
        <f>'Таблица № 2'!A37</f>
        <v>1.2.2</v>
      </c>
      <c r="B37" s="64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36" t="s">
        <v>51</v>
      </c>
      <c r="E37" s="36" t="s">
        <v>51</v>
      </c>
      <c r="F37" s="36" t="s">
        <v>51</v>
      </c>
      <c r="G37" s="36" t="s">
        <v>51</v>
      </c>
      <c r="H37" s="36" t="s">
        <v>51</v>
      </c>
      <c r="I37" s="36" t="s">
        <v>51</v>
      </c>
      <c r="J37" s="36" t="s">
        <v>51</v>
      </c>
      <c r="K37" s="101" t="s">
        <v>51</v>
      </c>
      <c r="L37" s="36" t="s">
        <v>51</v>
      </c>
      <c r="M37" s="36" t="s">
        <v>51</v>
      </c>
      <c r="N37" s="36" t="s">
        <v>51</v>
      </c>
      <c r="O37" s="36" t="s">
        <v>51</v>
      </c>
      <c r="P37" s="36" t="s">
        <v>51</v>
      </c>
    </row>
    <row r="38" spans="1:16" ht="15.75" x14ac:dyDescent="0.25">
      <c r="A38" s="76" t="str">
        <f>'Таблица № 2'!A38</f>
        <v>1.2.3</v>
      </c>
      <c r="B38" s="64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36" t="s">
        <v>51</v>
      </c>
      <c r="E38" s="36" t="s">
        <v>51</v>
      </c>
      <c r="F38" s="36" t="s">
        <v>51</v>
      </c>
      <c r="G38" s="36" t="s">
        <v>51</v>
      </c>
      <c r="H38" s="36" t="s">
        <v>51</v>
      </c>
      <c r="I38" s="36" t="s">
        <v>51</v>
      </c>
      <c r="J38" s="36" t="s">
        <v>51</v>
      </c>
      <c r="K38" s="101" t="s">
        <v>51</v>
      </c>
      <c r="L38" s="36" t="s">
        <v>51</v>
      </c>
      <c r="M38" s="36" t="s">
        <v>51</v>
      </c>
      <c r="N38" s="36" t="s">
        <v>51</v>
      </c>
      <c r="O38" s="36" t="s">
        <v>51</v>
      </c>
      <c r="P38" s="36" t="s">
        <v>51</v>
      </c>
    </row>
    <row r="39" spans="1:16" s="93" customFormat="1" ht="31.5" hidden="1" customHeight="1" x14ac:dyDescent="0.25">
      <c r="A39" s="76" t="str">
        <f>'Таблица № 2'!A39</f>
        <v>1.2.4</v>
      </c>
      <c r="B39" s="64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36" t="s">
        <v>51</v>
      </c>
      <c r="E39" s="36" t="s">
        <v>51</v>
      </c>
      <c r="F39" s="36" t="s">
        <v>51</v>
      </c>
      <c r="G39" s="36" t="s">
        <v>51</v>
      </c>
      <c r="H39" s="36" t="s">
        <v>51</v>
      </c>
      <c r="I39" s="36" t="s">
        <v>51</v>
      </c>
      <c r="J39" s="36" t="s">
        <v>51</v>
      </c>
      <c r="K39" s="101" t="s">
        <v>51</v>
      </c>
      <c r="L39" s="36" t="s">
        <v>51</v>
      </c>
      <c r="M39" s="36" t="s">
        <v>51</v>
      </c>
      <c r="N39" s="36" t="s">
        <v>51</v>
      </c>
      <c r="O39" s="36" t="s">
        <v>51</v>
      </c>
      <c r="P39" s="36" t="s">
        <v>51</v>
      </c>
    </row>
    <row r="40" spans="1:16" s="93" customFormat="1" ht="31.5" hidden="1" customHeight="1" x14ac:dyDescent="0.25">
      <c r="A40" s="76" t="str">
        <f>'Таблица № 2'!A40</f>
        <v>1.3</v>
      </c>
      <c r="B40" s="64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36" t="s">
        <v>51</v>
      </c>
      <c r="E40" s="36" t="s">
        <v>51</v>
      </c>
      <c r="F40" s="36" t="s">
        <v>51</v>
      </c>
      <c r="G40" s="36" t="s">
        <v>51</v>
      </c>
      <c r="H40" s="36" t="s">
        <v>51</v>
      </c>
      <c r="I40" s="36" t="s">
        <v>51</v>
      </c>
      <c r="J40" s="36" t="s">
        <v>51</v>
      </c>
      <c r="K40" s="101" t="s">
        <v>51</v>
      </c>
      <c r="L40" s="36" t="s">
        <v>51</v>
      </c>
      <c r="M40" s="36" t="s">
        <v>51</v>
      </c>
      <c r="N40" s="36" t="s">
        <v>51</v>
      </c>
      <c r="O40" s="36" t="s">
        <v>51</v>
      </c>
      <c r="P40" s="36" t="s">
        <v>51</v>
      </c>
    </row>
    <row r="41" spans="1:16" s="93" customFormat="1" ht="47.25" hidden="1" customHeight="1" x14ac:dyDescent="0.25">
      <c r="A41" s="76" t="str">
        <f>'Таблица № 2'!A41</f>
        <v>1.3.1</v>
      </c>
      <c r="B41" s="6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36" t="s">
        <v>51</v>
      </c>
      <c r="E41" s="36" t="s">
        <v>51</v>
      </c>
      <c r="F41" s="36" t="s">
        <v>51</v>
      </c>
      <c r="G41" s="36" t="s">
        <v>51</v>
      </c>
      <c r="H41" s="36" t="s">
        <v>51</v>
      </c>
      <c r="I41" s="36" t="s">
        <v>51</v>
      </c>
      <c r="J41" s="36" t="s">
        <v>51</v>
      </c>
      <c r="K41" s="101" t="s">
        <v>51</v>
      </c>
      <c r="L41" s="36" t="s">
        <v>51</v>
      </c>
      <c r="M41" s="36" t="s">
        <v>51</v>
      </c>
      <c r="N41" s="36" t="s">
        <v>51</v>
      </c>
      <c r="O41" s="36" t="s">
        <v>51</v>
      </c>
      <c r="P41" s="36" t="s">
        <v>51</v>
      </c>
    </row>
    <row r="42" spans="1:16" ht="31.5" x14ac:dyDescent="0.25">
      <c r="A42" s="76" t="str">
        <f>'Таблица № 2'!A42</f>
        <v>1.3.2</v>
      </c>
      <c r="B42" s="64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36" t="s">
        <v>51</v>
      </c>
      <c r="E42" s="36" t="s">
        <v>51</v>
      </c>
      <c r="F42" s="36" t="s">
        <v>51</v>
      </c>
      <c r="G42" s="36" t="s">
        <v>51</v>
      </c>
      <c r="H42" s="36" t="s">
        <v>51</v>
      </c>
      <c r="I42" s="36" t="s">
        <v>51</v>
      </c>
      <c r="J42" s="36" t="s">
        <v>51</v>
      </c>
      <c r="K42" s="101" t="s">
        <v>51</v>
      </c>
      <c r="L42" s="36" t="s">
        <v>51</v>
      </c>
      <c r="M42" s="36" t="s">
        <v>51</v>
      </c>
      <c r="N42" s="36" t="s">
        <v>51</v>
      </c>
      <c r="O42" s="36" t="s">
        <v>51</v>
      </c>
      <c r="P42" s="36" t="s">
        <v>51</v>
      </c>
    </row>
    <row r="43" spans="1:16" ht="31.5" x14ac:dyDescent="0.25">
      <c r="A43" s="76" t="str">
        <f>'Таблица № 2'!A43</f>
        <v>1.3.3</v>
      </c>
      <c r="B43" s="64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36" t="s">
        <v>51</v>
      </c>
      <c r="E43" s="36" t="s">
        <v>51</v>
      </c>
      <c r="F43" s="36" t="s">
        <v>51</v>
      </c>
      <c r="G43" s="36" t="s">
        <v>51</v>
      </c>
      <c r="H43" s="36" t="s">
        <v>51</v>
      </c>
      <c r="I43" s="36" t="s">
        <v>51</v>
      </c>
      <c r="J43" s="36" t="s">
        <v>51</v>
      </c>
      <c r="K43" s="101" t="s">
        <v>51</v>
      </c>
      <c r="L43" s="36" t="s">
        <v>51</v>
      </c>
      <c r="M43" s="36" t="s">
        <v>51</v>
      </c>
      <c r="N43" s="36" t="s">
        <v>51</v>
      </c>
      <c r="O43" s="36" t="s">
        <v>51</v>
      </c>
      <c r="P43" s="36" t="s">
        <v>51</v>
      </c>
    </row>
    <row r="44" spans="1:16" ht="31.5" x14ac:dyDescent="0.25">
      <c r="A44" s="76" t="str">
        <f>'Таблица № 2'!A44</f>
        <v>1.3.3.1</v>
      </c>
      <c r="B44" s="64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36" t="s">
        <v>51</v>
      </c>
      <c r="E44" s="36" t="s">
        <v>51</v>
      </c>
      <c r="F44" s="36" t="s">
        <v>51</v>
      </c>
      <c r="G44" s="36" t="s">
        <v>51</v>
      </c>
      <c r="H44" s="36" t="s">
        <v>51</v>
      </c>
      <c r="I44" s="36" t="s">
        <v>51</v>
      </c>
      <c r="J44" s="36" t="s">
        <v>51</v>
      </c>
      <c r="K44" s="101">
        <f t="shared" ref="K44:N44" si="2">K10</f>
        <v>-8.8817841970012523E-15</v>
      </c>
      <c r="L44" s="36">
        <f t="shared" si="2"/>
        <v>-1.3877787807814457E-16</v>
      </c>
      <c r="M44" s="36">
        <f t="shared" si="2"/>
        <v>1.2126210840025515</v>
      </c>
      <c r="N44" s="36">
        <f t="shared" si="2"/>
        <v>13004.1</v>
      </c>
      <c r="O44" s="36">
        <f>O10</f>
        <v>30608.2</v>
      </c>
      <c r="P44" s="36">
        <f>P10</f>
        <v>17.29</v>
      </c>
    </row>
    <row r="45" spans="1:16" ht="15.75" x14ac:dyDescent="0.25">
      <c r="A45" s="76"/>
      <c r="B45" s="64" t="str">
        <f>'Таблица № 2'!B45</f>
        <v>в том числе:</v>
      </c>
      <c r="C45" s="1"/>
      <c r="D45" s="36" t="s">
        <v>51</v>
      </c>
      <c r="E45" s="36" t="s">
        <v>51</v>
      </c>
      <c r="F45" s="36" t="s">
        <v>51</v>
      </c>
      <c r="G45" s="36" t="s">
        <v>51</v>
      </c>
      <c r="H45" s="36" t="s">
        <v>51</v>
      </c>
      <c r="I45" s="36" t="s">
        <v>51</v>
      </c>
      <c r="J45" s="36" t="s">
        <v>51</v>
      </c>
      <c r="K45" s="101" t="s">
        <v>51</v>
      </c>
      <c r="L45" s="36" t="s">
        <v>51</v>
      </c>
      <c r="M45" s="36" t="s">
        <v>51</v>
      </c>
      <c r="N45" s="36" t="s">
        <v>51</v>
      </c>
      <c r="O45" s="36" t="s">
        <v>51</v>
      </c>
      <c r="P45" s="36" t="s">
        <v>51</v>
      </c>
    </row>
    <row r="46" spans="1:16" ht="15.75" x14ac:dyDescent="0.25">
      <c r="A46" s="76"/>
      <c r="B46" s="64" t="str">
        <f>'Таблица № 2'!B53</f>
        <v>Разработка проектной документации</v>
      </c>
      <c r="C46" s="1"/>
      <c r="D46" s="36" t="s">
        <v>51</v>
      </c>
      <c r="E46" s="36" t="s">
        <v>51</v>
      </c>
      <c r="F46" s="36" t="s">
        <v>51</v>
      </c>
      <c r="G46" s="36" t="s">
        <v>51</v>
      </c>
      <c r="H46" s="36" t="s">
        <v>51</v>
      </c>
      <c r="I46" s="36" t="s">
        <v>51</v>
      </c>
      <c r="J46" s="36" t="s">
        <v>51</v>
      </c>
      <c r="K46" s="101" t="s">
        <v>51</v>
      </c>
      <c r="L46" s="36" t="s">
        <v>51</v>
      </c>
      <c r="M46" s="36" t="s">
        <v>51</v>
      </c>
      <c r="N46" s="36" t="s">
        <v>51</v>
      </c>
      <c r="O46" s="36" t="s">
        <v>51</v>
      </c>
      <c r="P46" s="36" t="s">
        <v>51</v>
      </c>
    </row>
    <row r="47" spans="1:16" ht="15.75" x14ac:dyDescent="0.25">
      <c r="A47" s="76"/>
      <c r="B47" s="64" t="str">
        <f>'Таблица № 2'!B46</f>
        <v>от ТЭЦ до ТК-38</v>
      </c>
      <c r="C47" s="1"/>
      <c r="D47" s="36" t="s">
        <v>51</v>
      </c>
      <c r="E47" s="36" t="s">
        <v>51</v>
      </c>
      <c r="F47" s="36" t="s">
        <v>51</v>
      </c>
      <c r="G47" s="36" t="s">
        <v>51</v>
      </c>
      <c r="H47" s="36" t="s">
        <v>51</v>
      </c>
      <c r="I47" s="36" t="s">
        <v>51</v>
      </c>
      <c r="J47" s="36" t="s">
        <v>51</v>
      </c>
      <c r="K47" s="101" t="s">
        <v>51</v>
      </c>
      <c r="L47" s="36" t="s">
        <v>51</v>
      </c>
      <c r="M47" s="36" t="s">
        <v>51</v>
      </c>
      <c r="N47" s="36" t="s">
        <v>51</v>
      </c>
      <c r="O47" s="36" t="s">
        <v>51</v>
      </c>
      <c r="P47" s="36" t="s">
        <v>51</v>
      </c>
    </row>
    <row r="48" spans="1:16" s="93" customFormat="1" ht="15.75" hidden="1" customHeight="1" x14ac:dyDescent="0.25">
      <c r="A48" s="76"/>
      <c r="B48" s="64" t="str">
        <f>'Таблица № 2'!B47</f>
        <v>от ТК 40а через ТК40до ТК41</v>
      </c>
      <c r="C48" s="1"/>
      <c r="D48" s="36" t="s">
        <v>51</v>
      </c>
      <c r="E48" s="36" t="s">
        <v>51</v>
      </c>
      <c r="F48" s="36" t="s">
        <v>51</v>
      </c>
      <c r="G48" s="36" t="s">
        <v>51</v>
      </c>
      <c r="H48" s="36" t="s">
        <v>51</v>
      </c>
      <c r="I48" s="36" t="s">
        <v>51</v>
      </c>
      <c r="J48" s="36" t="s">
        <v>51</v>
      </c>
      <c r="K48" s="101" t="s">
        <v>51</v>
      </c>
      <c r="L48" s="36" t="s">
        <v>51</v>
      </c>
      <c r="M48" s="36" t="s">
        <v>51</v>
      </c>
      <c r="N48" s="36" t="s">
        <v>51</v>
      </c>
      <c r="O48" s="36" t="s">
        <v>51</v>
      </c>
      <c r="P48" s="36" t="s">
        <v>51</v>
      </c>
    </row>
    <row r="49" spans="1:16" ht="18" customHeight="1" x14ac:dyDescent="0.25">
      <c r="A49" s="76"/>
      <c r="B49" s="64" t="str">
        <f>'Таблица № 2'!B48</f>
        <v>от ТК41 до ТК41а и ввода Ломоносова,6</v>
      </c>
      <c r="C49" s="1"/>
      <c r="D49" s="36" t="s">
        <v>51</v>
      </c>
      <c r="E49" s="36" t="s">
        <v>51</v>
      </c>
      <c r="F49" s="36" t="s">
        <v>51</v>
      </c>
      <c r="G49" s="36" t="s">
        <v>51</v>
      </c>
      <c r="H49" s="36" t="s">
        <v>51</v>
      </c>
      <c r="I49" s="36" t="s">
        <v>51</v>
      </c>
      <c r="J49" s="36" t="s">
        <v>51</v>
      </c>
      <c r="K49" s="101" t="s">
        <v>51</v>
      </c>
      <c r="L49" s="36" t="s">
        <v>51</v>
      </c>
      <c r="M49" s="36" t="s">
        <v>51</v>
      </c>
      <c r="N49" s="36" t="s">
        <v>51</v>
      </c>
      <c r="O49" s="36" t="s">
        <v>51</v>
      </c>
      <c r="P49" s="36" t="s">
        <v>51</v>
      </c>
    </row>
    <row r="50" spans="1:16" ht="15.75" x14ac:dyDescent="0.25">
      <c r="A50" s="76"/>
      <c r="B50" s="64" t="str">
        <f>'Таблица № 2'!B49</f>
        <v>от ТК1- по Молодежке, до врезки в Мол.1,2</v>
      </c>
      <c r="C50" s="1"/>
      <c r="D50" s="36" t="s">
        <v>51</v>
      </c>
      <c r="E50" s="36" t="s">
        <v>51</v>
      </c>
      <c r="F50" s="36" t="s">
        <v>51</v>
      </c>
      <c r="G50" s="36" t="s">
        <v>51</v>
      </c>
      <c r="H50" s="36" t="s">
        <v>51</v>
      </c>
      <c r="I50" s="36" t="s">
        <v>51</v>
      </c>
      <c r="J50" s="36" t="s">
        <v>51</v>
      </c>
      <c r="K50" s="101" t="s">
        <v>51</v>
      </c>
      <c r="L50" s="36" t="s">
        <v>51</v>
      </c>
      <c r="M50" s="36" t="s">
        <v>51</v>
      </c>
      <c r="N50" s="36" t="s">
        <v>51</v>
      </c>
      <c r="O50" s="36" t="s">
        <v>51</v>
      </c>
      <c r="P50" s="36" t="s">
        <v>51</v>
      </c>
    </row>
    <row r="51" spans="1:16" ht="15.75" x14ac:dyDescent="0.25">
      <c r="A51" s="76"/>
      <c r="B51" s="64" t="str">
        <f>'Таблица № 2'!B50</f>
        <v>от ТЭЦ - до общежития по Советсой 19</v>
      </c>
      <c r="C51" s="1"/>
      <c r="D51" s="36" t="s">
        <v>51</v>
      </c>
      <c r="E51" s="36" t="s">
        <v>51</v>
      </c>
      <c r="F51" s="36" t="s">
        <v>51</v>
      </c>
      <c r="G51" s="36" t="s">
        <v>51</v>
      </c>
      <c r="H51" s="36" t="s">
        <v>51</v>
      </c>
      <c r="I51" s="36" t="s">
        <v>51</v>
      </c>
      <c r="J51" s="36" t="s">
        <v>51</v>
      </c>
      <c r="K51" s="101" t="s">
        <v>51</v>
      </c>
      <c r="L51" s="36" t="s">
        <v>51</v>
      </c>
      <c r="M51" s="36" t="s">
        <v>51</v>
      </c>
      <c r="N51" s="36" t="s">
        <v>51</v>
      </c>
      <c r="O51" s="36" t="s">
        <v>51</v>
      </c>
      <c r="P51" s="36" t="s">
        <v>51</v>
      </c>
    </row>
    <row r="52" spans="1:16" ht="15.75" x14ac:dyDescent="0.25">
      <c r="A52" s="76"/>
      <c r="B52" s="64" t="str">
        <f>'Таблица № 2'!B51</f>
        <v>Вводы по пер.Сосновому</v>
      </c>
      <c r="C52" s="1"/>
      <c r="D52" s="36" t="s">
        <v>51</v>
      </c>
      <c r="E52" s="36" t="s">
        <v>51</v>
      </c>
      <c r="F52" s="36" t="s">
        <v>51</v>
      </c>
      <c r="G52" s="36" t="s">
        <v>51</v>
      </c>
      <c r="H52" s="36" t="s">
        <v>51</v>
      </c>
      <c r="I52" s="36" t="s">
        <v>51</v>
      </c>
      <c r="J52" s="36" t="s">
        <v>51</v>
      </c>
      <c r="K52" s="101" t="s">
        <v>51</v>
      </c>
      <c r="L52" s="36" t="s">
        <v>51</v>
      </c>
      <c r="M52" s="36" t="s">
        <v>51</v>
      </c>
      <c r="N52" s="36" t="s">
        <v>51</v>
      </c>
      <c r="O52" s="36" t="s">
        <v>51</v>
      </c>
      <c r="P52" s="36" t="s">
        <v>51</v>
      </c>
    </row>
    <row r="53" spans="1:16" ht="15.75" x14ac:dyDescent="0.25">
      <c r="A53" s="76"/>
      <c r="B53" s="64" t="str">
        <f>'Таблица № 2'!B52</f>
        <v>Вводы по ул. Глинки</v>
      </c>
      <c r="C53" s="1"/>
      <c r="D53" s="36" t="s">
        <v>51</v>
      </c>
      <c r="E53" s="36" t="s">
        <v>51</v>
      </c>
      <c r="F53" s="36" t="s">
        <v>51</v>
      </c>
      <c r="G53" s="36" t="s">
        <v>51</v>
      </c>
      <c r="H53" s="36" t="s">
        <v>51</v>
      </c>
      <c r="I53" s="36" t="s">
        <v>51</v>
      </c>
      <c r="J53" s="36" t="s">
        <v>51</v>
      </c>
      <c r="K53" s="101" t="s">
        <v>51</v>
      </c>
      <c r="L53" s="36" t="s">
        <v>51</v>
      </c>
      <c r="M53" s="36" t="s">
        <v>51</v>
      </c>
      <c r="N53" s="36" t="s">
        <v>51</v>
      </c>
      <c r="O53" s="36" t="s">
        <v>51</v>
      </c>
      <c r="P53" s="36" t="s">
        <v>51</v>
      </c>
    </row>
    <row r="54" spans="1:16" ht="15.75" x14ac:dyDescent="0.25">
      <c r="A54" s="76"/>
      <c r="B54" s="64" t="str">
        <f>'Таблица № 2'!B54</f>
        <v>от ТК15  до врезки Ленина23, АК и до ТП Ленина47</v>
      </c>
      <c r="C54" s="1"/>
      <c r="D54" s="36" t="s">
        <v>51</v>
      </c>
      <c r="E54" s="36" t="s">
        <v>51</v>
      </c>
      <c r="F54" s="36" t="s">
        <v>51</v>
      </c>
      <c r="G54" s="36" t="s">
        <v>51</v>
      </c>
      <c r="H54" s="36" t="s">
        <v>51</v>
      </c>
      <c r="I54" s="36" t="s">
        <v>51</v>
      </c>
      <c r="J54" s="36" t="s">
        <v>51</v>
      </c>
      <c r="K54" s="101" t="s">
        <v>51</v>
      </c>
      <c r="L54" s="36" t="s">
        <v>51</v>
      </c>
      <c r="M54" s="36" t="s">
        <v>51</v>
      </c>
      <c r="N54" s="36" t="s">
        <v>51</v>
      </c>
      <c r="O54" s="36" t="s">
        <v>51</v>
      </c>
      <c r="P54" s="36" t="s">
        <v>51</v>
      </c>
    </row>
    <row r="55" spans="1:16" ht="15.75" x14ac:dyDescent="0.25">
      <c r="A55" s="76"/>
      <c r="B55" s="64" t="str">
        <f>'Таблица № 2'!B55</f>
        <v>от ТК 28 до тк 26</v>
      </c>
      <c r="C55" s="1"/>
      <c r="D55" s="36" t="s">
        <v>51</v>
      </c>
      <c r="E55" s="36" t="s">
        <v>51</v>
      </c>
      <c r="F55" s="36" t="s">
        <v>51</v>
      </c>
      <c r="G55" s="36" t="s">
        <v>51</v>
      </c>
      <c r="H55" s="36" t="s">
        <v>51</v>
      </c>
      <c r="I55" s="36" t="s">
        <v>51</v>
      </c>
      <c r="J55" s="36" t="s">
        <v>51</v>
      </c>
      <c r="K55" s="101" t="s">
        <v>51</v>
      </c>
      <c r="L55" s="36" t="s">
        <v>51</v>
      </c>
      <c r="M55" s="36" t="s">
        <v>51</v>
      </c>
      <c r="N55" s="36" t="s">
        <v>51</v>
      </c>
      <c r="O55" s="36" t="s">
        <v>51</v>
      </c>
      <c r="P55" s="36" t="s">
        <v>51</v>
      </c>
    </row>
    <row r="56" spans="1:16" ht="15.75" x14ac:dyDescent="0.25">
      <c r="A56" s="76"/>
      <c r="B56" s="64" t="str">
        <f>'Таблица № 2'!B56</f>
        <v>от ТК до врезки в ГИБДД</v>
      </c>
      <c r="C56" s="1"/>
      <c r="D56" s="36" t="s">
        <v>51</v>
      </c>
      <c r="E56" s="36" t="s">
        <v>51</v>
      </c>
      <c r="F56" s="36" t="s">
        <v>51</v>
      </c>
      <c r="G56" s="36" t="s">
        <v>51</v>
      </c>
      <c r="H56" s="36" t="s">
        <v>51</v>
      </c>
      <c r="I56" s="36" t="s">
        <v>51</v>
      </c>
      <c r="J56" s="36" t="s">
        <v>51</v>
      </c>
      <c r="K56" s="101" t="s">
        <v>51</v>
      </c>
      <c r="L56" s="36" t="s">
        <v>51</v>
      </c>
      <c r="M56" s="36" t="s">
        <v>51</v>
      </c>
      <c r="N56" s="36" t="s">
        <v>51</v>
      </c>
      <c r="O56" s="36" t="s">
        <v>51</v>
      </c>
      <c r="P56" s="36" t="s">
        <v>51</v>
      </c>
    </row>
    <row r="57" spans="1:16" ht="15.75" x14ac:dyDescent="0.25">
      <c r="A57" s="76"/>
      <c r="B57" s="64" t="str">
        <f>'Таблица № 2'!B57</f>
        <v>от ТК 26 до ТК 25, от ТК 25 до ТК 25а</v>
      </c>
      <c r="C57" s="1"/>
      <c r="D57" s="36" t="s">
        <v>51</v>
      </c>
      <c r="E57" s="36" t="s">
        <v>51</v>
      </c>
      <c r="F57" s="36" t="s">
        <v>51</v>
      </c>
      <c r="G57" s="36" t="s">
        <v>51</v>
      </c>
      <c r="H57" s="36" t="s">
        <v>51</v>
      </c>
      <c r="I57" s="36" t="s">
        <v>51</v>
      </c>
      <c r="J57" s="36" t="s">
        <v>51</v>
      </c>
      <c r="K57" s="101" t="s">
        <v>51</v>
      </c>
      <c r="L57" s="36" t="s">
        <v>51</v>
      </c>
      <c r="M57" s="36" t="s">
        <v>51</v>
      </c>
      <c r="N57" s="36" t="s">
        <v>51</v>
      </c>
      <c r="O57" s="36" t="s">
        <v>51</v>
      </c>
      <c r="P57" s="36" t="s">
        <v>51</v>
      </c>
    </row>
    <row r="58" spans="1:16" ht="15.75" x14ac:dyDescent="0.25">
      <c r="A58" s="76"/>
      <c r="B58" s="64" t="str">
        <f>'Таблица № 2'!B58</f>
        <v>вводы ул. Октябрьская</v>
      </c>
      <c r="C58" s="1"/>
      <c r="D58" s="36" t="s">
        <v>51</v>
      </c>
      <c r="E58" s="36" t="s">
        <v>51</v>
      </c>
      <c r="F58" s="36" t="s">
        <v>51</v>
      </c>
      <c r="G58" s="36" t="s">
        <v>51</v>
      </c>
      <c r="H58" s="36" t="s">
        <v>51</v>
      </c>
      <c r="I58" s="36" t="s">
        <v>51</v>
      </c>
      <c r="J58" s="36" t="s">
        <v>51</v>
      </c>
      <c r="K58" s="101" t="s">
        <v>51</v>
      </c>
      <c r="L58" s="36" t="s">
        <v>51</v>
      </c>
      <c r="M58" s="36" t="s">
        <v>51</v>
      </c>
      <c r="N58" s="36" t="s">
        <v>51</v>
      </c>
      <c r="O58" s="36" t="s">
        <v>51</v>
      </c>
      <c r="P58" s="36" t="s">
        <v>51</v>
      </c>
    </row>
    <row r="59" spans="1:16" ht="15.75" x14ac:dyDescent="0.25">
      <c r="A59" s="76"/>
      <c r="B59" s="64" t="str">
        <f>'Таблица № 2'!B59</f>
        <v>ввод ул. 9 Мая</v>
      </c>
      <c r="C59" s="1"/>
      <c r="D59" s="36" t="s">
        <v>51</v>
      </c>
      <c r="E59" s="36" t="s">
        <v>51</v>
      </c>
      <c r="F59" s="36" t="s">
        <v>51</v>
      </c>
      <c r="G59" s="36" t="s">
        <v>51</v>
      </c>
      <c r="H59" s="36" t="s">
        <v>51</v>
      </c>
      <c r="I59" s="36" t="s">
        <v>51</v>
      </c>
      <c r="J59" s="36" t="s">
        <v>51</v>
      </c>
      <c r="K59" s="101" t="s">
        <v>51</v>
      </c>
      <c r="L59" s="36" t="s">
        <v>51</v>
      </c>
      <c r="M59" s="36" t="s">
        <v>51</v>
      </c>
      <c r="N59" s="36" t="s">
        <v>51</v>
      </c>
      <c r="O59" s="36" t="s">
        <v>51</v>
      </c>
      <c r="P59" s="36" t="s">
        <v>51</v>
      </c>
    </row>
    <row r="60" spans="1:16" ht="15.75" x14ac:dyDescent="0.25">
      <c r="A60" s="76"/>
      <c r="B60" s="64" t="str">
        <f>'Таблица № 2'!B60</f>
        <v>ввод Д/с №11 ул. Сапёрная</v>
      </c>
      <c r="C60" s="1"/>
      <c r="D60" s="36" t="s">
        <v>51</v>
      </c>
      <c r="E60" s="36" t="s">
        <v>51</v>
      </c>
      <c r="F60" s="36" t="s">
        <v>51</v>
      </c>
      <c r="G60" s="36" t="s">
        <v>51</v>
      </c>
      <c r="H60" s="36" t="s">
        <v>51</v>
      </c>
      <c r="I60" s="36" t="s">
        <v>51</v>
      </c>
      <c r="J60" s="36" t="s">
        <v>51</v>
      </c>
      <c r="K60" s="101" t="s">
        <v>51</v>
      </c>
      <c r="L60" s="36" t="s">
        <v>51</v>
      </c>
      <c r="M60" s="36" t="s">
        <v>51</v>
      </c>
      <c r="N60" s="36" t="s">
        <v>51</v>
      </c>
      <c r="O60" s="36" t="s">
        <v>51</v>
      </c>
      <c r="P60" s="36" t="s">
        <v>51</v>
      </c>
    </row>
    <row r="61" spans="1:16" ht="15.75" x14ac:dyDescent="0.25">
      <c r="A61" s="76"/>
      <c r="B61" s="64" t="str">
        <f>'Таблица № 2'!B61</f>
        <v>ввод Д/с №14 ул. Ульяновых</v>
      </c>
      <c r="C61" s="1"/>
      <c r="D61" s="36" t="s">
        <v>51</v>
      </c>
      <c r="E61" s="36" t="s">
        <v>51</v>
      </c>
      <c r="F61" s="36" t="s">
        <v>51</v>
      </c>
      <c r="G61" s="36" t="s">
        <v>51</v>
      </c>
      <c r="H61" s="36" t="s">
        <v>51</v>
      </c>
      <c r="I61" s="36" t="s">
        <v>51</v>
      </c>
      <c r="J61" s="36" t="s">
        <v>51</v>
      </c>
      <c r="K61" s="101" t="s">
        <v>51</v>
      </c>
      <c r="L61" s="36" t="s">
        <v>51</v>
      </c>
      <c r="M61" s="36" t="s">
        <v>51</v>
      </c>
      <c r="N61" s="36" t="s">
        <v>51</v>
      </c>
      <c r="O61" s="36" t="s">
        <v>51</v>
      </c>
      <c r="P61" s="36" t="s">
        <v>51</v>
      </c>
    </row>
    <row r="62" spans="1:16" ht="31.5" x14ac:dyDescent="0.25">
      <c r="A62" s="76"/>
      <c r="B62" s="64" t="str">
        <f>'Таблица № 2'!B62</f>
        <v>МБУ"Центр психолого педагогической реабилитации, ул. Ломоносова</v>
      </c>
      <c r="C62" s="1"/>
      <c r="D62" s="36" t="s">
        <v>51</v>
      </c>
      <c r="E62" s="36" t="s">
        <v>51</v>
      </c>
      <c r="F62" s="36" t="s">
        <v>51</v>
      </c>
      <c r="G62" s="36" t="s">
        <v>51</v>
      </c>
      <c r="H62" s="36" t="s">
        <v>51</v>
      </c>
      <c r="I62" s="36" t="s">
        <v>51</v>
      </c>
      <c r="J62" s="36" t="s">
        <v>51</v>
      </c>
      <c r="K62" s="101" t="s">
        <v>51</v>
      </c>
      <c r="L62" s="36" t="s">
        <v>51</v>
      </c>
      <c r="M62" s="36" t="s">
        <v>51</v>
      </c>
      <c r="N62" s="36" t="s">
        <v>51</v>
      </c>
      <c r="O62" s="36" t="s">
        <v>51</v>
      </c>
      <c r="P62" s="36" t="s">
        <v>51</v>
      </c>
    </row>
    <row r="63" spans="1:16" ht="15.75" x14ac:dyDescent="0.25">
      <c r="A63" s="76"/>
      <c r="B63" s="64" t="str">
        <f>'Таблица № 2'!B63</f>
        <v>ввод Штаб бригады, ул. Зои Космодемьянской</v>
      </c>
      <c r="C63" s="1"/>
      <c r="D63" s="36" t="s">
        <v>51</v>
      </c>
      <c r="E63" s="36" t="s">
        <v>51</v>
      </c>
      <c r="F63" s="36" t="s">
        <v>51</v>
      </c>
      <c r="G63" s="36" t="s">
        <v>51</v>
      </c>
      <c r="H63" s="36" t="s">
        <v>51</v>
      </c>
      <c r="I63" s="36" t="s">
        <v>51</v>
      </c>
      <c r="J63" s="36" t="s">
        <v>51</v>
      </c>
      <c r="K63" s="101" t="s">
        <v>51</v>
      </c>
      <c r="L63" s="36" t="s">
        <v>51</v>
      </c>
      <c r="M63" s="36" t="s">
        <v>51</v>
      </c>
      <c r="N63" s="36" t="s">
        <v>51</v>
      </c>
      <c r="O63" s="36" t="s">
        <v>51</v>
      </c>
      <c r="P63" s="36" t="s">
        <v>51</v>
      </c>
    </row>
    <row r="64" spans="1:16" ht="15.75" x14ac:dyDescent="0.25">
      <c r="A64" s="76"/>
      <c r="B64" s="64" t="str">
        <f>'Таблица № 2'!B64</f>
        <v>ввод Дом Культуры, ул. Красноармейская</v>
      </c>
      <c r="C64" s="1"/>
      <c r="D64" s="36" t="s">
        <v>51</v>
      </c>
      <c r="E64" s="36" t="s">
        <v>51</v>
      </c>
      <c r="F64" s="36" t="s">
        <v>51</v>
      </c>
      <c r="G64" s="36" t="s">
        <v>51</v>
      </c>
      <c r="H64" s="36" t="s">
        <v>51</v>
      </c>
      <c r="I64" s="36" t="s">
        <v>51</v>
      </c>
      <c r="J64" s="36" t="s">
        <v>51</v>
      </c>
      <c r="K64" s="101" t="s">
        <v>51</v>
      </c>
      <c r="L64" s="36" t="s">
        <v>51</v>
      </c>
      <c r="M64" s="36" t="s">
        <v>51</v>
      </c>
      <c r="N64" s="36" t="s">
        <v>51</v>
      </c>
      <c r="O64" s="36" t="s">
        <v>51</v>
      </c>
      <c r="P64" s="36" t="s">
        <v>51</v>
      </c>
    </row>
    <row r="65" spans="1:16" ht="15.75" x14ac:dyDescent="0.25">
      <c r="A65" s="76"/>
      <c r="B65" s="64" t="str">
        <f>'Таблица № 2'!B65</f>
        <v>ввод Автосервис ул. Малахова</v>
      </c>
      <c r="C65" s="1"/>
      <c r="D65" s="36" t="s">
        <v>51</v>
      </c>
      <c r="E65" s="36" t="s">
        <v>51</v>
      </c>
      <c r="F65" s="36" t="s">
        <v>51</v>
      </c>
      <c r="G65" s="36" t="s">
        <v>51</v>
      </c>
      <c r="H65" s="36" t="s">
        <v>51</v>
      </c>
      <c r="I65" s="36" t="s">
        <v>51</v>
      </c>
      <c r="J65" s="36" t="s">
        <v>51</v>
      </c>
      <c r="K65" s="101" t="s">
        <v>51</v>
      </c>
      <c r="L65" s="36" t="s">
        <v>51</v>
      </c>
      <c r="M65" s="36" t="s">
        <v>51</v>
      </c>
      <c r="N65" s="36" t="s">
        <v>51</v>
      </c>
      <c r="O65" s="36" t="s">
        <v>51</v>
      </c>
      <c r="P65" s="36" t="s">
        <v>51</v>
      </c>
    </row>
    <row r="66" spans="1:16" ht="15.75" x14ac:dyDescent="0.25">
      <c r="A66" s="76"/>
      <c r="B66" s="64" t="str">
        <f>'Таблица № 2'!B66</f>
        <v>ввод ДЮСШ ул. Красноармейская,1</v>
      </c>
      <c r="C66" s="1"/>
      <c r="D66" s="36" t="s">
        <v>51</v>
      </c>
      <c r="E66" s="36" t="s">
        <v>51</v>
      </c>
      <c r="F66" s="36" t="s">
        <v>51</v>
      </c>
      <c r="G66" s="36" t="s">
        <v>51</v>
      </c>
      <c r="H66" s="36" t="s">
        <v>51</v>
      </c>
      <c r="I66" s="36" t="s">
        <v>51</v>
      </c>
      <c r="J66" s="36" t="s">
        <v>51</v>
      </c>
      <c r="K66" s="101" t="s">
        <v>51</v>
      </c>
      <c r="L66" s="36" t="s">
        <v>51</v>
      </c>
      <c r="M66" s="36" t="s">
        <v>51</v>
      </c>
      <c r="N66" s="36" t="s">
        <v>51</v>
      </c>
      <c r="O66" s="36" t="s">
        <v>51</v>
      </c>
      <c r="P66" s="36" t="s">
        <v>51</v>
      </c>
    </row>
    <row r="67" spans="1:16" ht="15.75" x14ac:dyDescent="0.25">
      <c r="A67" s="76"/>
      <c r="B67" s="64" t="str">
        <f>'Таблица № 2'!B67</f>
        <v>ввод "Маяк" ул. Московская</v>
      </c>
      <c r="C67" s="1"/>
      <c r="D67" s="36" t="s">
        <v>51</v>
      </c>
      <c r="E67" s="36" t="s">
        <v>51</v>
      </c>
      <c r="F67" s="36" t="s">
        <v>51</v>
      </c>
      <c r="G67" s="36" t="s">
        <v>51</v>
      </c>
      <c r="H67" s="36" t="s">
        <v>51</v>
      </c>
      <c r="I67" s="36" t="s">
        <v>51</v>
      </c>
      <c r="J67" s="36" t="s">
        <v>51</v>
      </c>
      <c r="K67" s="101" t="s">
        <v>51</v>
      </c>
      <c r="L67" s="36" t="s">
        <v>51</v>
      </c>
      <c r="M67" s="36" t="s">
        <v>51</v>
      </c>
      <c r="N67" s="36" t="s">
        <v>51</v>
      </c>
      <c r="O67" s="36" t="s">
        <v>51</v>
      </c>
      <c r="P67" s="36" t="s">
        <v>51</v>
      </c>
    </row>
    <row r="68" spans="1:16" ht="31.5" x14ac:dyDescent="0.25">
      <c r="A68" s="76"/>
      <c r="B68" s="64" t="str">
        <f>'Таблица № 2'!B68</f>
        <v>ввод ГБУ СО КО центр Росток ул. Зои Космодемьянской</v>
      </c>
      <c r="C68" s="1"/>
      <c r="D68" s="36" t="s">
        <v>51</v>
      </c>
      <c r="E68" s="36" t="s">
        <v>51</v>
      </c>
      <c r="F68" s="36" t="s">
        <v>51</v>
      </c>
      <c r="G68" s="36" t="s">
        <v>51</v>
      </c>
      <c r="H68" s="36" t="s">
        <v>51</v>
      </c>
      <c r="I68" s="36" t="s">
        <v>51</v>
      </c>
      <c r="J68" s="36" t="s">
        <v>51</v>
      </c>
      <c r="K68" s="101" t="s">
        <v>51</v>
      </c>
      <c r="L68" s="36" t="s">
        <v>51</v>
      </c>
      <c r="M68" s="36" t="s">
        <v>51</v>
      </c>
      <c r="N68" s="36" t="s">
        <v>51</v>
      </c>
      <c r="O68" s="36" t="s">
        <v>51</v>
      </c>
      <c r="P68" s="36" t="s">
        <v>51</v>
      </c>
    </row>
    <row r="69" spans="1:16" ht="15.75" x14ac:dyDescent="0.25">
      <c r="A69" s="76"/>
      <c r="B69" s="64" t="str">
        <f>'Таблица № 2'!B69</f>
        <v>ввод Соцзащита пр. Ленина</v>
      </c>
      <c r="C69" s="1"/>
      <c r="D69" s="36" t="s">
        <v>51</v>
      </c>
      <c r="E69" s="36" t="s">
        <v>51</v>
      </c>
      <c r="F69" s="36" t="s">
        <v>51</v>
      </c>
      <c r="G69" s="36" t="s">
        <v>51</v>
      </c>
      <c r="H69" s="36" t="s">
        <v>51</v>
      </c>
      <c r="I69" s="36" t="s">
        <v>51</v>
      </c>
      <c r="J69" s="36" t="s">
        <v>51</v>
      </c>
      <c r="K69" s="101" t="s">
        <v>51</v>
      </c>
      <c r="L69" s="36" t="s">
        <v>51</v>
      </c>
      <c r="M69" s="36" t="s">
        <v>51</v>
      </c>
      <c r="N69" s="36" t="s">
        <v>51</v>
      </c>
      <c r="O69" s="36" t="s">
        <v>51</v>
      </c>
      <c r="P69" s="36" t="s">
        <v>51</v>
      </c>
    </row>
    <row r="70" spans="1:16" ht="15.75" x14ac:dyDescent="0.25">
      <c r="A70" s="76"/>
      <c r="B70" s="64" t="str">
        <f>'Таблица № 2'!B70</f>
        <v>ввод Центр гигиены ул. Ломоносова</v>
      </c>
      <c r="C70" s="1"/>
      <c r="D70" s="36" t="s">
        <v>51</v>
      </c>
      <c r="E70" s="36" t="s">
        <v>51</v>
      </c>
      <c r="F70" s="36" t="s">
        <v>51</v>
      </c>
      <c r="G70" s="36" t="s">
        <v>51</v>
      </c>
      <c r="H70" s="36" t="s">
        <v>51</v>
      </c>
      <c r="I70" s="36" t="s">
        <v>51</v>
      </c>
      <c r="J70" s="36" t="s">
        <v>51</v>
      </c>
      <c r="K70" s="101" t="s">
        <v>51</v>
      </c>
      <c r="L70" s="36" t="s">
        <v>51</v>
      </c>
      <c r="M70" s="36" t="s">
        <v>51</v>
      </c>
      <c r="N70" s="36" t="s">
        <v>51</v>
      </c>
      <c r="O70" s="36" t="s">
        <v>51</v>
      </c>
      <c r="P70" s="36" t="s">
        <v>51</v>
      </c>
    </row>
    <row r="71" spans="1:16" ht="15.75" x14ac:dyDescent="0.25">
      <c r="A71" s="76"/>
      <c r="B71" s="64" t="str">
        <f>'Таблица № 2'!B71</f>
        <v>ввод Дегем ул. Лесная</v>
      </c>
      <c r="C71" s="1"/>
      <c r="D71" s="36" t="s">
        <v>51</v>
      </c>
      <c r="E71" s="36" t="s">
        <v>51</v>
      </c>
      <c r="F71" s="36" t="s">
        <v>51</v>
      </c>
      <c r="G71" s="36" t="s">
        <v>51</v>
      </c>
      <c r="H71" s="36" t="s">
        <v>51</v>
      </c>
      <c r="I71" s="36" t="s">
        <v>51</v>
      </c>
      <c r="J71" s="36" t="s">
        <v>51</v>
      </c>
      <c r="K71" s="101" t="s">
        <v>51</v>
      </c>
      <c r="L71" s="36" t="s">
        <v>51</v>
      </c>
      <c r="M71" s="36" t="s">
        <v>51</v>
      </c>
      <c r="N71" s="36" t="s">
        <v>51</v>
      </c>
      <c r="O71" s="36" t="s">
        <v>51</v>
      </c>
      <c r="P71" s="36" t="s">
        <v>51</v>
      </c>
    </row>
    <row r="72" spans="1:16" ht="15.75" x14ac:dyDescent="0.25">
      <c r="A72" s="76"/>
      <c r="B72" s="64" t="str">
        <f>'Таблица № 2'!B72</f>
        <v>ввод ГУМ пр. Ленина</v>
      </c>
      <c r="C72" s="1"/>
      <c r="D72" s="36" t="s">
        <v>51</v>
      </c>
      <c r="E72" s="36" t="s">
        <v>51</v>
      </c>
      <c r="F72" s="36" t="s">
        <v>51</v>
      </c>
      <c r="G72" s="36" t="s">
        <v>51</v>
      </c>
      <c r="H72" s="36" t="s">
        <v>51</v>
      </c>
      <c r="I72" s="36" t="s">
        <v>51</v>
      </c>
      <c r="J72" s="36" t="s">
        <v>51</v>
      </c>
      <c r="K72" s="101" t="s">
        <v>51</v>
      </c>
      <c r="L72" s="36" t="s">
        <v>51</v>
      </c>
      <c r="M72" s="36" t="s">
        <v>51</v>
      </c>
      <c r="N72" s="36" t="s">
        <v>51</v>
      </c>
      <c r="O72" s="36" t="s">
        <v>51</v>
      </c>
      <c r="P72" s="36" t="s">
        <v>51</v>
      </c>
    </row>
    <row r="73" spans="1:16" ht="15.75" x14ac:dyDescent="0.25">
      <c r="A73" s="76"/>
      <c r="B73" s="64" t="str">
        <f>'Таблица № 2'!B73</f>
        <v>ввод РЦ-Гусев ул. Победы</v>
      </c>
      <c r="C73" s="1"/>
      <c r="D73" s="36" t="s">
        <v>51</v>
      </c>
      <c r="E73" s="36" t="s">
        <v>51</v>
      </c>
      <c r="F73" s="36" t="s">
        <v>51</v>
      </c>
      <c r="G73" s="36" t="s">
        <v>51</v>
      </c>
      <c r="H73" s="36" t="s">
        <v>51</v>
      </c>
      <c r="I73" s="36" t="s">
        <v>51</v>
      </c>
      <c r="J73" s="36" t="s">
        <v>51</v>
      </c>
      <c r="K73" s="101" t="s">
        <v>51</v>
      </c>
      <c r="L73" s="36" t="s">
        <v>51</v>
      </c>
      <c r="M73" s="36" t="s">
        <v>51</v>
      </c>
      <c r="N73" s="36" t="s">
        <v>51</v>
      </c>
      <c r="O73" s="36" t="s">
        <v>51</v>
      </c>
      <c r="P73" s="36" t="s">
        <v>51</v>
      </c>
    </row>
    <row r="74" spans="1:16" ht="15.75" x14ac:dyDescent="0.25">
      <c r="A74" s="76"/>
      <c r="B74" s="64" t="str">
        <f>'Таблица № 2'!B74</f>
        <v>ввод Морг ул. Московская</v>
      </c>
      <c r="C74" s="1"/>
      <c r="D74" s="36" t="s">
        <v>51</v>
      </c>
      <c r="E74" s="36" t="s">
        <v>51</v>
      </c>
      <c r="F74" s="36" t="s">
        <v>51</v>
      </c>
      <c r="G74" s="36" t="s">
        <v>51</v>
      </c>
      <c r="H74" s="36" t="s">
        <v>51</v>
      </c>
      <c r="I74" s="36" t="s">
        <v>51</v>
      </c>
      <c r="J74" s="36" t="s">
        <v>51</v>
      </c>
      <c r="K74" s="101" t="s">
        <v>51</v>
      </c>
      <c r="L74" s="36" t="s">
        <v>51</v>
      </c>
      <c r="M74" s="36" t="s">
        <v>51</v>
      </c>
      <c r="N74" s="36" t="s">
        <v>51</v>
      </c>
      <c r="O74" s="36" t="s">
        <v>51</v>
      </c>
      <c r="P74" s="36" t="s">
        <v>51</v>
      </c>
    </row>
    <row r="75" spans="1:16" ht="15.75" x14ac:dyDescent="0.25">
      <c r="A75" s="76"/>
      <c r="B75" s="64" t="str">
        <f>'Таблица № 2'!B75</f>
        <v>от ТК13 до ТК15 и врезок в по четным дома Москов.</v>
      </c>
      <c r="C75" s="1"/>
      <c r="D75" s="36" t="s">
        <v>51</v>
      </c>
      <c r="E75" s="36" t="s">
        <v>51</v>
      </c>
      <c r="F75" s="36" t="s">
        <v>51</v>
      </c>
      <c r="G75" s="36" t="s">
        <v>51</v>
      </c>
      <c r="H75" s="36" t="s">
        <v>51</v>
      </c>
      <c r="I75" s="36" t="s">
        <v>51</v>
      </c>
      <c r="J75" s="36" t="s">
        <v>51</v>
      </c>
      <c r="K75" s="101" t="s">
        <v>51</v>
      </c>
      <c r="L75" s="36" t="s">
        <v>51</v>
      </c>
      <c r="M75" s="36" t="s">
        <v>51</v>
      </c>
      <c r="N75" s="36" t="s">
        <v>51</v>
      </c>
      <c r="O75" s="36" t="s">
        <v>51</v>
      </c>
      <c r="P75" s="36" t="s">
        <v>51</v>
      </c>
    </row>
    <row r="76" spans="1:16" ht="15.75" x14ac:dyDescent="0.25">
      <c r="A76" s="76"/>
      <c r="B76" s="64" t="str">
        <f>'Таблица № 2'!B76</f>
        <v>от ТК 24 до ж/д по Сосновому</v>
      </c>
      <c r="C76" s="1"/>
      <c r="D76" s="36" t="s">
        <v>51</v>
      </c>
      <c r="E76" s="36" t="s">
        <v>51</v>
      </c>
      <c r="F76" s="36" t="s">
        <v>51</v>
      </c>
      <c r="G76" s="36" t="s">
        <v>51</v>
      </c>
      <c r="H76" s="36" t="s">
        <v>51</v>
      </c>
      <c r="I76" s="36" t="s">
        <v>51</v>
      </c>
      <c r="J76" s="36" t="s">
        <v>51</v>
      </c>
      <c r="K76" s="101" t="s">
        <v>51</v>
      </c>
      <c r="L76" s="36" t="s">
        <v>51</v>
      </c>
      <c r="M76" s="36" t="s">
        <v>51</v>
      </c>
      <c r="N76" s="36" t="s">
        <v>51</v>
      </c>
      <c r="O76" s="36" t="s">
        <v>51</v>
      </c>
      <c r="P76" s="36" t="s">
        <v>51</v>
      </c>
    </row>
    <row r="77" spans="1:16" ht="31.5" x14ac:dyDescent="0.25">
      <c r="A77" s="76"/>
      <c r="B77" s="64" t="str">
        <f>'Таблица № 2'!B77</f>
        <v>от ТК21 до врезок Победы 15,14,12,10 и до Менделеева,14</v>
      </c>
      <c r="C77" s="1"/>
      <c r="D77" s="36" t="s">
        <v>51</v>
      </c>
      <c r="E77" s="36" t="s">
        <v>51</v>
      </c>
      <c r="F77" s="36" t="s">
        <v>51</v>
      </c>
      <c r="G77" s="36" t="s">
        <v>51</v>
      </c>
      <c r="H77" s="36" t="s">
        <v>51</v>
      </c>
      <c r="I77" s="36" t="s">
        <v>51</v>
      </c>
      <c r="J77" s="36" t="s">
        <v>51</v>
      </c>
      <c r="K77" s="101" t="s">
        <v>51</v>
      </c>
      <c r="L77" s="36" t="s">
        <v>51</v>
      </c>
      <c r="M77" s="36" t="s">
        <v>51</v>
      </c>
      <c r="N77" s="36" t="s">
        <v>51</v>
      </c>
      <c r="O77" s="36" t="s">
        <v>51</v>
      </c>
      <c r="P77" s="36" t="s">
        <v>51</v>
      </c>
    </row>
    <row r="78" spans="1:16" ht="31.5" x14ac:dyDescent="0.25">
      <c r="A78" s="76"/>
      <c r="B78" s="64" t="str">
        <f>'Таблица № 2'!B78</f>
        <v>от ТК5 до врез-ки в Советская,1, до ТК22, до ТК21, до ТК55</v>
      </c>
      <c r="C78" s="1"/>
      <c r="D78" s="36" t="s">
        <v>51</v>
      </c>
      <c r="E78" s="36" t="s">
        <v>51</v>
      </c>
      <c r="F78" s="36" t="s">
        <v>51</v>
      </c>
      <c r="G78" s="36" t="s">
        <v>51</v>
      </c>
      <c r="H78" s="36" t="s">
        <v>51</v>
      </c>
      <c r="I78" s="36" t="s">
        <v>51</v>
      </c>
      <c r="J78" s="36" t="s">
        <v>51</v>
      </c>
      <c r="K78" s="101" t="s">
        <v>51</v>
      </c>
      <c r="L78" s="36" t="s">
        <v>51</v>
      </c>
      <c r="M78" s="36" t="s">
        <v>51</v>
      </c>
      <c r="N78" s="36" t="s">
        <v>51</v>
      </c>
      <c r="O78" s="36" t="s">
        <v>51</v>
      </c>
      <c r="P78" s="36" t="s">
        <v>51</v>
      </c>
    </row>
    <row r="79" spans="1:16" ht="15.75" x14ac:dyDescent="0.25">
      <c r="A79" s="76"/>
      <c r="B79" s="64" t="str">
        <f>'Таблица № 2'!B79</f>
        <v>вводы ул. Первомайская</v>
      </c>
      <c r="C79" s="1"/>
      <c r="D79" s="36" t="s">
        <v>51</v>
      </c>
      <c r="E79" s="36" t="s">
        <v>51</v>
      </c>
      <c r="F79" s="36" t="s">
        <v>51</v>
      </c>
      <c r="G79" s="36" t="s">
        <v>51</v>
      </c>
      <c r="H79" s="36" t="s">
        <v>51</v>
      </c>
      <c r="I79" s="36" t="s">
        <v>51</v>
      </c>
      <c r="J79" s="36" t="s">
        <v>51</v>
      </c>
      <c r="K79" s="101" t="s">
        <v>51</v>
      </c>
      <c r="L79" s="36" t="s">
        <v>51</v>
      </c>
      <c r="M79" s="36" t="s">
        <v>51</v>
      </c>
      <c r="N79" s="36" t="s">
        <v>51</v>
      </c>
      <c r="O79" s="36" t="s">
        <v>51</v>
      </c>
      <c r="P79" s="36" t="s">
        <v>51</v>
      </c>
    </row>
    <row r="80" spans="1:16" ht="15.75" x14ac:dyDescent="0.25">
      <c r="A80" s="76"/>
      <c r="B80" s="64" t="str">
        <f>'Таблица № 2'!B80</f>
        <v>ввод Администрация ул. Ульяновых</v>
      </c>
      <c r="C80" s="1"/>
      <c r="D80" s="36" t="s">
        <v>51</v>
      </c>
      <c r="E80" s="36" t="s">
        <v>51</v>
      </c>
      <c r="F80" s="36" t="s">
        <v>51</v>
      </c>
      <c r="G80" s="36" t="s">
        <v>51</v>
      </c>
      <c r="H80" s="36" t="s">
        <v>51</v>
      </c>
      <c r="I80" s="36" t="s">
        <v>51</v>
      </c>
      <c r="J80" s="36" t="s">
        <v>51</v>
      </c>
      <c r="K80" s="101" t="s">
        <v>51</v>
      </c>
      <c r="L80" s="36" t="s">
        <v>51</v>
      </c>
      <c r="M80" s="36" t="s">
        <v>51</v>
      </c>
      <c r="N80" s="36" t="s">
        <v>51</v>
      </c>
      <c r="O80" s="36" t="s">
        <v>51</v>
      </c>
      <c r="P80" s="36" t="s">
        <v>51</v>
      </c>
    </row>
    <row r="81" spans="1:16" ht="15.75" x14ac:dyDescent="0.25">
      <c r="A81" s="76"/>
      <c r="B81" s="64" t="str">
        <f>'Таблица № 2'!B81</f>
        <v>ввод Пожарная часть ул. Правобережная</v>
      </c>
      <c r="C81" s="1"/>
      <c r="D81" s="36" t="s">
        <v>51</v>
      </c>
      <c r="E81" s="36" t="s">
        <v>51</v>
      </c>
      <c r="F81" s="36" t="s">
        <v>51</v>
      </c>
      <c r="G81" s="36" t="s">
        <v>51</v>
      </c>
      <c r="H81" s="36" t="s">
        <v>51</v>
      </c>
      <c r="I81" s="36" t="s">
        <v>51</v>
      </c>
      <c r="J81" s="36" t="s">
        <v>51</v>
      </c>
      <c r="K81" s="101" t="s">
        <v>51</v>
      </c>
      <c r="L81" s="36" t="s">
        <v>51</v>
      </c>
      <c r="M81" s="36" t="s">
        <v>51</v>
      </c>
      <c r="N81" s="36" t="s">
        <v>51</v>
      </c>
      <c r="O81" s="36" t="s">
        <v>51</v>
      </c>
      <c r="P81" s="36" t="s">
        <v>51</v>
      </c>
    </row>
    <row r="82" spans="1:16" ht="15.75" x14ac:dyDescent="0.25">
      <c r="A82" s="76"/>
      <c r="B82" s="64" t="str">
        <f>'Таблица № 2'!B82</f>
        <v>ввод Военный городок ул. Советская</v>
      </c>
      <c r="C82" s="1"/>
      <c r="D82" s="36" t="s">
        <v>51</v>
      </c>
      <c r="E82" s="36" t="s">
        <v>51</v>
      </c>
      <c r="F82" s="36" t="s">
        <v>51</v>
      </c>
      <c r="G82" s="36" t="s">
        <v>51</v>
      </c>
      <c r="H82" s="36" t="s">
        <v>51</v>
      </c>
      <c r="I82" s="36" t="s">
        <v>51</v>
      </c>
      <c r="J82" s="36" t="s">
        <v>51</v>
      </c>
      <c r="K82" s="101" t="s">
        <v>51</v>
      </c>
      <c r="L82" s="36" t="s">
        <v>51</v>
      </c>
      <c r="M82" s="36" t="s">
        <v>51</v>
      </c>
      <c r="N82" s="36" t="s">
        <v>51</v>
      </c>
      <c r="O82" s="36" t="s">
        <v>51</v>
      </c>
      <c r="P82" s="36" t="s">
        <v>51</v>
      </c>
    </row>
    <row r="83" spans="1:16" ht="15.75" x14ac:dyDescent="0.25">
      <c r="A83" s="76"/>
      <c r="B83" s="64" t="str">
        <f>'Таблица № 2'!B83</f>
        <v>ввод Дом офицеров ул. Артиллерийская</v>
      </c>
      <c r="C83" s="1"/>
      <c r="D83" s="36" t="s">
        <v>51</v>
      </c>
      <c r="E83" s="36" t="s">
        <v>51</v>
      </c>
      <c r="F83" s="36" t="s">
        <v>51</v>
      </c>
      <c r="G83" s="36" t="s">
        <v>51</v>
      </c>
      <c r="H83" s="36" t="s">
        <v>51</v>
      </c>
      <c r="I83" s="36" t="s">
        <v>51</v>
      </c>
      <c r="J83" s="36" t="s">
        <v>51</v>
      </c>
      <c r="K83" s="101" t="s">
        <v>51</v>
      </c>
      <c r="L83" s="36" t="s">
        <v>51</v>
      </c>
      <c r="M83" s="36" t="s">
        <v>51</v>
      </c>
      <c r="N83" s="36" t="s">
        <v>51</v>
      </c>
      <c r="O83" s="36" t="s">
        <v>51</v>
      </c>
      <c r="P83" s="36" t="s">
        <v>51</v>
      </c>
    </row>
    <row r="84" spans="1:16" ht="15.75" x14ac:dyDescent="0.25">
      <c r="A84" s="76"/>
      <c r="B84" s="64" t="str">
        <f>'Таблица № 2'!B84</f>
        <v>ввод СОШ №1 ул. Красноармейская</v>
      </c>
      <c r="C84" s="1"/>
      <c r="D84" s="36" t="s">
        <v>51</v>
      </c>
      <c r="E84" s="36" t="s">
        <v>51</v>
      </c>
      <c r="F84" s="36" t="s">
        <v>51</v>
      </c>
      <c r="G84" s="36" t="s">
        <v>51</v>
      </c>
      <c r="H84" s="36" t="s">
        <v>51</v>
      </c>
      <c r="I84" s="36" t="s">
        <v>51</v>
      </c>
      <c r="J84" s="36" t="s">
        <v>51</v>
      </c>
      <c r="K84" s="101" t="s">
        <v>51</v>
      </c>
      <c r="L84" s="36" t="s">
        <v>51</v>
      </c>
      <c r="M84" s="36" t="s">
        <v>51</v>
      </c>
      <c r="N84" s="36" t="s">
        <v>51</v>
      </c>
      <c r="O84" s="36" t="s">
        <v>51</v>
      </c>
      <c r="P84" s="36" t="s">
        <v>51</v>
      </c>
    </row>
    <row r="85" spans="1:16" ht="15.75" x14ac:dyDescent="0.25">
      <c r="A85" s="76"/>
      <c r="B85" s="64" t="str">
        <f>'Таблица № 2'!B85</f>
        <v>ввод СОШ №5 пер. Павлова</v>
      </c>
      <c r="C85" s="1"/>
      <c r="D85" s="36" t="s">
        <v>51</v>
      </c>
      <c r="E85" s="36" t="s">
        <v>51</v>
      </c>
      <c r="F85" s="36" t="s">
        <v>51</v>
      </c>
      <c r="G85" s="36" t="s">
        <v>51</v>
      </c>
      <c r="H85" s="36" t="s">
        <v>51</v>
      </c>
      <c r="I85" s="36" t="s">
        <v>51</v>
      </c>
      <c r="J85" s="36" t="s">
        <v>51</v>
      </c>
      <c r="K85" s="101" t="s">
        <v>51</v>
      </c>
      <c r="L85" s="36" t="s">
        <v>51</v>
      </c>
      <c r="M85" s="36" t="s">
        <v>51</v>
      </c>
      <c r="N85" s="36" t="s">
        <v>51</v>
      </c>
      <c r="O85" s="36" t="s">
        <v>51</v>
      </c>
      <c r="P85" s="36" t="s">
        <v>51</v>
      </c>
    </row>
    <row r="86" spans="1:16" ht="31.5" x14ac:dyDescent="0.25">
      <c r="A86" s="76"/>
      <c r="B86" s="64" t="str">
        <f>'Таблица № 2'!B86</f>
        <v>ввод гостиница Королевский двор ул. Зои Космодемьянской</v>
      </c>
      <c r="C86" s="1"/>
      <c r="D86" s="36" t="s">
        <v>51</v>
      </c>
      <c r="E86" s="36" t="s">
        <v>51</v>
      </c>
      <c r="F86" s="36" t="s">
        <v>51</v>
      </c>
      <c r="G86" s="36" t="s">
        <v>51</v>
      </c>
      <c r="H86" s="36" t="s">
        <v>51</v>
      </c>
      <c r="I86" s="36" t="s">
        <v>51</v>
      </c>
      <c r="J86" s="36" t="s">
        <v>51</v>
      </c>
      <c r="K86" s="101" t="s">
        <v>51</v>
      </c>
      <c r="L86" s="36" t="s">
        <v>51</v>
      </c>
      <c r="M86" s="36" t="s">
        <v>51</v>
      </c>
      <c r="N86" s="36" t="s">
        <v>51</v>
      </c>
      <c r="O86" s="36" t="s">
        <v>51</v>
      </c>
      <c r="P86" s="36" t="s">
        <v>51</v>
      </c>
    </row>
    <row r="87" spans="1:16" ht="15.75" x14ac:dyDescent="0.25">
      <c r="A87" s="76"/>
      <c r="B87" s="64" t="str">
        <f>'Таблица № 2'!B87</f>
        <v>вводы Раминте и Восток ул. Победы</v>
      </c>
      <c r="C87" s="1"/>
      <c r="D87" s="36" t="s">
        <v>51</v>
      </c>
      <c r="E87" s="36" t="s">
        <v>51</v>
      </c>
      <c r="F87" s="36" t="s">
        <v>51</v>
      </c>
      <c r="G87" s="36" t="s">
        <v>51</v>
      </c>
      <c r="H87" s="36" t="s">
        <v>51</v>
      </c>
      <c r="I87" s="36" t="s">
        <v>51</v>
      </c>
      <c r="J87" s="36" t="s">
        <v>51</v>
      </c>
      <c r="K87" s="101" t="s">
        <v>51</v>
      </c>
      <c r="L87" s="36" t="s">
        <v>51</v>
      </c>
      <c r="M87" s="36" t="s">
        <v>51</v>
      </c>
      <c r="N87" s="36" t="s">
        <v>51</v>
      </c>
      <c r="O87" s="36" t="s">
        <v>51</v>
      </c>
      <c r="P87" s="36" t="s">
        <v>51</v>
      </c>
    </row>
    <row r="88" spans="1:16" ht="15.75" x14ac:dyDescent="0.25">
      <c r="A88" s="76"/>
      <c r="B88" s="64" t="str">
        <f>'Таблица № 2'!B88</f>
        <v>ввод ТЦ "Орбита" ул. Московская</v>
      </c>
      <c r="C88" s="1"/>
      <c r="D88" s="36" t="s">
        <v>51</v>
      </c>
      <c r="E88" s="36" t="s">
        <v>51</v>
      </c>
      <c r="F88" s="36" t="s">
        <v>51</v>
      </c>
      <c r="G88" s="36" t="s">
        <v>51</v>
      </c>
      <c r="H88" s="36" t="s">
        <v>51</v>
      </c>
      <c r="I88" s="36" t="s">
        <v>51</v>
      </c>
      <c r="J88" s="36" t="s">
        <v>51</v>
      </c>
      <c r="K88" s="101" t="s">
        <v>51</v>
      </c>
      <c r="L88" s="36" t="s">
        <v>51</v>
      </c>
      <c r="M88" s="36" t="s">
        <v>51</v>
      </c>
      <c r="N88" s="36" t="s">
        <v>51</v>
      </c>
      <c r="O88" s="36" t="s">
        <v>51</v>
      </c>
      <c r="P88" s="36" t="s">
        <v>51</v>
      </c>
    </row>
    <row r="89" spans="1:16" ht="15.75" x14ac:dyDescent="0.25">
      <c r="A89" s="76"/>
      <c r="B89" s="64" t="str">
        <f>'Таблица № 2'!B89</f>
        <v>ввод Автоколонна 1802 ул. Толстого</v>
      </c>
      <c r="C89" s="1"/>
      <c r="D89" s="36" t="s">
        <v>51</v>
      </c>
      <c r="E89" s="36" t="s">
        <v>51</v>
      </c>
      <c r="F89" s="36" t="s">
        <v>51</v>
      </c>
      <c r="G89" s="36" t="s">
        <v>51</v>
      </c>
      <c r="H89" s="36" t="s">
        <v>51</v>
      </c>
      <c r="I89" s="36" t="s">
        <v>51</v>
      </c>
      <c r="J89" s="36" t="s">
        <v>51</v>
      </c>
      <c r="K89" s="101" t="s">
        <v>51</v>
      </c>
      <c r="L89" s="36" t="s">
        <v>51</v>
      </c>
      <c r="M89" s="36" t="s">
        <v>51</v>
      </c>
      <c r="N89" s="36" t="s">
        <v>51</v>
      </c>
      <c r="O89" s="36" t="s">
        <v>51</v>
      </c>
      <c r="P89" s="36" t="s">
        <v>51</v>
      </c>
    </row>
    <row r="90" spans="1:16" ht="15.75" x14ac:dyDescent="0.25">
      <c r="A90" s="76"/>
      <c r="B90" s="64" t="str">
        <f>'Таблица № 2'!B90</f>
        <v>ввод Почта ул. Тимирязева</v>
      </c>
      <c r="C90" s="1"/>
      <c r="D90" s="36" t="s">
        <v>51</v>
      </c>
      <c r="E90" s="36" t="s">
        <v>51</v>
      </c>
      <c r="F90" s="36" t="s">
        <v>51</v>
      </c>
      <c r="G90" s="36" t="s">
        <v>51</v>
      </c>
      <c r="H90" s="36" t="s">
        <v>51</v>
      </c>
      <c r="I90" s="36" t="s">
        <v>51</v>
      </c>
      <c r="J90" s="36" t="s">
        <v>51</v>
      </c>
      <c r="K90" s="101" t="s">
        <v>51</v>
      </c>
      <c r="L90" s="36" t="s">
        <v>51</v>
      </c>
      <c r="M90" s="36" t="s">
        <v>51</v>
      </c>
      <c r="N90" s="36" t="s">
        <v>51</v>
      </c>
      <c r="O90" s="36" t="s">
        <v>51</v>
      </c>
      <c r="P90" s="36" t="s">
        <v>51</v>
      </c>
    </row>
    <row r="91" spans="1:16" ht="15.75" x14ac:dyDescent="0.25">
      <c r="A91" s="76"/>
      <c r="B91" s="64" t="str">
        <f>'Таблица № 2'!B91</f>
        <v>вводы ГПТ ул. Ульяновых, пр. Ленина</v>
      </c>
      <c r="C91" s="1"/>
      <c r="D91" s="36" t="s">
        <v>51</v>
      </c>
      <c r="E91" s="36" t="s">
        <v>51</v>
      </c>
      <c r="F91" s="36" t="s">
        <v>51</v>
      </c>
      <c r="G91" s="36" t="s">
        <v>51</v>
      </c>
      <c r="H91" s="36" t="s">
        <v>51</v>
      </c>
      <c r="I91" s="36" t="s">
        <v>51</v>
      </c>
      <c r="J91" s="36" t="s">
        <v>51</v>
      </c>
      <c r="K91" s="101" t="s">
        <v>51</v>
      </c>
      <c r="L91" s="36" t="s">
        <v>51</v>
      </c>
      <c r="M91" s="36" t="s">
        <v>51</v>
      </c>
      <c r="N91" s="36" t="s">
        <v>51</v>
      </c>
      <c r="O91" s="36" t="s">
        <v>51</v>
      </c>
      <c r="P91" s="36" t="s">
        <v>51</v>
      </c>
    </row>
    <row r="92" spans="1:16" ht="15.75" x14ac:dyDescent="0.25">
      <c r="A92" s="76"/>
      <c r="B92" s="64" t="str">
        <f>'Таблица № 2'!B92</f>
        <v>вводы ГАПК ул. Тимирязева, ул. Советская</v>
      </c>
      <c r="C92" s="1"/>
      <c r="D92" s="36" t="s">
        <v>51</v>
      </c>
      <c r="E92" s="36" t="s">
        <v>51</v>
      </c>
      <c r="F92" s="36" t="s">
        <v>51</v>
      </c>
      <c r="G92" s="36" t="s">
        <v>51</v>
      </c>
      <c r="H92" s="36" t="s">
        <v>51</v>
      </c>
      <c r="I92" s="36" t="s">
        <v>51</v>
      </c>
      <c r="J92" s="36" t="s">
        <v>51</v>
      </c>
      <c r="K92" s="101" t="s">
        <v>51</v>
      </c>
      <c r="L92" s="36" t="s">
        <v>51</v>
      </c>
      <c r="M92" s="36" t="s">
        <v>51</v>
      </c>
      <c r="N92" s="36" t="s">
        <v>51</v>
      </c>
      <c r="O92" s="36" t="s">
        <v>51</v>
      </c>
      <c r="P92" s="36" t="s">
        <v>51</v>
      </c>
    </row>
    <row r="93" spans="1:16" ht="15.75" x14ac:dyDescent="0.25">
      <c r="A93" s="76"/>
      <c r="B93" s="64" t="str">
        <f>'Таблица № 2'!B93</f>
        <v>ввод Городской Суд ул. Московская</v>
      </c>
      <c r="C93" s="1"/>
      <c r="D93" s="36" t="s">
        <v>51</v>
      </c>
      <c r="E93" s="36" t="s">
        <v>51</v>
      </c>
      <c r="F93" s="36" t="s">
        <v>51</v>
      </c>
      <c r="G93" s="36" t="s">
        <v>51</v>
      </c>
      <c r="H93" s="36" t="s">
        <v>51</v>
      </c>
      <c r="I93" s="36" t="s">
        <v>51</v>
      </c>
      <c r="J93" s="36" t="s">
        <v>51</v>
      </c>
      <c r="K93" s="101" t="s">
        <v>51</v>
      </c>
      <c r="L93" s="36" t="s">
        <v>51</v>
      </c>
      <c r="M93" s="36" t="s">
        <v>51</v>
      </c>
      <c r="N93" s="36" t="s">
        <v>51</v>
      </c>
      <c r="O93" s="36" t="s">
        <v>51</v>
      </c>
      <c r="P93" s="36" t="s">
        <v>51</v>
      </c>
    </row>
    <row r="94" spans="1:16" ht="15.75" x14ac:dyDescent="0.25">
      <c r="A94" s="76"/>
      <c r="B94" s="64" t="str">
        <f>'Таблица № 2'!B94</f>
        <v>ввод ДШИ ул. Ульяновых</v>
      </c>
      <c r="C94" s="1"/>
      <c r="D94" s="36" t="s">
        <v>51</v>
      </c>
      <c r="E94" s="36" t="s">
        <v>51</v>
      </c>
      <c r="F94" s="36" t="s">
        <v>51</v>
      </c>
      <c r="G94" s="36" t="s">
        <v>51</v>
      </c>
      <c r="H94" s="36" t="s">
        <v>51</v>
      </c>
      <c r="I94" s="36" t="s">
        <v>51</v>
      </c>
      <c r="J94" s="36" t="s">
        <v>51</v>
      </c>
      <c r="K94" s="101" t="s">
        <v>51</v>
      </c>
      <c r="L94" s="36" t="s">
        <v>51</v>
      </c>
      <c r="M94" s="36" t="s">
        <v>51</v>
      </c>
      <c r="N94" s="36" t="s">
        <v>51</v>
      </c>
      <c r="O94" s="36" t="s">
        <v>51</v>
      </c>
      <c r="P94" s="36" t="s">
        <v>51</v>
      </c>
    </row>
    <row r="95" spans="1:16" ht="15.75" x14ac:dyDescent="0.25">
      <c r="A95" s="76"/>
      <c r="B95" s="64" t="str">
        <f>'Таблица № 2'!B95</f>
        <v>ввод ДС №5 ул. Железнодорожная</v>
      </c>
      <c r="C95" s="1"/>
      <c r="D95" s="36" t="s">
        <v>51</v>
      </c>
      <c r="E95" s="36" t="s">
        <v>51</v>
      </c>
      <c r="F95" s="36" t="s">
        <v>51</v>
      </c>
      <c r="G95" s="36" t="s">
        <v>51</v>
      </c>
      <c r="H95" s="36" t="s">
        <v>51</v>
      </c>
      <c r="I95" s="36" t="s">
        <v>51</v>
      </c>
      <c r="J95" s="36" t="s">
        <v>51</v>
      </c>
      <c r="K95" s="101" t="s">
        <v>51</v>
      </c>
      <c r="L95" s="36" t="s">
        <v>51</v>
      </c>
      <c r="M95" s="36" t="s">
        <v>51</v>
      </c>
      <c r="N95" s="36" t="s">
        <v>51</v>
      </c>
      <c r="O95" s="36" t="s">
        <v>51</v>
      </c>
      <c r="P95" s="36" t="s">
        <v>51</v>
      </c>
    </row>
    <row r="96" spans="1:16" ht="15.75" x14ac:dyDescent="0.25">
      <c r="A96" s="76"/>
      <c r="B96" s="64" t="str">
        <f>'Таблица № 2'!B96</f>
        <v>ввод ДС №6 ул. Зои Космодемьянской</v>
      </c>
      <c r="C96" s="1"/>
      <c r="D96" s="36" t="s">
        <v>51</v>
      </c>
      <c r="E96" s="36" t="s">
        <v>51</v>
      </c>
      <c r="F96" s="36" t="s">
        <v>51</v>
      </c>
      <c r="G96" s="36" t="s">
        <v>51</v>
      </c>
      <c r="H96" s="36" t="s">
        <v>51</v>
      </c>
      <c r="I96" s="36" t="s">
        <v>51</v>
      </c>
      <c r="J96" s="36" t="s">
        <v>51</v>
      </c>
      <c r="K96" s="101" t="s">
        <v>51</v>
      </c>
      <c r="L96" s="36" t="s">
        <v>51</v>
      </c>
      <c r="M96" s="36" t="s">
        <v>51</v>
      </c>
      <c r="N96" s="36" t="s">
        <v>51</v>
      </c>
      <c r="O96" s="36" t="s">
        <v>51</v>
      </c>
      <c r="P96" s="36" t="s">
        <v>51</v>
      </c>
    </row>
    <row r="97" spans="1:16" ht="31.5" x14ac:dyDescent="0.25">
      <c r="A97" s="76"/>
      <c r="B97" s="64" t="str">
        <f>'Таблица № 2'!B97</f>
        <v xml:space="preserve">от ТК 55 до к/театра и ДШИ; до Ульян 9; от ТК 38 до в гостиницу и РайПО </v>
      </c>
      <c r="C97" s="1"/>
      <c r="D97" s="36" t="s">
        <v>51</v>
      </c>
      <c r="E97" s="36" t="s">
        <v>51</v>
      </c>
      <c r="F97" s="36" t="s">
        <v>51</v>
      </c>
      <c r="G97" s="36" t="s">
        <v>51</v>
      </c>
      <c r="H97" s="36" t="s">
        <v>51</v>
      </c>
      <c r="I97" s="36" t="s">
        <v>51</v>
      </c>
      <c r="J97" s="36" t="s">
        <v>51</v>
      </c>
      <c r="K97" s="101" t="s">
        <v>51</v>
      </c>
      <c r="L97" s="36" t="s">
        <v>51</v>
      </c>
      <c r="M97" s="36" t="s">
        <v>51</v>
      </c>
      <c r="N97" s="36" t="s">
        <v>51</v>
      </c>
      <c r="O97" s="36" t="s">
        <v>51</v>
      </c>
      <c r="P97" s="36" t="s">
        <v>51</v>
      </c>
    </row>
    <row r="98" spans="1:16" ht="15.75" x14ac:dyDescent="0.25">
      <c r="A98" s="76"/>
      <c r="B98" s="64" t="str">
        <f>'Таблица № 2'!B98</f>
        <v>от ТК 20 до ТК17</v>
      </c>
      <c r="C98" s="1"/>
      <c r="D98" s="36" t="s">
        <v>51</v>
      </c>
      <c r="E98" s="36" t="s">
        <v>51</v>
      </c>
      <c r="F98" s="36" t="s">
        <v>51</v>
      </c>
      <c r="G98" s="36" t="s">
        <v>51</v>
      </c>
      <c r="H98" s="36" t="s">
        <v>51</v>
      </c>
      <c r="I98" s="36" t="s">
        <v>51</v>
      </c>
      <c r="J98" s="36" t="s">
        <v>51</v>
      </c>
      <c r="K98" s="101" t="s">
        <v>51</v>
      </c>
      <c r="L98" s="36" t="s">
        <v>51</v>
      </c>
      <c r="M98" s="36" t="s">
        <v>51</v>
      </c>
      <c r="N98" s="36" t="s">
        <v>51</v>
      </c>
      <c r="O98" s="36" t="s">
        <v>51</v>
      </c>
      <c r="P98" s="36" t="s">
        <v>51</v>
      </c>
    </row>
    <row r="99" spans="1:16" ht="15.75" x14ac:dyDescent="0.25">
      <c r="A99" s="76"/>
      <c r="B99" s="64" t="str">
        <f>'Таблица № 2'!B99</f>
        <v>от ТК 17 до прокуратуры и с/зала СХТ</v>
      </c>
      <c r="C99" s="1"/>
      <c r="D99" s="36" t="s">
        <v>51</v>
      </c>
      <c r="E99" s="36" t="s">
        <v>51</v>
      </c>
      <c r="F99" s="36" t="s">
        <v>51</v>
      </c>
      <c r="G99" s="36" t="s">
        <v>51</v>
      </c>
      <c r="H99" s="36" t="s">
        <v>51</v>
      </c>
      <c r="I99" s="36" t="s">
        <v>51</v>
      </c>
      <c r="J99" s="36" t="s">
        <v>51</v>
      </c>
      <c r="K99" s="101" t="s">
        <v>51</v>
      </c>
      <c r="L99" s="36" t="s">
        <v>51</v>
      </c>
      <c r="M99" s="36" t="s">
        <v>51</v>
      </c>
      <c r="N99" s="36" t="s">
        <v>51</v>
      </c>
      <c r="O99" s="36" t="s">
        <v>51</v>
      </c>
      <c r="P99" s="36" t="s">
        <v>51</v>
      </c>
    </row>
    <row r="100" spans="1:16" ht="15.75" x14ac:dyDescent="0.25">
      <c r="A100" s="76"/>
      <c r="B100" s="64" t="str">
        <f>'Таблица № 2'!B100</f>
        <v>вводы ул. Советская</v>
      </c>
      <c r="C100" s="1"/>
      <c r="D100" s="36" t="s">
        <v>51</v>
      </c>
      <c r="E100" s="36" t="s">
        <v>51</v>
      </c>
      <c r="F100" s="36" t="s">
        <v>51</v>
      </c>
      <c r="G100" s="36" t="s">
        <v>51</v>
      </c>
      <c r="H100" s="36" t="s">
        <v>51</v>
      </c>
      <c r="I100" s="36" t="s">
        <v>51</v>
      </c>
      <c r="J100" s="36" t="s">
        <v>51</v>
      </c>
      <c r="K100" s="101" t="s">
        <v>51</v>
      </c>
      <c r="L100" s="36" t="s">
        <v>51</v>
      </c>
      <c r="M100" s="36" t="s">
        <v>51</v>
      </c>
      <c r="N100" s="36" t="s">
        <v>51</v>
      </c>
      <c r="O100" s="36" t="s">
        <v>51</v>
      </c>
      <c r="P100" s="36" t="s">
        <v>51</v>
      </c>
    </row>
    <row r="101" spans="1:16" ht="15.75" x14ac:dyDescent="0.25">
      <c r="A101" s="76"/>
      <c r="B101" s="64" t="str">
        <f>'Таблица № 2'!B101</f>
        <v>вводы ул. Молодёжная</v>
      </c>
      <c r="C101" s="1"/>
      <c r="D101" s="36" t="s">
        <v>51</v>
      </c>
      <c r="E101" s="36" t="s">
        <v>51</v>
      </c>
      <c r="F101" s="36" t="s">
        <v>51</v>
      </c>
      <c r="G101" s="36" t="s">
        <v>51</v>
      </c>
      <c r="H101" s="36" t="s">
        <v>51</v>
      </c>
      <c r="I101" s="36" t="s">
        <v>51</v>
      </c>
      <c r="J101" s="36" t="s">
        <v>51</v>
      </c>
      <c r="K101" s="101" t="s">
        <v>51</v>
      </c>
      <c r="L101" s="36" t="s">
        <v>51</v>
      </c>
      <c r="M101" s="36" t="s">
        <v>51</v>
      </c>
      <c r="N101" s="36" t="s">
        <v>51</v>
      </c>
      <c r="O101" s="36" t="s">
        <v>51</v>
      </c>
      <c r="P101" s="36" t="s">
        <v>51</v>
      </c>
    </row>
    <row r="102" spans="1:16" ht="15.75" x14ac:dyDescent="0.25">
      <c r="A102" s="76"/>
      <c r="B102" s="64" t="str">
        <f>'Таблица № 2'!B102</f>
        <v>вводы ул. Малахова</v>
      </c>
      <c r="C102" s="1"/>
      <c r="D102" s="36" t="s">
        <v>51</v>
      </c>
      <c r="E102" s="36" t="s">
        <v>51</v>
      </c>
      <c r="F102" s="36" t="s">
        <v>51</v>
      </c>
      <c r="G102" s="36" t="s">
        <v>51</v>
      </c>
      <c r="H102" s="36" t="s">
        <v>51</v>
      </c>
      <c r="I102" s="36" t="s">
        <v>51</v>
      </c>
      <c r="J102" s="36" t="s">
        <v>51</v>
      </c>
      <c r="K102" s="101" t="s">
        <v>51</v>
      </c>
      <c r="L102" s="36" t="s">
        <v>51</v>
      </c>
      <c r="M102" s="36" t="s">
        <v>51</v>
      </c>
      <c r="N102" s="36" t="s">
        <v>51</v>
      </c>
      <c r="O102" s="36" t="s">
        <v>51</v>
      </c>
      <c r="P102" s="36" t="s">
        <v>51</v>
      </c>
    </row>
    <row r="103" spans="1:16" ht="15.75" x14ac:dyDescent="0.25">
      <c r="A103" s="76"/>
      <c r="B103" s="64" t="str">
        <f>'Таблица № 2'!B103</f>
        <v>от ТК 21 до ТК20- ТК 49</v>
      </c>
      <c r="C103" s="1"/>
      <c r="D103" s="36" t="s">
        <v>51</v>
      </c>
      <c r="E103" s="36" t="s">
        <v>51</v>
      </c>
      <c r="F103" s="36" t="s">
        <v>51</v>
      </c>
      <c r="G103" s="36" t="s">
        <v>51</v>
      </c>
      <c r="H103" s="36" t="s">
        <v>51</v>
      </c>
      <c r="I103" s="36" t="s">
        <v>51</v>
      </c>
      <c r="J103" s="36" t="s">
        <v>51</v>
      </c>
      <c r="K103" s="101" t="s">
        <v>51</v>
      </c>
      <c r="L103" s="36" t="s">
        <v>51</v>
      </c>
      <c r="M103" s="36" t="s">
        <v>51</v>
      </c>
      <c r="N103" s="36" t="s">
        <v>51</v>
      </c>
      <c r="O103" s="36" t="s">
        <v>51</v>
      </c>
      <c r="P103" s="36" t="s">
        <v>51</v>
      </c>
    </row>
    <row r="104" spans="1:16" ht="15.75" x14ac:dyDescent="0.25">
      <c r="A104" s="76"/>
      <c r="B104" s="64" t="str">
        <f>'Таблица № 2'!B104</f>
        <v>от ТК49 до ТК51</v>
      </c>
      <c r="C104" s="1"/>
      <c r="D104" s="36" t="s">
        <v>51</v>
      </c>
      <c r="E104" s="36" t="s">
        <v>51</v>
      </c>
      <c r="F104" s="36" t="s">
        <v>51</v>
      </c>
      <c r="G104" s="36" t="s">
        <v>51</v>
      </c>
      <c r="H104" s="36" t="s">
        <v>51</v>
      </c>
      <c r="I104" s="36" t="s">
        <v>51</v>
      </c>
      <c r="J104" s="36" t="s">
        <v>51</v>
      </c>
      <c r="K104" s="101" t="s">
        <v>51</v>
      </c>
      <c r="L104" s="36" t="s">
        <v>51</v>
      </c>
      <c r="M104" s="36" t="s">
        <v>51</v>
      </c>
      <c r="N104" s="36" t="s">
        <v>51</v>
      </c>
      <c r="O104" s="36" t="s">
        <v>51</v>
      </c>
      <c r="P104" s="36" t="s">
        <v>51</v>
      </c>
    </row>
    <row r="105" spans="1:16" ht="15.75" x14ac:dyDescent="0.25">
      <c r="A105" s="76"/>
      <c r="B105" s="64" t="str">
        <f>'Таблица № 2'!B105</f>
        <v>от ТК51 до Загородной</v>
      </c>
      <c r="C105" s="1"/>
      <c r="D105" s="36" t="s">
        <v>51</v>
      </c>
      <c r="E105" s="36" t="s">
        <v>51</v>
      </c>
      <c r="F105" s="36" t="s">
        <v>51</v>
      </c>
      <c r="G105" s="36" t="s">
        <v>51</v>
      </c>
      <c r="H105" s="36" t="s">
        <v>51</v>
      </c>
      <c r="I105" s="36" t="s">
        <v>51</v>
      </c>
      <c r="J105" s="36" t="s">
        <v>51</v>
      </c>
      <c r="K105" s="101" t="s">
        <v>51</v>
      </c>
      <c r="L105" s="36" t="s">
        <v>51</v>
      </c>
      <c r="M105" s="36" t="s">
        <v>51</v>
      </c>
      <c r="N105" s="36" t="s">
        <v>51</v>
      </c>
      <c r="O105" s="36" t="s">
        <v>51</v>
      </c>
      <c r="P105" s="36" t="s">
        <v>51</v>
      </c>
    </row>
    <row r="106" spans="1:16" ht="15.75" x14ac:dyDescent="0.25">
      <c r="A106" s="76"/>
      <c r="B106" s="64" t="str">
        <f>'Таблица № 2'!B106</f>
        <v>вводы ул. Красноармейская</v>
      </c>
      <c r="C106" s="1"/>
      <c r="D106" s="36" t="s">
        <v>51</v>
      </c>
      <c r="E106" s="36" t="s">
        <v>51</v>
      </c>
      <c r="F106" s="36" t="s">
        <v>51</v>
      </c>
      <c r="G106" s="36" t="s">
        <v>51</v>
      </c>
      <c r="H106" s="36" t="s">
        <v>51</v>
      </c>
      <c r="I106" s="36" t="s">
        <v>51</v>
      </c>
      <c r="J106" s="36" t="s">
        <v>51</v>
      </c>
      <c r="K106" s="101" t="s">
        <v>51</v>
      </c>
      <c r="L106" s="36" t="s">
        <v>51</v>
      </c>
      <c r="M106" s="36" t="s">
        <v>51</v>
      </c>
      <c r="N106" s="36" t="s">
        <v>51</v>
      </c>
      <c r="O106" s="36" t="s">
        <v>51</v>
      </c>
      <c r="P106" s="36" t="s">
        <v>51</v>
      </c>
    </row>
    <row r="107" spans="1:16" ht="15.75" x14ac:dyDescent="0.25">
      <c r="A107" s="76"/>
      <c r="B107" s="64" t="str">
        <f>'Таблица № 2'!B107</f>
        <v>вводы ул. Менделеева</v>
      </c>
      <c r="C107" s="1"/>
      <c r="D107" s="36" t="s">
        <v>51</v>
      </c>
      <c r="E107" s="36" t="s">
        <v>51</v>
      </c>
      <c r="F107" s="36" t="s">
        <v>51</v>
      </c>
      <c r="G107" s="36" t="s">
        <v>51</v>
      </c>
      <c r="H107" s="36" t="s">
        <v>51</v>
      </c>
      <c r="I107" s="36" t="s">
        <v>51</v>
      </c>
      <c r="J107" s="36" t="s">
        <v>51</v>
      </c>
      <c r="K107" s="101" t="s">
        <v>51</v>
      </c>
      <c r="L107" s="36" t="s">
        <v>51</v>
      </c>
      <c r="M107" s="36" t="s">
        <v>51</v>
      </c>
      <c r="N107" s="36" t="s">
        <v>51</v>
      </c>
      <c r="O107" s="36" t="s">
        <v>51</v>
      </c>
      <c r="P107" s="36" t="s">
        <v>51</v>
      </c>
    </row>
    <row r="108" spans="1:16" ht="15.75" x14ac:dyDescent="0.25">
      <c r="A108" s="76"/>
      <c r="B108" s="64" t="str">
        <f>'Таблица № 2'!B108</f>
        <v>вводы ул. Ульяновых</v>
      </c>
      <c r="C108" s="1"/>
      <c r="D108" s="36" t="s">
        <v>51</v>
      </c>
      <c r="E108" s="36" t="s">
        <v>51</v>
      </c>
      <c r="F108" s="36" t="s">
        <v>51</v>
      </c>
      <c r="G108" s="36" t="s">
        <v>51</v>
      </c>
      <c r="H108" s="36" t="s">
        <v>51</v>
      </c>
      <c r="I108" s="36" t="s">
        <v>51</v>
      </c>
      <c r="J108" s="36" t="s">
        <v>51</v>
      </c>
      <c r="K108" s="101" t="s">
        <v>51</v>
      </c>
      <c r="L108" s="36" t="s">
        <v>51</v>
      </c>
      <c r="M108" s="36" t="s">
        <v>51</v>
      </c>
      <c r="N108" s="36" t="s">
        <v>51</v>
      </c>
      <c r="O108" s="36" t="s">
        <v>51</v>
      </c>
      <c r="P108" s="36" t="s">
        <v>51</v>
      </c>
    </row>
    <row r="109" spans="1:16" ht="15.75" x14ac:dyDescent="0.25">
      <c r="A109" s="76"/>
      <c r="B109" s="64" t="str">
        <f>'Таблица № 2'!B109</f>
        <v>от ТК44 до ТК45 и врезки Московская 69, 64</v>
      </c>
      <c r="C109" s="1"/>
      <c r="D109" s="36" t="s">
        <v>51</v>
      </c>
      <c r="E109" s="36" t="s">
        <v>51</v>
      </c>
      <c r="F109" s="36" t="s">
        <v>51</v>
      </c>
      <c r="G109" s="36" t="s">
        <v>51</v>
      </c>
      <c r="H109" s="36" t="s">
        <v>51</v>
      </c>
      <c r="I109" s="36" t="s">
        <v>51</v>
      </c>
      <c r="J109" s="36" t="s">
        <v>51</v>
      </c>
      <c r="K109" s="101" t="s">
        <v>51</v>
      </c>
      <c r="L109" s="36" t="s">
        <v>51</v>
      </c>
      <c r="M109" s="36" t="s">
        <v>51</v>
      </c>
      <c r="N109" s="36" t="s">
        <v>51</v>
      </c>
      <c r="O109" s="36" t="s">
        <v>51</v>
      </c>
      <c r="P109" s="36" t="s">
        <v>51</v>
      </c>
    </row>
    <row r="110" spans="1:16" ht="31.5" x14ac:dyDescent="0.25">
      <c r="A110" s="76"/>
      <c r="B110" s="64" t="str">
        <f>'Таблица № 2'!B110</f>
        <v>от врезки в т/трассу ТК21-ТК20 до врезки в Победы 33</v>
      </c>
      <c r="C110" s="1"/>
      <c r="D110" s="36" t="s">
        <v>51</v>
      </c>
      <c r="E110" s="36" t="s">
        <v>51</v>
      </c>
      <c r="F110" s="36" t="s">
        <v>51</v>
      </c>
      <c r="G110" s="36" t="s">
        <v>51</v>
      </c>
      <c r="H110" s="36" t="s">
        <v>51</v>
      </c>
      <c r="I110" s="36" t="s">
        <v>51</v>
      </c>
      <c r="J110" s="36" t="s">
        <v>51</v>
      </c>
      <c r="K110" s="101" t="s">
        <v>51</v>
      </c>
      <c r="L110" s="36" t="s">
        <v>51</v>
      </c>
      <c r="M110" s="36" t="s">
        <v>51</v>
      </c>
      <c r="N110" s="36" t="s">
        <v>51</v>
      </c>
      <c r="O110" s="36" t="s">
        <v>51</v>
      </c>
      <c r="P110" s="36" t="s">
        <v>51</v>
      </c>
    </row>
    <row r="111" spans="1:16" ht="31.5" x14ac:dyDescent="0.25">
      <c r="A111" s="76"/>
      <c r="B111" s="64" t="str">
        <f>'Таблица № 2'!B111</f>
        <v>от ТК2 до ТК29, до вводов в ж/д Сов.17/1, до ТК30, до Сов 9</v>
      </c>
      <c r="C111" s="1"/>
      <c r="D111" s="36" t="s">
        <v>51</v>
      </c>
      <c r="E111" s="36" t="s">
        <v>51</v>
      </c>
      <c r="F111" s="36" t="s">
        <v>51</v>
      </c>
      <c r="G111" s="36" t="s">
        <v>51</v>
      </c>
      <c r="H111" s="36" t="s">
        <v>51</v>
      </c>
      <c r="I111" s="36" t="s">
        <v>51</v>
      </c>
      <c r="J111" s="36" t="s">
        <v>51</v>
      </c>
      <c r="K111" s="101" t="s">
        <v>51</v>
      </c>
      <c r="L111" s="36" t="s">
        <v>51</v>
      </c>
      <c r="M111" s="36" t="s">
        <v>51</v>
      </c>
      <c r="N111" s="36" t="s">
        <v>51</v>
      </c>
      <c r="O111" s="36" t="s">
        <v>51</v>
      </c>
      <c r="P111" s="36" t="s">
        <v>51</v>
      </c>
    </row>
    <row r="112" spans="1:16" ht="31.5" x14ac:dyDescent="0.25">
      <c r="A112" s="76"/>
      <c r="B112" s="64" t="str">
        <f>'Таблица № 2'!B112</f>
        <v>от разветвл т/трассы у Сов.13 до ТК б/н у Сов 13а и 13б</v>
      </c>
      <c r="C112" s="1"/>
      <c r="D112" s="36" t="s">
        <v>51</v>
      </c>
      <c r="E112" s="36" t="s">
        <v>51</v>
      </c>
      <c r="F112" s="36" t="s">
        <v>51</v>
      </c>
      <c r="G112" s="36" t="s">
        <v>51</v>
      </c>
      <c r="H112" s="36" t="s">
        <v>51</v>
      </c>
      <c r="I112" s="36" t="s">
        <v>51</v>
      </c>
      <c r="J112" s="36" t="s">
        <v>51</v>
      </c>
      <c r="K112" s="101" t="s">
        <v>51</v>
      </c>
      <c r="L112" s="36" t="s">
        <v>51</v>
      </c>
      <c r="M112" s="36" t="s">
        <v>51</v>
      </c>
      <c r="N112" s="36" t="s">
        <v>51</v>
      </c>
      <c r="O112" s="36" t="s">
        <v>51</v>
      </c>
      <c r="P112" s="36" t="s">
        <v>51</v>
      </c>
    </row>
    <row r="113" spans="1:16" ht="15.75" x14ac:dyDescent="0.25">
      <c r="A113" s="76"/>
      <c r="B113" s="64" t="str">
        <f>'Таблица № 2'!B113</f>
        <v>вводы ул. Железнодорожная</v>
      </c>
      <c r="C113" s="1"/>
      <c r="D113" s="36" t="s">
        <v>51</v>
      </c>
      <c r="E113" s="36" t="s">
        <v>51</v>
      </c>
      <c r="F113" s="36" t="s">
        <v>51</v>
      </c>
      <c r="G113" s="36" t="s">
        <v>51</v>
      </c>
      <c r="H113" s="36" t="s">
        <v>51</v>
      </c>
      <c r="I113" s="36" t="s">
        <v>51</v>
      </c>
      <c r="J113" s="36" t="s">
        <v>51</v>
      </c>
      <c r="K113" s="101" t="s">
        <v>51</v>
      </c>
      <c r="L113" s="36" t="s">
        <v>51</v>
      </c>
      <c r="M113" s="36" t="s">
        <v>51</v>
      </c>
      <c r="N113" s="36" t="s">
        <v>51</v>
      </c>
      <c r="O113" s="36" t="s">
        <v>51</v>
      </c>
      <c r="P113" s="36" t="s">
        <v>51</v>
      </c>
    </row>
    <row r="114" spans="1:16" ht="15.75" x14ac:dyDescent="0.25">
      <c r="A114" s="76"/>
      <c r="B114" s="64" t="str">
        <f>'Таблица № 2'!B114</f>
        <v>вводы ул. Победы</v>
      </c>
      <c r="C114" s="1"/>
      <c r="D114" s="36" t="s">
        <v>51</v>
      </c>
      <c r="E114" s="36" t="s">
        <v>51</v>
      </c>
      <c r="F114" s="36" t="s">
        <v>51</v>
      </c>
      <c r="G114" s="36" t="s">
        <v>51</v>
      </c>
      <c r="H114" s="36" t="s">
        <v>51</v>
      </c>
      <c r="I114" s="36" t="s">
        <v>51</v>
      </c>
      <c r="J114" s="36" t="s">
        <v>51</v>
      </c>
      <c r="K114" s="101" t="s">
        <v>51</v>
      </c>
      <c r="L114" s="36" t="s">
        <v>51</v>
      </c>
      <c r="M114" s="36" t="s">
        <v>51</v>
      </c>
      <c r="N114" s="36" t="s">
        <v>51</v>
      </c>
      <c r="O114" s="36" t="s">
        <v>51</v>
      </c>
      <c r="P114" s="36" t="s">
        <v>51</v>
      </c>
    </row>
    <row r="115" spans="1:16" ht="31.5" x14ac:dyDescent="0.25">
      <c r="A115" s="76"/>
      <c r="B115" s="64" t="str">
        <f>'Таблица № 2'!B115</f>
        <v>от ТК30 по эстак по Сов 7,5, по нечет стор Первомай до врезки ж/д 20 и 22</v>
      </c>
      <c r="C115" s="1"/>
      <c r="D115" s="36" t="s">
        <v>51</v>
      </c>
      <c r="E115" s="36" t="s">
        <v>51</v>
      </c>
      <c r="F115" s="36" t="s">
        <v>51</v>
      </c>
      <c r="G115" s="36" t="s">
        <v>51</v>
      </c>
      <c r="H115" s="36" t="s">
        <v>51</v>
      </c>
      <c r="I115" s="36" t="s">
        <v>51</v>
      </c>
      <c r="J115" s="36" t="s">
        <v>51</v>
      </c>
      <c r="K115" s="101" t="s">
        <v>51</v>
      </c>
      <c r="L115" s="36" t="s">
        <v>51</v>
      </c>
      <c r="M115" s="36" t="s">
        <v>51</v>
      </c>
      <c r="N115" s="36" t="s">
        <v>51</v>
      </c>
      <c r="O115" s="36" t="s">
        <v>51</v>
      </c>
      <c r="P115" s="36" t="s">
        <v>51</v>
      </c>
    </row>
    <row r="116" spans="1:16" ht="31.5" x14ac:dyDescent="0.25">
      <c r="A116" s="76"/>
      <c r="B116" s="64" t="str">
        <f>'Таблица № 2'!B116</f>
        <v>от ТК30 по четн стороне 9мая до врезки в ж/д Глин-ки 21</v>
      </c>
      <c r="C116" s="1"/>
      <c r="D116" s="36" t="s">
        <v>51</v>
      </c>
      <c r="E116" s="36" t="s">
        <v>51</v>
      </c>
      <c r="F116" s="36" t="s">
        <v>51</v>
      </c>
      <c r="G116" s="36" t="s">
        <v>51</v>
      </c>
      <c r="H116" s="36" t="s">
        <v>51</v>
      </c>
      <c r="I116" s="36" t="s">
        <v>51</v>
      </c>
      <c r="J116" s="36" t="s">
        <v>51</v>
      </c>
      <c r="K116" s="101" t="s">
        <v>51</v>
      </c>
      <c r="L116" s="36" t="s">
        <v>51</v>
      </c>
      <c r="M116" s="36" t="s">
        <v>51</v>
      </c>
      <c r="N116" s="36" t="s">
        <v>51</v>
      </c>
      <c r="O116" s="36" t="s">
        <v>51</v>
      </c>
      <c r="P116" s="36" t="s">
        <v>51</v>
      </c>
    </row>
    <row r="117" spans="1:16" ht="31.5" x14ac:dyDescent="0.25">
      <c r="A117" s="76"/>
      <c r="B117" s="64" t="str">
        <f>'Таблица № 2'!B117</f>
        <v>21от эстак через 9Мая по нечет 9Мая до врезки в ж/д Глинки 5,7</v>
      </c>
      <c r="C117" s="1"/>
      <c r="D117" s="36" t="s">
        <v>51</v>
      </c>
      <c r="E117" s="36" t="s">
        <v>51</v>
      </c>
      <c r="F117" s="36" t="s">
        <v>51</v>
      </c>
      <c r="G117" s="36" t="s">
        <v>51</v>
      </c>
      <c r="H117" s="36" t="s">
        <v>51</v>
      </c>
      <c r="I117" s="36" t="s">
        <v>51</v>
      </c>
      <c r="J117" s="36" t="s">
        <v>51</v>
      </c>
      <c r="K117" s="101" t="s">
        <v>51</v>
      </c>
      <c r="L117" s="36" t="s">
        <v>51</v>
      </c>
      <c r="M117" s="36" t="s">
        <v>51</v>
      </c>
      <c r="N117" s="36" t="s">
        <v>51</v>
      </c>
      <c r="O117" s="36" t="s">
        <v>51</v>
      </c>
      <c r="P117" s="36" t="s">
        <v>51</v>
      </c>
    </row>
    <row r="118" spans="1:16" ht="15.75" x14ac:dyDescent="0.25">
      <c r="A118" s="76"/>
      <c r="B118" s="64" t="str">
        <f>'Таблица № 2'!B118</f>
        <v>вводы ул. Вокзальная</v>
      </c>
      <c r="C118" s="1"/>
      <c r="D118" s="36" t="s">
        <v>51</v>
      </c>
      <c r="E118" s="36" t="s">
        <v>51</v>
      </c>
      <c r="F118" s="36" t="s">
        <v>51</v>
      </c>
      <c r="G118" s="36" t="s">
        <v>51</v>
      </c>
      <c r="H118" s="36" t="s">
        <v>51</v>
      </c>
      <c r="I118" s="36" t="s">
        <v>51</v>
      </c>
      <c r="J118" s="36" t="s">
        <v>51</v>
      </c>
      <c r="K118" s="101" t="s">
        <v>51</v>
      </c>
      <c r="L118" s="36" t="s">
        <v>51</v>
      </c>
      <c r="M118" s="36" t="s">
        <v>51</v>
      </c>
      <c r="N118" s="36" t="s">
        <v>51</v>
      </c>
      <c r="O118" s="36" t="s">
        <v>51</v>
      </c>
      <c r="P118" s="36" t="s">
        <v>51</v>
      </c>
    </row>
    <row r="119" spans="1:16" ht="15.75" x14ac:dyDescent="0.25">
      <c r="A119" s="76"/>
      <c r="B119" s="64" t="str">
        <f>'Таблица № 2'!B119</f>
        <v>вводы ул. Зои Космодемьянской</v>
      </c>
      <c r="C119" s="1"/>
      <c r="D119" s="36" t="s">
        <v>51</v>
      </c>
      <c r="E119" s="36" t="s">
        <v>51</v>
      </c>
      <c r="F119" s="36" t="s">
        <v>51</v>
      </c>
      <c r="G119" s="36" t="s">
        <v>51</v>
      </c>
      <c r="H119" s="36" t="s">
        <v>51</v>
      </c>
      <c r="I119" s="36" t="s">
        <v>51</v>
      </c>
      <c r="J119" s="36" t="s">
        <v>51</v>
      </c>
      <c r="K119" s="101" t="s">
        <v>51</v>
      </c>
      <c r="L119" s="36" t="s">
        <v>51</v>
      </c>
      <c r="M119" s="36" t="s">
        <v>51</v>
      </c>
      <c r="N119" s="36" t="s">
        <v>51</v>
      </c>
      <c r="O119" s="36" t="s">
        <v>51</v>
      </c>
      <c r="P119" s="36" t="s">
        <v>51</v>
      </c>
    </row>
    <row r="120" spans="1:16" ht="15.75" x14ac:dyDescent="0.25">
      <c r="A120" s="76"/>
      <c r="B120" s="64" t="str">
        <f>'Таблица № 2'!B120</f>
        <v>вводы ул. Школьная</v>
      </c>
      <c r="C120" s="1"/>
      <c r="D120" s="36" t="s">
        <v>51</v>
      </c>
      <c r="E120" s="36" t="s">
        <v>51</v>
      </c>
      <c r="F120" s="36" t="s">
        <v>51</v>
      </c>
      <c r="G120" s="36" t="s">
        <v>51</v>
      </c>
      <c r="H120" s="36" t="s">
        <v>51</v>
      </c>
      <c r="I120" s="36" t="s">
        <v>51</v>
      </c>
      <c r="J120" s="36" t="s">
        <v>51</v>
      </c>
      <c r="K120" s="101" t="s">
        <v>51</v>
      </c>
      <c r="L120" s="36" t="s">
        <v>51</v>
      </c>
      <c r="M120" s="36" t="s">
        <v>51</v>
      </c>
      <c r="N120" s="36" t="s">
        <v>51</v>
      </c>
      <c r="O120" s="36" t="s">
        <v>51</v>
      </c>
      <c r="P120" s="36" t="s">
        <v>51</v>
      </c>
    </row>
    <row r="121" spans="1:16" ht="15.75" x14ac:dyDescent="0.25">
      <c r="A121" s="76"/>
      <c r="B121" s="64" t="str">
        <f>'Таблица № 2'!B121</f>
        <v>ввод ул. Тимирязева 6</v>
      </c>
      <c r="C121" s="1"/>
      <c r="D121" s="36" t="s">
        <v>51</v>
      </c>
      <c r="E121" s="36" t="s">
        <v>51</v>
      </c>
      <c r="F121" s="36" t="s">
        <v>51</v>
      </c>
      <c r="G121" s="36" t="s">
        <v>51</v>
      </c>
      <c r="H121" s="36" t="s">
        <v>51</v>
      </c>
      <c r="I121" s="36" t="s">
        <v>51</v>
      </c>
      <c r="J121" s="36" t="s">
        <v>51</v>
      </c>
      <c r="K121" s="101" t="s">
        <v>51</v>
      </c>
      <c r="L121" s="36" t="s">
        <v>51</v>
      </c>
      <c r="M121" s="36" t="s">
        <v>51</v>
      </c>
      <c r="N121" s="36" t="s">
        <v>51</v>
      </c>
      <c r="O121" s="36" t="s">
        <v>51</v>
      </c>
      <c r="P121" s="36" t="s">
        <v>51</v>
      </c>
    </row>
    <row r="122" spans="1:16" ht="15.75" x14ac:dyDescent="0.25">
      <c r="A122" s="76"/>
      <c r="B122" s="64" t="str">
        <f>'Таблица № 2'!B122</f>
        <v>вводы ул. Загородная</v>
      </c>
      <c r="C122" s="1"/>
      <c r="D122" s="36" t="s">
        <v>51</v>
      </c>
      <c r="E122" s="36" t="s">
        <v>51</v>
      </c>
      <c r="F122" s="36" t="s">
        <v>51</v>
      </c>
      <c r="G122" s="36" t="s">
        <v>51</v>
      </c>
      <c r="H122" s="36" t="s">
        <v>51</v>
      </c>
      <c r="I122" s="36" t="s">
        <v>51</v>
      </c>
      <c r="J122" s="36" t="s">
        <v>51</v>
      </c>
      <c r="K122" s="101" t="s">
        <v>51</v>
      </c>
      <c r="L122" s="36" t="s">
        <v>51</v>
      </c>
      <c r="M122" s="36" t="s">
        <v>51</v>
      </c>
      <c r="N122" s="36" t="s">
        <v>51</v>
      </c>
      <c r="O122" s="36" t="s">
        <v>51</v>
      </c>
      <c r="P122" s="36" t="s">
        <v>51</v>
      </c>
    </row>
    <row r="123" spans="1:16" ht="15.75" x14ac:dyDescent="0.25">
      <c r="A123" s="76"/>
      <c r="B123" s="64" t="str">
        <f>'Таблица № 2'!B123</f>
        <v>вводы ул. Лесная</v>
      </c>
      <c r="C123" s="1"/>
      <c r="D123" s="36" t="s">
        <v>51</v>
      </c>
      <c r="E123" s="36" t="s">
        <v>51</v>
      </c>
      <c r="F123" s="36" t="s">
        <v>51</v>
      </c>
      <c r="G123" s="36" t="s">
        <v>51</v>
      </c>
      <c r="H123" s="36" t="s">
        <v>51</v>
      </c>
      <c r="I123" s="36" t="s">
        <v>51</v>
      </c>
      <c r="J123" s="36" t="s">
        <v>51</v>
      </c>
      <c r="K123" s="101" t="s">
        <v>51</v>
      </c>
      <c r="L123" s="36" t="s">
        <v>51</v>
      </c>
      <c r="M123" s="36" t="s">
        <v>51</v>
      </c>
      <c r="N123" s="36" t="s">
        <v>51</v>
      </c>
      <c r="O123" s="36" t="s">
        <v>51</v>
      </c>
      <c r="P123" s="36" t="s">
        <v>51</v>
      </c>
    </row>
    <row r="124" spans="1:16" ht="15.75" x14ac:dyDescent="0.25">
      <c r="A124" s="76"/>
      <c r="B124" s="64" t="str">
        <f>'Таблица № 2'!B124</f>
        <v>от врез. в ТК43 до врезки в новый д/с и ж/д К/фл. 3</v>
      </c>
      <c r="C124" s="1"/>
      <c r="D124" s="36" t="s">
        <v>51</v>
      </c>
      <c r="E124" s="36" t="s">
        <v>51</v>
      </c>
      <c r="F124" s="36" t="s">
        <v>51</v>
      </c>
      <c r="G124" s="36" t="s">
        <v>51</v>
      </c>
      <c r="H124" s="36" t="s">
        <v>51</v>
      </c>
      <c r="I124" s="36" t="s">
        <v>51</v>
      </c>
      <c r="J124" s="36" t="s">
        <v>51</v>
      </c>
      <c r="K124" s="101" t="s">
        <v>51</v>
      </c>
      <c r="L124" s="36" t="s">
        <v>51</v>
      </c>
      <c r="M124" s="36" t="s">
        <v>51</v>
      </c>
      <c r="N124" s="36" t="s">
        <v>51</v>
      </c>
      <c r="O124" s="36" t="s">
        <v>51</v>
      </c>
      <c r="P124" s="36" t="s">
        <v>51</v>
      </c>
    </row>
    <row r="125" spans="1:16" ht="31.5" x14ac:dyDescent="0.25">
      <c r="A125" s="76"/>
      <c r="B125" s="64" t="str">
        <f>'Таблица № 2'!B125</f>
        <v>от ТК41 до  ТК стар СОШ3  и до врез. в ж/д Пионерский 2</v>
      </c>
      <c r="C125" s="1"/>
      <c r="D125" s="36" t="s">
        <v>51</v>
      </c>
      <c r="E125" s="36" t="s">
        <v>51</v>
      </c>
      <c r="F125" s="36" t="s">
        <v>51</v>
      </c>
      <c r="G125" s="36" t="s">
        <v>51</v>
      </c>
      <c r="H125" s="36" t="s">
        <v>51</v>
      </c>
      <c r="I125" s="36" t="s">
        <v>51</v>
      </c>
      <c r="J125" s="36" t="s">
        <v>51</v>
      </c>
      <c r="K125" s="101" t="s">
        <v>51</v>
      </c>
      <c r="L125" s="36" t="s">
        <v>51</v>
      </c>
      <c r="M125" s="36" t="s">
        <v>51</v>
      </c>
      <c r="N125" s="36" t="s">
        <v>51</v>
      </c>
      <c r="O125" s="36" t="s">
        <v>51</v>
      </c>
      <c r="P125" s="36" t="s">
        <v>51</v>
      </c>
    </row>
    <row r="126" spans="1:16" ht="15.75" x14ac:dyDescent="0.25">
      <c r="A126" s="76"/>
      <c r="B126" s="64" t="str">
        <f>'Таблица № 2'!B126</f>
        <v>от ТК29 по четн  Октябрь до врезки в ж/д Окт 24</v>
      </c>
      <c r="C126" s="1"/>
      <c r="D126" s="36" t="s">
        <v>51</v>
      </c>
      <c r="E126" s="36" t="s">
        <v>51</v>
      </c>
      <c r="F126" s="36" t="s">
        <v>51</v>
      </c>
      <c r="G126" s="36" t="s">
        <v>51</v>
      </c>
      <c r="H126" s="36" t="s">
        <v>51</v>
      </c>
      <c r="I126" s="36" t="s">
        <v>51</v>
      </c>
      <c r="J126" s="36" t="s">
        <v>51</v>
      </c>
      <c r="K126" s="101" t="s">
        <v>51</v>
      </c>
      <c r="L126" s="36" t="s">
        <v>51</v>
      </c>
      <c r="M126" s="36" t="s">
        <v>51</v>
      </c>
      <c r="N126" s="36" t="s">
        <v>51</v>
      </c>
      <c r="O126" s="36" t="s">
        <v>51</v>
      </c>
      <c r="P126" s="36" t="s">
        <v>51</v>
      </c>
    </row>
    <row r="127" spans="1:16" ht="31.5" x14ac:dyDescent="0.25">
      <c r="A127" s="76"/>
      <c r="B127" s="64" t="str">
        <f>'Таблица № 2'!B127</f>
        <v xml:space="preserve">от врезки в трассу около Окт 3 по нечет.стор Окт до врезки в ж/дом 19 </v>
      </c>
      <c r="C127" s="1"/>
      <c r="D127" s="36" t="s">
        <v>51</v>
      </c>
      <c r="E127" s="36" t="s">
        <v>51</v>
      </c>
      <c r="F127" s="36" t="s">
        <v>51</v>
      </c>
      <c r="G127" s="36" t="s">
        <v>51</v>
      </c>
      <c r="H127" s="36" t="s">
        <v>51</v>
      </c>
      <c r="I127" s="36" t="s">
        <v>51</v>
      </c>
      <c r="J127" s="36" t="s">
        <v>51</v>
      </c>
      <c r="K127" s="101" t="s">
        <v>51</v>
      </c>
      <c r="L127" s="36" t="s">
        <v>51</v>
      </c>
      <c r="M127" s="36" t="s">
        <v>51</v>
      </c>
      <c r="N127" s="36" t="s">
        <v>51</v>
      </c>
      <c r="O127" s="36" t="s">
        <v>51</v>
      </c>
      <c r="P127" s="36" t="s">
        <v>51</v>
      </c>
    </row>
    <row r="128" spans="1:16" ht="15.75" x14ac:dyDescent="0.25">
      <c r="A128" s="76"/>
      <c r="B128" s="64" t="str">
        <f>'Таблица № 2'!B128</f>
        <v>от ТК7до ТК8, до ТК9 Ленина 11</v>
      </c>
      <c r="C128" s="1"/>
      <c r="D128" s="36" t="s">
        <v>51</v>
      </c>
      <c r="E128" s="36" t="s">
        <v>51</v>
      </c>
      <c r="F128" s="36" t="s">
        <v>51</v>
      </c>
      <c r="G128" s="36" t="s">
        <v>51</v>
      </c>
      <c r="H128" s="36" t="s">
        <v>51</v>
      </c>
      <c r="I128" s="36" t="s">
        <v>51</v>
      </c>
      <c r="J128" s="36" t="s">
        <v>51</v>
      </c>
      <c r="K128" s="101" t="s">
        <v>51</v>
      </c>
      <c r="L128" s="36" t="s">
        <v>51</v>
      </c>
      <c r="M128" s="36" t="s">
        <v>51</v>
      </c>
      <c r="N128" s="36" t="s">
        <v>51</v>
      </c>
      <c r="O128" s="36" t="s">
        <v>51</v>
      </c>
      <c r="P128" s="36" t="s">
        <v>51</v>
      </c>
    </row>
    <row r="129" spans="1:16" ht="15.75" x14ac:dyDescent="0.25">
      <c r="A129" s="76"/>
      <c r="B129" s="64" t="str">
        <f>'Таблица № 2'!B129</f>
        <v>вводы ул. Московская</v>
      </c>
      <c r="C129" s="1"/>
      <c r="D129" s="36" t="s">
        <v>51</v>
      </c>
      <c r="E129" s="36" t="s">
        <v>51</v>
      </c>
      <c r="F129" s="36" t="s">
        <v>51</v>
      </c>
      <c r="G129" s="36" t="s">
        <v>51</v>
      </c>
      <c r="H129" s="36" t="s">
        <v>51</v>
      </c>
      <c r="I129" s="36" t="s">
        <v>51</v>
      </c>
      <c r="J129" s="36" t="s">
        <v>51</v>
      </c>
      <c r="K129" s="101" t="s">
        <v>51</v>
      </c>
      <c r="L129" s="36" t="s">
        <v>51</v>
      </c>
      <c r="M129" s="36" t="s">
        <v>51</v>
      </c>
      <c r="N129" s="36" t="s">
        <v>51</v>
      </c>
      <c r="O129" s="36" t="s">
        <v>51</v>
      </c>
      <c r="P129" s="36" t="s">
        <v>51</v>
      </c>
    </row>
    <row r="130" spans="1:16" ht="15.75" x14ac:dyDescent="0.25">
      <c r="A130" s="76"/>
      <c r="B130" s="64" t="str">
        <f>'Таблица № 2'!B130</f>
        <v>вводы пр. Ленина</v>
      </c>
      <c r="C130" s="1"/>
      <c r="D130" s="36" t="s">
        <v>51</v>
      </c>
      <c r="E130" s="36" t="s">
        <v>51</v>
      </c>
      <c r="F130" s="36" t="s">
        <v>51</v>
      </c>
      <c r="G130" s="36" t="s">
        <v>51</v>
      </c>
      <c r="H130" s="36" t="s">
        <v>51</v>
      </c>
      <c r="I130" s="36" t="s">
        <v>51</v>
      </c>
      <c r="J130" s="36" t="s">
        <v>51</v>
      </c>
      <c r="K130" s="101" t="s">
        <v>51</v>
      </c>
      <c r="L130" s="36" t="s">
        <v>51</v>
      </c>
      <c r="M130" s="36" t="s">
        <v>51</v>
      </c>
      <c r="N130" s="36" t="s">
        <v>51</v>
      </c>
      <c r="O130" s="36" t="s">
        <v>51</v>
      </c>
      <c r="P130" s="36" t="s">
        <v>51</v>
      </c>
    </row>
    <row r="131" spans="1:16" ht="15.75" x14ac:dyDescent="0.25">
      <c r="A131" s="76"/>
      <c r="B131" s="64" t="str">
        <f>'Таблица № 2'!B131</f>
        <v>от ТК16 до Ленина, 53</v>
      </c>
      <c r="C131" s="1"/>
      <c r="D131" s="36" t="s">
        <v>51</v>
      </c>
      <c r="E131" s="36" t="s">
        <v>51</v>
      </c>
      <c r="F131" s="36" t="s">
        <v>51</v>
      </c>
      <c r="G131" s="36" t="s">
        <v>51</v>
      </c>
      <c r="H131" s="36" t="s">
        <v>51</v>
      </c>
      <c r="I131" s="36" t="s">
        <v>51</v>
      </c>
      <c r="J131" s="36" t="s">
        <v>51</v>
      </c>
      <c r="K131" s="101" t="s">
        <v>51</v>
      </c>
      <c r="L131" s="36" t="s">
        <v>51</v>
      </c>
      <c r="M131" s="36" t="s">
        <v>51</v>
      </c>
      <c r="N131" s="36" t="s">
        <v>51</v>
      </c>
      <c r="O131" s="36" t="s">
        <v>51</v>
      </c>
      <c r="P131" s="36" t="s">
        <v>51</v>
      </c>
    </row>
    <row r="132" spans="1:16" ht="15.75" x14ac:dyDescent="0.25">
      <c r="A132" s="76"/>
      <c r="B132" s="64" t="str">
        <f>'Таблица № 2'!B132</f>
        <v>от ТК9а до Ленин ,3</v>
      </c>
      <c r="C132" s="1"/>
      <c r="D132" s="36" t="s">
        <v>51</v>
      </c>
      <c r="E132" s="36" t="s">
        <v>51</v>
      </c>
      <c r="F132" s="36" t="s">
        <v>51</v>
      </c>
      <c r="G132" s="36" t="s">
        <v>51</v>
      </c>
      <c r="H132" s="36" t="s">
        <v>51</v>
      </c>
      <c r="I132" s="36" t="s">
        <v>51</v>
      </c>
      <c r="J132" s="36" t="s">
        <v>51</v>
      </c>
      <c r="K132" s="101" t="s">
        <v>51</v>
      </c>
      <c r="L132" s="36" t="s">
        <v>51</v>
      </c>
      <c r="M132" s="36" t="s">
        <v>51</v>
      </c>
      <c r="N132" s="36" t="s">
        <v>51</v>
      </c>
      <c r="O132" s="36" t="s">
        <v>51</v>
      </c>
      <c r="P132" s="36" t="s">
        <v>51</v>
      </c>
    </row>
    <row r="133" spans="1:16" ht="15.75" x14ac:dyDescent="0.25">
      <c r="A133" s="76"/>
      <c r="B133" s="64" t="str">
        <f>'Таблица № 2'!B133</f>
        <v xml:space="preserve">от ТК9 до д/с №11 </v>
      </c>
      <c r="C133" s="1"/>
      <c r="D133" s="36" t="s">
        <v>51</v>
      </c>
      <c r="E133" s="36" t="s">
        <v>51</v>
      </c>
      <c r="F133" s="36" t="s">
        <v>51</v>
      </c>
      <c r="G133" s="36" t="s">
        <v>51</v>
      </c>
      <c r="H133" s="36" t="s">
        <v>51</v>
      </c>
      <c r="I133" s="36" t="s">
        <v>51</v>
      </c>
      <c r="J133" s="36" t="s">
        <v>51</v>
      </c>
      <c r="K133" s="101" t="s">
        <v>51</v>
      </c>
      <c r="L133" s="36" t="s">
        <v>51</v>
      </c>
      <c r="M133" s="36" t="s">
        <v>51</v>
      </c>
      <c r="N133" s="36" t="s">
        <v>51</v>
      </c>
      <c r="O133" s="36" t="s">
        <v>51</v>
      </c>
      <c r="P133" s="36" t="s">
        <v>51</v>
      </c>
    </row>
    <row r="134" spans="1:16" ht="15.75" x14ac:dyDescent="0.25">
      <c r="A134" s="76"/>
      <c r="B134" s="64" t="str">
        <f>'Таблица № 2'!B134</f>
        <v>от ТК9  до ТК 13 и "Орбита"</v>
      </c>
      <c r="C134" s="1"/>
      <c r="D134" s="36" t="s">
        <v>51</v>
      </c>
      <c r="E134" s="36" t="s">
        <v>51</v>
      </c>
      <c r="F134" s="36" t="s">
        <v>51</v>
      </c>
      <c r="G134" s="36" t="s">
        <v>51</v>
      </c>
      <c r="H134" s="36" t="s">
        <v>51</v>
      </c>
      <c r="I134" s="36" t="s">
        <v>51</v>
      </c>
      <c r="J134" s="36" t="s">
        <v>51</v>
      </c>
      <c r="K134" s="101" t="s">
        <v>51</v>
      </c>
      <c r="L134" s="36" t="s">
        <v>51</v>
      </c>
      <c r="M134" s="36" t="s">
        <v>51</v>
      </c>
      <c r="N134" s="36" t="s">
        <v>51</v>
      </c>
      <c r="O134" s="36" t="s">
        <v>51</v>
      </c>
      <c r="P134" s="36" t="s">
        <v>51</v>
      </c>
    </row>
    <row r="135" spans="1:16" ht="15.75" x14ac:dyDescent="0.25">
      <c r="A135" s="76"/>
      <c r="B135" s="64" t="str">
        <f>'Таблица № 2'!B135</f>
        <v>вводы ул. Артиллерийская</v>
      </c>
      <c r="C135" s="1"/>
      <c r="D135" s="36" t="s">
        <v>51</v>
      </c>
      <c r="E135" s="36" t="s">
        <v>51</v>
      </c>
      <c r="F135" s="36" t="s">
        <v>51</v>
      </c>
      <c r="G135" s="36" t="s">
        <v>51</v>
      </c>
      <c r="H135" s="36" t="s">
        <v>51</v>
      </c>
      <c r="I135" s="36" t="s">
        <v>51</v>
      </c>
      <c r="J135" s="36" t="s">
        <v>51</v>
      </c>
      <c r="K135" s="101" t="s">
        <v>51</v>
      </c>
      <c r="L135" s="36" t="s">
        <v>51</v>
      </c>
      <c r="M135" s="36" t="s">
        <v>51</v>
      </c>
      <c r="N135" s="36" t="s">
        <v>51</v>
      </c>
      <c r="O135" s="36" t="s">
        <v>51</v>
      </c>
      <c r="P135" s="36" t="s">
        <v>51</v>
      </c>
    </row>
    <row r="136" spans="1:16" ht="15.75" x14ac:dyDescent="0.25">
      <c r="A136" s="76"/>
      <c r="B136" s="64" t="str">
        <f>'Таблица № 2'!B136</f>
        <v>вводы ул. Ломоносова</v>
      </c>
      <c r="C136" s="1"/>
      <c r="D136" s="36" t="s">
        <v>51</v>
      </c>
      <c r="E136" s="36" t="s">
        <v>51</v>
      </c>
      <c r="F136" s="36" t="s">
        <v>51</v>
      </c>
      <c r="G136" s="36" t="s">
        <v>51</v>
      </c>
      <c r="H136" s="36" t="s">
        <v>51</v>
      </c>
      <c r="I136" s="36" t="s">
        <v>51</v>
      </c>
      <c r="J136" s="36" t="s">
        <v>51</v>
      </c>
      <c r="K136" s="101" t="s">
        <v>51</v>
      </c>
      <c r="L136" s="36" t="s">
        <v>51</v>
      </c>
      <c r="M136" s="36" t="s">
        <v>51</v>
      </c>
      <c r="N136" s="36" t="s">
        <v>51</v>
      </c>
      <c r="O136" s="36" t="s">
        <v>51</v>
      </c>
      <c r="P136" s="36" t="s">
        <v>51</v>
      </c>
    </row>
    <row r="137" spans="1:16" ht="15.75" x14ac:dyDescent="0.25">
      <c r="A137" s="76"/>
      <c r="B137" s="64" t="str">
        <f>'Таблица № 2'!B137</f>
        <v>вводы ул. Гагарина</v>
      </c>
      <c r="C137" s="1"/>
      <c r="D137" s="36" t="s">
        <v>51</v>
      </c>
      <c r="E137" s="36" t="s">
        <v>51</v>
      </c>
      <c r="F137" s="36" t="s">
        <v>51</v>
      </c>
      <c r="G137" s="36" t="s">
        <v>51</v>
      </c>
      <c r="H137" s="36" t="s">
        <v>51</v>
      </c>
      <c r="I137" s="36" t="s">
        <v>51</v>
      </c>
      <c r="J137" s="36" t="s">
        <v>51</v>
      </c>
      <c r="K137" s="101" t="s">
        <v>51</v>
      </c>
      <c r="L137" s="36" t="s">
        <v>51</v>
      </c>
      <c r="M137" s="36" t="s">
        <v>51</v>
      </c>
      <c r="N137" s="36" t="s">
        <v>51</v>
      </c>
      <c r="O137" s="36" t="s">
        <v>51</v>
      </c>
      <c r="P137" s="36" t="s">
        <v>51</v>
      </c>
    </row>
    <row r="138" spans="1:16" ht="15.75" x14ac:dyDescent="0.25">
      <c r="A138" s="76"/>
      <c r="B138" s="64" t="str">
        <f>'Таблица № 2'!B138</f>
        <v>вводы ул. Морская</v>
      </c>
      <c r="C138" s="1"/>
      <c r="D138" s="36" t="s">
        <v>51</v>
      </c>
      <c r="E138" s="36" t="s">
        <v>51</v>
      </c>
      <c r="F138" s="36" t="s">
        <v>51</v>
      </c>
      <c r="G138" s="36" t="s">
        <v>51</v>
      </c>
      <c r="H138" s="36" t="s">
        <v>51</v>
      </c>
      <c r="I138" s="36" t="s">
        <v>51</v>
      </c>
      <c r="J138" s="36" t="s">
        <v>51</v>
      </c>
      <c r="K138" s="101" t="s">
        <v>51</v>
      </c>
      <c r="L138" s="36" t="s">
        <v>51</v>
      </c>
      <c r="M138" s="36" t="s">
        <v>51</v>
      </c>
      <c r="N138" s="36" t="s">
        <v>51</v>
      </c>
      <c r="O138" s="36" t="s">
        <v>51</v>
      </c>
      <c r="P138" s="36" t="s">
        <v>51</v>
      </c>
    </row>
    <row r="139" spans="1:16" ht="15.75" x14ac:dyDescent="0.25">
      <c r="A139" s="76"/>
      <c r="B139" s="64" t="str">
        <f>'Таблица № 2'!B139</f>
        <v>вводы ул. Сапёрная</v>
      </c>
      <c r="C139" s="1"/>
      <c r="D139" s="36" t="s">
        <v>51</v>
      </c>
      <c r="E139" s="36" t="s">
        <v>51</v>
      </c>
      <c r="F139" s="36" t="s">
        <v>51</v>
      </c>
      <c r="G139" s="36" t="s">
        <v>51</v>
      </c>
      <c r="H139" s="36" t="s">
        <v>51</v>
      </c>
      <c r="I139" s="36" t="s">
        <v>51</v>
      </c>
      <c r="J139" s="36" t="s">
        <v>51</v>
      </c>
      <c r="K139" s="101" t="s">
        <v>51</v>
      </c>
      <c r="L139" s="36" t="s">
        <v>51</v>
      </c>
      <c r="M139" s="36" t="s">
        <v>51</v>
      </c>
      <c r="N139" s="36" t="s">
        <v>51</v>
      </c>
      <c r="O139" s="36" t="s">
        <v>51</v>
      </c>
      <c r="P139" s="36" t="s">
        <v>51</v>
      </c>
    </row>
    <row r="140" spans="1:16" ht="15.75" x14ac:dyDescent="0.25">
      <c r="A140" s="76"/>
      <c r="B140" s="64" t="str">
        <f>'Таблица № 2'!B140</f>
        <v>вводы ул. Правобережная</v>
      </c>
      <c r="C140" s="1"/>
      <c r="D140" s="36" t="s">
        <v>51</v>
      </c>
      <c r="E140" s="36" t="s">
        <v>51</v>
      </c>
      <c r="F140" s="36" t="s">
        <v>51</v>
      </c>
      <c r="G140" s="36" t="s">
        <v>51</v>
      </c>
      <c r="H140" s="36" t="s">
        <v>51</v>
      </c>
      <c r="I140" s="36" t="s">
        <v>51</v>
      </c>
      <c r="J140" s="36" t="s">
        <v>51</v>
      </c>
      <c r="K140" s="101" t="s">
        <v>51</v>
      </c>
      <c r="L140" s="36" t="s">
        <v>51</v>
      </c>
      <c r="M140" s="36" t="s">
        <v>51</v>
      </c>
      <c r="N140" s="36" t="s">
        <v>51</v>
      </c>
      <c r="O140" s="36" t="s">
        <v>51</v>
      </c>
      <c r="P140" s="36" t="s">
        <v>51</v>
      </c>
    </row>
    <row r="141" spans="1:16" ht="15.75" x14ac:dyDescent="0.25">
      <c r="A141" s="76"/>
      <c r="B141" s="64" t="str">
        <f>'Таблица № 2'!B141</f>
        <v>вводы ул. Пушкина</v>
      </c>
      <c r="C141" s="1"/>
      <c r="D141" s="36" t="s">
        <v>51</v>
      </c>
      <c r="E141" s="36" t="s">
        <v>51</v>
      </c>
      <c r="F141" s="36" t="s">
        <v>51</v>
      </c>
      <c r="G141" s="36" t="s">
        <v>51</v>
      </c>
      <c r="H141" s="36" t="s">
        <v>51</v>
      </c>
      <c r="I141" s="36" t="s">
        <v>51</v>
      </c>
      <c r="J141" s="36" t="s">
        <v>51</v>
      </c>
      <c r="K141" s="101" t="s">
        <v>51</v>
      </c>
      <c r="L141" s="36" t="s">
        <v>51</v>
      </c>
      <c r="M141" s="36" t="s">
        <v>51</v>
      </c>
      <c r="N141" s="36" t="s">
        <v>51</v>
      </c>
      <c r="O141" s="36" t="s">
        <v>51</v>
      </c>
      <c r="P141" s="36" t="s">
        <v>51</v>
      </c>
    </row>
    <row r="142" spans="1:16" ht="15.75" x14ac:dyDescent="0.25">
      <c r="A142" s="76"/>
      <c r="B142" s="64" t="str">
        <f>'Таблица № 2'!B142</f>
        <v>от ТК 13 до СЭС и Ломонос,17</v>
      </c>
      <c r="C142" s="1"/>
      <c r="D142" s="36" t="s">
        <v>51</v>
      </c>
      <c r="E142" s="36" t="s">
        <v>51</v>
      </c>
      <c r="F142" s="36" t="s">
        <v>51</v>
      </c>
      <c r="G142" s="36" t="s">
        <v>51</v>
      </c>
      <c r="H142" s="36" t="s">
        <v>51</v>
      </c>
      <c r="I142" s="36" t="s">
        <v>51</v>
      </c>
      <c r="J142" s="36" t="s">
        <v>51</v>
      </c>
      <c r="K142" s="101" t="s">
        <v>51</v>
      </c>
      <c r="L142" s="36" t="s">
        <v>51</v>
      </c>
      <c r="M142" s="36" t="s">
        <v>51</v>
      </c>
      <c r="N142" s="36" t="s">
        <v>51</v>
      </c>
      <c r="O142" s="36" t="s">
        <v>51</v>
      </c>
      <c r="P142" s="36" t="s">
        <v>51</v>
      </c>
    </row>
    <row r="143" spans="1:16" ht="15.75" x14ac:dyDescent="0.25">
      <c r="A143" s="76"/>
      <c r="B143" s="64" t="str">
        <f>'Таблица № 2'!B143</f>
        <v>от ТК 48-ТК СОШ5 до врезок в дома по Матросова</v>
      </c>
      <c r="C143" s="1"/>
      <c r="D143" s="36" t="s">
        <v>51</v>
      </c>
      <c r="E143" s="36" t="s">
        <v>51</v>
      </c>
      <c r="F143" s="36" t="s">
        <v>51</v>
      </c>
      <c r="G143" s="36" t="s">
        <v>51</v>
      </c>
      <c r="H143" s="36" t="s">
        <v>51</v>
      </c>
      <c r="I143" s="36" t="s">
        <v>51</v>
      </c>
      <c r="J143" s="36" t="s">
        <v>51</v>
      </c>
      <c r="K143" s="101" t="s">
        <v>51</v>
      </c>
      <c r="L143" s="36" t="s">
        <v>51</v>
      </c>
      <c r="M143" s="36" t="s">
        <v>51</v>
      </c>
      <c r="N143" s="36" t="s">
        <v>51</v>
      </c>
      <c r="O143" s="36" t="s">
        <v>51</v>
      </c>
      <c r="P143" s="36" t="s">
        <v>51</v>
      </c>
    </row>
    <row r="144" spans="1:16" ht="31.5" x14ac:dyDescent="0.25">
      <c r="A144" s="76"/>
      <c r="B144" s="64" t="str">
        <f>'Таблица № 2'!B144</f>
        <v>от врезок в трассу ТК48-СОШ5 по Артиллер по Московской до ТК44 (Моск 63)</v>
      </c>
      <c r="C144" s="1"/>
      <c r="D144" s="36" t="s">
        <v>51</v>
      </c>
      <c r="E144" s="36" t="s">
        <v>51</v>
      </c>
      <c r="F144" s="36" t="s">
        <v>51</v>
      </c>
      <c r="G144" s="36" t="s">
        <v>51</v>
      </c>
      <c r="H144" s="36" t="s">
        <v>51</v>
      </c>
      <c r="I144" s="36" t="s">
        <v>51</v>
      </c>
      <c r="J144" s="36" t="s">
        <v>51</v>
      </c>
      <c r="K144" s="101" t="s">
        <v>51</v>
      </c>
      <c r="L144" s="36" t="s">
        <v>51</v>
      </c>
      <c r="M144" s="36" t="s">
        <v>51</v>
      </c>
      <c r="N144" s="36" t="s">
        <v>51</v>
      </c>
      <c r="O144" s="36" t="s">
        <v>51</v>
      </c>
      <c r="P144" s="36" t="s">
        <v>51</v>
      </c>
    </row>
    <row r="145" spans="1:16" ht="15.75" x14ac:dyDescent="0.25">
      <c r="A145" s="76"/>
      <c r="B145" s="64" t="str">
        <f>'Таблица № 2'!B145</f>
        <v>вводы пер. Павлова</v>
      </c>
      <c r="C145" s="1"/>
      <c r="D145" s="36" t="s">
        <v>51</v>
      </c>
      <c r="E145" s="36" t="s">
        <v>51</v>
      </c>
      <c r="F145" s="36" t="s">
        <v>51</v>
      </c>
      <c r="G145" s="36" t="s">
        <v>51</v>
      </c>
      <c r="H145" s="36" t="s">
        <v>51</v>
      </c>
      <c r="I145" s="36" t="s">
        <v>51</v>
      </c>
      <c r="J145" s="36" t="s">
        <v>51</v>
      </c>
      <c r="K145" s="101" t="s">
        <v>51</v>
      </c>
      <c r="L145" s="36" t="s">
        <v>51</v>
      </c>
      <c r="M145" s="36" t="s">
        <v>51</v>
      </c>
      <c r="N145" s="36" t="s">
        <v>51</v>
      </c>
      <c r="O145" s="36" t="s">
        <v>51</v>
      </c>
      <c r="P145" s="36" t="s">
        <v>51</v>
      </c>
    </row>
    <row r="146" spans="1:16" ht="15.75" x14ac:dyDescent="0.25">
      <c r="A146" s="76"/>
      <c r="B146" s="64" t="str">
        <f>'Таблица № 2'!B146</f>
        <v>ввод ул. Арзамасская 1</v>
      </c>
      <c r="C146" s="1"/>
      <c r="D146" s="36" t="s">
        <v>51</v>
      </c>
      <c r="E146" s="36" t="s">
        <v>51</v>
      </c>
      <c r="F146" s="36" t="s">
        <v>51</v>
      </c>
      <c r="G146" s="36" t="s">
        <v>51</v>
      </c>
      <c r="H146" s="36" t="s">
        <v>51</v>
      </c>
      <c r="I146" s="36" t="s">
        <v>51</v>
      </c>
      <c r="J146" s="36" t="s">
        <v>51</v>
      </c>
      <c r="K146" s="101" t="s">
        <v>51</v>
      </c>
      <c r="L146" s="36" t="s">
        <v>51</v>
      </c>
      <c r="M146" s="36" t="s">
        <v>51</v>
      </c>
      <c r="N146" s="36" t="s">
        <v>51</v>
      </c>
      <c r="O146" s="36" t="s">
        <v>51</v>
      </c>
      <c r="P146" s="36" t="s">
        <v>51</v>
      </c>
    </row>
    <row r="147" spans="1:16" ht="15.75" x14ac:dyDescent="0.25">
      <c r="A147" s="76"/>
      <c r="B147" s="64" t="str">
        <f>'Таблица № 2'!B147</f>
        <v>вводы ул. Юрия Смирнова</v>
      </c>
      <c r="C147" s="1"/>
      <c r="D147" s="36" t="s">
        <v>51</v>
      </c>
      <c r="E147" s="36" t="s">
        <v>51</v>
      </c>
      <c r="F147" s="36" t="s">
        <v>51</v>
      </c>
      <c r="G147" s="36" t="s">
        <v>51</v>
      </c>
      <c r="H147" s="36" t="s">
        <v>51</v>
      </c>
      <c r="I147" s="36" t="s">
        <v>51</v>
      </c>
      <c r="J147" s="36" t="s">
        <v>51</v>
      </c>
      <c r="K147" s="101" t="s">
        <v>51</v>
      </c>
      <c r="L147" s="36" t="s">
        <v>51</v>
      </c>
      <c r="M147" s="36" t="s">
        <v>51</v>
      </c>
      <c r="N147" s="36" t="s">
        <v>51</v>
      </c>
      <c r="O147" s="36" t="s">
        <v>51</v>
      </c>
      <c r="P147" s="36" t="s">
        <v>51</v>
      </c>
    </row>
    <row r="148" spans="1:16" ht="15.75" x14ac:dyDescent="0.25">
      <c r="A148" s="76"/>
      <c r="B148" s="64" t="str">
        <f>'Таблица № 2'!B148</f>
        <v>ввод ул. Краснофлотская 3</v>
      </c>
      <c r="C148" s="1"/>
      <c r="D148" s="36" t="s">
        <v>51</v>
      </c>
      <c r="E148" s="36" t="s">
        <v>51</v>
      </c>
      <c r="F148" s="36" t="s">
        <v>51</v>
      </c>
      <c r="G148" s="36" t="s">
        <v>51</v>
      </c>
      <c r="H148" s="36" t="s">
        <v>51</v>
      </c>
      <c r="I148" s="36" t="s">
        <v>51</v>
      </c>
      <c r="J148" s="36" t="s">
        <v>51</v>
      </c>
      <c r="K148" s="101" t="s">
        <v>51</v>
      </c>
      <c r="L148" s="36" t="s">
        <v>51</v>
      </c>
      <c r="M148" s="36" t="s">
        <v>51</v>
      </c>
      <c r="N148" s="36" t="s">
        <v>51</v>
      </c>
      <c r="O148" s="36" t="s">
        <v>51</v>
      </c>
      <c r="P148" s="36" t="s">
        <v>51</v>
      </c>
    </row>
    <row r="149" spans="1:16" ht="15.75" x14ac:dyDescent="0.25">
      <c r="A149" s="76"/>
      <c r="B149" s="64" t="str">
        <f>'Таблица № 2'!B149</f>
        <v>вводы ул. Матросова</v>
      </c>
      <c r="C149" s="1"/>
      <c r="D149" s="36" t="s">
        <v>51</v>
      </c>
      <c r="E149" s="36" t="s">
        <v>51</v>
      </c>
      <c r="F149" s="36" t="s">
        <v>51</v>
      </c>
      <c r="G149" s="36" t="s">
        <v>51</v>
      </c>
      <c r="H149" s="36" t="s">
        <v>51</v>
      </c>
      <c r="I149" s="36" t="s">
        <v>51</v>
      </c>
      <c r="J149" s="36" t="s">
        <v>51</v>
      </c>
      <c r="K149" s="101" t="s">
        <v>51</v>
      </c>
      <c r="L149" s="36" t="s">
        <v>51</v>
      </c>
      <c r="M149" s="36" t="s">
        <v>51</v>
      </c>
      <c r="N149" s="36" t="s">
        <v>51</v>
      </c>
      <c r="O149" s="36" t="s">
        <v>51</v>
      </c>
      <c r="P149" s="36" t="s">
        <v>51</v>
      </c>
    </row>
    <row r="150" spans="1:16" ht="15.75" x14ac:dyDescent="0.25">
      <c r="A150" s="76"/>
      <c r="B150" s="64" t="str">
        <f>'Таблица № 2'!B150</f>
        <v>ввод пер. Пионерский 2</v>
      </c>
      <c r="C150" s="1"/>
      <c r="D150" s="36" t="s">
        <v>51</v>
      </c>
      <c r="E150" s="36" t="s">
        <v>51</v>
      </c>
      <c r="F150" s="36" t="s">
        <v>51</v>
      </c>
      <c r="G150" s="36" t="s">
        <v>51</v>
      </c>
      <c r="H150" s="36" t="s">
        <v>51</v>
      </c>
      <c r="I150" s="36" t="s">
        <v>51</v>
      </c>
      <c r="J150" s="36" t="s">
        <v>51</v>
      </c>
      <c r="K150" s="101" t="s">
        <v>51</v>
      </c>
      <c r="L150" s="36" t="s">
        <v>51</v>
      </c>
      <c r="M150" s="36" t="s">
        <v>51</v>
      </c>
      <c r="N150" s="36" t="s">
        <v>51</v>
      </c>
      <c r="O150" s="36" t="s">
        <v>51</v>
      </c>
      <c r="P150" s="36" t="s">
        <v>51</v>
      </c>
    </row>
    <row r="151" spans="1:16" ht="15.75" x14ac:dyDescent="0.25">
      <c r="A151" s="76"/>
      <c r="B151" s="64" t="str">
        <f>'Таблица № 2'!B151</f>
        <v>ввод ул. Почтовая 2</v>
      </c>
      <c r="C151" s="1"/>
      <c r="D151" s="36" t="s">
        <v>51</v>
      </c>
      <c r="E151" s="36" t="s">
        <v>51</v>
      </c>
      <c r="F151" s="36" t="s">
        <v>51</v>
      </c>
      <c r="G151" s="36" t="s">
        <v>51</v>
      </c>
      <c r="H151" s="36" t="s">
        <v>51</v>
      </c>
      <c r="I151" s="36" t="s">
        <v>51</v>
      </c>
      <c r="J151" s="36" t="s">
        <v>51</v>
      </c>
      <c r="K151" s="101" t="s">
        <v>51</v>
      </c>
      <c r="L151" s="36" t="s">
        <v>51</v>
      </c>
      <c r="M151" s="36" t="s">
        <v>51</v>
      </c>
      <c r="N151" s="36" t="s">
        <v>51</v>
      </c>
      <c r="O151" s="36" t="s">
        <v>51</v>
      </c>
      <c r="P151" s="36" t="s">
        <v>51</v>
      </c>
    </row>
    <row r="152" spans="1:16" ht="15.75" x14ac:dyDescent="0.25">
      <c r="A152" s="76"/>
      <c r="B152" s="64" t="str">
        <f>'Таблица № 2'!B152</f>
        <v>вводы ул. Толстого</v>
      </c>
      <c r="C152" s="1"/>
      <c r="D152" s="36" t="s">
        <v>51</v>
      </c>
      <c r="E152" s="36" t="s">
        <v>51</v>
      </c>
      <c r="F152" s="36" t="s">
        <v>51</v>
      </c>
      <c r="G152" s="36" t="s">
        <v>51</v>
      </c>
      <c r="H152" s="36" t="s">
        <v>51</v>
      </c>
      <c r="I152" s="36" t="s">
        <v>51</v>
      </c>
      <c r="J152" s="36" t="s">
        <v>51</v>
      </c>
      <c r="K152" s="101" t="s">
        <v>51</v>
      </c>
      <c r="L152" s="36" t="s">
        <v>51</v>
      </c>
      <c r="M152" s="36" t="s">
        <v>51</v>
      </c>
      <c r="N152" s="36" t="s">
        <v>51</v>
      </c>
      <c r="O152" s="36" t="s">
        <v>51</v>
      </c>
      <c r="P152" s="36" t="s">
        <v>51</v>
      </c>
    </row>
    <row r="153" spans="1:16" ht="31.5" x14ac:dyDescent="0.25">
      <c r="A153" s="76" t="str">
        <f>'Таблица № 2'!A153</f>
        <v>1.3.4</v>
      </c>
      <c r="B153" s="64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36" t="s">
        <v>51</v>
      </c>
      <c r="E153" s="36" t="s">
        <v>51</v>
      </c>
      <c r="F153" s="36" t="s">
        <v>51</v>
      </c>
      <c r="G153" s="36" t="s">
        <v>51</v>
      </c>
      <c r="H153" s="36" t="s">
        <v>51</v>
      </c>
      <c r="I153" s="36" t="s">
        <v>51</v>
      </c>
      <c r="J153" s="36" t="s">
        <v>51</v>
      </c>
      <c r="K153" s="101" t="s">
        <v>51</v>
      </c>
      <c r="L153" s="36" t="s">
        <v>51</v>
      </c>
      <c r="M153" s="36" t="s">
        <v>51</v>
      </c>
      <c r="N153" s="36" t="s">
        <v>51</v>
      </c>
      <c r="O153" s="36" t="s">
        <v>51</v>
      </c>
      <c r="P153" s="36" t="s">
        <v>51</v>
      </c>
    </row>
    <row r="154" spans="1:16" ht="47.25" x14ac:dyDescent="0.25">
      <c r="A154" s="76" t="str">
        <f>'Таблица № 2'!A154</f>
        <v>1.4</v>
      </c>
      <c r="B154" s="6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36" t="s">
        <v>51</v>
      </c>
      <c r="E154" s="36" t="s">
        <v>51</v>
      </c>
      <c r="F154" s="36" t="s">
        <v>51</v>
      </c>
      <c r="G154" s="36" t="s">
        <v>51</v>
      </c>
      <c r="H154" s="36" t="s">
        <v>51</v>
      </c>
      <c r="I154" s="36" t="s">
        <v>51</v>
      </c>
      <c r="J154" s="36" t="s">
        <v>51</v>
      </c>
      <c r="K154" s="101" t="s">
        <v>51</v>
      </c>
      <c r="L154" s="36" t="s">
        <v>51</v>
      </c>
      <c r="M154" s="36" t="s">
        <v>51</v>
      </c>
      <c r="N154" s="36" t="s">
        <v>51</v>
      </c>
      <c r="O154" s="36" t="s">
        <v>51</v>
      </c>
      <c r="P154" s="36" t="s">
        <v>51</v>
      </c>
    </row>
    <row r="155" spans="1:16" ht="15.75" x14ac:dyDescent="0.25">
      <c r="A155" s="76" t="str">
        <f>'Таблица № 2'!A155</f>
        <v>1.4.1</v>
      </c>
      <c r="B155" s="64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36" t="s">
        <v>51</v>
      </c>
      <c r="E155" s="36" t="s">
        <v>51</v>
      </c>
      <c r="F155" s="36" t="s">
        <v>51</v>
      </c>
      <c r="G155" s="36" t="s">
        <v>51</v>
      </c>
      <c r="H155" s="36" t="s">
        <v>51</v>
      </c>
      <c r="I155" s="36" t="s">
        <v>51</v>
      </c>
      <c r="J155" s="36" t="s">
        <v>51</v>
      </c>
      <c r="K155" s="101" t="s">
        <v>51</v>
      </c>
      <c r="L155" s="36" t="s">
        <v>51</v>
      </c>
      <c r="M155" s="36" t="s">
        <v>51</v>
      </c>
      <c r="N155" s="36" t="s">
        <v>51</v>
      </c>
      <c r="O155" s="36" t="s">
        <v>51</v>
      </c>
      <c r="P155" s="36" t="s">
        <v>51</v>
      </c>
    </row>
    <row r="156" spans="1:16" ht="47.25" x14ac:dyDescent="0.25">
      <c r="A156" s="76" t="str">
        <f>'Таблица № 2'!A156</f>
        <v>1.4.1.1</v>
      </c>
      <c r="B156" s="6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36" t="s">
        <v>51</v>
      </c>
      <c r="E156" s="36" t="s">
        <v>51</v>
      </c>
      <c r="F156" s="36" t="s">
        <v>51</v>
      </c>
      <c r="G156" s="36" t="s">
        <v>51</v>
      </c>
      <c r="H156" s="36" t="s">
        <v>51</v>
      </c>
      <c r="I156" s="36" t="s">
        <v>51</v>
      </c>
      <c r="J156" s="36" t="s">
        <v>51</v>
      </c>
      <c r="K156" s="101" t="s">
        <v>51</v>
      </c>
      <c r="L156" s="36" t="s">
        <v>51</v>
      </c>
      <c r="M156" s="36" t="s">
        <v>51</v>
      </c>
      <c r="N156" s="36" t="s">
        <v>51</v>
      </c>
      <c r="O156" s="36" t="s">
        <v>51</v>
      </c>
      <c r="P156" s="36" t="s">
        <v>51</v>
      </c>
    </row>
    <row r="157" spans="1:16" ht="47.25" x14ac:dyDescent="0.25">
      <c r="A157" s="76" t="str">
        <f>'Таблица № 2'!A157</f>
        <v>1.4.1.2</v>
      </c>
      <c r="B157" s="6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36" t="s">
        <v>51</v>
      </c>
      <c r="E157" s="36" t="s">
        <v>51</v>
      </c>
      <c r="F157" s="36" t="s">
        <v>51</v>
      </c>
      <c r="G157" s="36" t="s">
        <v>51</v>
      </c>
      <c r="H157" s="36" t="s">
        <v>51</v>
      </c>
      <c r="I157" s="36" t="s">
        <v>51</v>
      </c>
      <c r="J157" s="36" t="s">
        <v>51</v>
      </c>
      <c r="K157" s="101" t="s">
        <v>51</v>
      </c>
      <c r="L157" s="36" t="s">
        <v>51</v>
      </c>
      <c r="M157" s="36" t="s">
        <v>51</v>
      </c>
      <c r="N157" s="36" t="s">
        <v>51</v>
      </c>
      <c r="O157" s="36" t="s">
        <v>51</v>
      </c>
      <c r="P157" s="36" t="s">
        <v>51</v>
      </c>
    </row>
    <row r="158" spans="1:16" ht="15.75" x14ac:dyDescent="0.25">
      <c r="A158" s="76" t="str">
        <f>'Таблица № 2'!A158</f>
        <v>1.4.2</v>
      </c>
      <c r="B158" s="64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36" t="s">
        <v>51</v>
      </c>
      <c r="E158" s="36" t="s">
        <v>51</v>
      </c>
      <c r="F158" s="36" t="s">
        <v>51</v>
      </c>
      <c r="G158" s="36" t="s">
        <v>51</v>
      </c>
      <c r="H158" s="36" t="s">
        <v>51</v>
      </c>
      <c r="I158" s="36" t="s">
        <v>51</v>
      </c>
      <c r="J158" s="36" t="s">
        <v>51</v>
      </c>
      <c r="K158" s="101" t="s">
        <v>51</v>
      </c>
      <c r="L158" s="36" t="s">
        <v>51</v>
      </c>
      <c r="M158" s="36" t="s">
        <v>51</v>
      </c>
      <c r="N158" s="36" t="s">
        <v>51</v>
      </c>
      <c r="O158" s="36" t="s">
        <v>51</v>
      </c>
      <c r="P158" s="36" t="s">
        <v>51</v>
      </c>
    </row>
    <row r="159" spans="1:16" ht="47.25" x14ac:dyDescent="0.25">
      <c r="A159" s="76" t="str">
        <f>'Таблица № 2'!A159</f>
        <v>1.4.2.1</v>
      </c>
      <c r="B159" s="6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36" t="s">
        <v>51</v>
      </c>
      <c r="E159" s="36" t="s">
        <v>51</v>
      </c>
      <c r="F159" s="36" t="s">
        <v>51</v>
      </c>
      <c r="G159" s="36" t="s">
        <v>51</v>
      </c>
      <c r="H159" s="36" t="s">
        <v>51</v>
      </c>
      <c r="I159" s="36" t="s">
        <v>51</v>
      </c>
      <c r="J159" s="36" t="s">
        <v>51</v>
      </c>
      <c r="K159" s="101" t="s">
        <v>51</v>
      </c>
      <c r="L159" s="36" t="s">
        <v>51</v>
      </c>
      <c r="M159" s="36" t="s">
        <v>51</v>
      </c>
      <c r="N159" s="36" t="s">
        <v>51</v>
      </c>
      <c r="O159" s="36" t="s">
        <v>51</v>
      </c>
      <c r="P159" s="36" t="s">
        <v>51</v>
      </c>
    </row>
    <row r="160" spans="1:16" ht="47.25" x14ac:dyDescent="0.25">
      <c r="A160" s="76" t="str">
        <f>'Таблица № 2'!A160</f>
        <v>1.4.2.2</v>
      </c>
      <c r="B160" s="6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36" t="s">
        <v>51</v>
      </c>
      <c r="E160" s="36" t="s">
        <v>51</v>
      </c>
      <c r="F160" s="36" t="s">
        <v>51</v>
      </c>
      <c r="G160" s="36" t="s">
        <v>51</v>
      </c>
      <c r="H160" s="36" t="s">
        <v>51</v>
      </c>
      <c r="I160" s="36" t="s">
        <v>51</v>
      </c>
      <c r="J160" s="36" t="s">
        <v>51</v>
      </c>
      <c r="K160" s="101" t="s">
        <v>51</v>
      </c>
      <c r="L160" s="36" t="s">
        <v>51</v>
      </c>
      <c r="M160" s="36" t="s">
        <v>51</v>
      </c>
      <c r="N160" s="36" t="s">
        <v>51</v>
      </c>
      <c r="O160" s="36" t="s">
        <v>51</v>
      </c>
      <c r="P160" s="36" t="s">
        <v>51</v>
      </c>
    </row>
    <row r="161" spans="1:16" ht="15.75" x14ac:dyDescent="0.25">
      <c r="A161" s="76" t="str">
        <f>'Таблица № 2'!A161</f>
        <v>1.5</v>
      </c>
      <c r="B161" s="64" t="str">
        <f>'Таблица № 2'!B161</f>
        <v>Новое строительство, всего, в том числе:</v>
      </c>
      <c r="C161" s="1" t="str">
        <f>'Таблица № 2'!C161</f>
        <v>Г</v>
      </c>
      <c r="D161" s="36" t="s">
        <v>51</v>
      </c>
      <c r="E161" s="36" t="s">
        <v>51</v>
      </c>
      <c r="F161" s="36" t="s">
        <v>51</v>
      </c>
      <c r="G161" s="36" t="s">
        <v>51</v>
      </c>
      <c r="H161" s="36" t="s">
        <v>51</v>
      </c>
      <c r="I161" s="36" t="s">
        <v>51</v>
      </c>
      <c r="J161" s="36" t="s">
        <v>51</v>
      </c>
      <c r="K161" s="101" t="s">
        <v>51</v>
      </c>
      <c r="L161" s="36" t="s">
        <v>51</v>
      </c>
      <c r="M161" s="36" t="s">
        <v>51</v>
      </c>
      <c r="N161" s="36" t="s">
        <v>51</v>
      </c>
      <c r="O161" s="36" t="s">
        <v>51</v>
      </c>
      <c r="P161" s="36" t="s">
        <v>51</v>
      </c>
    </row>
    <row r="162" spans="1:16" ht="31.5" x14ac:dyDescent="0.25">
      <c r="A162" s="76" t="str">
        <f>'Таблица № 2'!A162</f>
        <v>1.5.1</v>
      </c>
      <c r="B162" s="64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36" t="s">
        <v>51</v>
      </c>
      <c r="E162" s="36" t="s">
        <v>51</v>
      </c>
      <c r="F162" s="36" t="s">
        <v>51</v>
      </c>
      <c r="G162" s="36" t="s">
        <v>51</v>
      </c>
      <c r="H162" s="36" t="s">
        <v>51</v>
      </c>
      <c r="I162" s="36" t="s">
        <v>51</v>
      </c>
      <c r="J162" s="36" t="s">
        <v>51</v>
      </c>
      <c r="K162" s="101" t="s">
        <v>51</v>
      </c>
      <c r="L162" s="36" t="s">
        <v>51</v>
      </c>
      <c r="M162" s="36" t="s">
        <v>51</v>
      </c>
      <c r="N162" s="36" t="s">
        <v>51</v>
      </c>
      <c r="O162" s="36" t="s">
        <v>51</v>
      </c>
      <c r="P162" s="36" t="s">
        <v>51</v>
      </c>
    </row>
    <row r="163" spans="1:16" ht="15.75" x14ac:dyDescent="0.25">
      <c r="A163" s="76" t="str">
        <f>'Таблица № 2'!A163</f>
        <v>1.5.2</v>
      </c>
      <c r="B163" s="64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36" t="s">
        <v>51</v>
      </c>
      <c r="E163" s="36" t="s">
        <v>51</v>
      </c>
      <c r="F163" s="36" t="s">
        <v>51</v>
      </c>
      <c r="G163" s="36" t="s">
        <v>51</v>
      </c>
      <c r="H163" s="36" t="s">
        <v>51</v>
      </c>
      <c r="I163" s="36" t="s">
        <v>51</v>
      </c>
      <c r="J163" s="36" t="s">
        <v>51</v>
      </c>
      <c r="K163" s="101" t="s">
        <v>51</v>
      </c>
      <c r="L163" s="36" t="s">
        <v>51</v>
      </c>
      <c r="M163" s="36" t="s">
        <v>51</v>
      </c>
      <c r="N163" s="36" t="s">
        <v>51</v>
      </c>
      <c r="O163" s="36" t="s">
        <v>51</v>
      </c>
      <c r="P163" s="36" t="s">
        <v>51</v>
      </c>
    </row>
    <row r="164" spans="1:16" ht="31.5" x14ac:dyDescent="0.25">
      <c r="A164" s="76" t="str">
        <f>'Таблица № 2'!A164</f>
        <v>1.5.3</v>
      </c>
      <c r="B164" s="64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36" t="s">
        <v>51</v>
      </c>
      <c r="E164" s="36" t="s">
        <v>51</v>
      </c>
      <c r="F164" s="36" t="s">
        <v>51</v>
      </c>
      <c r="G164" s="36" t="s">
        <v>51</v>
      </c>
      <c r="H164" s="36" t="s">
        <v>51</v>
      </c>
      <c r="I164" s="36" t="s">
        <v>51</v>
      </c>
      <c r="J164" s="36" t="s">
        <v>51</v>
      </c>
      <c r="K164" s="101" t="s">
        <v>51</v>
      </c>
      <c r="L164" s="36" t="s">
        <v>51</v>
      </c>
      <c r="M164" s="36" t="s">
        <v>51</v>
      </c>
      <c r="N164" s="36" t="s">
        <v>51</v>
      </c>
      <c r="O164" s="36" t="s">
        <v>51</v>
      </c>
      <c r="P164" s="36" t="s">
        <v>51</v>
      </c>
    </row>
    <row r="165" spans="1:16" ht="15.75" x14ac:dyDescent="0.25">
      <c r="A165" s="76" t="str">
        <f>'Таблица № 2'!A165</f>
        <v>1.5.4</v>
      </c>
      <c r="B165" s="64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36" t="s">
        <v>51</v>
      </c>
      <c r="E165" s="36" t="s">
        <v>51</v>
      </c>
      <c r="F165" s="36" t="s">
        <v>51</v>
      </c>
      <c r="G165" s="36" t="s">
        <v>51</v>
      </c>
      <c r="H165" s="36" t="s">
        <v>51</v>
      </c>
      <c r="I165" s="36" t="s">
        <v>51</v>
      </c>
      <c r="J165" s="36" t="s">
        <v>51</v>
      </c>
      <c r="K165" s="101" t="s">
        <v>51</v>
      </c>
      <c r="L165" s="36" t="s">
        <v>51</v>
      </c>
      <c r="M165" s="36" t="s">
        <v>51</v>
      </c>
      <c r="N165" s="36" t="s">
        <v>51</v>
      </c>
      <c r="O165" s="36" t="s">
        <v>51</v>
      </c>
      <c r="P165" s="36" t="s">
        <v>51</v>
      </c>
    </row>
    <row r="166" spans="1:16" ht="31.5" x14ac:dyDescent="0.25">
      <c r="A166" s="76" t="str">
        <f>'Таблица № 2'!A166</f>
        <v>1.6</v>
      </c>
      <c r="B166" s="64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36" t="s">
        <v>51</v>
      </c>
      <c r="E166" s="36" t="s">
        <v>51</v>
      </c>
      <c r="F166" s="36" t="s">
        <v>51</v>
      </c>
      <c r="G166" s="36" t="s">
        <v>51</v>
      </c>
      <c r="H166" s="36" t="s">
        <v>51</v>
      </c>
      <c r="I166" s="36" t="s">
        <v>51</v>
      </c>
      <c r="J166" s="36" t="s">
        <v>51</v>
      </c>
      <c r="K166" s="101" t="s">
        <v>51</v>
      </c>
      <c r="L166" s="36" t="s">
        <v>51</v>
      </c>
      <c r="M166" s="36" t="s">
        <v>51</v>
      </c>
      <c r="N166" s="36" t="s">
        <v>51</v>
      </c>
      <c r="O166" s="36" t="s">
        <v>51</v>
      </c>
      <c r="P166" s="36" t="s">
        <v>51</v>
      </c>
    </row>
    <row r="167" spans="1:16" ht="31.5" x14ac:dyDescent="0.25">
      <c r="A167" s="76" t="str">
        <f>'Таблица № 2'!A167</f>
        <v>1.7</v>
      </c>
      <c r="B167" s="64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36" t="s">
        <v>51</v>
      </c>
      <c r="E167" s="36" t="s">
        <v>51</v>
      </c>
      <c r="F167" s="36" t="s">
        <v>51</v>
      </c>
      <c r="G167" s="36" t="s">
        <v>51</v>
      </c>
      <c r="H167" s="36" t="s">
        <v>51</v>
      </c>
      <c r="I167" s="36" t="s">
        <v>51</v>
      </c>
      <c r="J167" s="36" t="s">
        <v>51</v>
      </c>
      <c r="K167" s="101" t="s">
        <v>51</v>
      </c>
      <c r="L167" s="36" t="s">
        <v>51</v>
      </c>
      <c r="M167" s="36" t="s">
        <v>51</v>
      </c>
      <c r="N167" s="36" t="s">
        <v>51</v>
      </c>
      <c r="O167" s="36" t="s">
        <v>51</v>
      </c>
      <c r="P167" s="36" t="s">
        <v>51</v>
      </c>
    </row>
    <row r="168" spans="1:16" ht="63" x14ac:dyDescent="0.25">
      <c r="A168" s="76" t="str">
        <f>'Таблица № 2'!A168</f>
        <v>1.7.1</v>
      </c>
      <c r="B168" s="64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36" t="s">
        <v>51</v>
      </c>
      <c r="E168" s="36" t="s">
        <v>51</v>
      </c>
      <c r="F168" s="36" t="s">
        <v>51</v>
      </c>
      <c r="G168" s="36" t="s">
        <v>51</v>
      </c>
      <c r="H168" s="36" t="s">
        <v>488</v>
      </c>
      <c r="I168" s="36" t="s">
        <v>51</v>
      </c>
      <c r="J168" s="36" t="s">
        <v>51</v>
      </c>
      <c r="K168" s="101" t="s">
        <v>51</v>
      </c>
      <c r="L168" s="36" t="s">
        <v>51</v>
      </c>
      <c r="M168" s="36" t="s">
        <v>51</v>
      </c>
      <c r="N168" s="36" t="s">
        <v>51</v>
      </c>
      <c r="O168" s="36" t="s">
        <v>51</v>
      </c>
      <c r="P168" s="36" t="s">
        <v>51</v>
      </c>
    </row>
    <row r="169" spans="1:16" ht="47.25" x14ac:dyDescent="0.25">
      <c r="A169" s="76" t="str">
        <f>'Таблица № 2'!A169</f>
        <v>1.7.2</v>
      </c>
      <c r="B169" s="64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36" t="s">
        <v>51</v>
      </c>
      <c r="E169" s="36" t="s">
        <v>51</v>
      </c>
      <c r="F169" s="36" t="s">
        <v>51</v>
      </c>
      <c r="G169" s="36" t="s">
        <v>51</v>
      </c>
      <c r="H169" s="36" t="s">
        <v>489</v>
      </c>
      <c r="I169" s="36" t="s">
        <v>51</v>
      </c>
      <c r="J169" s="36" t="s">
        <v>51</v>
      </c>
      <c r="K169" s="101" t="s">
        <v>51</v>
      </c>
      <c r="L169" s="36" t="s">
        <v>51</v>
      </c>
      <c r="M169" s="36" t="s">
        <v>51</v>
      </c>
      <c r="N169" s="36" t="s">
        <v>51</v>
      </c>
      <c r="O169" s="36" t="s">
        <v>51</v>
      </c>
      <c r="P169" s="36" t="s">
        <v>51</v>
      </c>
    </row>
    <row r="170" spans="1:16" ht="126" x14ac:dyDescent="0.25">
      <c r="A170" s="76" t="str">
        <f>'Таблица № 2'!A170</f>
        <v>1.7.3</v>
      </c>
      <c r="B170" s="64" t="str">
        <f>'Таблица № 2'!B170</f>
        <v>Техническое перевооружение установки постоянного тока (инв. №36656)</v>
      </c>
      <c r="C170" s="1" t="str">
        <f>'Таблица № 2'!C170</f>
        <v>K_KGK_01</v>
      </c>
      <c r="D170" s="36" t="str">
        <f>'Таблица 3.1, 2018'!D170</f>
        <v>нд</v>
      </c>
      <c r="E170" s="36" t="str">
        <f>'Таблица 3.1, 2018'!E170</f>
        <v>нд</v>
      </c>
      <c r="F170" s="36" t="str">
        <f>'Таблица 3.1, 2018'!F170</f>
        <v>нд</v>
      </c>
      <c r="G170" s="36" t="str">
        <f>'Таблица 3.1, 2018'!G170</f>
        <v>нд</v>
      </c>
      <c r="H170" s="36" t="str">
        <f>'Таблица 3.1, 2018'!H170</f>
        <v>Стандарт организации ПАО Россети от 2017г п. 33.8 СТО 34.01-23.1-001-2017 «Объём и нормы испытания электрооборудования»</v>
      </c>
      <c r="I170" s="36" t="str">
        <f>'Таблица 3.1, 2018'!I170</f>
        <v>нд</v>
      </c>
      <c r="J170" s="36" t="str">
        <f>'Таблица 3.1, 2018'!J170</f>
        <v>нд</v>
      </c>
      <c r="K170" s="36" t="str">
        <f>'Таблица 3.1, 2018'!K170</f>
        <v>нд</v>
      </c>
      <c r="L170" s="36" t="str">
        <f>'Таблица 3.1, 2018'!L170</f>
        <v>нд</v>
      </c>
      <c r="M170" s="36" t="str">
        <f>'Таблица 3.1, 2018'!M170</f>
        <v>нд</v>
      </c>
      <c r="N170" s="36" t="str">
        <f>'Таблица 3.1, 2018'!N170</f>
        <v>нд</v>
      </c>
      <c r="O170" s="36" t="str">
        <f>'Таблица 3.1, 2018'!O170</f>
        <v>нд</v>
      </c>
      <c r="P170" s="36" t="str">
        <f>'Таблица 3.1, 2018'!P170</f>
        <v>нд</v>
      </c>
    </row>
    <row r="171" spans="1:16" ht="189" x14ac:dyDescent="0.25">
      <c r="A171" s="76" t="str">
        <f>'Таблица № 2'!A171</f>
        <v>1.7.4</v>
      </c>
      <c r="B171" s="64" t="str">
        <f>'Таблица № 2'!B171</f>
        <v>Техническое перевооружение транспортного учаска (покупка ГАЗ 330210)</v>
      </c>
      <c r="C171" s="1" t="str">
        <f>'Таблица № 2'!C171</f>
        <v>K_KGK_02</v>
      </c>
      <c r="D171" s="36" t="str">
        <f>'Таблица 3.1, 2018'!D171</f>
        <v>нд</v>
      </c>
      <c r="E171" s="36" t="str">
        <f>'Таблица 3.1, 2018'!E171</f>
        <v>нд</v>
      </c>
      <c r="F171" s="36" t="str">
        <f>'Таблица 3.1, 2018'!F171</f>
        <v>нд</v>
      </c>
      <c r="G171" s="36" t="str">
        <f>'Таблица 3.1, 2018'!G171</f>
        <v>нд</v>
      </c>
      <c r="H171" s="36" t="str">
        <f>'Таблица 3.1, 2018'!H171</f>
        <v>Федеральный закон от 01.07.2011 N 170-ФЗ (ред. от 01.04.2020) "О техническом осмотре транспортных средств и о внесении изменений в отдельные законодательные акты Российской Федерации"</v>
      </c>
      <c r="I171" s="36" t="str">
        <f>'Таблица 3.1, 2018'!I171</f>
        <v>нд</v>
      </c>
      <c r="J171" s="36" t="str">
        <f>'Таблица 3.1, 2018'!J171</f>
        <v>нд</v>
      </c>
      <c r="K171" s="36" t="str">
        <f>'Таблица 3.1, 2018'!K171</f>
        <v>нд</v>
      </c>
      <c r="L171" s="36" t="str">
        <f>'Таблица 3.1, 2018'!L171</f>
        <v>нд</v>
      </c>
      <c r="M171" s="36" t="str">
        <f>'Таблица 3.1, 2018'!M171</f>
        <v>нд</v>
      </c>
      <c r="N171" s="36" t="str">
        <f>'Таблица 3.1, 2018'!N171</f>
        <v>нд</v>
      </c>
      <c r="O171" s="36" t="str">
        <f>'Таблица 3.1, 2018'!O171</f>
        <v>нд</v>
      </c>
      <c r="P171" s="36" t="str">
        <f>'Таблица 3.1, 2018'!P171</f>
        <v>нд</v>
      </c>
    </row>
    <row r="172" spans="1:16" ht="173.25" x14ac:dyDescent="0.25">
      <c r="A172" s="76" t="str">
        <f>'Таблица № 2'!A172</f>
        <v>1.7.5</v>
      </c>
      <c r="B172" s="64" t="str">
        <f>'Таблица № 2'!B172</f>
        <v>Техническое перевооружение участка ТАИ (ТЭЦ-1)</v>
      </c>
      <c r="C172" s="1" t="str">
        <f>'Таблица № 2'!C172</f>
        <v>K_KGK_03</v>
      </c>
      <c r="D172" s="36" t="str">
        <f>'Таблица 3.1, 2018'!D172</f>
        <v>нд</v>
      </c>
      <c r="E172" s="36" t="str">
        <f>'Таблица 3.1, 2018'!E172</f>
        <v>нд</v>
      </c>
      <c r="F172" s="36" t="str">
        <f>'Таблица 3.1, 2018'!F172</f>
        <v>нд</v>
      </c>
      <c r="G172" s="36" t="str">
        <f>'Таблица 3.1, 2018'!G172</f>
        <v>нд</v>
      </c>
      <c r="H172" s="36" t="str">
        <f>'Таблица 3.1, 2018'!H172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2" s="36" t="str">
        <f>'Таблица 3.1, 2018'!I172</f>
        <v>нд</v>
      </c>
      <c r="J172" s="36" t="str">
        <f>'Таблица 3.1, 2018'!J172</f>
        <v>нд</v>
      </c>
      <c r="K172" s="36" t="str">
        <f>'Таблица 3.1, 2018'!K172</f>
        <v>нд</v>
      </c>
      <c r="L172" s="36" t="str">
        <f>'Таблица 3.1, 2018'!L172</f>
        <v>нд</v>
      </c>
      <c r="M172" s="36" t="str">
        <f>'Таблица 3.1, 2018'!M172</f>
        <v>нд</v>
      </c>
      <c r="N172" s="36" t="str">
        <f>'Таблица 3.1, 2018'!N172</f>
        <v>нд</v>
      </c>
      <c r="O172" s="36" t="str">
        <f>'Таблица 3.1, 2018'!O172</f>
        <v>нд</v>
      </c>
      <c r="P172" s="36" t="str">
        <f>'Таблица 3.1, 2018'!P172</f>
        <v>нд</v>
      </c>
    </row>
    <row r="173" spans="1:16" ht="173.25" x14ac:dyDescent="0.25">
      <c r="A173" s="76" t="str">
        <f>'Таблица № 2'!A173</f>
        <v>1.7.6</v>
      </c>
      <c r="B173" s="64" t="str">
        <f>'Таблица № 2'!B173</f>
        <v>Техническое перевооружение участка ТАИ (РТСЮ)</v>
      </c>
      <c r="C173" s="1" t="str">
        <f>'Таблица № 2'!C173</f>
        <v>K_KGK_04</v>
      </c>
      <c r="D173" s="36" t="str">
        <f>'Таблица 3.1, 2018'!D173</f>
        <v>нд</v>
      </c>
      <c r="E173" s="36" t="str">
        <f>'Таблица 3.1, 2018'!E173</f>
        <v>нд</v>
      </c>
      <c r="F173" s="36" t="str">
        <f>'Таблица 3.1, 2018'!F173</f>
        <v>нд</v>
      </c>
      <c r="G173" s="36" t="str">
        <f>'Таблица 3.1, 2018'!G173</f>
        <v>нд</v>
      </c>
      <c r="H173" s="36" t="str">
        <f>'Таблица 3.1, 2018'!H173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3" s="36" t="str">
        <f>'Таблица 3.1, 2018'!I173</f>
        <v>нд</v>
      </c>
      <c r="J173" s="36" t="str">
        <f>'Таблица 3.1, 2018'!J173</f>
        <v>нд</v>
      </c>
      <c r="K173" s="36" t="str">
        <f>'Таблица 3.1, 2018'!K173</f>
        <v>нд</v>
      </c>
      <c r="L173" s="36" t="str">
        <f>'Таблица 3.1, 2018'!L173</f>
        <v>нд</v>
      </c>
      <c r="M173" s="36" t="str">
        <f>'Таблица 3.1, 2018'!M173</f>
        <v>нд</v>
      </c>
      <c r="N173" s="36" t="str">
        <f>'Таблица 3.1, 2018'!N173</f>
        <v>нд</v>
      </c>
      <c r="O173" s="36" t="str">
        <f>'Таблица 3.1, 2018'!O173</f>
        <v>нд</v>
      </c>
      <c r="P173" s="36" t="str">
        <f>'Таблица 3.1, 2018'!P173</f>
        <v>нд</v>
      </c>
    </row>
  </sheetData>
  <mergeCells count="9">
    <mergeCell ref="A3:P3"/>
    <mergeCell ref="A1:P1"/>
    <mergeCell ref="A2:P2"/>
    <mergeCell ref="A4:P4"/>
    <mergeCell ref="A6:A8"/>
    <mergeCell ref="B6:B8"/>
    <mergeCell ref="C6:C8"/>
    <mergeCell ref="D6:P6"/>
    <mergeCell ref="J7:P7"/>
  </mergeCells>
  <phoneticPr fontId="38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AN173"/>
  <sheetViews>
    <sheetView zoomScale="70" zoomScaleNormal="70" workbookViewId="0">
      <pane xSplit="3" ySplit="9" topLeftCell="D169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11" style="52" customWidth="1"/>
    <col min="2" max="2" width="54.5703125" style="63" customWidth="1"/>
    <col min="3" max="3" width="19.140625" style="52" customWidth="1"/>
    <col min="4" max="4" width="16.7109375" style="52" customWidth="1"/>
    <col min="5" max="5" width="15.85546875" style="52" customWidth="1"/>
    <col min="6" max="6" width="13.42578125" style="89" customWidth="1"/>
    <col min="7" max="7" width="16" style="52" customWidth="1"/>
    <col min="8" max="8" width="25" style="52" customWidth="1"/>
    <col min="9" max="9" width="12.140625" style="52" customWidth="1"/>
    <col min="10" max="10" width="11.28515625" style="52" customWidth="1"/>
    <col min="11" max="11" width="11.28515625" style="102" customWidth="1"/>
    <col min="12" max="15" width="11.28515625" style="52" customWidth="1"/>
    <col min="16" max="16" width="15.7109375" style="52" customWidth="1"/>
    <col min="17" max="16384" width="9.140625" style="52"/>
  </cols>
  <sheetData>
    <row r="1" spans="1:40" s="23" customFormat="1" ht="18.75" x14ac:dyDescent="0.3">
      <c r="A1" s="136" t="s">
        <v>138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</row>
    <row r="2" spans="1:40" s="23" customFormat="1" ht="18.75" x14ac:dyDescent="0.3">
      <c r="A2" s="136" t="s">
        <v>670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</row>
    <row r="3" spans="1:40" s="23" customFormat="1" ht="18.75" x14ac:dyDescent="0.25">
      <c r="A3" s="135" t="s">
        <v>209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</row>
    <row r="4" spans="1:40" s="23" customFormat="1" ht="15.75" x14ac:dyDescent="0.25">
      <c r="A4" s="137" t="s">
        <v>151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</row>
    <row r="5" spans="1:40" s="23" customFormat="1" ht="15" customHeight="1" x14ac:dyDescent="0.3">
      <c r="A5" s="24"/>
      <c r="B5" s="80"/>
      <c r="C5" s="24"/>
      <c r="D5" s="24"/>
      <c r="E5" s="24"/>
      <c r="F5" s="51"/>
      <c r="G5" s="24"/>
      <c r="H5" s="24"/>
      <c r="I5" s="24"/>
      <c r="J5" s="25"/>
      <c r="K5" s="99"/>
      <c r="L5" s="25"/>
      <c r="M5" s="25"/>
      <c r="N5" s="25"/>
      <c r="O5" s="25"/>
      <c r="P5" s="103" t="s">
        <v>708</v>
      </c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</row>
    <row r="6" spans="1:40" ht="15.75" x14ac:dyDescent="0.25">
      <c r="A6" s="138" t="s">
        <v>91</v>
      </c>
      <c r="B6" s="138" t="s">
        <v>92</v>
      </c>
      <c r="C6" s="138" t="s">
        <v>93</v>
      </c>
      <c r="D6" s="138" t="s">
        <v>154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</row>
    <row r="7" spans="1:40" ht="175.5" customHeight="1" x14ac:dyDescent="0.25">
      <c r="A7" s="138"/>
      <c r="B7" s="138"/>
      <c r="C7" s="138"/>
      <c r="D7" s="123" t="s">
        <v>155</v>
      </c>
      <c r="E7" s="124" t="s">
        <v>156</v>
      </c>
      <c r="F7" s="90" t="s">
        <v>157</v>
      </c>
      <c r="G7" s="123" t="s">
        <v>158</v>
      </c>
      <c r="H7" s="123" t="s">
        <v>159</v>
      </c>
      <c r="I7" s="124" t="s">
        <v>160</v>
      </c>
      <c r="J7" s="139" t="s">
        <v>161</v>
      </c>
      <c r="K7" s="140"/>
      <c r="L7" s="140"/>
      <c r="M7" s="140"/>
      <c r="N7" s="140"/>
      <c r="O7" s="140"/>
      <c r="P7" s="141"/>
    </row>
    <row r="8" spans="1:40" ht="138" customHeight="1" x14ac:dyDescent="0.25">
      <c r="A8" s="138"/>
      <c r="B8" s="138"/>
      <c r="C8" s="138"/>
      <c r="D8" s="87" t="s">
        <v>486</v>
      </c>
      <c r="E8" s="87" t="s">
        <v>652</v>
      </c>
      <c r="F8" s="88" t="s">
        <v>486</v>
      </c>
      <c r="G8" s="87" t="s">
        <v>486</v>
      </c>
      <c r="H8" s="87" t="s">
        <v>487</v>
      </c>
      <c r="I8" s="87" t="str">
        <f>D8</f>
        <v>Наименование количественного показателя, соответствующего цели</v>
      </c>
      <c r="J8" s="87" t="s">
        <v>651</v>
      </c>
      <c r="K8" s="100" t="s">
        <v>684</v>
      </c>
      <c r="L8" s="87" t="s">
        <v>683</v>
      </c>
      <c r="M8" s="87" t="s">
        <v>679</v>
      </c>
      <c r="N8" s="88" t="s">
        <v>687</v>
      </c>
      <c r="O8" s="88" t="s">
        <v>688</v>
      </c>
      <c r="P8" s="88" t="s">
        <v>490</v>
      </c>
    </row>
    <row r="9" spans="1:40" ht="15.75" x14ac:dyDescent="0.25">
      <c r="A9" s="1">
        <v>1</v>
      </c>
      <c r="B9" s="1">
        <v>2</v>
      </c>
      <c r="C9" s="1">
        <v>3</v>
      </c>
      <c r="D9" s="91" t="s">
        <v>133</v>
      </c>
      <c r="E9" s="91" t="s">
        <v>654</v>
      </c>
      <c r="F9" s="92" t="s">
        <v>162</v>
      </c>
      <c r="G9" s="91" t="s">
        <v>163</v>
      </c>
      <c r="H9" s="91" t="s">
        <v>164</v>
      </c>
      <c r="I9" s="91" t="s">
        <v>165</v>
      </c>
      <c r="J9" s="91" t="s">
        <v>655</v>
      </c>
      <c r="K9" s="101" t="s">
        <v>656</v>
      </c>
      <c r="L9" s="91" t="s">
        <v>680</v>
      </c>
      <c r="M9" s="91" t="s">
        <v>681</v>
      </c>
      <c r="N9" s="91" t="s">
        <v>682</v>
      </c>
      <c r="O9" s="91" t="s">
        <v>685</v>
      </c>
      <c r="P9" s="91" t="s">
        <v>686</v>
      </c>
    </row>
    <row r="10" spans="1:40" ht="15.75" x14ac:dyDescent="0.25">
      <c r="A10" s="49" t="str">
        <f>'Таблица № 2'!A10</f>
        <v>0</v>
      </c>
      <c r="B10" s="64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36" t="s">
        <v>51</v>
      </c>
      <c r="E10" s="36">
        <f>E36</f>
        <v>26.8</v>
      </c>
      <c r="F10" s="36" t="s">
        <v>51</v>
      </c>
      <c r="G10" s="36" t="s">
        <v>51</v>
      </c>
      <c r="H10" s="36" t="s">
        <v>51</v>
      </c>
      <c r="I10" s="36" t="s">
        <v>51</v>
      </c>
      <c r="J10" s="36">
        <f>J35</f>
        <v>148.87700000000001</v>
      </c>
      <c r="K10" s="101">
        <f>'Таблица 3.12, 2029'!K10</f>
        <v>-8.8817841970012523E-15</v>
      </c>
      <c r="L10" s="36">
        <f>'Таблица 3.12, 2029'!L10</f>
        <v>-1.3877787807814457E-16</v>
      </c>
      <c r="M10" s="36">
        <f>'Таблица 3.12, 2029'!M10</f>
        <v>1.2126210840025515</v>
      </c>
      <c r="N10" s="36">
        <f>'Таблица 3.12, 2029'!N10</f>
        <v>13004.1</v>
      </c>
      <c r="O10" s="36">
        <f>'Таблица 3.12, 2029'!O10</f>
        <v>30608.2</v>
      </c>
      <c r="P10" s="36">
        <f>'Таблица 3.12, 2029'!P10</f>
        <v>17.29</v>
      </c>
    </row>
    <row r="11" spans="1:40" ht="31.5" x14ac:dyDescent="0.25">
      <c r="A11" s="76" t="str">
        <f>'Таблица № 2'!A11</f>
        <v>0.1</v>
      </c>
      <c r="B11" s="64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36" t="s">
        <v>51</v>
      </c>
      <c r="E11" s="36" t="s">
        <v>51</v>
      </c>
      <c r="F11" s="36" t="s">
        <v>51</v>
      </c>
      <c r="G11" s="36" t="s">
        <v>51</v>
      </c>
      <c r="H11" s="36" t="s">
        <v>51</v>
      </c>
      <c r="I11" s="36" t="s">
        <v>51</v>
      </c>
      <c r="J11" s="36" t="s">
        <v>51</v>
      </c>
      <c r="K11" s="101" t="s">
        <v>51</v>
      </c>
      <c r="L11" s="36" t="s">
        <v>51</v>
      </c>
      <c r="M11" s="36" t="s">
        <v>51</v>
      </c>
      <c r="N11" s="36" t="s">
        <v>51</v>
      </c>
      <c r="O11" s="36" t="s">
        <v>51</v>
      </c>
      <c r="P11" s="36" t="s">
        <v>51</v>
      </c>
    </row>
    <row r="12" spans="1:40" ht="15.75" x14ac:dyDescent="0.25">
      <c r="A12" s="76" t="str">
        <f>'Таблица № 2'!A12</f>
        <v>0.2</v>
      </c>
      <c r="B12" s="64" t="str">
        <f>'Таблица № 2'!B12</f>
        <v>Реконструкция, всего</v>
      </c>
      <c r="C12" s="1" t="str">
        <f>'Таблица № 2'!C12</f>
        <v>Г</v>
      </c>
      <c r="D12" s="36" t="s">
        <v>51</v>
      </c>
      <c r="E12" s="36" t="s">
        <v>51</v>
      </c>
      <c r="F12" s="36" t="s">
        <v>51</v>
      </c>
      <c r="G12" s="36" t="s">
        <v>51</v>
      </c>
      <c r="H12" s="36" t="s">
        <v>51</v>
      </c>
      <c r="I12" s="36" t="s">
        <v>51</v>
      </c>
      <c r="J12" s="36">
        <f>J10</f>
        <v>148.87700000000001</v>
      </c>
      <c r="K12" s="101" t="s">
        <v>51</v>
      </c>
      <c r="L12" s="36" t="s">
        <v>51</v>
      </c>
      <c r="M12" s="36" t="s">
        <v>51</v>
      </c>
      <c r="N12" s="36" t="s">
        <v>51</v>
      </c>
      <c r="O12" s="36" t="s">
        <v>51</v>
      </c>
      <c r="P12" s="36" t="s">
        <v>51</v>
      </c>
    </row>
    <row r="13" spans="1:40" ht="15.75" x14ac:dyDescent="0.25">
      <c r="A13" s="76" t="str">
        <f>'Таблица № 2'!A13</f>
        <v>0.3</v>
      </c>
      <c r="B13" s="64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36" t="s">
        <v>51</v>
      </c>
      <c r="E13" s="36" t="s">
        <v>51</v>
      </c>
      <c r="F13" s="36" t="s">
        <v>51</v>
      </c>
      <c r="G13" s="36" t="s">
        <v>51</v>
      </c>
      <c r="H13" s="36" t="s">
        <v>51</v>
      </c>
      <c r="I13" s="36" t="s">
        <v>51</v>
      </c>
      <c r="J13" s="36" t="s">
        <v>51</v>
      </c>
      <c r="K13" s="101">
        <f>K10</f>
        <v>-8.8817841970012523E-15</v>
      </c>
      <c r="L13" s="36">
        <f t="shared" ref="L13:P13" si="0">L10</f>
        <v>-1.3877787807814457E-16</v>
      </c>
      <c r="M13" s="36">
        <f t="shared" si="0"/>
        <v>1.2126210840025515</v>
      </c>
      <c r="N13" s="36">
        <f t="shared" si="0"/>
        <v>13004.1</v>
      </c>
      <c r="O13" s="36">
        <f t="shared" si="0"/>
        <v>30608.2</v>
      </c>
      <c r="P13" s="36">
        <f t="shared" si="0"/>
        <v>17.29</v>
      </c>
    </row>
    <row r="14" spans="1:40" ht="31.5" x14ac:dyDescent="0.25">
      <c r="A14" s="76" t="str">
        <f>'Таблица № 2'!A14</f>
        <v>0.4</v>
      </c>
      <c r="B14" s="64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36" t="s">
        <v>51</v>
      </c>
      <c r="E14" s="36" t="s">
        <v>51</v>
      </c>
      <c r="F14" s="36" t="s">
        <v>51</v>
      </c>
      <c r="G14" s="36" t="s">
        <v>51</v>
      </c>
      <c r="H14" s="36" t="s">
        <v>51</v>
      </c>
      <c r="I14" s="36" t="s">
        <v>51</v>
      </c>
      <c r="J14" s="36" t="s">
        <v>51</v>
      </c>
      <c r="K14" s="101" t="s">
        <v>51</v>
      </c>
      <c r="L14" s="36" t="s">
        <v>51</v>
      </c>
      <c r="M14" s="36" t="s">
        <v>51</v>
      </c>
      <c r="N14" s="36" t="s">
        <v>51</v>
      </c>
      <c r="O14" s="36" t="s">
        <v>51</v>
      </c>
      <c r="P14" s="36" t="s">
        <v>51</v>
      </c>
    </row>
    <row r="15" spans="1:40" ht="19.5" customHeight="1" x14ac:dyDescent="0.25">
      <c r="A15" s="76" t="str">
        <f>'Таблица № 2'!A15</f>
        <v>0.5</v>
      </c>
      <c r="B15" s="64" t="str">
        <f>'Таблица № 2'!B15</f>
        <v>Новое строительство, всего</v>
      </c>
      <c r="C15" s="1" t="str">
        <f>'Таблица № 2'!C15</f>
        <v>Г</v>
      </c>
      <c r="D15" s="36" t="s">
        <v>51</v>
      </c>
      <c r="E15" s="36" t="s">
        <v>51</v>
      </c>
      <c r="F15" s="36" t="s">
        <v>51</v>
      </c>
      <c r="G15" s="36" t="s">
        <v>51</v>
      </c>
      <c r="H15" s="36" t="s">
        <v>51</v>
      </c>
      <c r="I15" s="36" t="s">
        <v>51</v>
      </c>
      <c r="J15" s="36" t="s">
        <v>51</v>
      </c>
      <c r="K15" s="101" t="s">
        <v>51</v>
      </c>
      <c r="L15" s="36" t="s">
        <v>51</v>
      </c>
      <c r="M15" s="36" t="s">
        <v>51</v>
      </c>
      <c r="N15" s="36" t="s">
        <v>51</v>
      </c>
      <c r="O15" s="36" t="s">
        <v>51</v>
      </c>
      <c r="P15" s="36" t="s">
        <v>51</v>
      </c>
    </row>
    <row r="16" spans="1:40" ht="29.25" customHeight="1" x14ac:dyDescent="0.25">
      <c r="A16" s="76" t="str">
        <f>'Таблица № 2'!A16</f>
        <v>0.6</v>
      </c>
      <c r="B16" s="64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36" t="s">
        <v>51</v>
      </c>
      <c r="E16" s="36" t="s">
        <v>51</v>
      </c>
      <c r="F16" s="36" t="s">
        <v>51</v>
      </c>
      <c r="G16" s="36" t="s">
        <v>51</v>
      </c>
      <c r="H16" s="36" t="s">
        <v>51</v>
      </c>
      <c r="I16" s="36" t="s">
        <v>51</v>
      </c>
      <c r="J16" s="36" t="s">
        <v>51</v>
      </c>
      <c r="K16" s="101" t="s">
        <v>51</v>
      </c>
      <c r="L16" s="36" t="s">
        <v>51</v>
      </c>
      <c r="M16" s="36" t="s">
        <v>51</v>
      </c>
      <c r="N16" s="36" t="s">
        <v>51</v>
      </c>
      <c r="O16" s="36" t="s">
        <v>51</v>
      </c>
      <c r="P16" s="36" t="s">
        <v>51</v>
      </c>
    </row>
    <row r="17" spans="1:16" ht="15.75" x14ac:dyDescent="0.25">
      <c r="A17" s="76" t="str">
        <f>'Таблица № 2'!A17</f>
        <v>0.7</v>
      </c>
      <c r="B17" s="64" t="str">
        <f>'Таблица № 2'!B17</f>
        <v>Прочие инвестиционные проекты, всего</v>
      </c>
      <c r="C17" s="1" t="str">
        <f>'Таблица № 2'!C17</f>
        <v>Г</v>
      </c>
      <c r="D17" s="36" t="s">
        <v>51</v>
      </c>
      <c r="E17" s="36" t="s">
        <v>51</v>
      </c>
      <c r="F17" s="36" t="s">
        <v>51</v>
      </c>
      <c r="G17" s="36" t="s">
        <v>51</v>
      </c>
      <c r="H17" s="36" t="s">
        <v>51</v>
      </c>
      <c r="I17" s="36" t="s">
        <v>51</v>
      </c>
      <c r="J17" s="36" t="s">
        <v>51</v>
      </c>
      <c r="K17" s="101" t="s">
        <v>51</v>
      </c>
      <c r="L17" s="36" t="s">
        <v>51</v>
      </c>
      <c r="M17" s="36" t="s">
        <v>51</v>
      </c>
      <c r="N17" s="36" t="s">
        <v>51</v>
      </c>
      <c r="O17" s="36" t="s">
        <v>51</v>
      </c>
      <c r="P17" s="36" t="s">
        <v>51</v>
      </c>
    </row>
    <row r="18" spans="1:16" ht="15.75" x14ac:dyDescent="0.25">
      <c r="A18" s="76">
        <f>'Таблица № 2'!A18</f>
        <v>1</v>
      </c>
      <c r="B18" s="64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36" t="s">
        <v>51</v>
      </c>
      <c r="E18" s="36" t="s">
        <v>51</v>
      </c>
      <c r="F18" s="36" t="s">
        <v>51</v>
      </c>
      <c r="G18" s="36" t="s">
        <v>51</v>
      </c>
      <c r="H18" s="36" t="s">
        <v>51</v>
      </c>
      <c r="I18" s="36" t="s">
        <v>51</v>
      </c>
      <c r="J18" s="36">
        <f>J10</f>
        <v>148.87700000000001</v>
      </c>
      <c r="K18" s="101">
        <f t="shared" ref="K18:P18" si="1">K10</f>
        <v>-8.8817841970012523E-15</v>
      </c>
      <c r="L18" s="36">
        <f t="shared" si="1"/>
        <v>-1.3877787807814457E-16</v>
      </c>
      <c r="M18" s="36">
        <f t="shared" si="1"/>
        <v>1.2126210840025515</v>
      </c>
      <c r="N18" s="36">
        <f t="shared" si="1"/>
        <v>13004.1</v>
      </c>
      <c r="O18" s="36">
        <f t="shared" si="1"/>
        <v>30608.2</v>
      </c>
      <c r="P18" s="36">
        <f t="shared" si="1"/>
        <v>17.29</v>
      </c>
    </row>
    <row r="19" spans="1:16" ht="31.5" x14ac:dyDescent="0.25">
      <c r="A19" s="76" t="str">
        <f>'Таблица № 2'!A19</f>
        <v>1.1</v>
      </c>
      <c r="B19" s="64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36" t="s">
        <v>51</v>
      </c>
      <c r="E19" s="36" t="s">
        <v>51</v>
      </c>
      <c r="F19" s="36" t="s">
        <v>51</v>
      </c>
      <c r="G19" s="36" t="s">
        <v>51</v>
      </c>
      <c r="H19" s="36" t="s">
        <v>51</v>
      </c>
      <c r="I19" s="36" t="s">
        <v>51</v>
      </c>
      <c r="J19" s="36" t="s">
        <v>51</v>
      </c>
      <c r="K19" s="101" t="s">
        <v>51</v>
      </c>
      <c r="L19" s="36" t="s">
        <v>51</v>
      </c>
      <c r="M19" s="36" t="s">
        <v>51</v>
      </c>
      <c r="N19" s="36" t="s">
        <v>51</v>
      </c>
      <c r="O19" s="36" t="s">
        <v>51</v>
      </c>
      <c r="P19" s="36" t="s">
        <v>51</v>
      </c>
    </row>
    <row r="20" spans="1:16" ht="94.5" x14ac:dyDescent="0.25">
      <c r="A20" s="76" t="str">
        <f>'Таблица № 2'!A20</f>
        <v>1.1.1</v>
      </c>
      <c r="B20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36" t="s">
        <v>51</v>
      </c>
      <c r="E20" s="36" t="s">
        <v>51</v>
      </c>
      <c r="F20" s="36" t="s">
        <v>51</v>
      </c>
      <c r="G20" s="36" t="s">
        <v>51</v>
      </c>
      <c r="H20" s="36" t="s">
        <v>51</v>
      </c>
      <c r="I20" s="36" t="s">
        <v>51</v>
      </c>
      <c r="J20" s="36" t="s">
        <v>51</v>
      </c>
      <c r="K20" s="101" t="s">
        <v>51</v>
      </c>
      <c r="L20" s="36" t="s">
        <v>51</v>
      </c>
      <c r="M20" s="36" t="s">
        <v>51</v>
      </c>
      <c r="N20" s="36" t="s">
        <v>51</v>
      </c>
      <c r="O20" s="36" t="s">
        <v>51</v>
      </c>
      <c r="P20" s="36" t="s">
        <v>51</v>
      </c>
    </row>
    <row r="21" spans="1:16" ht="31.5" x14ac:dyDescent="0.25">
      <c r="A21" s="76" t="str">
        <f>'Таблица № 2'!A21</f>
        <v>1.1.1.1</v>
      </c>
      <c r="B21" s="64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36" t="s">
        <v>51</v>
      </c>
      <c r="E21" s="36" t="s">
        <v>51</v>
      </c>
      <c r="F21" s="36" t="s">
        <v>51</v>
      </c>
      <c r="G21" s="36" t="s">
        <v>51</v>
      </c>
      <c r="H21" s="36" t="s">
        <v>51</v>
      </c>
      <c r="I21" s="36" t="s">
        <v>51</v>
      </c>
      <c r="J21" s="36" t="s">
        <v>51</v>
      </c>
      <c r="K21" s="101" t="s">
        <v>51</v>
      </c>
      <c r="L21" s="36" t="s">
        <v>51</v>
      </c>
      <c r="M21" s="36" t="s">
        <v>51</v>
      </c>
      <c r="N21" s="36" t="s">
        <v>51</v>
      </c>
      <c r="O21" s="36" t="s">
        <v>51</v>
      </c>
      <c r="P21" s="36" t="s">
        <v>51</v>
      </c>
    </row>
    <row r="22" spans="1:16" ht="31.5" x14ac:dyDescent="0.25">
      <c r="A22" s="76" t="str">
        <f>'Таблица № 2'!A22</f>
        <v>1.1.1.2</v>
      </c>
      <c r="B22" s="64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36" t="s">
        <v>51</v>
      </c>
      <c r="E22" s="36" t="s">
        <v>51</v>
      </c>
      <c r="F22" s="36" t="s">
        <v>51</v>
      </c>
      <c r="G22" s="36" t="s">
        <v>51</v>
      </c>
      <c r="H22" s="36" t="s">
        <v>51</v>
      </c>
      <c r="I22" s="36" t="s">
        <v>51</v>
      </c>
      <c r="J22" s="36" t="s">
        <v>51</v>
      </c>
      <c r="K22" s="101" t="s">
        <v>51</v>
      </c>
      <c r="L22" s="36" t="s">
        <v>51</v>
      </c>
      <c r="M22" s="36" t="s">
        <v>51</v>
      </c>
      <c r="N22" s="36" t="s">
        <v>51</v>
      </c>
      <c r="O22" s="36" t="s">
        <v>51</v>
      </c>
      <c r="P22" s="36" t="s">
        <v>51</v>
      </c>
    </row>
    <row r="23" spans="1:16" ht="47.25" x14ac:dyDescent="0.25">
      <c r="A23" s="76" t="str">
        <f>'Таблица № 2'!A23</f>
        <v>1.1.2</v>
      </c>
      <c r="B23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36" t="s">
        <v>51</v>
      </c>
      <c r="E23" s="36" t="s">
        <v>51</v>
      </c>
      <c r="F23" s="36" t="s">
        <v>51</v>
      </c>
      <c r="G23" s="36" t="s">
        <v>51</v>
      </c>
      <c r="H23" s="36" t="s">
        <v>51</v>
      </c>
      <c r="I23" s="36" t="s">
        <v>51</v>
      </c>
      <c r="J23" s="36" t="s">
        <v>51</v>
      </c>
      <c r="K23" s="101" t="s">
        <v>51</v>
      </c>
      <c r="L23" s="36" t="s">
        <v>51</v>
      </c>
      <c r="M23" s="36" t="s">
        <v>51</v>
      </c>
      <c r="N23" s="36" t="s">
        <v>51</v>
      </c>
      <c r="O23" s="36" t="s">
        <v>51</v>
      </c>
      <c r="P23" s="36" t="s">
        <v>51</v>
      </c>
    </row>
    <row r="24" spans="1:16" ht="31.5" x14ac:dyDescent="0.25">
      <c r="A24" s="76" t="str">
        <f>'Таблица № 2'!A24</f>
        <v>1.1.2.1</v>
      </c>
      <c r="B24" s="64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36" t="s">
        <v>51</v>
      </c>
      <c r="E24" s="36" t="s">
        <v>51</v>
      </c>
      <c r="F24" s="36" t="s">
        <v>51</v>
      </c>
      <c r="G24" s="36" t="s">
        <v>51</v>
      </c>
      <c r="H24" s="36" t="s">
        <v>51</v>
      </c>
      <c r="I24" s="36" t="s">
        <v>51</v>
      </c>
      <c r="J24" s="36" t="s">
        <v>51</v>
      </c>
      <c r="K24" s="101" t="s">
        <v>51</v>
      </c>
      <c r="L24" s="36" t="s">
        <v>51</v>
      </c>
      <c r="M24" s="36" t="s">
        <v>51</v>
      </c>
      <c r="N24" s="36" t="s">
        <v>51</v>
      </c>
      <c r="O24" s="36" t="s">
        <v>51</v>
      </c>
      <c r="P24" s="36" t="s">
        <v>51</v>
      </c>
    </row>
    <row r="25" spans="1:16" ht="31.5" x14ac:dyDescent="0.25">
      <c r="A25" s="76" t="str">
        <f>'Таблица № 2'!A25</f>
        <v>1.1.2.2</v>
      </c>
      <c r="B25" s="64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36" t="s">
        <v>51</v>
      </c>
      <c r="E25" s="36" t="s">
        <v>51</v>
      </c>
      <c r="F25" s="36" t="s">
        <v>51</v>
      </c>
      <c r="G25" s="36" t="s">
        <v>51</v>
      </c>
      <c r="H25" s="36" t="s">
        <v>51</v>
      </c>
      <c r="I25" s="36" t="s">
        <v>51</v>
      </c>
      <c r="J25" s="36" t="s">
        <v>51</v>
      </c>
      <c r="K25" s="101" t="s">
        <v>51</v>
      </c>
      <c r="L25" s="36" t="s">
        <v>51</v>
      </c>
      <c r="M25" s="36" t="s">
        <v>51</v>
      </c>
      <c r="N25" s="36" t="s">
        <v>51</v>
      </c>
      <c r="O25" s="36" t="s">
        <v>51</v>
      </c>
      <c r="P25" s="36" t="s">
        <v>51</v>
      </c>
    </row>
    <row r="26" spans="1:16" ht="47.25" x14ac:dyDescent="0.25">
      <c r="A26" s="76" t="str">
        <f>'Таблица № 2'!A26</f>
        <v>1.1.3</v>
      </c>
      <c r="B26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36" t="s">
        <v>51</v>
      </c>
      <c r="E26" s="36" t="s">
        <v>51</v>
      </c>
      <c r="F26" s="36" t="s">
        <v>51</v>
      </c>
      <c r="G26" s="36" t="s">
        <v>51</v>
      </c>
      <c r="H26" s="36" t="s">
        <v>51</v>
      </c>
      <c r="I26" s="36" t="s">
        <v>51</v>
      </c>
      <c r="J26" s="36" t="s">
        <v>51</v>
      </c>
      <c r="K26" s="101" t="s">
        <v>51</v>
      </c>
      <c r="L26" s="36" t="s">
        <v>51</v>
      </c>
      <c r="M26" s="36" t="s">
        <v>51</v>
      </c>
      <c r="N26" s="36" t="s">
        <v>51</v>
      </c>
      <c r="O26" s="36" t="s">
        <v>51</v>
      </c>
      <c r="P26" s="36" t="s">
        <v>51</v>
      </c>
    </row>
    <row r="27" spans="1:16" ht="63" x14ac:dyDescent="0.25">
      <c r="A27" s="76" t="str">
        <f>'Таблица № 2'!A27</f>
        <v>1.1.3.1</v>
      </c>
      <c r="B27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36" t="s">
        <v>51</v>
      </c>
      <c r="E27" s="36" t="s">
        <v>51</v>
      </c>
      <c r="F27" s="36" t="s">
        <v>51</v>
      </c>
      <c r="G27" s="36" t="s">
        <v>51</v>
      </c>
      <c r="H27" s="36" t="s">
        <v>51</v>
      </c>
      <c r="I27" s="36" t="s">
        <v>51</v>
      </c>
      <c r="J27" s="36" t="s">
        <v>51</v>
      </c>
      <c r="K27" s="101" t="s">
        <v>51</v>
      </c>
      <c r="L27" s="36" t="s">
        <v>51</v>
      </c>
      <c r="M27" s="36" t="s">
        <v>51</v>
      </c>
      <c r="N27" s="36" t="s">
        <v>51</v>
      </c>
      <c r="O27" s="36" t="s">
        <v>51</v>
      </c>
      <c r="P27" s="36" t="s">
        <v>51</v>
      </c>
    </row>
    <row r="28" spans="1:16" ht="78.75" x14ac:dyDescent="0.25">
      <c r="A28" s="76" t="str">
        <f>'Таблица № 2'!A28</f>
        <v>1.1.3.2</v>
      </c>
      <c r="B28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36" t="s">
        <v>51</v>
      </c>
      <c r="E28" s="36" t="s">
        <v>51</v>
      </c>
      <c r="F28" s="36" t="s">
        <v>51</v>
      </c>
      <c r="G28" s="36" t="s">
        <v>51</v>
      </c>
      <c r="H28" s="36" t="s">
        <v>51</v>
      </c>
      <c r="I28" s="36" t="s">
        <v>51</v>
      </c>
      <c r="J28" s="36" t="s">
        <v>51</v>
      </c>
      <c r="K28" s="101" t="s">
        <v>51</v>
      </c>
      <c r="L28" s="36" t="s">
        <v>51</v>
      </c>
      <c r="M28" s="36" t="s">
        <v>51</v>
      </c>
      <c r="N28" s="36" t="s">
        <v>51</v>
      </c>
      <c r="O28" s="36" t="s">
        <v>51</v>
      </c>
      <c r="P28" s="36" t="s">
        <v>51</v>
      </c>
    </row>
    <row r="29" spans="1:16" ht="19.5" customHeight="1" x14ac:dyDescent="0.25">
      <c r="A29" s="76" t="str">
        <f>'Таблица № 2'!A29</f>
        <v>1.1.3.3</v>
      </c>
      <c r="B29" s="6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36" t="s">
        <v>51</v>
      </c>
      <c r="E29" s="36" t="s">
        <v>51</v>
      </c>
      <c r="F29" s="36" t="s">
        <v>51</v>
      </c>
      <c r="G29" s="36" t="s">
        <v>51</v>
      </c>
      <c r="H29" s="36" t="s">
        <v>51</v>
      </c>
      <c r="I29" s="36" t="s">
        <v>51</v>
      </c>
      <c r="J29" s="36" t="s">
        <v>51</v>
      </c>
      <c r="K29" s="101" t="s">
        <v>51</v>
      </c>
      <c r="L29" s="36" t="s">
        <v>51</v>
      </c>
      <c r="M29" s="36" t="s">
        <v>51</v>
      </c>
      <c r="N29" s="36" t="s">
        <v>51</v>
      </c>
      <c r="O29" s="36" t="s">
        <v>51</v>
      </c>
      <c r="P29" s="36" t="s">
        <v>51</v>
      </c>
    </row>
    <row r="30" spans="1:16" ht="18" customHeight="1" x14ac:dyDescent="0.25">
      <c r="A30" s="76" t="str">
        <f>'Таблица № 2'!A30</f>
        <v>1.1.3.4</v>
      </c>
      <c r="B30" s="6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36" t="s">
        <v>51</v>
      </c>
      <c r="E30" s="36" t="s">
        <v>51</v>
      </c>
      <c r="F30" s="36" t="s">
        <v>51</v>
      </c>
      <c r="G30" s="36" t="s">
        <v>51</v>
      </c>
      <c r="H30" s="36" t="s">
        <v>51</v>
      </c>
      <c r="I30" s="36" t="s">
        <v>51</v>
      </c>
      <c r="J30" s="36" t="s">
        <v>51</v>
      </c>
      <c r="K30" s="101" t="s">
        <v>51</v>
      </c>
      <c r="L30" s="36" t="s">
        <v>51</v>
      </c>
      <c r="M30" s="36" t="s">
        <v>51</v>
      </c>
      <c r="N30" s="36" t="s">
        <v>51</v>
      </c>
      <c r="O30" s="36" t="s">
        <v>51</v>
      </c>
      <c r="P30" s="36" t="s">
        <v>51</v>
      </c>
    </row>
    <row r="31" spans="1:16" ht="78.75" x14ac:dyDescent="0.25">
      <c r="A31" s="76" t="str">
        <f>'Таблица № 2'!A31</f>
        <v>1.1.3.5</v>
      </c>
      <c r="B31" s="6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36" t="s">
        <v>51</v>
      </c>
      <c r="E31" s="36" t="s">
        <v>51</v>
      </c>
      <c r="F31" s="36" t="s">
        <v>51</v>
      </c>
      <c r="G31" s="36" t="s">
        <v>51</v>
      </c>
      <c r="H31" s="36" t="s">
        <v>51</v>
      </c>
      <c r="I31" s="36" t="s">
        <v>51</v>
      </c>
      <c r="J31" s="36" t="s">
        <v>51</v>
      </c>
      <c r="K31" s="101" t="s">
        <v>51</v>
      </c>
      <c r="L31" s="36" t="s">
        <v>51</v>
      </c>
      <c r="M31" s="36" t="s">
        <v>51</v>
      </c>
      <c r="N31" s="36" t="s">
        <v>51</v>
      </c>
      <c r="O31" s="36" t="s">
        <v>51</v>
      </c>
      <c r="P31" s="36" t="s">
        <v>51</v>
      </c>
    </row>
    <row r="32" spans="1:16" ht="31.5" x14ac:dyDescent="0.25">
      <c r="A32" s="76" t="str">
        <f>'Таблица № 2'!A32</f>
        <v>1.1.4</v>
      </c>
      <c r="B32" s="64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36" t="s">
        <v>51</v>
      </c>
      <c r="E32" s="36" t="s">
        <v>51</v>
      </c>
      <c r="F32" s="36" t="s">
        <v>51</v>
      </c>
      <c r="G32" s="36" t="s">
        <v>51</v>
      </c>
      <c r="H32" s="36" t="s">
        <v>51</v>
      </c>
      <c r="I32" s="36" t="s">
        <v>51</v>
      </c>
      <c r="J32" s="36" t="s">
        <v>51</v>
      </c>
      <c r="K32" s="101" t="s">
        <v>51</v>
      </c>
      <c r="L32" s="36" t="s">
        <v>51</v>
      </c>
      <c r="M32" s="36" t="s">
        <v>51</v>
      </c>
      <c r="N32" s="36" t="s">
        <v>51</v>
      </c>
      <c r="O32" s="36" t="s">
        <v>51</v>
      </c>
      <c r="P32" s="36" t="s">
        <v>51</v>
      </c>
    </row>
    <row r="33" spans="1:16" ht="63" x14ac:dyDescent="0.25">
      <c r="A33" s="76" t="str">
        <f>'Таблица № 2'!A33</f>
        <v>1.2</v>
      </c>
      <c r="B33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36" t="s">
        <v>51</v>
      </c>
      <c r="E33" s="36" t="s">
        <v>51</v>
      </c>
      <c r="F33" s="36" t="s">
        <v>51</v>
      </c>
      <c r="G33" s="36" t="s">
        <v>51</v>
      </c>
      <c r="H33" s="36" t="s">
        <v>51</v>
      </c>
      <c r="I33" s="36" t="s">
        <v>51</v>
      </c>
      <c r="J33" s="36" t="s">
        <v>51</v>
      </c>
      <c r="K33" s="101" t="s">
        <v>51</v>
      </c>
      <c r="L33" s="36" t="s">
        <v>51</v>
      </c>
      <c r="M33" s="36" t="s">
        <v>51</v>
      </c>
      <c r="N33" s="36" t="s">
        <v>51</v>
      </c>
      <c r="O33" s="36" t="s">
        <v>51</v>
      </c>
      <c r="P33" s="36" t="s">
        <v>51</v>
      </c>
    </row>
    <row r="34" spans="1:16" ht="31.5" x14ac:dyDescent="0.25">
      <c r="A34" s="76" t="str">
        <f>'Таблица № 2'!A34</f>
        <v>1.2.1</v>
      </c>
      <c r="B34" s="64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36" t="s">
        <v>51</v>
      </c>
      <c r="E34" s="36" t="s">
        <v>51</v>
      </c>
      <c r="F34" s="36" t="s">
        <v>51</v>
      </c>
      <c r="G34" s="36" t="s">
        <v>51</v>
      </c>
      <c r="H34" s="36" t="s">
        <v>51</v>
      </c>
      <c r="I34" s="36" t="s">
        <v>51</v>
      </c>
      <c r="J34" s="36" t="s">
        <v>51</v>
      </c>
      <c r="K34" s="101" t="s">
        <v>51</v>
      </c>
      <c r="L34" s="36" t="s">
        <v>51</v>
      </c>
      <c r="M34" s="36" t="s">
        <v>51</v>
      </c>
      <c r="N34" s="36" t="s">
        <v>51</v>
      </c>
      <c r="O34" s="36" t="s">
        <v>51</v>
      </c>
      <c r="P34" s="36" t="s">
        <v>51</v>
      </c>
    </row>
    <row r="35" spans="1:16" ht="31.5" x14ac:dyDescent="0.25">
      <c r="A35" s="76" t="str">
        <f>'Таблица № 2'!A35</f>
        <v>1.2.1.1</v>
      </c>
      <c r="B35" s="64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36" t="s">
        <v>51</v>
      </c>
      <c r="E35" s="36" t="s">
        <v>51</v>
      </c>
      <c r="F35" s="36" t="s">
        <v>51</v>
      </c>
      <c r="G35" s="36" t="s">
        <v>51</v>
      </c>
      <c r="H35" s="36" t="s">
        <v>51</v>
      </c>
      <c r="I35" s="36" t="s">
        <v>51</v>
      </c>
      <c r="J35" s="36">
        <v>148.87700000000001</v>
      </c>
      <c r="K35" s="101" t="s">
        <v>51</v>
      </c>
      <c r="L35" s="36" t="s">
        <v>51</v>
      </c>
      <c r="M35" s="36" t="s">
        <v>51</v>
      </c>
      <c r="N35" s="36" t="s">
        <v>51</v>
      </c>
      <c r="O35" s="36" t="s">
        <v>51</v>
      </c>
      <c r="P35" s="36" t="s">
        <v>51</v>
      </c>
    </row>
    <row r="36" spans="1:16" ht="47.25" x14ac:dyDescent="0.25">
      <c r="A36" s="76" t="str">
        <f>'Таблица № 2'!A36</f>
        <v>1.2.1.2</v>
      </c>
      <c r="B36" s="6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36" t="s">
        <v>51</v>
      </c>
      <c r="E36" s="36">
        <v>26.8</v>
      </c>
      <c r="F36" s="36" t="s">
        <v>51</v>
      </c>
      <c r="G36" s="36" t="s">
        <v>51</v>
      </c>
      <c r="H36" s="36" t="s">
        <v>51</v>
      </c>
      <c r="I36" s="36" t="s">
        <v>51</v>
      </c>
      <c r="J36" s="36" t="s">
        <v>51</v>
      </c>
      <c r="K36" s="101" t="s">
        <v>51</v>
      </c>
      <c r="L36" s="36" t="s">
        <v>51</v>
      </c>
      <c r="M36" s="36" t="s">
        <v>51</v>
      </c>
      <c r="N36" s="36" t="s">
        <v>51</v>
      </c>
      <c r="O36" s="36" t="s">
        <v>51</v>
      </c>
      <c r="P36" s="36" t="s">
        <v>51</v>
      </c>
    </row>
    <row r="37" spans="1:16" ht="15.75" x14ac:dyDescent="0.25">
      <c r="A37" s="76" t="str">
        <f>'Таблица № 2'!A37</f>
        <v>1.2.2</v>
      </c>
      <c r="B37" s="64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36" t="s">
        <v>51</v>
      </c>
      <c r="E37" s="36" t="s">
        <v>51</v>
      </c>
      <c r="F37" s="36" t="s">
        <v>51</v>
      </c>
      <c r="G37" s="36" t="s">
        <v>51</v>
      </c>
      <c r="H37" s="36" t="s">
        <v>51</v>
      </c>
      <c r="I37" s="36" t="s">
        <v>51</v>
      </c>
      <c r="J37" s="36" t="s">
        <v>51</v>
      </c>
      <c r="K37" s="101" t="s">
        <v>51</v>
      </c>
      <c r="L37" s="36" t="s">
        <v>51</v>
      </c>
      <c r="M37" s="36" t="s">
        <v>51</v>
      </c>
      <c r="N37" s="36" t="s">
        <v>51</v>
      </c>
      <c r="O37" s="36" t="s">
        <v>51</v>
      </c>
      <c r="P37" s="36" t="s">
        <v>51</v>
      </c>
    </row>
    <row r="38" spans="1:16" ht="15.75" x14ac:dyDescent="0.25">
      <c r="A38" s="76" t="str">
        <f>'Таблица № 2'!A38</f>
        <v>1.2.3</v>
      </c>
      <c r="B38" s="64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36" t="s">
        <v>51</v>
      </c>
      <c r="E38" s="36" t="s">
        <v>51</v>
      </c>
      <c r="F38" s="36" t="s">
        <v>51</v>
      </c>
      <c r="G38" s="36" t="s">
        <v>51</v>
      </c>
      <c r="H38" s="36" t="s">
        <v>51</v>
      </c>
      <c r="I38" s="36" t="s">
        <v>51</v>
      </c>
      <c r="J38" s="36" t="s">
        <v>51</v>
      </c>
      <c r="K38" s="101" t="s">
        <v>51</v>
      </c>
      <c r="L38" s="36" t="s">
        <v>51</v>
      </c>
      <c r="M38" s="36" t="s">
        <v>51</v>
      </c>
      <c r="N38" s="36" t="s">
        <v>51</v>
      </c>
      <c r="O38" s="36" t="s">
        <v>51</v>
      </c>
      <c r="P38" s="36" t="s">
        <v>51</v>
      </c>
    </row>
    <row r="39" spans="1:16" s="93" customFormat="1" ht="31.5" hidden="1" customHeight="1" x14ac:dyDescent="0.25">
      <c r="A39" s="76" t="str">
        <f>'Таблица № 2'!A39</f>
        <v>1.2.4</v>
      </c>
      <c r="B39" s="64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36" t="s">
        <v>51</v>
      </c>
      <c r="E39" s="36" t="s">
        <v>51</v>
      </c>
      <c r="F39" s="36" t="s">
        <v>51</v>
      </c>
      <c r="G39" s="36" t="s">
        <v>51</v>
      </c>
      <c r="H39" s="36" t="s">
        <v>51</v>
      </c>
      <c r="I39" s="36" t="s">
        <v>51</v>
      </c>
      <c r="J39" s="36" t="s">
        <v>51</v>
      </c>
      <c r="K39" s="101" t="s">
        <v>51</v>
      </c>
      <c r="L39" s="36" t="s">
        <v>51</v>
      </c>
      <c r="M39" s="36" t="s">
        <v>51</v>
      </c>
      <c r="N39" s="36" t="s">
        <v>51</v>
      </c>
      <c r="O39" s="36" t="s">
        <v>51</v>
      </c>
      <c r="P39" s="36" t="s">
        <v>51</v>
      </c>
    </row>
    <row r="40" spans="1:16" s="93" customFormat="1" ht="31.5" hidden="1" customHeight="1" x14ac:dyDescent="0.25">
      <c r="A40" s="76" t="str">
        <f>'Таблица № 2'!A40</f>
        <v>1.3</v>
      </c>
      <c r="B40" s="64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36" t="s">
        <v>51</v>
      </c>
      <c r="E40" s="36" t="s">
        <v>51</v>
      </c>
      <c r="F40" s="36" t="s">
        <v>51</v>
      </c>
      <c r="G40" s="36" t="s">
        <v>51</v>
      </c>
      <c r="H40" s="36" t="s">
        <v>51</v>
      </c>
      <c r="I40" s="36" t="s">
        <v>51</v>
      </c>
      <c r="J40" s="36" t="s">
        <v>51</v>
      </c>
      <c r="K40" s="101" t="s">
        <v>51</v>
      </c>
      <c r="L40" s="36" t="s">
        <v>51</v>
      </c>
      <c r="M40" s="36" t="s">
        <v>51</v>
      </c>
      <c r="N40" s="36" t="s">
        <v>51</v>
      </c>
      <c r="O40" s="36" t="s">
        <v>51</v>
      </c>
      <c r="P40" s="36" t="s">
        <v>51</v>
      </c>
    </row>
    <row r="41" spans="1:16" s="93" customFormat="1" ht="47.25" hidden="1" customHeight="1" x14ac:dyDescent="0.25">
      <c r="A41" s="76" t="str">
        <f>'Таблица № 2'!A41</f>
        <v>1.3.1</v>
      </c>
      <c r="B41" s="6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36" t="s">
        <v>51</v>
      </c>
      <c r="E41" s="36" t="s">
        <v>51</v>
      </c>
      <c r="F41" s="36" t="s">
        <v>51</v>
      </c>
      <c r="G41" s="36" t="s">
        <v>51</v>
      </c>
      <c r="H41" s="36" t="s">
        <v>51</v>
      </c>
      <c r="I41" s="36" t="s">
        <v>51</v>
      </c>
      <c r="J41" s="36" t="s">
        <v>51</v>
      </c>
      <c r="K41" s="101" t="s">
        <v>51</v>
      </c>
      <c r="L41" s="36" t="s">
        <v>51</v>
      </c>
      <c r="M41" s="36" t="s">
        <v>51</v>
      </c>
      <c r="N41" s="36" t="s">
        <v>51</v>
      </c>
      <c r="O41" s="36" t="s">
        <v>51</v>
      </c>
      <c r="P41" s="36" t="s">
        <v>51</v>
      </c>
    </row>
    <row r="42" spans="1:16" ht="31.5" x14ac:dyDescent="0.25">
      <c r="A42" s="76" t="str">
        <f>'Таблица № 2'!A42</f>
        <v>1.3.2</v>
      </c>
      <c r="B42" s="64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36" t="s">
        <v>51</v>
      </c>
      <c r="E42" s="36" t="s">
        <v>51</v>
      </c>
      <c r="F42" s="36" t="s">
        <v>51</v>
      </c>
      <c r="G42" s="36" t="s">
        <v>51</v>
      </c>
      <c r="H42" s="36" t="s">
        <v>51</v>
      </c>
      <c r="I42" s="36" t="s">
        <v>51</v>
      </c>
      <c r="J42" s="36" t="s">
        <v>51</v>
      </c>
      <c r="K42" s="101" t="s">
        <v>51</v>
      </c>
      <c r="L42" s="36" t="s">
        <v>51</v>
      </c>
      <c r="M42" s="36" t="s">
        <v>51</v>
      </c>
      <c r="N42" s="36" t="s">
        <v>51</v>
      </c>
      <c r="O42" s="36" t="s">
        <v>51</v>
      </c>
      <c r="P42" s="36" t="s">
        <v>51</v>
      </c>
    </row>
    <row r="43" spans="1:16" ht="31.5" x14ac:dyDescent="0.25">
      <c r="A43" s="76" t="str">
        <f>'Таблица № 2'!A43</f>
        <v>1.3.3</v>
      </c>
      <c r="B43" s="64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36" t="s">
        <v>51</v>
      </c>
      <c r="E43" s="36" t="s">
        <v>51</v>
      </c>
      <c r="F43" s="36" t="s">
        <v>51</v>
      </c>
      <c r="G43" s="36" t="s">
        <v>51</v>
      </c>
      <c r="H43" s="36" t="s">
        <v>51</v>
      </c>
      <c r="I43" s="36" t="s">
        <v>51</v>
      </c>
      <c r="J43" s="36" t="s">
        <v>51</v>
      </c>
      <c r="K43" s="101" t="s">
        <v>51</v>
      </c>
      <c r="L43" s="36" t="s">
        <v>51</v>
      </c>
      <c r="M43" s="36" t="s">
        <v>51</v>
      </c>
      <c r="N43" s="36" t="s">
        <v>51</v>
      </c>
      <c r="O43" s="36" t="s">
        <v>51</v>
      </c>
      <c r="P43" s="36" t="s">
        <v>51</v>
      </c>
    </row>
    <row r="44" spans="1:16" ht="31.5" x14ac:dyDescent="0.25">
      <c r="A44" s="76" t="str">
        <f>'Таблица № 2'!A44</f>
        <v>1.3.3.1</v>
      </c>
      <c r="B44" s="64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36" t="s">
        <v>51</v>
      </c>
      <c r="E44" s="36" t="s">
        <v>51</v>
      </c>
      <c r="F44" s="36" t="s">
        <v>51</v>
      </c>
      <c r="G44" s="36" t="s">
        <v>51</v>
      </c>
      <c r="H44" s="36" t="s">
        <v>51</v>
      </c>
      <c r="I44" s="36" t="s">
        <v>51</v>
      </c>
      <c r="J44" s="36" t="s">
        <v>51</v>
      </c>
      <c r="K44" s="101">
        <f t="shared" ref="K44:N44" si="2">K10</f>
        <v>-8.8817841970012523E-15</v>
      </c>
      <c r="L44" s="36">
        <f t="shared" si="2"/>
        <v>-1.3877787807814457E-16</v>
      </c>
      <c r="M44" s="36">
        <f t="shared" si="2"/>
        <v>1.2126210840025515</v>
      </c>
      <c r="N44" s="36">
        <f t="shared" si="2"/>
        <v>13004.1</v>
      </c>
      <c r="O44" s="36">
        <f>O10</f>
        <v>30608.2</v>
      </c>
      <c r="P44" s="36">
        <f>P10</f>
        <v>17.29</v>
      </c>
    </row>
    <row r="45" spans="1:16" ht="15.75" x14ac:dyDescent="0.25">
      <c r="A45" s="76"/>
      <c r="B45" s="64" t="str">
        <f>'Таблица № 2'!B45</f>
        <v>в том числе:</v>
      </c>
      <c r="C45" s="1"/>
      <c r="D45" s="36" t="s">
        <v>51</v>
      </c>
      <c r="E45" s="36" t="s">
        <v>51</v>
      </c>
      <c r="F45" s="36" t="s">
        <v>51</v>
      </c>
      <c r="G45" s="36" t="s">
        <v>51</v>
      </c>
      <c r="H45" s="36" t="s">
        <v>51</v>
      </c>
      <c r="I45" s="36" t="s">
        <v>51</v>
      </c>
      <c r="J45" s="36" t="s">
        <v>51</v>
      </c>
      <c r="K45" s="101" t="s">
        <v>51</v>
      </c>
      <c r="L45" s="36" t="s">
        <v>51</v>
      </c>
      <c r="M45" s="36" t="s">
        <v>51</v>
      </c>
      <c r="N45" s="36" t="s">
        <v>51</v>
      </c>
      <c r="O45" s="36" t="s">
        <v>51</v>
      </c>
      <c r="P45" s="36" t="s">
        <v>51</v>
      </c>
    </row>
    <row r="46" spans="1:16" ht="15.75" x14ac:dyDescent="0.25">
      <c r="A46" s="76"/>
      <c r="B46" s="64" t="str">
        <f>'Таблица № 2'!B53</f>
        <v>Разработка проектной документации</v>
      </c>
      <c r="C46" s="1"/>
      <c r="D46" s="36" t="s">
        <v>51</v>
      </c>
      <c r="E46" s="36" t="s">
        <v>51</v>
      </c>
      <c r="F46" s="36" t="s">
        <v>51</v>
      </c>
      <c r="G46" s="36" t="s">
        <v>51</v>
      </c>
      <c r="H46" s="36" t="s">
        <v>51</v>
      </c>
      <c r="I46" s="36" t="s">
        <v>51</v>
      </c>
      <c r="J46" s="36" t="s">
        <v>51</v>
      </c>
      <c r="K46" s="101" t="s">
        <v>51</v>
      </c>
      <c r="L46" s="36" t="s">
        <v>51</v>
      </c>
      <c r="M46" s="36" t="s">
        <v>51</v>
      </c>
      <c r="N46" s="36" t="s">
        <v>51</v>
      </c>
      <c r="O46" s="36" t="s">
        <v>51</v>
      </c>
      <c r="P46" s="36" t="s">
        <v>51</v>
      </c>
    </row>
    <row r="47" spans="1:16" ht="15.75" x14ac:dyDescent="0.25">
      <c r="A47" s="76"/>
      <c r="B47" s="64" t="str">
        <f>'Таблица № 2'!B46</f>
        <v>от ТЭЦ до ТК-38</v>
      </c>
      <c r="C47" s="1"/>
      <c r="D47" s="36" t="s">
        <v>51</v>
      </c>
      <c r="E47" s="36" t="s">
        <v>51</v>
      </c>
      <c r="F47" s="36" t="s">
        <v>51</v>
      </c>
      <c r="G47" s="36" t="s">
        <v>51</v>
      </c>
      <c r="H47" s="36" t="s">
        <v>51</v>
      </c>
      <c r="I47" s="36" t="s">
        <v>51</v>
      </c>
      <c r="J47" s="36" t="s">
        <v>51</v>
      </c>
      <c r="K47" s="101" t="s">
        <v>51</v>
      </c>
      <c r="L47" s="36" t="s">
        <v>51</v>
      </c>
      <c r="M47" s="36" t="s">
        <v>51</v>
      </c>
      <c r="N47" s="36" t="s">
        <v>51</v>
      </c>
      <c r="O47" s="36" t="s">
        <v>51</v>
      </c>
      <c r="P47" s="36" t="s">
        <v>51</v>
      </c>
    </row>
    <row r="48" spans="1:16" s="93" customFormat="1" ht="15.75" hidden="1" customHeight="1" x14ac:dyDescent="0.25">
      <c r="A48" s="76"/>
      <c r="B48" s="64" t="str">
        <f>'Таблица № 2'!B47</f>
        <v>от ТК 40а через ТК40до ТК41</v>
      </c>
      <c r="C48" s="1"/>
      <c r="D48" s="36" t="s">
        <v>51</v>
      </c>
      <c r="E48" s="36" t="s">
        <v>51</v>
      </c>
      <c r="F48" s="36" t="s">
        <v>51</v>
      </c>
      <c r="G48" s="36" t="s">
        <v>51</v>
      </c>
      <c r="H48" s="36" t="s">
        <v>51</v>
      </c>
      <c r="I48" s="36" t="s">
        <v>51</v>
      </c>
      <c r="J48" s="36" t="s">
        <v>51</v>
      </c>
      <c r="K48" s="101" t="s">
        <v>51</v>
      </c>
      <c r="L48" s="36" t="s">
        <v>51</v>
      </c>
      <c r="M48" s="36" t="s">
        <v>51</v>
      </c>
      <c r="N48" s="36" t="s">
        <v>51</v>
      </c>
      <c r="O48" s="36" t="s">
        <v>51</v>
      </c>
      <c r="P48" s="36" t="s">
        <v>51</v>
      </c>
    </row>
    <row r="49" spans="1:16" ht="18" customHeight="1" x14ac:dyDescent="0.25">
      <c r="A49" s="76"/>
      <c r="B49" s="64" t="str">
        <f>'Таблица № 2'!B48</f>
        <v>от ТК41 до ТК41а и ввода Ломоносова,6</v>
      </c>
      <c r="C49" s="1"/>
      <c r="D49" s="36" t="s">
        <v>51</v>
      </c>
      <c r="E49" s="36" t="s">
        <v>51</v>
      </c>
      <c r="F49" s="36" t="s">
        <v>51</v>
      </c>
      <c r="G49" s="36" t="s">
        <v>51</v>
      </c>
      <c r="H49" s="36" t="s">
        <v>51</v>
      </c>
      <c r="I49" s="36" t="s">
        <v>51</v>
      </c>
      <c r="J49" s="36" t="s">
        <v>51</v>
      </c>
      <c r="K49" s="101" t="s">
        <v>51</v>
      </c>
      <c r="L49" s="36" t="s">
        <v>51</v>
      </c>
      <c r="M49" s="36" t="s">
        <v>51</v>
      </c>
      <c r="N49" s="36" t="s">
        <v>51</v>
      </c>
      <c r="O49" s="36" t="s">
        <v>51</v>
      </c>
      <c r="P49" s="36" t="s">
        <v>51</v>
      </c>
    </row>
    <row r="50" spans="1:16" ht="15.75" x14ac:dyDescent="0.25">
      <c r="A50" s="76"/>
      <c r="B50" s="64" t="str">
        <f>'Таблица № 2'!B49</f>
        <v>от ТК1- по Молодежке, до врезки в Мол.1,2</v>
      </c>
      <c r="C50" s="1"/>
      <c r="D50" s="36" t="s">
        <v>51</v>
      </c>
      <c r="E50" s="36" t="s">
        <v>51</v>
      </c>
      <c r="F50" s="36" t="s">
        <v>51</v>
      </c>
      <c r="G50" s="36" t="s">
        <v>51</v>
      </c>
      <c r="H50" s="36" t="s">
        <v>51</v>
      </c>
      <c r="I50" s="36" t="s">
        <v>51</v>
      </c>
      <c r="J50" s="36" t="s">
        <v>51</v>
      </c>
      <c r="K50" s="101" t="s">
        <v>51</v>
      </c>
      <c r="L50" s="36" t="s">
        <v>51</v>
      </c>
      <c r="M50" s="36" t="s">
        <v>51</v>
      </c>
      <c r="N50" s="36" t="s">
        <v>51</v>
      </c>
      <c r="O50" s="36" t="s">
        <v>51</v>
      </c>
      <c r="P50" s="36" t="s">
        <v>51</v>
      </c>
    </row>
    <row r="51" spans="1:16" ht="15.75" x14ac:dyDescent="0.25">
      <c r="A51" s="76"/>
      <c r="B51" s="64" t="str">
        <f>'Таблица № 2'!B50</f>
        <v>от ТЭЦ - до общежития по Советсой 19</v>
      </c>
      <c r="C51" s="1"/>
      <c r="D51" s="36" t="s">
        <v>51</v>
      </c>
      <c r="E51" s="36" t="s">
        <v>51</v>
      </c>
      <c r="F51" s="36" t="s">
        <v>51</v>
      </c>
      <c r="G51" s="36" t="s">
        <v>51</v>
      </c>
      <c r="H51" s="36" t="s">
        <v>51</v>
      </c>
      <c r="I51" s="36" t="s">
        <v>51</v>
      </c>
      <c r="J51" s="36" t="s">
        <v>51</v>
      </c>
      <c r="K51" s="101" t="s">
        <v>51</v>
      </c>
      <c r="L51" s="36" t="s">
        <v>51</v>
      </c>
      <c r="M51" s="36" t="s">
        <v>51</v>
      </c>
      <c r="N51" s="36" t="s">
        <v>51</v>
      </c>
      <c r="O51" s="36" t="s">
        <v>51</v>
      </c>
      <c r="P51" s="36" t="s">
        <v>51</v>
      </c>
    </row>
    <row r="52" spans="1:16" ht="15.75" x14ac:dyDescent="0.25">
      <c r="A52" s="76"/>
      <c r="B52" s="64" t="str">
        <f>'Таблица № 2'!B51</f>
        <v>Вводы по пер.Сосновому</v>
      </c>
      <c r="C52" s="1"/>
      <c r="D52" s="36" t="s">
        <v>51</v>
      </c>
      <c r="E52" s="36" t="s">
        <v>51</v>
      </c>
      <c r="F52" s="36" t="s">
        <v>51</v>
      </c>
      <c r="G52" s="36" t="s">
        <v>51</v>
      </c>
      <c r="H52" s="36" t="s">
        <v>51</v>
      </c>
      <c r="I52" s="36" t="s">
        <v>51</v>
      </c>
      <c r="J52" s="36" t="s">
        <v>51</v>
      </c>
      <c r="K52" s="101" t="s">
        <v>51</v>
      </c>
      <c r="L52" s="36" t="s">
        <v>51</v>
      </c>
      <c r="M52" s="36" t="s">
        <v>51</v>
      </c>
      <c r="N52" s="36" t="s">
        <v>51</v>
      </c>
      <c r="O52" s="36" t="s">
        <v>51</v>
      </c>
      <c r="P52" s="36" t="s">
        <v>51</v>
      </c>
    </row>
    <row r="53" spans="1:16" ht="15.75" x14ac:dyDescent="0.25">
      <c r="A53" s="76"/>
      <c r="B53" s="64" t="str">
        <f>'Таблица № 2'!B52</f>
        <v>Вводы по ул. Глинки</v>
      </c>
      <c r="C53" s="1"/>
      <c r="D53" s="36" t="s">
        <v>51</v>
      </c>
      <c r="E53" s="36" t="s">
        <v>51</v>
      </c>
      <c r="F53" s="36" t="s">
        <v>51</v>
      </c>
      <c r="G53" s="36" t="s">
        <v>51</v>
      </c>
      <c r="H53" s="36" t="s">
        <v>51</v>
      </c>
      <c r="I53" s="36" t="s">
        <v>51</v>
      </c>
      <c r="J53" s="36" t="s">
        <v>51</v>
      </c>
      <c r="K53" s="101" t="s">
        <v>51</v>
      </c>
      <c r="L53" s="36" t="s">
        <v>51</v>
      </c>
      <c r="M53" s="36" t="s">
        <v>51</v>
      </c>
      <c r="N53" s="36" t="s">
        <v>51</v>
      </c>
      <c r="O53" s="36" t="s">
        <v>51</v>
      </c>
      <c r="P53" s="36" t="s">
        <v>51</v>
      </c>
    </row>
    <row r="54" spans="1:16" ht="15.75" x14ac:dyDescent="0.25">
      <c r="A54" s="76"/>
      <c r="B54" s="64" t="str">
        <f>'Таблица № 2'!B54</f>
        <v>от ТК15  до врезки Ленина23, АК и до ТП Ленина47</v>
      </c>
      <c r="C54" s="1"/>
      <c r="D54" s="36" t="s">
        <v>51</v>
      </c>
      <c r="E54" s="36" t="s">
        <v>51</v>
      </c>
      <c r="F54" s="36" t="s">
        <v>51</v>
      </c>
      <c r="G54" s="36" t="s">
        <v>51</v>
      </c>
      <c r="H54" s="36" t="s">
        <v>51</v>
      </c>
      <c r="I54" s="36" t="s">
        <v>51</v>
      </c>
      <c r="J54" s="36" t="s">
        <v>51</v>
      </c>
      <c r="K54" s="101" t="s">
        <v>51</v>
      </c>
      <c r="L54" s="36" t="s">
        <v>51</v>
      </c>
      <c r="M54" s="36" t="s">
        <v>51</v>
      </c>
      <c r="N54" s="36" t="s">
        <v>51</v>
      </c>
      <c r="O54" s="36" t="s">
        <v>51</v>
      </c>
      <c r="P54" s="36" t="s">
        <v>51</v>
      </c>
    </row>
    <row r="55" spans="1:16" ht="15.75" x14ac:dyDescent="0.25">
      <c r="A55" s="76"/>
      <c r="B55" s="64" t="str">
        <f>'Таблица № 2'!B55</f>
        <v>от ТК 28 до тк 26</v>
      </c>
      <c r="C55" s="1"/>
      <c r="D55" s="36" t="s">
        <v>51</v>
      </c>
      <c r="E55" s="36" t="s">
        <v>51</v>
      </c>
      <c r="F55" s="36" t="s">
        <v>51</v>
      </c>
      <c r="G55" s="36" t="s">
        <v>51</v>
      </c>
      <c r="H55" s="36" t="s">
        <v>51</v>
      </c>
      <c r="I55" s="36" t="s">
        <v>51</v>
      </c>
      <c r="J55" s="36" t="s">
        <v>51</v>
      </c>
      <c r="K55" s="101" t="s">
        <v>51</v>
      </c>
      <c r="L55" s="36" t="s">
        <v>51</v>
      </c>
      <c r="M55" s="36" t="s">
        <v>51</v>
      </c>
      <c r="N55" s="36" t="s">
        <v>51</v>
      </c>
      <c r="O55" s="36" t="s">
        <v>51</v>
      </c>
      <c r="P55" s="36" t="s">
        <v>51</v>
      </c>
    </row>
    <row r="56" spans="1:16" ht="15.75" x14ac:dyDescent="0.25">
      <c r="A56" s="76"/>
      <c r="B56" s="64" t="str">
        <f>'Таблица № 2'!B56</f>
        <v>от ТК до врезки в ГИБДД</v>
      </c>
      <c r="C56" s="1"/>
      <c r="D56" s="36" t="s">
        <v>51</v>
      </c>
      <c r="E56" s="36" t="s">
        <v>51</v>
      </c>
      <c r="F56" s="36" t="s">
        <v>51</v>
      </c>
      <c r="G56" s="36" t="s">
        <v>51</v>
      </c>
      <c r="H56" s="36" t="s">
        <v>51</v>
      </c>
      <c r="I56" s="36" t="s">
        <v>51</v>
      </c>
      <c r="J56" s="36" t="s">
        <v>51</v>
      </c>
      <c r="K56" s="101" t="s">
        <v>51</v>
      </c>
      <c r="L56" s="36" t="s">
        <v>51</v>
      </c>
      <c r="M56" s="36" t="s">
        <v>51</v>
      </c>
      <c r="N56" s="36" t="s">
        <v>51</v>
      </c>
      <c r="O56" s="36" t="s">
        <v>51</v>
      </c>
      <c r="P56" s="36" t="s">
        <v>51</v>
      </c>
    </row>
    <row r="57" spans="1:16" ht="15.75" x14ac:dyDescent="0.25">
      <c r="A57" s="76"/>
      <c r="B57" s="64" t="str">
        <f>'Таблица № 2'!B57</f>
        <v>от ТК 26 до ТК 25, от ТК 25 до ТК 25а</v>
      </c>
      <c r="C57" s="1"/>
      <c r="D57" s="36" t="s">
        <v>51</v>
      </c>
      <c r="E57" s="36" t="s">
        <v>51</v>
      </c>
      <c r="F57" s="36" t="s">
        <v>51</v>
      </c>
      <c r="G57" s="36" t="s">
        <v>51</v>
      </c>
      <c r="H57" s="36" t="s">
        <v>51</v>
      </c>
      <c r="I57" s="36" t="s">
        <v>51</v>
      </c>
      <c r="J57" s="36" t="s">
        <v>51</v>
      </c>
      <c r="K57" s="101" t="s">
        <v>51</v>
      </c>
      <c r="L57" s="36" t="s">
        <v>51</v>
      </c>
      <c r="M57" s="36" t="s">
        <v>51</v>
      </c>
      <c r="N57" s="36" t="s">
        <v>51</v>
      </c>
      <c r="O57" s="36" t="s">
        <v>51</v>
      </c>
      <c r="P57" s="36" t="s">
        <v>51</v>
      </c>
    </row>
    <row r="58" spans="1:16" ht="15.75" x14ac:dyDescent="0.25">
      <c r="A58" s="76"/>
      <c r="B58" s="64" t="str">
        <f>'Таблица № 2'!B58</f>
        <v>вводы ул. Октябрьская</v>
      </c>
      <c r="C58" s="1"/>
      <c r="D58" s="36" t="s">
        <v>51</v>
      </c>
      <c r="E58" s="36" t="s">
        <v>51</v>
      </c>
      <c r="F58" s="36" t="s">
        <v>51</v>
      </c>
      <c r="G58" s="36" t="s">
        <v>51</v>
      </c>
      <c r="H58" s="36" t="s">
        <v>51</v>
      </c>
      <c r="I58" s="36" t="s">
        <v>51</v>
      </c>
      <c r="J58" s="36" t="s">
        <v>51</v>
      </c>
      <c r="K58" s="101" t="s">
        <v>51</v>
      </c>
      <c r="L58" s="36" t="s">
        <v>51</v>
      </c>
      <c r="M58" s="36" t="s">
        <v>51</v>
      </c>
      <c r="N58" s="36" t="s">
        <v>51</v>
      </c>
      <c r="O58" s="36" t="s">
        <v>51</v>
      </c>
      <c r="P58" s="36" t="s">
        <v>51</v>
      </c>
    </row>
    <row r="59" spans="1:16" ht="15.75" x14ac:dyDescent="0.25">
      <c r="A59" s="76"/>
      <c r="B59" s="64" t="str">
        <f>'Таблица № 2'!B59</f>
        <v>ввод ул. 9 Мая</v>
      </c>
      <c r="C59" s="1"/>
      <c r="D59" s="36" t="s">
        <v>51</v>
      </c>
      <c r="E59" s="36" t="s">
        <v>51</v>
      </c>
      <c r="F59" s="36" t="s">
        <v>51</v>
      </c>
      <c r="G59" s="36" t="s">
        <v>51</v>
      </c>
      <c r="H59" s="36" t="s">
        <v>51</v>
      </c>
      <c r="I59" s="36" t="s">
        <v>51</v>
      </c>
      <c r="J59" s="36" t="s">
        <v>51</v>
      </c>
      <c r="K59" s="101" t="s">
        <v>51</v>
      </c>
      <c r="L59" s="36" t="s">
        <v>51</v>
      </c>
      <c r="M59" s="36" t="s">
        <v>51</v>
      </c>
      <c r="N59" s="36" t="s">
        <v>51</v>
      </c>
      <c r="O59" s="36" t="s">
        <v>51</v>
      </c>
      <c r="P59" s="36" t="s">
        <v>51</v>
      </c>
    </row>
    <row r="60" spans="1:16" ht="15.75" x14ac:dyDescent="0.25">
      <c r="A60" s="76"/>
      <c r="B60" s="64" t="str">
        <f>'Таблица № 2'!B60</f>
        <v>ввод Д/с №11 ул. Сапёрная</v>
      </c>
      <c r="C60" s="1"/>
      <c r="D60" s="36" t="s">
        <v>51</v>
      </c>
      <c r="E60" s="36" t="s">
        <v>51</v>
      </c>
      <c r="F60" s="36" t="s">
        <v>51</v>
      </c>
      <c r="G60" s="36" t="s">
        <v>51</v>
      </c>
      <c r="H60" s="36" t="s">
        <v>51</v>
      </c>
      <c r="I60" s="36" t="s">
        <v>51</v>
      </c>
      <c r="J60" s="36" t="s">
        <v>51</v>
      </c>
      <c r="K60" s="101" t="s">
        <v>51</v>
      </c>
      <c r="L60" s="36" t="s">
        <v>51</v>
      </c>
      <c r="M60" s="36" t="s">
        <v>51</v>
      </c>
      <c r="N60" s="36" t="s">
        <v>51</v>
      </c>
      <c r="O60" s="36" t="s">
        <v>51</v>
      </c>
      <c r="P60" s="36" t="s">
        <v>51</v>
      </c>
    </row>
    <row r="61" spans="1:16" ht="15.75" x14ac:dyDescent="0.25">
      <c r="A61" s="76"/>
      <c r="B61" s="64" t="str">
        <f>'Таблица № 2'!B61</f>
        <v>ввод Д/с №14 ул. Ульяновых</v>
      </c>
      <c r="C61" s="1"/>
      <c r="D61" s="36" t="s">
        <v>51</v>
      </c>
      <c r="E61" s="36" t="s">
        <v>51</v>
      </c>
      <c r="F61" s="36" t="s">
        <v>51</v>
      </c>
      <c r="G61" s="36" t="s">
        <v>51</v>
      </c>
      <c r="H61" s="36" t="s">
        <v>51</v>
      </c>
      <c r="I61" s="36" t="s">
        <v>51</v>
      </c>
      <c r="J61" s="36" t="s">
        <v>51</v>
      </c>
      <c r="K61" s="101" t="s">
        <v>51</v>
      </c>
      <c r="L61" s="36" t="s">
        <v>51</v>
      </c>
      <c r="M61" s="36" t="s">
        <v>51</v>
      </c>
      <c r="N61" s="36" t="s">
        <v>51</v>
      </c>
      <c r="O61" s="36" t="s">
        <v>51</v>
      </c>
      <c r="P61" s="36" t="s">
        <v>51</v>
      </c>
    </row>
    <row r="62" spans="1:16" ht="31.5" x14ac:dyDescent="0.25">
      <c r="A62" s="76"/>
      <c r="B62" s="64" t="str">
        <f>'Таблица № 2'!B62</f>
        <v>МБУ"Центр психолого педагогической реабилитации, ул. Ломоносова</v>
      </c>
      <c r="C62" s="1"/>
      <c r="D62" s="36" t="s">
        <v>51</v>
      </c>
      <c r="E62" s="36" t="s">
        <v>51</v>
      </c>
      <c r="F62" s="36" t="s">
        <v>51</v>
      </c>
      <c r="G62" s="36" t="s">
        <v>51</v>
      </c>
      <c r="H62" s="36" t="s">
        <v>51</v>
      </c>
      <c r="I62" s="36" t="s">
        <v>51</v>
      </c>
      <c r="J62" s="36" t="s">
        <v>51</v>
      </c>
      <c r="K62" s="101" t="s">
        <v>51</v>
      </c>
      <c r="L62" s="36" t="s">
        <v>51</v>
      </c>
      <c r="M62" s="36" t="s">
        <v>51</v>
      </c>
      <c r="N62" s="36" t="s">
        <v>51</v>
      </c>
      <c r="O62" s="36" t="s">
        <v>51</v>
      </c>
      <c r="P62" s="36" t="s">
        <v>51</v>
      </c>
    </row>
    <row r="63" spans="1:16" ht="15.75" x14ac:dyDescent="0.25">
      <c r="A63" s="76"/>
      <c r="B63" s="64" t="str">
        <f>'Таблица № 2'!B63</f>
        <v>ввод Штаб бригады, ул. Зои Космодемьянской</v>
      </c>
      <c r="C63" s="1"/>
      <c r="D63" s="36" t="s">
        <v>51</v>
      </c>
      <c r="E63" s="36" t="s">
        <v>51</v>
      </c>
      <c r="F63" s="36" t="s">
        <v>51</v>
      </c>
      <c r="G63" s="36" t="s">
        <v>51</v>
      </c>
      <c r="H63" s="36" t="s">
        <v>51</v>
      </c>
      <c r="I63" s="36" t="s">
        <v>51</v>
      </c>
      <c r="J63" s="36" t="s">
        <v>51</v>
      </c>
      <c r="K63" s="101" t="s">
        <v>51</v>
      </c>
      <c r="L63" s="36" t="s">
        <v>51</v>
      </c>
      <c r="M63" s="36" t="s">
        <v>51</v>
      </c>
      <c r="N63" s="36" t="s">
        <v>51</v>
      </c>
      <c r="O63" s="36" t="s">
        <v>51</v>
      </c>
      <c r="P63" s="36" t="s">
        <v>51</v>
      </c>
    </row>
    <row r="64" spans="1:16" ht="15.75" x14ac:dyDescent="0.25">
      <c r="A64" s="76"/>
      <c r="B64" s="64" t="str">
        <f>'Таблица № 2'!B64</f>
        <v>ввод Дом Культуры, ул. Красноармейская</v>
      </c>
      <c r="C64" s="1"/>
      <c r="D64" s="36" t="s">
        <v>51</v>
      </c>
      <c r="E64" s="36" t="s">
        <v>51</v>
      </c>
      <c r="F64" s="36" t="s">
        <v>51</v>
      </c>
      <c r="G64" s="36" t="s">
        <v>51</v>
      </c>
      <c r="H64" s="36" t="s">
        <v>51</v>
      </c>
      <c r="I64" s="36" t="s">
        <v>51</v>
      </c>
      <c r="J64" s="36" t="s">
        <v>51</v>
      </c>
      <c r="K64" s="101" t="s">
        <v>51</v>
      </c>
      <c r="L64" s="36" t="s">
        <v>51</v>
      </c>
      <c r="M64" s="36" t="s">
        <v>51</v>
      </c>
      <c r="N64" s="36" t="s">
        <v>51</v>
      </c>
      <c r="O64" s="36" t="s">
        <v>51</v>
      </c>
      <c r="P64" s="36" t="s">
        <v>51</v>
      </c>
    </row>
    <row r="65" spans="1:16" ht="15.75" x14ac:dyDescent="0.25">
      <c r="A65" s="76"/>
      <c r="B65" s="64" t="str">
        <f>'Таблица № 2'!B65</f>
        <v>ввод Автосервис ул. Малахова</v>
      </c>
      <c r="C65" s="1"/>
      <c r="D65" s="36" t="s">
        <v>51</v>
      </c>
      <c r="E65" s="36" t="s">
        <v>51</v>
      </c>
      <c r="F65" s="36" t="s">
        <v>51</v>
      </c>
      <c r="G65" s="36" t="s">
        <v>51</v>
      </c>
      <c r="H65" s="36" t="s">
        <v>51</v>
      </c>
      <c r="I65" s="36" t="s">
        <v>51</v>
      </c>
      <c r="J65" s="36" t="s">
        <v>51</v>
      </c>
      <c r="K65" s="101" t="s">
        <v>51</v>
      </c>
      <c r="L65" s="36" t="s">
        <v>51</v>
      </c>
      <c r="M65" s="36" t="s">
        <v>51</v>
      </c>
      <c r="N65" s="36" t="s">
        <v>51</v>
      </c>
      <c r="O65" s="36" t="s">
        <v>51</v>
      </c>
      <c r="P65" s="36" t="s">
        <v>51</v>
      </c>
    </row>
    <row r="66" spans="1:16" ht="15.75" x14ac:dyDescent="0.25">
      <c r="A66" s="76"/>
      <c r="B66" s="64" t="str">
        <f>'Таблица № 2'!B66</f>
        <v>ввод ДЮСШ ул. Красноармейская,1</v>
      </c>
      <c r="C66" s="1"/>
      <c r="D66" s="36" t="s">
        <v>51</v>
      </c>
      <c r="E66" s="36" t="s">
        <v>51</v>
      </c>
      <c r="F66" s="36" t="s">
        <v>51</v>
      </c>
      <c r="G66" s="36" t="s">
        <v>51</v>
      </c>
      <c r="H66" s="36" t="s">
        <v>51</v>
      </c>
      <c r="I66" s="36" t="s">
        <v>51</v>
      </c>
      <c r="J66" s="36" t="s">
        <v>51</v>
      </c>
      <c r="K66" s="101" t="s">
        <v>51</v>
      </c>
      <c r="L66" s="36" t="s">
        <v>51</v>
      </c>
      <c r="M66" s="36" t="s">
        <v>51</v>
      </c>
      <c r="N66" s="36" t="s">
        <v>51</v>
      </c>
      <c r="O66" s="36" t="s">
        <v>51</v>
      </c>
      <c r="P66" s="36" t="s">
        <v>51</v>
      </c>
    </row>
    <row r="67" spans="1:16" ht="15.75" x14ac:dyDescent="0.25">
      <c r="A67" s="76"/>
      <c r="B67" s="64" t="str">
        <f>'Таблица № 2'!B67</f>
        <v>ввод "Маяк" ул. Московская</v>
      </c>
      <c r="C67" s="1"/>
      <c r="D67" s="36" t="s">
        <v>51</v>
      </c>
      <c r="E67" s="36" t="s">
        <v>51</v>
      </c>
      <c r="F67" s="36" t="s">
        <v>51</v>
      </c>
      <c r="G67" s="36" t="s">
        <v>51</v>
      </c>
      <c r="H67" s="36" t="s">
        <v>51</v>
      </c>
      <c r="I67" s="36" t="s">
        <v>51</v>
      </c>
      <c r="J67" s="36" t="s">
        <v>51</v>
      </c>
      <c r="K67" s="101" t="s">
        <v>51</v>
      </c>
      <c r="L67" s="36" t="s">
        <v>51</v>
      </c>
      <c r="M67" s="36" t="s">
        <v>51</v>
      </c>
      <c r="N67" s="36" t="s">
        <v>51</v>
      </c>
      <c r="O67" s="36" t="s">
        <v>51</v>
      </c>
      <c r="P67" s="36" t="s">
        <v>51</v>
      </c>
    </row>
    <row r="68" spans="1:16" ht="31.5" x14ac:dyDescent="0.25">
      <c r="A68" s="76"/>
      <c r="B68" s="64" t="str">
        <f>'Таблица № 2'!B68</f>
        <v>ввод ГБУ СО КО центр Росток ул. Зои Космодемьянской</v>
      </c>
      <c r="C68" s="1"/>
      <c r="D68" s="36" t="s">
        <v>51</v>
      </c>
      <c r="E68" s="36" t="s">
        <v>51</v>
      </c>
      <c r="F68" s="36" t="s">
        <v>51</v>
      </c>
      <c r="G68" s="36" t="s">
        <v>51</v>
      </c>
      <c r="H68" s="36" t="s">
        <v>51</v>
      </c>
      <c r="I68" s="36" t="s">
        <v>51</v>
      </c>
      <c r="J68" s="36" t="s">
        <v>51</v>
      </c>
      <c r="K68" s="101" t="s">
        <v>51</v>
      </c>
      <c r="L68" s="36" t="s">
        <v>51</v>
      </c>
      <c r="M68" s="36" t="s">
        <v>51</v>
      </c>
      <c r="N68" s="36" t="s">
        <v>51</v>
      </c>
      <c r="O68" s="36" t="s">
        <v>51</v>
      </c>
      <c r="P68" s="36" t="s">
        <v>51</v>
      </c>
    </row>
    <row r="69" spans="1:16" ht="15.75" x14ac:dyDescent="0.25">
      <c r="A69" s="76"/>
      <c r="B69" s="64" t="str">
        <f>'Таблица № 2'!B69</f>
        <v>ввод Соцзащита пр. Ленина</v>
      </c>
      <c r="C69" s="1"/>
      <c r="D69" s="36" t="s">
        <v>51</v>
      </c>
      <c r="E69" s="36" t="s">
        <v>51</v>
      </c>
      <c r="F69" s="36" t="s">
        <v>51</v>
      </c>
      <c r="G69" s="36" t="s">
        <v>51</v>
      </c>
      <c r="H69" s="36" t="s">
        <v>51</v>
      </c>
      <c r="I69" s="36" t="s">
        <v>51</v>
      </c>
      <c r="J69" s="36" t="s">
        <v>51</v>
      </c>
      <c r="K69" s="101" t="s">
        <v>51</v>
      </c>
      <c r="L69" s="36" t="s">
        <v>51</v>
      </c>
      <c r="M69" s="36" t="s">
        <v>51</v>
      </c>
      <c r="N69" s="36" t="s">
        <v>51</v>
      </c>
      <c r="O69" s="36" t="s">
        <v>51</v>
      </c>
      <c r="P69" s="36" t="s">
        <v>51</v>
      </c>
    </row>
    <row r="70" spans="1:16" ht="15.75" x14ac:dyDescent="0.25">
      <c r="A70" s="76"/>
      <c r="B70" s="64" t="str">
        <f>'Таблица № 2'!B70</f>
        <v>ввод Центр гигиены ул. Ломоносова</v>
      </c>
      <c r="C70" s="1"/>
      <c r="D70" s="36" t="s">
        <v>51</v>
      </c>
      <c r="E70" s="36" t="s">
        <v>51</v>
      </c>
      <c r="F70" s="36" t="s">
        <v>51</v>
      </c>
      <c r="G70" s="36" t="s">
        <v>51</v>
      </c>
      <c r="H70" s="36" t="s">
        <v>51</v>
      </c>
      <c r="I70" s="36" t="s">
        <v>51</v>
      </c>
      <c r="J70" s="36" t="s">
        <v>51</v>
      </c>
      <c r="K70" s="101" t="s">
        <v>51</v>
      </c>
      <c r="L70" s="36" t="s">
        <v>51</v>
      </c>
      <c r="M70" s="36" t="s">
        <v>51</v>
      </c>
      <c r="N70" s="36" t="s">
        <v>51</v>
      </c>
      <c r="O70" s="36" t="s">
        <v>51</v>
      </c>
      <c r="P70" s="36" t="s">
        <v>51</v>
      </c>
    </row>
    <row r="71" spans="1:16" ht="15.75" x14ac:dyDescent="0.25">
      <c r="A71" s="76"/>
      <c r="B71" s="64" t="str">
        <f>'Таблица № 2'!B71</f>
        <v>ввод Дегем ул. Лесная</v>
      </c>
      <c r="C71" s="1"/>
      <c r="D71" s="36" t="s">
        <v>51</v>
      </c>
      <c r="E71" s="36" t="s">
        <v>51</v>
      </c>
      <c r="F71" s="36" t="s">
        <v>51</v>
      </c>
      <c r="G71" s="36" t="s">
        <v>51</v>
      </c>
      <c r="H71" s="36" t="s">
        <v>51</v>
      </c>
      <c r="I71" s="36" t="s">
        <v>51</v>
      </c>
      <c r="J71" s="36" t="s">
        <v>51</v>
      </c>
      <c r="K71" s="101" t="s">
        <v>51</v>
      </c>
      <c r="L71" s="36" t="s">
        <v>51</v>
      </c>
      <c r="M71" s="36" t="s">
        <v>51</v>
      </c>
      <c r="N71" s="36" t="s">
        <v>51</v>
      </c>
      <c r="O71" s="36" t="s">
        <v>51</v>
      </c>
      <c r="P71" s="36" t="s">
        <v>51</v>
      </c>
    </row>
    <row r="72" spans="1:16" ht="15.75" x14ac:dyDescent="0.25">
      <c r="A72" s="76"/>
      <c r="B72" s="64" t="str">
        <f>'Таблица № 2'!B72</f>
        <v>ввод ГУМ пр. Ленина</v>
      </c>
      <c r="C72" s="1"/>
      <c r="D72" s="36" t="s">
        <v>51</v>
      </c>
      <c r="E72" s="36" t="s">
        <v>51</v>
      </c>
      <c r="F72" s="36" t="s">
        <v>51</v>
      </c>
      <c r="G72" s="36" t="s">
        <v>51</v>
      </c>
      <c r="H72" s="36" t="s">
        <v>51</v>
      </c>
      <c r="I72" s="36" t="s">
        <v>51</v>
      </c>
      <c r="J72" s="36" t="s">
        <v>51</v>
      </c>
      <c r="K72" s="101" t="s">
        <v>51</v>
      </c>
      <c r="L72" s="36" t="s">
        <v>51</v>
      </c>
      <c r="M72" s="36" t="s">
        <v>51</v>
      </c>
      <c r="N72" s="36" t="s">
        <v>51</v>
      </c>
      <c r="O72" s="36" t="s">
        <v>51</v>
      </c>
      <c r="P72" s="36" t="s">
        <v>51</v>
      </c>
    </row>
    <row r="73" spans="1:16" ht="15.75" x14ac:dyDescent="0.25">
      <c r="A73" s="76"/>
      <c r="B73" s="64" t="str">
        <f>'Таблица № 2'!B73</f>
        <v>ввод РЦ-Гусев ул. Победы</v>
      </c>
      <c r="C73" s="1"/>
      <c r="D73" s="36" t="s">
        <v>51</v>
      </c>
      <c r="E73" s="36" t="s">
        <v>51</v>
      </c>
      <c r="F73" s="36" t="s">
        <v>51</v>
      </c>
      <c r="G73" s="36" t="s">
        <v>51</v>
      </c>
      <c r="H73" s="36" t="s">
        <v>51</v>
      </c>
      <c r="I73" s="36" t="s">
        <v>51</v>
      </c>
      <c r="J73" s="36" t="s">
        <v>51</v>
      </c>
      <c r="K73" s="101" t="s">
        <v>51</v>
      </c>
      <c r="L73" s="36" t="s">
        <v>51</v>
      </c>
      <c r="M73" s="36" t="s">
        <v>51</v>
      </c>
      <c r="N73" s="36" t="s">
        <v>51</v>
      </c>
      <c r="O73" s="36" t="s">
        <v>51</v>
      </c>
      <c r="P73" s="36" t="s">
        <v>51</v>
      </c>
    </row>
    <row r="74" spans="1:16" ht="15.75" x14ac:dyDescent="0.25">
      <c r="A74" s="76"/>
      <c r="B74" s="64" t="str">
        <f>'Таблица № 2'!B74</f>
        <v>ввод Морг ул. Московская</v>
      </c>
      <c r="C74" s="1"/>
      <c r="D74" s="36" t="s">
        <v>51</v>
      </c>
      <c r="E74" s="36" t="s">
        <v>51</v>
      </c>
      <c r="F74" s="36" t="s">
        <v>51</v>
      </c>
      <c r="G74" s="36" t="s">
        <v>51</v>
      </c>
      <c r="H74" s="36" t="s">
        <v>51</v>
      </c>
      <c r="I74" s="36" t="s">
        <v>51</v>
      </c>
      <c r="J74" s="36" t="s">
        <v>51</v>
      </c>
      <c r="K74" s="101" t="s">
        <v>51</v>
      </c>
      <c r="L74" s="36" t="s">
        <v>51</v>
      </c>
      <c r="M74" s="36" t="s">
        <v>51</v>
      </c>
      <c r="N74" s="36" t="s">
        <v>51</v>
      </c>
      <c r="O74" s="36" t="s">
        <v>51</v>
      </c>
      <c r="P74" s="36" t="s">
        <v>51</v>
      </c>
    </row>
    <row r="75" spans="1:16" ht="15.75" x14ac:dyDescent="0.25">
      <c r="A75" s="76"/>
      <c r="B75" s="64" t="str">
        <f>'Таблица № 2'!B75</f>
        <v>от ТК13 до ТК15 и врезок в по четным дома Москов.</v>
      </c>
      <c r="C75" s="1"/>
      <c r="D75" s="36" t="s">
        <v>51</v>
      </c>
      <c r="E75" s="36" t="s">
        <v>51</v>
      </c>
      <c r="F75" s="36" t="s">
        <v>51</v>
      </c>
      <c r="G75" s="36" t="s">
        <v>51</v>
      </c>
      <c r="H75" s="36" t="s">
        <v>51</v>
      </c>
      <c r="I75" s="36" t="s">
        <v>51</v>
      </c>
      <c r="J75" s="36" t="s">
        <v>51</v>
      </c>
      <c r="K75" s="101" t="s">
        <v>51</v>
      </c>
      <c r="L75" s="36" t="s">
        <v>51</v>
      </c>
      <c r="M75" s="36" t="s">
        <v>51</v>
      </c>
      <c r="N75" s="36" t="s">
        <v>51</v>
      </c>
      <c r="O75" s="36" t="s">
        <v>51</v>
      </c>
      <c r="P75" s="36" t="s">
        <v>51</v>
      </c>
    </row>
    <row r="76" spans="1:16" ht="15.75" x14ac:dyDescent="0.25">
      <c r="A76" s="76"/>
      <c r="B76" s="64" t="str">
        <f>'Таблица № 2'!B76</f>
        <v>от ТК 24 до ж/д по Сосновому</v>
      </c>
      <c r="C76" s="1"/>
      <c r="D76" s="36" t="s">
        <v>51</v>
      </c>
      <c r="E76" s="36" t="s">
        <v>51</v>
      </c>
      <c r="F76" s="36" t="s">
        <v>51</v>
      </c>
      <c r="G76" s="36" t="s">
        <v>51</v>
      </c>
      <c r="H76" s="36" t="s">
        <v>51</v>
      </c>
      <c r="I76" s="36" t="s">
        <v>51</v>
      </c>
      <c r="J76" s="36" t="s">
        <v>51</v>
      </c>
      <c r="K76" s="101" t="s">
        <v>51</v>
      </c>
      <c r="L76" s="36" t="s">
        <v>51</v>
      </c>
      <c r="M76" s="36" t="s">
        <v>51</v>
      </c>
      <c r="N76" s="36" t="s">
        <v>51</v>
      </c>
      <c r="O76" s="36" t="s">
        <v>51</v>
      </c>
      <c r="P76" s="36" t="s">
        <v>51</v>
      </c>
    </row>
    <row r="77" spans="1:16" ht="31.5" x14ac:dyDescent="0.25">
      <c r="A77" s="76"/>
      <c r="B77" s="64" t="str">
        <f>'Таблица № 2'!B77</f>
        <v>от ТК21 до врезок Победы 15,14,12,10 и до Менделеева,14</v>
      </c>
      <c r="C77" s="1"/>
      <c r="D77" s="36" t="s">
        <v>51</v>
      </c>
      <c r="E77" s="36" t="s">
        <v>51</v>
      </c>
      <c r="F77" s="36" t="s">
        <v>51</v>
      </c>
      <c r="G77" s="36" t="s">
        <v>51</v>
      </c>
      <c r="H77" s="36" t="s">
        <v>51</v>
      </c>
      <c r="I77" s="36" t="s">
        <v>51</v>
      </c>
      <c r="J77" s="36" t="s">
        <v>51</v>
      </c>
      <c r="K77" s="101" t="s">
        <v>51</v>
      </c>
      <c r="L77" s="36" t="s">
        <v>51</v>
      </c>
      <c r="M77" s="36" t="s">
        <v>51</v>
      </c>
      <c r="N77" s="36" t="s">
        <v>51</v>
      </c>
      <c r="O77" s="36" t="s">
        <v>51</v>
      </c>
      <c r="P77" s="36" t="s">
        <v>51</v>
      </c>
    </row>
    <row r="78" spans="1:16" ht="31.5" x14ac:dyDescent="0.25">
      <c r="A78" s="76"/>
      <c r="B78" s="64" t="str">
        <f>'Таблица № 2'!B78</f>
        <v>от ТК5 до врез-ки в Советская,1, до ТК22, до ТК21, до ТК55</v>
      </c>
      <c r="C78" s="1"/>
      <c r="D78" s="36" t="s">
        <v>51</v>
      </c>
      <c r="E78" s="36" t="s">
        <v>51</v>
      </c>
      <c r="F78" s="36" t="s">
        <v>51</v>
      </c>
      <c r="G78" s="36" t="s">
        <v>51</v>
      </c>
      <c r="H78" s="36" t="s">
        <v>51</v>
      </c>
      <c r="I78" s="36" t="s">
        <v>51</v>
      </c>
      <c r="J78" s="36" t="s">
        <v>51</v>
      </c>
      <c r="K78" s="101" t="s">
        <v>51</v>
      </c>
      <c r="L78" s="36" t="s">
        <v>51</v>
      </c>
      <c r="M78" s="36" t="s">
        <v>51</v>
      </c>
      <c r="N78" s="36" t="s">
        <v>51</v>
      </c>
      <c r="O78" s="36" t="s">
        <v>51</v>
      </c>
      <c r="P78" s="36" t="s">
        <v>51</v>
      </c>
    </row>
    <row r="79" spans="1:16" ht="15.75" x14ac:dyDescent="0.25">
      <c r="A79" s="76"/>
      <c r="B79" s="64" t="str">
        <f>'Таблица № 2'!B79</f>
        <v>вводы ул. Первомайская</v>
      </c>
      <c r="C79" s="1"/>
      <c r="D79" s="36" t="s">
        <v>51</v>
      </c>
      <c r="E79" s="36" t="s">
        <v>51</v>
      </c>
      <c r="F79" s="36" t="s">
        <v>51</v>
      </c>
      <c r="G79" s="36" t="s">
        <v>51</v>
      </c>
      <c r="H79" s="36" t="s">
        <v>51</v>
      </c>
      <c r="I79" s="36" t="s">
        <v>51</v>
      </c>
      <c r="J79" s="36" t="s">
        <v>51</v>
      </c>
      <c r="K79" s="101" t="s">
        <v>51</v>
      </c>
      <c r="L79" s="36" t="s">
        <v>51</v>
      </c>
      <c r="M79" s="36" t="s">
        <v>51</v>
      </c>
      <c r="N79" s="36" t="s">
        <v>51</v>
      </c>
      <c r="O79" s="36" t="s">
        <v>51</v>
      </c>
      <c r="P79" s="36" t="s">
        <v>51</v>
      </c>
    </row>
    <row r="80" spans="1:16" ht="15.75" x14ac:dyDescent="0.25">
      <c r="A80" s="76"/>
      <c r="B80" s="64" t="str">
        <f>'Таблица № 2'!B80</f>
        <v>ввод Администрация ул. Ульяновых</v>
      </c>
      <c r="C80" s="1"/>
      <c r="D80" s="36" t="s">
        <v>51</v>
      </c>
      <c r="E80" s="36" t="s">
        <v>51</v>
      </c>
      <c r="F80" s="36" t="s">
        <v>51</v>
      </c>
      <c r="G80" s="36" t="s">
        <v>51</v>
      </c>
      <c r="H80" s="36" t="s">
        <v>51</v>
      </c>
      <c r="I80" s="36" t="s">
        <v>51</v>
      </c>
      <c r="J80" s="36" t="s">
        <v>51</v>
      </c>
      <c r="K80" s="101" t="s">
        <v>51</v>
      </c>
      <c r="L80" s="36" t="s">
        <v>51</v>
      </c>
      <c r="M80" s="36" t="s">
        <v>51</v>
      </c>
      <c r="N80" s="36" t="s">
        <v>51</v>
      </c>
      <c r="O80" s="36" t="s">
        <v>51</v>
      </c>
      <c r="P80" s="36" t="s">
        <v>51</v>
      </c>
    </row>
    <row r="81" spans="1:16" ht="15.75" x14ac:dyDescent="0.25">
      <c r="A81" s="76"/>
      <c r="B81" s="64" t="str">
        <f>'Таблица № 2'!B81</f>
        <v>ввод Пожарная часть ул. Правобережная</v>
      </c>
      <c r="C81" s="1"/>
      <c r="D81" s="36" t="s">
        <v>51</v>
      </c>
      <c r="E81" s="36" t="s">
        <v>51</v>
      </c>
      <c r="F81" s="36" t="s">
        <v>51</v>
      </c>
      <c r="G81" s="36" t="s">
        <v>51</v>
      </c>
      <c r="H81" s="36" t="s">
        <v>51</v>
      </c>
      <c r="I81" s="36" t="s">
        <v>51</v>
      </c>
      <c r="J81" s="36" t="s">
        <v>51</v>
      </c>
      <c r="K81" s="101" t="s">
        <v>51</v>
      </c>
      <c r="L81" s="36" t="s">
        <v>51</v>
      </c>
      <c r="M81" s="36" t="s">
        <v>51</v>
      </c>
      <c r="N81" s="36" t="s">
        <v>51</v>
      </c>
      <c r="O81" s="36" t="s">
        <v>51</v>
      </c>
      <c r="P81" s="36" t="s">
        <v>51</v>
      </c>
    </row>
    <row r="82" spans="1:16" ht="15.75" x14ac:dyDescent="0.25">
      <c r="A82" s="76"/>
      <c r="B82" s="64" t="str">
        <f>'Таблица № 2'!B82</f>
        <v>ввод Военный городок ул. Советская</v>
      </c>
      <c r="C82" s="1"/>
      <c r="D82" s="36" t="s">
        <v>51</v>
      </c>
      <c r="E82" s="36" t="s">
        <v>51</v>
      </c>
      <c r="F82" s="36" t="s">
        <v>51</v>
      </c>
      <c r="G82" s="36" t="s">
        <v>51</v>
      </c>
      <c r="H82" s="36" t="s">
        <v>51</v>
      </c>
      <c r="I82" s="36" t="s">
        <v>51</v>
      </c>
      <c r="J82" s="36" t="s">
        <v>51</v>
      </c>
      <c r="K82" s="101" t="s">
        <v>51</v>
      </c>
      <c r="L82" s="36" t="s">
        <v>51</v>
      </c>
      <c r="M82" s="36" t="s">
        <v>51</v>
      </c>
      <c r="N82" s="36" t="s">
        <v>51</v>
      </c>
      <c r="O82" s="36" t="s">
        <v>51</v>
      </c>
      <c r="P82" s="36" t="s">
        <v>51</v>
      </c>
    </row>
    <row r="83" spans="1:16" ht="15.75" x14ac:dyDescent="0.25">
      <c r="A83" s="76"/>
      <c r="B83" s="64" t="str">
        <f>'Таблица № 2'!B83</f>
        <v>ввод Дом офицеров ул. Артиллерийская</v>
      </c>
      <c r="C83" s="1"/>
      <c r="D83" s="36" t="s">
        <v>51</v>
      </c>
      <c r="E83" s="36" t="s">
        <v>51</v>
      </c>
      <c r="F83" s="36" t="s">
        <v>51</v>
      </c>
      <c r="G83" s="36" t="s">
        <v>51</v>
      </c>
      <c r="H83" s="36" t="s">
        <v>51</v>
      </c>
      <c r="I83" s="36" t="s">
        <v>51</v>
      </c>
      <c r="J83" s="36" t="s">
        <v>51</v>
      </c>
      <c r="K83" s="101" t="s">
        <v>51</v>
      </c>
      <c r="L83" s="36" t="s">
        <v>51</v>
      </c>
      <c r="M83" s="36" t="s">
        <v>51</v>
      </c>
      <c r="N83" s="36" t="s">
        <v>51</v>
      </c>
      <c r="O83" s="36" t="s">
        <v>51</v>
      </c>
      <c r="P83" s="36" t="s">
        <v>51</v>
      </c>
    </row>
    <row r="84" spans="1:16" ht="15.75" x14ac:dyDescent="0.25">
      <c r="A84" s="76"/>
      <c r="B84" s="64" t="str">
        <f>'Таблица № 2'!B84</f>
        <v>ввод СОШ №1 ул. Красноармейская</v>
      </c>
      <c r="C84" s="1"/>
      <c r="D84" s="36" t="s">
        <v>51</v>
      </c>
      <c r="E84" s="36" t="s">
        <v>51</v>
      </c>
      <c r="F84" s="36" t="s">
        <v>51</v>
      </c>
      <c r="G84" s="36" t="s">
        <v>51</v>
      </c>
      <c r="H84" s="36" t="s">
        <v>51</v>
      </c>
      <c r="I84" s="36" t="s">
        <v>51</v>
      </c>
      <c r="J84" s="36" t="s">
        <v>51</v>
      </c>
      <c r="K84" s="101" t="s">
        <v>51</v>
      </c>
      <c r="L84" s="36" t="s">
        <v>51</v>
      </c>
      <c r="M84" s="36" t="s">
        <v>51</v>
      </c>
      <c r="N84" s="36" t="s">
        <v>51</v>
      </c>
      <c r="O84" s="36" t="s">
        <v>51</v>
      </c>
      <c r="P84" s="36" t="s">
        <v>51</v>
      </c>
    </row>
    <row r="85" spans="1:16" ht="15.75" x14ac:dyDescent="0.25">
      <c r="A85" s="76"/>
      <c r="B85" s="64" t="str">
        <f>'Таблица № 2'!B85</f>
        <v>ввод СОШ №5 пер. Павлова</v>
      </c>
      <c r="C85" s="1"/>
      <c r="D85" s="36" t="s">
        <v>51</v>
      </c>
      <c r="E85" s="36" t="s">
        <v>51</v>
      </c>
      <c r="F85" s="36" t="s">
        <v>51</v>
      </c>
      <c r="G85" s="36" t="s">
        <v>51</v>
      </c>
      <c r="H85" s="36" t="s">
        <v>51</v>
      </c>
      <c r="I85" s="36" t="s">
        <v>51</v>
      </c>
      <c r="J85" s="36" t="s">
        <v>51</v>
      </c>
      <c r="K85" s="101" t="s">
        <v>51</v>
      </c>
      <c r="L85" s="36" t="s">
        <v>51</v>
      </c>
      <c r="M85" s="36" t="s">
        <v>51</v>
      </c>
      <c r="N85" s="36" t="s">
        <v>51</v>
      </c>
      <c r="O85" s="36" t="s">
        <v>51</v>
      </c>
      <c r="P85" s="36" t="s">
        <v>51</v>
      </c>
    </row>
    <row r="86" spans="1:16" ht="31.5" x14ac:dyDescent="0.25">
      <c r="A86" s="76"/>
      <c r="B86" s="64" t="str">
        <f>'Таблица № 2'!B86</f>
        <v>ввод гостиница Королевский двор ул. Зои Космодемьянской</v>
      </c>
      <c r="C86" s="1"/>
      <c r="D86" s="36" t="s">
        <v>51</v>
      </c>
      <c r="E86" s="36" t="s">
        <v>51</v>
      </c>
      <c r="F86" s="36" t="s">
        <v>51</v>
      </c>
      <c r="G86" s="36" t="s">
        <v>51</v>
      </c>
      <c r="H86" s="36" t="s">
        <v>51</v>
      </c>
      <c r="I86" s="36" t="s">
        <v>51</v>
      </c>
      <c r="J86" s="36" t="s">
        <v>51</v>
      </c>
      <c r="K86" s="101" t="s">
        <v>51</v>
      </c>
      <c r="L86" s="36" t="s">
        <v>51</v>
      </c>
      <c r="M86" s="36" t="s">
        <v>51</v>
      </c>
      <c r="N86" s="36" t="s">
        <v>51</v>
      </c>
      <c r="O86" s="36" t="s">
        <v>51</v>
      </c>
      <c r="P86" s="36" t="s">
        <v>51</v>
      </c>
    </row>
    <row r="87" spans="1:16" ht="15.75" x14ac:dyDescent="0.25">
      <c r="A87" s="76"/>
      <c r="B87" s="64" t="str">
        <f>'Таблица № 2'!B87</f>
        <v>вводы Раминте и Восток ул. Победы</v>
      </c>
      <c r="C87" s="1"/>
      <c r="D87" s="36" t="s">
        <v>51</v>
      </c>
      <c r="E87" s="36" t="s">
        <v>51</v>
      </c>
      <c r="F87" s="36" t="s">
        <v>51</v>
      </c>
      <c r="G87" s="36" t="s">
        <v>51</v>
      </c>
      <c r="H87" s="36" t="s">
        <v>51</v>
      </c>
      <c r="I87" s="36" t="s">
        <v>51</v>
      </c>
      <c r="J87" s="36" t="s">
        <v>51</v>
      </c>
      <c r="K87" s="101" t="s">
        <v>51</v>
      </c>
      <c r="L87" s="36" t="s">
        <v>51</v>
      </c>
      <c r="M87" s="36" t="s">
        <v>51</v>
      </c>
      <c r="N87" s="36" t="s">
        <v>51</v>
      </c>
      <c r="O87" s="36" t="s">
        <v>51</v>
      </c>
      <c r="P87" s="36" t="s">
        <v>51</v>
      </c>
    </row>
    <row r="88" spans="1:16" ht="15.75" x14ac:dyDescent="0.25">
      <c r="A88" s="76"/>
      <c r="B88" s="64" t="str">
        <f>'Таблица № 2'!B88</f>
        <v>ввод ТЦ "Орбита" ул. Московская</v>
      </c>
      <c r="C88" s="1"/>
      <c r="D88" s="36" t="s">
        <v>51</v>
      </c>
      <c r="E88" s="36" t="s">
        <v>51</v>
      </c>
      <c r="F88" s="36" t="s">
        <v>51</v>
      </c>
      <c r="G88" s="36" t="s">
        <v>51</v>
      </c>
      <c r="H88" s="36" t="s">
        <v>51</v>
      </c>
      <c r="I88" s="36" t="s">
        <v>51</v>
      </c>
      <c r="J88" s="36" t="s">
        <v>51</v>
      </c>
      <c r="K88" s="101" t="s">
        <v>51</v>
      </c>
      <c r="L88" s="36" t="s">
        <v>51</v>
      </c>
      <c r="M88" s="36" t="s">
        <v>51</v>
      </c>
      <c r="N88" s="36" t="s">
        <v>51</v>
      </c>
      <c r="O88" s="36" t="s">
        <v>51</v>
      </c>
      <c r="P88" s="36" t="s">
        <v>51</v>
      </c>
    </row>
    <row r="89" spans="1:16" ht="15.75" x14ac:dyDescent="0.25">
      <c r="A89" s="76"/>
      <c r="B89" s="64" t="str">
        <f>'Таблица № 2'!B89</f>
        <v>ввод Автоколонна 1802 ул. Толстого</v>
      </c>
      <c r="C89" s="1"/>
      <c r="D89" s="36" t="s">
        <v>51</v>
      </c>
      <c r="E89" s="36" t="s">
        <v>51</v>
      </c>
      <c r="F89" s="36" t="s">
        <v>51</v>
      </c>
      <c r="G89" s="36" t="s">
        <v>51</v>
      </c>
      <c r="H89" s="36" t="s">
        <v>51</v>
      </c>
      <c r="I89" s="36" t="s">
        <v>51</v>
      </c>
      <c r="J89" s="36" t="s">
        <v>51</v>
      </c>
      <c r="K89" s="101" t="s">
        <v>51</v>
      </c>
      <c r="L89" s="36" t="s">
        <v>51</v>
      </c>
      <c r="M89" s="36" t="s">
        <v>51</v>
      </c>
      <c r="N89" s="36" t="s">
        <v>51</v>
      </c>
      <c r="O89" s="36" t="s">
        <v>51</v>
      </c>
      <c r="P89" s="36" t="s">
        <v>51</v>
      </c>
    </row>
    <row r="90" spans="1:16" ht="15.75" x14ac:dyDescent="0.25">
      <c r="A90" s="76"/>
      <c r="B90" s="64" t="str">
        <f>'Таблица № 2'!B90</f>
        <v>ввод Почта ул. Тимирязева</v>
      </c>
      <c r="C90" s="1"/>
      <c r="D90" s="36" t="s">
        <v>51</v>
      </c>
      <c r="E90" s="36" t="s">
        <v>51</v>
      </c>
      <c r="F90" s="36" t="s">
        <v>51</v>
      </c>
      <c r="G90" s="36" t="s">
        <v>51</v>
      </c>
      <c r="H90" s="36" t="s">
        <v>51</v>
      </c>
      <c r="I90" s="36" t="s">
        <v>51</v>
      </c>
      <c r="J90" s="36" t="s">
        <v>51</v>
      </c>
      <c r="K90" s="101" t="s">
        <v>51</v>
      </c>
      <c r="L90" s="36" t="s">
        <v>51</v>
      </c>
      <c r="M90" s="36" t="s">
        <v>51</v>
      </c>
      <c r="N90" s="36" t="s">
        <v>51</v>
      </c>
      <c r="O90" s="36" t="s">
        <v>51</v>
      </c>
      <c r="P90" s="36" t="s">
        <v>51</v>
      </c>
    </row>
    <row r="91" spans="1:16" ht="15.75" x14ac:dyDescent="0.25">
      <c r="A91" s="76"/>
      <c r="B91" s="64" t="str">
        <f>'Таблица № 2'!B91</f>
        <v>вводы ГПТ ул. Ульяновых, пр. Ленина</v>
      </c>
      <c r="C91" s="1"/>
      <c r="D91" s="36" t="s">
        <v>51</v>
      </c>
      <c r="E91" s="36" t="s">
        <v>51</v>
      </c>
      <c r="F91" s="36" t="s">
        <v>51</v>
      </c>
      <c r="G91" s="36" t="s">
        <v>51</v>
      </c>
      <c r="H91" s="36" t="s">
        <v>51</v>
      </c>
      <c r="I91" s="36" t="s">
        <v>51</v>
      </c>
      <c r="J91" s="36" t="s">
        <v>51</v>
      </c>
      <c r="K91" s="101" t="s">
        <v>51</v>
      </c>
      <c r="L91" s="36" t="s">
        <v>51</v>
      </c>
      <c r="M91" s="36" t="s">
        <v>51</v>
      </c>
      <c r="N91" s="36" t="s">
        <v>51</v>
      </c>
      <c r="O91" s="36" t="s">
        <v>51</v>
      </c>
      <c r="P91" s="36" t="s">
        <v>51</v>
      </c>
    </row>
    <row r="92" spans="1:16" ht="15.75" x14ac:dyDescent="0.25">
      <c r="A92" s="76"/>
      <c r="B92" s="64" t="str">
        <f>'Таблица № 2'!B92</f>
        <v>вводы ГАПК ул. Тимирязева, ул. Советская</v>
      </c>
      <c r="C92" s="1"/>
      <c r="D92" s="36" t="s">
        <v>51</v>
      </c>
      <c r="E92" s="36" t="s">
        <v>51</v>
      </c>
      <c r="F92" s="36" t="s">
        <v>51</v>
      </c>
      <c r="G92" s="36" t="s">
        <v>51</v>
      </c>
      <c r="H92" s="36" t="s">
        <v>51</v>
      </c>
      <c r="I92" s="36" t="s">
        <v>51</v>
      </c>
      <c r="J92" s="36" t="s">
        <v>51</v>
      </c>
      <c r="K92" s="101" t="s">
        <v>51</v>
      </c>
      <c r="L92" s="36" t="s">
        <v>51</v>
      </c>
      <c r="M92" s="36" t="s">
        <v>51</v>
      </c>
      <c r="N92" s="36" t="s">
        <v>51</v>
      </c>
      <c r="O92" s="36" t="s">
        <v>51</v>
      </c>
      <c r="P92" s="36" t="s">
        <v>51</v>
      </c>
    </row>
    <row r="93" spans="1:16" ht="15.75" x14ac:dyDescent="0.25">
      <c r="A93" s="76"/>
      <c r="B93" s="64" t="str">
        <f>'Таблица № 2'!B93</f>
        <v>ввод Городской Суд ул. Московская</v>
      </c>
      <c r="C93" s="1"/>
      <c r="D93" s="36" t="s">
        <v>51</v>
      </c>
      <c r="E93" s="36" t="s">
        <v>51</v>
      </c>
      <c r="F93" s="36" t="s">
        <v>51</v>
      </c>
      <c r="G93" s="36" t="s">
        <v>51</v>
      </c>
      <c r="H93" s="36" t="s">
        <v>51</v>
      </c>
      <c r="I93" s="36" t="s">
        <v>51</v>
      </c>
      <c r="J93" s="36" t="s">
        <v>51</v>
      </c>
      <c r="K93" s="101" t="s">
        <v>51</v>
      </c>
      <c r="L93" s="36" t="s">
        <v>51</v>
      </c>
      <c r="M93" s="36" t="s">
        <v>51</v>
      </c>
      <c r="N93" s="36" t="s">
        <v>51</v>
      </c>
      <c r="O93" s="36" t="s">
        <v>51</v>
      </c>
      <c r="P93" s="36" t="s">
        <v>51</v>
      </c>
    </row>
    <row r="94" spans="1:16" ht="15.75" x14ac:dyDescent="0.25">
      <c r="A94" s="76"/>
      <c r="B94" s="64" t="str">
        <f>'Таблица № 2'!B94</f>
        <v>ввод ДШИ ул. Ульяновых</v>
      </c>
      <c r="C94" s="1"/>
      <c r="D94" s="36" t="s">
        <v>51</v>
      </c>
      <c r="E94" s="36" t="s">
        <v>51</v>
      </c>
      <c r="F94" s="36" t="s">
        <v>51</v>
      </c>
      <c r="G94" s="36" t="s">
        <v>51</v>
      </c>
      <c r="H94" s="36" t="s">
        <v>51</v>
      </c>
      <c r="I94" s="36" t="s">
        <v>51</v>
      </c>
      <c r="J94" s="36" t="s">
        <v>51</v>
      </c>
      <c r="K94" s="101" t="s">
        <v>51</v>
      </c>
      <c r="L94" s="36" t="s">
        <v>51</v>
      </c>
      <c r="M94" s="36" t="s">
        <v>51</v>
      </c>
      <c r="N94" s="36" t="s">
        <v>51</v>
      </c>
      <c r="O94" s="36" t="s">
        <v>51</v>
      </c>
      <c r="P94" s="36" t="s">
        <v>51</v>
      </c>
    </row>
    <row r="95" spans="1:16" ht="15.75" x14ac:dyDescent="0.25">
      <c r="A95" s="76"/>
      <c r="B95" s="64" t="str">
        <f>'Таблица № 2'!B95</f>
        <v>ввод ДС №5 ул. Железнодорожная</v>
      </c>
      <c r="C95" s="1"/>
      <c r="D95" s="36" t="s">
        <v>51</v>
      </c>
      <c r="E95" s="36" t="s">
        <v>51</v>
      </c>
      <c r="F95" s="36" t="s">
        <v>51</v>
      </c>
      <c r="G95" s="36" t="s">
        <v>51</v>
      </c>
      <c r="H95" s="36" t="s">
        <v>51</v>
      </c>
      <c r="I95" s="36" t="s">
        <v>51</v>
      </c>
      <c r="J95" s="36" t="s">
        <v>51</v>
      </c>
      <c r="K95" s="101" t="s">
        <v>51</v>
      </c>
      <c r="L95" s="36" t="s">
        <v>51</v>
      </c>
      <c r="M95" s="36" t="s">
        <v>51</v>
      </c>
      <c r="N95" s="36" t="s">
        <v>51</v>
      </c>
      <c r="O95" s="36" t="s">
        <v>51</v>
      </c>
      <c r="P95" s="36" t="s">
        <v>51</v>
      </c>
    </row>
    <row r="96" spans="1:16" ht="15.75" x14ac:dyDescent="0.25">
      <c r="A96" s="76"/>
      <c r="B96" s="64" t="str">
        <f>'Таблица № 2'!B96</f>
        <v>ввод ДС №6 ул. Зои Космодемьянской</v>
      </c>
      <c r="C96" s="1"/>
      <c r="D96" s="36" t="s">
        <v>51</v>
      </c>
      <c r="E96" s="36" t="s">
        <v>51</v>
      </c>
      <c r="F96" s="36" t="s">
        <v>51</v>
      </c>
      <c r="G96" s="36" t="s">
        <v>51</v>
      </c>
      <c r="H96" s="36" t="s">
        <v>51</v>
      </c>
      <c r="I96" s="36" t="s">
        <v>51</v>
      </c>
      <c r="J96" s="36" t="s">
        <v>51</v>
      </c>
      <c r="K96" s="101" t="s">
        <v>51</v>
      </c>
      <c r="L96" s="36" t="s">
        <v>51</v>
      </c>
      <c r="M96" s="36" t="s">
        <v>51</v>
      </c>
      <c r="N96" s="36" t="s">
        <v>51</v>
      </c>
      <c r="O96" s="36" t="s">
        <v>51</v>
      </c>
      <c r="P96" s="36" t="s">
        <v>51</v>
      </c>
    </row>
    <row r="97" spans="1:16" ht="31.5" x14ac:dyDescent="0.25">
      <c r="A97" s="76"/>
      <c r="B97" s="64" t="str">
        <f>'Таблица № 2'!B97</f>
        <v xml:space="preserve">от ТК 55 до к/театра и ДШИ; до Ульян 9; от ТК 38 до в гостиницу и РайПО </v>
      </c>
      <c r="C97" s="1"/>
      <c r="D97" s="36" t="s">
        <v>51</v>
      </c>
      <c r="E97" s="36" t="s">
        <v>51</v>
      </c>
      <c r="F97" s="36" t="s">
        <v>51</v>
      </c>
      <c r="G97" s="36" t="s">
        <v>51</v>
      </c>
      <c r="H97" s="36" t="s">
        <v>51</v>
      </c>
      <c r="I97" s="36" t="s">
        <v>51</v>
      </c>
      <c r="J97" s="36" t="s">
        <v>51</v>
      </c>
      <c r="K97" s="101" t="s">
        <v>51</v>
      </c>
      <c r="L97" s="36" t="s">
        <v>51</v>
      </c>
      <c r="M97" s="36" t="s">
        <v>51</v>
      </c>
      <c r="N97" s="36" t="s">
        <v>51</v>
      </c>
      <c r="O97" s="36" t="s">
        <v>51</v>
      </c>
      <c r="P97" s="36" t="s">
        <v>51</v>
      </c>
    </row>
    <row r="98" spans="1:16" ht="15.75" x14ac:dyDescent="0.25">
      <c r="A98" s="76"/>
      <c r="B98" s="64" t="str">
        <f>'Таблица № 2'!B98</f>
        <v>от ТК 20 до ТК17</v>
      </c>
      <c r="C98" s="1"/>
      <c r="D98" s="36" t="s">
        <v>51</v>
      </c>
      <c r="E98" s="36" t="s">
        <v>51</v>
      </c>
      <c r="F98" s="36" t="s">
        <v>51</v>
      </c>
      <c r="G98" s="36" t="s">
        <v>51</v>
      </c>
      <c r="H98" s="36" t="s">
        <v>51</v>
      </c>
      <c r="I98" s="36" t="s">
        <v>51</v>
      </c>
      <c r="J98" s="36" t="s">
        <v>51</v>
      </c>
      <c r="K98" s="101" t="s">
        <v>51</v>
      </c>
      <c r="L98" s="36" t="s">
        <v>51</v>
      </c>
      <c r="M98" s="36" t="s">
        <v>51</v>
      </c>
      <c r="N98" s="36" t="s">
        <v>51</v>
      </c>
      <c r="O98" s="36" t="s">
        <v>51</v>
      </c>
      <c r="P98" s="36" t="s">
        <v>51</v>
      </c>
    </row>
    <row r="99" spans="1:16" ht="15.75" x14ac:dyDescent="0.25">
      <c r="A99" s="76"/>
      <c r="B99" s="64" t="str">
        <f>'Таблица № 2'!B99</f>
        <v>от ТК 17 до прокуратуры и с/зала СХТ</v>
      </c>
      <c r="C99" s="1"/>
      <c r="D99" s="36" t="s">
        <v>51</v>
      </c>
      <c r="E99" s="36" t="s">
        <v>51</v>
      </c>
      <c r="F99" s="36" t="s">
        <v>51</v>
      </c>
      <c r="G99" s="36" t="s">
        <v>51</v>
      </c>
      <c r="H99" s="36" t="s">
        <v>51</v>
      </c>
      <c r="I99" s="36" t="s">
        <v>51</v>
      </c>
      <c r="J99" s="36" t="s">
        <v>51</v>
      </c>
      <c r="K99" s="101" t="s">
        <v>51</v>
      </c>
      <c r="L99" s="36" t="s">
        <v>51</v>
      </c>
      <c r="M99" s="36" t="s">
        <v>51</v>
      </c>
      <c r="N99" s="36" t="s">
        <v>51</v>
      </c>
      <c r="O99" s="36" t="s">
        <v>51</v>
      </c>
      <c r="P99" s="36" t="s">
        <v>51</v>
      </c>
    </row>
    <row r="100" spans="1:16" ht="15.75" x14ac:dyDescent="0.25">
      <c r="A100" s="76"/>
      <c r="B100" s="64" t="str">
        <f>'Таблица № 2'!B100</f>
        <v>вводы ул. Советская</v>
      </c>
      <c r="C100" s="1"/>
      <c r="D100" s="36" t="s">
        <v>51</v>
      </c>
      <c r="E100" s="36" t="s">
        <v>51</v>
      </c>
      <c r="F100" s="36" t="s">
        <v>51</v>
      </c>
      <c r="G100" s="36" t="s">
        <v>51</v>
      </c>
      <c r="H100" s="36" t="s">
        <v>51</v>
      </c>
      <c r="I100" s="36" t="s">
        <v>51</v>
      </c>
      <c r="J100" s="36" t="s">
        <v>51</v>
      </c>
      <c r="K100" s="101" t="s">
        <v>51</v>
      </c>
      <c r="L100" s="36" t="s">
        <v>51</v>
      </c>
      <c r="M100" s="36" t="s">
        <v>51</v>
      </c>
      <c r="N100" s="36" t="s">
        <v>51</v>
      </c>
      <c r="O100" s="36" t="s">
        <v>51</v>
      </c>
      <c r="P100" s="36" t="s">
        <v>51</v>
      </c>
    </row>
    <row r="101" spans="1:16" ht="15.75" x14ac:dyDescent="0.25">
      <c r="A101" s="76"/>
      <c r="B101" s="64" t="str">
        <f>'Таблица № 2'!B101</f>
        <v>вводы ул. Молодёжная</v>
      </c>
      <c r="C101" s="1"/>
      <c r="D101" s="36" t="s">
        <v>51</v>
      </c>
      <c r="E101" s="36" t="s">
        <v>51</v>
      </c>
      <c r="F101" s="36" t="s">
        <v>51</v>
      </c>
      <c r="G101" s="36" t="s">
        <v>51</v>
      </c>
      <c r="H101" s="36" t="s">
        <v>51</v>
      </c>
      <c r="I101" s="36" t="s">
        <v>51</v>
      </c>
      <c r="J101" s="36" t="s">
        <v>51</v>
      </c>
      <c r="K101" s="101" t="s">
        <v>51</v>
      </c>
      <c r="L101" s="36" t="s">
        <v>51</v>
      </c>
      <c r="M101" s="36" t="s">
        <v>51</v>
      </c>
      <c r="N101" s="36" t="s">
        <v>51</v>
      </c>
      <c r="O101" s="36" t="s">
        <v>51</v>
      </c>
      <c r="P101" s="36" t="s">
        <v>51</v>
      </c>
    </row>
    <row r="102" spans="1:16" ht="15.75" x14ac:dyDescent="0.25">
      <c r="A102" s="76"/>
      <c r="B102" s="64" t="str">
        <f>'Таблица № 2'!B102</f>
        <v>вводы ул. Малахова</v>
      </c>
      <c r="C102" s="1"/>
      <c r="D102" s="36" t="s">
        <v>51</v>
      </c>
      <c r="E102" s="36" t="s">
        <v>51</v>
      </c>
      <c r="F102" s="36" t="s">
        <v>51</v>
      </c>
      <c r="G102" s="36" t="s">
        <v>51</v>
      </c>
      <c r="H102" s="36" t="s">
        <v>51</v>
      </c>
      <c r="I102" s="36" t="s">
        <v>51</v>
      </c>
      <c r="J102" s="36" t="s">
        <v>51</v>
      </c>
      <c r="K102" s="101" t="s">
        <v>51</v>
      </c>
      <c r="L102" s="36" t="s">
        <v>51</v>
      </c>
      <c r="M102" s="36" t="s">
        <v>51</v>
      </c>
      <c r="N102" s="36" t="s">
        <v>51</v>
      </c>
      <c r="O102" s="36" t="s">
        <v>51</v>
      </c>
      <c r="P102" s="36" t="s">
        <v>51</v>
      </c>
    </row>
    <row r="103" spans="1:16" ht="15.75" x14ac:dyDescent="0.25">
      <c r="A103" s="76"/>
      <c r="B103" s="64" t="str">
        <f>'Таблица № 2'!B103</f>
        <v>от ТК 21 до ТК20- ТК 49</v>
      </c>
      <c r="C103" s="1"/>
      <c r="D103" s="36" t="s">
        <v>51</v>
      </c>
      <c r="E103" s="36" t="s">
        <v>51</v>
      </c>
      <c r="F103" s="36" t="s">
        <v>51</v>
      </c>
      <c r="G103" s="36" t="s">
        <v>51</v>
      </c>
      <c r="H103" s="36" t="s">
        <v>51</v>
      </c>
      <c r="I103" s="36" t="s">
        <v>51</v>
      </c>
      <c r="J103" s="36" t="s">
        <v>51</v>
      </c>
      <c r="K103" s="101" t="s">
        <v>51</v>
      </c>
      <c r="L103" s="36" t="s">
        <v>51</v>
      </c>
      <c r="M103" s="36" t="s">
        <v>51</v>
      </c>
      <c r="N103" s="36" t="s">
        <v>51</v>
      </c>
      <c r="O103" s="36" t="s">
        <v>51</v>
      </c>
      <c r="P103" s="36" t="s">
        <v>51</v>
      </c>
    </row>
    <row r="104" spans="1:16" ht="15.75" x14ac:dyDescent="0.25">
      <c r="A104" s="76"/>
      <c r="B104" s="64" t="str">
        <f>'Таблица № 2'!B104</f>
        <v>от ТК49 до ТК51</v>
      </c>
      <c r="C104" s="1"/>
      <c r="D104" s="36" t="s">
        <v>51</v>
      </c>
      <c r="E104" s="36" t="s">
        <v>51</v>
      </c>
      <c r="F104" s="36" t="s">
        <v>51</v>
      </c>
      <c r="G104" s="36" t="s">
        <v>51</v>
      </c>
      <c r="H104" s="36" t="s">
        <v>51</v>
      </c>
      <c r="I104" s="36" t="s">
        <v>51</v>
      </c>
      <c r="J104" s="36" t="s">
        <v>51</v>
      </c>
      <c r="K104" s="101" t="s">
        <v>51</v>
      </c>
      <c r="L104" s="36" t="s">
        <v>51</v>
      </c>
      <c r="M104" s="36" t="s">
        <v>51</v>
      </c>
      <c r="N104" s="36" t="s">
        <v>51</v>
      </c>
      <c r="O104" s="36" t="s">
        <v>51</v>
      </c>
      <c r="P104" s="36" t="s">
        <v>51</v>
      </c>
    </row>
    <row r="105" spans="1:16" ht="15.75" x14ac:dyDescent="0.25">
      <c r="A105" s="76"/>
      <c r="B105" s="64" t="str">
        <f>'Таблица № 2'!B105</f>
        <v>от ТК51 до Загородной</v>
      </c>
      <c r="C105" s="1"/>
      <c r="D105" s="36" t="s">
        <v>51</v>
      </c>
      <c r="E105" s="36" t="s">
        <v>51</v>
      </c>
      <c r="F105" s="36" t="s">
        <v>51</v>
      </c>
      <c r="G105" s="36" t="s">
        <v>51</v>
      </c>
      <c r="H105" s="36" t="s">
        <v>51</v>
      </c>
      <c r="I105" s="36" t="s">
        <v>51</v>
      </c>
      <c r="J105" s="36" t="s">
        <v>51</v>
      </c>
      <c r="K105" s="101" t="s">
        <v>51</v>
      </c>
      <c r="L105" s="36" t="s">
        <v>51</v>
      </c>
      <c r="M105" s="36" t="s">
        <v>51</v>
      </c>
      <c r="N105" s="36" t="s">
        <v>51</v>
      </c>
      <c r="O105" s="36" t="s">
        <v>51</v>
      </c>
      <c r="P105" s="36" t="s">
        <v>51</v>
      </c>
    </row>
    <row r="106" spans="1:16" ht="15.75" x14ac:dyDescent="0.25">
      <c r="A106" s="76"/>
      <c r="B106" s="64" t="str">
        <f>'Таблица № 2'!B106</f>
        <v>вводы ул. Красноармейская</v>
      </c>
      <c r="C106" s="1"/>
      <c r="D106" s="36" t="s">
        <v>51</v>
      </c>
      <c r="E106" s="36" t="s">
        <v>51</v>
      </c>
      <c r="F106" s="36" t="s">
        <v>51</v>
      </c>
      <c r="G106" s="36" t="s">
        <v>51</v>
      </c>
      <c r="H106" s="36" t="s">
        <v>51</v>
      </c>
      <c r="I106" s="36" t="s">
        <v>51</v>
      </c>
      <c r="J106" s="36" t="s">
        <v>51</v>
      </c>
      <c r="K106" s="101" t="s">
        <v>51</v>
      </c>
      <c r="L106" s="36" t="s">
        <v>51</v>
      </c>
      <c r="M106" s="36" t="s">
        <v>51</v>
      </c>
      <c r="N106" s="36" t="s">
        <v>51</v>
      </c>
      <c r="O106" s="36" t="s">
        <v>51</v>
      </c>
      <c r="P106" s="36" t="s">
        <v>51</v>
      </c>
    </row>
    <row r="107" spans="1:16" ht="15.75" x14ac:dyDescent="0.25">
      <c r="A107" s="76"/>
      <c r="B107" s="64" t="str">
        <f>'Таблица № 2'!B107</f>
        <v>вводы ул. Менделеева</v>
      </c>
      <c r="C107" s="1"/>
      <c r="D107" s="36" t="s">
        <v>51</v>
      </c>
      <c r="E107" s="36" t="s">
        <v>51</v>
      </c>
      <c r="F107" s="36" t="s">
        <v>51</v>
      </c>
      <c r="G107" s="36" t="s">
        <v>51</v>
      </c>
      <c r="H107" s="36" t="s">
        <v>51</v>
      </c>
      <c r="I107" s="36" t="s">
        <v>51</v>
      </c>
      <c r="J107" s="36" t="s">
        <v>51</v>
      </c>
      <c r="K107" s="101" t="s">
        <v>51</v>
      </c>
      <c r="L107" s="36" t="s">
        <v>51</v>
      </c>
      <c r="M107" s="36" t="s">
        <v>51</v>
      </c>
      <c r="N107" s="36" t="s">
        <v>51</v>
      </c>
      <c r="O107" s="36" t="s">
        <v>51</v>
      </c>
      <c r="P107" s="36" t="s">
        <v>51</v>
      </c>
    </row>
    <row r="108" spans="1:16" ht="15.75" x14ac:dyDescent="0.25">
      <c r="A108" s="76"/>
      <c r="B108" s="64" t="str">
        <f>'Таблица № 2'!B108</f>
        <v>вводы ул. Ульяновых</v>
      </c>
      <c r="C108" s="1"/>
      <c r="D108" s="36" t="s">
        <v>51</v>
      </c>
      <c r="E108" s="36" t="s">
        <v>51</v>
      </c>
      <c r="F108" s="36" t="s">
        <v>51</v>
      </c>
      <c r="G108" s="36" t="s">
        <v>51</v>
      </c>
      <c r="H108" s="36" t="s">
        <v>51</v>
      </c>
      <c r="I108" s="36" t="s">
        <v>51</v>
      </c>
      <c r="J108" s="36" t="s">
        <v>51</v>
      </c>
      <c r="K108" s="101" t="s">
        <v>51</v>
      </c>
      <c r="L108" s="36" t="s">
        <v>51</v>
      </c>
      <c r="M108" s="36" t="s">
        <v>51</v>
      </c>
      <c r="N108" s="36" t="s">
        <v>51</v>
      </c>
      <c r="O108" s="36" t="s">
        <v>51</v>
      </c>
      <c r="P108" s="36" t="s">
        <v>51</v>
      </c>
    </row>
    <row r="109" spans="1:16" ht="15.75" x14ac:dyDescent="0.25">
      <c r="A109" s="76"/>
      <c r="B109" s="64" t="str">
        <f>'Таблица № 2'!B109</f>
        <v>от ТК44 до ТК45 и врезки Московская 69, 64</v>
      </c>
      <c r="C109" s="1"/>
      <c r="D109" s="36" t="s">
        <v>51</v>
      </c>
      <c r="E109" s="36" t="s">
        <v>51</v>
      </c>
      <c r="F109" s="36" t="s">
        <v>51</v>
      </c>
      <c r="G109" s="36" t="s">
        <v>51</v>
      </c>
      <c r="H109" s="36" t="s">
        <v>51</v>
      </c>
      <c r="I109" s="36" t="s">
        <v>51</v>
      </c>
      <c r="J109" s="36" t="s">
        <v>51</v>
      </c>
      <c r="K109" s="101" t="s">
        <v>51</v>
      </c>
      <c r="L109" s="36" t="s">
        <v>51</v>
      </c>
      <c r="M109" s="36" t="s">
        <v>51</v>
      </c>
      <c r="N109" s="36" t="s">
        <v>51</v>
      </c>
      <c r="O109" s="36" t="s">
        <v>51</v>
      </c>
      <c r="P109" s="36" t="s">
        <v>51</v>
      </c>
    </row>
    <row r="110" spans="1:16" ht="31.5" x14ac:dyDescent="0.25">
      <c r="A110" s="76"/>
      <c r="B110" s="64" t="str">
        <f>'Таблица № 2'!B110</f>
        <v>от врезки в т/трассу ТК21-ТК20 до врезки в Победы 33</v>
      </c>
      <c r="C110" s="1"/>
      <c r="D110" s="36" t="s">
        <v>51</v>
      </c>
      <c r="E110" s="36" t="s">
        <v>51</v>
      </c>
      <c r="F110" s="36" t="s">
        <v>51</v>
      </c>
      <c r="G110" s="36" t="s">
        <v>51</v>
      </c>
      <c r="H110" s="36" t="s">
        <v>51</v>
      </c>
      <c r="I110" s="36" t="s">
        <v>51</v>
      </c>
      <c r="J110" s="36" t="s">
        <v>51</v>
      </c>
      <c r="K110" s="101" t="s">
        <v>51</v>
      </c>
      <c r="L110" s="36" t="s">
        <v>51</v>
      </c>
      <c r="M110" s="36" t="s">
        <v>51</v>
      </c>
      <c r="N110" s="36" t="s">
        <v>51</v>
      </c>
      <c r="O110" s="36" t="s">
        <v>51</v>
      </c>
      <c r="P110" s="36" t="s">
        <v>51</v>
      </c>
    </row>
    <row r="111" spans="1:16" ht="31.5" x14ac:dyDescent="0.25">
      <c r="A111" s="76"/>
      <c r="B111" s="64" t="str">
        <f>'Таблица № 2'!B111</f>
        <v>от ТК2 до ТК29, до вводов в ж/д Сов.17/1, до ТК30, до Сов 9</v>
      </c>
      <c r="C111" s="1"/>
      <c r="D111" s="36" t="s">
        <v>51</v>
      </c>
      <c r="E111" s="36" t="s">
        <v>51</v>
      </c>
      <c r="F111" s="36" t="s">
        <v>51</v>
      </c>
      <c r="G111" s="36" t="s">
        <v>51</v>
      </c>
      <c r="H111" s="36" t="s">
        <v>51</v>
      </c>
      <c r="I111" s="36" t="s">
        <v>51</v>
      </c>
      <c r="J111" s="36" t="s">
        <v>51</v>
      </c>
      <c r="K111" s="101" t="s">
        <v>51</v>
      </c>
      <c r="L111" s="36" t="s">
        <v>51</v>
      </c>
      <c r="M111" s="36" t="s">
        <v>51</v>
      </c>
      <c r="N111" s="36" t="s">
        <v>51</v>
      </c>
      <c r="O111" s="36" t="s">
        <v>51</v>
      </c>
      <c r="P111" s="36" t="s">
        <v>51</v>
      </c>
    </row>
    <row r="112" spans="1:16" ht="31.5" x14ac:dyDescent="0.25">
      <c r="A112" s="76"/>
      <c r="B112" s="64" t="str">
        <f>'Таблица № 2'!B112</f>
        <v>от разветвл т/трассы у Сов.13 до ТК б/н у Сов 13а и 13б</v>
      </c>
      <c r="C112" s="1"/>
      <c r="D112" s="36" t="s">
        <v>51</v>
      </c>
      <c r="E112" s="36" t="s">
        <v>51</v>
      </c>
      <c r="F112" s="36" t="s">
        <v>51</v>
      </c>
      <c r="G112" s="36" t="s">
        <v>51</v>
      </c>
      <c r="H112" s="36" t="s">
        <v>51</v>
      </c>
      <c r="I112" s="36" t="s">
        <v>51</v>
      </c>
      <c r="J112" s="36" t="s">
        <v>51</v>
      </c>
      <c r="K112" s="101" t="s">
        <v>51</v>
      </c>
      <c r="L112" s="36" t="s">
        <v>51</v>
      </c>
      <c r="M112" s="36" t="s">
        <v>51</v>
      </c>
      <c r="N112" s="36" t="s">
        <v>51</v>
      </c>
      <c r="O112" s="36" t="s">
        <v>51</v>
      </c>
      <c r="P112" s="36" t="s">
        <v>51</v>
      </c>
    </row>
    <row r="113" spans="1:16" ht="15.75" x14ac:dyDescent="0.25">
      <c r="A113" s="76"/>
      <c r="B113" s="64" t="str">
        <f>'Таблица № 2'!B113</f>
        <v>вводы ул. Железнодорожная</v>
      </c>
      <c r="C113" s="1"/>
      <c r="D113" s="36" t="s">
        <v>51</v>
      </c>
      <c r="E113" s="36" t="s">
        <v>51</v>
      </c>
      <c r="F113" s="36" t="s">
        <v>51</v>
      </c>
      <c r="G113" s="36" t="s">
        <v>51</v>
      </c>
      <c r="H113" s="36" t="s">
        <v>51</v>
      </c>
      <c r="I113" s="36" t="s">
        <v>51</v>
      </c>
      <c r="J113" s="36" t="s">
        <v>51</v>
      </c>
      <c r="K113" s="101" t="s">
        <v>51</v>
      </c>
      <c r="L113" s="36" t="s">
        <v>51</v>
      </c>
      <c r="M113" s="36" t="s">
        <v>51</v>
      </c>
      <c r="N113" s="36" t="s">
        <v>51</v>
      </c>
      <c r="O113" s="36" t="s">
        <v>51</v>
      </c>
      <c r="P113" s="36" t="s">
        <v>51</v>
      </c>
    </row>
    <row r="114" spans="1:16" ht="15.75" x14ac:dyDescent="0.25">
      <c r="A114" s="76"/>
      <c r="B114" s="64" t="str">
        <f>'Таблица № 2'!B114</f>
        <v>вводы ул. Победы</v>
      </c>
      <c r="C114" s="1"/>
      <c r="D114" s="36" t="s">
        <v>51</v>
      </c>
      <c r="E114" s="36" t="s">
        <v>51</v>
      </c>
      <c r="F114" s="36" t="s">
        <v>51</v>
      </c>
      <c r="G114" s="36" t="s">
        <v>51</v>
      </c>
      <c r="H114" s="36" t="s">
        <v>51</v>
      </c>
      <c r="I114" s="36" t="s">
        <v>51</v>
      </c>
      <c r="J114" s="36" t="s">
        <v>51</v>
      </c>
      <c r="K114" s="101" t="s">
        <v>51</v>
      </c>
      <c r="L114" s="36" t="s">
        <v>51</v>
      </c>
      <c r="M114" s="36" t="s">
        <v>51</v>
      </c>
      <c r="N114" s="36" t="s">
        <v>51</v>
      </c>
      <c r="O114" s="36" t="s">
        <v>51</v>
      </c>
      <c r="P114" s="36" t="s">
        <v>51</v>
      </c>
    </row>
    <row r="115" spans="1:16" ht="31.5" x14ac:dyDescent="0.25">
      <c r="A115" s="76"/>
      <c r="B115" s="64" t="str">
        <f>'Таблица № 2'!B115</f>
        <v>от ТК30 по эстак по Сов 7,5, по нечет стор Первомай до врезки ж/д 20 и 22</v>
      </c>
      <c r="C115" s="1"/>
      <c r="D115" s="36" t="s">
        <v>51</v>
      </c>
      <c r="E115" s="36" t="s">
        <v>51</v>
      </c>
      <c r="F115" s="36" t="s">
        <v>51</v>
      </c>
      <c r="G115" s="36" t="s">
        <v>51</v>
      </c>
      <c r="H115" s="36" t="s">
        <v>51</v>
      </c>
      <c r="I115" s="36" t="s">
        <v>51</v>
      </c>
      <c r="J115" s="36" t="s">
        <v>51</v>
      </c>
      <c r="K115" s="101" t="s">
        <v>51</v>
      </c>
      <c r="L115" s="36" t="s">
        <v>51</v>
      </c>
      <c r="M115" s="36" t="s">
        <v>51</v>
      </c>
      <c r="N115" s="36" t="s">
        <v>51</v>
      </c>
      <c r="O115" s="36" t="s">
        <v>51</v>
      </c>
      <c r="P115" s="36" t="s">
        <v>51</v>
      </c>
    </row>
    <row r="116" spans="1:16" ht="31.5" x14ac:dyDescent="0.25">
      <c r="A116" s="76"/>
      <c r="B116" s="64" t="str">
        <f>'Таблица № 2'!B116</f>
        <v>от ТК30 по четн стороне 9мая до врезки в ж/д Глин-ки 21</v>
      </c>
      <c r="C116" s="1"/>
      <c r="D116" s="36" t="s">
        <v>51</v>
      </c>
      <c r="E116" s="36" t="s">
        <v>51</v>
      </c>
      <c r="F116" s="36" t="s">
        <v>51</v>
      </c>
      <c r="G116" s="36" t="s">
        <v>51</v>
      </c>
      <c r="H116" s="36" t="s">
        <v>51</v>
      </c>
      <c r="I116" s="36" t="s">
        <v>51</v>
      </c>
      <c r="J116" s="36" t="s">
        <v>51</v>
      </c>
      <c r="K116" s="101" t="s">
        <v>51</v>
      </c>
      <c r="L116" s="36" t="s">
        <v>51</v>
      </c>
      <c r="M116" s="36" t="s">
        <v>51</v>
      </c>
      <c r="N116" s="36" t="s">
        <v>51</v>
      </c>
      <c r="O116" s="36" t="s">
        <v>51</v>
      </c>
      <c r="P116" s="36" t="s">
        <v>51</v>
      </c>
    </row>
    <row r="117" spans="1:16" ht="31.5" x14ac:dyDescent="0.25">
      <c r="A117" s="76"/>
      <c r="B117" s="64" t="str">
        <f>'Таблица № 2'!B117</f>
        <v>21от эстак через 9Мая по нечет 9Мая до врезки в ж/д Глинки 5,7</v>
      </c>
      <c r="C117" s="1"/>
      <c r="D117" s="36" t="s">
        <v>51</v>
      </c>
      <c r="E117" s="36" t="s">
        <v>51</v>
      </c>
      <c r="F117" s="36" t="s">
        <v>51</v>
      </c>
      <c r="G117" s="36" t="s">
        <v>51</v>
      </c>
      <c r="H117" s="36" t="s">
        <v>51</v>
      </c>
      <c r="I117" s="36" t="s">
        <v>51</v>
      </c>
      <c r="J117" s="36" t="s">
        <v>51</v>
      </c>
      <c r="K117" s="101" t="s">
        <v>51</v>
      </c>
      <c r="L117" s="36" t="s">
        <v>51</v>
      </c>
      <c r="M117" s="36" t="s">
        <v>51</v>
      </c>
      <c r="N117" s="36" t="s">
        <v>51</v>
      </c>
      <c r="O117" s="36" t="s">
        <v>51</v>
      </c>
      <c r="P117" s="36" t="s">
        <v>51</v>
      </c>
    </row>
    <row r="118" spans="1:16" ht="15.75" x14ac:dyDescent="0.25">
      <c r="A118" s="76"/>
      <c r="B118" s="64" t="str">
        <f>'Таблица № 2'!B118</f>
        <v>вводы ул. Вокзальная</v>
      </c>
      <c r="C118" s="1"/>
      <c r="D118" s="36" t="s">
        <v>51</v>
      </c>
      <c r="E118" s="36" t="s">
        <v>51</v>
      </c>
      <c r="F118" s="36" t="s">
        <v>51</v>
      </c>
      <c r="G118" s="36" t="s">
        <v>51</v>
      </c>
      <c r="H118" s="36" t="s">
        <v>51</v>
      </c>
      <c r="I118" s="36" t="s">
        <v>51</v>
      </c>
      <c r="J118" s="36" t="s">
        <v>51</v>
      </c>
      <c r="K118" s="101" t="s">
        <v>51</v>
      </c>
      <c r="L118" s="36" t="s">
        <v>51</v>
      </c>
      <c r="M118" s="36" t="s">
        <v>51</v>
      </c>
      <c r="N118" s="36" t="s">
        <v>51</v>
      </c>
      <c r="O118" s="36" t="s">
        <v>51</v>
      </c>
      <c r="P118" s="36" t="s">
        <v>51</v>
      </c>
    </row>
    <row r="119" spans="1:16" ht="15.75" x14ac:dyDescent="0.25">
      <c r="A119" s="76"/>
      <c r="B119" s="64" t="str">
        <f>'Таблица № 2'!B119</f>
        <v>вводы ул. Зои Космодемьянской</v>
      </c>
      <c r="C119" s="1"/>
      <c r="D119" s="36" t="s">
        <v>51</v>
      </c>
      <c r="E119" s="36" t="s">
        <v>51</v>
      </c>
      <c r="F119" s="36" t="s">
        <v>51</v>
      </c>
      <c r="G119" s="36" t="s">
        <v>51</v>
      </c>
      <c r="H119" s="36" t="s">
        <v>51</v>
      </c>
      <c r="I119" s="36" t="s">
        <v>51</v>
      </c>
      <c r="J119" s="36" t="s">
        <v>51</v>
      </c>
      <c r="K119" s="101" t="s">
        <v>51</v>
      </c>
      <c r="L119" s="36" t="s">
        <v>51</v>
      </c>
      <c r="M119" s="36" t="s">
        <v>51</v>
      </c>
      <c r="N119" s="36" t="s">
        <v>51</v>
      </c>
      <c r="O119" s="36" t="s">
        <v>51</v>
      </c>
      <c r="P119" s="36" t="s">
        <v>51</v>
      </c>
    </row>
    <row r="120" spans="1:16" ht="15.75" x14ac:dyDescent="0.25">
      <c r="A120" s="76"/>
      <c r="B120" s="64" t="str">
        <f>'Таблица № 2'!B120</f>
        <v>вводы ул. Школьная</v>
      </c>
      <c r="C120" s="1"/>
      <c r="D120" s="36" t="s">
        <v>51</v>
      </c>
      <c r="E120" s="36" t="s">
        <v>51</v>
      </c>
      <c r="F120" s="36" t="s">
        <v>51</v>
      </c>
      <c r="G120" s="36" t="s">
        <v>51</v>
      </c>
      <c r="H120" s="36" t="s">
        <v>51</v>
      </c>
      <c r="I120" s="36" t="s">
        <v>51</v>
      </c>
      <c r="J120" s="36" t="s">
        <v>51</v>
      </c>
      <c r="K120" s="101" t="s">
        <v>51</v>
      </c>
      <c r="L120" s="36" t="s">
        <v>51</v>
      </c>
      <c r="M120" s="36" t="s">
        <v>51</v>
      </c>
      <c r="N120" s="36" t="s">
        <v>51</v>
      </c>
      <c r="O120" s="36" t="s">
        <v>51</v>
      </c>
      <c r="P120" s="36" t="s">
        <v>51</v>
      </c>
    </row>
    <row r="121" spans="1:16" ht="15.75" x14ac:dyDescent="0.25">
      <c r="A121" s="76"/>
      <c r="B121" s="64" t="str">
        <f>'Таблица № 2'!B121</f>
        <v>ввод ул. Тимирязева 6</v>
      </c>
      <c r="C121" s="1"/>
      <c r="D121" s="36" t="s">
        <v>51</v>
      </c>
      <c r="E121" s="36" t="s">
        <v>51</v>
      </c>
      <c r="F121" s="36" t="s">
        <v>51</v>
      </c>
      <c r="G121" s="36" t="s">
        <v>51</v>
      </c>
      <c r="H121" s="36" t="s">
        <v>51</v>
      </c>
      <c r="I121" s="36" t="s">
        <v>51</v>
      </c>
      <c r="J121" s="36" t="s">
        <v>51</v>
      </c>
      <c r="K121" s="101" t="s">
        <v>51</v>
      </c>
      <c r="L121" s="36" t="s">
        <v>51</v>
      </c>
      <c r="M121" s="36" t="s">
        <v>51</v>
      </c>
      <c r="N121" s="36" t="s">
        <v>51</v>
      </c>
      <c r="O121" s="36" t="s">
        <v>51</v>
      </c>
      <c r="P121" s="36" t="s">
        <v>51</v>
      </c>
    </row>
    <row r="122" spans="1:16" ht="15.75" x14ac:dyDescent="0.25">
      <c r="A122" s="76"/>
      <c r="B122" s="64" t="str">
        <f>'Таблица № 2'!B122</f>
        <v>вводы ул. Загородная</v>
      </c>
      <c r="C122" s="1"/>
      <c r="D122" s="36" t="s">
        <v>51</v>
      </c>
      <c r="E122" s="36" t="s">
        <v>51</v>
      </c>
      <c r="F122" s="36" t="s">
        <v>51</v>
      </c>
      <c r="G122" s="36" t="s">
        <v>51</v>
      </c>
      <c r="H122" s="36" t="s">
        <v>51</v>
      </c>
      <c r="I122" s="36" t="s">
        <v>51</v>
      </c>
      <c r="J122" s="36" t="s">
        <v>51</v>
      </c>
      <c r="K122" s="101" t="s">
        <v>51</v>
      </c>
      <c r="L122" s="36" t="s">
        <v>51</v>
      </c>
      <c r="M122" s="36" t="s">
        <v>51</v>
      </c>
      <c r="N122" s="36" t="s">
        <v>51</v>
      </c>
      <c r="O122" s="36" t="s">
        <v>51</v>
      </c>
      <c r="P122" s="36" t="s">
        <v>51</v>
      </c>
    </row>
    <row r="123" spans="1:16" ht="15.75" x14ac:dyDescent="0.25">
      <c r="A123" s="76"/>
      <c r="B123" s="64" t="str">
        <f>'Таблица № 2'!B123</f>
        <v>вводы ул. Лесная</v>
      </c>
      <c r="C123" s="1"/>
      <c r="D123" s="36" t="s">
        <v>51</v>
      </c>
      <c r="E123" s="36" t="s">
        <v>51</v>
      </c>
      <c r="F123" s="36" t="s">
        <v>51</v>
      </c>
      <c r="G123" s="36" t="s">
        <v>51</v>
      </c>
      <c r="H123" s="36" t="s">
        <v>51</v>
      </c>
      <c r="I123" s="36" t="s">
        <v>51</v>
      </c>
      <c r="J123" s="36" t="s">
        <v>51</v>
      </c>
      <c r="K123" s="101" t="s">
        <v>51</v>
      </c>
      <c r="L123" s="36" t="s">
        <v>51</v>
      </c>
      <c r="M123" s="36" t="s">
        <v>51</v>
      </c>
      <c r="N123" s="36" t="s">
        <v>51</v>
      </c>
      <c r="O123" s="36" t="s">
        <v>51</v>
      </c>
      <c r="P123" s="36" t="s">
        <v>51</v>
      </c>
    </row>
    <row r="124" spans="1:16" ht="15.75" x14ac:dyDescent="0.25">
      <c r="A124" s="76"/>
      <c r="B124" s="64" t="str">
        <f>'Таблица № 2'!B124</f>
        <v>от врез. в ТК43 до врезки в новый д/с и ж/д К/фл. 3</v>
      </c>
      <c r="C124" s="1"/>
      <c r="D124" s="36" t="s">
        <v>51</v>
      </c>
      <c r="E124" s="36" t="s">
        <v>51</v>
      </c>
      <c r="F124" s="36" t="s">
        <v>51</v>
      </c>
      <c r="G124" s="36" t="s">
        <v>51</v>
      </c>
      <c r="H124" s="36" t="s">
        <v>51</v>
      </c>
      <c r="I124" s="36" t="s">
        <v>51</v>
      </c>
      <c r="J124" s="36" t="s">
        <v>51</v>
      </c>
      <c r="K124" s="101" t="s">
        <v>51</v>
      </c>
      <c r="L124" s="36" t="s">
        <v>51</v>
      </c>
      <c r="M124" s="36" t="s">
        <v>51</v>
      </c>
      <c r="N124" s="36" t="s">
        <v>51</v>
      </c>
      <c r="O124" s="36" t="s">
        <v>51</v>
      </c>
      <c r="P124" s="36" t="s">
        <v>51</v>
      </c>
    </row>
    <row r="125" spans="1:16" ht="31.5" x14ac:dyDescent="0.25">
      <c r="A125" s="76"/>
      <c r="B125" s="64" t="str">
        <f>'Таблица № 2'!B125</f>
        <v>от ТК41 до  ТК стар СОШ3  и до врез. в ж/д Пионерский 2</v>
      </c>
      <c r="C125" s="1"/>
      <c r="D125" s="36" t="s">
        <v>51</v>
      </c>
      <c r="E125" s="36" t="s">
        <v>51</v>
      </c>
      <c r="F125" s="36" t="s">
        <v>51</v>
      </c>
      <c r="G125" s="36" t="s">
        <v>51</v>
      </c>
      <c r="H125" s="36" t="s">
        <v>51</v>
      </c>
      <c r="I125" s="36" t="s">
        <v>51</v>
      </c>
      <c r="J125" s="36" t="s">
        <v>51</v>
      </c>
      <c r="K125" s="101" t="s">
        <v>51</v>
      </c>
      <c r="L125" s="36" t="s">
        <v>51</v>
      </c>
      <c r="M125" s="36" t="s">
        <v>51</v>
      </c>
      <c r="N125" s="36" t="s">
        <v>51</v>
      </c>
      <c r="O125" s="36" t="s">
        <v>51</v>
      </c>
      <c r="P125" s="36" t="s">
        <v>51</v>
      </c>
    </row>
    <row r="126" spans="1:16" ht="15.75" x14ac:dyDescent="0.25">
      <c r="A126" s="76"/>
      <c r="B126" s="64" t="str">
        <f>'Таблица № 2'!B126</f>
        <v>от ТК29 по четн  Октябрь до врезки в ж/д Окт 24</v>
      </c>
      <c r="C126" s="1"/>
      <c r="D126" s="36" t="s">
        <v>51</v>
      </c>
      <c r="E126" s="36" t="s">
        <v>51</v>
      </c>
      <c r="F126" s="36" t="s">
        <v>51</v>
      </c>
      <c r="G126" s="36" t="s">
        <v>51</v>
      </c>
      <c r="H126" s="36" t="s">
        <v>51</v>
      </c>
      <c r="I126" s="36" t="s">
        <v>51</v>
      </c>
      <c r="J126" s="36" t="s">
        <v>51</v>
      </c>
      <c r="K126" s="101" t="s">
        <v>51</v>
      </c>
      <c r="L126" s="36" t="s">
        <v>51</v>
      </c>
      <c r="M126" s="36" t="s">
        <v>51</v>
      </c>
      <c r="N126" s="36" t="s">
        <v>51</v>
      </c>
      <c r="O126" s="36" t="s">
        <v>51</v>
      </c>
      <c r="P126" s="36" t="s">
        <v>51</v>
      </c>
    </row>
    <row r="127" spans="1:16" ht="31.5" x14ac:dyDescent="0.25">
      <c r="A127" s="76"/>
      <c r="B127" s="64" t="str">
        <f>'Таблица № 2'!B127</f>
        <v xml:space="preserve">от врезки в трассу около Окт 3 по нечет.стор Окт до врезки в ж/дом 19 </v>
      </c>
      <c r="C127" s="1"/>
      <c r="D127" s="36" t="s">
        <v>51</v>
      </c>
      <c r="E127" s="36" t="s">
        <v>51</v>
      </c>
      <c r="F127" s="36" t="s">
        <v>51</v>
      </c>
      <c r="G127" s="36" t="s">
        <v>51</v>
      </c>
      <c r="H127" s="36" t="s">
        <v>51</v>
      </c>
      <c r="I127" s="36" t="s">
        <v>51</v>
      </c>
      <c r="J127" s="36" t="s">
        <v>51</v>
      </c>
      <c r="K127" s="101" t="s">
        <v>51</v>
      </c>
      <c r="L127" s="36" t="s">
        <v>51</v>
      </c>
      <c r="M127" s="36" t="s">
        <v>51</v>
      </c>
      <c r="N127" s="36" t="s">
        <v>51</v>
      </c>
      <c r="O127" s="36" t="s">
        <v>51</v>
      </c>
      <c r="P127" s="36" t="s">
        <v>51</v>
      </c>
    </row>
    <row r="128" spans="1:16" ht="15.75" x14ac:dyDescent="0.25">
      <c r="A128" s="76"/>
      <c r="B128" s="64" t="str">
        <f>'Таблица № 2'!B128</f>
        <v>от ТК7до ТК8, до ТК9 Ленина 11</v>
      </c>
      <c r="C128" s="1"/>
      <c r="D128" s="36" t="s">
        <v>51</v>
      </c>
      <c r="E128" s="36" t="s">
        <v>51</v>
      </c>
      <c r="F128" s="36" t="s">
        <v>51</v>
      </c>
      <c r="G128" s="36" t="s">
        <v>51</v>
      </c>
      <c r="H128" s="36" t="s">
        <v>51</v>
      </c>
      <c r="I128" s="36" t="s">
        <v>51</v>
      </c>
      <c r="J128" s="36" t="s">
        <v>51</v>
      </c>
      <c r="K128" s="101" t="s">
        <v>51</v>
      </c>
      <c r="L128" s="36" t="s">
        <v>51</v>
      </c>
      <c r="M128" s="36" t="s">
        <v>51</v>
      </c>
      <c r="N128" s="36" t="s">
        <v>51</v>
      </c>
      <c r="O128" s="36" t="s">
        <v>51</v>
      </c>
      <c r="P128" s="36" t="s">
        <v>51</v>
      </c>
    </row>
    <row r="129" spans="1:16" ht="15.75" x14ac:dyDescent="0.25">
      <c r="A129" s="76"/>
      <c r="B129" s="64" t="str">
        <f>'Таблица № 2'!B129</f>
        <v>вводы ул. Московская</v>
      </c>
      <c r="C129" s="1"/>
      <c r="D129" s="36" t="s">
        <v>51</v>
      </c>
      <c r="E129" s="36" t="s">
        <v>51</v>
      </c>
      <c r="F129" s="36" t="s">
        <v>51</v>
      </c>
      <c r="G129" s="36" t="s">
        <v>51</v>
      </c>
      <c r="H129" s="36" t="s">
        <v>51</v>
      </c>
      <c r="I129" s="36" t="s">
        <v>51</v>
      </c>
      <c r="J129" s="36" t="s">
        <v>51</v>
      </c>
      <c r="K129" s="101" t="s">
        <v>51</v>
      </c>
      <c r="L129" s="36" t="s">
        <v>51</v>
      </c>
      <c r="M129" s="36" t="s">
        <v>51</v>
      </c>
      <c r="N129" s="36" t="s">
        <v>51</v>
      </c>
      <c r="O129" s="36" t="s">
        <v>51</v>
      </c>
      <c r="P129" s="36" t="s">
        <v>51</v>
      </c>
    </row>
    <row r="130" spans="1:16" ht="15.75" x14ac:dyDescent="0.25">
      <c r="A130" s="76"/>
      <c r="B130" s="64" t="str">
        <f>'Таблица № 2'!B130</f>
        <v>вводы пр. Ленина</v>
      </c>
      <c r="C130" s="1"/>
      <c r="D130" s="36" t="s">
        <v>51</v>
      </c>
      <c r="E130" s="36" t="s">
        <v>51</v>
      </c>
      <c r="F130" s="36" t="s">
        <v>51</v>
      </c>
      <c r="G130" s="36" t="s">
        <v>51</v>
      </c>
      <c r="H130" s="36" t="s">
        <v>51</v>
      </c>
      <c r="I130" s="36" t="s">
        <v>51</v>
      </c>
      <c r="J130" s="36" t="s">
        <v>51</v>
      </c>
      <c r="K130" s="101" t="s">
        <v>51</v>
      </c>
      <c r="L130" s="36" t="s">
        <v>51</v>
      </c>
      <c r="M130" s="36" t="s">
        <v>51</v>
      </c>
      <c r="N130" s="36" t="s">
        <v>51</v>
      </c>
      <c r="O130" s="36" t="s">
        <v>51</v>
      </c>
      <c r="P130" s="36" t="s">
        <v>51</v>
      </c>
    </row>
    <row r="131" spans="1:16" ht="15.75" x14ac:dyDescent="0.25">
      <c r="A131" s="76"/>
      <c r="B131" s="64" t="str">
        <f>'Таблица № 2'!B131</f>
        <v>от ТК16 до Ленина, 53</v>
      </c>
      <c r="C131" s="1"/>
      <c r="D131" s="36" t="s">
        <v>51</v>
      </c>
      <c r="E131" s="36" t="s">
        <v>51</v>
      </c>
      <c r="F131" s="36" t="s">
        <v>51</v>
      </c>
      <c r="G131" s="36" t="s">
        <v>51</v>
      </c>
      <c r="H131" s="36" t="s">
        <v>51</v>
      </c>
      <c r="I131" s="36" t="s">
        <v>51</v>
      </c>
      <c r="J131" s="36" t="s">
        <v>51</v>
      </c>
      <c r="K131" s="101" t="s">
        <v>51</v>
      </c>
      <c r="L131" s="36" t="s">
        <v>51</v>
      </c>
      <c r="M131" s="36" t="s">
        <v>51</v>
      </c>
      <c r="N131" s="36" t="s">
        <v>51</v>
      </c>
      <c r="O131" s="36" t="s">
        <v>51</v>
      </c>
      <c r="P131" s="36" t="s">
        <v>51</v>
      </c>
    </row>
    <row r="132" spans="1:16" ht="15.75" x14ac:dyDescent="0.25">
      <c r="A132" s="76"/>
      <c r="B132" s="64" t="str">
        <f>'Таблица № 2'!B132</f>
        <v>от ТК9а до Ленин ,3</v>
      </c>
      <c r="C132" s="1"/>
      <c r="D132" s="36" t="s">
        <v>51</v>
      </c>
      <c r="E132" s="36" t="s">
        <v>51</v>
      </c>
      <c r="F132" s="36" t="s">
        <v>51</v>
      </c>
      <c r="G132" s="36" t="s">
        <v>51</v>
      </c>
      <c r="H132" s="36" t="s">
        <v>51</v>
      </c>
      <c r="I132" s="36" t="s">
        <v>51</v>
      </c>
      <c r="J132" s="36" t="s">
        <v>51</v>
      </c>
      <c r="K132" s="101" t="s">
        <v>51</v>
      </c>
      <c r="L132" s="36" t="s">
        <v>51</v>
      </c>
      <c r="M132" s="36" t="s">
        <v>51</v>
      </c>
      <c r="N132" s="36" t="s">
        <v>51</v>
      </c>
      <c r="O132" s="36" t="s">
        <v>51</v>
      </c>
      <c r="P132" s="36" t="s">
        <v>51</v>
      </c>
    </row>
    <row r="133" spans="1:16" ht="15.75" x14ac:dyDescent="0.25">
      <c r="A133" s="76"/>
      <c r="B133" s="64" t="str">
        <f>'Таблица № 2'!B133</f>
        <v xml:space="preserve">от ТК9 до д/с №11 </v>
      </c>
      <c r="C133" s="1"/>
      <c r="D133" s="36" t="s">
        <v>51</v>
      </c>
      <c r="E133" s="36" t="s">
        <v>51</v>
      </c>
      <c r="F133" s="36" t="s">
        <v>51</v>
      </c>
      <c r="G133" s="36" t="s">
        <v>51</v>
      </c>
      <c r="H133" s="36" t="s">
        <v>51</v>
      </c>
      <c r="I133" s="36" t="s">
        <v>51</v>
      </c>
      <c r="J133" s="36" t="s">
        <v>51</v>
      </c>
      <c r="K133" s="101" t="s">
        <v>51</v>
      </c>
      <c r="L133" s="36" t="s">
        <v>51</v>
      </c>
      <c r="M133" s="36" t="s">
        <v>51</v>
      </c>
      <c r="N133" s="36" t="s">
        <v>51</v>
      </c>
      <c r="O133" s="36" t="s">
        <v>51</v>
      </c>
      <c r="P133" s="36" t="s">
        <v>51</v>
      </c>
    </row>
    <row r="134" spans="1:16" ht="15.75" x14ac:dyDescent="0.25">
      <c r="A134" s="76"/>
      <c r="B134" s="64" t="str">
        <f>'Таблица № 2'!B134</f>
        <v>от ТК9  до ТК 13 и "Орбита"</v>
      </c>
      <c r="C134" s="1"/>
      <c r="D134" s="36" t="s">
        <v>51</v>
      </c>
      <c r="E134" s="36" t="s">
        <v>51</v>
      </c>
      <c r="F134" s="36" t="s">
        <v>51</v>
      </c>
      <c r="G134" s="36" t="s">
        <v>51</v>
      </c>
      <c r="H134" s="36" t="s">
        <v>51</v>
      </c>
      <c r="I134" s="36" t="s">
        <v>51</v>
      </c>
      <c r="J134" s="36" t="s">
        <v>51</v>
      </c>
      <c r="K134" s="101" t="s">
        <v>51</v>
      </c>
      <c r="L134" s="36" t="s">
        <v>51</v>
      </c>
      <c r="M134" s="36" t="s">
        <v>51</v>
      </c>
      <c r="N134" s="36" t="s">
        <v>51</v>
      </c>
      <c r="O134" s="36" t="s">
        <v>51</v>
      </c>
      <c r="P134" s="36" t="s">
        <v>51</v>
      </c>
    </row>
    <row r="135" spans="1:16" ht="15.75" x14ac:dyDescent="0.25">
      <c r="A135" s="76"/>
      <c r="B135" s="64" t="str">
        <f>'Таблица № 2'!B135</f>
        <v>вводы ул. Артиллерийская</v>
      </c>
      <c r="C135" s="1"/>
      <c r="D135" s="36" t="s">
        <v>51</v>
      </c>
      <c r="E135" s="36" t="s">
        <v>51</v>
      </c>
      <c r="F135" s="36" t="s">
        <v>51</v>
      </c>
      <c r="G135" s="36" t="s">
        <v>51</v>
      </c>
      <c r="H135" s="36" t="s">
        <v>51</v>
      </c>
      <c r="I135" s="36" t="s">
        <v>51</v>
      </c>
      <c r="J135" s="36" t="s">
        <v>51</v>
      </c>
      <c r="K135" s="101" t="s">
        <v>51</v>
      </c>
      <c r="L135" s="36" t="s">
        <v>51</v>
      </c>
      <c r="M135" s="36" t="s">
        <v>51</v>
      </c>
      <c r="N135" s="36" t="s">
        <v>51</v>
      </c>
      <c r="O135" s="36" t="s">
        <v>51</v>
      </c>
      <c r="P135" s="36" t="s">
        <v>51</v>
      </c>
    </row>
    <row r="136" spans="1:16" ht="15.75" x14ac:dyDescent="0.25">
      <c r="A136" s="76"/>
      <c r="B136" s="64" t="str">
        <f>'Таблица № 2'!B136</f>
        <v>вводы ул. Ломоносова</v>
      </c>
      <c r="C136" s="1"/>
      <c r="D136" s="36" t="s">
        <v>51</v>
      </c>
      <c r="E136" s="36" t="s">
        <v>51</v>
      </c>
      <c r="F136" s="36" t="s">
        <v>51</v>
      </c>
      <c r="G136" s="36" t="s">
        <v>51</v>
      </c>
      <c r="H136" s="36" t="s">
        <v>51</v>
      </c>
      <c r="I136" s="36" t="s">
        <v>51</v>
      </c>
      <c r="J136" s="36" t="s">
        <v>51</v>
      </c>
      <c r="K136" s="101" t="s">
        <v>51</v>
      </c>
      <c r="L136" s="36" t="s">
        <v>51</v>
      </c>
      <c r="M136" s="36" t="s">
        <v>51</v>
      </c>
      <c r="N136" s="36" t="s">
        <v>51</v>
      </c>
      <c r="O136" s="36" t="s">
        <v>51</v>
      </c>
      <c r="P136" s="36" t="s">
        <v>51</v>
      </c>
    </row>
    <row r="137" spans="1:16" ht="15.75" x14ac:dyDescent="0.25">
      <c r="A137" s="76"/>
      <c r="B137" s="64" t="str">
        <f>'Таблица № 2'!B137</f>
        <v>вводы ул. Гагарина</v>
      </c>
      <c r="C137" s="1"/>
      <c r="D137" s="36" t="s">
        <v>51</v>
      </c>
      <c r="E137" s="36" t="s">
        <v>51</v>
      </c>
      <c r="F137" s="36" t="s">
        <v>51</v>
      </c>
      <c r="G137" s="36" t="s">
        <v>51</v>
      </c>
      <c r="H137" s="36" t="s">
        <v>51</v>
      </c>
      <c r="I137" s="36" t="s">
        <v>51</v>
      </c>
      <c r="J137" s="36" t="s">
        <v>51</v>
      </c>
      <c r="K137" s="101" t="s">
        <v>51</v>
      </c>
      <c r="L137" s="36" t="s">
        <v>51</v>
      </c>
      <c r="M137" s="36" t="s">
        <v>51</v>
      </c>
      <c r="N137" s="36" t="s">
        <v>51</v>
      </c>
      <c r="O137" s="36" t="s">
        <v>51</v>
      </c>
      <c r="P137" s="36" t="s">
        <v>51</v>
      </c>
    </row>
    <row r="138" spans="1:16" ht="15.75" x14ac:dyDescent="0.25">
      <c r="A138" s="76"/>
      <c r="B138" s="64" t="str">
        <f>'Таблица № 2'!B138</f>
        <v>вводы ул. Морская</v>
      </c>
      <c r="C138" s="1"/>
      <c r="D138" s="36" t="s">
        <v>51</v>
      </c>
      <c r="E138" s="36" t="s">
        <v>51</v>
      </c>
      <c r="F138" s="36" t="s">
        <v>51</v>
      </c>
      <c r="G138" s="36" t="s">
        <v>51</v>
      </c>
      <c r="H138" s="36" t="s">
        <v>51</v>
      </c>
      <c r="I138" s="36" t="s">
        <v>51</v>
      </c>
      <c r="J138" s="36" t="s">
        <v>51</v>
      </c>
      <c r="K138" s="101" t="s">
        <v>51</v>
      </c>
      <c r="L138" s="36" t="s">
        <v>51</v>
      </c>
      <c r="M138" s="36" t="s">
        <v>51</v>
      </c>
      <c r="N138" s="36" t="s">
        <v>51</v>
      </c>
      <c r="O138" s="36" t="s">
        <v>51</v>
      </c>
      <c r="P138" s="36" t="s">
        <v>51</v>
      </c>
    </row>
    <row r="139" spans="1:16" ht="15.75" x14ac:dyDescent="0.25">
      <c r="A139" s="76"/>
      <c r="B139" s="64" t="str">
        <f>'Таблица № 2'!B139</f>
        <v>вводы ул. Сапёрная</v>
      </c>
      <c r="C139" s="1"/>
      <c r="D139" s="36" t="s">
        <v>51</v>
      </c>
      <c r="E139" s="36" t="s">
        <v>51</v>
      </c>
      <c r="F139" s="36" t="s">
        <v>51</v>
      </c>
      <c r="G139" s="36" t="s">
        <v>51</v>
      </c>
      <c r="H139" s="36" t="s">
        <v>51</v>
      </c>
      <c r="I139" s="36" t="s">
        <v>51</v>
      </c>
      <c r="J139" s="36" t="s">
        <v>51</v>
      </c>
      <c r="K139" s="101" t="s">
        <v>51</v>
      </c>
      <c r="L139" s="36" t="s">
        <v>51</v>
      </c>
      <c r="M139" s="36" t="s">
        <v>51</v>
      </c>
      <c r="N139" s="36" t="s">
        <v>51</v>
      </c>
      <c r="O139" s="36" t="s">
        <v>51</v>
      </c>
      <c r="P139" s="36" t="s">
        <v>51</v>
      </c>
    </row>
    <row r="140" spans="1:16" ht="15.75" x14ac:dyDescent="0.25">
      <c r="A140" s="76"/>
      <c r="B140" s="64" t="str">
        <f>'Таблица № 2'!B140</f>
        <v>вводы ул. Правобережная</v>
      </c>
      <c r="C140" s="1"/>
      <c r="D140" s="36" t="s">
        <v>51</v>
      </c>
      <c r="E140" s="36" t="s">
        <v>51</v>
      </c>
      <c r="F140" s="36" t="s">
        <v>51</v>
      </c>
      <c r="G140" s="36" t="s">
        <v>51</v>
      </c>
      <c r="H140" s="36" t="s">
        <v>51</v>
      </c>
      <c r="I140" s="36" t="s">
        <v>51</v>
      </c>
      <c r="J140" s="36" t="s">
        <v>51</v>
      </c>
      <c r="K140" s="101" t="s">
        <v>51</v>
      </c>
      <c r="L140" s="36" t="s">
        <v>51</v>
      </c>
      <c r="M140" s="36" t="s">
        <v>51</v>
      </c>
      <c r="N140" s="36" t="s">
        <v>51</v>
      </c>
      <c r="O140" s="36" t="s">
        <v>51</v>
      </c>
      <c r="P140" s="36" t="s">
        <v>51</v>
      </c>
    </row>
    <row r="141" spans="1:16" ht="15.75" x14ac:dyDescent="0.25">
      <c r="A141" s="76"/>
      <c r="B141" s="64" t="str">
        <f>'Таблица № 2'!B141</f>
        <v>вводы ул. Пушкина</v>
      </c>
      <c r="C141" s="1"/>
      <c r="D141" s="36" t="s">
        <v>51</v>
      </c>
      <c r="E141" s="36" t="s">
        <v>51</v>
      </c>
      <c r="F141" s="36" t="s">
        <v>51</v>
      </c>
      <c r="G141" s="36" t="s">
        <v>51</v>
      </c>
      <c r="H141" s="36" t="s">
        <v>51</v>
      </c>
      <c r="I141" s="36" t="s">
        <v>51</v>
      </c>
      <c r="J141" s="36" t="s">
        <v>51</v>
      </c>
      <c r="K141" s="101" t="s">
        <v>51</v>
      </c>
      <c r="L141" s="36" t="s">
        <v>51</v>
      </c>
      <c r="M141" s="36" t="s">
        <v>51</v>
      </c>
      <c r="N141" s="36" t="s">
        <v>51</v>
      </c>
      <c r="O141" s="36" t="s">
        <v>51</v>
      </c>
      <c r="P141" s="36" t="s">
        <v>51</v>
      </c>
    </row>
    <row r="142" spans="1:16" ht="15.75" x14ac:dyDescent="0.25">
      <c r="A142" s="76"/>
      <c r="B142" s="64" t="str">
        <f>'Таблица № 2'!B142</f>
        <v>от ТК 13 до СЭС и Ломонос,17</v>
      </c>
      <c r="C142" s="1"/>
      <c r="D142" s="36" t="s">
        <v>51</v>
      </c>
      <c r="E142" s="36" t="s">
        <v>51</v>
      </c>
      <c r="F142" s="36" t="s">
        <v>51</v>
      </c>
      <c r="G142" s="36" t="s">
        <v>51</v>
      </c>
      <c r="H142" s="36" t="s">
        <v>51</v>
      </c>
      <c r="I142" s="36" t="s">
        <v>51</v>
      </c>
      <c r="J142" s="36" t="s">
        <v>51</v>
      </c>
      <c r="K142" s="101" t="s">
        <v>51</v>
      </c>
      <c r="L142" s="36" t="s">
        <v>51</v>
      </c>
      <c r="M142" s="36" t="s">
        <v>51</v>
      </c>
      <c r="N142" s="36" t="s">
        <v>51</v>
      </c>
      <c r="O142" s="36" t="s">
        <v>51</v>
      </c>
      <c r="P142" s="36" t="s">
        <v>51</v>
      </c>
    </row>
    <row r="143" spans="1:16" ht="15.75" x14ac:dyDescent="0.25">
      <c r="A143" s="76"/>
      <c r="B143" s="64" t="str">
        <f>'Таблица № 2'!B143</f>
        <v>от ТК 48-ТК СОШ5 до врезок в дома по Матросова</v>
      </c>
      <c r="C143" s="1"/>
      <c r="D143" s="36" t="s">
        <v>51</v>
      </c>
      <c r="E143" s="36" t="s">
        <v>51</v>
      </c>
      <c r="F143" s="36" t="s">
        <v>51</v>
      </c>
      <c r="G143" s="36" t="s">
        <v>51</v>
      </c>
      <c r="H143" s="36" t="s">
        <v>51</v>
      </c>
      <c r="I143" s="36" t="s">
        <v>51</v>
      </c>
      <c r="J143" s="36" t="s">
        <v>51</v>
      </c>
      <c r="K143" s="101" t="s">
        <v>51</v>
      </c>
      <c r="L143" s="36" t="s">
        <v>51</v>
      </c>
      <c r="M143" s="36" t="s">
        <v>51</v>
      </c>
      <c r="N143" s="36" t="s">
        <v>51</v>
      </c>
      <c r="O143" s="36" t="s">
        <v>51</v>
      </c>
      <c r="P143" s="36" t="s">
        <v>51</v>
      </c>
    </row>
    <row r="144" spans="1:16" ht="31.5" x14ac:dyDescent="0.25">
      <c r="A144" s="76"/>
      <c r="B144" s="64" t="str">
        <f>'Таблица № 2'!B144</f>
        <v>от врезок в трассу ТК48-СОШ5 по Артиллер по Московской до ТК44 (Моск 63)</v>
      </c>
      <c r="C144" s="1"/>
      <c r="D144" s="36" t="s">
        <v>51</v>
      </c>
      <c r="E144" s="36" t="s">
        <v>51</v>
      </c>
      <c r="F144" s="36" t="s">
        <v>51</v>
      </c>
      <c r="G144" s="36" t="s">
        <v>51</v>
      </c>
      <c r="H144" s="36" t="s">
        <v>51</v>
      </c>
      <c r="I144" s="36" t="s">
        <v>51</v>
      </c>
      <c r="J144" s="36" t="s">
        <v>51</v>
      </c>
      <c r="K144" s="101" t="s">
        <v>51</v>
      </c>
      <c r="L144" s="36" t="s">
        <v>51</v>
      </c>
      <c r="M144" s="36" t="s">
        <v>51</v>
      </c>
      <c r="N144" s="36" t="s">
        <v>51</v>
      </c>
      <c r="O144" s="36" t="s">
        <v>51</v>
      </c>
      <c r="P144" s="36" t="s">
        <v>51</v>
      </c>
    </row>
    <row r="145" spans="1:16" ht="15.75" x14ac:dyDescent="0.25">
      <c r="A145" s="76"/>
      <c r="B145" s="64" t="str">
        <f>'Таблица № 2'!B145</f>
        <v>вводы пер. Павлова</v>
      </c>
      <c r="C145" s="1"/>
      <c r="D145" s="36" t="s">
        <v>51</v>
      </c>
      <c r="E145" s="36" t="s">
        <v>51</v>
      </c>
      <c r="F145" s="36" t="s">
        <v>51</v>
      </c>
      <c r="G145" s="36" t="s">
        <v>51</v>
      </c>
      <c r="H145" s="36" t="s">
        <v>51</v>
      </c>
      <c r="I145" s="36" t="s">
        <v>51</v>
      </c>
      <c r="J145" s="36" t="s">
        <v>51</v>
      </c>
      <c r="K145" s="101" t="s">
        <v>51</v>
      </c>
      <c r="L145" s="36" t="s">
        <v>51</v>
      </c>
      <c r="M145" s="36" t="s">
        <v>51</v>
      </c>
      <c r="N145" s="36" t="s">
        <v>51</v>
      </c>
      <c r="O145" s="36" t="s">
        <v>51</v>
      </c>
      <c r="P145" s="36" t="s">
        <v>51</v>
      </c>
    </row>
    <row r="146" spans="1:16" ht="15.75" x14ac:dyDescent="0.25">
      <c r="A146" s="76"/>
      <c r="B146" s="64" t="str">
        <f>'Таблица № 2'!B146</f>
        <v>ввод ул. Арзамасская 1</v>
      </c>
      <c r="C146" s="1"/>
      <c r="D146" s="36" t="s">
        <v>51</v>
      </c>
      <c r="E146" s="36" t="s">
        <v>51</v>
      </c>
      <c r="F146" s="36" t="s">
        <v>51</v>
      </c>
      <c r="G146" s="36" t="s">
        <v>51</v>
      </c>
      <c r="H146" s="36" t="s">
        <v>51</v>
      </c>
      <c r="I146" s="36" t="s">
        <v>51</v>
      </c>
      <c r="J146" s="36" t="s">
        <v>51</v>
      </c>
      <c r="K146" s="101" t="s">
        <v>51</v>
      </c>
      <c r="L146" s="36" t="s">
        <v>51</v>
      </c>
      <c r="M146" s="36" t="s">
        <v>51</v>
      </c>
      <c r="N146" s="36" t="s">
        <v>51</v>
      </c>
      <c r="O146" s="36" t="s">
        <v>51</v>
      </c>
      <c r="P146" s="36" t="s">
        <v>51</v>
      </c>
    </row>
    <row r="147" spans="1:16" ht="15.75" x14ac:dyDescent="0.25">
      <c r="A147" s="76"/>
      <c r="B147" s="64" t="str">
        <f>'Таблица № 2'!B147</f>
        <v>вводы ул. Юрия Смирнова</v>
      </c>
      <c r="C147" s="1"/>
      <c r="D147" s="36" t="s">
        <v>51</v>
      </c>
      <c r="E147" s="36" t="s">
        <v>51</v>
      </c>
      <c r="F147" s="36" t="s">
        <v>51</v>
      </c>
      <c r="G147" s="36" t="s">
        <v>51</v>
      </c>
      <c r="H147" s="36" t="s">
        <v>51</v>
      </c>
      <c r="I147" s="36" t="s">
        <v>51</v>
      </c>
      <c r="J147" s="36" t="s">
        <v>51</v>
      </c>
      <c r="K147" s="101" t="s">
        <v>51</v>
      </c>
      <c r="L147" s="36" t="s">
        <v>51</v>
      </c>
      <c r="M147" s="36" t="s">
        <v>51</v>
      </c>
      <c r="N147" s="36" t="s">
        <v>51</v>
      </c>
      <c r="O147" s="36" t="s">
        <v>51</v>
      </c>
      <c r="P147" s="36" t="s">
        <v>51</v>
      </c>
    </row>
    <row r="148" spans="1:16" ht="15.75" x14ac:dyDescent="0.25">
      <c r="A148" s="76"/>
      <c r="B148" s="64" t="str">
        <f>'Таблица № 2'!B148</f>
        <v>ввод ул. Краснофлотская 3</v>
      </c>
      <c r="C148" s="1"/>
      <c r="D148" s="36" t="s">
        <v>51</v>
      </c>
      <c r="E148" s="36" t="s">
        <v>51</v>
      </c>
      <c r="F148" s="36" t="s">
        <v>51</v>
      </c>
      <c r="G148" s="36" t="s">
        <v>51</v>
      </c>
      <c r="H148" s="36" t="s">
        <v>51</v>
      </c>
      <c r="I148" s="36" t="s">
        <v>51</v>
      </c>
      <c r="J148" s="36" t="s">
        <v>51</v>
      </c>
      <c r="K148" s="101" t="s">
        <v>51</v>
      </c>
      <c r="L148" s="36" t="s">
        <v>51</v>
      </c>
      <c r="M148" s="36" t="s">
        <v>51</v>
      </c>
      <c r="N148" s="36" t="s">
        <v>51</v>
      </c>
      <c r="O148" s="36" t="s">
        <v>51</v>
      </c>
      <c r="P148" s="36" t="s">
        <v>51</v>
      </c>
    </row>
    <row r="149" spans="1:16" ht="15.75" x14ac:dyDescent="0.25">
      <c r="A149" s="76"/>
      <c r="B149" s="64" t="str">
        <f>'Таблица № 2'!B149</f>
        <v>вводы ул. Матросова</v>
      </c>
      <c r="C149" s="1"/>
      <c r="D149" s="36" t="s">
        <v>51</v>
      </c>
      <c r="E149" s="36" t="s">
        <v>51</v>
      </c>
      <c r="F149" s="36" t="s">
        <v>51</v>
      </c>
      <c r="G149" s="36" t="s">
        <v>51</v>
      </c>
      <c r="H149" s="36" t="s">
        <v>51</v>
      </c>
      <c r="I149" s="36" t="s">
        <v>51</v>
      </c>
      <c r="J149" s="36" t="s">
        <v>51</v>
      </c>
      <c r="K149" s="101" t="s">
        <v>51</v>
      </c>
      <c r="L149" s="36" t="s">
        <v>51</v>
      </c>
      <c r="M149" s="36" t="s">
        <v>51</v>
      </c>
      <c r="N149" s="36" t="s">
        <v>51</v>
      </c>
      <c r="O149" s="36" t="s">
        <v>51</v>
      </c>
      <c r="P149" s="36" t="s">
        <v>51</v>
      </c>
    </row>
    <row r="150" spans="1:16" ht="15.75" x14ac:dyDescent="0.25">
      <c r="A150" s="76"/>
      <c r="B150" s="64" t="str">
        <f>'Таблица № 2'!B150</f>
        <v>ввод пер. Пионерский 2</v>
      </c>
      <c r="C150" s="1"/>
      <c r="D150" s="36" t="s">
        <v>51</v>
      </c>
      <c r="E150" s="36" t="s">
        <v>51</v>
      </c>
      <c r="F150" s="36" t="s">
        <v>51</v>
      </c>
      <c r="G150" s="36" t="s">
        <v>51</v>
      </c>
      <c r="H150" s="36" t="s">
        <v>51</v>
      </c>
      <c r="I150" s="36" t="s">
        <v>51</v>
      </c>
      <c r="J150" s="36" t="s">
        <v>51</v>
      </c>
      <c r="K150" s="101" t="s">
        <v>51</v>
      </c>
      <c r="L150" s="36" t="s">
        <v>51</v>
      </c>
      <c r="M150" s="36" t="s">
        <v>51</v>
      </c>
      <c r="N150" s="36" t="s">
        <v>51</v>
      </c>
      <c r="O150" s="36" t="s">
        <v>51</v>
      </c>
      <c r="P150" s="36" t="s">
        <v>51</v>
      </c>
    </row>
    <row r="151" spans="1:16" ht="15.75" x14ac:dyDescent="0.25">
      <c r="A151" s="76"/>
      <c r="B151" s="64" t="str">
        <f>'Таблица № 2'!B151</f>
        <v>ввод ул. Почтовая 2</v>
      </c>
      <c r="C151" s="1"/>
      <c r="D151" s="36" t="s">
        <v>51</v>
      </c>
      <c r="E151" s="36" t="s">
        <v>51</v>
      </c>
      <c r="F151" s="36" t="s">
        <v>51</v>
      </c>
      <c r="G151" s="36" t="s">
        <v>51</v>
      </c>
      <c r="H151" s="36" t="s">
        <v>51</v>
      </c>
      <c r="I151" s="36" t="s">
        <v>51</v>
      </c>
      <c r="J151" s="36" t="s">
        <v>51</v>
      </c>
      <c r="K151" s="101" t="s">
        <v>51</v>
      </c>
      <c r="L151" s="36" t="s">
        <v>51</v>
      </c>
      <c r="M151" s="36" t="s">
        <v>51</v>
      </c>
      <c r="N151" s="36" t="s">
        <v>51</v>
      </c>
      <c r="O151" s="36" t="s">
        <v>51</v>
      </c>
      <c r="P151" s="36" t="s">
        <v>51</v>
      </c>
    </row>
    <row r="152" spans="1:16" ht="15.75" x14ac:dyDescent="0.25">
      <c r="A152" s="76"/>
      <c r="B152" s="64" t="str">
        <f>'Таблица № 2'!B152</f>
        <v>вводы ул. Толстого</v>
      </c>
      <c r="C152" s="1"/>
      <c r="D152" s="36" t="s">
        <v>51</v>
      </c>
      <c r="E152" s="36" t="s">
        <v>51</v>
      </c>
      <c r="F152" s="36" t="s">
        <v>51</v>
      </c>
      <c r="G152" s="36" t="s">
        <v>51</v>
      </c>
      <c r="H152" s="36" t="s">
        <v>51</v>
      </c>
      <c r="I152" s="36" t="s">
        <v>51</v>
      </c>
      <c r="J152" s="36" t="s">
        <v>51</v>
      </c>
      <c r="K152" s="101" t="s">
        <v>51</v>
      </c>
      <c r="L152" s="36" t="s">
        <v>51</v>
      </c>
      <c r="M152" s="36" t="s">
        <v>51</v>
      </c>
      <c r="N152" s="36" t="s">
        <v>51</v>
      </c>
      <c r="O152" s="36" t="s">
        <v>51</v>
      </c>
      <c r="P152" s="36" t="s">
        <v>51</v>
      </c>
    </row>
    <row r="153" spans="1:16" ht="31.5" x14ac:dyDescent="0.25">
      <c r="A153" s="76" t="str">
        <f>'Таблица № 2'!A153</f>
        <v>1.3.4</v>
      </c>
      <c r="B153" s="64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36" t="s">
        <v>51</v>
      </c>
      <c r="E153" s="36" t="s">
        <v>51</v>
      </c>
      <c r="F153" s="36" t="s">
        <v>51</v>
      </c>
      <c r="G153" s="36" t="s">
        <v>51</v>
      </c>
      <c r="H153" s="36" t="s">
        <v>51</v>
      </c>
      <c r="I153" s="36" t="s">
        <v>51</v>
      </c>
      <c r="J153" s="36" t="s">
        <v>51</v>
      </c>
      <c r="K153" s="101" t="s">
        <v>51</v>
      </c>
      <c r="L153" s="36" t="s">
        <v>51</v>
      </c>
      <c r="M153" s="36" t="s">
        <v>51</v>
      </c>
      <c r="N153" s="36" t="s">
        <v>51</v>
      </c>
      <c r="O153" s="36" t="s">
        <v>51</v>
      </c>
      <c r="P153" s="36" t="s">
        <v>51</v>
      </c>
    </row>
    <row r="154" spans="1:16" ht="47.25" x14ac:dyDescent="0.25">
      <c r="A154" s="76" t="str">
        <f>'Таблица № 2'!A154</f>
        <v>1.4</v>
      </c>
      <c r="B154" s="6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36" t="s">
        <v>51</v>
      </c>
      <c r="E154" s="36" t="s">
        <v>51</v>
      </c>
      <c r="F154" s="36" t="s">
        <v>51</v>
      </c>
      <c r="G154" s="36" t="s">
        <v>51</v>
      </c>
      <c r="H154" s="36" t="s">
        <v>51</v>
      </c>
      <c r="I154" s="36" t="s">
        <v>51</v>
      </c>
      <c r="J154" s="36" t="s">
        <v>51</v>
      </c>
      <c r="K154" s="101" t="s">
        <v>51</v>
      </c>
      <c r="L154" s="36" t="s">
        <v>51</v>
      </c>
      <c r="M154" s="36" t="s">
        <v>51</v>
      </c>
      <c r="N154" s="36" t="s">
        <v>51</v>
      </c>
      <c r="O154" s="36" t="s">
        <v>51</v>
      </c>
      <c r="P154" s="36" t="s">
        <v>51</v>
      </c>
    </row>
    <row r="155" spans="1:16" ht="15.75" x14ac:dyDescent="0.25">
      <c r="A155" s="76" t="str">
        <f>'Таблица № 2'!A155</f>
        <v>1.4.1</v>
      </c>
      <c r="B155" s="64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36" t="s">
        <v>51</v>
      </c>
      <c r="E155" s="36" t="s">
        <v>51</v>
      </c>
      <c r="F155" s="36" t="s">
        <v>51</v>
      </c>
      <c r="G155" s="36" t="s">
        <v>51</v>
      </c>
      <c r="H155" s="36" t="s">
        <v>51</v>
      </c>
      <c r="I155" s="36" t="s">
        <v>51</v>
      </c>
      <c r="J155" s="36" t="s">
        <v>51</v>
      </c>
      <c r="K155" s="101" t="s">
        <v>51</v>
      </c>
      <c r="L155" s="36" t="s">
        <v>51</v>
      </c>
      <c r="M155" s="36" t="s">
        <v>51</v>
      </c>
      <c r="N155" s="36" t="s">
        <v>51</v>
      </c>
      <c r="O155" s="36" t="s">
        <v>51</v>
      </c>
      <c r="P155" s="36" t="s">
        <v>51</v>
      </c>
    </row>
    <row r="156" spans="1:16" ht="47.25" x14ac:dyDescent="0.25">
      <c r="A156" s="76" t="str">
        <f>'Таблица № 2'!A156</f>
        <v>1.4.1.1</v>
      </c>
      <c r="B156" s="6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36" t="s">
        <v>51</v>
      </c>
      <c r="E156" s="36" t="s">
        <v>51</v>
      </c>
      <c r="F156" s="36" t="s">
        <v>51</v>
      </c>
      <c r="G156" s="36" t="s">
        <v>51</v>
      </c>
      <c r="H156" s="36" t="s">
        <v>51</v>
      </c>
      <c r="I156" s="36" t="s">
        <v>51</v>
      </c>
      <c r="J156" s="36" t="s">
        <v>51</v>
      </c>
      <c r="K156" s="101" t="s">
        <v>51</v>
      </c>
      <c r="L156" s="36" t="s">
        <v>51</v>
      </c>
      <c r="M156" s="36" t="s">
        <v>51</v>
      </c>
      <c r="N156" s="36" t="s">
        <v>51</v>
      </c>
      <c r="O156" s="36" t="s">
        <v>51</v>
      </c>
      <c r="P156" s="36" t="s">
        <v>51</v>
      </c>
    </row>
    <row r="157" spans="1:16" ht="47.25" x14ac:dyDescent="0.25">
      <c r="A157" s="76" t="str">
        <f>'Таблица № 2'!A157</f>
        <v>1.4.1.2</v>
      </c>
      <c r="B157" s="6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36" t="s">
        <v>51</v>
      </c>
      <c r="E157" s="36" t="s">
        <v>51</v>
      </c>
      <c r="F157" s="36" t="s">
        <v>51</v>
      </c>
      <c r="G157" s="36" t="s">
        <v>51</v>
      </c>
      <c r="H157" s="36" t="s">
        <v>51</v>
      </c>
      <c r="I157" s="36" t="s">
        <v>51</v>
      </c>
      <c r="J157" s="36" t="s">
        <v>51</v>
      </c>
      <c r="K157" s="101" t="s">
        <v>51</v>
      </c>
      <c r="L157" s="36" t="s">
        <v>51</v>
      </c>
      <c r="M157" s="36" t="s">
        <v>51</v>
      </c>
      <c r="N157" s="36" t="s">
        <v>51</v>
      </c>
      <c r="O157" s="36" t="s">
        <v>51</v>
      </c>
      <c r="P157" s="36" t="s">
        <v>51</v>
      </c>
    </row>
    <row r="158" spans="1:16" ht="15.75" x14ac:dyDescent="0.25">
      <c r="A158" s="76" t="str">
        <f>'Таблица № 2'!A158</f>
        <v>1.4.2</v>
      </c>
      <c r="B158" s="64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36" t="s">
        <v>51</v>
      </c>
      <c r="E158" s="36" t="s">
        <v>51</v>
      </c>
      <c r="F158" s="36" t="s">
        <v>51</v>
      </c>
      <c r="G158" s="36" t="s">
        <v>51</v>
      </c>
      <c r="H158" s="36" t="s">
        <v>51</v>
      </c>
      <c r="I158" s="36" t="s">
        <v>51</v>
      </c>
      <c r="J158" s="36" t="s">
        <v>51</v>
      </c>
      <c r="K158" s="101" t="s">
        <v>51</v>
      </c>
      <c r="L158" s="36" t="s">
        <v>51</v>
      </c>
      <c r="M158" s="36" t="s">
        <v>51</v>
      </c>
      <c r="N158" s="36" t="s">
        <v>51</v>
      </c>
      <c r="O158" s="36" t="s">
        <v>51</v>
      </c>
      <c r="P158" s="36" t="s">
        <v>51</v>
      </c>
    </row>
    <row r="159" spans="1:16" ht="47.25" x14ac:dyDescent="0.25">
      <c r="A159" s="76" t="str">
        <f>'Таблица № 2'!A159</f>
        <v>1.4.2.1</v>
      </c>
      <c r="B159" s="6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36" t="s">
        <v>51</v>
      </c>
      <c r="E159" s="36" t="s">
        <v>51</v>
      </c>
      <c r="F159" s="36" t="s">
        <v>51</v>
      </c>
      <c r="G159" s="36" t="s">
        <v>51</v>
      </c>
      <c r="H159" s="36" t="s">
        <v>51</v>
      </c>
      <c r="I159" s="36" t="s">
        <v>51</v>
      </c>
      <c r="J159" s="36" t="s">
        <v>51</v>
      </c>
      <c r="K159" s="101" t="s">
        <v>51</v>
      </c>
      <c r="L159" s="36" t="s">
        <v>51</v>
      </c>
      <c r="M159" s="36" t="s">
        <v>51</v>
      </c>
      <c r="N159" s="36" t="s">
        <v>51</v>
      </c>
      <c r="O159" s="36" t="s">
        <v>51</v>
      </c>
      <c r="P159" s="36" t="s">
        <v>51</v>
      </c>
    </row>
    <row r="160" spans="1:16" ht="47.25" x14ac:dyDescent="0.25">
      <c r="A160" s="76" t="str">
        <f>'Таблица № 2'!A160</f>
        <v>1.4.2.2</v>
      </c>
      <c r="B160" s="6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36" t="s">
        <v>51</v>
      </c>
      <c r="E160" s="36" t="s">
        <v>51</v>
      </c>
      <c r="F160" s="36" t="s">
        <v>51</v>
      </c>
      <c r="G160" s="36" t="s">
        <v>51</v>
      </c>
      <c r="H160" s="36" t="s">
        <v>51</v>
      </c>
      <c r="I160" s="36" t="s">
        <v>51</v>
      </c>
      <c r="J160" s="36" t="s">
        <v>51</v>
      </c>
      <c r="K160" s="101" t="s">
        <v>51</v>
      </c>
      <c r="L160" s="36" t="s">
        <v>51</v>
      </c>
      <c r="M160" s="36" t="s">
        <v>51</v>
      </c>
      <c r="N160" s="36" t="s">
        <v>51</v>
      </c>
      <c r="O160" s="36" t="s">
        <v>51</v>
      </c>
      <c r="P160" s="36" t="s">
        <v>51</v>
      </c>
    </row>
    <row r="161" spans="1:16" ht="15.75" x14ac:dyDescent="0.25">
      <c r="A161" s="76" t="str">
        <f>'Таблица № 2'!A161</f>
        <v>1.5</v>
      </c>
      <c r="B161" s="64" t="str">
        <f>'Таблица № 2'!B161</f>
        <v>Новое строительство, всего, в том числе:</v>
      </c>
      <c r="C161" s="1" t="str">
        <f>'Таблица № 2'!C161</f>
        <v>Г</v>
      </c>
      <c r="D161" s="36" t="s">
        <v>51</v>
      </c>
      <c r="E161" s="36" t="s">
        <v>51</v>
      </c>
      <c r="F161" s="36" t="s">
        <v>51</v>
      </c>
      <c r="G161" s="36" t="s">
        <v>51</v>
      </c>
      <c r="H161" s="36" t="s">
        <v>51</v>
      </c>
      <c r="I161" s="36" t="s">
        <v>51</v>
      </c>
      <c r="J161" s="36" t="s">
        <v>51</v>
      </c>
      <c r="K161" s="101" t="s">
        <v>51</v>
      </c>
      <c r="L161" s="36" t="s">
        <v>51</v>
      </c>
      <c r="M161" s="36" t="s">
        <v>51</v>
      </c>
      <c r="N161" s="36" t="s">
        <v>51</v>
      </c>
      <c r="O161" s="36" t="s">
        <v>51</v>
      </c>
      <c r="P161" s="36" t="s">
        <v>51</v>
      </c>
    </row>
    <row r="162" spans="1:16" ht="31.5" x14ac:dyDescent="0.25">
      <c r="A162" s="76" t="str">
        <f>'Таблица № 2'!A162</f>
        <v>1.5.1</v>
      </c>
      <c r="B162" s="64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36" t="s">
        <v>51</v>
      </c>
      <c r="E162" s="36" t="s">
        <v>51</v>
      </c>
      <c r="F162" s="36" t="s">
        <v>51</v>
      </c>
      <c r="G162" s="36" t="s">
        <v>51</v>
      </c>
      <c r="H162" s="36" t="s">
        <v>51</v>
      </c>
      <c r="I162" s="36" t="s">
        <v>51</v>
      </c>
      <c r="J162" s="36" t="s">
        <v>51</v>
      </c>
      <c r="K162" s="101" t="s">
        <v>51</v>
      </c>
      <c r="L162" s="36" t="s">
        <v>51</v>
      </c>
      <c r="M162" s="36" t="s">
        <v>51</v>
      </c>
      <c r="N162" s="36" t="s">
        <v>51</v>
      </c>
      <c r="O162" s="36" t="s">
        <v>51</v>
      </c>
      <c r="P162" s="36" t="s">
        <v>51</v>
      </c>
    </row>
    <row r="163" spans="1:16" ht="15.75" x14ac:dyDescent="0.25">
      <c r="A163" s="76" t="str">
        <f>'Таблица № 2'!A163</f>
        <v>1.5.2</v>
      </c>
      <c r="B163" s="64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36" t="s">
        <v>51</v>
      </c>
      <c r="E163" s="36" t="s">
        <v>51</v>
      </c>
      <c r="F163" s="36" t="s">
        <v>51</v>
      </c>
      <c r="G163" s="36" t="s">
        <v>51</v>
      </c>
      <c r="H163" s="36" t="s">
        <v>51</v>
      </c>
      <c r="I163" s="36" t="s">
        <v>51</v>
      </c>
      <c r="J163" s="36" t="s">
        <v>51</v>
      </c>
      <c r="K163" s="101" t="s">
        <v>51</v>
      </c>
      <c r="L163" s="36" t="s">
        <v>51</v>
      </c>
      <c r="M163" s="36" t="s">
        <v>51</v>
      </c>
      <c r="N163" s="36" t="s">
        <v>51</v>
      </c>
      <c r="O163" s="36" t="s">
        <v>51</v>
      </c>
      <c r="P163" s="36" t="s">
        <v>51</v>
      </c>
    </row>
    <row r="164" spans="1:16" ht="31.5" x14ac:dyDescent="0.25">
      <c r="A164" s="76" t="str">
        <f>'Таблица № 2'!A164</f>
        <v>1.5.3</v>
      </c>
      <c r="B164" s="64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36" t="s">
        <v>51</v>
      </c>
      <c r="E164" s="36" t="s">
        <v>51</v>
      </c>
      <c r="F164" s="36" t="s">
        <v>51</v>
      </c>
      <c r="G164" s="36" t="s">
        <v>51</v>
      </c>
      <c r="H164" s="36" t="s">
        <v>51</v>
      </c>
      <c r="I164" s="36" t="s">
        <v>51</v>
      </c>
      <c r="J164" s="36" t="s">
        <v>51</v>
      </c>
      <c r="K164" s="101" t="s">
        <v>51</v>
      </c>
      <c r="L164" s="36" t="s">
        <v>51</v>
      </c>
      <c r="M164" s="36" t="s">
        <v>51</v>
      </c>
      <c r="N164" s="36" t="s">
        <v>51</v>
      </c>
      <c r="O164" s="36" t="s">
        <v>51</v>
      </c>
      <c r="P164" s="36" t="s">
        <v>51</v>
      </c>
    </row>
    <row r="165" spans="1:16" ht="15.75" x14ac:dyDescent="0.25">
      <c r="A165" s="76" t="str">
        <f>'Таблица № 2'!A165</f>
        <v>1.5.4</v>
      </c>
      <c r="B165" s="64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36" t="s">
        <v>51</v>
      </c>
      <c r="E165" s="36" t="s">
        <v>51</v>
      </c>
      <c r="F165" s="36" t="s">
        <v>51</v>
      </c>
      <c r="G165" s="36" t="s">
        <v>51</v>
      </c>
      <c r="H165" s="36" t="s">
        <v>51</v>
      </c>
      <c r="I165" s="36" t="s">
        <v>51</v>
      </c>
      <c r="J165" s="36" t="s">
        <v>51</v>
      </c>
      <c r="K165" s="101" t="s">
        <v>51</v>
      </c>
      <c r="L165" s="36" t="s">
        <v>51</v>
      </c>
      <c r="M165" s="36" t="s">
        <v>51</v>
      </c>
      <c r="N165" s="36" t="s">
        <v>51</v>
      </c>
      <c r="O165" s="36" t="s">
        <v>51</v>
      </c>
      <c r="P165" s="36" t="s">
        <v>51</v>
      </c>
    </row>
    <row r="166" spans="1:16" ht="31.5" x14ac:dyDescent="0.25">
      <c r="A166" s="76" t="str">
        <f>'Таблица № 2'!A166</f>
        <v>1.6</v>
      </c>
      <c r="B166" s="64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36" t="s">
        <v>51</v>
      </c>
      <c r="E166" s="36" t="s">
        <v>51</v>
      </c>
      <c r="F166" s="36" t="s">
        <v>51</v>
      </c>
      <c r="G166" s="36" t="s">
        <v>51</v>
      </c>
      <c r="H166" s="36" t="s">
        <v>51</v>
      </c>
      <c r="I166" s="36" t="s">
        <v>51</v>
      </c>
      <c r="J166" s="36" t="s">
        <v>51</v>
      </c>
      <c r="K166" s="101" t="s">
        <v>51</v>
      </c>
      <c r="L166" s="36" t="s">
        <v>51</v>
      </c>
      <c r="M166" s="36" t="s">
        <v>51</v>
      </c>
      <c r="N166" s="36" t="s">
        <v>51</v>
      </c>
      <c r="O166" s="36" t="s">
        <v>51</v>
      </c>
      <c r="P166" s="36" t="s">
        <v>51</v>
      </c>
    </row>
    <row r="167" spans="1:16" ht="31.5" x14ac:dyDescent="0.25">
      <c r="A167" s="76" t="str">
        <f>'Таблица № 2'!A167</f>
        <v>1.7</v>
      </c>
      <c r="B167" s="64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36" t="s">
        <v>51</v>
      </c>
      <c r="E167" s="36" t="s">
        <v>51</v>
      </c>
      <c r="F167" s="36" t="s">
        <v>51</v>
      </c>
      <c r="G167" s="36" t="s">
        <v>51</v>
      </c>
      <c r="H167" s="36" t="s">
        <v>51</v>
      </c>
      <c r="I167" s="36" t="s">
        <v>51</v>
      </c>
      <c r="J167" s="36" t="s">
        <v>51</v>
      </c>
      <c r="K167" s="101" t="s">
        <v>51</v>
      </c>
      <c r="L167" s="36" t="s">
        <v>51</v>
      </c>
      <c r="M167" s="36" t="s">
        <v>51</v>
      </c>
      <c r="N167" s="36" t="s">
        <v>51</v>
      </c>
      <c r="O167" s="36" t="s">
        <v>51</v>
      </c>
      <c r="P167" s="36" t="s">
        <v>51</v>
      </c>
    </row>
    <row r="168" spans="1:16" ht="47.25" x14ac:dyDescent="0.25">
      <c r="A168" s="76" t="str">
        <f>'Таблица № 2'!A168</f>
        <v>1.7.1</v>
      </c>
      <c r="B168" s="64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36" t="s">
        <v>51</v>
      </c>
      <c r="E168" s="36" t="s">
        <v>51</v>
      </c>
      <c r="F168" s="36" t="s">
        <v>51</v>
      </c>
      <c r="G168" s="36" t="s">
        <v>51</v>
      </c>
      <c r="H168" s="36" t="s">
        <v>488</v>
      </c>
      <c r="I168" s="36" t="s">
        <v>51</v>
      </c>
      <c r="J168" s="36" t="s">
        <v>51</v>
      </c>
      <c r="K168" s="101" t="s">
        <v>51</v>
      </c>
      <c r="L168" s="36" t="s">
        <v>51</v>
      </c>
      <c r="M168" s="36" t="s">
        <v>51</v>
      </c>
      <c r="N168" s="36" t="s">
        <v>51</v>
      </c>
      <c r="O168" s="36" t="s">
        <v>51</v>
      </c>
      <c r="P168" s="36" t="s">
        <v>51</v>
      </c>
    </row>
    <row r="169" spans="1:16" ht="47.25" x14ac:dyDescent="0.25">
      <c r="A169" s="76" t="str">
        <f>'Таблица № 2'!A169</f>
        <v>1.7.2</v>
      </c>
      <c r="B169" s="64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36" t="s">
        <v>51</v>
      </c>
      <c r="E169" s="36" t="s">
        <v>51</v>
      </c>
      <c r="F169" s="36" t="s">
        <v>51</v>
      </c>
      <c r="G169" s="36" t="s">
        <v>51</v>
      </c>
      <c r="H169" s="36" t="s">
        <v>489</v>
      </c>
      <c r="I169" s="36" t="s">
        <v>51</v>
      </c>
      <c r="J169" s="36" t="s">
        <v>51</v>
      </c>
      <c r="K169" s="101" t="s">
        <v>51</v>
      </c>
      <c r="L169" s="36" t="s">
        <v>51</v>
      </c>
      <c r="M169" s="36" t="s">
        <v>51</v>
      </c>
      <c r="N169" s="36" t="s">
        <v>51</v>
      </c>
      <c r="O169" s="36" t="s">
        <v>51</v>
      </c>
      <c r="P169" s="36" t="s">
        <v>51</v>
      </c>
    </row>
    <row r="170" spans="1:16" ht="94.5" x14ac:dyDescent="0.25">
      <c r="A170" s="76" t="str">
        <f>'Таблица № 2'!A170</f>
        <v>1.7.3</v>
      </c>
      <c r="B170" s="64" t="str">
        <f>'Таблица № 2'!B170</f>
        <v>Техническое перевооружение установки постоянного тока (инв. №36656)</v>
      </c>
      <c r="C170" s="1" t="str">
        <f>'Таблица № 2'!C170</f>
        <v>K_KGK_01</v>
      </c>
      <c r="D170" s="36" t="str">
        <f>'Таблица 3.1, 2018'!D170</f>
        <v>нд</v>
      </c>
      <c r="E170" s="36" t="str">
        <f>'Таблица 3.1, 2018'!E170</f>
        <v>нд</v>
      </c>
      <c r="F170" s="36" t="str">
        <f>'Таблица 3.1, 2018'!F170</f>
        <v>нд</v>
      </c>
      <c r="G170" s="36" t="str">
        <f>'Таблица 3.1, 2018'!G170</f>
        <v>нд</v>
      </c>
      <c r="H170" s="36" t="str">
        <f>'Таблица 3.1, 2018'!H170</f>
        <v>Стандарт организации ПАО Россети от 2017г п. 33.8 СТО 34.01-23.1-001-2017 «Объём и нормы испытания электрооборудования»</v>
      </c>
      <c r="I170" s="36" t="str">
        <f>'Таблица 3.1, 2018'!I170</f>
        <v>нд</v>
      </c>
      <c r="J170" s="36" t="str">
        <f>'Таблица 3.1, 2018'!J170</f>
        <v>нд</v>
      </c>
      <c r="K170" s="36" t="str">
        <f>'Таблица 3.1, 2018'!K170</f>
        <v>нд</v>
      </c>
      <c r="L170" s="36" t="str">
        <f>'Таблица 3.1, 2018'!L170</f>
        <v>нд</v>
      </c>
      <c r="M170" s="36" t="str">
        <f>'Таблица 3.1, 2018'!M170</f>
        <v>нд</v>
      </c>
      <c r="N170" s="36" t="str">
        <f>'Таблица 3.1, 2018'!N170</f>
        <v>нд</v>
      </c>
      <c r="O170" s="36" t="str">
        <f>'Таблица 3.1, 2018'!O170</f>
        <v>нд</v>
      </c>
      <c r="P170" s="36" t="str">
        <f>'Таблица 3.1, 2018'!P170</f>
        <v>нд</v>
      </c>
    </row>
    <row r="171" spans="1:16" ht="157.5" x14ac:dyDescent="0.25">
      <c r="A171" s="76" t="str">
        <f>'Таблица № 2'!A171</f>
        <v>1.7.4</v>
      </c>
      <c r="B171" s="64" t="str">
        <f>'Таблица № 2'!B171</f>
        <v>Техническое перевооружение транспортного учаска (покупка ГАЗ 330210)</v>
      </c>
      <c r="C171" s="1" t="str">
        <f>'Таблица № 2'!C171</f>
        <v>K_KGK_02</v>
      </c>
      <c r="D171" s="36" t="str">
        <f>'Таблица 3.1, 2018'!D171</f>
        <v>нд</v>
      </c>
      <c r="E171" s="36" t="str">
        <f>'Таблица 3.1, 2018'!E171</f>
        <v>нд</v>
      </c>
      <c r="F171" s="36" t="str">
        <f>'Таблица 3.1, 2018'!F171</f>
        <v>нд</v>
      </c>
      <c r="G171" s="36" t="str">
        <f>'Таблица 3.1, 2018'!G171</f>
        <v>нд</v>
      </c>
      <c r="H171" s="36" t="str">
        <f>'Таблица 3.1, 2018'!H171</f>
        <v>Федеральный закон от 01.07.2011 N 170-ФЗ (ред. от 01.04.2020) "О техническом осмотре транспортных средств и о внесении изменений в отдельные законодательные акты Российской Федерации"</v>
      </c>
      <c r="I171" s="36" t="str">
        <f>'Таблица 3.1, 2018'!I171</f>
        <v>нд</v>
      </c>
      <c r="J171" s="36" t="str">
        <f>'Таблица 3.1, 2018'!J171</f>
        <v>нд</v>
      </c>
      <c r="K171" s="36" t="str">
        <f>'Таблица 3.1, 2018'!K171</f>
        <v>нд</v>
      </c>
      <c r="L171" s="36" t="str">
        <f>'Таблица 3.1, 2018'!L171</f>
        <v>нд</v>
      </c>
      <c r="M171" s="36" t="str">
        <f>'Таблица 3.1, 2018'!M171</f>
        <v>нд</v>
      </c>
      <c r="N171" s="36" t="str">
        <f>'Таблица 3.1, 2018'!N171</f>
        <v>нд</v>
      </c>
      <c r="O171" s="36" t="str">
        <f>'Таблица 3.1, 2018'!O171</f>
        <v>нд</v>
      </c>
      <c r="P171" s="36" t="str">
        <f>'Таблица 3.1, 2018'!P171</f>
        <v>нд</v>
      </c>
    </row>
    <row r="172" spans="1:16" ht="173.25" x14ac:dyDescent="0.25">
      <c r="A172" s="76" t="str">
        <f>'Таблица № 2'!A172</f>
        <v>1.7.5</v>
      </c>
      <c r="B172" s="64" t="str">
        <f>'Таблица № 2'!B172</f>
        <v>Техническое перевооружение участка ТАИ (ТЭЦ-1)</v>
      </c>
      <c r="C172" s="1" t="str">
        <f>'Таблица № 2'!C172</f>
        <v>K_KGK_03</v>
      </c>
      <c r="D172" s="36" t="str">
        <f>'Таблица 3.1, 2018'!D172</f>
        <v>нд</v>
      </c>
      <c r="E172" s="36" t="str">
        <f>'Таблица 3.1, 2018'!E172</f>
        <v>нд</v>
      </c>
      <c r="F172" s="36" t="str">
        <f>'Таблица 3.1, 2018'!F172</f>
        <v>нд</v>
      </c>
      <c r="G172" s="36" t="str">
        <f>'Таблица 3.1, 2018'!G172</f>
        <v>нд</v>
      </c>
      <c r="H172" s="36" t="str">
        <f>'Таблица 3.1, 2018'!H172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2" s="36" t="str">
        <f>'Таблица 3.1, 2018'!I172</f>
        <v>нд</v>
      </c>
      <c r="J172" s="36" t="str">
        <f>'Таблица 3.1, 2018'!J172</f>
        <v>нд</v>
      </c>
      <c r="K172" s="36" t="str">
        <f>'Таблица 3.1, 2018'!K172</f>
        <v>нд</v>
      </c>
      <c r="L172" s="36" t="str">
        <f>'Таблица 3.1, 2018'!L172</f>
        <v>нд</v>
      </c>
      <c r="M172" s="36" t="str">
        <f>'Таблица 3.1, 2018'!M172</f>
        <v>нд</v>
      </c>
      <c r="N172" s="36" t="str">
        <f>'Таблица 3.1, 2018'!N172</f>
        <v>нд</v>
      </c>
      <c r="O172" s="36" t="str">
        <f>'Таблица 3.1, 2018'!O172</f>
        <v>нд</v>
      </c>
      <c r="P172" s="36" t="str">
        <f>'Таблица 3.1, 2018'!P172</f>
        <v>нд</v>
      </c>
    </row>
    <row r="173" spans="1:16" ht="173.25" x14ac:dyDescent="0.25">
      <c r="A173" s="76" t="str">
        <f>'Таблица № 2'!A173</f>
        <v>1.7.6</v>
      </c>
      <c r="B173" s="64" t="str">
        <f>'Таблица № 2'!B173</f>
        <v>Техническое перевооружение участка ТАИ (РТСЮ)</v>
      </c>
      <c r="C173" s="1" t="str">
        <f>'Таблица № 2'!C173</f>
        <v>K_KGK_04</v>
      </c>
      <c r="D173" s="36" t="str">
        <f>'Таблица 3.1, 2018'!D173</f>
        <v>нд</v>
      </c>
      <c r="E173" s="36" t="str">
        <f>'Таблица 3.1, 2018'!E173</f>
        <v>нд</v>
      </c>
      <c r="F173" s="36" t="str">
        <f>'Таблица 3.1, 2018'!F173</f>
        <v>нд</v>
      </c>
      <c r="G173" s="36" t="str">
        <f>'Таблица 3.1, 2018'!G173</f>
        <v>нд</v>
      </c>
      <c r="H173" s="36" t="str">
        <f>'Таблица 3.1, 2018'!H173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3" s="36" t="str">
        <f>'Таблица 3.1, 2018'!I173</f>
        <v>нд</v>
      </c>
      <c r="J173" s="36" t="str">
        <f>'Таблица 3.1, 2018'!J173</f>
        <v>нд</v>
      </c>
      <c r="K173" s="36" t="str">
        <f>'Таблица 3.1, 2018'!K173</f>
        <v>нд</v>
      </c>
      <c r="L173" s="36" t="str">
        <f>'Таблица 3.1, 2018'!L173</f>
        <v>нд</v>
      </c>
      <c r="M173" s="36" t="str">
        <f>'Таблица 3.1, 2018'!M173</f>
        <v>нд</v>
      </c>
      <c r="N173" s="36" t="str">
        <f>'Таблица 3.1, 2018'!N173</f>
        <v>нд</v>
      </c>
      <c r="O173" s="36" t="str">
        <f>'Таблица 3.1, 2018'!O173</f>
        <v>нд</v>
      </c>
      <c r="P173" s="36" t="str">
        <f>'Таблица 3.1, 2018'!P173</f>
        <v>нд</v>
      </c>
    </row>
  </sheetData>
  <mergeCells count="9">
    <mergeCell ref="A3:P3"/>
    <mergeCell ref="A1:P1"/>
    <mergeCell ref="A2:P2"/>
    <mergeCell ref="A4:P4"/>
    <mergeCell ref="A6:A8"/>
    <mergeCell ref="B6:B8"/>
    <mergeCell ref="C6:C8"/>
    <mergeCell ref="D6:P6"/>
    <mergeCell ref="J7:P7"/>
  </mergeCells>
  <phoneticPr fontId="38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92D050"/>
  </sheetPr>
  <dimension ref="A1:AN173"/>
  <sheetViews>
    <sheetView zoomScale="70" zoomScaleNormal="70" workbookViewId="0">
      <pane xSplit="3" ySplit="9" topLeftCell="D172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11" style="52" customWidth="1"/>
    <col min="2" max="2" width="54.5703125" style="63" customWidth="1"/>
    <col min="3" max="3" width="19.140625" style="52" customWidth="1"/>
    <col min="4" max="4" width="16.7109375" style="52" customWidth="1"/>
    <col min="5" max="5" width="15.85546875" style="52" customWidth="1"/>
    <col min="6" max="6" width="13.42578125" style="89" customWidth="1"/>
    <col min="7" max="7" width="16" style="52" customWidth="1"/>
    <col min="8" max="8" width="23.140625" style="52" customWidth="1"/>
    <col min="9" max="9" width="12.140625" style="52" customWidth="1"/>
    <col min="10" max="10" width="11.28515625" style="52" customWidth="1"/>
    <col min="11" max="11" width="11.28515625" style="102" customWidth="1"/>
    <col min="12" max="15" width="11.28515625" style="52" customWidth="1"/>
    <col min="16" max="16" width="15.7109375" style="52" customWidth="1"/>
    <col min="17" max="16384" width="9.140625" style="52"/>
  </cols>
  <sheetData>
    <row r="1" spans="1:40" s="23" customFormat="1" ht="18.75" x14ac:dyDescent="0.3">
      <c r="A1" s="136" t="s">
        <v>138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</row>
    <row r="2" spans="1:40" s="23" customFormat="1" ht="18.75" x14ac:dyDescent="0.3">
      <c r="A2" s="136" t="s">
        <v>671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</row>
    <row r="3" spans="1:40" s="23" customFormat="1" ht="18.75" x14ac:dyDescent="0.25">
      <c r="A3" s="135" t="s">
        <v>209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</row>
    <row r="4" spans="1:40" s="23" customFormat="1" ht="15.75" x14ac:dyDescent="0.25">
      <c r="A4" s="137" t="s">
        <v>151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</row>
    <row r="5" spans="1:40" s="23" customFormat="1" ht="15" customHeight="1" x14ac:dyDescent="0.3">
      <c r="A5" s="24"/>
      <c r="B5" s="80"/>
      <c r="C5" s="24"/>
      <c r="D5" s="24"/>
      <c r="E5" s="24"/>
      <c r="F5" s="51"/>
      <c r="G5" s="24"/>
      <c r="H5" s="24"/>
      <c r="I5" s="24"/>
      <c r="J5" s="25"/>
      <c r="K5" s="99"/>
      <c r="L5" s="25"/>
      <c r="M5" s="25"/>
      <c r="N5" s="25"/>
      <c r="O5" s="25"/>
      <c r="P5" s="103" t="s">
        <v>709</v>
      </c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</row>
    <row r="6" spans="1:40" ht="15.75" x14ac:dyDescent="0.25">
      <c r="A6" s="138" t="s">
        <v>91</v>
      </c>
      <c r="B6" s="138" t="s">
        <v>92</v>
      </c>
      <c r="C6" s="138" t="s">
        <v>93</v>
      </c>
      <c r="D6" s="138" t="s">
        <v>154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</row>
    <row r="7" spans="1:40" ht="175.5" customHeight="1" x14ac:dyDescent="0.25">
      <c r="A7" s="138"/>
      <c r="B7" s="138"/>
      <c r="C7" s="138"/>
      <c r="D7" s="123" t="s">
        <v>155</v>
      </c>
      <c r="E7" s="124" t="s">
        <v>156</v>
      </c>
      <c r="F7" s="90" t="s">
        <v>157</v>
      </c>
      <c r="G7" s="123" t="s">
        <v>158</v>
      </c>
      <c r="H7" s="123" t="s">
        <v>159</v>
      </c>
      <c r="I7" s="124" t="s">
        <v>160</v>
      </c>
      <c r="J7" s="139" t="s">
        <v>161</v>
      </c>
      <c r="K7" s="140"/>
      <c r="L7" s="140"/>
      <c r="M7" s="140"/>
      <c r="N7" s="140"/>
      <c r="O7" s="140"/>
      <c r="P7" s="141"/>
    </row>
    <row r="8" spans="1:40" ht="138" customHeight="1" x14ac:dyDescent="0.25">
      <c r="A8" s="138"/>
      <c r="B8" s="138"/>
      <c r="C8" s="138"/>
      <c r="D8" s="87" t="s">
        <v>486</v>
      </c>
      <c r="E8" s="87" t="s">
        <v>652</v>
      </c>
      <c r="F8" s="88" t="s">
        <v>486</v>
      </c>
      <c r="G8" s="87" t="s">
        <v>486</v>
      </c>
      <c r="H8" s="87" t="s">
        <v>487</v>
      </c>
      <c r="I8" s="87" t="str">
        <f>D8</f>
        <v>Наименование количественного показателя, соответствующего цели</v>
      </c>
      <c r="J8" s="87" t="s">
        <v>651</v>
      </c>
      <c r="K8" s="100" t="s">
        <v>684</v>
      </c>
      <c r="L8" s="87" t="s">
        <v>683</v>
      </c>
      <c r="M8" s="87" t="s">
        <v>679</v>
      </c>
      <c r="N8" s="88" t="s">
        <v>687</v>
      </c>
      <c r="O8" s="88" t="s">
        <v>688</v>
      </c>
      <c r="P8" s="88" t="s">
        <v>490</v>
      </c>
    </row>
    <row r="9" spans="1:40" ht="15.75" x14ac:dyDescent="0.25">
      <c r="A9" s="1">
        <v>1</v>
      </c>
      <c r="B9" s="1">
        <v>2</v>
      </c>
      <c r="C9" s="1">
        <v>3</v>
      </c>
      <c r="D9" s="91" t="s">
        <v>133</v>
      </c>
      <c r="E9" s="91" t="s">
        <v>654</v>
      </c>
      <c r="F9" s="92" t="s">
        <v>162</v>
      </c>
      <c r="G9" s="91" t="s">
        <v>163</v>
      </c>
      <c r="H9" s="91" t="s">
        <v>164</v>
      </c>
      <c r="I9" s="91" t="s">
        <v>165</v>
      </c>
      <c r="J9" s="91" t="s">
        <v>655</v>
      </c>
      <c r="K9" s="101" t="s">
        <v>656</v>
      </c>
      <c r="L9" s="91" t="s">
        <v>680</v>
      </c>
      <c r="M9" s="91" t="s">
        <v>681</v>
      </c>
      <c r="N9" s="91" t="s">
        <v>682</v>
      </c>
      <c r="O9" s="91" t="s">
        <v>685</v>
      </c>
      <c r="P9" s="91" t="s">
        <v>686</v>
      </c>
    </row>
    <row r="10" spans="1:40" ht="15.75" x14ac:dyDescent="0.25">
      <c r="A10" s="49" t="str">
        <f>'Таблица № 2'!A10</f>
        <v>0</v>
      </c>
      <c r="B10" s="64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36" t="s">
        <v>51</v>
      </c>
      <c r="E10" s="36">
        <f>E36</f>
        <v>26.8</v>
      </c>
      <c r="F10" s="36" t="s">
        <v>51</v>
      </c>
      <c r="G10" s="36" t="s">
        <v>51</v>
      </c>
      <c r="H10" s="36" t="s">
        <v>51</v>
      </c>
      <c r="I10" s="36" t="s">
        <v>51</v>
      </c>
      <c r="J10" s="36">
        <f>J35</f>
        <v>148.87700000000001</v>
      </c>
      <c r="K10" s="101">
        <f>'Таблица 3.12, 2029'!K10</f>
        <v>-8.8817841970012523E-15</v>
      </c>
      <c r="L10" s="36">
        <f>'Таблица 3.12, 2029'!L10</f>
        <v>-1.3877787807814457E-16</v>
      </c>
      <c r="M10" s="36">
        <f>'Таблица 3.12, 2029'!M10</f>
        <v>1.2126210840025515</v>
      </c>
      <c r="N10" s="36">
        <f>'Таблица 3.12, 2029'!N10</f>
        <v>13004.1</v>
      </c>
      <c r="O10" s="36">
        <f>'Таблица 3.12, 2029'!O10</f>
        <v>30608.2</v>
      </c>
      <c r="P10" s="36">
        <f>'Таблица 3.12, 2029'!P10</f>
        <v>17.29</v>
      </c>
    </row>
    <row r="11" spans="1:40" ht="31.5" x14ac:dyDescent="0.25">
      <c r="A11" s="76" t="str">
        <f>'Таблица № 2'!A11</f>
        <v>0.1</v>
      </c>
      <c r="B11" s="64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36" t="s">
        <v>51</v>
      </c>
      <c r="E11" s="36" t="s">
        <v>51</v>
      </c>
      <c r="F11" s="36" t="s">
        <v>51</v>
      </c>
      <c r="G11" s="36" t="s">
        <v>51</v>
      </c>
      <c r="H11" s="36" t="s">
        <v>51</v>
      </c>
      <c r="I11" s="36" t="s">
        <v>51</v>
      </c>
      <c r="J11" s="36" t="s">
        <v>51</v>
      </c>
      <c r="K11" s="101" t="s">
        <v>51</v>
      </c>
      <c r="L11" s="36" t="s">
        <v>51</v>
      </c>
      <c r="M11" s="36" t="s">
        <v>51</v>
      </c>
      <c r="N11" s="36" t="s">
        <v>51</v>
      </c>
      <c r="O11" s="36" t="s">
        <v>51</v>
      </c>
      <c r="P11" s="36" t="s">
        <v>51</v>
      </c>
    </row>
    <row r="12" spans="1:40" ht="15.75" x14ac:dyDescent="0.25">
      <c r="A12" s="76" t="str">
        <f>'Таблица № 2'!A12</f>
        <v>0.2</v>
      </c>
      <c r="B12" s="64" t="str">
        <f>'Таблица № 2'!B12</f>
        <v>Реконструкция, всего</v>
      </c>
      <c r="C12" s="1" t="str">
        <f>'Таблица № 2'!C12</f>
        <v>Г</v>
      </c>
      <c r="D12" s="36" t="s">
        <v>51</v>
      </c>
      <c r="E12" s="36" t="s">
        <v>51</v>
      </c>
      <c r="F12" s="36" t="s">
        <v>51</v>
      </c>
      <c r="G12" s="36" t="s">
        <v>51</v>
      </c>
      <c r="H12" s="36" t="s">
        <v>51</v>
      </c>
      <c r="I12" s="36" t="s">
        <v>51</v>
      </c>
      <c r="J12" s="36">
        <f>J10</f>
        <v>148.87700000000001</v>
      </c>
      <c r="K12" s="101" t="s">
        <v>51</v>
      </c>
      <c r="L12" s="36" t="s">
        <v>51</v>
      </c>
      <c r="M12" s="36" t="s">
        <v>51</v>
      </c>
      <c r="N12" s="36" t="s">
        <v>51</v>
      </c>
      <c r="O12" s="36" t="s">
        <v>51</v>
      </c>
      <c r="P12" s="36" t="s">
        <v>51</v>
      </c>
    </row>
    <row r="13" spans="1:40" ht="15.75" x14ac:dyDescent="0.25">
      <c r="A13" s="76" t="str">
        <f>'Таблица № 2'!A13</f>
        <v>0.3</v>
      </c>
      <c r="B13" s="64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36" t="s">
        <v>51</v>
      </c>
      <c r="E13" s="36" t="s">
        <v>51</v>
      </c>
      <c r="F13" s="36" t="s">
        <v>51</v>
      </c>
      <c r="G13" s="36" t="s">
        <v>51</v>
      </c>
      <c r="H13" s="36" t="s">
        <v>51</v>
      </c>
      <c r="I13" s="36" t="s">
        <v>51</v>
      </c>
      <c r="J13" s="36" t="s">
        <v>51</v>
      </c>
      <c r="K13" s="101">
        <f>K10</f>
        <v>-8.8817841970012523E-15</v>
      </c>
      <c r="L13" s="36">
        <f t="shared" ref="L13:P13" si="0">L10</f>
        <v>-1.3877787807814457E-16</v>
      </c>
      <c r="M13" s="36">
        <f t="shared" si="0"/>
        <v>1.2126210840025515</v>
      </c>
      <c r="N13" s="36">
        <f t="shared" si="0"/>
        <v>13004.1</v>
      </c>
      <c r="O13" s="36">
        <f t="shared" si="0"/>
        <v>30608.2</v>
      </c>
      <c r="P13" s="36">
        <f t="shared" si="0"/>
        <v>17.29</v>
      </c>
    </row>
    <row r="14" spans="1:40" ht="31.5" x14ac:dyDescent="0.25">
      <c r="A14" s="76" t="str">
        <f>'Таблица № 2'!A14</f>
        <v>0.4</v>
      </c>
      <c r="B14" s="64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36" t="s">
        <v>51</v>
      </c>
      <c r="E14" s="36" t="s">
        <v>51</v>
      </c>
      <c r="F14" s="36" t="s">
        <v>51</v>
      </c>
      <c r="G14" s="36" t="s">
        <v>51</v>
      </c>
      <c r="H14" s="36" t="s">
        <v>51</v>
      </c>
      <c r="I14" s="36" t="s">
        <v>51</v>
      </c>
      <c r="J14" s="36" t="s">
        <v>51</v>
      </c>
      <c r="K14" s="101" t="s">
        <v>51</v>
      </c>
      <c r="L14" s="36" t="s">
        <v>51</v>
      </c>
      <c r="M14" s="36" t="s">
        <v>51</v>
      </c>
      <c r="N14" s="36" t="s">
        <v>51</v>
      </c>
      <c r="O14" s="36" t="s">
        <v>51</v>
      </c>
      <c r="P14" s="36" t="s">
        <v>51</v>
      </c>
    </row>
    <row r="15" spans="1:40" ht="19.5" customHeight="1" x14ac:dyDescent="0.25">
      <c r="A15" s="76" t="str">
        <f>'Таблица № 2'!A15</f>
        <v>0.5</v>
      </c>
      <c r="B15" s="64" t="str">
        <f>'Таблица № 2'!B15</f>
        <v>Новое строительство, всего</v>
      </c>
      <c r="C15" s="1" t="str">
        <f>'Таблица № 2'!C15</f>
        <v>Г</v>
      </c>
      <c r="D15" s="36" t="s">
        <v>51</v>
      </c>
      <c r="E15" s="36" t="s">
        <v>51</v>
      </c>
      <c r="F15" s="36" t="s">
        <v>51</v>
      </c>
      <c r="G15" s="36" t="s">
        <v>51</v>
      </c>
      <c r="H15" s="36" t="s">
        <v>51</v>
      </c>
      <c r="I15" s="36" t="s">
        <v>51</v>
      </c>
      <c r="J15" s="36" t="s">
        <v>51</v>
      </c>
      <c r="K15" s="101" t="s">
        <v>51</v>
      </c>
      <c r="L15" s="36" t="s">
        <v>51</v>
      </c>
      <c r="M15" s="36" t="s">
        <v>51</v>
      </c>
      <c r="N15" s="36" t="s">
        <v>51</v>
      </c>
      <c r="O15" s="36" t="s">
        <v>51</v>
      </c>
      <c r="P15" s="36" t="s">
        <v>51</v>
      </c>
    </row>
    <row r="16" spans="1:40" ht="29.25" customHeight="1" x14ac:dyDescent="0.25">
      <c r="A16" s="76" t="str">
        <f>'Таблица № 2'!A16</f>
        <v>0.6</v>
      </c>
      <c r="B16" s="64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36" t="s">
        <v>51</v>
      </c>
      <c r="E16" s="36" t="s">
        <v>51</v>
      </c>
      <c r="F16" s="36" t="s">
        <v>51</v>
      </c>
      <c r="G16" s="36" t="s">
        <v>51</v>
      </c>
      <c r="H16" s="36" t="s">
        <v>51</v>
      </c>
      <c r="I16" s="36" t="s">
        <v>51</v>
      </c>
      <c r="J16" s="36" t="s">
        <v>51</v>
      </c>
      <c r="K16" s="101" t="s">
        <v>51</v>
      </c>
      <c r="L16" s="36" t="s">
        <v>51</v>
      </c>
      <c r="M16" s="36" t="s">
        <v>51</v>
      </c>
      <c r="N16" s="36" t="s">
        <v>51</v>
      </c>
      <c r="O16" s="36" t="s">
        <v>51</v>
      </c>
      <c r="P16" s="36" t="s">
        <v>51</v>
      </c>
    </row>
    <row r="17" spans="1:16" ht="15.75" x14ac:dyDescent="0.25">
      <c r="A17" s="76" t="str">
        <f>'Таблица № 2'!A17</f>
        <v>0.7</v>
      </c>
      <c r="B17" s="64" t="str">
        <f>'Таблица № 2'!B17</f>
        <v>Прочие инвестиционные проекты, всего</v>
      </c>
      <c r="C17" s="1" t="str">
        <f>'Таблица № 2'!C17</f>
        <v>Г</v>
      </c>
      <c r="D17" s="36" t="s">
        <v>51</v>
      </c>
      <c r="E17" s="36" t="s">
        <v>51</v>
      </c>
      <c r="F17" s="36" t="s">
        <v>51</v>
      </c>
      <c r="G17" s="36" t="s">
        <v>51</v>
      </c>
      <c r="H17" s="36" t="s">
        <v>51</v>
      </c>
      <c r="I17" s="36" t="s">
        <v>51</v>
      </c>
      <c r="J17" s="36" t="s">
        <v>51</v>
      </c>
      <c r="K17" s="101" t="s">
        <v>51</v>
      </c>
      <c r="L17" s="36" t="s">
        <v>51</v>
      </c>
      <c r="M17" s="36" t="s">
        <v>51</v>
      </c>
      <c r="N17" s="36" t="s">
        <v>51</v>
      </c>
      <c r="O17" s="36" t="s">
        <v>51</v>
      </c>
      <c r="P17" s="36" t="s">
        <v>51</v>
      </c>
    </row>
    <row r="18" spans="1:16" ht="15.75" x14ac:dyDescent="0.25">
      <c r="A18" s="76">
        <f>'Таблица № 2'!A18</f>
        <v>1</v>
      </c>
      <c r="B18" s="64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36" t="s">
        <v>51</v>
      </c>
      <c r="E18" s="36" t="s">
        <v>51</v>
      </c>
      <c r="F18" s="36" t="s">
        <v>51</v>
      </c>
      <c r="G18" s="36" t="s">
        <v>51</v>
      </c>
      <c r="H18" s="36" t="s">
        <v>51</v>
      </c>
      <c r="I18" s="36" t="s">
        <v>51</v>
      </c>
      <c r="J18" s="36">
        <f>J10</f>
        <v>148.87700000000001</v>
      </c>
      <c r="K18" s="101">
        <f t="shared" ref="K18:P18" si="1">K10</f>
        <v>-8.8817841970012523E-15</v>
      </c>
      <c r="L18" s="36">
        <f t="shared" si="1"/>
        <v>-1.3877787807814457E-16</v>
      </c>
      <c r="M18" s="36">
        <f t="shared" si="1"/>
        <v>1.2126210840025515</v>
      </c>
      <c r="N18" s="36">
        <f t="shared" si="1"/>
        <v>13004.1</v>
      </c>
      <c r="O18" s="36">
        <f t="shared" si="1"/>
        <v>30608.2</v>
      </c>
      <c r="P18" s="36">
        <f t="shared" si="1"/>
        <v>17.29</v>
      </c>
    </row>
    <row r="19" spans="1:16" ht="31.5" x14ac:dyDescent="0.25">
      <c r="A19" s="76" t="str">
        <f>'Таблица № 2'!A19</f>
        <v>1.1</v>
      </c>
      <c r="B19" s="64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36" t="s">
        <v>51</v>
      </c>
      <c r="E19" s="36" t="s">
        <v>51</v>
      </c>
      <c r="F19" s="36" t="s">
        <v>51</v>
      </c>
      <c r="G19" s="36" t="s">
        <v>51</v>
      </c>
      <c r="H19" s="36" t="s">
        <v>51</v>
      </c>
      <c r="I19" s="36" t="s">
        <v>51</v>
      </c>
      <c r="J19" s="36" t="s">
        <v>51</v>
      </c>
      <c r="K19" s="101" t="s">
        <v>51</v>
      </c>
      <c r="L19" s="36" t="s">
        <v>51</v>
      </c>
      <c r="M19" s="36" t="s">
        <v>51</v>
      </c>
      <c r="N19" s="36" t="s">
        <v>51</v>
      </c>
      <c r="O19" s="36" t="s">
        <v>51</v>
      </c>
      <c r="P19" s="36" t="s">
        <v>51</v>
      </c>
    </row>
    <row r="20" spans="1:16" ht="94.5" x14ac:dyDescent="0.25">
      <c r="A20" s="76" t="str">
        <f>'Таблица № 2'!A20</f>
        <v>1.1.1</v>
      </c>
      <c r="B20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36" t="s">
        <v>51</v>
      </c>
      <c r="E20" s="36" t="s">
        <v>51</v>
      </c>
      <c r="F20" s="36" t="s">
        <v>51</v>
      </c>
      <c r="G20" s="36" t="s">
        <v>51</v>
      </c>
      <c r="H20" s="36" t="s">
        <v>51</v>
      </c>
      <c r="I20" s="36" t="s">
        <v>51</v>
      </c>
      <c r="J20" s="36" t="s">
        <v>51</v>
      </c>
      <c r="K20" s="101" t="s">
        <v>51</v>
      </c>
      <c r="L20" s="36" t="s">
        <v>51</v>
      </c>
      <c r="M20" s="36" t="s">
        <v>51</v>
      </c>
      <c r="N20" s="36" t="s">
        <v>51</v>
      </c>
      <c r="O20" s="36" t="s">
        <v>51</v>
      </c>
      <c r="P20" s="36" t="s">
        <v>51</v>
      </c>
    </row>
    <row r="21" spans="1:16" ht="31.5" x14ac:dyDescent="0.25">
      <c r="A21" s="76" t="str">
        <f>'Таблица № 2'!A21</f>
        <v>1.1.1.1</v>
      </c>
      <c r="B21" s="64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36" t="s">
        <v>51</v>
      </c>
      <c r="E21" s="36" t="s">
        <v>51</v>
      </c>
      <c r="F21" s="36" t="s">
        <v>51</v>
      </c>
      <c r="G21" s="36" t="s">
        <v>51</v>
      </c>
      <c r="H21" s="36" t="s">
        <v>51</v>
      </c>
      <c r="I21" s="36" t="s">
        <v>51</v>
      </c>
      <c r="J21" s="36" t="s">
        <v>51</v>
      </c>
      <c r="K21" s="101" t="s">
        <v>51</v>
      </c>
      <c r="L21" s="36" t="s">
        <v>51</v>
      </c>
      <c r="M21" s="36" t="s">
        <v>51</v>
      </c>
      <c r="N21" s="36" t="s">
        <v>51</v>
      </c>
      <c r="O21" s="36" t="s">
        <v>51</v>
      </c>
      <c r="P21" s="36" t="s">
        <v>51</v>
      </c>
    </row>
    <row r="22" spans="1:16" ht="31.5" x14ac:dyDescent="0.25">
      <c r="A22" s="76" t="str">
        <f>'Таблица № 2'!A22</f>
        <v>1.1.1.2</v>
      </c>
      <c r="B22" s="64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36" t="s">
        <v>51</v>
      </c>
      <c r="E22" s="36" t="s">
        <v>51</v>
      </c>
      <c r="F22" s="36" t="s">
        <v>51</v>
      </c>
      <c r="G22" s="36" t="s">
        <v>51</v>
      </c>
      <c r="H22" s="36" t="s">
        <v>51</v>
      </c>
      <c r="I22" s="36" t="s">
        <v>51</v>
      </c>
      <c r="J22" s="36" t="s">
        <v>51</v>
      </c>
      <c r="K22" s="101" t="s">
        <v>51</v>
      </c>
      <c r="L22" s="36" t="s">
        <v>51</v>
      </c>
      <c r="M22" s="36" t="s">
        <v>51</v>
      </c>
      <c r="N22" s="36" t="s">
        <v>51</v>
      </c>
      <c r="O22" s="36" t="s">
        <v>51</v>
      </c>
      <c r="P22" s="36" t="s">
        <v>51</v>
      </c>
    </row>
    <row r="23" spans="1:16" ht="47.25" x14ac:dyDescent="0.25">
      <c r="A23" s="76" t="str">
        <f>'Таблица № 2'!A23</f>
        <v>1.1.2</v>
      </c>
      <c r="B23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36" t="s">
        <v>51</v>
      </c>
      <c r="E23" s="36" t="s">
        <v>51</v>
      </c>
      <c r="F23" s="36" t="s">
        <v>51</v>
      </c>
      <c r="G23" s="36" t="s">
        <v>51</v>
      </c>
      <c r="H23" s="36" t="s">
        <v>51</v>
      </c>
      <c r="I23" s="36" t="s">
        <v>51</v>
      </c>
      <c r="J23" s="36" t="s">
        <v>51</v>
      </c>
      <c r="K23" s="101" t="s">
        <v>51</v>
      </c>
      <c r="L23" s="36" t="s">
        <v>51</v>
      </c>
      <c r="M23" s="36" t="s">
        <v>51</v>
      </c>
      <c r="N23" s="36" t="s">
        <v>51</v>
      </c>
      <c r="O23" s="36" t="s">
        <v>51</v>
      </c>
      <c r="P23" s="36" t="s">
        <v>51</v>
      </c>
    </row>
    <row r="24" spans="1:16" ht="31.5" x14ac:dyDescent="0.25">
      <c r="A24" s="76" t="str">
        <f>'Таблица № 2'!A24</f>
        <v>1.1.2.1</v>
      </c>
      <c r="B24" s="64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36" t="s">
        <v>51</v>
      </c>
      <c r="E24" s="36" t="s">
        <v>51</v>
      </c>
      <c r="F24" s="36" t="s">
        <v>51</v>
      </c>
      <c r="G24" s="36" t="s">
        <v>51</v>
      </c>
      <c r="H24" s="36" t="s">
        <v>51</v>
      </c>
      <c r="I24" s="36" t="s">
        <v>51</v>
      </c>
      <c r="J24" s="36" t="s">
        <v>51</v>
      </c>
      <c r="K24" s="101" t="s">
        <v>51</v>
      </c>
      <c r="L24" s="36" t="s">
        <v>51</v>
      </c>
      <c r="M24" s="36" t="s">
        <v>51</v>
      </c>
      <c r="N24" s="36" t="s">
        <v>51</v>
      </c>
      <c r="O24" s="36" t="s">
        <v>51</v>
      </c>
      <c r="P24" s="36" t="s">
        <v>51</v>
      </c>
    </row>
    <row r="25" spans="1:16" ht="31.5" x14ac:dyDescent="0.25">
      <c r="A25" s="76" t="str">
        <f>'Таблица № 2'!A25</f>
        <v>1.1.2.2</v>
      </c>
      <c r="B25" s="64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36" t="s">
        <v>51</v>
      </c>
      <c r="E25" s="36" t="s">
        <v>51</v>
      </c>
      <c r="F25" s="36" t="s">
        <v>51</v>
      </c>
      <c r="G25" s="36" t="s">
        <v>51</v>
      </c>
      <c r="H25" s="36" t="s">
        <v>51</v>
      </c>
      <c r="I25" s="36" t="s">
        <v>51</v>
      </c>
      <c r="J25" s="36" t="s">
        <v>51</v>
      </c>
      <c r="K25" s="101" t="s">
        <v>51</v>
      </c>
      <c r="L25" s="36" t="s">
        <v>51</v>
      </c>
      <c r="M25" s="36" t="s">
        <v>51</v>
      </c>
      <c r="N25" s="36" t="s">
        <v>51</v>
      </c>
      <c r="O25" s="36" t="s">
        <v>51</v>
      </c>
      <c r="P25" s="36" t="s">
        <v>51</v>
      </c>
    </row>
    <row r="26" spans="1:16" ht="47.25" x14ac:dyDescent="0.25">
      <c r="A26" s="76" t="str">
        <f>'Таблица № 2'!A26</f>
        <v>1.1.3</v>
      </c>
      <c r="B26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36" t="s">
        <v>51</v>
      </c>
      <c r="E26" s="36" t="s">
        <v>51</v>
      </c>
      <c r="F26" s="36" t="s">
        <v>51</v>
      </c>
      <c r="G26" s="36" t="s">
        <v>51</v>
      </c>
      <c r="H26" s="36" t="s">
        <v>51</v>
      </c>
      <c r="I26" s="36" t="s">
        <v>51</v>
      </c>
      <c r="J26" s="36" t="s">
        <v>51</v>
      </c>
      <c r="K26" s="101" t="s">
        <v>51</v>
      </c>
      <c r="L26" s="36" t="s">
        <v>51</v>
      </c>
      <c r="M26" s="36" t="s">
        <v>51</v>
      </c>
      <c r="N26" s="36" t="s">
        <v>51</v>
      </c>
      <c r="O26" s="36" t="s">
        <v>51</v>
      </c>
      <c r="P26" s="36" t="s">
        <v>51</v>
      </c>
    </row>
    <row r="27" spans="1:16" ht="63" x14ac:dyDescent="0.25">
      <c r="A27" s="76" t="str">
        <f>'Таблица № 2'!A27</f>
        <v>1.1.3.1</v>
      </c>
      <c r="B27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36" t="s">
        <v>51</v>
      </c>
      <c r="E27" s="36" t="s">
        <v>51</v>
      </c>
      <c r="F27" s="36" t="s">
        <v>51</v>
      </c>
      <c r="G27" s="36" t="s">
        <v>51</v>
      </c>
      <c r="H27" s="36" t="s">
        <v>51</v>
      </c>
      <c r="I27" s="36" t="s">
        <v>51</v>
      </c>
      <c r="J27" s="36" t="s">
        <v>51</v>
      </c>
      <c r="K27" s="101" t="s">
        <v>51</v>
      </c>
      <c r="L27" s="36" t="s">
        <v>51</v>
      </c>
      <c r="M27" s="36" t="s">
        <v>51</v>
      </c>
      <c r="N27" s="36" t="s">
        <v>51</v>
      </c>
      <c r="O27" s="36" t="s">
        <v>51</v>
      </c>
      <c r="P27" s="36" t="s">
        <v>51</v>
      </c>
    </row>
    <row r="28" spans="1:16" ht="78.75" x14ac:dyDescent="0.25">
      <c r="A28" s="76" t="str">
        <f>'Таблица № 2'!A28</f>
        <v>1.1.3.2</v>
      </c>
      <c r="B28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36" t="s">
        <v>51</v>
      </c>
      <c r="E28" s="36" t="s">
        <v>51</v>
      </c>
      <c r="F28" s="36" t="s">
        <v>51</v>
      </c>
      <c r="G28" s="36" t="s">
        <v>51</v>
      </c>
      <c r="H28" s="36" t="s">
        <v>51</v>
      </c>
      <c r="I28" s="36" t="s">
        <v>51</v>
      </c>
      <c r="J28" s="36" t="s">
        <v>51</v>
      </c>
      <c r="K28" s="101" t="s">
        <v>51</v>
      </c>
      <c r="L28" s="36" t="s">
        <v>51</v>
      </c>
      <c r="M28" s="36" t="s">
        <v>51</v>
      </c>
      <c r="N28" s="36" t="s">
        <v>51</v>
      </c>
      <c r="O28" s="36" t="s">
        <v>51</v>
      </c>
      <c r="P28" s="36" t="s">
        <v>51</v>
      </c>
    </row>
    <row r="29" spans="1:16" ht="19.5" customHeight="1" x14ac:dyDescent="0.25">
      <c r="A29" s="76" t="str">
        <f>'Таблица № 2'!A29</f>
        <v>1.1.3.3</v>
      </c>
      <c r="B29" s="6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36" t="s">
        <v>51</v>
      </c>
      <c r="E29" s="36" t="s">
        <v>51</v>
      </c>
      <c r="F29" s="36" t="s">
        <v>51</v>
      </c>
      <c r="G29" s="36" t="s">
        <v>51</v>
      </c>
      <c r="H29" s="36" t="s">
        <v>51</v>
      </c>
      <c r="I29" s="36" t="s">
        <v>51</v>
      </c>
      <c r="J29" s="36" t="s">
        <v>51</v>
      </c>
      <c r="K29" s="101" t="s">
        <v>51</v>
      </c>
      <c r="L29" s="36" t="s">
        <v>51</v>
      </c>
      <c r="M29" s="36" t="s">
        <v>51</v>
      </c>
      <c r="N29" s="36" t="s">
        <v>51</v>
      </c>
      <c r="O29" s="36" t="s">
        <v>51</v>
      </c>
      <c r="P29" s="36" t="s">
        <v>51</v>
      </c>
    </row>
    <row r="30" spans="1:16" ht="18" customHeight="1" x14ac:dyDescent="0.25">
      <c r="A30" s="76" t="str">
        <f>'Таблица № 2'!A30</f>
        <v>1.1.3.4</v>
      </c>
      <c r="B30" s="6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36" t="s">
        <v>51</v>
      </c>
      <c r="E30" s="36" t="s">
        <v>51</v>
      </c>
      <c r="F30" s="36" t="s">
        <v>51</v>
      </c>
      <c r="G30" s="36" t="s">
        <v>51</v>
      </c>
      <c r="H30" s="36" t="s">
        <v>51</v>
      </c>
      <c r="I30" s="36" t="s">
        <v>51</v>
      </c>
      <c r="J30" s="36" t="s">
        <v>51</v>
      </c>
      <c r="K30" s="101" t="s">
        <v>51</v>
      </c>
      <c r="L30" s="36" t="s">
        <v>51</v>
      </c>
      <c r="M30" s="36" t="s">
        <v>51</v>
      </c>
      <c r="N30" s="36" t="s">
        <v>51</v>
      </c>
      <c r="O30" s="36" t="s">
        <v>51</v>
      </c>
      <c r="P30" s="36" t="s">
        <v>51</v>
      </c>
    </row>
    <row r="31" spans="1:16" ht="78.75" x14ac:dyDescent="0.25">
      <c r="A31" s="76" t="str">
        <f>'Таблица № 2'!A31</f>
        <v>1.1.3.5</v>
      </c>
      <c r="B31" s="6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36" t="s">
        <v>51</v>
      </c>
      <c r="E31" s="36" t="s">
        <v>51</v>
      </c>
      <c r="F31" s="36" t="s">
        <v>51</v>
      </c>
      <c r="G31" s="36" t="s">
        <v>51</v>
      </c>
      <c r="H31" s="36" t="s">
        <v>51</v>
      </c>
      <c r="I31" s="36" t="s">
        <v>51</v>
      </c>
      <c r="J31" s="36" t="s">
        <v>51</v>
      </c>
      <c r="K31" s="101" t="s">
        <v>51</v>
      </c>
      <c r="L31" s="36" t="s">
        <v>51</v>
      </c>
      <c r="M31" s="36" t="s">
        <v>51</v>
      </c>
      <c r="N31" s="36" t="s">
        <v>51</v>
      </c>
      <c r="O31" s="36" t="s">
        <v>51</v>
      </c>
      <c r="P31" s="36" t="s">
        <v>51</v>
      </c>
    </row>
    <row r="32" spans="1:16" ht="31.5" x14ac:dyDescent="0.25">
      <c r="A32" s="76" t="str">
        <f>'Таблица № 2'!A32</f>
        <v>1.1.4</v>
      </c>
      <c r="B32" s="64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36" t="s">
        <v>51</v>
      </c>
      <c r="E32" s="36" t="s">
        <v>51</v>
      </c>
      <c r="F32" s="36" t="s">
        <v>51</v>
      </c>
      <c r="G32" s="36" t="s">
        <v>51</v>
      </c>
      <c r="H32" s="36" t="s">
        <v>51</v>
      </c>
      <c r="I32" s="36" t="s">
        <v>51</v>
      </c>
      <c r="J32" s="36" t="s">
        <v>51</v>
      </c>
      <c r="K32" s="101" t="s">
        <v>51</v>
      </c>
      <c r="L32" s="36" t="s">
        <v>51</v>
      </c>
      <c r="M32" s="36" t="s">
        <v>51</v>
      </c>
      <c r="N32" s="36" t="s">
        <v>51</v>
      </c>
      <c r="O32" s="36" t="s">
        <v>51</v>
      </c>
      <c r="P32" s="36" t="s">
        <v>51</v>
      </c>
    </row>
    <row r="33" spans="1:16" ht="63" x14ac:dyDescent="0.25">
      <c r="A33" s="76" t="str">
        <f>'Таблица № 2'!A33</f>
        <v>1.2</v>
      </c>
      <c r="B33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36" t="s">
        <v>51</v>
      </c>
      <c r="E33" s="36" t="s">
        <v>51</v>
      </c>
      <c r="F33" s="36" t="s">
        <v>51</v>
      </c>
      <c r="G33" s="36" t="s">
        <v>51</v>
      </c>
      <c r="H33" s="36" t="s">
        <v>51</v>
      </c>
      <c r="I33" s="36" t="s">
        <v>51</v>
      </c>
      <c r="J33" s="36" t="s">
        <v>51</v>
      </c>
      <c r="K33" s="101" t="s">
        <v>51</v>
      </c>
      <c r="L33" s="36" t="s">
        <v>51</v>
      </c>
      <c r="M33" s="36" t="s">
        <v>51</v>
      </c>
      <c r="N33" s="36" t="s">
        <v>51</v>
      </c>
      <c r="O33" s="36" t="s">
        <v>51</v>
      </c>
      <c r="P33" s="36" t="s">
        <v>51</v>
      </c>
    </row>
    <row r="34" spans="1:16" ht="31.5" x14ac:dyDescent="0.25">
      <c r="A34" s="76" t="str">
        <f>'Таблица № 2'!A34</f>
        <v>1.2.1</v>
      </c>
      <c r="B34" s="64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36" t="s">
        <v>51</v>
      </c>
      <c r="E34" s="36" t="s">
        <v>51</v>
      </c>
      <c r="F34" s="36" t="s">
        <v>51</v>
      </c>
      <c r="G34" s="36" t="s">
        <v>51</v>
      </c>
      <c r="H34" s="36" t="s">
        <v>51</v>
      </c>
      <c r="I34" s="36" t="s">
        <v>51</v>
      </c>
      <c r="J34" s="36" t="s">
        <v>51</v>
      </c>
      <c r="K34" s="101" t="s">
        <v>51</v>
      </c>
      <c r="L34" s="36" t="s">
        <v>51</v>
      </c>
      <c r="M34" s="36" t="s">
        <v>51</v>
      </c>
      <c r="N34" s="36" t="s">
        <v>51</v>
      </c>
      <c r="O34" s="36" t="s">
        <v>51</v>
      </c>
      <c r="P34" s="36" t="s">
        <v>51</v>
      </c>
    </row>
    <row r="35" spans="1:16" ht="31.5" x14ac:dyDescent="0.25">
      <c r="A35" s="76" t="str">
        <f>'Таблица № 2'!A35</f>
        <v>1.2.1.1</v>
      </c>
      <c r="B35" s="64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36" t="s">
        <v>51</v>
      </c>
      <c r="E35" s="36" t="s">
        <v>51</v>
      </c>
      <c r="F35" s="36" t="s">
        <v>51</v>
      </c>
      <c r="G35" s="36" t="s">
        <v>51</v>
      </c>
      <c r="H35" s="36" t="s">
        <v>51</v>
      </c>
      <c r="I35" s="36" t="s">
        <v>51</v>
      </c>
      <c r="J35" s="36">
        <v>148.87700000000001</v>
      </c>
      <c r="K35" s="101" t="s">
        <v>51</v>
      </c>
      <c r="L35" s="36" t="s">
        <v>51</v>
      </c>
      <c r="M35" s="36" t="s">
        <v>51</v>
      </c>
      <c r="N35" s="36" t="s">
        <v>51</v>
      </c>
      <c r="O35" s="36" t="s">
        <v>51</v>
      </c>
      <c r="P35" s="36" t="s">
        <v>51</v>
      </c>
    </row>
    <row r="36" spans="1:16" ht="47.25" x14ac:dyDescent="0.25">
      <c r="A36" s="76" t="str">
        <f>'Таблица № 2'!A36</f>
        <v>1.2.1.2</v>
      </c>
      <c r="B36" s="6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36" t="s">
        <v>51</v>
      </c>
      <c r="E36" s="36">
        <v>26.8</v>
      </c>
      <c r="F36" s="36" t="s">
        <v>51</v>
      </c>
      <c r="G36" s="36" t="s">
        <v>51</v>
      </c>
      <c r="H36" s="36" t="s">
        <v>51</v>
      </c>
      <c r="I36" s="36" t="s">
        <v>51</v>
      </c>
      <c r="J36" s="36" t="s">
        <v>51</v>
      </c>
      <c r="K36" s="101" t="s">
        <v>51</v>
      </c>
      <c r="L36" s="36" t="s">
        <v>51</v>
      </c>
      <c r="M36" s="36" t="s">
        <v>51</v>
      </c>
      <c r="N36" s="36" t="s">
        <v>51</v>
      </c>
      <c r="O36" s="36" t="s">
        <v>51</v>
      </c>
      <c r="P36" s="36" t="s">
        <v>51</v>
      </c>
    </row>
    <row r="37" spans="1:16" ht="15.75" x14ac:dyDescent="0.25">
      <c r="A37" s="76" t="str">
        <f>'Таблица № 2'!A37</f>
        <v>1.2.2</v>
      </c>
      <c r="B37" s="64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36" t="s">
        <v>51</v>
      </c>
      <c r="E37" s="36" t="s">
        <v>51</v>
      </c>
      <c r="F37" s="36" t="s">
        <v>51</v>
      </c>
      <c r="G37" s="36" t="s">
        <v>51</v>
      </c>
      <c r="H37" s="36" t="s">
        <v>51</v>
      </c>
      <c r="I37" s="36" t="s">
        <v>51</v>
      </c>
      <c r="J37" s="36" t="s">
        <v>51</v>
      </c>
      <c r="K37" s="101" t="s">
        <v>51</v>
      </c>
      <c r="L37" s="36" t="s">
        <v>51</v>
      </c>
      <c r="M37" s="36" t="s">
        <v>51</v>
      </c>
      <c r="N37" s="36" t="s">
        <v>51</v>
      </c>
      <c r="O37" s="36" t="s">
        <v>51</v>
      </c>
      <c r="P37" s="36" t="s">
        <v>51</v>
      </c>
    </row>
    <row r="38" spans="1:16" ht="15.75" x14ac:dyDescent="0.25">
      <c r="A38" s="76" t="str">
        <f>'Таблица № 2'!A38</f>
        <v>1.2.3</v>
      </c>
      <c r="B38" s="64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36" t="s">
        <v>51</v>
      </c>
      <c r="E38" s="36" t="s">
        <v>51</v>
      </c>
      <c r="F38" s="36" t="s">
        <v>51</v>
      </c>
      <c r="G38" s="36" t="s">
        <v>51</v>
      </c>
      <c r="H38" s="36" t="s">
        <v>51</v>
      </c>
      <c r="I38" s="36" t="s">
        <v>51</v>
      </c>
      <c r="J38" s="36" t="s">
        <v>51</v>
      </c>
      <c r="K38" s="101" t="s">
        <v>51</v>
      </c>
      <c r="L38" s="36" t="s">
        <v>51</v>
      </c>
      <c r="M38" s="36" t="s">
        <v>51</v>
      </c>
      <c r="N38" s="36" t="s">
        <v>51</v>
      </c>
      <c r="O38" s="36" t="s">
        <v>51</v>
      </c>
      <c r="P38" s="36" t="s">
        <v>51</v>
      </c>
    </row>
    <row r="39" spans="1:16" s="93" customFormat="1" ht="31.5" hidden="1" customHeight="1" x14ac:dyDescent="0.25">
      <c r="A39" s="76" t="str">
        <f>'Таблица № 2'!A39</f>
        <v>1.2.4</v>
      </c>
      <c r="B39" s="64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36" t="s">
        <v>51</v>
      </c>
      <c r="E39" s="36" t="s">
        <v>51</v>
      </c>
      <c r="F39" s="36" t="s">
        <v>51</v>
      </c>
      <c r="G39" s="36" t="s">
        <v>51</v>
      </c>
      <c r="H39" s="36" t="s">
        <v>51</v>
      </c>
      <c r="I39" s="36" t="s">
        <v>51</v>
      </c>
      <c r="J39" s="36" t="s">
        <v>51</v>
      </c>
      <c r="K39" s="101" t="s">
        <v>51</v>
      </c>
      <c r="L39" s="36" t="s">
        <v>51</v>
      </c>
      <c r="M39" s="36" t="s">
        <v>51</v>
      </c>
      <c r="N39" s="36" t="s">
        <v>51</v>
      </c>
      <c r="O39" s="36" t="s">
        <v>51</v>
      </c>
      <c r="P39" s="36" t="s">
        <v>51</v>
      </c>
    </row>
    <row r="40" spans="1:16" s="93" customFormat="1" ht="31.5" hidden="1" customHeight="1" x14ac:dyDescent="0.25">
      <c r="A40" s="76" t="str">
        <f>'Таблица № 2'!A40</f>
        <v>1.3</v>
      </c>
      <c r="B40" s="64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36" t="s">
        <v>51</v>
      </c>
      <c r="E40" s="36" t="s">
        <v>51</v>
      </c>
      <c r="F40" s="36" t="s">
        <v>51</v>
      </c>
      <c r="G40" s="36" t="s">
        <v>51</v>
      </c>
      <c r="H40" s="36" t="s">
        <v>51</v>
      </c>
      <c r="I40" s="36" t="s">
        <v>51</v>
      </c>
      <c r="J40" s="36" t="s">
        <v>51</v>
      </c>
      <c r="K40" s="101" t="s">
        <v>51</v>
      </c>
      <c r="L40" s="36" t="s">
        <v>51</v>
      </c>
      <c r="M40" s="36" t="s">
        <v>51</v>
      </c>
      <c r="N40" s="36" t="s">
        <v>51</v>
      </c>
      <c r="O40" s="36" t="s">
        <v>51</v>
      </c>
      <c r="P40" s="36" t="s">
        <v>51</v>
      </c>
    </row>
    <row r="41" spans="1:16" s="93" customFormat="1" ht="47.25" hidden="1" customHeight="1" x14ac:dyDescent="0.25">
      <c r="A41" s="76" t="str">
        <f>'Таблица № 2'!A41</f>
        <v>1.3.1</v>
      </c>
      <c r="B41" s="6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36" t="s">
        <v>51</v>
      </c>
      <c r="E41" s="36" t="s">
        <v>51</v>
      </c>
      <c r="F41" s="36" t="s">
        <v>51</v>
      </c>
      <c r="G41" s="36" t="s">
        <v>51</v>
      </c>
      <c r="H41" s="36" t="s">
        <v>51</v>
      </c>
      <c r="I41" s="36" t="s">
        <v>51</v>
      </c>
      <c r="J41" s="36" t="s">
        <v>51</v>
      </c>
      <c r="K41" s="101" t="s">
        <v>51</v>
      </c>
      <c r="L41" s="36" t="s">
        <v>51</v>
      </c>
      <c r="M41" s="36" t="s">
        <v>51</v>
      </c>
      <c r="N41" s="36" t="s">
        <v>51</v>
      </c>
      <c r="O41" s="36" t="s">
        <v>51</v>
      </c>
      <c r="P41" s="36" t="s">
        <v>51</v>
      </c>
    </row>
    <row r="42" spans="1:16" ht="31.5" x14ac:dyDescent="0.25">
      <c r="A42" s="76" t="str">
        <f>'Таблица № 2'!A42</f>
        <v>1.3.2</v>
      </c>
      <c r="B42" s="64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36" t="s">
        <v>51</v>
      </c>
      <c r="E42" s="36" t="s">
        <v>51</v>
      </c>
      <c r="F42" s="36" t="s">
        <v>51</v>
      </c>
      <c r="G42" s="36" t="s">
        <v>51</v>
      </c>
      <c r="H42" s="36" t="s">
        <v>51</v>
      </c>
      <c r="I42" s="36" t="s">
        <v>51</v>
      </c>
      <c r="J42" s="36" t="s">
        <v>51</v>
      </c>
      <c r="K42" s="101" t="s">
        <v>51</v>
      </c>
      <c r="L42" s="36" t="s">
        <v>51</v>
      </c>
      <c r="M42" s="36" t="s">
        <v>51</v>
      </c>
      <c r="N42" s="36" t="s">
        <v>51</v>
      </c>
      <c r="O42" s="36" t="s">
        <v>51</v>
      </c>
      <c r="P42" s="36" t="s">
        <v>51</v>
      </c>
    </row>
    <row r="43" spans="1:16" ht="31.5" x14ac:dyDescent="0.25">
      <c r="A43" s="76" t="str">
        <f>'Таблица № 2'!A43</f>
        <v>1.3.3</v>
      </c>
      <c r="B43" s="64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36" t="s">
        <v>51</v>
      </c>
      <c r="E43" s="36" t="s">
        <v>51</v>
      </c>
      <c r="F43" s="36" t="s">
        <v>51</v>
      </c>
      <c r="G43" s="36" t="s">
        <v>51</v>
      </c>
      <c r="H43" s="36" t="s">
        <v>51</v>
      </c>
      <c r="I43" s="36" t="s">
        <v>51</v>
      </c>
      <c r="J43" s="36" t="s">
        <v>51</v>
      </c>
      <c r="K43" s="101" t="s">
        <v>51</v>
      </c>
      <c r="L43" s="36" t="s">
        <v>51</v>
      </c>
      <c r="M43" s="36" t="s">
        <v>51</v>
      </c>
      <c r="N43" s="36" t="s">
        <v>51</v>
      </c>
      <c r="O43" s="36" t="s">
        <v>51</v>
      </c>
      <c r="P43" s="36" t="s">
        <v>51</v>
      </c>
    </row>
    <row r="44" spans="1:16" ht="31.5" x14ac:dyDescent="0.25">
      <c r="A44" s="76" t="str">
        <f>'Таблица № 2'!A44</f>
        <v>1.3.3.1</v>
      </c>
      <c r="B44" s="64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36" t="s">
        <v>51</v>
      </c>
      <c r="E44" s="36" t="s">
        <v>51</v>
      </c>
      <c r="F44" s="36" t="s">
        <v>51</v>
      </c>
      <c r="G44" s="36" t="s">
        <v>51</v>
      </c>
      <c r="H44" s="36" t="s">
        <v>51</v>
      </c>
      <c r="I44" s="36" t="s">
        <v>51</v>
      </c>
      <c r="J44" s="36" t="s">
        <v>51</v>
      </c>
      <c r="K44" s="101">
        <f t="shared" ref="K44:N44" si="2">K10</f>
        <v>-8.8817841970012523E-15</v>
      </c>
      <c r="L44" s="36">
        <f t="shared" si="2"/>
        <v>-1.3877787807814457E-16</v>
      </c>
      <c r="M44" s="36">
        <f t="shared" si="2"/>
        <v>1.2126210840025515</v>
      </c>
      <c r="N44" s="36">
        <f t="shared" si="2"/>
        <v>13004.1</v>
      </c>
      <c r="O44" s="36">
        <f>O10</f>
        <v>30608.2</v>
      </c>
      <c r="P44" s="36">
        <f>P10</f>
        <v>17.29</v>
      </c>
    </row>
    <row r="45" spans="1:16" ht="15.75" x14ac:dyDescent="0.25">
      <c r="A45" s="76"/>
      <c r="B45" s="64" t="str">
        <f>'Таблица № 2'!B45</f>
        <v>в том числе:</v>
      </c>
      <c r="C45" s="1"/>
      <c r="D45" s="36" t="s">
        <v>51</v>
      </c>
      <c r="E45" s="36" t="s">
        <v>51</v>
      </c>
      <c r="F45" s="36" t="s">
        <v>51</v>
      </c>
      <c r="G45" s="36" t="s">
        <v>51</v>
      </c>
      <c r="H45" s="36" t="s">
        <v>51</v>
      </c>
      <c r="I45" s="36" t="s">
        <v>51</v>
      </c>
      <c r="J45" s="36" t="s">
        <v>51</v>
      </c>
      <c r="K45" s="101" t="s">
        <v>51</v>
      </c>
      <c r="L45" s="36" t="s">
        <v>51</v>
      </c>
      <c r="M45" s="36" t="s">
        <v>51</v>
      </c>
      <c r="N45" s="36" t="s">
        <v>51</v>
      </c>
      <c r="O45" s="36" t="s">
        <v>51</v>
      </c>
      <c r="P45" s="36" t="s">
        <v>51</v>
      </c>
    </row>
    <row r="46" spans="1:16" ht="15.75" x14ac:dyDescent="0.25">
      <c r="A46" s="76"/>
      <c r="B46" s="64" t="str">
        <f>'Таблица № 2'!B53</f>
        <v>Разработка проектной документации</v>
      </c>
      <c r="C46" s="1"/>
      <c r="D46" s="36" t="s">
        <v>51</v>
      </c>
      <c r="E46" s="36" t="s">
        <v>51</v>
      </c>
      <c r="F46" s="36" t="s">
        <v>51</v>
      </c>
      <c r="G46" s="36" t="s">
        <v>51</v>
      </c>
      <c r="H46" s="36" t="s">
        <v>51</v>
      </c>
      <c r="I46" s="36" t="s">
        <v>51</v>
      </c>
      <c r="J46" s="36" t="s">
        <v>51</v>
      </c>
      <c r="K46" s="101" t="s">
        <v>51</v>
      </c>
      <c r="L46" s="36" t="s">
        <v>51</v>
      </c>
      <c r="M46" s="36" t="s">
        <v>51</v>
      </c>
      <c r="N46" s="36" t="s">
        <v>51</v>
      </c>
      <c r="O46" s="36" t="s">
        <v>51</v>
      </c>
      <c r="P46" s="36" t="s">
        <v>51</v>
      </c>
    </row>
    <row r="47" spans="1:16" ht="15.75" x14ac:dyDescent="0.25">
      <c r="A47" s="76"/>
      <c r="B47" s="64" t="str">
        <f>'Таблица № 2'!B46</f>
        <v>от ТЭЦ до ТК-38</v>
      </c>
      <c r="C47" s="1"/>
      <c r="D47" s="36" t="s">
        <v>51</v>
      </c>
      <c r="E47" s="36" t="s">
        <v>51</v>
      </c>
      <c r="F47" s="36" t="s">
        <v>51</v>
      </c>
      <c r="G47" s="36" t="s">
        <v>51</v>
      </c>
      <c r="H47" s="36" t="s">
        <v>51</v>
      </c>
      <c r="I47" s="36" t="s">
        <v>51</v>
      </c>
      <c r="J47" s="36" t="s">
        <v>51</v>
      </c>
      <c r="K47" s="101" t="s">
        <v>51</v>
      </c>
      <c r="L47" s="36" t="s">
        <v>51</v>
      </c>
      <c r="M47" s="36" t="s">
        <v>51</v>
      </c>
      <c r="N47" s="36" t="s">
        <v>51</v>
      </c>
      <c r="O47" s="36" t="s">
        <v>51</v>
      </c>
      <c r="P47" s="36" t="s">
        <v>51</v>
      </c>
    </row>
    <row r="48" spans="1:16" s="93" customFormat="1" ht="15.75" hidden="1" customHeight="1" x14ac:dyDescent="0.25">
      <c r="A48" s="76"/>
      <c r="B48" s="64" t="str">
        <f>'Таблица № 2'!B47</f>
        <v>от ТК 40а через ТК40до ТК41</v>
      </c>
      <c r="C48" s="1"/>
      <c r="D48" s="36" t="s">
        <v>51</v>
      </c>
      <c r="E48" s="36" t="s">
        <v>51</v>
      </c>
      <c r="F48" s="36" t="s">
        <v>51</v>
      </c>
      <c r="G48" s="36" t="s">
        <v>51</v>
      </c>
      <c r="H48" s="36" t="s">
        <v>51</v>
      </c>
      <c r="I48" s="36" t="s">
        <v>51</v>
      </c>
      <c r="J48" s="36" t="s">
        <v>51</v>
      </c>
      <c r="K48" s="101" t="s">
        <v>51</v>
      </c>
      <c r="L48" s="36" t="s">
        <v>51</v>
      </c>
      <c r="M48" s="36" t="s">
        <v>51</v>
      </c>
      <c r="N48" s="36" t="s">
        <v>51</v>
      </c>
      <c r="O48" s="36" t="s">
        <v>51</v>
      </c>
      <c r="P48" s="36" t="s">
        <v>51</v>
      </c>
    </row>
    <row r="49" spans="1:16" ht="18" customHeight="1" x14ac:dyDescent="0.25">
      <c r="A49" s="76"/>
      <c r="B49" s="64" t="str">
        <f>'Таблица № 2'!B48</f>
        <v>от ТК41 до ТК41а и ввода Ломоносова,6</v>
      </c>
      <c r="C49" s="1"/>
      <c r="D49" s="36" t="s">
        <v>51</v>
      </c>
      <c r="E49" s="36" t="s">
        <v>51</v>
      </c>
      <c r="F49" s="36" t="s">
        <v>51</v>
      </c>
      <c r="G49" s="36" t="s">
        <v>51</v>
      </c>
      <c r="H49" s="36" t="s">
        <v>51</v>
      </c>
      <c r="I49" s="36" t="s">
        <v>51</v>
      </c>
      <c r="J49" s="36" t="s">
        <v>51</v>
      </c>
      <c r="K49" s="101" t="s">
        <v>51</v>
      </c>
      <c r="L49" s="36" t="s">
        <v>51</v>
      </c>
      <c r="M49" s="36" t="s">
        <v>51</v>
      </c>
      <c r="N49" s="36" t="s">
        <v>51</v>
      </c>
      <c r="O49" s="36" t="s">
        <v>51</v>
      </c>
      <c r="P49" s="36" t="s">
        <v>51</v>
      </c>
    </row>
    <row r="50" spans="1:16" ht="15.75" x14ac:dyDescent="0.25">
      <c r="A50" s="76"/>
      <c r="B50" s="64" t="str">
        <f>'Таблица № 2'!B49</f>
        <v>от ТК1- по Молодежке, до врезки в Мол.1,2</v>
      </c>
      <c r="C50" s="1"/>
      <c r="D50" s="36" t="s">
        <v>51</v>
      </c>
      <c r="E50" s="36" t="s">
        <v>51</v>
      </c>
      <c r="F50" s="36" t="s">
        <v>51</v>
      </c>
      <c r="G50" s="36" t="s">
        <v>51</v>
      </c>
      <c r="H50" s="36" t="s">
        <v>51</v>
      </c>
      <c r="I50" s="36" t="s">
        <v>51</v>
      </c>
      <c r="J50" s="36" t="s">
        <v>51</v>
      </c>
      <c r="K50" s="101" t="s">
        <v>51</v>
      </c>
      <c r="L50" s="36" t="s">
        <v>51</v>
      </c>
      <c r="M50" s="36" t="s">
        <v>51</v>
      </c>
      <c r="N50" s="36" t="s">
        <v>51</v>
      </c>
      <c r="O50" s="36" t="s">
        <v>51</v>
      </c>
      <c r="P50" s="36" t="s">
        <v>51</v>
      </c>
    </row>
    <row r="51" spans="1:16" ht="15.75" x14ac:dyDescent="0.25">
      <c r="A51" s="76"/>
      <c r="B51" s="64" t="str">
        <f>'Таблица № 2'!B50</f>
        <v>от ТЭЦ - до общежития по Советсой 19</v>
      </c>
      <c r="C51" s="1"/>
      <c r="D51" s="36" t="s">
        <v>51</v>
      </c>
      <c r="E51" s="36" t="s">
        <v>51</v>
      </c>
      <c r="F51" s="36" t="s">
        <v>51</v>
      </c>
      <c r="G51" s="36" t="s">
        <v>51</v>
      </c>
      <c r="H51" s="36" t="s">
        <v>51</v>
      </c>
      <c r="I51" s="36" t="s">
        <v>51</v>
      </c>
      <c r="J51" s="36" t="s">
        <v>51</v>
      </c>
      <c r="K51" s="101" t="s">
        <v>51</v>
      </c>
      <c r="L51" s="36" t="s">
        <v>51</v>
      </c>
      <c r="M51" s="36" t="s">
        <v>51</v>
      </c>
      <c r="N51" s="36" t="s">
        <v>51</v>
      </c>
      <c r="O51" s="36" t="s">
        <v>51</v>
      </c>
      <c r="P51" s="36" t="s">
        <v>51</v>
      </c>
    </row>
    <row r="52" spans="1:16" ht="15.75" x14ac:dyDescent="0.25">
      <c r="A52" s="76"/>
      <c r="B52" s="64" t="str">
        <f>'Таблица № 2'!B51</f>
        <v>Вводы по пер.Сосновому</v>
      </c>
      <c r="C52" s="1"/>
      <c r="D52" s="36" t="s">
        <v>51</v>
      </c>
      <c r="E52" s="36" t="s">
        <v>51</v>
      </c>
      <c r="F52" s="36" t="s">
        <v>51</v>
      </c>
      <c r="G52" s="36" t="s">
        <v>51</v>
      </c>
      <c r="H52" s="36" t="s">
        <v>51</v>
      </c>
      <c r="I52" s="36" t="s">
        <v>51</v>
      </c>
      <c r="J52" s="36" t="s">
        <v>51</v>
      </c>
      <c r="K52" s="101" t="s">
        <v>51</v>
      </c>
      <c r="L52" s="36" t="s">
        <v>51</v>
      </c>
      <c r="M52" s="36" t="s">
        <v>51</v>
      </c>
      <c r="N52" s="36" t="s">
        <v>51</v>
      </c>
      <c r="O52" s="36" t="s">
        <v>51</v>
      </c>
      <c r="P52" s="36" t="s">
        <v>51</v>
      </c>
    </row>
    <row r="53" spans="1:16" ht="15.75" x14ac:dyDescent="0.25">
      <c r="A53" s="76"/>
      <c r="B53" s="64" t="str">
        <f>'Таблица № 2'!B52</f>
        <v>Вводы по ул. Глинки</v>
      </c>
      <c r="C53" s="1"/>
      <c r="D53" s="36" t="s">
        <v>51</v>
      </c>
      <c r="E53" s="36" t="s">
        <v>51</v>
      </c>
      <c r="F53" s="36" t="s">
        <v>51</v>
      </c>
      <c r="G53" s="36" t="s">
        <v>51</v>
      </c>
      <c r="H53" s="36" t="s">
        <v>51</v>
      </c>
      <c r="I53" s="36" t="s">
        <v>51</v>
      </c>
      <c r="J53" s="36" t="s">
        <v>51</v>
      </c>
      <c r="K53" s="101" t="s">
        <v>51</v>
      </c>
      <c r="L53" s="36" t="s">
        <v>51</v>
      </c>
      <c r="M53" s="36" t="s">
        <v>51</v>
      </c>
      <c r="N53" s="36" t="s">
        <v>51</v>
      </c>
      <c r="O53" s="36" t="s">
        <v>51</v>
      </c>
      <c r="P53" s="36" t="s">
        <v>51</v>
      </c>
    </row>
    <row r="54" spans="1:16" ht="15.75" x14ac:dyDescent="0.25">
      <c r="A54" s="76"/>
      <c r="B54" s="64" t="str">
        <f>'Таблица № 2'!B54</f>
        <v>от ТК15  до врезки Ленина23, АК и до ТП Ленина47</v>
      </c>
      <c r="C54" s="1"/>
      <c r="D54" s="36" t="s">
        <v>51</v>
      </c>
      <c r="E54" s="36" t="s">
        <v>51</v>
      </c>
      <c r="F54" s="36" t="s">
        <v>51</v>
      </c>
      <c r="G54" s="36" t="s">
        <v>51</v>
      </c>
      <c r="H54" s="36" t="s">
        <v>51</v>
      </c>
      <c r="I54" s="36" t="s">
        <v>51</v>
      </c>
      <c r="J54" s="36" t="s">
        <v>51</v>
      </c>
      <c r="K54" s="101" t="s">
        <v>51</v>
      </c>
      <c r="L54" s="36" t="s">
        <v>51</v>
      </c>
      <c r="M54" s="36" t="s">
        <v>51</v>
      </c>
      <c r="N54" s="36" t="s">
        <v>51</v>
      </c>
      <c r="O54" s="36" t="s">
        <v>51</v>
      </c>
      <c r="P54" s="36" t="s">
        <v>51</v>
      </c>
    </row>
    <row r="55" spans="1:16" ht="15.75" x14ac:dyDescent="0.25">
      <c r="A55" s="76"/>
      <c r="B55" s="64" t="str">
        <f>'Таблица № 2'!B55</f>
        <v>от ТК 28 до тк 26</v>
      </c>
      <c r="C55" s="1"/>
      <c r="D55" s="36" t="s">
        <v>51</v>
      </c>
      <c r="E55" s="36" t="s">
        <v>51</v>
      </c>
      <c r="F55" s="36" t="s">
        <v>51</v>
      </c>
      <c r="G55" s="36" t="s">
        <v>51</v>
      </c>
      <c r="H55" s="36" t="s">
        <v>51</v>
      </c>
      <c r="I55" s="36" t="s">
        <v>51</v>
      </c>
      <c r="J55" s="36" t="s">
        <v>51</v>
      </c>
      <c r="K55" s="101" t="s">
        <v>51</v>
      </c>
      <c r="L55" s="36" t="s">
        <v>51</v>
      </c>
      <c r="M55" s="36" t="s">
        <v>51</v>
      </c>
      <c r="N55" s="36" t="s">
        <v>51</v>
      </c>
      <c r="O55" s="36" t="s">
        <v>51</v>
      </c>
      <c r="P55" s="36" t="s">
        <v>51</v>
      </c>
    </row>
    <row r="56" spans="1:16" ht="15.75" x14ac:dyDescent="0.25">
      <c r="A56" s="76"/>
      <c r="B56" s="64" t="str">
        <f>'Таблица № 2'!B56</f>
        <v>от ТК до врезки в ГИБДД</v>
      </c>
      <c r="C56" s="1"/>
      <c r="D56" s="36" t="s">
        <v>51</v>
      </c>
      <c r="E56" s="36" t="s">
        <v>51</v>
      </c>
      <c r="F56" s="36" t="s">
        <v>51</v>
      </c>
      <c r="G56" s="36" t="s">
        <v>51</v>
      </c>
      <c r="H56" s="36" t="s">
        <v>51</v>
      </c>
      <c r="I56" s="36" t="s">
        <v>51</v>
      </c>
      <c r="J56" s="36" t="s">
        <v>51</v>
      </c>
      <c r="K56" s="101" t="s">
        <v>51</v>
      </c>
      <c r="L56" s="36" t="s">
        <v>51</v>
      </c>
      <c r="M56" s="36" t="s">
        <v>51</v>
      </c>
      <c r="N56" s="36" t="s">
        <v>51</v>
      </c>
      <c r="O56" s="36" t="s">
        <v>51</v>
      </c>
      <c r="P56" s="36" t="s">
        <v>51</v>
      </c>
    </row>
    <row r="57" spans="1:16" ht="15.75" x14ac:dyDescent="0.25">
      <c r="A57" s="76"/>
      <c r="B57" s="64" t="str">
        <f>'Таблица № 2'!B57</f>
        <v>от ТК 26 до ТК 25, от ТК 25 до ТК 25а</v>
      </c>
      <c r="C57" s="1"/>
      <c r="D57" s="36" t="s">
        <v>51</v>
      </c>
      <c r="E57" s="36" t="s">
        <v>51</v>
      </c>
      <c r="F57" s="36" t="s">
        <v>51</v>
      </c>
      <c r="G57" s="36" t="s">
        <v>51</v>
      </c>
      <c r="H57" s="36" t="s">
        <v>51</v>
      </c>
      <c r="I57" s="36" t="s">
        <v>51</v>
      </c>
      <c r="J57" s="36" t="s">
        <v>51</v>
      </c>
      <c r="K57" s="101" t="s">
        <v>51</v>
      </c>
      <c r="L57" s="36" t="s">
        <v>51</v>
      </c>
      <c r="M57" s="36" t="s">
        <v>51</v>
      </c>
      <c r="N57" s="36" t="s">
        <v>51</v>
      </c>
      <c r="O57" s="36" t="s">
        <v>51</v>
      </c>
      <c r="P57" s="36" t="s">
        <v>51</v>
      </c>
    </row>
    <row r="58" spans="1:16" ht="15.75" x14ac:dyDescent="0.25">
      <c r="A58" s="76"/>
      <c r="B58" s="64" t="str">
        <f>'Таблица № 2'!B58</f>
        <v>вводы ул. Октябрьская</v>
      </c>
      <c r="C58" s="1"/>
      <c r="D58" s="36" t="s">
        <v>51</v>
      </c>
      <c r="E58" s="36" t="s">
        <v>51</v>
      </c>
      <c r="F58" s="36" t="s">
        <v>51</v>
      </c>
      <c r="G58" s="36" t="s">
        <v>51</v>
      </c>
      <c r="H58" s="36" t="s">
        <v>51</v>
      </c>
      <c r="I58" s="36" t="s">
        <v>51</v>
      </c>
      <c r="J58" s="36" t="s">
        <v>51</v>
      </c>
      <c r="K58" s="101" t="s">
        <v>51</v>
      </c>
      <c r="L58" s="36" t="s">
        <v>51</v>
      </c>
      <c r="M58" s="36" t="s">
        <v>51</v>
      </c>
      <c r="N58" s="36" t="s">
        <v>51</v>
      </c>
      <c r="O58" s="36" t="s">
        <v>51</v>
      </c>
      <c r="P58" s="36" t="s">
        <v>51</v>
      </c>
    </row>
    <row r="59" spans="1:16" ht="15.75" x14ac:dyDescent="0.25">
      <c r="A59" s="76"/>
      <c r="B59" s="64" t="str">
        <f>'Таблица № 2'!B59</f>
        <v>ввод ул. 9 Мая</v>
      </c>
      <c r="C59" s="1"/>
      <c r="D59" s="36" t="s">
        <v>51</v>
      </c>
      <c r="E59" s="36" t="s">
        <v>51</v>
      </c>
      <c r="F59" s="36" t="s">
        <v>51</v>
      </c>
      <c r="G59" s="36" t="s">
        <v>51</v>
      </c>
      <c r="H59" s="36" t="s">
        <v>51</v>
      </c>
      <c r="I59" s="36" t="s">
        <v>51</v>
      </c>
      <c r="J59" s="36" t="s">
        <v>51</v>
      </c>
      <c r="K59" s="101" t="s">
        <v>51</v>
      </c>
      <c r="L59" s="36" t="s">
        <v>51</v>
      </c>
      <c r="M59" s="36" t="s">
        <v>51</v>
      </c>
      <c r="N59" s="36" t="s">
        <v>51</v>
      </c>
      <c r="O59" s="36" t="s">
        <v>51</v>
      </c>
      <c r="P59" s="36" t="s">
        <v>51</v>
      </c>
    </row>
    <row r="60" spans="1:16" ht="15.75" x14ac:dyDescent="0.25">
      <c r="A60" s="76"/>
      <c r="B60" s="64" t="str">
        <f>'Таблица № 2'!B60</f>
        <v>ввод Д/с №11 ул. Сапёрная</v>
      </c>
      <c r="C60" s="1"/>
      <c r="D60" s="36" t="s">
        <v>51</v>
      </c>
      <c r="E60" s="36" t="s">
        <v>51</v>
      </c>
      <c r="F60" s="36" t="s">
        <v>51</v>
      </c>
      <c r="G60" s="36" t="s">
        <v>51</v>
      </c>
      <c r="H60" s="36" t="s">
        <v>51</v>
      </c>
      <c r="I60" s="36" t="s">
        <v>51</v>
      </c>
      <c r="J60" s="36" t="s">
        <v>51</v>
      </c>
      <c r="K60" s="101" t="s">
        <v>51</v>
      </c>
      <c r="L60" s="36" t="s">
        <v>51</v>
      </c>
      <c r="M60" s="36" t="s">
        <v>51</v>
      </c>
      <c r="N60" s="36" t="s">
        <v>51</v>
      </c>
      <c r="O60" s="36" t="s">
        <v>51</v>
      </c>
      <c r="P60" s="36" t="s">
        <v>51</v>
      </c>
    </row>
    <row r="61" spans="1:16" ht="15.75" x14ac:dyDescent="0.25">
      <c r="A61" s="76"/>
      <c r="B61" s="64" t="str">
        <f>'Таблица № 2'!B61</f>
        <v>ввод Д/с №14 ул. Ульяновых</v>
      </c>
      <c r="C61" s="1"/>
      <c r="D61" s="36" t="s">
        <v>51</v>
      </c>
      <c r="E61" s="36" t="s">
        <v>51</v>
      </c>
      <c r="F61" s="36" t="s">
        <v>51</v>
      </c>
      <c r="G61" s="36" t="s">
        <v>51</v>
      </c>
      <c r="H61" s="36" t="s">
        <v>51</v>
      </c>
      <c r="I61" s="36" t="s">
        <v>51</v>
      </c>
      <c r="J61" s="36" t="s">
        <v>51</v>
      </c>
      <c r="K61" s="101" t="s">
        <v>51</v>
      </c>
      <c r="L61" s="36" t="s">
        <v>51</v>
      </c>
      <c r="M61" s="36" t="s">
        <v>51</v>
      </c>
      <c r="N61" s="36" t="s">
        <v>51</v>
      </c>
      <c r="O61" s="36" t="s">
        <v>51</v>
      </c>
      <c r="P61" s="36" t="s">
        <v>51</v>
      </c>
    </row>
    <row r="62" spans="1:16" ht="31.5" x14ac:dyDescent="0.25">
      <c r="A62" s="76"/>
      <c r="B62" s="64" t="str">
        <f>'Таблица № 2'!B62</f>
        <v>МБУ"Центр психолого педагогической реабилитации, ул. Ломоносова</v>
      </c>
      <c r="C62" s="1"/>
      <c r="D62" s="36" t="s">
        <v>51</v>
      </c>
      <c r="E62" s="36" t="s">
        <v>51</v>
      </c>
      <c r="F62" s="36" t="s">
        <v>51</v>
      </c>
      <c r="G62" s="36" t="s">
        <v>51</v>
      </c>
      <c r="H62" s="36" t="s">
        <v>51</v>
      </c>
      <c r="I62" s="36" t="s">
        <v>51</v>
      </c>
      <c r="J62" s="36" t="s">
        <v>51</v>
      </c>
      <c r="K62" s="101" t="s">
        <v>51</v>
      </c>
      <c r="L62" s="36" t="s">
        <v>51</v>
      </c>
      <c r="M62" s="36" t="s">
        <v>51</v>
      </c>
      <c r="N62" s="36" t="s">
        <v>51</v>
      </c>
      <c r="O62" s="36" t="s">
        <v>51</v>
      </c>
      <c r="P62" s="36" t="s">
        <v>51</v>
      </c>
    </row>
    <row r="63" spans="1:16" ht="15.75" x14ac:dyDescent="0.25">
      <c r="A63" s="76"/>
      <c r="B63" s="64" t="str">
        <f>'Таблица № 2'!B63</f>
        <v>ввод Штаб бригады, ул. Зои Космодемьянской</v>
      </c>
      <c r="C63" s="1"/>
      <c r="D63" s="36" t="s">
        <v>51</v>
      </c>
      <c r="E63" s="36" t="s">
        <v>51</v>
      </c>
      <c r="F63" s="36" t="s">
        <v>51</v>
      </c>
      <c r="G63" s="36" t="s">
        <v>51</v>
      </c>
      <c r="H63" s="36" t="s">
        <v>51</v>
      </c>
      <c r="I63" s="36" t="s">
        <v>51</v>
      </c>
      <c r="J63" s="36" t="s">
        <v>51</v>
      </c>
      <c r="K63" s="101" t="s">
        <v>51</v>
      </c>
      <c r="L63" s="36" t="s">
        <v>51</v>
      </c>
      <c r="M63" s="36" t="s">
        <v>51</v>
      </c>
      <c r="N63" s="36" t="s">
        <v>51</v>
      </c>
      <c r="O63" s="36" t="s">
        <v>51</v>
      </c>
      <c r="P63" s="36" t="s">
        <v>51</v>
      </c>
    </row>
    <row r="64" spans="1:16" ht="15.75" x14ac:dyDescent="0.25">
      <c r="A64" s="76"/>
      <c r="B64" s="64" t="str">
        <f>'Таблица № 2'!B64</f>
        <v>ввод Дом Культуры, ул. Красноармейская</v>
      </c>
      <c r="C64" s="1"/>
      <c r="D64" s="36" t="s">
        <v>51</v>
      </c>
      <c r="E64" s="36" t="s">
        <v>51</v>
      </c>
      <c r="F64" s="36" t="s">
        <v>51</v>
      </c>
      <c r="G64" s="36" t="s">
        <v>51</v>
      </c>
      <c r="H64" s="36" t="s">
        <v>51</v>
      </c>
      <c r="I64" s="36" t="s">
        <v>51</v>
      </c>
      <c r="J64" s="36" t="s">
        <v>51</v>
      </c>
      <c r="K64" s="101" t="s">
        <v>51</v>
      </c>
      <c r="L64" s="36" t="s">
        <v>51</v>
      </c>
      <c r="M64" s="36" t="s">
        <v>51</v>
      </c>
      <c r="N64" s="36" t="s">
        <v>51</v>
      </c>
      <c r="O64" s="36" t="s">
        <v>51</v>
      </c>
      <c r="P64" s="36" t="s">
        <v>51</v>
      </c>
    </row>
    <row r="65" spans="1:16" ht="15.75" x14ac:dyDescent="0.25">
      <c r="A65" s="76"/>
      <c r="B65" s="64" t="str">
        <f>'Таблица № 2'!B65</f>
        <v>ввод Автосервис ул. Малахова</v>
      </c>
      <c r="C65" s="1"/>
      <c r="D65" s="36" t="s">
        <v>51</v>
      </c>
      <c r="E65" s="36" t="s">
        <v>51</v>
      </c>
      <c r="F65" s="36" t="s">
        <v>51</v>
      </c>
      <c r="G65" s="36" t="s">
        <v>51</v>
      </c>
      <c r="H65" s="36" t="s">
        <v>51</v>
      </c>
      <c r="I65" s="36" t="s">
        <v>51</v>
      </c>
      <c r="J65" s="36" t="s">
        <v>51</v>
      </c>
      <c r="K65" s="101" t="s">
        <v>51</v>
      </c>
      <c r="L65" s="36" t="s">
        <v>51</v>
      </c>
      <c r="M65" s="36" t="s">
        <v>51</v>
      </c>
      <c r="N65" s="36" t="s">
        <v>51</v>
      </c>
      <c r="O65" s="36" t="s">
        <v>51</v>
      </c>
      <c r="P65" s="36" t="s">
        <v>51</v>
      </c>
    </row>
    <row r="66" spans="1:16" ht="15.75" x14ac:dyDescent="0.25">
      <c r="A66" s="76"/>
      <c r="B66" s="64" t="str">
        <f>'Таблица № 2'!B66</f>
        <v>ввод ДЮСШ ул. Красноармейская,1</v>
      </c>
      <c r="C66" s="1"/>
      <c r="D66" s="36" t="s">
        <v>51</v>
      </c>
      <c r="E66" s="36" t="s">
        <v>51</v>
      </c>
      <c r="F66" s="36" t="s">
        <v>51</v>
      </c>
      <c r="G66" s="36" t="s">
        <v>51</v>
      </c>
      <c r="H66" s="36" t="s">
        <v>51</v>
      </c>
      <c r="I66" s="36" t="s">
        <v>51</v>
      </c>
      <c r="J66" s="36" t="s">
        <v>51</v>
      </c>
      <c r="K66" s="101" t="s">
        <v>51</v>
      </c>
      <c r="L66" s="36" t="s">
        <v>51</v>
      </c>
      <c r="M66" s="36" t="s">
        <v>51</v>
      </c>
      <c r="N66" s="36" t="s">
        <v>51</v>
      </c>
      <c r="O66" s="36" t="s">
        <v>51</v>
      </c>
      <c r="P66" s="36" t="s">
        <v>51</v>
      </c>
    </row>
    <row r="67" spans="1:16" ht="15.75" x14ac:dyDescent="0.25">
      <c r="A67" s="76"/>
      <c r="B67" s="64" t="str">
        <f>'Таблица № 2'!B67</f>
        <v>ввод "Маяк" ул. Московская</v>
      </c>
      <c r="C67" s="1"/>
      <c r="D67" s="36" t="s">
        <v>51</v>
      </c>
      <c r="E67" s="36" t="s">
        <v>51</v>
      </c>
      <c r="F67" s="36" t="s">
        <v>51</v>
      </c>
      <c r="G67" s="36" t="s">
        <v>51</v>
      </c>
      <c r="H67" s="36" t="s">
        <v>51</v>
      </c>
      <c r="I67" s="36" t="s">
        <v>51</v>
      </c>
      <c r="J67" s="36" t="s">
        <v>51</v>
      </c>
      <c r="K67" s="101" t="s">
        <v>51</v>
      </c>
      <c r="L67" s="36" t="s">
        <v>51</v>
      </c>
      <c r="M67" s="36" t="s">
        <v>51</v>
      </c>
      <c r="N67" s="36" t="s">
        <v>51</v>
      </c>
      <c r="O67" s="36" t="s">
        <v>51</v>
      </c>
      <c r="P67" s="36" t="s">
        <v>51</v>
      </c>
    </row>
    <row r="68" spans="1:16" ht="31.5" x14ac:dyDescent="0.25">
      <c r="A68" s="76"/>
      <c r="B68" s="64" t="str">
        <f>'Таблица № 2'!B68</f>
        <v>ввод ГБУ СО КО центр Росток ул. Зои Космодемьянской</v>
      </c>
      <c r="C68" s="1"/>
      <c r="D68" s="36" t="s">
        <v>51</v>
      </c>
      <c r="E68" s="36" t="s">
        <v>51</v>
      </c>
      <c r="F68" s="36" t="s">
        <v>51</v>
      </c>
      <c r="G68" s="36" t="s">
        <v>51</v>
      </c>
      <c r="H68" s="36" t="s">
        <v>51</v>
      </c>
      <c r="I68" s="36" t="s">
        <v>51</v>
      </c>
      <c r="J68" s="36" t="s">
        <v>51</v>
      </c>
      <c r="K68" s="101" t="s">
        <v>51</v>
      </c>
      <c r="L68" s="36" t="s">
        <v>51</v>
      </c>
      <c r="M68" s="36" t="s">
        <v>51</v>
      </c>
      <c r="N68" s="36" t="s">
        <v>51</v>
      </c>
      <c r="O68" s="36" t="s">
        <v>51</v>
      </c>
      <c r="P68" s="36" t="s">
        <v>51</v>
      </c>
    </row>
    <row r="69" spans="1:16" ht="15.75" x14ac:dyDescent="0.25">
      <c r="A69" s="76"/>
      <c r="B69" s="64" t="str">
        <f>'Таблица № 2'!B69</f>
        <v>ввод Соцзащита пр. Ленина</v>
      </c>
      <c r="C69" s="1"/>
      <c r="D69" s="36" t="s">
        <v>51</v>
      </c>
      <c r="E69" s="36" t="s">
        <v>51</v>
      </c>
      <c r="F69" s="36" t="s">
        <v>51</v>
      </c>
      <c r="G69" s="36" t="s">
        <v>51</v>
      </c>
      <c r="H69" s="36" t="s">
        <v>51</v>
      </c>
      <c r="I69" s="36" t="s">
        <v>51</v>
      </c>
      <c r="J69" s="36" t="s">
        <v>51</v>
      </c>
      <c r="K69" s="101" t="s">
        <v>51</v>
      </c>
      <c r="L69" s="36" t="s">
        <v>51</v>
      </c>
      <c r="M69" s="36" t="s">
        <v>51</v>
      </c>
      <c r="N69" s="36" t="s">
        <v>51</v>
      </c>
      <c r="O69" s="36" t="s">
        <v>51</v>
      </c>
      <c r="P69" s="36" t="s">
        <v>51</v>
      </c>
    </row>
    <row r="70" spans="1:16" ht="15.75" x14ac:dyDescent="0.25">
      <c r="A70" s="76"/>
      <c r="B70" s="64" t="str">
        <f>'Таблица № 2'!B70</f>
        <v>ввод Центр гигиены ул. Ломоносова</v>
      </c>
      <c r="C70" s="1"/>
      <c r="D70" s="36" t="s">
        <v>51</v>
      </c>
      <c r="E70" s="36" t="s">
        <v>51</v>
      </c>
      <c r="F70" s="36" t="s">
        <v>51</v>
      </c>
      <c r="G70" s="36" t="s">
        <v>51</v>
      </c>
      <c r="H70" s="36" t="s">
        <v>51</v>
      </c>
      <c r="I70" s="36" t="s">
        <v>51</v>
      </c>
      <c r="J70" s="36" t="s">
        <v>51</v>
      </c>
      <c r="K70" s="101" t="s">
        <v>51</v>
      </c>
      <c r="L70" s="36" t="s">
        <v>51</v>
      </c>
      <c r="M70" s="36" t="s">
        <v>51</v>
      </c>
      <c r="N70" s="36" t="s">
        <v>51</v>
      </c>
      <c r="O70" s="36" t="s">
        <v>51</v>
      </c>
      <c r="P70" s="36" t="s">
        <v>51</v>
      </c>
    </row>
    <row r="71" spans="1:16" ht="15.75" x14ac:dyDescent="0.25">
      <c r="A71" s="76"/>
      <c r="B71" s="64" t="str">
        <f>'Таблица № 2'!B71</f>
        <v>ввод Дегем ул. Лесная</v>
      </c>
      <c r="C71" s="1"/>
      <c r="D71" s="36" t="s">
        <v>51</v>
      </c>
      <c r="E71" s="36" t="s">
        <v>51</v>
      </c>
      <c r="F71" s="36" t="s">
        <v>51</v>
      </c>
      <c r="G71" s="36" t="s">
        <v>51</v>
      </c>
      <c r="H71" s="36" t="s">
        <v>51</v>
      </c>
      <c r="I71" s="36" t="s">
        <v>51</v>
      </c>
      <c r="J71" s="36" t="s">
        <v>51</v>
      </c>
      <c r="K71" s="101" t="s">
        <v>51</v>
      </c>
      <c r="L71" s="36" t="s">
        <v>51</v>
      </c>
      <c r="M71" s="36" t="s">
        <v>51</v>
      </c>
      <c r="N71" s="36" t="s">
        <v>51</v>
      </c>
      <c r="O71" s="36" t="s">
        <v>51</v>
      </c>
      <c r="P71" s="36" t="s">
        <v>51</v>
      </c>
    </row>
    <row r="72" spans="1:16" ht="15.75" x14ac:dyDescent="0.25">
      <c r="A72" s="76"/>
      <c r="B72" s="64" t="str">
        <f>'Таблица № 2'!B72</f>
        <v>ввод ГУМ пр. Ленина</v>
      </c>
      <c r="C72" s="1"/>
      <c r="D72" s="36" t="s">
        <v>51</v>
      </c>
      <c r="E72" s="36" t="s">
        <v>51</v>
      </c>
      <c r="F72" s="36" t="s">
        <v>51</v>
      </c>
      <c r="G72" s="36" t="s">
        <v>51</v>
      </c>
      <c r="H72" s="36" t="s">
        <v>51</v>
      </c>
      <c r="I72" s="36" t="s">
        <v>51</v>
      </c>
      <c r="J72" s="36" t="s">
        <v>51</v>
      </c>
      <c r="K72" s="101" t="s">
        <v>51</v>
      </c>
      <c r="L72" s="36" t="s">
        <v>51</v>
      </c>
      <c r="M72" s="36" t="s">
        <v>51</v>
      </c>
      <c r="N72" s="36" t="s">
        <v>51</v>
      </c>
      <c r="O72" s="36" t="s">
        <v>51</v>
      </c>
      <c r="P72" s="36" t="s">
        <v>51</v>
      </c>
    </row>
    <row r="73" spans="1:16" ht="15.75" x14ac:dyDescent="0.25">
      <c r="A73" s="76"/>
      <c r="B73" s="64" t="str">
        <f>'Таблица № 2'!B73</f>
        <v>ввод РЦ-Гусев ул. Победы</v>
      </c>
      <c r="C73" s="1"/>
      <c r="D73" s="36" t="s">
        <v>51</v>
      </c>
      <c r="E73" s="36" t="s">
        <v>51</v>
      </c>
      <c r="F73" s="36" t="s">
        <v>51</v>
      </c>
      <c r="G73" s="36" t="s">
        <v>51</v>
      </c>
      <c r="H73" s="36" t="s">
        <v>51</v>
      </c>
      <c r="I73" s="36" t="s">
        <v>51</v>
      </c>
      <c r="J73" s="36" t="s">
        <v>51</v>
      </c>
      <c r="K73" s="101" t="s">
        <v>51</v>
      </c>
      <c r="L73" s="36" t="s">
        <v>51</v>
      </c>
      <c r="M73" s="36" t="s">
        <v>51</v>
      </c>
      <c r="N73" s="36" t="s">
        <v>51</v>
      </c>
      <c r="O73" s="36" t="s">
        <v>51</v>
      </c>
      <c r="P73" s="36" t="s">
        <v>51</v>
      </c>
    </row>
    <row r="74" spans="1:16" ht="15.75" x14ac:dyDescent="0.25">
      <c r="A74" s="76"/>
      <c r="B74" s="64" t="str">
        <f>'Таблица № 2'!B74</f>
        <v>ввод Морг ул. Московская</v>
      </c>
      <c r="C74" s="1"/>
      <c r="D74" s="36" t="s">
        <v>51</v>
      </c>
      <c r="E74" s="36" t="s">
        <v>51</v>
      </c>
      <c r="F74" s="36" t="s">
        <v>51</v>
      </c>
      <c r="G74" s="36" t="s">
        <v>51</v>
      </c>
      <c r="H74" s="36" t="s">
        <v>51</v>
      </c>
      <c r="I74" s="36" t="s">
        <v>51</v>
      </c>
      <c r="J74" s="36" t="s">
        <v>51</v>
      </c>
      <c r="K74" s="101" t="s">
        <v>51</v>
      </c>
      <c r="L74" s="36" t="s">
        <v>51</v>
      </c>
      <c r="M74" s="36" t="s">
        <v>51</v>
      </c>
      <c r="N74" s="36" t="s">
        <v>51</v>
      </c>
      <c r="O74" s="36" t="s">
        <v>51</v>
      </c>
      <c r="P74" s="36" t="s">
        <v>51</v>
      </c>
    </row>
    <row r="75" spans="1:16" ht="15.75" x14ac:dyDescent="0.25">
      <c r="A75" s="76"/>
      <c r="B75" s="64" t="str">
        <f>'Таблица № 2'!B75</f>
        <v>от ТК13 до ТК15 и врезок в по четным дома Москов.</v>
      </c>
      <c r="C75" s="1"/>
      <c r="D75" s="36" t="s">
        <v>51</v>
      </c>
      <c r="E75" s="36" t="s">
        <v>51</v>
      </c>
      <c r="F75" s="36" t="s">
        <v>51</v>
      </c>
      <c r="G75" s="36" t="s">
        <v>51</v>
      </c>
      <c r="H75" s="36" t="s">
        <v>51</v>
      </c>
      <c r="I75" s="36" t="s">
        <v>51</v>
      </c>
      <c r="J75" s="36" t="s">
        <v>51</v>
      </c>
      <c r="K75" s="101" t="s">
        <v>51</v>
      </c>
      <c r="L75" s="36" t="s">
        <v>51</v>
      </c>
      <c r="M75" s="36" t="s">
        <v>51</v>
      </c>
      <c r="N75" s="36" t="s">
        <v>51</v>
      </c>
      <c r="O75" s="36" t="s">
        <v>51</v>
      </c>
      <c r="P75" s="36" t="s">
        <v>51</v>
      </c>
    </row>
    <row r="76" spans="1:16" ht="15.75" x14ac:dyDescent="0.25">
      <c r="A76" s="76"/>
      <c r="B76" s="64" t="str">
        <f>'Таблица № 2'!B76</f>
        <v>от ТК 24 до ж/д по Сосновому</v>
      </c>
      <c r="C76" s="1"/>
      <c r="D76" s="36" t="s">
        <v>51</v>
      </c>
      <c r="E76" s="36" t="s">
        <v>51</v>
      </c>
      <c r="F76" s="36" t="s">
        <v>51</v>
      </c>
      <c r="G76" s="36" t="s">
        <v>51</v>
      </c>
      <c r="H76" s="36" t="s">
        <v>51</v>
      </c>
      <c r="I76" s="36" t="s">
        <v>51</v>
      </c>
      <c r="J76" s="36" t="s">
        <v>51</v>
      </c>
      <c r="K76" s="101" t="s">
        <v>51</v>
      </c>
      <c r="L76" s="36" t="s">
        <v>51</v>
      </c>
      <c r="M76" s="36" t="s">
        <v>51</v>
      </c>
      <c r="N76" s="36" t="s">
        <v>51</v>
      </c>
      <c r="O76" s="36" t="s">
        <v>51</v>
      </c>
      <c r="P76" s="36" t="s">
        <v>51</v>
      </c>
    </row>
    <row r="77" spans="1:16" ht="31.5" x14ac:dyDescent="0.25">
      <c r="A77" s="76"/>
      <c r="B77" s="64" t="str">
        <f>'Таблица № 2'!B77</f>
        <v>от ТК21 до врезок Победы 15,14,12,10 и до Менделеева,14</v>
      </c>
      <c r="C77" s="1"/>
      <c r="D77" s="36" t="s">
        <v>51</v>
      </c>
      <c r="E77" s="36" t="s">
        <v>51</v>
      </c>
      <c r="F77" s="36" t="s">
        <v>51</v>
      </c>
      <c r="G77" s="36" t="s">
        <v>51</v>
      </c>
      <c r="H77" s="36" t="s">
        <v>51</v>
      </c>
      <c r="I77" s="36" t="s">
        <v>51</v>
      </c>
      <c r="J77" s="36" t="s">
        <v>51</v>
      </c>
      <c r="K77" s="101" t="s">
        <v>51</v>
      </c>
      <c r="L77" s="36" t="s">
        <v>51</v>
      </c>
      <c r="M77" s="36" t="s">
        <v>51</v>
      </c>
      <c r="N77" s="36" t="s">
        <v>51</v>
      </c>
      <c r="O77" s="36" t="s">
        <v>51</v>
      </c>
      <c r="P77" s="36" t="s">
        <v>51</v>
      </c>
    </row>
    <row r="78" spans="1:16" ht="31.5" x14ac:dyDescent="0.25">
      <c r="A78" s="76"/>
      <c r="B78" s="64" t="str">
        <f>'Таблица № 2'!B78</f>
        <v>от ТК5 до врез-ки в Советская,1, до ТК22, до ТК21, до ТК55</v>
      </c>
      <c r="C78" s="1"/>
      <c r="D78" s="36" t="s">
        <v>51</v>
      </c>
      <c r="E78" s="36" t="s">
        <v>51</v>
      </c>
      <c r="F78" s="36" t="s">
        <v>51</v>
      </c>
      <c r="G78" s="36" t="s">
        <v>51</v>
      </c>
      <c r="H78" s="36" t="s">
        <v>51</v>
      </c>
      <c r="I78" s="36" t="s">
        <v>51</v>
      </c>
      <c r="J78" s="36" t="s">
        <v>51</v>
      </c>
      <c r="K78" s="101" t="s">
        <v>51</v>
      </c>
      <c r="L78" s="36" t="s">
        <v>51</v>
      </c>
      <c r="M78" s="36" t="s">
        <v>51</v>
      </c>
      <c r="N78" s="36" t="s">
        <v>51</v>
      </c>
      <c r="O78" s="36" t="s">
        <v>51</v>
      </c>
      <c r="P78" s="36" t="s">
        <v>51</v>
      </c>
    </row>
    <row r="79" spans="1:16" ht="15.75" x14ac:dyDescent="0.25">
      <c r="A79" s="76"/>
      <c r="B79" s="64" t="str">
        <f>'Таблица № 2'!B79</f>
        <v>вводы ул. Первомайская</v>
      </c>
      <c r="C79" s="1"/>
      <c r="D79" s="36" t="s">
        <v>51</v>
      </c>
      <c r="E79" s="36" t="s">
        <v>51</v>
      </c>
      <c r="F79" s="36" t="s">
        <v>51</v>
      </c>
      <c r="G79" s="36" t="s">
        <v>51</v>
      </c>
      <c r="H79" s="36" t="s">
        <v>51</v>
      </c>
      <c r="I79" s="36" t="s">
        <v>51</v>
      </c>
      <c r="J79" s="36" t="s">
        <v>51</v>
      </c>
      <c r="K79" s="101" t="s">
        <v>51</v>
      </c>
      <c r="L79" s="36" t="s">
        <v>51</v>
      </c>
      <c r="M79" s="36" t="s">
        <v>51</v>
      </c>
      <c r="N79" s="36" t="s">
        <v>51</v>
      </c>
      <c r="O79" s="36" t="s">
        <v>51</v>
      </c>
      <c r="P79" s="36" t="s">
        <v>51</v>
      </c>
    </row>
    <row r="80" spans="1:16" ht="15.75" x14ac:dyDescent="0.25">
      <c r="A80" s="76"/>
      <c r="B80" s="64" t="str">
        <f>'Таблица № 2'!B80</f>
        <v>ввод Администрация ул. Ульяновых</v>
      </c>
      <c r="C80" s="1"/>
      <c r="D80" s="36" t="s">
        <v>51</v>
      </c>
      <c r="E80" s="36" t="s">
        <v>51</v>
      </c>
      <c r="F80" s="36" t="s">
        <v>51</v>
      </c>
      <c r="G80" s="36" t="s">
        <v>51</v>
      </c>
      <c r="H80" s="36" t="s">
        <v>51</v>
      </c>
      <c r="I80" s="36" t="s">
        <v>51</v>
      </c>
      <c r="J80" s="36" t="s">
        <v>51</v>
      </c>
      <c r="K80" s="101" t="s">
        <v>51</v>
      </c>
      <c r="L80" s="36" t="s">
        <v>51</v>
      </c>
      <c r="M80" s="36" t="s">
        <v>51</v>
      </c>
      <c r="N80" s="36" t="s">
        <v>51</v>
      </c>
      <c r="O80" s="36" t="s">
        <v>51</v>
      </c>
      <c r="P80" s="36" t="s">
        <v>51</v>
      </c>
    </row>
    <row r="81" spans="1:16" ht="15.75" x14ac:dyDescent="0.25">
      <c r="A81" s="76"/>
      <c r="B81" s="64" t="str">
        <f>'Таблица № 2'!B81</f>
        <v>ввод Пожарная часть ул. Правобережная</v>
      </c>
      <c r="C81" s="1"/>
      <c r="D81" s="36" t="s">
        <v>51</v>
      </c>
      <c r="E81" s="36" t="s">
        <v>51</v>
      </c>
      <c r="F81" s="36" t="s">
        <v>51</v>
      </c>
      <c r="G81" s="36" t="s">
        <v>51</v>
      </c>
      <c r="H81" s="36" t="s">
        <v>51</v>
      </c>
      <c r="I81" s="36" t="s">
        <v>51</v>
      </c>
      <c r="J81" s="36" t="s">
        <v>51</v>
      </c>
      <c r="K81" s="101" t="s">
        <v>51</v>
      </c>
      <c r="L81" s="36" t="s">
        <v>51</v>
      </c>
      <c r="M81" s="36" t="s">
        <v>51</v>
      </c>
      <c r="N81" s="36" t="s">
        <v>51</v>
      </c>
      <c r="O81" s="36" t="s">
        <v>51</v>
      </c>
      <c r="P81" s="36" t="s">
        <v>51</v>
      </c>
    </row>
    <row r="82" spans="1:16" ht="15.75" x14ac:dyDescent="0.25">
      <c r="A82" s="76"/>
      <c r="B82" s="64" t="str">
        <f>'Таблица № 2'!B82</f>
        <v>ввод Военный городок ул. Советская</v>
      </c>
      <c r="C82" s="1"/>
      <c r="D82" s="36" t="s">
        <v>51</v>
      </c>
      <c r="E82" s="36" t="s">
        <v>51</v>
      </c>
      <c r="F82" s="36" t="s">
        <v>51</v>
      </c>
      <c r="G82" s="36" t="s">
        <v>51</v>
      </c>
      <c r="H82" s="36" t="s">
        <v>51</v>
      </c>
      <c r="I82" s="36" t="s">
        <v>51</v>
      </c>
      <c r="J82" s="36" t="s">
        <v>51</v>
      </c>
      <c r="K82" s="101" t="s">
        <v>51</v>
      </c>
      <c r="L82" s="36" t="s">
        <v>51</v>
      </c>
      <c r="M82" s="36" t="s">
        <v>51</v>
      </c>
      <c r="N82" s="36" t="s">
        <v>51</v>
      </c>
      <c r="O82" s="36" t="s">
        <v>51</v>
      </c>
      <c r="P82" s="36" t="s">
        <v>51</v>
      </c>
    </row>
    <row r="83" spans="1:16" ht="15.75" x14ac:dyDescent="0.25">
      <c r="A83" s="76"/>
      <c r="B83" s="64" t="str">
        <f>'Таблица № 2'!B83</f>
        <v>ввод Дом офицеров ул. Артиллерийская</v>
      </c>
      <c r="C83" s="1"/>
      <c r="D83" s="36" t="s">
        <v>51</v>
      </c>
      <c r="E83" s="36" t="s">
        <v>51</v>
      </c>
      <c r="F83" s="36" t="s">
        <v>51</v>
      </c>
      <c r="G83" s="36" t="s">
        <v>51</v>
      </c>
      <c r="H83" s="36" t="s">
        <v>51</v>
      </c>
      <c r="I83" s="36" t="s">
        <v>51</v>
      </c>
      <c r="J83" s="36" t="s">
        <v>51</v>
      </c>
      <c r="K83" s="101" t="s">
        <v>51</v>
      </c>
      <c r="L83" s="36" t="s">
        <v>51</v>
      </c>
      <c r="M83" s="36" t="s">
        <v>51</v>
      </c>
      <c r="N83" s="36" t="s">
        <v>51</v>
      </c>
      <c r="O83" s="36" t="s">
        <v>51</v>
      </c>
      <c r="P83" s="36" t="s">
        <v>51</v>
      </c>
    </row>
    <row r="84" spans="1:16" ht="15.75" x14ac:dyDescent="0.25">
      <c r="A84" s="76"/>
      <c r="B84" s="64" t="str">
        <f>'Таблица № 2'!B84</f>
        <v>ввод СОШ №1 ул. Красноармейская</v>
      </c>
      <c r="C84" s="1"/>
      <c r="D84" s="36" t="s">
        <v>51</v>
      </c>
      <c r="E84" s="36" t="s">
        <v>51</v>
      </c>
      <c r="F84" s="36" t="s">
        <v>51</v>
      </c>
      <c r="G84" s="36" t="s">
        <v>51</v>
      </c>
      <c r="H84" s="36" t="s">
        <v>51</v>
      </c>
      <c r="I84" s="36" t="s">
        <v>51</v>
      </c>
      <c r="J84" s="36" t="s">
        <v>51</v>
      </c>
      <c r="K84" s="101" t="s">
        <v>51</v>
      </c>
      <c r="L84" s="36" t="s">
        <v>51</v>
      </c>
      <c r="M84" s="36" t="s">
        <v>51</v>
      </c>
      <c r="N84" s="36" t="s">
        <v>51</v>
      </c>
      <c r="O84" s="36" t="s">
        <v>51</v>
      </c>
      <c r="P84" s="36" t="s">
        <v>51</v>
      </c>
    </row>
    <row r="85" spans="1:16" ht="15.75" x14ac:dyDescent="0.25">
      <c r="A85" s="76"/>
      <c r="B85" s="64" t="str">
        <f>'Таблица № 2'!B85</f>
        <v>ввод СОШ №5 пер. Павлова</v>
      </c>
      <c r="C85" s="1"/>
      <c r="D85" s="36" t="s">
        <v>51</v>
      </c>
      <c r="E85" s="36" t="s">
        <v>51</v>
      </c>
      <c r="F85" s="36" t="s">
        <v>51</v>
      </c>
      <c r="G85" s="36" t="s">
        <v>51</v>
      </c>
      <c r="H85" s="36" t="s">
        <v>51</v>
      </c>
      <c r="I85" s="36" t="s">
        <v>51</v>
      </c>
      <c r="J85" s="36" t="s">
        <v>51</v>
      </c>
      <c r="K85" s="101" t="s">
        <v>51</v>
      </c>
      <c r="L85" s="36" t="s">
        <v>51</v>
      </c>
      <c r="M85" s="36" t="s">
        <v>51</v>
      </c>
      <c r="N85" s="36" t="s">
        <v>51</v>
      </c>
      <c r="O85" s="36" t="s">
        <v>51</v>
      </c>
      <c r="P85" s="36" t="s">
        <v>51</v>
      </c>
    </row>
    <row r="86" spans="1:16" ht="31.5" x14ac:dyDescent="0.25">
      <c r="A86" s="76"/>
      <c r="B86" s="64" t="str">
        <f>'Таблица № 2'!B86</f>
        <v>ввод гостиница Королевский двор ул. Зои Космодемьянской</v>
      </c>
      <c r="C86" s="1"/>
      <c r="D86" s="36" t="s">
        <v>51</v>
      </c>
      <c r="E86" s="36" t="s">
        <v>51</v>
      </c>
      <c r="F86" s="36" t="s">
        <v>51</v>
      </c>
      <c r="G86" s="36" t="s">
        <v>51</v>
      </c>
      <c r="H86" s="36" t="s">
        <v>51</v>
      </c>
      <c r="I86" s="36" t="s">
        <v>51</v>
      </c>
      <c r="J86" s="36" t="s">
        <v>51</v>
      </c>
      <c r="K86" s="101" t="s">
        <v>51</v>
      </c>
      <c r="L86" s="36" t="s">
        <v>51</v>
      </c>
      <c r="M86" s="36" t="s">
        <v>51</v>
      </c>
      <c r="N86" s="36" t="s">
        <v>51</v>
      </c>
      <c r="O86" s="36" t="s">
        <v>51</v>
      </c>
      <c r="P86" s="36" t="s">
        <v>51</v>
      </c>
    </row>
    <row r="87" spans="1:16" ht="15.75" x14ac:dyDescent="0.25">
      <c r="A87" s="76"/>
      <c r="B87" s="64" t="str">
        <f>'Таблица № 2'!B87</f>
        <v>вводы Раминте и Восток ул. Победы</v>
      </c>
      <c r="C87" s="1"/>
      <c r="D87" s="36" t="s">
        <v>51</v>
      </c>
      <c r="E87" s="36" t="s">
        <v>51</v>
      </c>
      <c r="F87" s="36" t="s">
        <v>51</v>
      </c>
      <c r="G87" s="36" t="s">
        <v>51</v>
      </c>
      <c r="H87" s="36" t="s">
        <v>51</v>
      </c>
      <c r="I87" s="36" t="s">
        <v>51</v>
      </c>
      <c r="J87" s="36" t="s">
        <v>51</v>
      </c>
      <c r="K87" s="101" t="s">
        <v>51</v>
      </c>
      <c r="L87" s="36" t="s">
        <v>51</v>
      </c>
      <c r="M87" s="36" t="s">
        <v>51</v>
      </c>
      <c r="N87" s="36" t="s">
        <v>51</v>
      </c>
      <c r="O87" s="36" t="s">
        <v>51</v>
      </c>
      <c r="P87" s="36" t="s">
        <v>51</v>
      </c>
    </row>
    <row r="88" spans="1:16" ht="15.75" x14ac:dyDescent="0.25">
      <c r="A88" s="76"/>
      <c r="B88" s="64" t="str">
        <f>'Таблица № 2'!B88</f>
        <v>ввод ТЦ "Орбита" ул. Московская</v>
      </c>
      <c r="C88" s="1"/>
      <c r="D88" s="36" t="s">
        <v>51</v>
      </c>
      <c r="E88" s="36" t="s">
        <v>51</v>
      </c>
      <c r="F88" s="36" t="s">
        <v>51</v>
      </c>
      <c r="G88" s="36" t="s">
        <v>51</v>
      </c>
      <c r="H88" s="36" t="s">
        <v>51</v>
      </c>
      <c r="I88" s="36" t="s">
        <v>51</v>
      </c>
      <c r="J88" s="36" t="s">
        <v>51</v>
      </c>
      <c r="K88" s="101" t="s">
        <v>51</v>
      </c>
      <c r="L88" s="36" t="s">
        <v>51</v>
      </c>
      <c r="M88" s="36" t="s">
        <v>51</v>
      </c>
      <c r="N88" s="36" t="s">
        <v>51</v>
      </c>
      <c r="O88" s="36" t="s">
        <v>51</v>
      </c>
      <c r="P88" s="36" t="s">
        <v>51</v>
      </c>
    </row>
    <row r="89" spans="1:16" ht="15.75" x14ac:dyDescent="0.25">
      <c r="A89" s="76"/>
      <c r="B89" s="64" t="str">
        <f>'Таблица № 2'!B89</f>
        <v>ввод Автоколонна 1802 ул. Толстого</v>
      </c>
      <c r="C89" s="1"/>
      <c r="D89" s="36" t="s">
        <v>51</v>
      </c>
      <c r="E89" s="36" t="s">
        <v>51</v>
      </c>
      <c r="F89" s="36" t="s">
        <v>51</v>
      </c>
      <c r="G89" s="36" t="s">
        <v>51</v>
      </c>
      <c r="H89" s="36" t="s">
        <v>51</v>
      </c>
      <c r="I89" s="36" t="s">
        <v>51</v>
      </c>
      <c r="J89" s="36" t="s">
        <v>51</v>
      </c>
      <c r="K89" s="101" t="s">
        <v>51</v>
      </c>
      <c r="L89" s="36" t="s">
        <v>51</v>
      </c>
      <c r="M89" s="36" t="s">
        <v>51</v>
      </c>
      <c r="N89" s="36" t="s">
        <v>51</v>
      </c>
      <c r="O89" s="36" t="s">
        <v>51</v>
      </c>
      <c r="P89" s="36" t="s">
        <v>51</v>
      </c>
    </row>
    <row r="90" spans="1:16" ht="15.75" x14ac:dyDescent="0.25">
      <c r="A90" s="76"/>
      <c r="B90" s="64" t="str">
        <f>'Таблица № 2'!B90</f>
        <v>ввод Почта ул. Тимирязева</v>
      </c>
      <c r="C90" s="1"/>
      <c r="D90" s="36" t="s">
        <v>51</v>
      </c>
      <c r="E90" s="36" t="s">
        <v>51</v>
      </c>
      <c r="F90" s="36" t="s">
        <v>51</v>
      </c>
      <c r="G90" s="36" t="s">
        <v>51</v>
      </c>
      <c r="H90" s="36" t="s">
        <v>51</v>
      </c>
      <c r="I90" s="36" t="s">
        <v>51</v>
      </c>
      <c r="J90" s="36" t="s">
        <v>51</v>
      </c>
      <c r="K90" s="101" t="s">
        <v>51</v>
      </c>
      <c r="L90" s="36" t="s">
        <v>51</v>
      </c>
      <c r="M90" s="36" t="s">
        <v>51</v>
      </c>
      <c r="N90" s="36" t="s">
        <v>51</v>
      </c>
      <c r="O90" s="36" t="s">
        <v>51</v>
      </c>
      <c r="P90" s="36" t="s">
        <v>51</v>
      </c>
    </row>
    <row r="91" spans="1:16" ht="15.75" x14ac:dyDescent="0.25">
      <c r="A91" s="76"/>
      <c r="B91" s="64" t="str">
        <f>'Таблица № 2'!B91</f>
        <v>вводы ГПТ ул. Ульяновых, пр. Ленина</v>
      </c>
      <c r="C91" s="1"/>
      <c r="D91" s="36" t="s">
        <v>51</v>
      </c>
      <c r="E91" s="36" t="s">
        <v>51</v>
      </c>
      <c r="F91" s="36" t="s">
        <v>51</v>
      </c>
      <c r="G91" s="36" t="s">
        <v>51</v>
      </c>
      <c r="H91" s="36" t="s">
        <v>51</v>
      </c>
      <c r="I91" s="36" t="s">
        <v>51</v>
      </c>
      <c r="J91" s="36" t="s">
        <v>51</v>
      </c>
      <c r="K91" s="101" t="s">
        <v>51</v>
      </c>
      <c r="L91" s="36" t="s">
        <v>51</v>
      </c>
      <c r="M91" s="36" t="s">
        <v>51</v>
      </c>
      <c r="N91" s="36" t="s">
        <v>51</v>
      </c>
      <c r="O91" s="36" t="s">
        <v>51</v>
      </c>
      <c r="P91" s="36" t="s">
        <v>51</v>
      </c>
    </row>
    <row r="92" spans="1:16" ht="15.75" x14ac:dyDescent="0.25">
      <c r="A92" s="76"/>
      <c r="B92" s="64" t="str">
        <f>'Таблица № 2'!B92</f>
        <v>вводы ГАПК ул. Тимирязева, ул. Советская</v>
      </c>
      <c r="C92" s="1"/>
      <c r="D92" s="36" t="s">
        <v>51</v>
      </c>
      <c r="E92" s="36" t="s">
        <v>51</v>
      </c>
      <c r="F92" s="36" t="s">
        <v>51</v>
      </c>
      <c r="G92" s="36" t="s">
        <v>51</v>
      </c>
      <c r="H92" s="36" t="s">
        <v>51</v>
      </c>
      <c r="I92" s="36" t="s">
        <v>51</v>
      </c>
      <c r="J92" s="36" t="s">
        <v>51</v>
      </c>
      <c r="K92" s="101" t="s">
        <v>51</v>
      </c>
      <c r="L92" s="36" t="s">
        <v>51</v>
      </c>
      <c r="M92" s="36" t="s">
        <v>51</v>
      </c>
      <c r="N92" s="36" t="s">
        <v>51</v>
      </c>
      <c r="O92" s="36" t="s">
        <v>51</v>
      </c>
      <c r="P92" s="36" t="s">
        <v>51</v>
      </c>
    </row>
    <row r="93" spans="1:16" ht="15.75" x14ac:dyDescent="0.25">
      <c r="A93" s="76"/>
      <c r="B93" s="64" t="str">
        <f>'Таблица № 2'!B93</f>
        <v>ввод Городской Суд ул. Московская</v>
      </c>
      <c r="C93" s="1"/>
      <c r="D93" s="36" t="s">
        <v>51</v>
      </c>
      <c r="E93" s="36" t="s">
        <v>51</v>
      </c>
      <c r="F93" s="36" t="s">
        <v>51</v>
      </c>
      <c r="G93" s="36" t="s">
        <v>51</v>
      </c>
      <c r="H93" s="36" t="s">
        <v>51</v>
      </c>
      <c r="I93" s="36" t="s">
        <v>51</v>
      </c>
      <c r="J93" s="36" t="s">
        <v>51</v>
      </c>
      <c r="K93" s="101" t="s">
        <v>51</v>
      </c>
      <c r="L93" s="36" t="s">
        <v>51</v>
      </c>
      <c r="M93" s="36" t="s">
        <v>51</v>
      </c>
      <c r="N93" s="36" t="s">
        <v>51</v>
      </c>
      <c r="O93" s="36" t="s">
        <v>51</v>
      </c>
      <c r="P93" s="36" t="s">
        <v>51</v>
      </c>
    </row>
    <row r="94" spans="1:16" ht="15.75" x14ac:dyDescent="0.25">
      <c r="A94" s="76"/>
      <c r="B94" s="64" t="str">
        <f>'Таблица № 2'!B94</f>
        <v>ввод ДШИ ул. Ульяновых</v>
      </c>
      <c r="C94" s="1"/>
      <c r="D94" s="36" t="s">
        <v>51</v>
      </c>
      <c r="E94" s="36" t="s">
        <v>51</v>
      </c>
      <c r="F94" s="36" t="s">
        <v>51</v>
      </c>
      <c r="G94" s="36" t="s">
        <v>51</v>
      </c>
      <c r="H94" s="36" t="s">
        <v>51</v>
      </c>
      <c r="I94" s="36" t="s">
        <v>51</v>
      </c>
      <c r="J94" s="36" t="s">
        <v>51</v>
      </c>
      <c r="K94" s="101" t="s">
        <v>51</v>
      </c>
      <c r="L94" s="36" t="s">
        <v>51</v>
      </c>
      <c r="M94" s="36" t="s">
        <v>51</v>
      </c>
      <c r="N94" s="36" t="s">
        <v>51</v>
      </c>
      <c r="O94" s="36" t="s">
        <v>51</v>
      </c>
      <c r="P94" s="36" t="s">
        <v>51</v>
      </c>
    </row>
    <row r="95" spans="1:16" ht="15.75" x14ac:dyDescent="0.25">
      <c r="A95" s="76"/>
      <c r="B95" s="64" t="str">
        <f>'Таблица № 2'!B95</f>
        <v>ввод ДС №5 ул. Железнодорожная</v>
      </c>
      <c r="C95" s="1"/>
      <c r="D95" s="36" t="s">
        <v>51</v>
      </c>
      <c r="E95" s="36" t="s">
        <v>51</v>
      </c>
      <c r="F95" s="36" t="s">
        <v>51</v>
      </c>
      <c r="G95" s="36" t="s">
        <v>51</v>
      </c>
      <c r="H95" s="36" t="s">
        <v>51</v>
      </c>
      <c r="I95" s="36" t="s">
        <v>51</v>
      </c>
      <c r="J95" s="36" t="s">
        <v>51</v>
      </c>
      <c r="K95" s="101" t="s">
        <v>51</v>
      </c>
      <c r="L95" s="36" t="s">
        <v>51</v>
      </c>
      <c r="M95" s="36" t="s">
        <v>51</v>
      </c>
      <c r="N95" s="36" t="s">
        <v>51</v>
      </c>
      <c r="O95" s="36" t="s">
        <v>51</v>
      </c>
      <c r="P95" s="36" t="s">
        <v>51</v>
      </c>
    </row>
    <row r="96" spans="1:16" ht="15.75" x14ac:dyDescent="0.25">
      <c r="A96" s="76"/>
      <c r="B96" s="64" t="str">
        <f>'Таблица № 2'!B96</f>
        <v>ввод ДС №6 ул. Зои Космодемьянской</v>
      </c>
      <c r="C96" s="1"/>
      <c r="D96" s="36" t="s">
        <v>51</v>
      </c>
      <c r="E96" s="36" t="s">
        <v>51</v>
      </c>
      <c r="F96" s="36" t="s">
        <v>51</v>
      </c>
      <c r="G96" s="36" t="s">
        <v>51</v>
      </c>
      <c r="H96" s="36" t="s">
        <v>51</v>
      </c>
      <c r="I96" s="36" t="s">
        <v>51</v>
      </c>
      <c r="J96" s="36" t="s">
        <v>51</v>
      </c>
      <c r="K96" s="101" t="s">
        <v>51</v>
      </c>
      <c r="L96" s="36" t="s">
        <v>51</v>
      </c>
      <c r="M96" s="36" t="s">
        <v>51</v>
      </c>
      <c r="N96" s="36" t="s">
        <v>51</v>
      </c>
      <c r="O96" s="36" t="s">
        <v>51</v>
      </c>
      <c r="P96" s="36" t="s">
        <v>51</v>
      </c>
    </row>
    <row r="97" spans="1:16" ht="31.5" x14ac:dyDescent="0.25">
      <c r="A97" s="76"/>
      <c r="B97" s="64" t="str">
        <f>'Таблица № 2'!B97</f>
        <v xml:space="preserve">от ТК 55 до к/театра и ДШИ; до Ульян 9; от ТК 38 до в гостиницу и РайПО </v>
      </c>
      <c r="C97" s="1"/>
      <c r="D97" s="36" t="s">
        <v>51</v>
      </c>
      <c r="E97" s="36" t="s">
        <v>51</v>
      </c>
      <c r="F97" s="36" t="s">
        <v>51</v>
      </c>
      <c r="G97" s="36" t="s">
        <v>51</v>
      </c>
      <c r="H97" s="36" t="s">
        <v>51</v>
      </c>
      <c r="I97" s="36" t="s">
        <v>51</v>
      </c>
      <c r="J97" s="36" t="s">
        <v>51</v>
      </c>
      <c r="K97" s="101" t="s">
        <v>51</v>
      </c>
      <c r="L97" s="36" t="s">
        <v>51</v>
      </c>
      <c r="M97" s="36" t="s">
        <v>51</v>
      </c>
      <c r="N97" s="36" t="s">
        <v>51</v>
      </c>
      <c r="O97" s="36" t="s">
        <v>51</v>
      </c>
      <c r="P97" s="36" t="s">
        <v>51</v>
      </c>
    </row>
    <row r="98" spans="1:16" ht="15.75" x14ac:dyDescent="0.25">
      <c r="A98" s="76"/>
      <c r="B98" s="64" t="str">
        <f>'Таблица № 2'!B98</f>
        <v>от ТК 20 до ТК17</v>
      </c>
      <c r="C98" s="1"/>
      <c r="D98" s="36" t="s">
        <v>51</v>
      </c>
      <c r="E98" s="36" t="s">
        <v>51</v>
      </c>
      <c r="F98" s="36" t="s">
        <v>51</v>
      </c>
      <c r="G98" s="36" t="s">
        <v>51</v>
      </c>
      <c r="H98" s="36" t="s">
        <v>51</v>
      </c>
      <c r="I98" s="36" t="s">
        <v>51</v>
      </c>
      <c r="J98" s="36" t="s">
        <v>51</v>
      </c>
      <c r="K98" s="101" t="s">
        <v>51</v>
      </c>
      <c r="L98" s="36" t="s">
        <v>51</v>
      </c>
      <c r="M98" s="36" t="s">
        <v>51</v>
      </c>
      <c r="N98" s="36" t="s">
        <v>51</v>
      </c>
      <c r="O98" s="36" t="s">
        <v>51</v>
      </c>
      <c r="P98" s="36" t="s">
        <v>51</v>
      </c>
    </row>
    <row r="99" spans="1:16" ht="15.75" x14ac:dyDescent="0.25">
      <c r="A99" s="76"/>
      <c r="B99" s="64" t="str">
        <f>'Таблица № 2'!B99</f>
        <v>от ТК 17 до прокуратуры и с/зала СХТ</v>
      </c>
      <c r="C99" s="1"/>
      <c r="D99" s="36" t="s">
        <v>51</v>
      </c>
      <c r="E99" s="36" t="s">
        <v>51</v>
      </c>
      <c r="F99" s="36" t="s">
        <v>51</v>
      </c>
      <c r="G99" s="36" t="s">
        <v>51</v>
      </c>
      <c r="H99" s="36" t="s">
        <v>51</v>
      </c>
      <c r="I99" s="36" t="s">
        <v>51</v>
      </c>
      <c r="J99" s="36" t="s">
        <v>51</v>
      </c>
      <c r="K99" s="101" t="s">
        <v>51</v>
      </c>
      <c r="L99" s="36" t="s">
        <v>51</v>
      </c>
      <c r="M99" s="36" t="s">
        <v>51</v>
      </c>
      <c r="N99" s="36" t="s">
        <v>51</v>
      </c>
      <c r="O99" s="36" t="s">
        <v>51</v>
      </c>
      <c r="P99" s="36" t="s">
        <v>51</v>
      </c>
    </row>
    <row r="100" spans="1:16" ht="15.75" x14ac:dyDescent="0.25">
      <c r="A100" s="76"/>
      <c r="B100" s="64" t="str">
        <f>'Таблица № 2'!B100</f>
        <v>вводы ул. Советская</v>
      </c>
      <c r="C100" s="1"/>
      <c r="D100" s="36" t="s">
        <v>51</v>
      </c>
      <c r="E100" s="36" t="s">
        <v>51</v>
      </c>
      <c r="F100" s="36" t="s">
        <v>51</v>
      </c>
      <c r="G100" s="36" t="s">
        <v>51</v>
      </c>
      <c r="H100" s="36" t="s">
        <v>51</v>
      </c>
      <c r="I100" s="36" t="s">
        <v>51</v>
      </c>
      <c r="J100" s="36" t="s">
        <v>51</v>
      </c>
      <c r="K100" s="101" t="s">
        <v>51</v>
      </c>
      <c r="L100" s="36" t="s">
        <v>51</v>
      </c>
      <c r="M100" s="36" t="s">
        <v>51</v>
      </c>
      <c r="N100" s="36" t="s">
        <v>51</v>
      </c>
      <c r="O100" s="36" t="s">
        <v>51</v>
      </c>
      <c r="P100" s="36" t="s">
        <v>51</v>
      </c>
    </row>
    <row r="101" spans="1:16" ht="15.75" x14ac:dyDescent="0.25">
      <c r="A101" s="76"/>
      <c r="B101" s="64" t="str">
        <f>'Таблица № 2'!B101</f>
        <v>вводы ул. Молодёжная</v>
      </c>
      <c r="C101" s="1"/>
      <c r="D101" s="36" t="s">
        <v>51</v>
      </c>
      <c r="E101" s="36" t="s">
        <v>51</v>
      </c>
      <c r="F101" s="36" t="s">
        <v>51</v>
      </c>
      <c r="G101" s="36" t="s">
        <v>51</v>
      </c>
      <c r="H101" s="36" t="s">
        <v>51</v>
      </c>
      <c r="I101" s="36" t="s">
        <v>51</v>
      </c>
      <c r="J101" s="36" t="s">
        <v>51</v>
      </c>
      <c r="K101" s="101" t="s">
        <v>51</v>
      </c>
      <c r="L101" s="36" t="s">
        <v>51</v>
      </c>
      <c r="M101" s="36" t="s">
        <v>51</v>
      </c>
      <c r="N101" s="36" t="s">
        <v>51</v>
      </c>
      <c r="O101" s="36" t="s">
        <v>51</v>
      </c>
      <c r="P101" s="36" t="s">
        <v>51</v>
      </c>
    </row>
    <row r="102" spans="1:16" ht="15.75" x14ac:dyDescent="0.25">
      <c r="A102" s="76"/>
      <c r="B102" s="64" t="str">
        <f>'Таблица № 2'!B102</f>
        <v>вводы ул. Малахова</v>
      </c>
      <c r="C102" s="1"/>
      <c r="D102" s="36" t="s">
        <v>51</v>
      </c>
      <c r="E102" s="36" t="s">
        <v>51</v>
      </c>
      <c r="F102" s="36" t="s">
        <v>51</v>
      </c>
      <c r="G102" s="36" t="s">
        <v>51</v>
      </c>
      <c r="H102" s="36" t="s">
        <v>51</v>
      </c>
      <c r="I102" s="36" t="s">
        <v>51</v>
      </c>
      <c r="J102" s="36" t="s">
        <v>51</v>
      </c>
      <c r="K102" s="101" t="s">
        <v>51</v>
      </c>
      <c r="L102" s="36" t="s">
        <v>51</v>
      </c>
      <c r="M102" s="36" t="s">
        <v>51</v>
      </c>
      <c r="N102" s="36" t="s">
        <v>51</v>
      </c>
      <c r="O102" s="36" t="s">
        <v>51</v>
      </c>
      <c r="P102" s="36" t="s">
        <v>51</v>
      </c>
    </row>
    <row r="103" spans="1:16" ht="15.75" x14ac:dyDescent="0.25">
      <c r="A103" s="76"/>
      <c r="B103" s="64" t="str">
        <f>'Таблица № 2'!B103</f>
        <v>от ТК 21 до ТК20- ТК 49</v>
      </c>
      <c r="C103" s="1"/>
      <c r="D103" s="36" t="s">
        <v>51</v>
      </c>
      <c r="E103" s="36" t="s">
        <v>51</v>
      </c>
      <c r="F103" s="36" t="s">
        <v>51</v>
      </c>
      <c r="G103" s="36" t="s">
        <v>51</v>
      </c>
      <c r="H103" s="36" t="s">
        <v>51</v>
      </c>
      <c r="I103" s="36" t="s">
        <v>51</v>
      </c>
      <c r="J103" s="36" t="s">
        <v>51</v>
      </c>
      <c r="K103" s="101" t="s">
        <v>51</v>
      </c>
      <c r="L103" s="36" t="s">
        <v>51</v>
      </c>
      <c r="M103" s="36" t="s">
        <v>51</v>
      </c>
      <c r="N103" s="36" t="s">
        <v>51</v>
      </c>
      <c r="O103" s="36" t="s">
        <v>51</v>
      </c>
      <c r="P103" s="36" t="s">
        <v>51</v>
      </c>
    </row>
    <row r="104" spans="1:16" ht="15.75" x14ac:dyDescent="0.25">
      <c r="A104" s="76"/>
      <c r="B104" s="64" t="str">
        <f>'Таблица № 2'!B104</f>
        <v>от ТК49 до ТК51</v>
      </c>
      <c r="C104" s="1"/>
      <c r="D104" s="36" t="s">
        <v>51</v>
      </c>
      <c r="E104" s="36" t="s">
        <v>51</v>
      </c>
      <c r="F104" s="36" t="s">
        <v>51</v>
      </c>
      <c r="G104" s="36" t="s">
        <v>51</v>
      </c>
      <c r="H104" s="36" t="s">
        <v>51</v>
      </c>
      <c r="I104" s="36" t="s">
        <v>51</v>
      </c>
      <c r="J104" s="36" t="s">
        <v>51</v>
      </c>
      <c r="K104" s="101" t="s">
        <v>51</v>
      </c>
      <c r="L104" s="36" t="s">
        <v>51</v>
      </c>
      <c r="M104" s="36" t="s">
        <v>51</v>
      </c>
      <c r="N104" s="36" t="s">
        <v>51</v>
      </c>
      <c r="O104" s="36" t="s">
        <v>51</v>
      </c>
      <c r="P104" s="36" t="s">
        <v>51</v>
      </c>
    </row>
    <row r="105" spans="1:16" ht="15.75" x14ac:dyDescent="0.25">
      <c r="A105" s="76"/>
      <c r="B105" s="64" t="str">
        <f>'Таблица № 2'!B105</f>
        <v>от ТК51 до Загородной</v>
      </c>
      <c r="C105" s="1"/>
      <c r="D105" s="36" t="s">
        <v>51</v>
      </c>
      <c r="E105" s="36" t="s">
        <v>51</v>
      </c>
      <c r="F105" s="36" t="s">
        <v>51</v>
      </c>
      <c r="G105" s="36" t="s">
        <v>51</v>
      </c>
      <c r="H105" s="36" t="s">
        <v>51</v>
      </c>
      <c r="I105" s="36" t="s">
        <v>51</v>
      </c>
      <c r="J105" s="36" t="s">
        <v>51</v>
      </c>
      <c r="K105" s="101" t="s">
        <v>51</v>
      </c>
      <c r="L105" s="36" t="s">
        <v>51</v>
      </c>
      <c r="M105" s="36" t="s">
        <v>51</v>
      </c>
      <c r="N105" s="36" t="s">
        <v>51</v>
      </c>
      <c r="O105" s="36" t="s">
        <v>51</v>
      </c>
      <c r="P105" s="36" t="s">
        <v>51</v>
      </c>
    </row>
    <row r="106" spans="1:16" ht="15.75" x14ac:dyDescent="0.25">
      <c r="A106" s="76"/>
      <c r="B106" s="64" t="str">
        <f>'Таблица № 2'!B106</f>
        <v>вводы ул. Красноармейская</v>
      </c>
      <c r="C106" s="1"/>
      <c r="D106" s="36" t="s">
        <v>51</v>
      </c>
      <c r="E106" s="36" t="s">
        <v>51</v>
      </c>
      <c r="F106" s="36" t="s">
        <v>51</v>
      </c>
      <c r="G106" s="36" t="s">
        <v>51</v>
      </c>
      <c r="H106" s="36" t="s">
        <v>51</v>
      </c>
      <c r="I106" s="36" t="s">
        <v>51</v>
      </c>
      <c r="J106" s="36" t="s">
        <v>51</v>
      </c>
      <c r="K106" s="101" t="s">
        <v>51</v>
      </c>
      <c r="L106" s="36" t="s">
        <v>51</v>
      </c>
      <c r="M106" s="36" t="s">
        <v>51</v>
      </c>
      <c r="N106" s="36" t="s">
        <v>51</v>
      </c>
      <c r="O106" s="36" t="s">
        <v>51</v>
      </c>
      <c r="P106" s="36" t="s">
        <v>51</v>
      </c>
    </row>
    <row r="107" spans="1:16" ht="15.75" x14ac:dyDescent="0.25">
      <c r="A107" s="76"/>
      <c r="B107" s="64" t="str">
        <f>'Таблица № 2'!B107</f>
        <v>вводы ул. Менделеева</v>
      </c>
      <c r="C107" s="1"/>
      <c r="D107" s="36" t="s">
        <v>51</v>
      </c>
      <c r="E107" s="36" t="s">
        <v>51</v>
      </c>
      <c r="F107" s="36" t="s">
        <v>51</v>
      </c>
      <c r="G107" s="36" t="s">
        <v>51</v>
      </c>
      <c r="H107" s="36" t="s">
        <v>51</v>
      </c>
      <c r="I107" s="36" t="s">
        <v>51</v>
      </c>
      <c r="J107" s="36" t="s">
        <v>51</v>
      </c>
      <c r="K107" s="101" t="s">
        <v>51</v>
      </c>
      <c r="L107" s="36" t="s">
        <v>51</v>
      </c>
      <c r="M107" s="36" t="s">
        <v>51</v>
      </c>
      <c r="N107" s="36" t="s">
        <v>51</v>
      </c>
      <c r="O107" s="36" t="s">
        <v>51</v>
      </c>
      <c r="P107" s="36" t="s">
        <v>51</v>
      </c>
    </row>
    <row r="108" spans="1:16" ht="15.75" x14ac:dyDescent="0.25">
      <c r="A108" s="76"/>
      <c r="B108" s="64" t="str">
        <f>'Таблица № 2'!B108</f>
        <v>вводы ул. Ульяновых</v>
      </c>
      <c r="C108" s="1"/>
      <c r="D108" s="36" t="s">
        <v>51</v>
      </c>
      <c r="E108" s="36" t="s">
        <v>51</v>
      </c>
      <c r="F108" s="36" t="s">
        <v>51</v>
      </c>
      <c r="G108" s="36" t="s">
        <v>51</v>
      </c>
      <c r="H108" s="36" t="s">
        <v>51</v>
      </c>
      <c r="I108" s="36" t="s">
        <v>51</v>
      </c>
      <c r="J108" s="36" t="s">
        <v>51</v>
      </c>
      <c r="K108" s="101" t="s">
        <v>51</v>
      </c>
      <c r="L108" s="36" t="s">
        <v>51</v>
      </c>
      <c r="M108" s="36" t="s">
        <v>51</v>
      </c>
      <c r="N108" s="36" t="s">
        <v>51</v>
      </c>
      <c r="O108" s="36" t="s">
        <v>51</v>
      </c>
      <c r="P108" s="36" t="s">
        <v>51</v>
      </c>
    </row>
    <row r="109" spans="1:16" ht="15.75" x14ac:dyDescent="0.25">
      <c r="A109" s="76"/>
      <c r="B109" s="64" t="str">
        <f>'Таблица № 2'!B109</f>
        <v>от ТК44 до ТК45 и врезки Московская 69, 64</v>
      </c>
      <c r="C109" s="1"/>
      <c r="D109" s="36" t="s">
        <v>51</v>
      </c>
      <c r="E109" s="36" t="s">
        <v>51</v>
      </c>
      <c r="F109" s="36" t="s">
        <v>51</v>
      </c>
      <c r="G109" s="36" t="s">
        <v>51</v>
      </c>
      <c r="H109" s="36" t="s">
        <v>51</v>
      </c>
      <c r="I109" s="36" t="s">
        <v>51</v>
      </c>
      <c r="J109" s="36" t="s">
        <v>51</v>
      </c>
      <c r="K109" s="101" t="s">
        <v>51</v>
      </c>
      <c r="L109" s="36" t="s">
        <v>51</v>
      </c>
      <c r="M109" s="36" t="s">
        <v>51</v>
      </c>
      <c r="N109" s="36" t="s">
        <v>51</v>
      </c>
      <c r="O109" s="36" t="s">
        <v>51</v>
      </c>
      <c r="P109" s="36" t="s">
        <v>51</v>
      </c>
    </row>
    <row r="110" spans="1:16" ht="31.5" x14ac:dyDescent="0.25">
      <c r="A110" s="76"/>
      <c r="B110" s="64" t="str">
        <f>'Таблица № 2'!B110</f>
        <v>от врезки в т/трассу ТК21-ТК20 до врезки в Победы 33</v>
      </c>
      <c r="C110" s="1"/>
      <c r="D110" s="36" t="s">
        <v>51</v>
      </c>
      <c r="E110" s="36" t="s">
        <v>51</v>
      </c>
      <c r="F110" s="36" t="s">
        <v>51</v>
      </c>
      <c r="G110" s="36" t="s">
        <v>51</v>
      </c>
      <c r="H110" s="36" t="s">
        <v>51</v>
      </c>
      <c r="I110" s="36" t="s">
        <v>51</v>
      </c>
      <c r="J110" s="36" t="s">
        <v>51</v>
      </c>
      <c r="K110" s="101" t="s">
        <v>51</v>
      </c>
      <c r="L110" s="36" t="s">
        <v>51</v>
      </c>
      <c r="M110" s="36" t="s">
        <v>51</v>
      </c>
      <c r="N110" s="36" t="s">
        <v>51</v>
      </c>
      <c r="O110" s="36" t="s">
        <v>51</v>
      </c>
      <c r="P110" s="36" t="s">
        <v>51</v>
      </c>
    </row>
    <row r="111" spans="1:16" ht="31.5" x14ac:dyDescent="0.25">
      <c r="A111" s="76"/>
      <c r="B111" s="64" t="str">
        <f>'Таблица № 2'!B111</f>
        <v>от ТК2 до ТК29, до вводов в ж/д Сов.17/1, до ТК30, до Сов 9</v>
      </c>
      <c r="C111" s="1"/>
      <c r="D111" s="36" t="s">
        <v>51</v>
      </c>
      <c r="E111" s="36" t="s">
        <v>51</v>
      </c>
      <c r="F111" s="36" t="s">
        <v>51</v>
      </c>
      <c r="G111" s="36" t="s">
        <v>51</v>
      </c>
      <c r="H111" s="36" t="s">
        <v>51</v>
      </c>
      <c r="I111" s="36" t="s">
        <v>51</v>
      </c>
      <c r="J111" s="36" t="s">
        <v>51</v>
      </c>
      <c r="K111" s="101" t="s">
        <v>51</v>
      </c>
      <c r="L111" s="36" t="s">
        <v>51</v>
      </c>
      <c r="M111" s="36" t="s">
        <v>51</v>
      </c>
      <c r="N111" s="36" t="s">
        <v>51</v>
      </c>
      <c r="O111" s="36" t="s">
        <v>51</v>
      </c>
      <c r="P111" s="36" t="s">
        <v>51</v>
      </c>
    </row>
    <row r="112" spans="1:16" ht="31.5" x14ac:dyDescent="0.25">
      <c r="A112" s="76"/>
      <c r="B112" s="64" t="str">
        <f>'Таблица № 2'!B112</f>
        <v>от разветвл т/трассы у Сов.13 до ТК б/н у Сов 13а и 13б</v>
      </c>
      <c r="C112" s="1"/>
      <c r="D112" s="36" t="s">
        <v>51</v>
      </c>
      <c r="E112" s="36" t="s">
        <v>51</v>
      </c>
      <c r="F112" s="36" t="s">
        <v>51</v>
      </c>
      <c r="G112" s="36" t="s">
        <v>51</v>
      </c>
      <c r="H112" s="36" t="s">
        <v>51</v>
      </c>
      <c r="I112" s="36" t="s">
        <v>51</v>
      </c>
      <c r="J112" s="36" t="s">
        <v>51</v>
      </c>
      <c r="K112" s="101" t="s">
        <v>51</v>
      </c>
      <c r="L112" s="36" t="s">
        <v>51</v>
      </c>
      <c r="M112" s="36" t="s">
        <v>51</v>
      </c>
      <c r="N112" s="36" t="s">
        <v>51</v>
      </c>
      <c r="O112" s="36" t="s">
        <v>51</v>
      </c>
      <c r="P112" s="36" t="s">
        <v>51</v>
      </c>
    </row>
    <row r="113" spans="1:16" ht="15.75" x14ac:dyDescent="0.25">
      <c r="A113" s="76"/>
      <c r="B113" s="64" t="str">
        <f>'Таблица № 2'!B113</f>
        <v>вводы ул. Железнодорожная</v>
      </c>
      <c r="C113" s="1"/>
      <c r="D113" s="36" t="s">
        <v>51</v>
      </c>
      <c r="E113" s="36" t="s">
        <v>51</v>
      </c>
      <c r="F113" s="36" t="s">
        <v>51</v>
      </c>
      <c r="G113" s="36" t="s">
        <v>51</v>
      </c>
      <c r="H113" s="36" t="s">
        <v>51</v>
      </c>
      <c r="I113" s="36" t="s">
        <v>51</v>
      </c>
      <c r="J113" s="36" t="s">
        <v>51</v>
      </c>
      <c r="K113" s="101" t="s">
        <v>51</v>
      </c>
      <c r="L113" s="36" t="s">
        <v>51</v>
      </c>
      <c r="M113" s="36" t="s">
        <v>51</v>
      </c>
      <c r="N113" s="36" t="s">
        <v>51</v>
      </c>
      <c r="O113" s="36" t="s">
        <v>51</v>
      </c>
      <c r="P113" s="36" t="s">
        <v>51</v>
      </c>
    </row>
    <row r="114" spans="1:16" ht="15.75" x14ac:dyDescent="0.25">
      <c r="A114" s="76"/>
      <c r="B114" s="64" t="str">
        <f>'Таблица № 2'!B114</f>
        <v>вводы ул. Победы</v>
      </c>
      <c r="C114" s="1"/>
      <c r="D114" s="36" t="s">
        <v>51</v>
      </c>
      <c r="E114" s="36" t="s">
        <v>51</v>
      </c>
      <c r="F114" s="36" t="s">
        <v>51</v>
      </c>
      <c r="G114" s="36" t="s">
        <v>51</v>
      </c>
      <c r="H114" s="36" t="s">
        <v>51</v>
      </c>
      <c r="I114" s="36" t="s">
        <v>51</v>
      </c>
      <c r="J114" s="36" t="s">
        <v>51</v>
      </c>
      <c r="K114" s="101" t="s">
        <v>51</v>
      </c>
      <c r="L114" s="36" t="s">
        <v>51</v>
      </c>
      <c r="M114" s="36" t="s">
        <v>51</v>
      </c>
      <c r="N114" s="36" t="s">
        <v>51</v>
      </c>
      <c r="O114" s="36" t="s">
        <v>51</v>
      </c>
      <c r="P114" s="36" t="s">
        <v>51</v>
      </c>
    </row>
    <row r="115" spans="1:16" ht="31.5" x14ac:dyDescent="0.25">
      <c r="A115" s="76"/>
      <c r="B115" s="64" t="str">
        <f>'Таблица № 2'!B115</f>
        <v>от ТК30 по эстак по Сов 7,5, по нечет стор Первомай до врезки ж/д 20 и 22</v>
      </c>
      <c r="C115" s="1"/>
      <c r="D115" s="36" t="s">
        <v>51</v>
      </c>
      <c r="E115" s="36" t="s">
        <v>51</v>
      </c>
      <c r="F115" s="36" t="s">
        <v>51</v>
      </c>
      <c r="G115" s="36" t="s">
        <v>51</v>
      </c>
      <c r="H115" s="36" t="s">
        <v>51</v>
      </c>
      <c r="I115" s="36" t="s">
        <v>51</v>
      </c>
      <c r="J115" s="36" t="s">
        <v>51</v>
      </c>
      <c r="K115" s="101" t="s">
        <v>51</v>
      </c>
      <c r="L115" s="36" t="s">
        <v>51</v>
      </c>
      <c r="M115" s="36" t="s">
        <v>51</v>
      </c>
      <c r="N115" s="36" t="s">
        <v>51</v>
      </c>
      <c r="O115" s="36" t="s">
        <v>51</v>
      </c>
      <c r="P115" s="36" t="s">
        <v>51</v>
      </c>
    </row>
    <row r="116" spans="1:16" ht="31.5" x14ac:dyDescent="0.25">
      <c r="A116" s="76"/>
      <c r="B116" s="64" t="str">
        <f>'Таблица № 2'!B116</f>
        <v>от ТК30 по четн стороне 9мая до врезки в ж/д Глин-ки 21</v>
      </c>
      <c r="C116" s="1"/>
      <c r="D116" s="36" t="s">
        <v>51</v>
      </c>
      <c r="E116" s="36" t="s">
        <v>51</v>
      </c>
      <c r="F116" s="36" t="s">
        <v>51</v>
      </c>
      <c r="G116" s="36" t="s">
        <v>51</v>
      </c>
      <c r="H116" s="36" t="s">
        <v>51</v>
      </c>
      <c r="I116" s="36" t="s">
        <v>51</v>
      </c>
      <c r="J116" s="36" t="s">
        <v>51</v>
      </c>
      <c r="K116" s="101" t="s">
        <v>51</v>
      </c>
      <c r="L116" s="36" t="s">
        <v>51</v>
      </c>
      <c r="M116" s="36" t="s">
        <v>51</v>
      </c>
      <c r="N116" s="36" t="s">
        <v>51</v>
      </c>
      <c r="O116" s="36" t="s">
        <v>51</v>
      </c>
      <c r="P116" s="36" t="s">
        <v>51</v>
      </c>
    </row>
    <row r="117" spans="1:16" ht="31.5" x14ac:dyDescent="0.25">
      <c r="A117" s="76"/>
      <c r="B117" s="64" t="str">
        <f>'Таблица № 2'!B117</f>
        <v>21от эстак через 9Мая по нечет 9Мая до врезки в ж/д Глинки 5,7</v>
      </c>
      <c r="C117" s="1"/>
      <c r="D117" s="36" t="s">
        <v>51</v>
      </c>
      <c r="E117" s="36" t="s">
        <v>51</v>
      </c>
      <c r="F117" s="36" t="s">
        <v>51</v>
      </c>
      <c r="G117" s="36" t="s">
        <v>51</v>
      </c>
      <c r="H117" s="36" t="s">
        <v>51</v>
      </c>
      <c r="I117" s="36" t="s">
        <v>51</v>
      </c>
      <c r="J117" s="36" t="s">
        <v>51</v>
      </c>
      <c r="K117" s="101" t="s">
        <v>51</v>
      </c>
      <c r="L117" s="36" t="s">
        <v>51</v>
      </c>
      <c r="M117" s="36" t="s">
        <v>51</v>
      </c>
      <c r="N117" s="36" t="s">
        <v>51</v>
      </c>
      <c r="O117" s="36" t="s">
        <v>51</v>
      </c>
      <c r="P117" s="36" t="s">
        <v>51</v>
      </c>
    </row>
    <row r="118" spans="1:16" ht="15.75" x14ac:dyDescent="0.25">
      <c r="A118" s="76"/>
      <c r="B118" s="64" t="str">
        <f>'Таблица № 2'!B118</f>
        <v>вводы ул. Вокзальная</v>
      </c>
      <c r="C118" s="1"/>
      <c r="D118" s="36" t="s">
        <v>51</v>
      </c>
      <c r="E118" s="36" t="s">
        <v>51</v>
      </c>
      <c r="F118" s="36" t="s">
        <v>51</v>
      </c>
      <c r="G118" s="36" t="s">
        <v>51</v>
      </c>
      <c r="H118" s="36" t="s">
        <v>51</v>
      </c>
      <c r="I118" s="36" t="s">
        <v>51</v>
      </c>
      <c r="J118" s="36" t="s">
        <v>51</v>
      </c>
      <c r="K118" s="101" t="s">
        <v>51</v>
      </c>
      <c r="L118" s="36" t="s">
        <v>51</v>
      </c>
      <c r="M118" s="36" t="s">
        <v>51</v>
      </c>
      <c r="N118" s="36" t="s">
        <v>51</v>
      </c>
      <c r="O118" s="36" t="s">
        <v>51</v>
      </c>
      <c r="P118" s="36" t="s">
        <v>51</v>
      </c>
    </row>
    <row r="119" spans="1:16" ht="15.75" x14ac:dyDescent="0.25">
      <c r="A119" s="76"/>
      <c r="B119" s="64" t="str">
        <f>'Таблица № 2'!B119</f>
        <v>вводы ул. Зои Космодемьянской</v>
      </c>
      <c r="C119" s="1"/>
      <c r="D119" s="36" t="s">
        <v>51</v>
      </c>
      <c r="E119" s="36" t="s">
        <v>51</v>
      </c>
      <c r="F119" s="36" t="s">
        <v>51</v>
      </c>
      <c r="G119" s="36" t="s">
        <v>51</v>
      </c>
      <c r="H119" s="36" t="s">
        <v>51</v>
      </c>
      <c r="I119" s="36" t="s">
        <v>51</v>
      </c>
      <c r="J119" s="36" t="s">
        <v>51</v>
      </c>
      <c r="K119" s="101" t="s">
        <v>51</v>
      </c>
      <c r="L119" s="36" t="s">
        <v>51</v>
      </c>
      <c r="M119" s="36" t="s">
        <v>51</v>
      </c>
      <c r="N119" s="36" t="s">
        <v>51</v>
      </c>
      <c r="O119" s="36" t="s">
        <v>51</v>
      </c>
      <c r="P119" s="36" t="s">
        <v>51</v>
      </c>
    </row>
    <row r="120" spans="1:16" ht="15.75" x14ac:dyDescent="0.25">
      <c r="A120" s="76"/>
      <c r="B120" s="64" t="str">
        <f>'Таблица № 2'!B120</f>
        <v>вводы ул. Школьная</v>
      </c>
      <c r="C120" s="1"/>
      <c r="D120" s="36" t="s">
        <v>51</v>
      </c>
      <c r="E120" s="36" t="s">
        <v>51</v>
      </c>
      <c r="F120" s="36" t="s">
        <v>51</v>
      </c>
      <c r="G120" s="36" t="s">
        <v>51</v>
      </c>
      <c r="H120" s="36" t="s">
        <v>51</v>
      </c>
      <c r="I120" s="36" t="s">
        <v>51</v>
      </c>
      <c r="J120" s="36" t="s">
        <v>51</v>
      </c>
      <c r="K120" s="101" t="s">
        <v>51</v>
      </c>
      <c r="L120" s="36" t="s">
        <v>51</v>
      </c>
      <c r="M120" s="36" t="s">
        <v>51</v>
      </c>
      <c r="N120" s="36" t="s">
        <v>51</v>
      </c>
      <c r="O120" s="36" t="s">
        <v>51</v>
      </c>
      <c r="P120" s="36" t="s">
        <v>51</v>
      </c>
    </row>
    <row r="121" spans="1:16" ht="15.75" x14ac:dyDescent="0.25">
      <c r="A121" s="76"/>
      <c r="B121" s="64" t="str">
        <f>'Таблица № 2'!B121</f>
        <v>ввод ул. Тимирязева 6</v>
      </c>
      <c r="C121" s="1"/>
      <c r="D121" s="36" t="s">
        <v>51</v>
      </c>
      <c r="E121" s="36" t="s">
        <v>51</v>
      </c>
      <c r="F121" s="36" t="s">
        <v>51</v>
      </c>
      <c r="G121" s="36" t="s">
        <v>51</v>
      </c>
      <c r="H121" s="36" t="s">
        <v>51</v>
      </c>
      <c r="I121" s="36" t="s">
        <v>51</v>
      </c>
      <c r="J121" s="36" t="s">
        <v>51</v>
      </c>
      <c r="K121" s="101" t="s">
        <v>51</v>
      </c>
      <c r="L121" s="36" t="s">
        <v>51</v>
      </c>
      <c r="M121" s="36" t="s">
        <v>51</v>
      </c>
      <c r="N121" s="36" t="s">
        <v>51</v>
      </c>
      <c r="O121" s="36" t="s">
        <v>51</v>
      </c>
      <c r="P121" s="36" t="s">
        <v>51</v>
      </c>
    </row>
    <row r="122" spans="1:16" ht="15.75" x14ac:dyDescent="0.25">
      <c r="A122" s="76"/>
      <c r="B122" s="64" t="str">
        <f>'Таблица № 2'!B122</f>
        <v>вводы ул. Загородная</v>
      </c>
      <c r="C122" s="1"/>
      <c r="D122" s="36" t="s">
        <v>51</v>
      </c>
      <c r="E122" s="36" t="s">
        <v>51</v>
      </c>
      <c r="F122" s="36" t="s">
        <v>51</v>
      </c>
      <c r="G122" s="36" t="s">
        <v>51</v>
      </c>
      <c r="H122" s="36" t="s">
        <v>51</v>
      </c>
      <c r="I122" s="36" t="s">
        <v>51</v>
      </c>
      <c r="J122" s="36" t="s">
        <v>51</v>
      </c>
      <c r="K122" s="101" t="s">
        <v>51</v>
      </c>
      <c r="L122" s="36" t="s">
        <v>51</v>
      </c>
      <c r="M122" s="36" t="s">
        <v>51</v>
      </c>
      <c r="N122" s="36" t="s">
        <v>51</v>
      </c>
      <c r="O122" s="36" t="s">
        <v>51</v>
      </c>
      <c r="P122" s="36" t="s">
        <v>51</v>
      </c>
    </row>
    <row r="123" spans="1:16" ht="15.75" x14ac:dyDescent="0.25">
      <c r="A123" s="76"/>
      <c r="B123" s="64" t="str">
        <f>'Таблица № 2'!B123</f>
        <v>вводы ул. Лесная</v>
      </c>
      <c r="C123" s="1"/>
      <c r="D123" s="36" t="s">
        <v>51</v>
      </c>
      <c r="E123" s="36" t="s">
        <v>51</v>
      </c>
      <c r="F123" s="36" t="s">
        <v>51</v>
      </c>
      <c r="G123" s="36" t="s">
        <v>51</v>
      </c>
      <c r="H123" s="36" t="s">
        <v>51</v>
      </c>
      <c r="I123" s="36" t="s">
        <v>51</v>
      </c>
      <c r="J123" s="36" t="s">
        <v>51</v>
      </c>
      <c r="K123" s="101" t="s">
        <v>51</v>
      </c>
      <c r="L123" s="36" t="s">
        <v>51</v>
      </c>
      <c r="M123" s="36" t="s">
        <v>51</v>
      </c>
      <c r="N123" s="36" t="s">
        <v>51</v>
      </c>
      <c r="O123" s="36" t="s">
        <v>51</v>
      </c>
      <c r="P123" s="36" t="s">
        <v>51</v>
      </c>
    </row>
    <row r="124" spans="1:16" ht="15.75" x14ac:dyDescent="0.25">
      <c r="A124" s="76"/>
      <c r="B124" s="64" t="str">
        <f>'Таблица № 2'!B124</f>
        <v>от врез. в ТК43 до врезки в новый д/с и ж/д К/фл. 3</v>
      </c>
      <c r="C124" s="1"/>
      <c r="D124" s="36" t="s">
        <v>51</v>
      </c>
      <c r="E124" s="36" t="s">
        <v>51</v>
      </c>
      <c r="F124" s="36" t="s">
        <v>51</v>
      </c>
      <c r="G124" s="36" t="s">
        <v>51</v>
      </c>
      <c r="H124" s="36" t="s">
        <v>51</v>
      </c>
      <c r="I124" s="36" t="s">
        <v>51</v>
      </c>
      <c r="J124" s="36" t="s">
        <v>51</v>
      </c>
      <c r="K124" s="101" t="s">
        <v>51</v>
      </c>
      <c r="L124" s="36" t="s">
        <v>51</v>
      </c>
      <c r="M124" s="36" t="s">
        <v>51</v>
      </c>
      <c r="N124" s="36" t="s">
        <v>51</v>
      </c>
      <c r="O124" s="36" t="s">
        <v>51</v>
      </c>
      <c r="P124" s="36" t="s">
        <v>51</v>
      </c>
    </row>
    <row r="125" spans="1:16" ht="31.5" x14ac:dyDescent="0.25">
      <c r="A125" s="76"/>
      <c r="B125" s="64" t="str">
        <f>'Таблица № 2'!B125</f>
        <v>от ТК41 до  ТК стар СОШ3  и до врез. в ж/д Пионерский 2</v>
      </c>
      <c r="C125" s="1"/>
      <c r="D125" s="36" t="s">
        <v>51</v>
      </c>
      <c r="E125" s="36" t="s">
        <v>51</v>
      </c>
      <c r="F125" s="36" t="s">
        <v>51</v>
      </c>
      <c r="G125" s="36" t="s">
        <v>51</v>
      </c>
      <c r="H125" s="36" t="s">
        <v>51</v>
      </c>
      <c r="I125" s="36" t="s">
        <v>51</v>
      </c>
      <c r="J125" s="36" t="s">
        <v>51</v>
      </c>
      <c r="K125" s="101" t="s">
        <v>51</v>
      </c>
      <c r="L125" s="36" t="s">
        <v>51</v>
      </c>
      <c r="M125" s="36" t="s">
        <v>51</v>
      </c>
      <c r="N125" s="36" t="s">
        <v>51</v>
      </c>
      <c r="O125" s="36" t="s">
        <v>51</v>
      </c>
      <c r="P125" s="36" t="s">
        <v>51</v>
      </c>
    </row>
    <row r="126" spans="1:16" ht="15.75" x14ac:dyDescent="0.25">
      <c r="A126" s="76"/>
      <c r="B126" s="64" t="str">
        <f>'Таблица № 2'!B126</f>
        <v>от ТК29 по четн  Октябрь до врезки в ж/д Окт 24</v>
      </c>
      <c r="C126" s="1"/>
      <c r="D126" s="36" t="s">
        <v>51</v>
      </c>
      <c r="E126" s="36" t="s">
        <v>51</v>
      </c>
      <c r="F126" s="36" t="s">
        <v>51</v>
      </c>
      <c r="G126" s="36" t="s">
        <v>51</v>
      </c>
      <c r="H126" s="36" t="s">
        <v>51</v>
      </c>
      <c r="I126" s="36" t="s">
        <v>51</v>
      </c>
      <c r="J126" s="36" t="s">
        <v>51</v>
      </c>
      <c r="K126" s="101" t="s">
        <v>51</v>
      </c>
      <c r="L126" s="36" t="s">
        <v>51</v>
      </c>
      <c r="M126" s="36" t="s">
        <v>51</v>
      </c>
      <c r="N126" s="36" t="s">
        <v>51</v>
      </c>
      <c r="O126" s="36" t="s">
        <v>51</v>
      </c>
      <c r="P126" s="36" t="s">
        <v>51</v>
      </c>
    </row>
    <row r="127" spans="1:16" ht="31.5" x14ac:dyDescent="0.25">
      <c r="A127" s="76"/>
      <c r="B127" s="64" t="str">
        <f>'Таблица № 2'!B127</f>
        <v xml:space="preserve">от врезки в трассу около Окт 3 по нечет.стор Окт до врезки в ж/дом 19 </v>
      </c>
      <c r="C127" s="1"/>
      <c r="D127" s="36" t="s">
        <v>51</v>
      </c>
      <c r="E127" s="36" t="s">
        <v>51</v>
      </c>
      <c r="F127" s="36" t="s">
        <v>51</v>
      </c>
      <c r="G127" s="36" t="s">
        <v>51</v>
      </c>
      <c r="H127" s="36" t="s">
        <v>51</v>
      </c>
      <c r="I127" s="36" t="s">
        <v>51</v>
      </c>
      <c r="J127" s="36" t="s">
        <v>51</v>
      </c>
      <c r="K127" s="101" t="s">
        <v>51</v>
      </c>
      <c r="L127" s="36" t="s">
        <v>51</v>
      </c>
      <c r="M127" s="36" t="s">
        <v>51</v>
      </c>
      <c r="N127" s="36" t="s">
        <v>51</v>
      </c>
      <c r="O127" s="36" t="s">
        <v>51</v>
      </c>
      <c r="P127" s="36" t="s">
        <v>51</v>
      </c>
    </row>
    <row r="128" spans="1:16" ht="15.75" x14ac:dyDescent="0.25">
      <c r="A128" s="76"/>
      <c r="B128" s="64" t="str">
        <f>'Таблица № 2'!B128</f>
        <v>от ТК7до ТК8, до ТК9 Ленина 11</v>
      </c>
      <c r="C128" s="1"/>
      <c r="D128" s="36" t="s">
        <v>51</v>
      </c>
      <c r="E128" s="36" t="s">
        <v>51</v>
      </c>
      <c r="F128" s="36" t="s">
        <v>51</v>
      </c>
      <c r="G128" s="36" t="s">
        <v>51</v>
      </c>
      <c r="H128" s="36" t="s">
        <v>51</v>
      </c>
      <c r="I128" s="36" t="s">
        <v>51</v>
      </c>
      <c r="J128" s="36" t="s">
        <v>51</v>
      </c>
      <c r="K128" s="101" t="s">
        <v>51</v>
      </c>
      <c r="L128" s="36" t="s">
        <v>51</v>
      </c>
      <c r="M128" s="36" t="s">
        <v>51</v>
      </c>
      <c r="N128" s="36" t="s">
        <v>51</v>
      </c>
      <c r="O128" s="36" t="s">
        <v>51</v>
      </c>
      <c r="P128" s="36" t="s">
        <v>51</v>
      </c>
    </row>
    <row r="129" spans="1:16" ht="15.75" x14ac:dyDescent="0.25">
      <c r="A129" s="76"/>
      <c r="B129" s="64" t="str">
        <f>'Таблица № 2'!B129</f>
        <v>вводы ул. Московская</v>
      </c>
      <c r="C129" s="1"/>
      <c r="D129" s="36" t="s">
        <v>51</v>
      </c>
      <c r="E129" s="36" t="s">
        <v>51</v>
      </c>
      <c r="F129" s="36" t="s">
        <v>51</v>
      </c>
      <c r="G129" s="36" t="s">
        <v>51</v>
      </c>
      <c r="H129" s="36" t="s">
        <v>51</v>
      </c>
      <c r="I129" s="36" t="s">
        <v>51</v>
      </c>
      <c r="J129" s="36" t="s">
        <v>51</v>
      </c>
      <c r="K129" s="101" t="s">
        <v>51</v>
      </c>
      <c r="L129" s="36" t="s">
        <v>51</v>
      </c>
      <c r="M129" s="36" t="s">
        <v>51</v>
      </c>
      <c r="N129" s="36" t="s">
        <v>51</v>
      </c>
      <c r="O129" s="36" t="s">
        <v>51</v>
      </c>
      <c r="P129" s="36" t="s">
        <v>51</v>
      </c>
    </row>
    <row r="130" spans="1:16" ht="15.75" x14ac:dyDescent="0.25">
      <c r="A130" s="76"/>
      <c r="B130" s="64" t="str">
        <f>'Таблица № 2'!B130</f>
        <v>вводы пр. Ленина</v>
      </c>
      <c r="C130" s="1"/>
      <c r="D130" s="36" t="s">
        <v>51</v>
      </c>
      <c r="E130" s="36" t="s">
        <v>51</v>
      </c>
      <c r="F130" s="36" t="s">
        <v>51</v>
      </c>
      <c r="G130" s="36" t="s">
        <v>51</v>
      </c>
      <c r="H130" s="36" t="s">
        <v>51</v>
      </c>
      <c r="I130" s="36" t="s">
        <v>51</v>
      </c>
      <c r="J130" s="36" t="s">
        <v>51</v>
      </c>
      <c r="K130" s="101" t="s">
        <v>51</v>
      </c>
      <c r="L130" s="36" t="s">
        <v>51</v>
      </c>
      <c r="M130" s="36" t="s">
        <v>51</v>
      </c>
      <c r="N130" s="36" t="s">
        <v>51</v>
      </c>
      <c r="O130" s="36" t="s">
        <v>51</v>
      </c>
      <c r="P130" s="36" t="s">
        <v>51</v>
      </c>
    </row>
    <row r="131" spans="1:16" ht="15.75" x14ac:dyDescent="0.25">
      <c r="A131" s="76"/>
      <c r="B131" s="64" t="str">
        <f>'Таблица № 2'!B131</f>
        <v>от ТК16 до Ленина, 53</v>
      </c>
      <c r="C131" s="1"/>
      <c r="D131" s="36" t="s">
        <v>51</v>
      </c>
      <c r="E131" s="36" t="s">
        <v>51</v>
      </c>
      <c r="F131" s="36" t="s">
        <v>51</v>
      </c>
      <c r="G131" s="36" t="s">
        <v>51</v>
      </c>
      <c r="H131" s="36" t="s">
        <v>51</v>
      </c>
      <c r="I131" s="36" t="s">
        <v>51</v>
      </c>
      <c r="J131" s="36" t="s">
        <v>51</v>
      </c>
      <c r="K131" s="101" t="s">
        <v>51</v>
      </c>
      <c r="L131" s="36" t="s">
        <v>51</v>
      </c>
      <c r="M131" s="36" t="s">
        <v>51</v>
      </c>
      <c r="N131" s="36" t="s">
        <v>51</v>
      </c>
      <c r="O131" s="36" t="s">
        <v>51</v>
      </c>
      <c r="P131" s="36" t="s">
        <v>51</v>
      </c>
    </row>
    <row r="132" spans="1:16" ht="15.75" x14ac:dyDescent="0.25">
      <c r="A132" s="76"/>
      <c r="B132" s="64" t="str">
        <f>'Таблица № 2'!B132</f>
        <v>от ТК9а до Ленин ,3</v>
      </c>
      <c r="C132" s="1"/>
      <c r="D132" s="36" t="s">
        <v>51</v>
      </c>
      <c r="E132" s="36" t="s">
        <v>51</v>
      </c>
      <c r="F132" s="36" t="s">
        <v>51</v>
      </c>
      <c r="G132" s="36" t="s">
        <v>51</v>
      </c>
      <c r="H132" s="36" t="s">
        <v>51</v>
      </c>
      <c r="I132" s="36" t="s">
        <v>51</v>
      </c>
      <c r="J132" s="36" t="s">
        <v>51</v>
      </c>
      <c r="K132" s="101" t="s">
        <v>51</v>
      </c>
      <c r="L132" s="36" t="s">
        <v>51</v>
      </c>
      <c r="M132" s="36" t="s">
        <v>51</v>
      </c>
      <c r="N132" s="36" t="s">
        <v>51</v>
      </c>
      <c r="O132" s="36" t="s">
        <v>51</v>
      </c>
      <c r="P132" s="36" t="s">
        <v>51</v>
      </c>
    </row>
    <row r="133" spans="1:16" ht="15.75" x14ac:dyDescent="0.25">
      <c r="A133" s="76"/>
      <c r="B133" s="64" t="str">
        <f>'Таблица № 2'!B133</f>
        <v xml:space="preserve">от ТК9 до д/с №11 </v>
      </c>
      <c r="C133" s="1"/>
      <c r="D133" s="36" t="s">
        <v>51</v>
      </c>
      <c r="E133" s="36" t="s">
        <v>51</v>
      </c>
      <c r="F133" s="36" t="s">
        <v>51</v>
      </c>
      <c r="G133" s="36" t="s">
        <v>51</v>
      </c>
      <c r="H133" s="36" t="s">
        <v>51</v>
      </c>
      <c r="I133" s="36" t="s">
        <v>51</v>
      </c>
      <c r="J133" s="36" t="s">
        <v>51</v>
      </c>
      <c r="K133" s="101" t="s">
        <v>51</v>
      </c>
      <c r="L133" s="36" t="s">
        <v>51</v>
      </c>
      <c r="M133" s="36" t="s">
        <v>51</v>
      </c>
      <c r="N133" s="36" t="s">
        <v>51</v>
      </c>
      <c r="O133" s="36" t="s">
        <v>51</v>
      </c>
      <c r="P133" s="36" t="s">
        <v>51</v>
      </c>
    </row>
    <row r="134" spans="1:16" ht="15.75" x14ac:dyDescent="0.25">
      <c r="A134" s="76"/>
      <c r="B134" s="64" t="str">
        <f>'Таблица № 2'!B134</f>
        <v>от ТК9  до ТК 13 и "Орбита"</v>
      </c>
      <c r="C134" s="1"/>
      <c r="D134" s="36" t="s">
        <v>51</v>
      </c>
      <c r="E134" s="36" t="s">
        <v>51</v>
      </c>
      <c r="F134" s="36" t="s">
        <v>51</v>
      </c>
      <c r="G134" s="36" t="s">
        <v>51</v>
      </c>
      <c r="H134" s="36" t="s">
        <v>51</v>
      </c>
      <c r="I134" s="36" t="s">
        <v>51</v>
      </c>
      <c r="J134" s="36" t="s">
        <v>51</v>
      </c>
      <c r="K134" s="101" t="s">
        <v>51</v>
      </c>
      <c r="L134" s="36" t="s">
        <v>51</v>
      </c>
      <c r="M134" s="36" t="s">
        <v>51</v>
      </c>
      <c r="N134" s="36" t="s">
        <v>51</v>
      </c>
      <c r="O134" s="36" t="s">
        <v>51</v>
      </c>
      <c r="P134" s="36" t="s">
        <v>51</v>
      </c>
    </row>
    <row r="135" spans="1:16" ht="15.75" x14ac:dyDescent="0.25">
      <c r="A135" s="76"/>
      <c r="B135" s="64" t="str">
        <f>'Таблица № 2'!B135</f>
        <v>вводы ул. Артиллерийская</v>
      </c>
      <c r="C135" s="1"/>
      <c r="D135" s="36" t="s">
        <v>51</v>
      </c>
      <c r="E135" s="36" t="s">
        <v>51</v>
      </c>
      <c r="F135" s="36" t="s">
        <v>51</v>
      </c>
      <c r="G135" s="36" t="s">
        <v>51</v>
      </c>
      <c r="H135" s="36" t="s">
        <v>51</v>
      </c>
      <c r="I135" s="36" t="s">
        <v>51</v>
      </c>
      <c r="J135" s="36" t="s">
        <v>51</v>
      </c>
      <c r="K135" s="101" t="s">
        <v>51</v>
      </c>
      <c r="L135" s="36" t="s">
        <v>51</v>
      </c>
      <c r="M135" s="36" t="s">
        <v>51</v>
      </c>
      <c r="N135" s="36" t="s">
        <v>51</v>
      </c>
      <c r="O135" s="36" t="s">
        <v>51</v>
      </c>
      <c r="P135" s="36" t="s">
        <v>51</v>
      </c>
    </row>
    <row r="136" spans="1:16" ht="15.75" x14ac:dyDescent="0.25">
      <c r="A136" s="76"/>
      <c r="B136" s="64" t="str">
        <f>'Таблица № 2'!B136</f>
        <v>вводы ул. Ломоносова</v>
      </c>
      <c r="C136" s="1"/>
      <c r="D136" s="36" t="s">
        <v>51</v>
      </c>
      <c r="E136" s="36" t="s">
        <v>51</v>
      </c>
      <c r="F136" s="36" t="s">
        <v>51</v>
      </c>
      <c r="G136" s="36" t="s">
        <v>51</v>
      </c>
      <c r="H136" s="36" t="s">
        <v>51</v>
      </c>
      <c r="I136" s="36" t="s">
        <v>51</v>
      </c>
      <c r="J136" s="36" t="s">
        <v>51</v>
      </c>
      <c r="K136" s="101" t="s">
        <v>51</v>
      </c>
      <c r="L136" s="36" t="s">
        <v>51</v>
      </c>
      <c r="M136" s="36" t="s">
        <v>51</v>
      </c>
      <c r="N136" s="36" t="s">
        <v>51</v>
      </c>
      <c r="O136" s="36" t="s">
        <v>51</v>
      </c>
      <c r="P136" s="36" t="s">
        <v>51</v>
      </c>
    </row>
    <row r="137" spans="1:16" ht="15.75" x14ac:dyDescent="0.25">
      <c r="A137" s="76"/>
      <c r="B137" s="64" t="str">
        <f>'Таблица № 2'!B137</f>
        <v>вводы ул. Гагарина</v>
      </c>
      <c r="C137" s="1"/>
      <c r="D137" s="36" t="s">
        <v>51</v>
      </c>
      <c r="E137" s="36" t="s">
        <v>51</v>
      </c>
      <c r="F137" s="36" t="s">
        <v>51</v>
      </c>
      <c r="G137" s="36" t="s">
        <v>51</v>
      </c>
      <c r="H137" s="36" t="s">
        <v>51</v>
      </c>
      <c r="I137" s="36" t="s">
        <v>51</v>
      </c>
      <c r="J137" s="36" t="s">
        <v>51</v>
      </c>
      <c r="K137" s="101" t="s">
        <v>51</v>
      </c>
      <c r="L137" s="36" t="s">
        <v>51</v>
      </c>
      <c r="M137" s="36" t="s">
        <v>51</v>
      </c>
      <c r="N137" s="36" t="s">
        <v>51</v>
      </c>
      <c r="O137" s="36" t="s">
        <v>51</v>
      </c>
      <c r="P137" s="36" t="s">
        <v>51</v>
      </c>
    </row>
    <row r="138" spans="1:16" ht="15.75" x14ac:dyDescent="0.25">
      <c r="A138" s="76"/>
      <c r="B138" s="64" t="str">
        <f>'Таблица № 2'!B138</f>
        <v>вводы ул. Морская</v>
      </c>
      <c r="C138" s="1"/>
      <c r="D138" s="36" t="s">
        <v>51</v>
      </c>
      <c r="E138" s="36" t="s">
        <v>51</v>
      </c>
      <c r="F138" s="36" t="s">
        <v>51</v>
      </c>
      <c r="G138" s="36" t="s">
        <v>51</v>
      </c>
      <c r="H138" s="36" t="s">
        <v>51</v>
      </c>
      <c r="I138" s="36" t="s">
        <v>51</v>
      </c>
      <c r="J138" s="36" t="s">
        <v>51</v>
      </c>
      <c r="K138" s="101" t="s">
        <v>51</v>
      </c>
      <c r="L138" s="36" t="s">
        <v>51</v>
      </c>
      <c r="M138" s="36" t="s">
        <v>51</v>
      </c>
      <c r="N138" s="36" t="s">
        <v>51</v>
      </c>
      <c r="O138" s="36" t="s">
        <v>51</v>
      </c>
      <c r="P138" s="36" t="s">
        <v>51</v>
      </c>
    </row>
    <row r="139" spans="1:16" ht="15.75" x14ac:dyDescent="0.25">
      <c r="A139" s="76"/>
      <c r="B139" s="64" t="str">
        <f>'Таблица № 2'!B139</f>
        <v>вводы ул. Сапёрная</v>
      </c>
      <c r="C139" s="1"/>
      <c r="D139" s="36" t="s">
        <v>51</v>
      </c>
      <c r="E139" s="36" t="s">
        <v>51</v>
      </c>
      <c r="F139" s="36" t="s">
        <v>51</v>
      </c>
      <c r="G139" s="36" t="s">
        <v>51</v>
      </c>
      <c r="H139" s="36" t="s">
        <v>51</v>
      </c>
      <c r="I139" s="36" t="s">
        <v>51</v>
      </c>
      <c r="J139" s="36" t="s">
        <v>51</v>
      </c>
      <c r="K139" s="101" t="s">
        <v>51</v>
      </c>
      <c r="L139" s="36" t="s">
        <v>51</v>
      </c>
      <c r="M139" s="36" t="s">
        <v>51</v>
      </c>
      <c r="N139" s="36" t="s">
        <v>51</v>
      </c>
      <c r="O139" s="36" t="s">
        <v>51</v>
      </c>
      <c r="P139" s="36" t="s">
        <v>51</v>
      </c>
    </row>
    <row r="140" spans="1:16" ht="15.75" x14ac:dyDescent="0.25">
      <c r="A140" s="76"/>
      <c r="B140" s="64" t="str">
        <f>'Таблица № 2'!B140</f>
        <v>вводы ул. Правобережная</v>
      </c>
      <c r="C140" s="1"/>
      <c r="D140" s="36" t="s">
        <v>51</v>
      </c>
      <c r="E140" s="36" t="s">
        <v>51</v>
      </c>
      <c r="F140" s="36" t="s">
        <v>51</v>
      </c>
      <c r="G140" s="36" t="s">
        <v>51</v>
      </c>
      <c r="H140" s="36" t="s">
        <v>51</v>
      </c>
      <c r="I140" s="36" t="s">
        <v>51</v>
      </c>
      <c r="J140" s="36" t="s">
        <v>51</v>
      </c>
      <c r="K140" s="101" t="s">
        <v>51</v>
      </c>
      <c r="L140" s="36" t="s">
        <v>51</v>
      </c>
      <c r="M140" s="36" t="s">
        <v>51</v>
      </c>
      <c r="N140" s="36" t="s">
        <v>51</v>
      </c>
      <c r="O140" s="36" t="s">
        <v>51</v>
      </c>
      <c r="P140" s="36" t="s">
        <v>51</v>
      </c>
    </row>
    <row r="141" spans="1:16" ht="15.75" x14ac:dyDescent="0.25">
      <c r="A141" s="76"/>
      <c r="B141" s="64" t="str">
        <f>'Таблица № 2'!B141</f>
        <v>вводы ул. Пушкина</v>
      </c>
      <c r="C141" s="1"/>
      <c r="D141" s="36" t="s">
        <v>51</v>
      </c>
      <c r="E141" s="36" t="s">
        <v>51</v>
      </c>
      <c r="F141" s="36" t="s">
        <v>51</v>
      </c>
      <c r="G141" s="36" t="s">
        <v>51</v>
      </c>
      <c r="H141" s="36" t="s">
        <v>51</v>
      </c>
      <c r="I141" s="36" t="s">
        <v>51</v>
      </c>
      <c r="J141" s="36" t="s">
        <v>51</v>
      </c>
      <c r="K141" s="101" t="s">
        <v>51</v>
      </c>
      <c r="L141" s="36" t="s">
        <v>51</v>
      </c>
      <c r="M141" s="36" t="s">
        <v>51</v>
      </c>
      <c r="N141" s="36" t="s">
        <v>51</v>
      </c>
      <c r="O141" s="36" t="s">
        <v>51</v>
      </c>
      <c r="P141" s="36" t="s">
        <v>51</v>
      </c>
    </row>
    <row r="142" spans="1:16" ht="15.75" x14ac:dyDescent="0.25">
      <c r="A142" s="76"/>
      <c r="B142" s="64" t="str">
        <f>'Таблица № 2'!B142</f>
        <v>от ТК 13 до СЭС и Ломонос,17</v>
      </c>
      <c r="C142" s="1"/>
      <c r="D142" s="36" t="s">
        <v>51</v>
      </c>
      <c r="E142" s="36" t="s">
        <v>51</v>
      </c>
      <c r="F142" s="36" t="s">
        <v>51</v>
      </c>
      <c r="G142" s="36" t="s">
        <v>51</v>
      </c>
      <c r="H142" s="36" t="s">
        <v>51</v>
      </c>
      <c r="I142" s="36" t="s">
        <v>51</v>
      </c>
      <c r="J142" s="36" t="s">
        <v>51</v>
      </c>
      <c r="K142" s="101" t="s">
        <v>51</v>
      </c>
      <c r="L142" s="36" t="s">
        <v>51</v>
      </c>
      <c r="M142" s="36" t="s">
        <v>51</v>
      </c>
      <c r="N142" s="36" t="s">
        <v>51</v>
      </c>
      <c r="O142" s="36" t="s">
        <v>51</v>
      </c>
      <c r="P142" s="36" t="s">
        <v>51</v>
      </c>
    </row>
    <row r="143" spans="1:16" ht="15.75" x14ac:dyDescent="0.25">
      <c r="A143" s="76"/>
      <c r="B143" s="64" t="str">
        <f>'Таблица № 2'!B143</f>
        <v>от ТК 48-ТК СОШ5 до врезок в дома по Матросова</v>
      </c>
      <c r="C143" s="1"/>
      <c r="D143" s="36" t="s">
        <v>51</v>
      </c>
      <c r="E143" s="36" t="s">
        <v>51</v>
      </c>
      <c r="F143" s="36" t="s">
        <v>51</v>
      </c>
      <c r="G143" s="36" t="s">
        <v>51</v>
      </c>
      <c r="H143" s="36" t="s">
        <v>51</v>
      </c>
      <c r="I143" s="36" t="s">
        <v>51</v>
      </c>
      <c r="J143" s="36" t="s">
        <v>51</v>
      </c>
      <c r="K143" s="101" t="s">
        <v>51</v>
      </c>
      <c r="L143" s="36" t="s">
        <v>51</v>
      </c>
      <c r="M143" s="36" t="s">
        <v>51</v>
      </c>
      <c r="N143" s="36" t="s">
        <v>51</v>
      </c>
      <c r="O143" s="36" t="s">
        <v>51</v>
      </c>
      <c r="P143" s="36" t="s">
        <v>51</v>
      </c>
    </row>
    <row r="144" spans="1:16" ht="31.5" x14ac:dyDescent="0.25">
      <c r="A144" s="76"/>
      <c r="B144" s="64" t="str">
        <f>'Таблица № 2'!B144</f>
        <v>от врезок в трассу ТК48-СОШ5 по Артиллер по Московской до ТК44 (Моск 63)</v>
      </c>
      <c r="C144" s="1"/>
      <c r="D144" s="36" t="s">
        <v>51</v>
      </c>
      <c r="E144" s="36" t="s">
        <v>51</v>
      </c>
      <c r="F144" s="36" t="s">
        <v>51</v>
      </c>
      <c r="G144" s="36" t="s">
        <v>51</v>
      </c>
      <c r="H144" s="36" t="s">
        <v>51</v>
      </c>
      <c r="I144" s="36" t="s">
        <v>51</v>
      </c>
      <c r="J144" s="36" t="s">
        <v>51</v>
      </c>
      <c r="K144" s="101" t="s">
        <v>51</v>
      </c>
      <c r="L144" s="36" t="s">
        <v>51</v>
      </c>
      <c r="M144" s="36" t="s">
        <v>51</v>
      </c>
      <c r="N144" s="36" t="s">
        <v>51</v>
      </c>
      <c r="O144" s="36" t="s">
        <v>51</v>
      </c>
      <c r="P144" s="36" t="s">
        <v>51</v>
      </c>
    </row>
    <row r="145" spans="1:16" ht="15.75" x14ac:dyDescent="0.25">
      <c r="A145" s="76"/>
      <c r="B145" s="64" t="str">
        <f>'Таблица № 2'!B145</f>
        <v>вводы пер. Павлова</v>
      </c>
      <c r="C145" s="1"/>
      <c r="D145" s="36" t="s">
        <v>51</v>
      </c>
      <c r="E145" s="36" t="s">
        <v>51</v>
      </c>
      <c r="F145" s="36" t="s">
        <v>51</v>
      </c>
      <c r="G145" s="36" t="s">
        <v>51</v>
      </c>
      <c r="H145" s="36" t="s">
        <v>51</v>
      </c>
      <c r="I145" s="36" t="s">
        <v>51</v>
      </c>
      <c r="J145" s="36" t="s">
        <v>51</v>
      </c>
      <c r="K145" s="101" t="s">
        <v>51</v>
      </c>
      <c r="L145" s="36" t="s">
        <v>51</v>
      </c>
      <c r="M145" s="36" t="s">
        <v>51</v>
      </c>
      <c r="N145" s="36" t="s">
        <v>51</v>
      </c>
      <c r="O145" s="36" t="s">
        <v>51</v>
      </c>
      <c r="P145" s="36" t="s">
        <v>51</v>
      </c>
    </row>
    <row r="146" spans="1:16" ht="15.75" x14ac:dyDescent="0.25">
      <c r="A146" s="76"/>
      <c r="B146" s="64" t="str">
        <f>'Таблица № 2'!B146</f>
        <v>ввод ул. Арзамасская 1</v>
      </c>
      <c r="C146" s="1"/>
      <c r="D146" s="36" t="s">
        <v>51</v>
      </c>
      <c r="E146" s="36" t="s">
        <v>51</v>
      </c>
      <c r="F146" s="36" t="s">
        <v>51</v>
      </c>
      <c r="G146" s="36" t="s">
        <v>51</v>
      </c>
      <c r="H146" s="36" t="s">
        <v>51</v>
      </c>
      <c r="I146" s="36" t="s">
        <v>51</v>
      </c>
      <c r="J146" s="36" t="s">
        <v>51</v>
      </c>
      <c r="K146" s="101" t="s">
        <v>51</v>
      </c>
      <c r="L146" s="36" t="s">
        <v>51</v>
      </c>
      <c r="M146" s="36" t="s">
        <v>51</v>
      </c>
      <c r="N146" s="36" t="s">
        <v>51</v>
      </c>
      <c r="O146" s="36" t="s">
        <v>51</v>
      </c>
      <c r="P146" s="36" t="s">
        <v>51</v>
      </c>
    </row>
    <row r="147" spans="1:16" ht="15.75" x14ac:dyDescent="0.25">
      <c r="A147" s="76"/>
      <c r="B147" s="64" t="str">
        <f>'Таблица № 2'!B147</f>
        <v>вводы ул. Юрия Смирнова</v>
      </c>
      <c r="C147" s="1"/>
      <c r="D147" s="36" t="s">
        <v>51</v>
      </c>
      <c r="E147" s="36" t="s">
        <v>51</v>
      </c>
      <c r="F147" s="36" t="s">
        <v>51</v>
      </c>
      <c r="G147" s="36" t="s">
        <v>51</v>
      </c>
      <c r="H147" s="36" t="s">
        <v>51</v>
      </c>
      <c r="I147" s="36" t="s">
        <v>51</v>
      </c>
      <c r="J147" s="36" t="s">
        <v>51</v>
      </c>
      <c r="K147" s="101" t="s">
        <v>51</v>
      </c>
      <c r="L147" s="36" t="s">
        <v>51</v>
      </c>
      <c r="M147" s="36" t="s">
        <v>51</v>
      </c>
      <c r="N147" s="36" t="s">
        <v>51</v>
      </c>
      <c r="O147" s="36" t="s">
        <v>51</v>
      </c>
      <c r="P147" s="36" t="s">
        <v>51</v>
      </c>
    </row>
    <row r="148" spans="1:16" ht="15.75" x14ac:dyDescent="0.25">
      <c r="A148" s="76"/>
      <c r="B148" s="64" t="str">
        <f>'Таблица № 2'!B148</f>
        <v>ввод ул. Краснофлотская 3</v>
      </c>
      <c r="C148" s="1"/>
      <c r="D148" s="36" t="s">
        <v>51</v>
      </c>
      <c r="E148" s="36" t="s">
        <v>51</v>
      </c>
      <c r="F148" s="36" t="s">
        <v>51</v>
      </c>
      <c r="G148" s="36" t="s">
        <v>51</v>
      </c>
      <c r="H148" s="36" t="s">
        <v>51</v>
      </c>
      <c r="I148" s="36" t="s">
        <v>51</v>
      </c>
      <c r="J148" s="36" t="s">
        <v>51</v>
      </c>
      <c r="K148" s="101" t="s">
        <v>51</v>
      </c>
      <c r="L148" s="36" t="s">
        <v>51</v>
      </c>
      <c r="M148" s="36" t="s">
        <v>51</v>
      </c>
      <c r="N148" s="36" t="s">
        <v>51</v>
      </c>
      <c r="O148" s="36" t="s">
        <v>51</v>
      </c>
      <c r="P148" s="36" t="s">
        <v>51</v>
      </c>
    </row>
    <row r="149" spans="1:16" ht="15.75" x14ac:dyDescent="0.25">
      <c r="A149" s="76"/>
      <c r="B149" s="64" t="str">
        <f>'Таблица № 2'!B149</f>
        <v>вводы ул. Матросова</v>
      </c>
      <c r="C149" s="1"/>
      <c r="D149" s="36" t="s">
        <v>51</v>
      </c>
      <c r="E149" s="36" t="s">
        <v>51</v>
      </c>
      <c r="F149" s="36" t="s">
        <v>51</v>
      </c>
      <c r="G149" s="36" t="s">
        <v>51</v>
      </c>
      <c r="H149" s="36" t="s">
        <v>51</v>
      </c>
      <c r="I149" s="36" t="s">
        <v>51</v>
      </c>
      <c r="J149" s="36" t="s">
        <v>51</v>
      </c>
      <c r="K149" s="101" t="s">
        <v>51</v>
      </c>
      <c r="L149" s="36" t="s">
        <v>51</v>
      </c>
      <c r="M149" s="36" t="s">
        <v>51</v>
      </c>
      <c r="N149" s="36" t="s">
        <v>51</v>
      </c>
      <c r="O149" s="36" t="s">
        <v>51</v>
      </c>
      <c r="P149" s="36" t="s">
        <v>51</v>
      </c>
    </row>
    <row r="150" spans="1:16" ht="15.75" x14ac:dyDescent="0.25">
      <c r="A150" s="76"/>
      <c r="B150" s="64" t="str">
        <f>'Таблица № 2'!B150</f>
        <v>ввод пер. Пионерский 2</v>
      </c>
      <c r="C150" s="1"/>
      <c r="D150" s="36" t="s">
        <v>51</v>
      </c>
      <c r="E150" s="36" t="s">
        <v>51</v>
      </c>
      <c r="F150" s="36" t="s">
        <v>51</v>
      </c>
      <c r="G150" s="36" t="s">
        <v>51</v>
      </c>
      <c r="H150" s="36" t="s">
        <v>51</v>
      </c>
      <c r="I150" s="36" t="s">
        <v>51</v>
      </c>
      <c r="J150" s="36" t="s">
        <v>51</v>
      </c>
      <c r="K150" s="101" t="s">
        <v>51</v>
      </c>
      <c r="L150" s="36" t="s">
        <v>51</v>
      </c>
      <c r="M150" s="36" t="s">
        <v>51</v>
      </c>
      <c r="N150" s="36" t="s">
        <v>51</v>
      </c>
      <c r="O150" s="36" t="s">
        <v>51</v>
      </c>
      <c r="P150" s="36" t="s">
        <v>51</v>
      </c>
    </row>
    <row r="151" spans="1:16" ht="15.75" x14ac:dyDescent="0.25">
      <c r="A151" s="76"/>
      <c r="B151" s="64" t="str">
        <f>'Таблица № 2'!B151</f>
        <v>ввод ул. Почтовая 2</v>
      </c>
      <c r="C151" s="1"/>
      <c r="D151" s="36" t="s">
        <v>51</v>
      </c>
      <c r="E151" s="36" t="s">
        <v>51</v>
      </c>
      <c r="F151" s="36" t="s">
        <v>51</v>
      </c>
      <c r="G151" s="36" t="s">
        <v>51</v>
      </c>
      <c r="H151" s="36" t="s">
        <v>51</v>
      </c>
      <c r="I151" s="36" t="s">
        <v>51</v>
      </c>
      <c r="J151" s="36" t="s">
        <v>51</v>
      </c>
      <c r="K151" s="101" t="s">
        <v>51</v>
      </c>
      <c r="L151" s="36" t="s">
        <v>51</v>
      </c>
      <c r="M151" s="36" t="s">
        <v>51</v>
      </c>
      <c r="N151" s="36" t="s">
        <v>51</v>
      </c>
      <c r="O151" s="36" t="s">
        <v>51</v>
      </c>
      <c r="P151" s="36" t="s">
        <v>51</v>
      </c>
    </row>
    <row r="152" spans="1:16" ht="15.75" x14ac:dyDescent="0.25">
      <c r="A152" s="76"/>
      <c r="B152" s="64" t="str">
        <f>'Таблица № 2'!B152</f>
        <v>вводы ул. Толстого</v>
      </c>
      <c r="C152" s="1"/>
      <c r="D152" s="36" t="s">
        <v>51</v>
      </c>
      <c r="E152" s="36" t="s">
        <v>51</v>
      </c>
      <c r="F152" s="36" t="s">
        <v>51</v>
      </c>
      <c r="G152" s="36" t="s">
        <v>51</v>
      </c>
      <c r="H152" s="36" t="s">
        <v>51</v>
      </c>
      <c r="I152" s="36" t="s">
        <v>51</v>
      </c>
      <c r="J152" s="36" t="s">
        <v>51</v>
      </c>
      <c r="K152" s="101" t="s">
        <v>51</v>
      </c>
      <c r="L152" s="36" t="s">
        <v>51</v>
      </c>
      <c r="M152" s="36" t="s">
        <v>51</v>
      </c>
      <c r="N152" s="36" t="s">
        <v>51</v>
      </c>
      <c r="O152" s="36" t="s">
        <v>51</v>
      </c>
      <c r="P152" s="36" t="s">
        <v>51</v>
      </c>
    </row>
    <row r="153" spans="1:16" ht="31.5" x14ac:dyDescent="0.25">
      <c r="A153" s="76" t="str">
        <f>'Таблица № 2'!A153</f>
        <v>1.3.4</v>
      </c>
      <c r="B153" s="64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36" t="s">
        <v>51</v>
      </c>
      <c r="E153" s="36" t="s">
        <v>51</v>
      </c>
      <c r="F153" s="36" t="s">
        <v>51</v>
      </c>
      <c r="G153" s="36" t="s">
        <v>51</v>
      </c>
      <c r="H153" s="36" t="s">
        <v>51</v>
      </c>
      <c r="I153" s="36" t="s">
        <v>51</v>
      </c>
      <c r="J153" s="36" t="s">
        <v>51</v>
      </c>
      <c r="K153" s="101" t="s">
        <v>51</v>
      </c>
      <c r="L153" s="36" t="s">
        <v>51</v>
      </c>
      <c r="M153" s="36" t="s">
        <v>51</v>
      </c>
      <c r="N153" s="36" t="s">
        <v>51</v>
      </c>
      <c r="O153" s="36" t="s">
        <v>51</v>
      </c>
      <c r="P153" s="36" t="s">
        <v>51</v>
      </c>
    </row>
    <row r="154" spans="1:16" ht="47.25" x14ac:dyDescent="0.25">
      <c r="A154" s="76" t="str">
        <f>'Таблица № 2'!A154</f>
        <v>1.4</v>
      </c>
      <c r="B154" s="6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36" t="s">
        <v>51</v>
      </c>
      <c r="E154" s="36" t="s">
        <v>51</v>
      </c>
      <c r="F154" s="36" t="s">
        <v>51</v>
      </c>
      <c r="G154" s="36" t="s">
        <v>51</v>
      </c>
      <c r="H154" s="36" t="s">
        <v>51</v>
      </c>
      <c r="I154" s="36" t="s">
        <v>51</v>
      </c>
      <c r="J154" s="36" t="s">
        <v>51</v>
      </c>
      <c r="K154" s="101" t="s">
        <v>51</v>
      </c>
      <c r="L154" s="36" t="s">
        <v>51</v>
      </c>
      <c r="M154" s="36" t="s">
        <v>51</v>
      </c>
      <c r="N154" s="36" t="s">
        <v>51</v>
      </c>
      <c r="O154" s="36" t="s">
        <v>51</v>
      </c>
      <c r="P154" s="36" t="s">
        <v>51</v>
      </c>
    </row>
    <row r="155" spans="1:16" ht="15.75" x14ac:dyDescent="0.25">
      <c r="A155" s="76" t="str">
        <f>'Таблица № 2'!A155</f>
        <v>1.4.1</v>
      </c>
      <c r="B155" s="64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36" t="s">
        <v>51</v>
      </c>
      <c r="E155" s="36" t="s">
        <v>51</v>
      </c>
      <c r="F155" s="36" t="s">
        <v>51</v>
      </c>
      <c r="G155" s="36" t="s">
        <v>51</v>
      </c>
      <c r="H155" s="36" t="s">
        <v>51</v>
      </c>
      <c r="I155" s="36" t="s">
        <v>51</v>
      </c>
      <c r="J155" s="36" t="s">
        <v>51</v>
      </c>
      <c r="K155" s="101" t="s">
        <v>51</v>
      </c>
      <c r="L155" s="36" t="s">
        <v>51</v>
      </c>
      <c r="M155" s="36" t="s">
        <v>51</v>
      </c>
      <c r="N155" s="36" t="s">
        <v>51</v>
      </c>
      <c r="O155" s="36" t="s">
        <v>51</v>
      </c>
      <c r="P155" s="36" t="s">
        <v>51</v>
      </c>
    </row>
    <row r="156" spans="1:16" ht="47.25" x14ac:dyDescent="0.25">
      <c r="A156" s="76" t="str">
        <f>'Таблица № 2'!A156</f>
        <v>1.4.1.1</v>
      </c>
      <c r="B156" s="6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36" t="s">
        <v>51</v>
      </c>
      <c r="E156" s="36" t="s">
        <v>51</v>
      </c>
      <c r="F156" s="36" t="s">
        <v>51</v>
      </c>
      <c r="G156" s="36" t="s">
        <v>51</v>
      </c>
      <c r="H156" s="36" t="s">
        <v>51</v>
      </c>
      <c r="I156" s="36" t="s">
        <v>51</v>
      </c>
      <c r="J156" s="36" t="s">
        <v>51</v>
      </c>
      <c r="K156" s="101" t="s">
        <v>51</v>
      </c>
      <c r="L156" s="36" t="s">
        <v>51</v>
      </c>
      <c r="M156" s="36" t="s">
        <v>51</v>
      </c>
      <c r="N156" s="36" t="s">
        <v>51</v>
      </c>
      <c r="O156" s="36" t="s">
        <v>51</v>
      </c>
      <c r="P156" s="36" t="s">
        <v>51</v>
      </c>
    </row>
    <row r="157" spans="1:16" ht="47.25" x14ac:dyDescent="0.25">
      <c r="A157" s="76" t="str">
        <f>'Таблица № 2'!A157</f>
        <v>1.4.1.2</v>
      </c>
      <c r="B157" s="6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36" t="s">
        <v>51</v>
      </c>
      <c r="E157" s="36" t="s">
        <v>51</v>
      </c>
      <c r="F157" s="36" t="s">
        <v>51</v>
      </c>
      <c r="G157" s="36" t="s">
        <v>51</v>
      </c>
      <c r="H157" s="36" t="s">
        <v>51</v>
      </c>
      <c r="I157" s="36" t="s">
        <v>51</v>
      </c>
      <c r="J157" s="36" t="s">
        <v>51</v>
      </c>
      <c r="K157" s="101" t="s">
        <v>51</v>
      </c>
      <c r="L157" s="36" t="s">
        <v>51</v>
      </c>
      <c r="M157" s="36" t="s">
        <v>51</v>
      </c>
      <c r="N157" s="36" t="s">
        <v>51</v>
      </c>
      <c r="O157" s="36" t="s">
        <v>51</v>
      </c>
      <c r="P157" s="36" t="s">
        <v>51</v>
      </c>
    </row>
    <row r="158" spans="1:16" ht="15.75" x14ac:dyDescent="0.25">
      <c r="A158" s="76" t="str">
        <f>'Таблица № 2'!A158</f>
        <v>1.4.2</v>
      </c>
      <c r="B158" s="64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36" t="s">
        <v>51</v>
      </c>
      <c r="E158" s="36" t="s">
        <v>51</v>
      </c>
      <c r="F158" s="36" t="s">
        <v>51</v>
      </c>
      <c r="G158" s="36" t="s">
        <v>51</v>
      </c>
      <c r="H158" s="36" t="s">
        <v>51</v>
      </c>
      <c r="I158" s="36" t="s">
        <v>51</v>
      </c>
      <c r="J158" s="36" t="s">
        <v>51</v>
      </c>
      <c r="K158" s="101" t="s">
        <v>51</v>
      </c>
      <c r="L158" s="36" t="s">
        <v>51</v>
      </c>
      <c r="M158" s="36" t="s">
        <v>51</v>
      </c>
      <c r="N158" s="36" t="s">
        <v>51</v>
      </c>
      <c r="O158" s="36" t="s">
        <v>51</v>
      </c>
      <c r="P158" s="36" t="s">
        <v>51</v>
      </c>
    </row>
    <row r="159" spans="1:16" ht="47.25" x14ac:dyDescent="0.25">
      <c r="A159" s="76" t="str">
        <f>'Таблица № 2'!A159</f>
        <v>1.4.2.1</v>
      </c>
      <c r="B159" s="6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36" t="s">
        <v>51</v>
      </c>
      <c r="E159" s="36" t="s">
        <v>51</v>
      </c>
      <c r="F159" s="36" t="s">
        <v>51</v>
      </c>
      <c r="G159" s="36" t="s">
        <v>51</v>
      </c>
      <c r="H159" s="36" t="s">
        <v>51</v>
      </c>
      <c r="I159" s="36" t="s">
        <v>51</v>
      </c>
      <c r="J159" s="36" t="s">
        <v>51</v>
      </c>
      <c r="K159" s="101" t="s">
        <v>51</v>
      </c>
      <c r="L159" s="36" t="s">
        <v>51</v>
      </c>
      <c r="M159" s="36" t="s">
        <v>51</v>
      </c>
      <c r="N159" s="36" t="s">
        <v>51</v>
      </c>
      <c r="O159" s="36" t="s">
        <v>51</v>
      </c>
      <c r="P159" s="36" t="s">
        <v>51</v>
      </c>
    </row>
    <row r="160" spans="1:16" ht="47.25" x14ac:dyDescent="0.25">
      <c r="A160" s="76" t="str">
        <f>'Таблица № 2'!A160</f>
        <v>1.4.2.2</v>
      </c>
      <c r="B160" s="6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36" t="s">
        <v>51</v>
      </c>
      <c r="E160" s="36" t="s">
        <v>51</v>
      </c>
      <c r="F160" s="36" t="s">
        <v>51</v>
      </c>
      <c r="G160" s="36" t="s">
        <v>51</v>
      </c>
      <c r="H160" s="36" t="s">
        <v>51</v>
      </c>
      <c r="I160" s="36" t="s">
        <v>51</v>
      </c>
      <c r="J160" s="36" t="s">
        <v>51</v>
      </c>
      <c r="K160" s="101" t="s">
        <v>51</v>
      </c>
      <c r="L160" s="36" t="s">
        <v>51</v>
      </c>
      <c r="M160" s="36" t="s">
        <v>51</v>
      </c>
      <c r="N160" s="36" t="s">
        <v>51</v>
      </c>
      <c r="O160" s="36" t="s">
        <v>51</v>
      </c>
      <c r="P160" s="36" t="s">
        <v>51</v>
      </c>
    </row>
    <row r="161" spans="1:16" ht="15.75" x14ac:dyDescent="0.25">
      <c r="A161" s="76" t="str">
        <f>'Таблица № 2'!A161</f>
        <v>1.5</v>
      </c>
      <c r="B161" s="64" t="str">
        <f>'Таблица № 2'!B161</f>
        <v>Новое строительство, всего, в том числе:</v>
      </c>
      <c r="C161" s="1" t="str">
        <f>'Таблица № 2'!C161</f>
        <v>Г</v>
      </c>
      <c r="D161" s="36" t="s">
        <v>51</v>
      </c>
      <c r="E161" s="36" t="s">
        <v>51</v>
      </c>
      <c r="F161" s="36" t="s">
        <v>51</v>
      </c>
      <c r="G161" s="36" t="s">
        <v>51</v>
      </c>
      <c r="H161" s="36" t="s">
        <v>51</v>
      </c>
      <c r="I161" s="36" t="s">
        <v>51</v>
      </c>
      <c r="J161" s="36" t="s">
        <v>51</v>
      </c>
      <c r="K161" s="101" t="s">
        <v>51</v>
      </c>
      <c r="L161" s="36" t="s">
        <v>51</v>
      </c>
      <c r="M161" s="36" t="s">
        <v>51</v>
      </c>
      <c r="N161" s="36" t="s">
        <v>51</v>
      </c>
      <c r="O161" s="36" t="s">
        <v>51</v>
      </c>
      <c r="P161" s="36" t="s">
        <v>51</v>
      </c>
    </row>
    <row r="162" spans="1:16" ht="31.5" x14ac:dyDescent="0.25">
      <c r="A162" s="76" t="str">
        <f>'Таблица № 2'!A162</f>
        <v>1.5.1</v>
      </c>
      <c r="B162" s="64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36" t="s">
        <v>51</v>
      </c>
      <c r="E162" s="36" t="s">
        <v>51</v>
      </c>
      <c r="F162" s="36" t="s">
        <v>51</v>
      </c>
      <c r="G162" s="36" t="s">
        <v>51</v>
      </c>
      <c r="H162" s="36" t="s">
        <v>51</v>
      </c>
      <c r="I162" s="36" t="s">
        <v>51</v>
      </c>
      <c r="J162" s="36" t="s">
        <v>51</v>
      </c>
      <c r="K162" s="101" t="s">
        <v>51</v>
      </c>
      <c r="L162" s="36" t="s">
        <v>51</v>
      </c>
      <c r="M162" s="36" t="s">
        <v>51</v>
      </c>
      <c r="N162" s="36" t="s">
        <v>51</v>
      </c>
      <c r="O162" s="36" t="s">
        <v>51</v>
      </c>
      <c r="P162" s="36" t="s">
        <v>51</v>
      </c>
    </row>
    <row r="163" spans="1:16" ht="15.75" x14ac:dyDescent="0.25">
      <c r="A163" s="76" t="str">
        <f>'Таблица № 2'!A163</f>
        <v>1.5.2</v>
      </c>
      <c r="B163" s="64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36" t="s">
        <v>51</v>
      </c>
      <c r="E163" s="36" t="s">
        <v>51</v>
      </c>
      <c r="F163" s="36" t="s">
        <v>51</v>
      </c>
      <c r="G163" s="36" t="s">
        <v>51</v>
      </c>
      <c r="H163" s="36" t="s">
        <v>51</v>
      </c>
      <c r="I163" s="36" t="s">
        <v>51</v>
      </c>
      <c r="J163" s="36" t="s">
        <v>51</v>
      </c>
      <c r="K163" s="101" t="s">
        <v>51</v>
      </c>
      <c r="L163" s="36" t="s">
        <v>51</v>
      </c>
      <c r="M163" s="36" t="s">
        <v>51</v>
      </c>
      <c r="N163" s="36" t="s">
        <v>51</v>
      </c>
      <c r="O163" s="36" t="s">
        <v>51</v>
      </c>
      <c r="P163" s="36" t="s">
        <v>51</v>
      </c>
    </row>
    <row r="164" spans="1:16" ht="31.5" x14ac:dyDescent="0.25">
      <c r="A164" s="76" t="str">
        <f>'Таблица № 2'!A164</f>
        <v>1.5.3</v>
      </c>
      <c r="B164" s="64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36" t="s">
        <v>51</v>
      </c>
      <c r="E164" s="36" t="s">
        <v>51</v>
      </c>
      <c r="F164" s="36" t="s">
        <v>51</v>
      </c>
      <c r="G164" s="36" t="s">
        <v>51</v>
      </c>
      <c r="H164" s="36" t="s">
        <v>51</v>
      </c>
      <c r="I164" s="36" t="s">
        <v>51</v>
      </c>
      <c r="J164" s="36" t="s">
        <v>51</v>
      </c>
      <c r="K164" s="101" t="s">
        <v>51</v>
      </c>
      <c r="L164" s="36" t="s">
        <v>51</v>
      </c>
      <c r="M164" s="36" t="s">
        <v>51</v>
      </c>
      <c r="N164" s="36" t="s">
        <v>51</v>
      </c>
      <c r="O164" s="36" t="s">
        <v>51</v>
      </c>
      <c r="P164" s="36" t="s">
        <v>51</v>
      </c>
    </row>
    <row r="165" spans="1:16" ht="15.75" x14ac:dyDescent="0.25">
      <c r="A165" s="76" t="str">
        <f>'Таблица № 2'!A165</f>
        <v>1.5.4</v>
      </c>
      <c r="B165" s="64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36" t="s">
        <v>51</v>
      </c>
      <c r="E165" s="36" t="s">
        <v>51</v>
      </c>
      <c r="F165" s="36" t="s">
        <v>51</v>
      </c>
      <c r="G165" s="36" t="s">
        <v>51</v>
      </c>
      <c r="H165" s="36" t="s">
        <v>51</v>
      </c>
      <c r="I165" s="36" t="s">
        <v>51</v>
      </c>
      <c r="J165" s="36" t="s">
        <v>51</v>
      </c>
      <c r="K165" s="101" t="s">
        <v>51</v>
      </c>
      <c r="L165" s="36" t="s">
        <v>51</v>
      </c>
      <c r="M165" s="36" t="s">
        <v>51</v>
      </c>
      <c r="N165" s="36" t="s">
        <v>51</v>
      </c>
      <c r="O165" s="36" t="s">
        <v>51</v>
      </c>
      <c r="P165" s="36" t="s">
        <v>51</v>
      </c>
    </row>
    <row r="166" spans="1:16" ht="31.5" x14ac:dyDescent="0.25">
      <c r="A166" s="76" t="str">
        <f>'Таблица № 2'!A166</f>
        <v>1.6</v>
      </c>
      <c r="B166" s="64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36" t="s">
        <v>51</v>
      </c>
      <c r="E166" s="36" t="s">
        <v>51</v>
      </c>
      <c r="F166" s="36" t="s">
        <v>51</v>
      </c>
      <c r="G166" s="36" t="s">
        <v>51</v>
      </c>
      <c r="H166" s="36" t="s">
        <v>51</v>
      </c>
      <c r="I166" s="36" t="s">
        <v>51</v>
      </c>
      <c r="J166" s="36" t="s">
        <v>51</v>
      </c>
      <c r="K166" s="101" t="s">
        <v>51</v>
      </c>
      <c r="L166" s="36" t="s">
        <v>51</v>
      </c>
      <c r="M166" s="36" t="s">
        <v>51</v>
      </c>
      <c r="N166" s="36" t="s">
        <v>51</v>
      </c>
      <c r="O166" s="36" t="s">
        <v>51</v>
      </c>
      <c r="P166" s="36" t="s">
        <v>51</v>
      </c>
    </row>
    <row r="167" spans="1:16" ht="31.5" x14ac:dyDescent="0.25">
      <c r="A167" s="76" t="str">
        <f>'Таблица № 2'!A167</f>
        <v>1.7</v>
      </c>
      <c r="B167" s="64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36" t="s">
        <v>51</v>
      </c>
      <c r="E167" s="36" t="s">
        <v>51</v>
      </c>
      <c r="F167" s="36" t="s">
        <v>51</v>
      </c>
      <c r="G167" s="36" t="s">
        <v>51</v>
      </c>
      <c r="H167" s="36" t="s">
        <v>51</v>
      </c>
      <c r="I167" s="36" t="s">
        <v>51</v>
      </c>
      <c r="J167" s="36" t="s">
        <v>51</v>
      </c>
      <c r="K167" s="101" t="s">
        <v>51</v>
      </c>
      <c r="L167" s="36" t="s">
        <v>51</v>
      </c>
      <c r="M167" s="36" t="s">
        <v>51</v>
      </c>
      <c r="N167" s="36" t="s">
        <v>51</v>
      </c>
      <c r="O167" s="36" t="s">
        <v>51</v>
      </c>
      <c r="P167" s="36" t="s">
        <v>51</v>
      </c>
    </row>
    <row r="168" spans="1:16" ht="63" x14ac:dyDescent="0.25">
      <c r="A168" s="76" t="str">
        <f>'Таблица № 2'!A168</f>
        <v>1.7.1</v>
      </c>
      <c r="B168" s="64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36" t="s">
        <v>51</v>
      </c>
      <c r="E168" s="36" t="s">
        <v>51</v>
      </c>
      <c r="F168" s="36" t="s">
        <v>51</v>
      </c>
      <c r="G168" s="36" t="s">
        <v>51</v>
      </c>
      <c r="H168" s="36" t="s">
        <v>488</v>
      </c>
      <c r="I168" s="36" t="s">
        <v>51</v>
      </c>
      <c r="J168" s="36" t="s">
        <v>51</v>
      </c>
      <c r="K168" s="101" t="s">
        <v>51</v>
      </c>
      <c r="L168" s="36" t="s">
        <v>51</v>
      </c>
      <c r="M168" s="36" t="s">
        <v>51</v>
      </c>
      <c r="N168" s="36" t="s">
        <v>51</v>
      </c>
      <c r="O168" s="36" t="s">
        <v>51</v>
      </c>
      <c r="P168" s="36" t="s">
        <v>51</v>
      </c>
    </row>
    <row r="169" spans="1:16" ht="47.25" x14ac:dyDescent="0.25">
      <c r="A169" s="76" t="str">
        <f>'Таблица № 2'!A169</f>
        <v>1.7.2</v>
      </c>
      <c r="B169" s="64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36" t="s">
        <v>51</v>
      </c>
      <c r="E169" s="36" t="s">
        <v>51</v>
      </c>
      <c r="F169" s="36" t="s">
        <v>51</v>
      </c>
      <c r="G169" s="36" t="s">
        <v>51</v>
      </c>
      <c r="H169" s="36" t="s">
        <v>489</v>
      </c>
      <c r="I169" s="36" t="s">
        <v>51</v>
      </c>
      <c r="J169" s="36" t="s">
        <v>51</v>
      </c>
      <c r="K169" s="101" t="s">
        <v>51</v>
      </c>
      <c r="L169" s="36" t="s">
        <v>51</v>
      </c>
      <c r="M169" s="36" t="s">
        <v>51</v>
      </c>
      <c r="N169" s="36" t="s">
        <v>51</v>
      </c>
      <c r="O169" s="36" t="s">
        <v>51</v>
      </c>
      <c r="P169" s="36" t="s">
        <v>51</v>
      </c>
    </row>
    <row r="170" spans="1:16" ht="126" x14ac:dyDescent="0.25">
      <c r="A170" s="76" t="str">
        <f>'Таблица № 2'!A170</f>
        <v>1.7.3</v>
      </c>
      <c r="B170" s="64" t="str">
        <f>'Таблица № 2'!B170</f>
        <v>Техническое перевооружение установки постоянного тока (инв. №36656)</v>
      </c>
      <c r="C170" s="1" t="str">
        <f>'Таблица № 2'!C170</f>
        <v>K_KGK_01</v>
      </c>
      <c r="D170" s="36" t="str">
        <f>'Таблица 3.1, 2018'!D170</f>
        <v>нд</v>
      </c>
      <c r="E170" s="36" t="str">
        <f>'Таблица 3.1, 2018'!E170</f>
        <v>нд</v>
      </c>
      <c r="F170" s="36" t="str">
        <f>'Таблица 3.1, 2018'!F170</f>
        <v>нд</v>
      </c>
      <c r="G170" s="36" t="str">
        <f>'Таблица 3.1, 2018'!G170</f>
        <v>нд</v>
      </c>
      <c r="H170" s="36" t="str">
        <f>'Таблица 3.1, 2018'!H170</f>
        <v>Стандарт организации ПАО Россети от 2017г п. 33.8 СТО 34.01-23.1-001-2017 «Объём и нормы испытания электрооборудования»</v>
      </c>
      <c r="I170" s="36" t="str">
        <f>'Таблица 3.1, 2018'!I170</f>
        <v>нд</v>
      </c>
      <c r="J170" s="36" t="str">
        <f>'Таблица 3.1, 2018'!J170</f>
        <v>нд</v>
      </c>
      <c r="K170" s="36" t="str">
        <f>'Таблица 3.1, 2018'!K170</f>
        <v>нд</v>
      </c>
      <c r="L170" s="36" t="str">
        <f>'Таблица 3.1, 2018'!L170</f>
        <v>нд</v>
      </c>
      <c r="M170" s="36" t="str">
        <f>'Таблица 3.1, 2018'!M170</f>
        <v>нд</v>
      </c>
      <c r="N170" s="36" t="str">
        <f>'Таблица 3.1, 2018'!N170</f>
        <v>нд</v>
      </c>
      <c r="O170" s="36" t="str">
        <f>'Таблица 3.1, 2018'!O170</f>
        <v>нд</v>
      </c>
      <c r="P170" s="36" t="str">
        <f>'Таблица 3.1, 2018'!P170</f>
        <v>нд</v>
      </c>
    </row>
    <row r="171" spans="1:16" ht="189" x14ac:dyDescent="0.25">
      <c r="A171" s="76" t="str">
        <f>'Таблица № 2'!A171</f>
        <v>1.7.4</v>
      </c>
      <c r="B171" s="64" t="str">
        <f>'Таблица № 2'!B171</f>
        <v>Техническое перевооружение транспортного учаска (покупка ГАЗ 330210)</v>
      </c>
      <c r="C171" s="1" t="str">
        <f>'Таблица № 2'!C171</f>
        <v>K_KGK_02</v>
      </c>
      <c r="D171" s="36" t="str">
        <f>'Таблица 3.1, 2018'!D171</f>
        <v>нд</v>
      </c>
      <c r="E171" s="36" t="str">
        <f>'Таблица 3.1, 2018'!E171</f>
        <v>нд</v>
      </c>
      <c r="F171" s="36" t="str">
        <f>'Таблица 3.1, 2018'!F171</f>
        <v>нд</v>
      </c>
      <c r="G171" s="36" t="str">
        <f>'Таблица 3.1, 2018'!G171</f>
        <v>нд</v>
      </c>
      <c r="H171" s="36" t="str">
        <f>'Таблица 3.1, 2018'!H171</f>
        <v>Федеральный закон от 01.07.2011 N 170-ФЗ (ред. от 01.04.2020) "О техническом осмотре транспортных средств и о внесении изменений в отдельные законодательные акты Российской Федерации"</v>
      </c>
      <c r="I171" s="36" t="str">
        <f>'Таблица 3.1, 2018'!I171</f>
        <v>нд</v>
      </c>
      <c r="J171" s="36" t="str">
        <f>'Таблица 3.1, 2018'!J171</f>
        <v>нд</v>
      </c>
      <c r="K171" s="36" t="str">
        <f>'Таблица 3.1, 2018'!K171</f>
        <v>нд</v>
      </c>
      <c r="L171" s="36" t="str">
        <f>'Таблица 3.1, 2018'!L171</f>
        <v>нд</v>
      </c>
      <c r="M171" s="36" t="str">
        <f>'Таблица 3.1, 2018'!M171</f>
        <v>нд</v>
      </c>
      <c r="N171" s="36" t="str">
        <f>'Таблица 3.1, 2018'!N171</f>
        <v>нд</v>
      </c>
      <c r="O171" s="36" t="str">
        <f>'Таблица 3.1, 2018'!O171</f>
        <v>нд</v>
      </c>
      <c r="P171" s="36" t="str">
        <f>'Таблица 3.1, 2018'!P171</f>
        <v>нд</v>
      </c>
    </row>
    <row r="172" spans="1:16" ht="173.25" x14ac:dyDescent="0.25">
      <c r="A172" s="76" t="str">
        <f>'Таблица № 2'!A172</f>
        <v>1.7.5</v>
      </c>
      <c r="B172" s="64" t="str">
        <f>'Таблица № 2'!B172</f>
        <v>Техническое перевооружение участка ТАИ (ТЭЦ-1)</v>
      </c>
      <c r="C172" s="1" t="str">
        <f>'Таблица № 2'!C172</f>
        <v>K_KGK_03</v>
      </c>
      <c r="D172" s="36" t="str">
        <f>'Таблица 3.1, 2018'!D172</f>
        <v>нд</v>
      </c>
      <c r="E172" s="36" t="str">
        <f>'Таблица 3.1, 2018'!E172</f>
        <v>нд</v>
      </c>
      <c r="F172" s="36" t="str">
        <f>'Таблица 3.1, 2018'!F172</f>
        <v>нд</v>
      </c>
      <c r="G172" s="36" t="str">
        <f>'Таблица 3.1, 2018'!G172</f>
        <v>нд</v>
      </c>
      <c r="H172" s="36" t="str">
        <f>'Таблица 3.1, 2018'!H172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2" s="36" t="str">
        <f>'Таблица 3.1, 2018'!I172</f>
        <v>нд</v>
      </c>
      <c r="J172" s="36" t="str">
        <f>'Таблица 3.1, 2018'!J172</f>
        <v>нд</v>
      </c>
      <c r="K172" s="36" t="str">
        <f>'Таблица 3.1, 2018'!K172</f>
        <v>нд</v>
      </c>
      <c r="L172" s="36" t="str">
        <f>'Таблица 3.1, 2018'!L172</f>
        <v>нд</v>
      </c>
      <c r="M172" s="36" t="str">
        <f>'Таблица 3.1, 2018'!M172</f>
        <v>нд</v>
      </c>
      <c r="N172" s="36" t="str">
        <f>'Таблица 3.1, 2018'!N172</f>
        <v>нд</v>
      </c>
      <c r="O172" s="36" t="str">
        <f>'Таблица 3.1, 2018'!O172</f>
        <v>нд</v>
      </c>
      <c r="P172" s="36" t="str">
        <f>'Таблица 3.1, 2018'!P172</f>
        <v>нд</v>
      </c>
    </row>
    <row r="173" spans="1:16" ht="173.25" x14ac:dyDescent="0.25">
      <c r="A173" s="76" t="str">
        <f>'Таблица № 2'!A173</f>
        <v>1.7.6</v>
      </c>
      <c r="B173" s="64" t="str">
        <f>'Таблица № 2'!B173</f>
        <v>Техническое перевооружение участка ТАИ (РТСЮ)</v>
      </c>
      <c r="C173" s="1" t="str">
        <f>'Таблица № 2'!C173</f>
        <v>K_KGK_04</v>
      </c>
      <c r="D173" s="36" t="str">
        <f>'Таблица 3.1, 2018'!D173</f>
        <v>нд</v>
      </c>
      <c r="E173" s="36" t="str">
        <f>'Таблица 3.1, 2018'!E173</f>
        <v>нд</v>
      </c>
      <c r="F173" s="36" t="str">
        <f>'Таблица 3.1, 2018'!F173</f>
        <v>нд</v>
      </c>
      <c r="G173" s="36" t="str">
        <f>'Таблица 3.1, 2018'!G173</f>
        <v>нд</v>
      </c>
      <c r="H173" s="36" t="str">
        <f>'Таблица 3.1, 2018'!H173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3" s="36" t="str">
        <f>'Таблица 3.1, 2018'!I173</f>
        <v>нд</v>
      </c>
      <c r="J173" s="36" t="str">
        <f>'Таблица 3.1, 2018'!J173</f>
        <v>нд</v>
      </c>
      <c r="K173" s="36" t="str">
        <f>'Таблица 3.1, 2018'!K173</f>
        <v>нд</v>
      </c>
      <c r="L173" s="36" t="str">
        <f>'Таблица 3.1, 2018'!L173</f>
        <v>нд</v>
      </c>
      <c r="M173" s="36" t="str">
        <f>'Таблица 3.1, 2018'!M173</f>
        <v>нд</v>
      </c>
      <c r="N173" s="36" t="str">
        <f>'Таблица 3.1, 2018'!N173</f>
        <v>нд</v>
      </c>
      <c r="O173" s="36" t="str">
        <f>'Таблица 3.1, 2018'!O173</f>
        <v>нд</v>
      </c>
      <c r="P173" s="36" t="str">
        <f>'Таблица 3.1, 2018'!P173</f>
        <v>нд</v>
      </c>
    </row>
  </sheetData>
  <mergeCells count="9">
    <mergeCell ref="A3:P3"/>
    <mergeCell ref="A1:P1"/>
    <mergeCell ref="A2:P2"/>
    <mergeCell ref="A4:P4"/>
    <mergeCell ref="A6:A8"/>
    <mergeCell ref="B6:B8"/>
    <mergeCell ref="C6:C8"/>
    <mergeCell ref="D6:P6"/>
    <mergeCell ref="J7:P7"/>
  </mergeCells>
  <phoneticPr fontId="38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92D050"/>
  </sheetPr>
  <dimension ref="A1:AN173"/>
  <sheetViews>
    <sheetView zoomScale="70" zoomScaleNormal="70" workbookViewId="0">
      <pane xSplit="3" ySplit="9" topLeftCell="D172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11" style="52" customWidth="1"/>
    <col min="2" max="2" width="54.5703125" style="63" customWidth="1"/>
    <col min="3" max="3" width="19.140625" style="52" customWidth="1"/>
    <col min="4" max="4" width="16.7109375" style="52" customWidth="1"/>
    <col min="5" max="5" width="15.85546875" style="52" customWidth="1"/>
    <col min="6" max="6" width="13.42578125" style="89" customWidth="1"/>
    <col min="7" max="7" width="16" style="52" customWidth="1"/>
    <col min="8" max="8" width="23.28515625" style="52" customWidth="1"/>
    <col min="9" max="9" width="12.140625" style="52" customWidth="1"/>
    <col min="10" max="10" width="11.28515625" style="52" customWidth="1"/>
    <col min="11" max="11" width="11.28515625" style="102" customWidth="1"/>
    <col min="12" max="15" width="11.28515625" style="52" customWidth="1"/>
    <col min="16" max="16" width="15.7109375" style="52" customWidth="1"/>
    <col min="17" max="16384" width="9.140625" style="52"/>
  </cols>
  <sheetData>
    <row r="1" spans="1:40" s="23" customFormat="1" ht="18.75" x14ac:dyDescent="0.3">
      <c r="A1" s="136" t="s">
        <v>138</v>
      </c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</row>
    <row r="2" spans="1:40" s="23" customFormat="1" ht="18.75" x14ac:dyDescent="0.3">
      <c r="A2" s="136" t="s">
        <v>672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</row>
    <row r="3" spans="1:40" s="23" customFormat="1" ht="18.75" x14ac:dyDescent="0.25">
      <c r="A3" s="135" t="s">
        <v>209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</row>
    <row r="4" spans="1:40" s="23" customFormat="1" ht="15.75" x14ac:dyDescent="0.25">
      <c r="A4" s="137" t="s">
        <v>151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</row>
    <row r="5" spans="1:40" s="23" customFormat="1" ht="15" customHeight="1" x14ac:dyDescent="0.3">
      <c r="A5" s="24"/>
      <c r="B5" s="80"/>
      <c r="C5" s="24"/>
      <c r="D5" s="24"/>
      <c r="E5" s="24"/>
      <c r="F5" s="51"/>
      <c r="G5" s="24"/>
      <c r="H5" s="24"/>
      <c r="I5" s="24"/>
      <c r="J5" s="25"/>
      <c r="K5" s="99"/>
      <c r="L5" s="25"/>
      <c r="M5" s="25"/>
      <c r="N5" s="25"/>
      <c r="O5" s="25"/>
      <c r="P5" s="107" t="s">
        <v>710</v>
      </c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</row>
    <row r="6" spans="1:40" ht="15.75" x14ac:dyDescent="0.25">
      <c r="A6" s="138" t="s">
        <v>91</v>
      </c>
      <c r="B6" s="138" t="s">
        <v>92</v>
      </c>
      <c r="C6" s="138" t="s">
        <v>93</v>
      </c>
      <c r="D6" s="138" t="s">
        <v>154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</row>
    <row r="7" spans="1:40" ht="175.5" customHeight="1" x14ac:dyDescent="0.25">
      <c r="A7" s="138"/>
      <c r="B7" s="138"/>
      <c r="C7" s="138"/>
      <c r="D7" s="123" t="s">
        <v>155</v>
      </c>
      <c r="E7" s="124" t="s">
        <v>156</v>
      </c>
      <c r="F7" s="90" t="s">
        <v>157</v>
      </c>
      <c r="G7" s="123" t="s">
        <v>158</v>
      </c>
      <c r="H7" s="123" t="s">
        <v>159</v>
      </c>
      <c r="I7" s="124" t="s">
        <v>160</v>
      </c>
      <c r="J7" s="139" t="s">
        <v>161</v>
      </c>
      <c r="K7" s="140"/>
      <c r="L7" s="140"/>
      <c r="M7" s="140"/>
      <c r="N7" s="140"/>
      <c r="O7" s="140"/>
      <c r="P7" s="141"/>
    </row>
    <row r="8" spans="1:40" ht="138" customHeight="1" x14ac:dyDescent="0.25">
      <c r="A8" s="138"/>
      <c r="B8" s="138"/>
      <c r="C8" s="138"/>
      <c r="D8" s="87" t="s">
        <v>486</v>
      </c>
      <c r="E8" s="87" t="s">
        <v>652</v>
      </c>
      <c r="F8" s="88" t="s">
        <v>486</v>
      </c>
      <c r="G8" s="87" t="s">
        <v>486</v>
      </c>
      <c r="H8" s="87" t="s">
        <v>487</v>
      </c>
      <c r="I8" s="87" t="str">
        <f>D8</f>
        <v>Наименование количественного показателя, соответствующего цели</v>
      </c>
      <c r="J8" s="87" t="s">
        <v>651</v>
      </c>
      <c r="K8" s="100" t="s">
        <v>684</v>
      </c>
      <c r="L8" s="87" t="s">
        <v>683</v>
      </c>
      <c r="M8" s="87" t="s">
        <v>679</v>
      </c>
      <c r="N8" s="88" t="s">
        <v>687</v>
      </c>
      <c r="O8" s="88" t="s">
        <v>688</v>
      </c>
      <c r="P8" s="88" t="s">
        <v>490</v>
      </c>
    </row>
    <row r="9" spans="1:40" ht="15.75" x14ac:dyDescent="0.25">
      <c r="A9" s="1">
        <v>1</v>
      </c>
      <c r="B9" s="1">
        <v>2</v>
      </c>
      <c r="C9" s="1">
        <v>3</v>
      </c>
      <c r="D9" s="91" t="s">
        <v>133</v>
      </c>
      <c r="E9" s="91" t="s">
        <v>654</v>
      </c>
      <c r="F9" s="92" t="s">
        <v>162</v>
      </c>
      <c r="G9" s="91" t="s">
        <v>163</v>
      </c>
      <c r="H9" s="91" t="s">
        <v>164</v>
      </c>
      <c r="I9" s="91" t="s">
        <v>165</v>
      </c>
      <c r="J9" s="91" t="s">
        <v>655</v>
      </c>
      <c r="K9" s="101" t="s">
        <v>656</v>
      </c>
      <c r="L9" s="91" t="s">
        <v>680</v>
      </c>
      <c r="M9" s="91" t="s">
        <v>681</v>
      </c>
      <c r="N9" s="91" t="s">
        <v>682</v>
      </c>
      <c r="O9" s="91" t="s">
        <v>685</v>
      </c>
      <c r="P9" s="91" t="s">
        <v>686</v>
      </c>
    </row>
    <row r="10" spans="1:40" ht="15.75" x14ac:dyDescent="0.25">
      <c r="A10" s="49" t="str">
        <f>'Таблица № 2'!A10</f>
        <v>0</v>
      </c>
      <c r="B10" s="64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36" t="s">
        <v>51</v>
      </c>
      <c r="E10" s="36">
        <f>E36</f>
        <v>26.8</v>
      </c>
      <c r="F10" s="36" t="s">
        <v>51</v>
      </c>
      <c r="G10" s="36" t="s">
        <v>51</v>
      </c>
      <c r="H10" s="36" t="s">
        <v>51</v>
      </c>
      <c r="I10" s="36" t="s">
        <v>51</v>
      </c>
      <c r="J10" s="36">
        <f>J35</f>
        <v>148.87700000000001</v>
      </c>
      <c r="K10" s="101">
        <f>'Таблица 3.12, 2029'!K10</f>
        <v>-8.8817841970012523E-15</v>
      </c>
      <c r="L10" s="36">
        <f>'Таблица 3.12, 2029'!L10</f>
        <v>-1.3877787807814457E-16</v>
      </c>
      <c r="M10" s="36">
        <f>'Таблица 3.12, 2029'!M10</f>
        <v>1.2126210840025515</v>
      </c>
      <c r="N10" s="36">
        <f>'Таблица 3.12, 2029'!N10</f>
        <v>13004.1</v>
      </c>
      <c r="O10" s="36">
        <f>'Таблица 3.12, 2029'!O10</f>
        <v>30608.2</v>
      </c>
      <c r="P10" s="36">
        <f>'Таблица 3.12, 2029'!P10</f>
        <v>17.29</v>
      </c>
    </row>
    <row r="11" spans="1:40" ht="31.5" x14ac:dyDescent="0.25">
      <c r="A11" s="76" t="str">
        <f>'Таблица № 2'!A11</f>
        <v>0.1</v>
      </c>
      <c r="B11" s="64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36" t="s">
        <v>51</v>
      </c>
      <c r="E11" s="36" t="s">
        <v>51</v>
      </c>
      <c r="F11" s="36" t="s">
        <v>51</v>
      </c>
      <c r="G11" s="36" t="s">
        <v>51</v>
      </c>
      <c r="H11" s="36" t="s">
        <v>51</v>
      </c>
      <c r="I11" s="36" t="s">
        <v>51</v>
      </c>
      <c r="J11" s="36" t="s">
        <v>51</v>
      </c>
      <c r="K11" s="101" t="s">
        <v>51</v>
      </c>
      <c r="L11" s="36" t="s">
        <v>51</v>
      </c>
      <c r="M11" s="36" t="s">
        <v>51</v>
      </c>
      <c r="N11" s="36" t="s">
        <v>51</v>
      </c>
      <c r="O11" s="36" t="s">
        <v>51</v>
      </c>
      <c r="P11" s="36" t="s">
        <v>51</v>
      </c>
    </row>
    <row r="12" spans="1:40" ht="15.75" x14ac:dyDescent="0.25">
      <c r="A12" s="76" t="str">
        <f>'Таблица № 2'!A12</f>
        <v>0.2</v>
      </c>
      <c r="B12" s="64" t="str">
        <f>'Таблица № 2'!B12</f>
        <v>Реконструкция, всего</v>
      </c>
      <c r="C12" s="1" t="str">
        <f>'Таблица № 2'!C12</f>
        <v>Г</v>
      </c>
      <c r="D12" s="36" t="s">
        <v>51</v>
      </c>
      <c r="E12" s="36" t="s">
        <v>51</v>
      </c>
      <c r="F12" s="36" t="s">
        <v>51</v>
      </c>
      <c r="G12" s="36" t="s">
        <v>51</v>
      </c>
      <c r="H12" s="36" t="s">
        <v>51</v>
      </c>
      <c r="I12" s="36" t="s">
        <v>51</v>
      </c>
      <c r="J12" s="36">
        <f>J10</f>
        <v>148.87700000000001</v>
      </c>
      <c r="K12" s="101" t="s">
        <v>51</v>
      </c>
      <c r="L12" s="36" t="s">
        <v>51</v>
      </c>
      <c r="M12" s="36" t="s">
        <v>51</v>
      </c>
      <c r="N12" s="36" t="s">
        <v>51</v>
      </c>
      <c r="O12" s="36" t="s">
        <v>51</v>
      </c>
      <c r="P12" s="36" t="s">
        <v>51</v>
      </c>
    </row>
    <row r="13" spans="1:40" ht="15.75" x14ac:dyDescent="0.25">
      <c r="A13" s="76" t="str">
        <f>'Таблица № 2'!A13</f>
        <v>0.3</v>
      </c>
      <c r="B13" s="64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36" t="s">
        <v>51</v>
      </c>
      <c r="E13" s="36" t="s">
        <v>51</v>
      </c>
      <c r="F13" s="36" t="s">
        <v>51</v>
      </c>
      <c r="G13" s="36" t="s">
        <v>51</v>
      </c>
      <c r="H13" s="36" t="s">
        <v>51</v>
      </c>
      <c r="I13" s="36" t="s">
        <v>51</v>
      </c>
      <c r="J13" s="36" t="s">
        <v>51</v>
      </c>
      <c r="K13" s="101">
        <f>K10</f>
        <v>-8.8817841970012523E-15</v>
      </c>
      <c r="L13" s="36">
        <f t="shared" ref="L13:P13" si="0">L10</f>
        <v>-1.3877787807814457E-16</v>
      </c>
      <c r="M13" s="36">
        <f t="shared" si="0"/>
        <v>1.2126210840025515</v>
      </c>
      <c r="N13" s="36">
        <f t="shared" si="0"/>
        <v>13004.1</v>
      </c>
      <c r="O13" s="36">
        <f t="shared" si="0"/>
        <v>30608.2</v>
      </c>
      <c r="P13" s="36">
        <f t="shared" si="0"/>
        <v>17.29</v>
      </c>
    </row>
    <row r="14" spans="1:40" ht="31.5" x14ac:dyDescent="0.25">
      <c r="A14" s="76" t="str">
        <f>'Таблица № 2'!A14</f>
        <v>0.4</v>
      </c>
      <c r="B14" s="64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36" t="s">
        <v>51</v>
      </c>
      <c r="E14" s="36" t="s">
        <v>51</v>
      </c>
      <c r="F14" s="36" t="s">
        <v>51</v>
      </c>
      <c r="G14" s="36" t="s">
        <v>51</v>
      </c>
      <c r="H14" s="36" t="s">
        <v>51</v>
      </c>
      <c r="I14" s="36" t="s">
        <v>51</v>
      </c>
      <c r="J14" s="36" t="s">
        <v>51</v>
      </c>
      <c r="K14" s="101" t="s">
        <v>51</v>
      </c>
      <c r="L14" s="36" t="s">
        <v>51</v>
      </c>
      <c r="M14" s="36" t="s">
        <v>51</v>
      </c>
      <c r="N14" s="36" t="s">
        <v>51</v>
      </c>
      <c r="O14" s="36" t="s">
        <v>51</v>
      </c>
      <c r="P14" s="36" t="s">
        <v>51</v>
      </c>
    </row>
    <row r="15" spans="1:40" ht="19.5" customHeight="1" x14ac:dyDescent="0.25">
      <c r="A15" s="76" t="str">
        <f>'Таблица № 2'!A15</f>
        <v>0.5</v>
      </c>
      <c r="B15" s="64" t="str">
        <f>'Таблица № 2'!B15</f>
        <v>Новое строительство, всего</v>
      </c>
      <c r="C15" s="1" t="str">
        <f>'Таблица № 2'!C15</f>
        <v>Г</v>
      </c>
      <c r="D15" s="36" t="s">
        <v>51</v>
      </c>
      <c r="E15" s="36" t="s">
        <v>51</v>
      </c>
      <c r="F15" s="36" t="s">
        <v>51</v>
      </c>
      <c r="G15" s="36" t="s">
        <v>51</v>
      </c>
      <c r="H15" s="36" t="s">
        <v>51</v>
      </c>
      <c r="I15" s="36" t="s">
        <v>51</v>
      </c>
      <c r="J15" s="36" t="s">
        <v>51</v>
      </c>
      <c r="K15" s="101" t="s">
        <v>51</v>
      </c>
      <c r="L15" s="36" t="s">
        <v>51</v>
      </c>
      <c r="M15" s="36" t="s">
        <v>51</v>
      </c>
      <c r="N15" s="36" t="s">
        <v>51</v>
      </c>
      <c r="O15" s="36" t="s">
        <v>51</v>
      </c>
      <c r="P15" s="36" t="s">
        <v>51</v>
      </c>
    </row>
    <row r="16" spans="1:40" ht="29.25" customHeight="1" x14ac:dyDescent="0.25">
      <c r="A16" s="76" t="str">
        <f>'Таблица № 2'!A16</f>
        <v>0.6</v>
      </c>
      <c r="B16" s="64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36" t="s">
        <v>51</v>
      </c>
      <c r="E16" s="36" t="s">
        <v>51</v>
      </c>
      <c r="F16" s="36" t="s">
        <v>51</v>
      </c>
      <c r="G16" s="36" t="s">
        <v>51</v>
      </c>
      <c r="H16" s="36" t="s">
        <v>51</v>
      </c>
      <c r="I16" s="36" t="s">
        <v>51</v>
      </c>
      <c r="J16" s="36" t="s">
        <v>51</v>
      </c>
      <c r="K16" s="101" t="s">
        <v>51</v>
      </c>
      <c r="L16" s="36" t="s">
        <v>51</v>
      </c>
      <c r="M16" s="36" t="s">
        <v>51</v>
      </c>
      <c r="N16" s="36" t="s">
        <v>51</v>
      </c>
      <c r="O16" s="36" t="s">
        <v>51</v>
      </c>
      <c r="P16" s="36" t="s">
        <v>51</v>
      </c>
    </row>
    <row r="17" spans="1:16" ht="15.75" x14ac:dyDescent="0.25">
      <c r="A17" s="76" t="str">
        <f>'Таблица № 2'!A17</f>
        <v>0.7</v>
      </c>
      <c r="B17" s="64" t="str">
        <f>'Таблица № 2'!B17</f>
        <v>Прочие инвестиционные проекты, всего</v>
      </c>
      <c r="C17" s="1" t="str">
        <f>'Таблица № 2'!C17</f>
        <v>Г</v>
      </c>
      <c r="D17" s="36" t="s">
        <v>51</v>
      </c>
      <c r="E17" s="36" t="s">
        <v>51</v>
      </c>
      <c r="F17" s="36" t="s">
        <v>51</v>
      </c>
      <c r="G17" s="36" t="s">
        <v>51</v>
      </c>
      <c r="H17" s="36" t="s">
        <v>51</v>
      </c>
      <c r="I17" s="36" t="s">
        <v>51</v>
      </c>
      <c r="J17" s="36" t="s">
        <v>51</v>
      </c>
      <c r="K17" s="101" t="s">
        <v>51</v>
      </c>
      <c r="L17" s="36" t="s">
        <v>51</v>
      </c>
      <c r="M17" s="36" t="s">
        <v>51</v>
      </c>
      <c r="N17" s="36" t="s">
        <v>51</v>
      </c>
      <c r="O17" s="36" t="s">
        <v>51</v>
      </c>
      <c r="P17" s="36" t="s">
        <v>51</v>
      </c>
    </row>
    <row r="18" spans="1:16" ht="15.75" x14ac:dyDescent="0.25">
      <c r="A18" s="76">
        <f>'Таблица № 2'!A18</f>
        <v>1</v>
      </c>
      <c r="B18" s="64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36" t="s">
        <v>51</v>
      </c>
      <c r="E18" s="36" t="s">
        <v>51</v>
      </c>
      <c r="F18" s="36" t="s">
        <v>51</v>
      </c>
      <c r="G18" s="36" t="s">
        <v>51</v>
      </c>
      <c r="H18" s="36" t="s">
        <v>51</v>
      </c>
      <c r="I18" s="36" t="s">
        <v>51</v>
      </c>
      <c r="J18" s="36">
        <f>J10</f>
        <v>148.87700000000001</v>
      </c>
      <c r="K18" s="101">
        <f t="shared" ref="K18:P18" si="1">K10</f>
        <v>-8.8817841970012523E-15</v>
      </c>
      <c r="L18" s="36">
        <f t="shared" si="1"/>
        <v>-1.3877787807814457E-16</v>
      </c>
      <c r="M18" s="36">
        <f t="shared" si="1"/>
        <v>1.2126210840025515</v>
      </c>
      <c r="N18" s="36">
        <f t="shared" si="1"/>
        <v>13004.1</v>
      </c>
      <c r="O18" s="36">
        <f t="shared" si="1"/>
        <v>30608.2</v>
      </c>
      <c r="P18" s="36">
        <f t="shared" si="1"/>
        <v>17.29</v>
      </c>
    </row>
    <row r="19" spans="1:16" ht="31.5" x14ac:dyDescent="0.25">
      <c r="A19" s="76" t="str">
        <f>'Таблица № 2'!A19</f>
        <v>1.1</v>
      </c>
      <c r="B19" s="64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36" t="s">
        <v>51</v>
      </c>
      <c r="E19" s="36" t="s">
        <v>51</v>
      </c>
      <c r="F19" s="36" t="s">
        <v>51</v>
      </c>
      <c r="G19" s="36" t="s">
        <v>51</v>
      </c>
      <c r="H19" s="36" t="s">
        <v>51</v>
      </c>
      <c r="I19" s="36" t="s">
        <v>51</v>
      </c>
      <c r="J19" s="36" t="s">
        <v>51</v>
      </c>
      <c r="K19" s="101" t="s">
        <v>51</v>
      </c>
      <c r="L19" s="36" t="s">
        <v>51</v>
      </c>
      <c r="M19" s="36" t="s">
        <v>51</v>
      </c>
      <c r="N19" s="36" t="s">
        <v>51</v>
      </c>
      <c r="O19" s="36" t="s">
        <v>51</v>
      </c>
      <c r="P19" s="36" t="s">
        <v>51</v>
      </c>
    </row>
    <row r="20" spans="1:16" ht="94.5" x14ac:dyDescent="0.25">
      <c r="A20" s="76" t="str">
        <f>'Таблица № 2'!A20</f>
        <v>1.1.1</v>
      </c>
      <c r="B20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36" t="s">
        <v>51</v>
      </c>
      <c r="E20" s="36" t="s">
        <v>51</v>
      </c>
      <c r="F20" s="36" t="s">
        <v>51</v>
      </c>
      <c r="G20" s="36" t="s">
        <v>51</v>
      </c>
      <c r="H20" s="36" t="s">
        <v>51</v>
      </c>
      <c r="I20" s="36" t="s">
        <v>51</v>
      </c>
      <c r="J20" s="36" t="s">
        <v>51</v>
      </c>
      <c r="K20" s="101" t="s">
        <v>51</v>
      </c>
      <c r="L20" s="36" t="s">
        <v>51</v>
      </c>
      <c r="M20" s="36" t="s">
        <v>51</v>
      </c>
      <c r="N20" s="36" t="s">
        <v>51</v>
      </c>
      <c r="O20" s="36" t="s">
        <v>51</v>
      </c>
      <c r="P20" s="36" t="s">
        <v>51</v>
      </c>
    </row>
    <row r="21" spans="1:16" ht="31.5" x14ac:dyDescent="0.25">
      <c r="A21" s="76" t="str">
        <f>'Таблица № 2'!A21</f>
        <v>1.1.1.1</v>
      </c>
      <c r="B21" s="64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36" t="s">
        <v>51</v>
      </c>
      <c r="E21" s="36" t="s">
        <v>51</v>
      </c>
      <c r="F21" s="36" t="s">
        <v>51</v>
      </c>
      <c r="G21" s="36" t="s">
        <v>51</v>
      </c>
      <c r="H21" s="36" t="s">
        <v>51</v>
      </c>
      <c r="I21" s="36" t="s">
        <v>51</v>
      </c>
      <c r="J21" s="36" t="s">
        <v>51</v>
      </c>
      <c r="K21" s="101" t="s">
        <v>51</v>
      </c>
      <c r="L21" s="36" t="s">
        <v>51</v>
      </c>
      <c r="M21" s="36" t="s">
        <v>51</v>
      </c>
      <c r="N21" s="36" t="s">
        <v>51</v>
      </c>
      <c r="O21" s="36" t="s">
        <v>51</v>
      </c>
      <c r="P21" s="36" t="s">
        <v>51</v>
      </c>
    </row>
    <row r="22" spans="1:16" ht="31.5" x14ac:dyDescent="0.25">
      <c r="A22" s="76" t="str">
        <f>'Таблица № 2'!A22</f>
        <v>1.1.1.2</v>
      </c>
      <c r="B22" s="64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36" t="s">
        <v>51</v>
      </c>
      <c r="E22" s="36" t="s">
        <v>51</v>
      </c>
      <c r="F22" s="36" t="s">
        <v>51</v>
      </c>
      <c r="G22" s="36" t="s">
        <v>51</v>
      </c>
      <c r="H22" s="36" t="s">
        <v>51</v>
      </c>
      <c r="I22" s="36" t="s">
        <v>51</v>
      </c>
      <c r="J22" s="36" t="s">
        <v>51</v>
      </c>
      <c r="K22" s="101" t="s">
        <v>51</v>
      </c>
      <c r="L22" s="36" t="s">
        <v>51</v>
      </c>
      <c r="M22" s="36" t="s">
        <v>51</v>
      </c>
      <c r="N22" s="36" t="s">
        <v>51</v>
      </c>
      <c r="O22" s="36" t="s">
        <v>51</v>
      </c>
      <c r="P22" s="36" t="s">
        <v>51</v>
      </c>
    </row>
    <row r="23" spans="1:16" ht="47.25" x14ac:dyDescent="0.25">
      <c r="A23" s="76" t="str">
        <f>'Таблица № 2'!A23</f>
        <v>1.1.2</v>
      </c>
      <c r="B23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36" t="s">
        <v>51</v>
      </c>
      <c r="E23" s="36" t="s">
        <v>51</v>
      </c>
      <c r="F23" s="36" t="s">
        <v>51</v>
      </c>
      <c r="G23" s="36" t="s">
        <v>51</v>
      </c>
      <c r="H23" s="36" t="s">
        <v>51</v>
      </c>
      <c r="I23" s="36" t="s">
        <v>51</v>
      </c>
      <c r="J23" s="36" t="s">
        <v>51</v>
      </c>
      <c r="K23" s="101" t="s">
        <v>51</v>
      </c>
      <c r="L23" s="36" t="s">
        <v>51</v>
      </c>
      <c r="M23" s="36" t="s">
        <v>51</v>
      </c>
      <c r="N23" s="36" t="s">
        <v>51</v>
      </c>
      <c r="O23" s="36" t="s">
        <v>51</v>
      </c>
      <c r="P23" s="36" t="s">
        <v>51</v>
      </c>
    </row>
    <row r="24" spans="1:16" ht="31.5" x14ac:dyDescent="0.25">
      <c r="A24" s="76" t="str">
        <f>'Таблица № 2'!A24</f>
        <v>1.1.2.1</v>
      </c>
      <c r="B24" s="64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36" t="s">
        <v>51</v>
      </c>
      <c r="E24" s="36" t="s">
        <v>51</v>
      </c>
      <c r="F24" s="36" t="s">
        <v>51</v>
      </c>
      <c r="G24" s="36" t="s">
        <v>51</v>
      </c>
      <c r="H24" s="36" t="s">
        <v>51</v>
      </c>
      <c r="I24" s="36" t="s">
        <v>51</v>
      </c>
      <c r="J24" s="36" t="s">
        <v>51</v>
      </c>
      <c r="K24" s="101" t="s">
        <v>51</v>
      </c>
      <c r="L24" s="36" t="s">
        <v>51</v>
      </c>
      <c r="M24" s="36" t="s">
        <v>51</v>
      </c>
      <c r="N24" s="36" t="s">
        <v>51</v>
      </c>
      <c r="O24" s="36" t="s">
        <v>51</v>
      </c>
      <c r="P24" s="36" t="s">
        <v>51</v>
      </c>
    </row>
    <row r="25" spans="1:16" ht="31.5" x14ac:dyDescent="0.25">
      <c r="A25" s="76" t="str">
        <f>'Таблица № 2'!A25</f>
        <v>1.1.2.2</v>
      </c>
      <c r="B25" s="64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36" t="s">
        <v>51</v>
      </c>
      <c r="E25" s="36" t="s">
        <v>51</v>
      </c>
      <c r="F25" s="36" t="s">
        <v>51</v>
      </c>
      <c r="G25" s="36" t="s">
        <v>51</v>
      </c>
      <c r="H25" s="36" t="s">
        <v>51</v>
      </c>
      <c r="I25" s="36" t="s">
        <v>51</v>
      </c>
      <c r="J25" s="36" t="s">
        <v>51</v>
      </c>
      <c r="K25" s="101" t="s">
        <v>51</v>
      </c>
      <c r="L25" s="36" t="s">
        <v>51</v>
      </c>
      <c r="M25" s="36" t="s">
        <v>51</v>
      </c>
      <c r="N25" s="36" t="s">
        <v>51</v>
      </c>
      <c r="O25" s="36" t="s">
        <v>51</v>
      </c>
      <c r="P25" s="36" t="s">
        <v>51</v>
      </c>
    </row>
    <row r="26" spans="1:16" ht="47.25" x14ac:dyDescent="0.25">
      <c r="A26" s="76" t="str">
        <f>'Таблица № 2'!A26</f>
        <v>1.1.3</v>
      </c>
      <c r="B26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36" t="s">
        <v>51</v>
      </c>
      <c r="E26" s="36" t="s">
        <v>51</v>
      </c>
      <c r="F26" s="36" t="s">
        <v>51</v>
      </c>
      <c r="G26" s="36" t="s">
        <v>51</v>
      </c>
      <c r="H26" s="36" t="s">
        <v>51</v>
      </c>
      <c r="I26" s="36" t="s">
        <v>51</v>
      </c>
      <c r="J26" s="36" t="s">
        <v>51</v>
      </c>
      <c r="K26" s="101" t="s">
        <v>51</v>
      </c>
      <c r="L26" s="36" t="s">
        <v>51</v>
      </c>
      <c r="M26" s="36" t="s">
        <v>51</v>
      </c>
      <c r="N26" s="36" t="s">
        <v>51</v>
      </c>
      <c r="O26" s="36" t="s">
        <v>51</v>
      </c>
      <c r="P26" s="36" t="s">
        <v>51</v>
      </c>
    </row>
    <row r="27" spans="1:16" ht="63" x14ac:dyDescent="0.25">
      <c r="A27" s="76" t="str">
        <f>'Таблица № 2'!A27</f>
        <v>1.1.3.1</v>
      </c>
      <c r="B27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36" t="s">
        <v>51</v>
      </c>
      <c r="E27" s="36" t="s">
        <v>51</v>
      </c>
      <c r="F27" s="36" t="s">
        <v>51</v>
      </c>
      <c r="G27" s="36" t="s">
        <v>51</v>
      </c>
      <c r="H27" s="36" t="s">
        <v>51</v>
      </c>
      <c r="I27" s="36" t="s">
        <v>51</v>
      </c>
      <c r="J27" s="36" t="s">
        <v>51</v>
      </c>
      <c r="K27" s="101" t="s">
        <v>51</v>
      </c>
      <c r="L27" s="36" t="s">
        <v>51</v>
      </c>
      <c r="M27" s="36" t="s">
        <v>51</v>
      </c>
      <c r="N27" s="36" t="s">
        <v>51</v>
      </c>
      <c r="O27" s="36" t="s">
        <v>51</v>
      </c>
      <c r="P27" s="36" t="s">
        <v>51</v>
      </c>
    </row>
    <row r="28" spans="1:16" ht="78.75" x14ac:dyDescent="0.25">
      <c r="A28" s="76" t="str">
        <f>'Таблица № 2'!A28</f>
        <v>1.1.3.2</v>
      </c>
      <c r="B28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36" t="s">
        <v>51</v>
      </c>
      <c r="E28" s="36" t="s">
        <v>51</v>
      </c>
      <c r="F28" s="36" t="s">
        <v>51</v>
      </c>
      <c r="G28" s="36" t="s">
        <v>51</v>
      </c>
      <c r="H28" s="36" t="s">
        <v>51</v>
      </c>
      <c r="I28" s="36" t="s">
        <v>51</v>
      </c>
      <c r="J28" s="36" t="s">
        <v>51</v>
      </c>
      <c r="K28" s="101" t="s">
        <v>51</v>
      </c>
      <c r="L28" s="36" t="s">
        <v>51</v>
      </c>
      <c r="M28" s="36" t="s">
        <v>51</v>
      </c>
      <c r="N28" s="36" t="s">
        <v>51</v>
      </c>
      <c r="O28" s="36" t="s">
        <v>51</v>
      </c>
      <c r="P28" s="36" t="s">
        <v>51</v>
      </c>
    </row>
    <row r="29" spans="1:16" ht="19.5" customHeight="1" x14ac:dyDescent="0.25">
      <c r="A29" s="76" t="str">
        <f>'Таблица № 2'!A29</f>
        <v>1.1.3.3</v>
      </c>
      <c r="B29" s="6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36" t="s">
        <v>51</v>
      </c>
      <c r="E29" s="36" t="s">
        <v>51</v>
      </c>
      <c r="F29" s="36" t="s">
        <v>51</v>
      </c>
      <c r="G29" s="36" t="s">
        <v>51</v>
      </c>
      <c r="H29" s="36" t="s">
        <v>51</v>
      </c>
      <c r="I29" s="36" t="s">
        <v>51</v>
      </c>
      <c r="J29" s="36" t="s">
        <v>51</v>
      </c>
      <c r="K29" s="101" t="s">
        <v>51</v>
      </c>
      <c r="L29" s="36" t="s">
        <v>51</v>
      </c>
      <c r="M29" s="36" t="s">
        <v>51</v>
      </c>
      <c r="N29" s="36" t="s">
        <v>51</v>
      </c>
      <c r="O29" s="36" t="s">
        <v>51</v>
      </c>
      <c r="P29" s="36" t="s">
        <v>51</v>
      </c>
    </row>
    <row r="30" spans="1:16" ht="18" customHeight="1" x14ac:dyDescent="0.25">
      <c r="A30" s="76" t="str">
        <f>'Таблица № 2'!A30</f>
        <v>1.1.3.4</v>
      </c>
      <c r="B30" s="6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36" t="s">
        <v>51</v>
      </c>
      <c r="E30" s="36" t="s">
        <v>51</v>
      </c>
      <c r="F30" s="36" t="s">
        <v>51</v>
      </c>
      <c r="G30" s="36" t="s">
        <v>51</v>
      </c>
      <c r="H30" s="36" t="s">
        <v>51</v>
      </c>
      <c r="I30" s="36" t="s">
        <v>51</v>
      </c>
      <c r="J30" s="36" t="s">
        <v>51</v>
      </c>
      <c r="K30" s="101" t="s">
        <v>51</v>
      </c>
      <c r="L30" s="36" t="s">
        <v>51</v>
      </c>
      <c r="M30" s="36" t="s">
        <v>51</v>
      </c>
      <c r="N30" s="36" t="s">
        <v>51</v>
      </c>
      <c r="O30" s="36" t="s">
        <v>51</v>
      </c>
      <c r="P30" s="36" t="s">
        <v>51</v>
      </c>
    </row>
    <row r="31" spans="1:16" ht="78.75" x14ac:dyDescent="0.25">
      <c r="A31" s="76" t="str">
        <f>'Таблица № 2'!A31</f>
        <v>1.1.3.5</v>
      </c>
      <c r="B31" s="6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36" t="s">
        <v>51</v>
      </c>
      <c r="E31" s="36" t="s">
        <v>51</v>
      </c>
      <c r="F31" s="36" t="s">
        <v>51</v>
      </c>
      <c r="G31" s="36" t="s">
        <v>51</v>
      </c>
      <c r="H31" s="36" t="s">
        <v>51</v>
      </c>
      <c r="I31" s="36" t="s">
        <v>51</v>
      </c>
      <c r="J31" s="36" t="s">
        <v>51</v>
      </c>
      <c r="K31" s="101" t="s">
        <v>51</v>
      </c>
      <c r="L31" s="36" t="s">
        <v>51</v>
      </c>
      <c r="M31" s="36" t="s">
        <v>51</v>
      </c>
      <c r="N31" s="36" t="s">
        <v>51</v>
      </c>
      <c r="O31" s="36" t="s">
        <v>51</v>
      </c>
      <c r="P31" s="36" t="s">
        <v>51</v>
      </c>
    </row>
    <row r="32" spans="1:16" ht="31.5" x14ac:dyDescent="0.25">
      <c r="A32" s="76" t="str">
        <f>'Таблица № 2'!A32</f>
        <v>1.1.4</v>
      </c>
      <c r="B32" s="64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36" t="s">
        <v>51</v>
      </c>
      <c r="E32" s="36" t="s">
        <v>51</v>
      </c>
      <c r="F32" s="36" t="s">
        <v>51</v>
      </c>
      <c r="G32" s="36" t="s">
        <v>51</v>
      </c>
      <c r="H32" s="36" t="s">
        <v>51</v>
      </c>
      <c r="I32" s="36" t="s">
        <v>51</v>
      </c>
      <c r="J32" s="36" t="s">
        <v>51</v>
      </c>
      <c r="K32" s="101" t="s">
        <v>51</v>
      </c>
      <c r="L32" s="36" t="s">
        <v>51</v>
      </c>
      <c r="M32" s="36" t="s">
        <v>51</v>
      </c>
      <c r="N32" s="36" t="s">
        <v>51</v>
      </c>
      <c r="O32" s="36" t="s">
        <v>51</v>
      </c>
      <c r="P32" s="36" t="s">
        <v>51</v>
      </c>
    </row>
    <row r="33" spans="1:16" ht="63" x14ac:dyDescent="0.25">
      <c r="A33" s="76" t="str">
        <f>'Таблица № 2'!A33</f>
        <v>1.2</v>
      </c>
      <c r="B33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36" t="s">
        <v>51</v>
      </c>
      <c r="E33" s="36" t="s">
        <v>51</v>
      </c>
      <c r="F33" s="36" t="s">
        <v>51</v>
      </c>
      <c r="G33" s="36" t="s">
        <v>51</v>
      </c>
      <c r="H33" s="36" t="s">
        <v>51</v>
      </c>
      <c r="I33" s="36" t="s">
        <v>51</v>
      </c>
      <c r="J33" s="36" t="s">
        <v>51</v>
      </c>
      <c r="K33" s="101" t="s">
        <v>51</v>
      </c>
      <c r="L33" s="36" t="s">
        <v>51</v>
      </c>
      <c r="M33" s="36" t="s">
        <v>51</v>
      </c>
      <c r="N33" s="36" t="s">
        <v>51</v>
      </c>
      <c r="O33" s="36" t="s">
        <v>51</v>
      </c>
      <c r="P33" s="36" t="s">
        <v>51</v>
      </c>
    </row>
    <row r="34" spans="1:16" ht="31.5" x14ac:dyDescent="0.25">
      <c r="A34" s="76" t="str">
        <f>'Таблица № 2'!A34</f>
        <v>1.2.1</v>
      </c>
      <c r="B34" s="64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36" t="s">
        <v>51</v>
      </c>
      <c r="E34" s="36" t="s">
        <v>51</v>
      </c>
      <c r="F34" s="36" t="s">
        <v>51</v>
      </c>
      <c r="G34" s="36" t="s">
        <v>51</v>
      </c>
      <c r="H34" s="36" t="s">
        <v>51</v>
      </c>
      <c r="I34" s="36" t="s">
        <v>51</v>
      </c>
      <c r="J34" s="36" t="s">
        <v>51</v>
      </c>
      <c r="K34" s="101" t="s">
        <v>51</v>
      </c>
      <c r="L34" s="36" t="s">
        <v>51</v>
      </c>
      <c r="M34" s="36" t="s">
        <v>51</v>
      </c>
      <c r="N34" s="36" t="s">
        <v>51</v>
      </c>
      <c r="O34" s="36" t="s">
        <v>51</v>
      </c>
      <c r="P34" s="36" t="s">
        <v>51</v>
      </c>
    </row>
    <row r="35" spans="1:16" ht="31.5" x14ac:dyDescent="0.25">
      <c r="A35" s="76" t="str">
        <f>'Таблица № 2'!A35</f>
        <v>1.2.1.1</v>
      </c>
      <c r="B35" s="64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36" t="s">
        <v>51</v>
      </c>
      <c r="E35" s="36" t="s">
        <v>51</v>
      </c>
      <c r="F35" s="36" t="s">
        <v>51</v>
      </c>
      <c r="G35" s="36" t="s">
        <v>51</v>
      </c>
      <c r="H35" s="36" t="s">
        <v>51</v>
      </c>
      <c r="I35" s="36" t="s">
        <v>51</v>
      </c>
      <c r="J35" s="36">
        <v>148.87700000000001</v>
      </c>
      <c r="K35" s="101" t="s">
        <v>51</v>
      </c>
      <c r="L35" s="36" t="s">
        <v>51</v>
      </c>
      <c r="M35" s="36" t="s">
        <v>51</v>
      </c>
      <c r="N35" s="36" t="s">
        <v>51</v>
      </c>
      <c r="O35" s="36" t="s">
        <v>51</v>
      </c>
      <c r="P35" s="36" t="s">
        <v>51</v>
      </c>
    </row>
    <row r="36" spans="1:16" ht="47.25" x14ac:dyDescent="0.25">
      <c r="A36" s="76" t="str">
        <f>'Таблица № 2'!A36</f>
        <v>1.2.1.2</v>
      </c>
      <c r="B36" s="6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36" t="s">
        <v>51</v>
      </c>
      <c r="E36" s="36">
        <v>26.8</v>
      </c>
      <c r="F36" s="36" t="s">
        <v>51</v>
      </c>
      <c r="G36" s="36" t="s">
        <v>51</v>
      </c>
      <c r="H36" s="36" t="s">
        <v>51</v>
      </c>
      <c r="I36" s="36" t="s">
        <v>51</v>
      </c>
      <c r="J36" s="36" t="s">
        <v>51</v>
      </c>
      <c r="K36" s="101" t="s">
        <v>51</v>
      </c>
      <c r="L36" s="36" t="s">
        <v>51</v>
      </c>
      <c r="M36" s="36" t="s">
        <v>51</v>
      </c>
      <c r="N36" s="36" t="s">
        <v>51</v>
      </c>
      <c r="O36" s="36" t="s">
        <v>51</v>
      </c>
      <c r="P36" s="36" t="s">
        <v>51</v>
      </c>
    </row>
    <row r="37" spans="1:16" ht="15.75" x14ac:dyDescent="0.25">
      <c r="A37" s="76" t="str">
        <f>'Таблица № 2'!A37</f>
        <v>1.2.2</v>
      </c>
      <c r="B37" s="64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36" t="s">
        <v>51</v>
      </c>
      <c r="E37" s="36" t="s">
        <v>51</v>
      </c>
      <c r="F37" s="36" t="s">
        <v>51</v>
      </c>
      <c r="G37" s="36" t="s">
        <v>51</v>
      </c>
      <c r="H37" s="36" t="s">
        <v>51</v>
      </c>
      <c r="I37" s="36" t="s">
        <v>51</v>
      </c>
      <c r="J37" s="36" t="s">
        <v>51</v>
      </c>
      <c r="K37" s="101" t="s">
        <v>51</v>
      </c>
      <c r="L37" s="36" t="s">
        <v>51</v>
      </c>
      <c r="M37" s="36" t="s">
        <v>51</v>
      </c>
      <c r="N37" s="36" t="s">
        <v>51</v>
      </c>
      <c r="O37" s="36" t="s">
        <v>51</v>
      </c>
      <c r="P37" s="36" t="s">
        <v>51</v>
      </c>
    </row>
    <row r="38" spans="1:16" ht="15.75" x14ac:dyDescent="0.25">
      <c r="A38" s="76" t="str">
        <f>'Таблица № 2'!A38</f>
        <v>1.2.3</v>
      </c>
      <c r="B38" s="64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36" t="s">
        <v>51</v>
      </c>
      <c r="E38" s="36" t="s">
        <v>51</v>
      </c>
      <c r="F38" s="36" t="s">
        <v>51</v>
      </c>
      <c r="G38" s="36" t="s">
        <v>51</v>
      </c>
      <c r="H38" s="36" t="s">
        <v>51</v>
      </c>
      <c r="I38" s="36" t="s">
        <v>51</v>
      </c>
      <c r="J38" s="36" t="s">
        <v>51</v>
      </c>
      <c r="K38" s="101" t="s">
        <v>51</v>
      </c>
      <c r="L38" s="36" t="s">
        <v>51</v>
      </c>
      <c r="M38" s="36" t="s">
        <v>51</v>
      </c>
      <c r="N38" s="36" t="s">
        <v>51</v>
      </c>
      <c r="O38" s="36" t="s">
        <v>51</v>
      </c>
      <c r="P38" s="36" t="s">
        <v>51</v>
      </c>
    </row>
    <row r="39" spans="1:16" s="93" customFormat="1" ht="31.5" hidden="1" customHeight="1" x14ac:dyDescent="0.25">
      <c r="A39" s="76" t="str">
        <f>'Таблица № 2'!A39</f>
        <v>1.2.4</v>
      </c>
      <c r="B39" s="64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36" t="s">
        <v>51</v>
      </c>
      <c r="E39" s="36" t="s">
        <v>51</v>
      </c>
      <c r="F39" s="36" t="s">
        <v>51</v>
      </c>
      <c r="G39" s="36" t="s">
        <v>51</v>
      </c>
      <c r="H39" s="36" t="s">
        <v>51</v>
      </c>
      <c r="I39" s="36" t="s">
        <v>51</v>
      </c>
      <c r="J39" s="36" t="s">
        <v>51</v>
      </c>
      <c r="K39" s="101" t="s">
        <v>51</v>
      </c>
      <c r="L39" s="36" t="s">
        <v>51</v>
      </c>
      <c r="M39" s="36" t="s">
        <v>51</v>
      </c>
      <c r="N39" s="36" t="s">
        <v>51</v>
      </c>
      <c r="O39" s="36" t="s">
        <v>51</v>
      </c>
      <c r="P39" s="36" t="s">
        <v>51</v>
      </c>
    </row>
    <row r="40" spans="1:16" s="93" customFormat="1" ht="31.5" hidden="1" customHeight="1" x14ac:dyDescent="0.25">
      <c r="A40" s="76" t="str">
        <f>'Таблица № 2'!A40</f>
        <v>1.3</v>
      </c>
      <c r="B40" s="64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36" t="s">
        <v>51</v>
      </c>
      <c r="E40" s="36" t="s">
        <v>51</v>
      </c>
      <c r="F40" s="36" t="s">
        <v>51</v>
      </c>
      <c r="G40" s="36" t="s">
        <v>51</v>
      </c>
      <c r="H40" s="36" t="s">
        <v>51</v>
      </c>
      <c r="I40" s="36" t="s">
        <v>51</v>
      </c>
      <c r="J40" s="36" t="s">
        <v>51</v>
      </c>
      <c r="K40" s="101" t="s">
        <v>51</v>
      </c>
      <c r="L40" s="36" t="s">
        <v>51</v>
      </c>
      <c r="M40" s="36" t="s">
        <v>51</v>
      </c>
      <c r="N40" s="36" t="s">
        <v>51</v>
      </c>
      <c r="O40" s="36" t="s">
        <v>51</v>
      </c>
      <c r="P40" s="36" t="s">
        <v>51</v>
      </c>
    </row>
    <row r="41" spans="1:16" s="93" customFormat="1" ht="47.25" hidden="1" customHeight="1" x14ac:dyDescent="0.25">
      <c r="A41" s="76" t="str">
        <f>'Таблица № 2'!A41</f>
        <v>1.3.1</v>
      </c>
      <c r="B41" s="6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36" t="s">
        <v>51</v>
      </c>
      <c r="E41" s="36" t="s">
        <v>51</v>
      </c>
      <c r="F41" s="36" t="s">
        <v>51</v>
      </c>
      <c r="G41" s="36" t="s">
        <v>51</v>
      </c>
      <c r="H41" s="36" t="s">
        <v>51</v>
      </c>
      <c r="I41" s="36" t="s">
        <v>51</v>
      </c>
      <c r="J41" s="36" t="s">
        <v>51</v>
      </c>
      <c r="K41" s="101" t="s">
        <v>51</v>
      </c>
      <c r="L41" s="36" t="s">
        <v>51</v>
      </c>
      <c r="M41" s="36" t="s">
        <v>51</v>
      </c>
      <c r="N41" s="36" t="s">
        <v>51</v>
      </c>
      <c r="O41" s="36" t="s">
        <v>51</v>
      </c>
      <c r="P41" s="36" t="s">
        <v>51</v>
      </c>
    </row>
    <row r="42" spans="1:16" ht="31.5" x14ac:dyDescent="0.25">
      <c r="A42" s="76" t="str">
        <f>'Таблица № 2'!A42</f>
        <v>1.3.2</v>
      </c>
      <c r="B42" s="64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36" t="s">
        <v>51</v>
      </c>
      <c r="E42" s="36" t="s">
        <v>51</v>
      </c>
      <c r="F42" s="36" t="s">
        <v>51</v>
      </c>
      <c r="G42" s="36" t="s">
        <v>51</v>
      </c>
      <c r="H42" s="36" t="s">
        <v>51</v>
      </c>
      <c r="I42" s="36" t="s">
        <v>51</v>
      </c>
      <c r="J42" s="36" t="s">
        <v>51</v>
      </c>
      <c r="K42" s="101" t="s">
        <v>51</v>
      </c>
      <c r="L42" s="36" t="s">
        <v>51</v>
      </c>
      <c r="M42" s="36" t="s">
        <v>51</v>
      </c>
      <c r="N42" s="36" t="s">
        <v>51</v>
      </c>
      <c r="O42" s="36" t="s">
        <v>51</v>
      </c>
      <c r="P42" s="36" t="s">
        <v>51</v>
      </c>
    </row>
    <row r="43" spans="1:16" ht="31.5" x14ac:dyDescent="0.25">
      <c r="A43" s="76" t="str">
        <f>'Таблица № 2'!A43</f>
        <v>1.3.3</v>
      </c>
      <c r="B43" s="64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36" t="s">
        <v>51</v>
      </c>
      <c r="E43" s="36" t="s">
        <v>51</v>
      </c>
      <c r="F43" s="36" t="s">
        <v>51</v>
      </c>
      <c r="G43" s="36" t="s">
        <v>51</v>
      </c>
      <c r="H43" s="36" t="s">
        <v>51</v>
      </c>
      <c r="I43" s="36" t="s">
        <v>51</v>
      </c>
      <c r="J43" s="36" t="s">
        <v>51</v>
      </c>
      <c r="K43" s="101" t="s">
        <v>51</v>
      </c>
      <c r="L43" s="36" t="s">
        <v>51</v>
      </c>
      <c r="M43" s="36" t="s">
        <v>51</v>
      </c>
      <c r="N43" s="36" t="s">
        <v>51</v>
      </c>
      <c r="O43" s="36" t="s">
        <v>51</v>
      </c>
      <c r="P43" s="36" t="s">
        <v>51</v>
      </c>
    </row>
    <row r="44" spans="1:16" ht="31.5" x14ac:dyDescent="0.25">
      <c r="A44" s="76" t="str">
        <f>'Таблица № 2'!A44</f>
        <v>1.3.3.1</v>
      </c>
      <c r="B44" s="64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36" t="s">
        <v>51</v>
      </c>
      <c r="E44" s="36" t="s">
        <v>51</v>
      </c>
      <c r="F44" s="36" t="s">
        <v>51</v>
      </c>
      <c r="G44" s="36" t="s">
        <v>51</v>
      </c>
      <c r="H44" s="36" t="s">
        <v>51</v>
      </c>
      <c r="I44" s="36" t="s">
        <v>51</v>
      </c>
      <c r="J44" s="36" t="s">
        <v>51</v>
      </c>
      <c r="K44" s="101">
        <f t="shared" ref="K44:N44" si="2">K10</f>
        <v>-8.8817841970012523E-15</v>
      </c>
      <c r="L44" s="36">
        <f t="shared" si="2"/>
        <v>-1.3877787807814457E-16</v>
      </c>
      <c r="M44" s="36">
        <f t="shared" si="2"/>
        <v>1.2126210840025515</v>
      </c>
      <c r="N44" s="36">
        <f t="shared" si="2"/>
        <v>13004.1</v>
      </c>
      <c r="O44" s="36">
        <f>O10</f>
        <v>30608.2</v>
      </c>
      <c r="P44" s="36">
        <f>P10</f>
        <v>17.29</v>
      </c>
    </row>
    <row r="45" spans="1:16" ht="15.75" x14ac:dyDescent="0.25">
      <c r="A45" s="76"/>
      <c r="B45" s="64" t="str">
        <f>'Таблица № 2'!B45</f>
        <v>в том числе:</v>
      </c>
      <c r="C45" s="1"/>
      <c r="D45" s="36" t="s">
        <v>51</v>
      </c>
      <c r="E45" s="36" t="s">
        <v>51</v>
      </c>
      <c r="F45" s="36" t="s">
        <v>51</v>
      </c>
      <c r="G45" s="36" t="s">
        <v>51</v>
      </c>
      <c r="H45" s="36" t="s">
        <v>51</v>
      </c>
      <c r="I45" s="36" t="s">
        <v>51</v>
      </c>
      <c r="J45" s="36" t="s">
        <v>51</v>
      </c>
      <c r="K45" s="101" t="s">
        <v>51</v>
      </c>
      <c r="L45" s="36" t="s">
        <v>51</v>
      </c>
      <c r="M45" s="36" t="s">
        <v>51</v>
      </c>
      <c r="N45" s="36" t="s">
        <v>51</v>
      </c>
      <c r="O45" s="36" t="s">
        <v>51</v>
      </c>
      <c r="P45" s="36" t="s">
        <v>51</v>
      </c>
    </row>
    <row r="46" spans="1:16" ht="15.75" x14ac:dyDescent="0.25">
      <c r="A46" s="76"/>
      <c r="B46" s="64" t="str">
        <f>'Таблица № 2'!B53</f>
        <v>Разработка проектной документации</v>
      </c>
      <c r="C46" s="1"/>
      <c r="D46" s="36" t="s">
        <v>51</v>
      </c>
      <c r="E46" s="36" t="s">
        <v>51</v>
      </c>
      <c r="F46" s="36" t="s">
        <v>51</v>
      </c>
      <c r="G46" s="36" t="s">
        <v>51</v>
      </c>
      <c r="H46" s="36" t="s">
        <v>51</v>
      </c>
      <c r="I46" s="36" t="s">
        <v>51</v>
      </c>
      <c r="J46" s="36" t="s">
        <v>51</v>
      </c>
      <c r="K46" s="101" t="s">
        <v>51</v>
      </c>
      <c r="L46" s="36" t="s">
        <v>51</v>
      </c>
      <c r="M46" s="36" t="s">
        <v>51</v>
      </c>
      <c r="N46" s="36" t="s">
        <v>51</v>
      </c>
      <c r="O46" s="36" t="s">
        <v>51</v>
      </c>
      <c r="P46" s="36" t="s">
        <v>51</v>
      </c>
    </row>
    <row r="47" spans="1:16" ht="15.75" x14ac:dyDescent="0.25">
      <c r="A47" s="76"/>
      <c r="B47" s="64" t="str">
        <f>'Таблица № 2'!B46</f>
        <v>от ТЭЦ до ТК-38</v>
      </c>
      <c r="C47" s="1"/>
      <c r="D47" s="36" t="s">
        <v>51</v>
      </c>
      <c r="E47" s="36" t="s">
        <v>51</v>
      </c>
      <c r="F47" s="36" t="s">
        <v>51</v>
      </c>
      <c r="G47" s="36" t="s">
        <v>51</v>
      </c>
      <c r="H47" s="36" t="s">
        <v>51</v>
      </c>
      <c r="I47" s="36" t="s">
        <v>51</v>
      </c>
      <c r="J47" s="36" t="s">
        <v>51</v>
      </c>
      <c r="K47" s="101" t="s">
        <v>51</v>
      </c>
      <c r="L47" s="36" t="s">
        <v>51</v>
      </c>
      <c r="M47" s="36" t="s">
        <v>51</v>
      </c>
      <c r="N47" s="36" t="s">
        <v>51</v>
      </c>
      <c r="O47" s="36" t="s">
        <v>51</v>
      </c>
      <c r="P47" s="36" t="s">
        <v>51</v>
      </c>
    </row>
    <row r="48" spans="1:16" s="93" customFormat="1" ht="15.75" hidden="1" customHeight="1" x14ac:dyDescent="0.25">
      <c r="A48" s="76"/>
      <c r="B48" s="64" t="str">
        <f>'Таблица № 2'!B47</f>
        <v>от ТК 40а через ТК40до ТК41</v>
      </c>
      <c r="C48" s="1"/>
      <c r="D48" s="36" t="s">
        <v>51</v>
      </c>
      <c r="E48" s="36" t="s">
        <v>51</v>
      </c>
      <c r="F48" s="36" t="s">
        <v>51</v>
      </c>
      <c r="G48" s="36" t="s">
        <v>51</v>
      </c>
      <c r="H48" s="36" t="s">
        <v>51</v>
      </c>
      <c r="I48" s="36" t="s">
        <v>51</v>
      </c>
      <c r="J48" s="36" t="s">
        <v>51</v>
      </c>
      <c r="K48" s="101" t="s">
        <v>51</v>
      </c>
      <c r="L48" s="36" t="s">
        <v>51</v>
      </c>
      <c r="M48" s="36" t="s">
        <v>51</v>
      </c>
      <c r="N48" s="36" t="s">
        <v>51</v>
      </c>
      <c r="O48" s="36" t="s">
        <v>51</v>
      </c>
      <c r="P48" s="36" t="s">
        <v>51</v>
      </c>
    </row>
    <row r="49" spans="1:16" ht="18" customHeight="1" x14ac:dyDescent="0.25">
      <c r="A49" s="76"/>
      <c r="B49" s="64" t="str">
        <f>'Таблица № 2'!B48</f>
        <v>от ТК41 до ТК41а и ввода Ломоносова,6</v>
      </c>
      <c r="C49" s="1"/>
      <c r="D49" s="36" t="s">
        <v>51</v>
      </c>
      <c r="E49" s="36" t="s">
        <v>51</v>
      </c>
      <c r="F49" s="36" t="s">
        <v>51</v>
      </c>
      <c r="G49" s="36" t="s">
        <v>51</v>
      </c>
      <c r="H49" s="36" t="s">
        <v>51</v>
      </c>
      <c r="I49" s="36" t="s">
        <v>51</v>
      </c>
      <c r="J49" s="36" t="s">
        <v>51</v>
      </c>
      <c r="K49" s="101" t="s">
        <v>51</v>
      </c>
      <c r="L49" s="36" t="s">
        <v>51</v>
      </c>
      <c r="M49" s="36" t="s">
        <v>51</v>
      </c>
      <c r="N49" s="36" t="s">
        <v>51</v>
      </c>
      <c r="O49" s="36" t="s">
        <v>51</v>
      </c>
      <c r="P49" s="36" t="s">
        <v>51</v>
      </c>
    </row>
    <row r="50" spans="1:16" ht="15.75" x14ac:dyDescent="0.25">
      <c r="A50" s="76"/>
      <c r="B50" s="64" t="str">
        <f>'Таблица № 2'!B49</f>
        <v>от ТК1- по Молодежке, до врезки в Мол.1,2</v>
      </c>
      <c r="C50" s="1"/>
      <c r="D50" s="36" t="s">
        <v>51</v>
      </c>
      <c r="E50" s="36" t="s">
        <v>51</v>
      </c>
      <c r="F50" s="36" t="s">
        <v>51</v>
      </c>
      <c r="G50" s="36" t="s">
        <v>51</v>
      </c>
      <c r="H50" s="36" t="s">
        <v>51</v>
      </c>
      <c r="I50" s="36" t="s">
        <v>51</v>
      </c>
      <c r="J50" s="36" t="s">
        <v>51</v>
      </c>
      <c r="K50" s="101" t="s">
        <v>51</v>
      </c>
      <c r="L50" s="36" t="s">
        <v>51</v>
      </c>
      <c r="M50" s="36" t="s">
        <v>51</v>
      </c>
      <c r="N50" s="36" t="s">
        <v>51</v>
      </c>
      <c r="O50" s="36" t="s">
        <v>51</v>
      </c>
      <c r="P50" s="36" t="s">
        <v>51</v>
      </c>
    </row>
    <row r="51" spans="1:16" ht="15.75" x14ac:dyDescent="0.25">
      <c r="A51" s="76"/>
      <c r="B51" s="64" t="str">
        <f>'Таблица № 2'!B50</f>
        <v>от ТЭЦ - до общежития по Советсой 19</v>
      </c>
      <c r="C51" s="1"/>
      <c r="D51" s="36" t="s">
        <v>51</v>
      </c>
      <c r="E51" s="36" t="s">
        <v>51</v>
      </c>
      <c r="F51" s="36" t="s">
        <v>51</v>
      </c>
      <c r="G51" s="36" t="s">
        <v>51</v>
      </c>
      <c r="H51" s="36" t="s">
        <v>51</v>
      </c>
      <c r="I51" s="36" t="s">
        <v>51</v>
      </c>
      <c r="J51" s="36" t="s">
        <v>51</v>
      </c>
      <c r="K51" s="101" t="s">
        <v>51</v>
      </c>
      <c r="L51" s="36" t="s">
        <v>51</v>
      </c>
      <c r="M51" s="36" t="s">
        <v>51</v>
      </c>
      <c r="N51" s="36" t="s">
        <v>51</v>
      </c>
      <c r="O51" s="36" t="s">
        <v>51</v>
      </c>
      <c r="P51" s="36" t="s">
        <v>51</v>
      </c>
    </row>
    <row r="52" spans="1:16" ht="15.75" x14ac:dyDescent="0.25">
      <c r="A52" s="76"/>
      <c r="B52" s="64" t="str">
        <f>'Таблица № 2'!B51</f>
        <v>Вводы по пер.Сосновому</v>
      </c>
      <c r="C52" s="1"/>
      <c r="D52" s="36" t="s">
        <v>51</v>
      </c>
      <c r="E52" s="36" t="s">
        <v>51</v>
      </c>
      <c r="F52" s="36" t="s">
        <v>51</v>
      </c>
      <c r="G52" s="36" t="s">
        <v>51</v>
      </c>
      <c r="H52" s="36" t="s">
        <v>51</v>
      </c>
      <c r="I52" s="36" t="s">
        <v>51</v>
      </c>
      <c r="J52" s="36" t="s">
        <v>51</v>
      </c>
      <c r="K52" s="101" t="s">
        <v>51</v>
      </c>
      <c r="L52" s="36" t="s">
        <v>51</v>
      </c>
      <c r="M52" s="36" t="s">
        <v>51</v>
      </c>
      <c r="N52" s="36" t="s">
        <v>51</v>
      </c>
      <c r="O52" s="36" t="s">
        <v>51</v>
      </c>
      <c r="P52" s="36" t="s">
        <v>51</v>
      </c>
    </row>
    <row r="53" spans="1:16" ht="15.75" x14ac:dyDescent="0.25">
      <c r="A53" s="76"/>
      <c r="B53" s="64" t="str">
        <f>'Таблица № 2'!B52</f>
        <v>Вводы по ул. Глинки</v>
      </c>
      <c r="C53" s="1"/>
      <c r="D53" s="36" t="s">
        <v>51</v>
      </c>
      <c r="E53" s="36" t="s">
        <v>51</v>
      </c>
      <c r="F53" s="36" t="s">
        <v>51</v>
      </c>
      <c r="G53" s="36" t="s">
        <v>51</v>
      </c>
      <c r="H53" s="36" t="s">
        <v>51</v>
      </c>
      <c r="I53" s="36" t="s">
        <v>51</v>
      </c>
      <c r="J53" s="36" t="s">
        <v>51</v>
      </c>
      <c r="K53" s="101" t="s">
        <v>51</v>
      </c>
      <c r="L53" s="36" t="s">
        <v>51</v>
      </c>
      <c r="M53" s="36" t="s">
        <v>51</v>
      </c>
      <c r="N53" s="36" t="s">
        <v>51</v>
      </c>
      <c r="O53" s="36" t="s">
        <v>51</v>
      </c>
      <c r="P53" s="36" t="s">
        <v>51</v>
      </c>
    </row>
    <row r="54" spans="1:16" ht="15.75" x14ac:dyDescent="0.25">
      <c r="A54" s="76"/>
      <c r="B54" s="64" t="str">
        <f>'Таблица № 2'!B54</f>
        <v>от ТК15  до врезки Ленина23, АК и до ТП Ленина47</v>
      </c>
      <c r="C54" s="1"/>
      <c r="D54" s="36" t="s">
        <v>51</v>
      </c>
      <c r="E54" s="36" t="s">
        <v>51</v>
      </c>
      <c r="F54" s="36" t="s">
        <v>51</v>
      </c>
      <c r="G54" s="36" t="s">
        <v>51</v>
      </c>
      <c r="H54" s="36" t="s">
        <v>51</v>
      </c>
      <c r="I54" s="36" t="s">
        <v>51</v>
      </c>
      <c r="J54" s="36" t="s">
        <v>51</v>
      </c>
      <c r="K54" s="101" t="s">
        <v>51</v>
      </c>
      <c r="L54" s="36" t="s">
        <v>51</v>
      </c>
      <c r="M54" s="36" t="s">
        <v>51</v>
      </c>
      <c r="N54" s="36" t="s">
        <v>51</v>
      </c>
      <c r="O54" s="36" t="s">
        <v>51</v>
      </c>
      <c r="P54" s="36" t="s">
        <v>51</v>
      </c>
    </row>
    <row r="55" spans="1:16" ht="15.75" x14ac:dyDescent="0.25">
      <c r="A55" s="76"/>
      <c r="B55" s="64" t="str">
        <f>'Таблица № 2'!B55</f>
        <v>от ТК 28 до тк 26</v>
      </c>
      <c r="C55" s="1"/>
      <c r="D55" s="36" t="s">
        <v>51</v>
      </c>
      <c r="E55" s="36" t="s">
        <v>51</v>
      </c>
      <c r="F55" s="36" t="s">
        <v>51</v>
      </c>
      <c r="G55" s="36" t="s">
        <v>51</v>
      </c>
      <c r="H55" s="36" t="s">
        <v>51</v>
      </c>
      <c r="I55" s="36" t="s">
        <v>51</v>
      </c>
      <c r="J55" s="36" t="s">
        <v>51</v>
      </c>
      <c r="K55" s="101" t="s">
        <v>51</v>
      </c>
      <c r="L55" s="36" t="s">
        <v>51</v>
      </c>
      <c r="M55" s="36" t="s">
        <v>51</v>
      </c>
      <c r="N55" s="36" t="s">
        <v>51</v>
      </c>
      <c r="O55" s="36" t="s">
        <v>51</v>
      </c>
      <c r="P55" s="36" t="s">
        <v>51</v>
      </c>
    </row>
    <row r="56" spans="1:16" ht="15.75" x14ac:dyDescent="0.25">
      <c r="A56" s="76"/>
      <c r="B56" s="64" t="str">
        <f>'Таблица № 2'!B56</f>
        <v>от ТК до врезки в ГИБДД</v>
      </c>
      <c r="C56" s="1"/>
      <c r="D56" s="36" t="s">
        <v>51</v>
      </c>
      <c r="E56" s="36" t="s">
        <v>51</v>
      </c>
      <c r="F56" s="36" t="s">
        <v>51</v>
      </c>
      <c r="G56" s="36" t="s">
        <v>51</v>
      </c>
      <c r="H56" s="36" t="s">
        <v>51</v>
      </c>
      <c r="I56" s="36" t="s">
        <v>51</v>
      </c>
      <c r="J56" s="36" t="s">
        <v>51</v>
      </c>
      <c r="K56" s="101" t="s">
        <v>51</v>
      </c>
      <c r="L56" s="36" t="s">
        <v>51</v>
      </c>
      <c r="M56" s="36" t="s">
        <v>51</v>
      </c>
      <c r="N56" s="36" t="s">
        <v>51</v>
      </c>
      <c r="O56" s="36" t="s">
        <v>51</v>
      </c>
      <c r="P56" s="36" t="s">
        <v>51</v>
      </c>
    </row>
    <row r="57" spans="1:16" ht="15.75" x14ac:dyDescent="0.25">
      <c r="A57" s="76"/>
      <c r="B57" s="64" t="str">
        <f>'Таблица № 2'!B57</f>
        <v>от ТК 26 до ТК 25, от ТК 25 до ТК 25а</v>
      </c>
      <c r="C57" s="1"/>
      <c r="D57" s="36" t="s">
        <v>51</v>
      </c>
      <c r="E57" s="36" t="s">
        <v>51</v>
      </c>
      <c r="F57" s="36" t="s">
        <v>51</v>
      </c>
      <c r="G57" s="36" t="s">
        <v>51</v>
      </c>
      <c r="H57" s="36" t="s">
        <v>51</v>
      </c>
      <c r="I57" s="36" t="s">
        <v>51</v>
      </c>
      <c r="J57" s="36" t="s">
        <v>51</v>
      </c>
      <c r="K57" s="101" t="s">
        <v>51</v>
      </c>
      <c r="L57" s="36" t="s">
        <v>51</v>
      </c>
      <c r="M57" s="36" t="s">
        <v>51</v>
      </c>
      <c r="N57" s="36" t="s">
        <v>51</v>
      </c>
      <c r="O57" s="36" t="s">
        <v>51</v>
      </c>
      <c r="P57" s="36" t="s">
        <v>51</v>
      </c>
    </row>
    <row r="58" spans="1:16" ht="15.75" x14ac:dyDescent="0.25">
      <c r="A58" s="76"/>
      <c r="B58" s="64" t="str">
        <f>'Таблица № 2'!B58</f>
        <v>вводы ул. Октябрьская</v>
      </c>
      <c r="C58" s="1"/>
      <c r="D58" s="36" t="s">
        <v>51</v>
      </c>
      <c r="E58" s="36" t="s">
        <v>51</v>
      </c>
      <c r="F58" s="36" t="s">
        <v>51</v>
      </c>
      <c r="G58" s="36" t="s">
        <v>51</v>
      </c>
      <c r="H58" s="36" t="s">
        <v>51</v>
      </c>
      <c r="I58" s="36" t="s">
        <v>51</v>
      </c>
      <c r="J58" s="36" t="s">
        <v>51</v>
      </c>
      <c r="K58" s="101" t="s">
        <v>51</v>
      </c>
      <c r="L58" s="36" t="s">
        <v>51</v>
      </c>
      <c r="M58" s="36" t="s">
        <v>51</v>
      </c>
      <c r="N58" s="36" t="s">
        <v>51</v>
      </c>
      <c r="O58" s="36" t="s">
        <v>51</v>
      </c>
      <c r="P58" s="36" t="s">
        <v>51</v>
      </c>
    </row>
    <row r="59" spans="1:16" ht="15.75" x14ac:dyDescent="0.25">
      <c r="A59" s="76"/>
      <c r="B59" s="64" t="str">
        <f>'Таблица № 2'!B59</f>
        <v>ввод ул. 9 Мая</v>
      </c>
      <c r="C59" s="1"/>
      <c r="D59" s="36" t="s">
        <v>51</v>
      </c>
      <c r="E59" s="36" t="s">
        <v>51</v>
      </c>
      <c r="F59" s="36" t="s">
        <v>51</v>
      </c>
      <c r="G59" s="36" t="s">
        <v>51</v>
      </c>
      <c r="H59" s="36" t="s">
        <v>51</v>
      </c>
      <c r="I59" s="36" t="s">
        <v>51</v>
      </c>
      <c r="J59" s="36" t="s">
        <v>51</v>
      </c>
      <c r="K59" s="101" t="s">
        <v>51</v>
      </c>
      <c r="L59" s="36" t="s">
        <v>51</v>
      </c>
      <c r="M59" s="36" t="s">
        <v>51</v>
      </c>
      <c r="N59" s="36" t="s">
        <v>51</v>
      </c>
      <c r="O59" s="36" t="s">
        <v>51</v>
      </c>
      <c r="P59" s="36" t="s">
        <v>51</v>
      </c>
    </row>
    <row r="60" spans="1:16" ht="15.75" x14ac:dyDescent="0.25">
      <c r="A60" s="76"/>
      <c r="B60" s="64" t="str">
        <f>'Таблица № 2'!B60</f>
        <v>ввод Д/с №11 ул. Сапёрная</v>
      </c>
      <c r="C60" s="1"/>
      <c r="D60" s="36" t="s">
        <v>51</v>
      </c>
      <c r="E60" s="36" t="s">
        <v>51</v>
      </c>
      <c r="F60" s="36" t="s">
        <v>51</v>
      </c>
      <c r="G60" s="36" t="s">
        <v>51</v>
      </c>
      <c r="H60" s="36" t="s">
        <v>51</v>
      </c>
      <c r="I60" s="36" t="s">
        <v>51</v>
      </c>
      <c r="J60" s="36" t="s">
        <v>51</v>
      </c>
      <c r="K60" s="101" t="s">
        <v>51</v>
      </c>
      <c r="L60" s="36" t="s">
        <v>51</v>
      </c>
      <c r="M60" s="36" t="s">
        <v>51</v>
      </c>
      <c r="N60" s="36" t="s">
        <v>51</v>
      </c>
      <c r="O60" s="36" t="s">
        <v>51</v>
      </c>
      <c r="P60" s="36" t="s">
        <v>51</v>
      </c>
    </row>
    <row r="61" spans="1:16" ht="15.75" x14ac:dyDescent="0.25">
      <c r="A61" s="76"/>
      <c r="B61" s="64" t="str">
        <f>'Таблица № 2'!B61</f>
        <v>ввод Д/с №14 ул. Ульяновых</v>
      </c>
      <c r="C61" s="1"/>
      <c r="D61" s="36" t="s">
        <v>51</v>
      </c>
      <c r="E61" s="36" t="s">
        <v>51</v>
      </c>
      <c r="F61" s="36" t="s">
        <v>51</v>
      </c>
      <c r="G61" s="36" t="s">
        <v>51</v>
      </c>
      <c r="H61" s="36" t="s">
        <v>51</v>
      </c>
      <c r="I61" s="36" t="s">
        <v>51</v>
      </c>
      <c r="J61" s="36" t="s">
        <v>51</v>
      </c>
      <c r="K61" s="101" t="s">
        <v>51</v>
      </c>
      <c r="L61" s="36" t="s">
        <v>51</v>
      </c>
      <c r="M61" s="36" t="s">
        <v>51</v>
      </c>
      <c r="N61" s="36" t="s">
        <v>51</v>
      </c>
      <c r="O61" s="36" t="s">
        <v>51</v>
      </c>
      <c r="P61" s="36" t="s">
        <v>51</v>
      </c>
    </row>
    <row r="62" spans="1:16" ht="31.5" x14ac:dyDescent="0.25">
      <c r="A62" s="76"/>
      <c r="B62" s="64" t="str">
        <f>'Таблица № 2'!B62</f>
        <v>МБУ"Центр психолого педагогической реабилитации, ул. Ломоносова</v>
      </c>
      <c r="C62" s="1"/>
      <c r="D62" s="36" t="s">
        <v>51</v>
      </c>
      <c r="E62" s="36" t="s">
        <v>51</v>
      </c>
      <c r="F62" s="36" t="s">
        <v>51</v>
      </c>
      <c r="G62" s="36" t="s">
        <v>51</v>
      </c>
      <c r="H62" s="36" t="s">
        <v>51</v>
      </c>
      <c r="I62" s="36" t="s">
        <v>51</v>
      </c>
      <c r="J62" s="36" t="s">
        <v>51</v>
      </c>
      <c r="K62" s="101" t="s">
        <v>51</v>
      </c>
      <c r="L62" s="36" t="s">
        <v>51</v>
      </c>
      <c r="M62" s="36" t="s">
        <v>51</v>
      </c>
      <c r="N62" s="36" t="s">
        <v>51</v>
      </c>
      <c r="O62" s="36" t="s">
        <v>51</v>
      </c>
      <c r="P62" s="36" t="s">
        <v>51</v>
      </c>
    </row>
    <row r="63" spans="1:16" ht="15.75" x14ac:dyDescent="0.25">
      <c r="A63" s="76"/>
      <c r="B63" s="64" t="str">
        <f>'Таблица № 2'!B63</f>
        <v>ввод Штаб бригады, ул. Зои Космодемьянской</v>
      </c>
      <c r="C63" s="1"/>
      <c r="D63" s="36" t="s">
        <v>51</v>
      </c>
      <c r="E63" s="36" t="s">
        <v>51</v>
      </c>
      <c r="F63" s="36" t="s">
        <v>51</v>
      </c>
      <c r="G63" s="36" t="s">
        <v>51</v>
      </c>
      <c r="H63" s="36" t="s">
        <v>51</v>
      </c>
      <c r="I63" s="36" t="s">
        <v>51</v>
      </c>
      <c r="J63" s="36" t="s">
        <v>51</v>
      </c>
      <c r="K63" s="101" t="s">
        <v>51</v>
      </c>
      <c r="L63" s="36" t="s">
        <v>51</v>
      </c>
      <c r="M63" s="36" t="s">
        <v>51</v>
      </c>
      <c r="N63" s="36" t="s">
        <v>51</v>
      </c>
      <c r="O63" s="36" t="s">
        <v>51</v>
      </c>
      <c r="P63" s="36" t="s">
        <v>51</v>
      </c>
    </row>
    <row r="64" spans="1:16" ht="15.75" x14ac:dyDescent="0.25">
      <c r="A64" s="76"/>
      <c r="B64" s="64" t="str">
        <f>'Таблица № 2'!B64</f>
        <v>ввод Дом Культуры, ул. Красноармейская</v>
      </c>
      <c r="C64" s="1"/>
      <c r="D64" s="36" t="s">
        <v>51</v>
      </c>
      <c r="E64" s="36" t="s">
        <v>51</v>
      </c>
      <c r="F64" s="36" t="s">
        <v>51</v>
      </c>
      <c r="G64" s="36" t="s">
        <v>51</v>
      </c>
      <c r="H64" s="36" t="s">
        <v>51</v>
      </c>
      <c r="I64" s="36" t="s">
        <v>51</v>
      </c>
      <c r="J64" s="36" t="s">
        <v>51</v>
      </c>
      <c r="K64" s="101" t="s">
        <v>51</v>
      </c>
      <c r="L64" s="36" t="s">
        <v>51</v>
      </c>
      <c r="M64" s="36" t="s">
        <v>51</v>
      </c>
      <c r="N64" s="36" t="s">
        <v>51</v>
      </c>
      <c r="O64" s="36" t="s">
        <v>51</v>
      </c>
      <c r="P64" s="36" t="s">
        <v>51</v>
      </c>
    </row>
    <row r="65" spans="1:16" ht="15.75" x14ac:dyDescent="0.25">
      <c r="A65" s="76"/>
      <c r="B65" s="64" t="str">
        <f>'Таблица № 2'!B65</f>
        <v>ввод Автосервис ул. Малахова</v>
      </c>
      <c r="C65" s="1"/>
      <c r="D65" s="36" t="s">
        <v>51</v>
      </c>
      <c r="E65" s="36" t="s">
        <v>51</v>
      </c>
      <c r="F65" s="36" t="s">
        <v>51</v>
      </c>
      <c r="G65" s="36" t="s">
        <v>51</v>
      </c>
      <c r="H65" s="36" t="s">
        <v>51</v>
      </c>
      <c r="I65" s="36" t="s">
        <v>51</v>
      </c>
      <c r="J65" s="36" t="s">
        <v>51</v>
      </c>
      <c r="K65" s="101" t="s">
        <v>51</v>
      </c>
      <c r="L65" s="36" t="s">
        <v>51</v>
      </c>
      <c r="M65" s="36" t="s">
        <v>51</v>
      </c>
      <c r="N65" s="36" t="s">
        <v>51</v>
      </c>
      <c r="O65" s="36" t="s">
        <v>51</v>
      </c>
      <c r="P65" s="36" t="s">
        <v>51</v>
      </c>
    </row>
    <row r="66" spans="1:16" ht="15.75" x14ac:dyDescent="0.25">
      <c r="A66" s="76"/>
      <c r="B66" s="64" t="str">
        <f>'Таблица № 2'!B66</f>
        <v>ввод ДЮСШ ул. Красноармейская,1</v>
      </c>
      <c r="C66" s="1"/>
      <c r="D66" s="36" t="s">
        <v>51</v>
      </c>
      <c r="E66" s="36" t="s">
        <v>51</v>
      </c>
      <c r="F66" s="36" t="s">
        <v>51</v>
      </c>
      <c r="G66" s="36" t="s">
        <v>51</v>
      </c>
      <c r="H66" s="36" t="s">
        <v>51</v>
      </c>
      <c r="I66" s="36" t="s">
        <v>51</v>
      </c>
      <c r="J66" s="36" t="s">
        <v>51</v>
      </c>
      <c r="K66" s="101" t="s">
        <v>51</v>
      </c>
      <c r="L66" s="36" t="s">
        <v>51</v>
      </c>
      <c r="M66" s="36" t="s">
        <v>51</v>
      </c>
      <c r="N66" s="36" t="s">
        <v>51</v>
      </c>
      <c r="O66" s="36" t="s">
        <v>51</v>
      </c>
      <c r="P66" s="36" t="s">
        <v>51</v>
      </c>
    </row>
    <row r="67" spans="1:16" ht="15.75" x14ac:dyDescent="0.25">
      <c r="A67" s="76"/>
      <c r="B67" s="64" t="str">
        <f>'Таблица № 2'!B67</f>
        <v>ввод "Маяк" ул. Московская</v>
      </c>
      <c r="C67" s="1"/>
      <c r="D67" s="36" t="s">
        <v>51</v>
      </c>
      <c r="E67" s="36" t="s">
        <v>51</v>
      </c>
      <c r="F67" s="36" t="s">
        <v>51</v>
      </c>
      <c r="G67" s="36" t="s">
        <v>51</v>
      </c>
      <c r="H67" s="36" t="s">
        <v>51</v>
      </c>
      <c r="I67" s="36" t="s">
        <v>51</v>
      </c>
      <c r="J67" s="36" t="s">
        <v>51</v>
      </c>
      <c r="K67" s="101" t="s">
        <v>51</v>
      </c>
      <c r="L67" s="36" t="s">
        <v>51</v>
      </c>
      <c r="M67" s="36" t="s">
        <v>51</v>
      </c>
      <c r="N67" s="36" t="s">
        <v>51</v>
      </c>
      <c r="O67" s="36" t="s">
        <v>51</v>
      </c>
      <c r="P67" s="36" t="s">
        <v>51</v>
      </c>
    </row>
    <row r="68" spans="1:16" ht="31.5" x14ac:dyDescent="0.25">
      <c r="A68" s="76"/>
      <c r="B68" s="64" t="str">
        <f>'Таблица № 2'!B68</f>
        <v>ввод ГБУ СО КО центр Росток ул. Зои Космодемьянской</v>
      </c>
      <c r="C68" s="1"/>
      <c r="D68" s="36" t="s">
        <v>51</v>
      </c>
      <c r="E68" s="36" t="s">
        <v>51</v>
      </c>
      <c r="F68" s="36" t="s">
        <v>51</v>
      </c>
      <c r="G68" s="36" t="s">
        <v>51</v>
      </c>
      <c r="H68" s="36" t="s">
        <v>51</v>
      </c>
      <c r="I68" s="36" t="s">
        <v>51</v>
      </c>
      <c r="J68" s="36" t="s">
        <v>51</v>
      </c>
      <c r="K68" s="101" t="s">
        <v>51</v>
      </c>
      <c r="L68" s="36" t="s">
        <v>51</v>
      </c>
      <c r="M68" s="36" t="s">
        <v>51</v>
      </c>
      <c r="N68" s="36" t="s">
        <v>51</v>
      </c>
      <c r="O68" s="36" t="s">
        <v>51</v>
      </c>
      <c r="P68" s="36" t="s">
        <v>51</v>
      </c>
    </row>
    <row r="69" spans="1:16" ht="15.75" x14ac:dyDescent="0.25">
      <c r="A69" s="76"/>
      <c r="B69" s="64" t="str">
        <f>'Таблица № 2'!B69</f>
        <v>ввод Соцзащита пр. Ленина</v>
      </c>
      <c r="C69" s="1"/>
      <c r="D69" s="36" t="s">
        <v>51</v>
      </c>
      <c r="E69" s="36" t="s">
        <v>51</v>
      </c>
      <c r="F69" s="36" t="s">
        <v>51</v>
      </c>
      <c r="G69" s="36" t="s">
        <v>51</v>
      </c>
      <c r="H69" s="36" t="s">
        <v>51</v>
      </c>
      <c r="I69" s="36" t="s">
        <v>51</v>
      </c>
      <c r="J69" s="36" t="s">
        <v>51</v>
      </c>
      <c r="K69" s="101" t="s">
        <v>51</v>
      </c>
      <c r="L69" s="36" t="s">
        <v>51</v>
      </c>
      <c r="M69" s="36" t="s">
        <v>51</v>
      </c>
      <c r="N69" s="36" t="s">
        <v>51</v>
      </c>
      <c r="O69" s="36" t="s">
        <v>51</v>
      </c>
      <c r="P69" s="36" t="s">
        <v>51</v>
      </c>
    </row>
    <row r="70" spans="1:16" ht="15.75" x14ac:dyDescent="0.25">
      <c r="A70" s="76"/>
      <c r="B70" s="64" t="str">
        <f>'Таблица № 2'!B70</f>
        <v>ввод Центр гигиены ул. Ломоносова</v>
      </c>
      <c r="C70" s="1"/>
      <c r="D70" s="36" t="s">
        <v>51</v>
      </c>
      <c r="E70" s="36" t="s">
        <v>51</v>
      </c>
      <c r="F70" s="36" t="s">
        <v>51</v>
      </c>
      <c r="G70" s="36" t="s">
        <v>51</v>
      </c>
      <c r="H70" s="36" t="s">
        <v>51</v>
      </c>
      <c r="I70" s="36" t="s">
        <v>51</v>
      </c>
      <c r="J70" s="36" t="s">
        <v>51</v>
      </c>
      <c r="K70" s="101" t="s">
        <v>51</v>
      </c>
      <c r="L70" s="36" t="s">
        <v>51</v>
      </c>
      <c r="M70" s="36" t="s">
        <v>51</v>
      </c>
      <c r="N70" s="36" t="s">
        <v>51</v>
      </c>
      <c r="O70" s="36" t="s">
        <v>51</v>
      </c>
      <c r="P70" s="36" t="s">
        <v>51</v>
      </c>
    </row>
    <row r="71" spans="1:16" ht="15.75" x14ac:dyDescent="0.25">
      <c r="A71" s="76"/>
      <c r="B71" s="64" t="str">
        <f>'Таблица № 2'!B71</f>
        <v>ввод Дегем ул. Лесная</v>
      </c>
      <c r="C71" s="1"/>
      <c r="D71" s="36" t="s">
        <v>51</v>
      </c>
      <c r="E71" s="36" t="s">
        <v>51</v>
      </c>
      <c r="F71" s="36" t="s">
        <v>51</v>
      </c>
      <c r="G71" s="36" t="s">
        <v>51</v>
      </c>
      <c r="H71" s="36" t="s">
        <v>51</v>
      </c>
      <c r="I71" s="36" t="s">
        <v>51</v>
      </c>
      <c r="J71" s="36" t="s">
        <v>51</v>
      </c>
      <c r="K71" s="101" t="s">
        <v>51</v>
      </c>
      <c r="L71" s="36" t="s">
        <v>51</v>
      </c>
      <c r="M71" s="36" t="s">
        <v>51</v>
      </c>
      <c r="N71" s="36" t="s">
        <v>51</v>
      </c>
      <c r="O71" s="36" t="s">
        <v>51</v>
      </c>
      <c r="P71" s="36" t="s">
        <v>51</v>
      </c>
    </row>
    <row r="72" spans="1:16" ht="15.75" x14ac:dyDescent="0.25">
      <c r="A72" s="76"/>
      <c r="B72" s="64" t="str">
        <f>'Таблица № 2'!B72</f>
        <v>ввод ГУМ пр. Ленина</v>
      </c>
      <c r="C72" s="1"/>
      <c r="D72" s="36" t="s">
        <v>51</v>
      </c>
      <c r="E72" s="36" t="s">
        <v>51</v>
      </c>
      <c r="F72" s="36" t="s">
        <v>51</v>
      </c>
      <c r="G72" s="36" t="s">
        <v>51</v>
      </c>
      <c r="H72" s="36" t="s">
        <v>51</v>
      </c>
      <c r="I72" s="36" t="s">
        <v>51</v>
      </c>
      <c r="J72" s="36" t="s">
        <v>51</v>
      </c>
      <c r="K72" s="101" t="s">
        <v>51</v>
      </c>
      <c r="L72" s="36" t="s">
        <v>51</v>
      </c>
      <c r="M72" s="36" t="s">
        <v>51</v>
      </c>
      <c r="N72" s="36" t="s">
        <v>51</v>
      </c>
      <c r="O72" s="36" t="s">
        <v>51</v>
      </c>
      <c r="P72" s="36" t="s">
        <v>51</v>
      </c>
    </row>
    <row r="73" spans="1:16" ht="15.75" x14ac:dyDescent="0.25">
      <c r="A73" s="76"/>
      <c r="B73" s="64" t="str">
        <f>'Таблица № 2'!B73</f>
        <v>ввод РЦ-Гусев ул. Победы</v>
      </c>
      <c r="C73" s="1"/>
      <c r="D73" s="36" t="s">
        <v>51</v>
      </c>
      <c r="E73" s="36" t="s">
        <v>51</v>
      </c>
      <c r="F73" s="36" t="s">
        <v>51</v>
      </c>
      <c r="G73" s="36" t="s">
        <v>51</v>
      </c>
      <c r="H73" s="36" t="s">
        <v>51</v>
      </c>
      <c r="I73" s="36" t="s">
        <v>51</v>
      </c>
      <c r="J73" s="36" t="s">
        <v>51</v>
      </c>
      <c r="K73" s="101" t="s">
        <v>51</v>
      </c>
      <c r="L73" s="36" t="s">
        <v>51</v>
      </c>
      <c r="M73" s="36" t="s">
        <v>51</v>
      </c>
      <c r="N73" s="36" t="s">
        <v>51</v>
      </c>
      <c r="O73" s="36" t="s">
        <v>51</v>
      </c>
      <c r="P73" s="36" t="s">
        <v>51</v>
      </c>
    </row>
    <row r="74" spans="1:16" ht="15.75" x14ac:dyDescent="0.25">
      <c r="A74" s="76"/>
      <c r="B74" s="64" t="str">
        <f>'Таблица № 2'!B74</f>
        <v>ввод Морг ул. Московская</v>
      </c>
      <c r="C74" s="1"/>
      <c r="D74" s="36" t="s">
        <v>51</v>
      </c>
      <c r="E74" s="36" t="s">
        <v>51</v>
      </c>
      <c r="F74" s="36" t="s">
        <v>51</v>
      </c>
      <c r="G74" s="36" t="s">
        <v>51</v>
      </c>
      <c r="H74" s="36" t="s">
        <v>51</v>
      </c>
      <c r="I74" s="36" t="s">
        <v>51</v>
      </c>
      <c r="J74" s="36" t="s">
        <v>51</v>
      </c>
      <c r="K74" s="101" t="s">
        <v>51</v>
      </c>
      <c r="L74" s="36" t="s">
        <v>51</v>
      </c>
      <c r="M74" s="36" t="s">
        <v>51</v>
      </c>
      <c r="N74" s="36" t="s">
        <v>51</v>
      </c>
      <c r="O74" s="36" t="s">
        <v>51</v>
      </c>
      <c r="P74" s="36" t="s">
        <v>51</v>
      </c>
    </row>
    <row r="75" spans="1:16" ht="15.75" x14ac:dyDescent="0.25">
      <c r="A75" s="76"/>
      <c r="B75" s="64" t="str">
        <f>'Таблица № 2'!B75</f>
        <v>от ТК13 до ТК15 и врезок в по четным дома Москов.</v>
      </c>
      <c r="C75" s="1"/>
      <c r="D75" s="36" t="s">
        <v>51</v>
      </c>
      <c r="E75" s="36" t="s">
        <v>51</v>
      </c>
      <c r="F75" s="36" t="s">
        <v>51</v>
      </c>
      <c r="G75" s="36" t="s">
        <v>51</v>
      </c>
      <c r="H75" s="36" t="s">
        <v>51</v>
      </c>
      <c r="I75" s="36" t="s">
        <v>51</v>
      </c>
      <c r="J75" s="36" t="s">
        <v>51</v>
      </c>
      <c r="K75" s="101" t="s">
        <v>51</v>
      </c>
      <c r="L75" s="36" t="s">
        <v>51</v>
      </c>
      <c r="M75" s="36" t="s">
        <v>51</v>
      </c>
      <c r="N75" s="36" t="s">
        <v>51</v>
      </c>
      <c r="O75" s="36" t="s">
        <v>51</v>
      </c>
      <c r="P75" s="36" t="s">
        <v>51</v>
      </c>
    </row>
    <row r="76" spans="1:16" ht="15.75" x14ac:dyDescent="0.25">
      <c r="A76" s="76"/>
      <c r="B76" s="64" t="str">
        <f>'Таблица № 2'!B76</f>
        <v>от ТК 24 до ж/д по Сосновому</v>
      </c>
      <c r="C76" s="1"/>
      <c r="D76" s="36" t="s">
        <v>51</v>
      </c>
      <c r="E76" s="36" t="s">
        <v>51</v>
      </c>
      <c r="F76" s="36" t="s">
        <v>51</v>
      </c>
      <c r="G76" s="36" t="s">
        <v>51</v>
      </c>
      <c r="H76" s="36" t="s">
        <v>51</v>
      </c>
      <c r="I76" s="36" t="s">
        <v>51</v>
      </c>
      <c r="J76" s="36" t="s">
        <v>51</v>
      </c>
      <c r="K76" s="101" t="s">
        <v>51</v>
      </c>
      <c r="L76" s="36" t="s">
        <v>51</v>
      </c>
      <c r="M76" s="36" t="s">
        <v>51</v>
      </c>
      <c r="N76" s="36" t="s">
        <v>51</v>
      </c>
      <c r="O76" s="36" t="s">
        <v>51</v>
      </c>
      <c r="P76" s="36" t="s">
        <v>51</v>
      </c>
    </row>
    <row r="77" spans="1:16" ht="31.5" x14ac:dyDescent="0.25">
      <c r="A77" s="76"/>
      <c r="B77" s="64" t="str">
        <f>'Таблица № 2'!B77</f>
        <v>от ТК21 до врезок Победы 15,14,12,10 и до Менделеева,14</v>
      </c>
      <c r="C77" s="1"/>
      <c r="D77" s="36" t="s">
        <v>51</v>
      </c>
      <c r="E77" s="36" t="s">
        <v>51</v>
      </c>
      <c r="F77" s="36" t="s">
        <v>51</v>
      </c>
      <c r="G77" s="36" t="s">
        <v>51</v>
      </c>
      <c r="H77" s="36" t="s">
        <v>51</v>
      </c>
      <c r="I77" s="36" t="s">
        <v>51</v>
      </c>
      <c r="J77" s="36" t="s">
        <v>51</v>
      </c>
      <c r="K77" s="101" t="s">
        <v>51</v>
      </c>
      <c r="L77" s="36" t="s">
        <v>51</v>
      </c>
      <c r="M77" s="36" t="s">
        <v>51</v>
      </c>
      <c r="N77" s="36" t="s">
        <v>51</v>
      </c>
      <c r="O77" s="36" t="s">
        <v>51</v>
      </c>
      <c r="P77" s="36" t="s">
        <v>51</v>
      </c>
    </row>
    <row r="78" spans="1:16" ht="31.5" x14ac:dyDescent="0.25">
      <c r="A78" s="76"/>
      <c r="B78" s="64" t="str">
        <f>'Таблица № 2'!B78</f>
        <v>от ТК5 до врез-ки в Советская,1, до ТК22, до ТК21, до ТК55</v>
      </c>
      <c r="C78" s="1"/>
      <c r="D78" s="36" t="s">
        <v>51</v>
      </c>
      <c r="E78" s="36" t="s">
        <v>51</v>
      </c>
      <c r="F78" s="36" t="s">
        <v>51</v>
      </c>
      <c r="G78" s="36" t="s">
        <v>51</v>
      </c>
      <c r="H78" s="36" t="s">
        <v>51</v>
      </c>
      <c r="I78" s="36" t="s">
        <v>51</v>
      </c>
      <c r="J78" s="36" t="s">
        <v>51</v>
      </c>
      <c r="K78" s="101" t="s">
        <v>51</v>
      </c>
      <c r="L78" s="36" t="s">
        <v>51</v>
      </c>
      <c r="M78" s="36" t="s">
        <v>51</v>
      </c>
      <c r="N78" s="36" t="s">
        <v>51</v>
      </c>
      <c r="O78" s="36" t="s">
        <v>51</v>
      </c>
      <c r="P78" s="36" t="s">
        <v>51</v>
      </c>
    </row>
    <row r="79" spans="1:16" ht="15.75" x14ac:dyDescent="0.25">
      <c r="A79" s="76"/>
      <c r="B79" s="64" t="str">
        <f>'Таблица № 2'!B79</f>
        <v>вводы ул. Первомайская</v>
      </c>
      <c r="C79" s="1"/>
      <c r="D79" s="36" t="s">
        <v>51</v>
      </c>
      <c r="E79" s="36" t="s">
        <v>51</v>
      </c>
      <c r="F79" s="36" t="s">
        <v>51</v>
      </c>
      <c r="G79" s="36" t="s">
        <v>51</v>
      </c>
      <c r="H79" s="36" t="s">
        <v>51</v>
      </c>
      <c r="I79" s="36" t="s">
        <v>51</v>
      </c>
      <c r="J79" s="36" t="s">
        <v>51</v>
      </c>
      <c r="K79" s="101" t="s">
        <v>51</v>
      </c>
      <c r="L79" s="36" t="s">
        <v>51</v>
      </c>
      <c r="M79" s="36" t="s">
        <v>51</v>
      </c>
      <c r="N79" s="36" t="s">
        <v>51</v>
      </c>
      <c r="O79" s="36" t="s">
        <v>51</v>
      </c>
      <c r="P79" s="36" t="s">
        <v>51</v>
      </c>
    </row>
    <row r="80" spans="1:16" ht="15.75" x14ac:dyDescent="0.25">
      <c r="A80" s="76"/>
      <c r="B80" s="64" t="str">
        <f>'Таблица № 2'!B80</f>
        <v>ввод Администрация ул. Ульяновых</v>
      </c>
      <c r="C80" s="1"/>
      <c r="D80" s="36" t="s">
        <v>51</v>
      </c>
      <c r="E80" s="36" t="s">
        <v>51</v>
      </c>
      <c r="F80" s="36" t="s">
        <v>51</v>
      </c>
      <c r="G80" s="36" t="s">
        <v>51</v>
      </c>
      <c r="H80" s="36" t="s">
        <v>51</v>
      </c>
      <c r="I80" s="36" t="s">
        <v>51</v>
      </c>
      <c r="J80" s="36" t="s">
        <v>51</v>
      </c>
      <c r="K80" s="101" t="s">
        <v>51</v>
      </c>
      <c r="L80" s="36" t="s">
        <v>51</v>
      </c>
      <c r="M80" s="36" t="s">
        <v>51</v>
      </c>
      <c r="N80" s="36" t="s">
        <v>51</v>
      </c>
      <c r="O80" s="36" t="s">
        <v>51</v>
      </c>
      <c r="P80" s="36" t="s">
        <v>51</v>
      </c>
    </row>
    <row r="81" spans="1:16" ht="15.75" x14ac:dyDescent="0.25">
      <c r="A81" s="76"/>
      <c r="B81" s="64" t="str">
        <f>'Таблица № 2'!B81</f>
        <v>ввод Пожарная часть ул. Правобережная</v>
      </c>
      <c r="C81" s="1"/>
      <c r="D81" s="36" t="s">
        <v>51</v>
      </c>
      <c r="E81" s="36" t="s">
        <v>51</v>
      </c>
      <c r="F81" s="36" t="s">
        <v>51</v>
      </c>
      <c r="G81" s="36" t="s">
        <v>51</v>
      </c>
      <c r="H81" s="36" t="s">
        <v>51</v>
      </c>
      <c r="I81" s="36" t="s">
        <v>51</v>
      </c>
      <c r="J81" s="36" t="s">
        <v>51</v>
      </c>
      <c r="K81" s="101" t="s">
        <v>51</v>
      </c>
      <c r="L81" s="36" t="s">
        <v>51</v>
      </c>
      <c r="M81" s="36" t="s">
        <v>51</v>
      </c>
      <c r="N81" s="36" t="s">
        <v>51</v>
      </c>
      <c r="O81" s="36" t="s">
        <v>51</v>
      </c>
      <c r="P81" s="36" t="s">
        <v>51</v>
      </c>
    </row>
    <row r="82" spans="1:16" ht="15.75" x14ac:dyDescent="0.25">
      <c r="A82" s="76"/>
      <c r="B82" s="64" t="str">
        <f>'Таблица № 2'!B82</f>
        <v>ввод Военный городок ул. Советская</v>
      </c>
      <c r="C82" s="1"/>
      <c r="D82" s="36" t="s">
        <v>51</v>
      </c>
      <c r="E82" s="36" t="s">
        <v>51</v>
      </c>
      <c r="F82" s="36" t="s">
        <v>51</v>
      </c>
      <c r="G82" s="36" t="s">
        <v>51</v>
      </c>
      <c r="H82" s="36" t="s">
        <v>51</v>
      </c>
      <c r="I82" s="36" t="s">
        <v>51</v>
      </c>
      <c r="J82" s="36" t="s">
        <v>51</v>
      </c>
      <c r="K82" s="101" t="s">
        <v>51</v>
      </c>
      <c r="L82" s="36" t="s">
        <v>51</v>
      </c>
      <c r="M82" s="36" t="s">
        <v>51</v>
      </c>
      <c r="N82" s="36" t="s">
        <v>51</v>
      </c>
      <c r="O82" s="36" t="s">
        <v>51</v>
      </c>
      <c r="P82" s="36" t="s">
        <v>51</v>
      </c>
    </row>
    <row r="83" spans="1:16" ht="15.75" x14ac:dyDescent="0.25">
      <c r="A83" s="76"/>
      <c r="B83" s="64" t="str">
        <f>'Таблица № 2'!B83</f>
        <v>ввод Дом офицеров ул. Артиллерийская</v>
      </c>
      <c r="C83" s="1"/>
      <c r="D83" s="36" t="s">
        <v>51</v>
      </c>
      <c r="E83" s="36" t="s">
        <v>51</v>
      </c>
      <c r="F83" s="36" t="s">
        <v>51</v>
      </c>
      <c r="G83" s="36" t="s">
        <v>51</v>
      </c>
      <c r="H83" s="36" t="s">
        <v>51</v>
      </c>
      <c r="I83" s="36" t="s">
        <v>51</v>
      </c>
      <c r="J83" s="36" t="s">
        <v>51</v>
      </c>
      <c r="K83" s="101" t="s">
        <v>51</v>
      </c>
      <c r="L83" s="36" t="s">
        <v>51</v>
      </c>
      <c r="M83" s="36" t="s">
        <v>51</v>
      </c>
      <c r="N83" s="36" t="s">
        <v>51</v>
      </c>
      <c r="O83" s="36" t="s">
        <v>51</v>
      </c>
      <c r="P83" s="36" t="s">
        <v>51</v>
      </c>
    </row>
    <row r="84" spans="1:16" ht="15.75" x14ac:dyDescent="0.25">
      <c r="A84" s="76"/>
      <c r="B84" s="64" t="str">
        <f>'Таблица № 2'!B84</f>
        <v>ввод СОШ №1 ул. Красноармейская</v>
      </c>
      <c r="C84" s="1"/>
      <c r="D84" s="36" t="s">
        <v>51</v>
      </c>
      <c r="E84" s="36" t="s">
        <v>51</v>
      </c>
      <c r="F84" s="36" t="s">
        <v>51</v>
      </c>
      <c r="G84" s="36" t="s">
        <v>51</v>
      </c>
      <c r="H84" s="36" t="s">
        <v>51</v>
      </c>
      <c r="I84" s="36" t="s">
        <v>51</v>
      </c>
      <c r="J84" s="36" t="s">
        <v>51</v>
      </c>
      <c r="K84" s="101" t="s">
        <v>51</v>
      </c>
      <c r="L84" s="36" t="s">
        <v>51</v>
      </c>
      <c r="M84" s="36" t="s">
        <v>51</v>
      </c>
      <c r="N84" s="36" t="s">
        <v>51</v>
      </c>
      <c r="O84" s="36" t="s">
        <v>51</v>
      </c>
      <c r="P84" s="36" t="s">
        <v>51</v>
      </c>
    </row>
    <row r="85" spans="1:16" ht="15.75" x14ac:dyDescent="0.25">
      <c r="A85" s="76"/>
      <c r="B85" s="64" t="str">
        <f>'Таблица № 2'!B85</f>
        <v>ввод СОШ №5 пер. Павлова</v>
      </c>
      <c r="C85" s="1"/>
      <c r="D85" s="36" t="s">
        <v>51</v>
      </c>
      <c r="E85" s="36" t="s">
        <v>51</v>
      </c>
      <c r="F85" s="36" t="s">
        <v>51</v>
      </c>
      <c r="G85" s="36" t="s">
        <v>51</v>
      </c>
      <c r="H85" s="36" t="s">
        <v>51</v>
      </c>
      <c r="I85" s="36" t="s">
        <v>51</v>
      </c>
      <c r="J85" s="36" t="s">
        <v>51</v>
      </c>
      <c r="K85" s="101" t="s">
        <v>51</v>
      </c>
      <c r="L85" s="36" t="s">
        <v>51</v>
      </c>
      <c r="M85" s="36" t="s">
        <v>51</v>
      </c>
      <c r="N85" s="36" t="s">
        <v>51</v>
      </c>
      <c r="O85" s="36" t="s">
        <v>51</v>
      </c>
      <c r="P85" s="36" t="s">
        <v>51</v>
      </c>
    </row>
    <row r="86" spans="1:16" ht="31.5" x14ac:dyDescent="0.25">
      <c r="A86" s="76"/>
      <c r="B86" s="64" t="str">
        <f>'Таблица № 2'!B86</f>
        <v>ввод гостиница Королевский двор ул. Зои Космодемьянской</v>
      </c>
      <c r="C86" s="1"/>
      <c r="D86" s="36" t="s">
        <v>51</v>
      </c>
      <c r="E86" s="36" t="s">
        <v>51</v>
      </c>
      <c r="F86" s="36" t="s">
        <v>51</v>
      </c>
      <c r="G86" s="36" t="s">
        <v>51</v>
      </c>
      <c r="H86" s="36" t="s">
        <v>51</v>
      </c>
      <c r="I86" s="36" t="s">
        <v>51</v>
      </c>
      <c r="J86" s="36" t="s">
        <v>51</v>
      </c>
      <c r="K86" s="101" t="s">
        <v>51</v>
      </c>
      <c r="L86" s="36" t="s">
        <v>51</v>
      </c>
      <c r="M86" s="36" t="s">
        <v>51</v>
      </c>
      <c r="N86" s="36" t="s">
        <v>51</v>
      </c>
      <c r="O86" s="36" t="s">
        <v>51</v>
      </c>
      <c r="P86" s="36" t="s">
        <v>51</v>
      </c>
    </row>
    <row r="87" spans="1:16" ht="15.75" x14ac:dyDescent="0.25">
      <c r="A87" s="76"/>
      <c r="B87" s="64" t="str">
        <f>'Таблица № 2'!B87</f>
        <v>вводы Раминте и Восток ул. Победы</v>
      </c>
      <c r="C87" s="1"/>
      <c r="D87" s="36" t="s">
        <v>51</v>
      </c>
      <c r="E87" s="36" t="s">
        <v>51</v>
      </c>
      <c r="F87" s="36" t="s">
        <v>51</v>
      </c>
      <c r="G87" s="36" t="s">
        <v>51</v>
      </c>
      <c r="H87" s="36" t="s">
        <v>51</v>
      </c>
      <c r="I87" s="36" t="s">
        <v>51</v>
      </c>
      <c r="J87" s="36" t="s">
        <v>51</v>
      </c>
      <c r="K87" s="101" t="s">
        <v>51</v>
      </c>
      <c r="L87" s="36" t="s">
        <v>51</v>
      </c>
      <c r="M87" s="36" t="s">
        <v>51</v>
      </c>
      <c r="N87" s="36" t="s">
        <v>51</v>
      </c>
      <c r="O87" s="36" t="s">
        <v>51</v>
      </c>
      <c r="P87" s="36" t="s">
        <v>51</v>
      </c>
    </row>
    <row r="88" spans="1:16" ht="15.75" x14ac:dyDescent="0.25">
      <c r="A88" s="76"/>
      <c r="B88" s="64" t="str">
        <f>'Таблица № 2'!B88</f>
        <v>ввод ТЦ "Орбита" ул. Московская</v>
      </c>
      <c r="C88" s="1"/>
      <c r="D88" s="36" t="s">
        <v>51</v>
      </c>
      <c r="E88" s="36" t="s">
        <v>51</v>
      </c>
      <c r="F88" s="36" t="s">
        <v>51</v>
      </c>
      <c r="G88" s="36" t="s">
        <v>51</v>
      </c>
      <c r="H88" s="36" t="s">
        <v>51</v>
      </c>
      <c r="I88" s="36" t="s">
        <v>51</v>
      </c>
      <c r="J88" s="36" t="s">
        <v>51</v>
      </c>
      <c r="K88" s="101" t="s">
        <v>51</v>
      </c>
      <c r="L88" s="36" t="s">
        <v>51</v>
      </c>
      <c r="M88" s="36" t="s">
        <v>51</v>
      </c>
      <c r="N88" s="36" t="s">
        <v>51</v>
      </c>
      <c r="O88" s="36" t="s">
        <v>51</v>
      </c>
      <c r="P88" s="36" t="s">
        <v>51</v>
      </c>
    </row>
    <row r="89" spans="1:16" ht="15.75" x14ac:dyDescent="0.25">
      <c r="A89" s="76"/>
      <c r="B89" s="64" t="str">
        <f>'Таблица № 2'!B89</f>
        <v>ввод Автоколонна 1802 ул. Толстого</v>
      </c>
      <c r="C89" s="1"/>
      <c r="D89" s="36" t="s">
        <v>51</v>
      </c>
      <c r="E89" s="36" t="s">
        <v>51</v>
      </c>
      <c r="F89" s="36" t="s">
        <v>51</v>
      </c>
      <c r="G89" s="36" t="s">
        <v>51</v>
      </c>
      <c r="H89" s="36" t="s">
        <v>51</v>
      </c>
      <c r="I89" s="36" t="s">
        <v>51</v>
      </c>
      <c r="J89" s="36" t="s">
        <v>51</v>
      </c>
      <c r="K89" s="101" t="s">
        <v>51</v>
      </c>
      <c r="L89" s="36" t="s">
        <v>51</v>
      </c>
      <c r="M89" s="36" t="s">
        <v>51</v>
      </c>
      <c r="N89" s="36" t="s">
        <v>51</v>
      </c>
      <c r="O89" s="36" t="s">
        <v>51</v>
      </c>
      <c r="P89" s="36" t="s">
        <v>51</v>
      </c>
    </row>
    <row r="90" spans="1:16" ht="15.75" x14ac:dyDescent="0.25">
      <c r="A90" s="76"/>
      <c r="B90" s="64" t="str">
        <f>'Таблица № 2'!B90</f>
        <v>ввод Почта ул. Тимирязева</v>
      </c>
      <c r="C90" s="1"/>
      <c r="D90" s="36" t="s">
        <v>51</v>
      </c>
      <c r="E90" s="36" t="s">
        <v>51</v>
      </c>
      <c r="F90" s="36" t="s">
        <v>51</v>
      </c>
      <c r="G90" s="36" t="s">
        <v>51</v>
      </c>
      <c r="H90" s="36" t="s">
        <v>51</v>
      </c>
      <c r="I90" s="36" t="s">
        <v>51</v>
      </c>
      <c r="J90" s="36" t="s">
        <v>51</v>
      </c>
      <c r="K90" s="101" t="s">
        <v>51</v>
      </c>
      <c r="L90" s="36" t="s">
        <v>51</v>
      </c>
      <c r="M90" s="36" t="s">
        <v>51</v>
      </c>
      <c r="N90" s="36" t="s">
        <v>51</v>
      </c>
      <c r="O90" s="36" t="s">
        <v>51</v>
      </c>
      <c r="P90" s="36" t="s">
        <v>51</v>
      </c>
    </row>
    <row r="91" spans="1:16" ht="15.75" x14ac:dyDescent="0.25">
      <c r="A91" s="76"/>
      <c r="B91" s="64" t="str">
        <f>'Таблица № 2'!B91</f>
        <v>вводы ГПТ ул. Ульяновых, пр. Ленина</v>
      </c>
      <c r="C91" s="1"/>
      <c r="D91" s="36" t="s">
        <v>51</v>
      </c>
      <c r="E91" s="36" t="s">
        <v>51</v>
      </c>
      <c r="F91" s="36" t="s">
        <v>51</v>
      </c>
      <c r="G91" s="36" t="s">
        <v>51</v>
      </c>
      <c r="H91" s="36" t="s">
        <v>51</v>
      </c>
      <c r="I91" s="36" t="s">
        <v>51</v>
      </c>
      <c r="J91" s="36" t="s">
        <v>51</v>
      </c>
      <c r="K91" s="101" t="s">
        <v>51</v>
      </c>
      <c r="L91" s="36" t="s">
        <v>51</v>
      </c>
      <c r="M91" s="36" t="s">
        <v>51</v>
      </c>
      <c r="N91" s="36" t="s">
        <v>51</v>
      </c>
      <c r="O91" s="36" t="s">
        <v>51</v>
      </c>
      <c r="P91" s="36" t="s">
        <v>51</v>
      </c>
    </row>
    <row r="92" spans="1:16" ht="15.75" x14ac:dyDescent="0.25">
      <c r="A92" s="76"/>
      <c r="B92" s="64" t="str">
        <f>'Таблица № 2'!B92</f>
        <v>вводы ГАПК ул. Тимирязева, ул. Советская</v>
      </c>
      <c r="C92" s="1"/>
      <c r="D92" s="36" t="s">
        <v>51</v>
      </c>
      <c r="E92" s="36" t="s">
        <v>51</v>
      </c>
      <c r="F92" s="36" t="s">
        <v>51</v>
      </c>
      <c r="G92" s="36" t="s">
        <v>51</v>
      </c>
      <c r="H92" s="36" t="s">
        <v>51</v>
      </c>
      <c r="I92" s="36" t="s">
        <v>51</v>
      </c>
      <c r="J92" s="36" t="s">
        <v>51</v>
      </c>
      <c r="K92" s="101" t="s">
        <v>51</v>
      </c>
      <c r="L92" s="36" t="s">
        <v>51</v>
      </c>
      <c r="M92" s="36" t="s">
        <v>51</v>
      </c>
      <c r="N92" s="36" t="s">
        <v>51</v>
      </c>
      <c r="O92" s="36" t="s">
        <v>51</v>
      </c>
      <c r="P92" s="36" t="s">
        <v>51</v>
      </c>
    </row>
    <row r="93" spans="1:16" ht="15.75" x14ac:dyDescent="0.25">
      <c r="A93" s="76"/>
      <c r="B93" s="64" t="str">
        <f>'Таблица № 2'!B93</f>
        <v>ввод Городской Суд ул. Московская</v>
      </c>
      <c r="C93" s="1"/>
      <c r="D93" s="36" t="s">
        <v>51</v>
      </c>
      <c r="E93" s="36" t="s">
        <v>51</v>
      </c>
      <c r="F93" s="36" t="s">
        <v>51</v>
      </c>
      <c r="G93" s="36" t="s">
        <v>51</v>
      </c>
      <c r="H93" s="36" t="s">
        <v>51</v>
      </c>
      <c r="I93" s="36" t="s">
        <v>51</v>
      </c>
      <c r="J93" s="36" t="s">
        <v>51</v>
      </c>
      <c r="K93" s="101" t="s">
        <v>51</v>
      </c>
      <c r="L93" s="36" t="s">
        <v>51</v>
      </c>
      <c r="M93" s="36" t="s">
        <v>51</v>
      </c>
      <c r="N93" s="36" t="s">
        <v>51</v>
      </c>
      <c r="O93" s="36" t="s">
        <v>51</v>
      </c>
      <c r="P93" s="36" t="s">
        <v>51</v>
      </c>
    </row>
    <row r="94" spans="1:16" ht="15.75" x14ac:dyDescent="0.25">
      <c r="A94" s="76"/>
      <c r="B94" s="64" t="str">
        <f>'Таблица № 2'!B94</f>
        <v>ввод ДШИ ул. Ульяновых</v>
      </c>
      <c r="C94" s="1"/>
      <c r="D94" s="36" t="s">
        <v>51</v>
      </c>
      <c r="E94" s="36" t="s">
        <v>51</v>
      </c>
      <c r="F94" s="36" t="s">
        <v>51</v>
      </c>
      <c r="G94" s="36" t="s">
        <v>51</v>
      </c>
      <c r="H94" s="36" t="s">
        <v>51</v>
      </c>
      <c r="I94" s="36" t="s">
        <v>51</v>
      </c>
      <c r="J94" s="36" t="s">
        <v>51</v>
      </c>
      <c r="K94" s="101" t="s">
        <v>51</v>
      </c>
      <c r="L94" s="36" t="s">
        <v>51</v>
      </c>
      <c r="M94" s="36" t="s">
        <v>51</v>
      </c>
      <c r="N94" s="36" t="s">
        <v>51</v>
      </c>
      <c r="O94" s="36" t="s">
        <v>51</v>
      </c>
      <c r="P94" s="36" t="s">
        <v>51</v>
      </c>
    </row>
    <row r="95" spans="1:16" ht="15.75" x14ac:dyDescent="0.25">
      <c r="A95" s="76"/>
      <c r="B95" s="64" t="str">
        <f>'Таблица № 2'!B95</f>
        <v>ввод ДС №5 ул. Железнодорожная</v>
      </c>
      <c r="C95" s="1"/>
      <c r="D95" s="36" t="s">
        <v>51</v>
      </c>
      <c r="E95" s="36" t="s">
        <v>51</v>
      </c>
      <c r="F95" s="36" t="s">
        <v>51</v>
      </c>
      <c r="G95" s="36" t="s">
        <v>51</v>
      </c>
      <c r="H95" s="36" t="s">
        <v>51</v>
      </c>
      <c r="I95" s="36" t="s">
        <v>51</v>
      </c>
      <c r="J95" s="36" t="s">
        <v>51</v>
      </c>
      <c r="K95" s="101" t="s">
        <v>51</v>
      </c>
      <c r="L95" s="36" t="s">
        <v>51</v>
      </c>
      <c r="M95" s="36" t="s">
        <v>51</v>
      </c>
      <c r="N95" s="36" t="s">
        <v>51</v>
      </c>
      <c r="O95" s="36" t="s">
        <v>51</v>
      </c>
      <c r="P95" s="36" t="s">
        <v>51</v>
      </c>
    </row>
    <row r="96" spans="1:16" ht="15.75" x14ac:dyDescent="0.25">
      <c r="A96" s="76"/>
      <c r="B96" s="64" t="str">
        <f>'Таблица № 2'!B96</f>
        <v>ввод ДС №6 ул. Зои Космодемьянской</v>
      </c>
      <c r="C96" s="1"/>
      <c r="D96" s="36" t="s">
        <v>51</v>
      </c>
      <c r="E96" s="36" t="s">
        <v>51</v>
      </c>
      <c r="F96" s="36" t="s">
        <v>51</v>
      </c>
      <c r="G96" s="36" t="s">
        <v>51</v>
      </c>
      <c r="H96" s="36" t="s">
        <v>51</v>
      </c>
      <c r="I96" s="36" t="s">
        <v>51</v>
      </c>
      <c r="J96" s="36" t="s">
        <v>51</v>
      </c>
      <c r="K96" s="101" t="s">
        <v>51</v>
      </c>
      <c r="L96" s="36" t="s">
        <v>51</v>
      </c>
      <c r="M96" s="36" t="s">
        <v>51</v>
      </c>
      <c r="N96" s="36" t="s">
        <v>51</v>
      </c>
      <c r="O96" s="36" t="s">
        <v>51</v>
      </c>
      <c r="P96" s="36" t="s">
        <v>51</v>
      </c>
    </row>
    <row r="97" spans="1:16" ht="31.5" x14ac:dyDescent="0.25">
      <c r="A97" s="76"/>
      <c r="B97" s="64" t="str">
        <f>'Таблица № 2'!B97</f>
        <v xml:space="preserve">от ТК 55 до к/театра и ДШИ; до Ульян 9; от ТК 38 до в гостиницу и РайПО </v>
      </c>
      <c r="C97" s="1"/>
      <c r="D97" s="36" t="s">
        <v>51</v>
      </c>
      <c r="E97" s="36" t="s">
        <v>51</v>
      </c>
      <c r="F97" s="36" t="s">
        <v>51</v>
      </c>
      <c r="G97" s="36" t="s">
        <v>51</v>
      </c>
      <c r="H97" s="36" t="s">
        <v>51</v>
      </c>
      <c r="I97" s="36" t="s">
        <v>51</v>
      </c>
      <c r="J97" s="36" t="s">
        <v>51</v>
      </c>
      <c r="K97" s="101" t="s">
        <v>51</v>
      </c>
      <c r="L97" s="36" t="s">
        <v>51</v>
      </c>
      <c r="M97" s="36" t="s">
        <v>51</v>
      </c>
      <c r="N97" s="36" t="s">
        <v>51</v>
      </c>
      <c r="O97" s="36" t="s">
        <v>51</v>
      </c>
      <c r="P97" s="36" t="s">
        <v>51</v>
      </c>
    </row>
    <row r="98" spans="1:16" ht="15.75" x14ac:dyDescent="0.25">
      <c r="A98" s="76"/>
      <c r="B98" s="64" t="str">
        <f>'Таблица № 2'!B98</f>
        <v>от ТК 20 до ТК17</v>
      </c>
      <c r="C98" s="1"/>
      <c r="D98" s="36" t="s">
        <v>51</v>
      </c>
      <c r="E98" s="36" t="s">
        <v>51</v>
      </c>
      <c r="F98" s="36" t="s">
        <v>51</v>
      </c>
      <c r="G98" s="36" t="s">
        <v>51</v>
      </c>
      <c r="H98" s="36" t="s">
        <v>51</v>
      </c>
      <c r="I98" s="36" t="s">
        <v>51</v>
      </c>
      <c r="J98" s="36" t="s">
        <v>51</v>
      </c>
      <c r="K98" s="101" t="s">
        <v>51</v>
      </c>
      <c r="L98" s="36" t="s">
        <v>51</v>
      </c>
      <c r="M98" s="36" t="s">
        <v>51</v>
      </c>
      <c r="N98" s="36" t="s">
        <v>51</v>
      </c>
      <c r="O98" s="36" t="s">
        <v>51</v>
      </c>
      <c r="P98" s="36" t="s">
        <v>51</v>
      </c>
    </row>
    <row r="99" spans="1:16" ht="15.75" x14ac:dyDescent="0.25">
      <c r="A99" s="76"/>
      <c r="B99" s="64" t="str">
        <f>'Таблица № 2'!B99</f>
        <v>от ТК 17 до прокуратуры и с/зала СХТ</v>
      </c>
      <c r="C99" s="1"/>
      <c r="D99" s="36" t="s">
        <v>51</v>
      </c>
      <c r="E99" s="36" t="s">
        <v>51</v>
      </c>
      <c r="F99" s="36" t="s">
        <v>51</v>
      </c>
      <c r="G99" s="36" t="s">
        <v>51</v>
      </c>
      <c r="H99" s="36" t="s">
        <v>51</v>
      </c>
      <c r="I99" s="36" t="s">
        <v>51</v>
      </c>
      <c r="J99" s="36" t="s">
        <v>51</v>
      </c>
      <c r="K99" s="101" t="s">
        <v>51</v>
      </c>
      <c r="L99" s="36" t="s">
        <v>51</v>
      </c>
      <c r="M99" s="36" t="s">
        <v>51</v>
      </c>
      <c r="N99" s="36" t="s">
        <v>51</v>
      </c>
      <c r="O99" s="36" t="s">
        <v>51</v>
      </c>
      <c r="P99" s="36" t="s">
        <v>51</v>
      </c>
    </row>
    <row r="100" spans="1:16" ht="15.75" x14ac:dyDescent="0.25">
      <c r="A100" s="76"/>
      <c r="B100" s="64" t="str">
        <f>'Таблица № 2'!B100</f>
        <v>вводы ул. Советская</v>
      </c>
      <c r="C100" s="1"/>
      <c r="D100" s="36" t="s">
        <v>51</v>
      </c>
      <c r="E100" s="36" t="s">
        <v>51</v>
      </c>
      <c r="F100" s="36" t="s">
        <v>51</v>
      </c>
      <c r="G100" s="36" t="s">
        <v>51</v>
      </c>
      <c r="H100" s="36" t="s">
        <v>51</v>
      </c>
      <c r="I100" s="36" t="s">
        <v>51</v>
      </c>
      <c r="J100" s="36" t="s">
        <v>51</v>
      </c>
      <c r="K100" s="101" t="s">
        <v>51</v>
      </c>
      <c r="L100" s="36" t="s">
        <v>51</v>
      </c>
      <c r="M100" s="36" t="s">
        <v>51</v>
      </c>
      <c r="N100" s="36" t="s">
        <v>51</v>
      </c>
      <c r="O100" s="36" t="s">
        <v>51</v>
      </c>
      <c r="P100" s="36" t="s">
        <v>51</v>
      </c>
    </row>
    <row r="101" spans="1:16" ht="15.75" x14ac:dyDescent="0.25">
      <c r="A101" s="76"/>
      <c r="B101" s="64" t="str">
        <f>'Таблица № 2'!B101</f>
        <v>вводы ул. Молодёжная</v>
      </c>
      <c r="C101" s="1"/>
      <c r="D101" s="36" t="s">
        <v>51</v>
      </c>
      <c r="E101" s="36" t="s">
        <v>51</v>
      </c>
      <c r="F101" s="36" t="s">
        <v>51</v>
      </c>
      <c r="G101" s="36" t="s">
        <v>51</v>
      </c>
      <c r="H101" s="36" t="s">
        <v>51</v>
      </c>
      <c r="I101" s="36" t="s">
        <v>51</v>
      </c>
      <c r="J101" s="36" t="s">
        <v>51</v>
      </c>
      <c r="K101" s="101" t="s">
        <v>51</v>
      </c>
      <c r="L101" s="36" t="s">
        <v>51</v>
      </c>
      <c r="M101" s="36" t="s">
        <v>51</v>
      </c>
      <c r="N101" s="36" t="s">
        <v>51</v>
      </c>
      <c r="O101" s="36" t="s">
        <v>51</v>
      </c>
      <c r="P101" s="36" t="s">
        <v>51</v>
      </c>
    </row>
    <row r="102" spans="1:16" ht="15.75" x14ac:dyDescent="0.25">
      <c r="A102" s="76"/>
      <c r="B102" s="64" t="str">
        <f>'Таблица № 2'!B102</f>
        <v>вводы ул. Малахова</v>
      </c>
      <c r="C102" s="1"/>
      <c r="D102" s="36" t="s">
        <v>51</v>
      </c>
      <c r="E102" s="36" t="s">
        <v>51</v>
      </c>
      <c r="F102" s="36" t="s">
        <v>51</v>
      </c>
      <c r="G102" s="36" t="s">
        <v>51</v>
      </c>
      <c r="H102" s="36" t="s">
        <v>51</v>
      </c>
      <c r="I102" s="36" t="s">
        <v>51</v>
      </c>
      <c r="J102" s="36" t="s">
        <v>51</v>
      </c>
      <c r="K102" s="101" t="s">
        <v>51</v>
      </c>
      <c r="L102" s="36" t="s">
        <v>51</v>
      </c>
      <c r="M102" s="36" t="s">
        <v>51</v>
      </c>
      <c r="N102" s="36" t="s">
        <v>51</v>
      </c>
      <c r="O102" s="36" t="s">
        <v>51</v>
      </c>
      <c r="P102" s="36" t="s">
        <v>51</v>
      </c>
    </row>
    <row r="103" spans="1:16" ht="15.75" x14ac:dyDescent="0.25">
      <c r="A103" s="76"/>
      <c r="B103" s="64" t="str">
        <f>'Таблица № 2'!B103</f>
        <v>от ТК 21 до ТК20- ТК 49</v>
      </c>
      <c r="C103" s="1"/>
      <c r="D103" s="36" t="s">
        <v>51</v>
      </c>
      <c r="E103" s="36" t="s">
        <v>51</v>
      </c>
      <c r="F103" s="36" t="s">
        <v>51</v>
      </c>
      <c r="G103" s="36" t="s">
        <v>51</v>
      </c>
      <c r="H103" s="36" t="s">
        <v>51</v>
      </c>
      <c r="I103" s="36" t="s">
        <v>51</v>
      </c>
      <c r="J103" s="36" t="s">
        <v>51</v>
      </c>
      <c r="K103" s="101" t="s">
        <v>51</v>
      </c>
      <c r="L103" s="36" t="s">
        <v>51</v>
      </c>
      <c r="M103" s="36" t="s">
        <v>51</v>
      </c>
      <c r="N103" s="36" t="s">
        <v>51</v>
      </c>
      <c r="O103" s="36" t="s">
        <v>51</v>
      </c>
      <c r="P103" s="36" t="s">
        <v>51</v>
      </c>
    </row>
    <row r="104" spans="1:16" ht="15.75" x14ac:dyDescent="0.25">
      <c r="A104" s="76"/>
      <c r="B104" s="64" t="str">
        <f>'Таблица № 2'!B104</f>
        <v>от ТК49 до ТК51</v>
      </c>
      <c r="C104" s="1"/>
      <c r="D104" s="36" t="s">
        <v>51</v>
      </c>
      <c r="E104" s="36" t="s">
        <v>51</v>
      </c>
      <c r="F104" s="36" t="s">
        <v>51</v>
      </c>
      <c r="G104" s="36" t="s">
        <v>51</v>
      </c>
      <c r="H104" s="36" t="s">
        <v>51</v>
      </c>
      <c r="I104" s="36" t="s">
        <v>51</v>
      </c>
      <c r="J104" s="36" t="s">
        <v>51</v>
      </c>
      <c r="K104" s="101" t="s">
        <v>51</v>
      </c>
      <c r="L104" s="36" t="s">
        <v>51</v>
      </c>
      <c r="M104" s="36" t="s">
        <v>51</v>
      </c>
      <c r="N104" s="36" t="s">
        <v>51</v>
      </c>
      <c r="O104" s="36" t="s">
        <v>51</v>
      </c>
      <c r="P104" s="36" t="s">
        <v>51</v>
      </c>
    </row>
    <row r="105" spans="1:16" ht="15.75" x14ac:dyDescent="0.25">
      <c r="A105" s="76"/>
      <c r="B105" s="64" t="str">
        <f>'Таблица № 2'!B105</f>
        <v>от ТК51 до Загородной</v>
      </c>
      <c r="C105" s="1"/>
      <c r="D105" s="36" t="s">
        <v>51</v>
      </c>
      <c r="E105" s="36" t="s">
        <v>51</v>
      </c>
      <c r="F105" s="36" t="s">
        <v>51</v>
      </c>
      <c r="G105" s="36" t="s">
        <v>51</v>
      </c>
      <c r="H105" s="36" t="s">
        <v>51</v>
      </c>
      <c r="I105" s="36" t="s">
        <v>51</v>
      </c>
      <c r="J105" s="36" t="s">
        <v>51</v>
      </c>
      <c r="K105" s="101" t="s">
        <v>51</v>
      </c>
      <c r="L105" s="36" t="s">
        <v>51</v>
      </c>
      <c r="M105" s="36" t="s">
        <v>51</v>
      </c>
      <c r="N105" s="36" t="s">
        <v>51</v>
      </c>
      <c r="O105" s="36" t="s">
        <v>51</v>
      </c>
      <c r="P105" s="36" t="s">
        <v>51</v>
      </c>
    </row>
    <row r="106" spans="1:16" ht="15.75" x14ac:dyDescent="0.25">
      <c r="A106" s="76"/>
      <c r="B106" s="64" t="str">
        <f>'Таблица № 2'!B106</f>
        <v>вводы ул. Красноармейская</v>
      </c>
      <c r="C106" s="1"/>
      <c r="D106" s="36" t="s">
        <v>51</v>
      </c>
      <c r="E106" s="36" t="s">
        <v>51</v>
      </c>
      <c r="F106" s="36" t="s">
        <v>51</v>
      </c>
      <c r="G106" s="36" t="s">
        <v>51</v>
      </c>
      <c r="H106" s="36" t="s">
        <v>51</v>
      </c>
      <c r="I106" s="36" t="s">
        <v>51</v>
      </c>
      <c r="J106" s="36" t="s">
        <v>51</v>
      </c>
      <c r="K106" s="101" t="s">
        <v>51</v>
      </c>
      <c r="L106" s="36" t="s">
        <v>51</v>
      </c>
      <c r="M106" s="36" t="s">
        <v>51</v>
      </c>
      <c r="N106" s="36" t="s">
        <v>51</v>
      </c>
      <c r="O106" s="36" t="s">
        <v>51</v>
      </c>
      <c r="P106" s="36" t="s">
        <v>51</v>
      </c>
    </row>
    <row r="107" spans="1:16" ht="15.75" x14ac:dyDescent="0.25">
      <c r="A107" s="76"/>
      <c r="B107" s="64" t="str">
        <f>'Таблица № 2'!B107</f>
        <v>вводы ул. Менделеева</v>
      </c>
      <c r="C107" s="1"/>
      <c r="D107" s="36" t="s">
        <v>51</v>
      </c>
      <c r="E107" s="36" t="s">
        <v>51</v>
      </c>
      <c r="F107" s="36" t="s">
        <v>51</v>
      </c>
      <c r="G107" s="36" t="s">
        <v>51</v>
      </c>
      <c r="H107" s="36" t="s">
        <v>51</v>
      </c>
      <c r="I107" s="36" t="s">
        <v>51</v>
      </c>
      <c r="J107" s="36" t="s">
        <v>51</v>
      </c>
      <c r="K107" s="101" t="s">
        <v>51</v>
      </c>
      <c r="L107" s="36" t="s">
        <v>51</v>
      </c>
      <c r="M107" s="36" t="s">
        <v>51</v>
      </c>
      <c r="N107" s="36" t="s">
        <v>51</v>
      </c>
      <c r="O107" s="36" t="s">
        <v>51</v>
      </c>
      <c r="P107" s="36" t="s">
        <v>51</v>
      </c>
    </row>
    <row r="108" spans="1:16" ht="15.75" x14ac:dyDescent="0.25">
      <c r="A108" s="76"/>
      <c r="B108" s="64" t="str">
        <f>'Таблица № 2'!B108</f>
        <v>вводы ул. Ульяновых</v>
      </c>
      <c r="C108" s="1"/>
      <c r="D108" s="36" t="s">
        <v>51</v>
      </c>
      <c r="E108" s="36" t="s">
        <v>51</v>
      </c>
      <c r="F108" s="36" t="s">
        <v>51</v>
      </c>
      <c r="G108" s="36" t="s">
        <v>51</v>
      </c>
      <c r="H108" s="36" t="s">
        <v>51</v>
      </c>
      <c r="I108" s="36" t="s">
        <v>51</v>
      </c>
      <c r="J108" s="36" t="s">
        <v>51</v>
      </c>
      <c r="K108" s="101" t="s">
        <v>51</v>
      </c>
      <c r="L108" s="36" t="s">
        <v>51</v>
      </c>
      <c r="M108" s="36" t="s">
        <v>51</v>
      </c>
      <c r="N108" s="36" t="s">
        <v>51</v>
      </c>
      <c r="O108" s="36" t="s">
        <v>51</v>
      </c>
      <c r="P108" s="36" t="s">
        <v>51</v>
      </c>
    </row>
    <row r="109" spans="1:16" ht="15.75" x14ac:dyDescent="0.25">
      <c r="A109" s="76"/>
      <c r="B109" s="64" t="str">
        <f>'Таблица № 2'!B109</f>
        <v>от ТК44 до ТК45 и врезки Московская 69, 64</v>
      </c>
      <c r="C109" s="1"/>
      <c r="D109" s="36" t="s">
        <v>51</v>
      </c>
      <c r="E109" s="36" t="s">
        <v>51</v>
      </c>
      <c r="F109" s="36" t="s">
        <v>51</v>
      </c>
      <c r="G109" s="36" t="s">
        <v>51</v>
      </c>
      <c r="H109" s="36" t="s">
        <v>51</v>
      </c>
      <c r="I109" s="36" t="s">
        <v>51</v>
      </c>
      <c r="J109" s="36" t="s">
        <v>51</v>
      </c>
      <c r="K109" s="101" t="s">
        <v>51</v>
      </c>
      <c r="L109" s="36" t="s">
        <v>51</v>
      </c>
      <c r="M109" s="36" t="s">
        <v>51</v>
      </c>
      <c r="N109" s="36" t="s">
        <v>51</v>
      </c>
      <c r="O109" s="36" t="s">
        <v>51</v>
      </c>
      <c r="P109" s="36" t="s">
        <v>51</v>
      </c>
    </row>
    <row r="110" spans="1:16" ht="31.5" x14ac:dyDescent="0.25">
      <c r="A110" s="76"/>
      <c r="B110" s="64" t="str">
        <f>'Таблица № 2'!B110</f>
        <v>от врезки в т/трассу ТК21-ТК20 до врезки в Победы 33</v>
      </c>
      <c r="C110" s="1"/>
      <c r="D110" s="36" t="s">
        <v>51</v>
      </c>
      <c r="E110" s="36" t="s">
        <v>51</v>
      </c>
      <c r="F110" s="36" t="s">
        <v>51</v>
      </c>
      <c r="G110" s="36" t="s">
        <v>51</v>
      </c>
      <c r="H110" s="36" t="s">
        <v>51</v>
      </c>
      <c r="I110" s="36" t="s">
        <v>51</v>
      </c>
      <c r="J110" s="36" t="s">
        <v>51</v>
      </c>
      <c r="K110" s="101" t="s">
        <v>51</v>
      </c>
      <c r="L110" s="36" t="s">
        <v>51</v>
      </c>
      <c r="M110" s="36" t="s">
        <v>51</v>
      </c>
      <c r="N110" s="36" t="s">
        <v>51</v>
      </c>
      <c r="O110" s="36" t="s">
        <v>51</v>
      </c>
      <c r="P110" s="36" t="s">
        <v>51</v>
      </c>
    </row>
    <row r="111" spans="1:16" ht="31.5" x14ac:dyDescent="0.25">
      <c r="A111" s="76"/>
      <c r="B111" s="64" t="str">
        <f>'Таблица № 2'!B111</f>
        <v>от ТК2 до ТК29, до вводов в ж/д Сов.17/1, до ТК30, до Сов 9</v>
      </c>
      <c r="C111" s="1"/>
      <c r="D111" s="36" t="s">
        <v>51</v>
      </c>
      <c r="E111" s="36" t="s">
        <v>51</v>
      </c>
      <c r="F111" s="36" t="s">
        <v>51</v>
      </c>
      <c r="G111" s="36" t="s">
        <v>51</v>
      </c>
      <c r="H111" s="36" t="s">
        <v>51</v>
      </c>
      <c r="I111" s="36" t="s">
        <v>51</v>
      </c>
      <c r="J111" s="36" t="s">
        <v>51</v>
      </c>
      <c r="K111" s="101" t="s">
        <v>51</v>
      </c>
      <c r="L111" s="36" t="s">
        <v>51</v>
      </c>
      <c r="M111" s="36" t="s">
        <v>51</v>
      </c>
      <c r="N111" s="36" t="s">
        <v>51</v>
      </c>
      <c r="O111" s="36" t="s">
        <v>51</v>
      </c>
      <c r="P111" s="36" t="s">
        <v>51</v>
      </c>
    </row>
    <row r="112" spans="1:16" ht="31.5" x14ac:dyDescent="0.25">
      <c r="A112" s="76"/>
      <c r="B112" s="64" t="str">
        <f>'Таблица № 2'!B112</f>
        <v>от разветвл т/трассы у Сов.13 до ТК б/н у Сов 13а и 13б</v>
      </c>
      <c r="C112" s="1"/>
      <c r="D112" s="36" t="s">
        <v>51</v>
      </c>
      <c r="E112" s="36" t="s">
        <v>51</v>
      </c>
      <c r="F112" s="36" t="s">
        <v>51</v>
      </c>
      <c r="G112" s="36" t="s">
        <v>51</v>
      </c>
      <c r="H112" s="36" t="s">
        <v>51</v>
      </c>
      <c r="I112" s="36" t="s">
        <v>51</v>
      </c>
      <c r="J112" s="36" t="s">
        <v>51</v>
      </c>
      <c r="K112" s="101" t="s">
        <v>51</v>
      </c>
      <c r="L112" s="36" t="s">
        <v>51</v>
      </c>
      <c r="M112" s="36" t="s">
        <v>51</v>
      </c>
      <c r="N112" s="36" t="s">
        <v>51</v>
      </c>
      <c r="O112" s="36" t="s">
        <v>51</v>
      </c>
      <c r="P112" s="36" t="s">
        <v>51</v>
      </c>
    </row>
    <row r="113" spans="1:16" ht="15.75" x14ac:dyDescent="0.25">
      <c r="A113" s="76"/>
      <c r="B113" s="64" t="str">
        <f>'Таблица № 2'!B113</f>
        <v>вводы ул. Железнодорожная</v>
      </c>
      <c r="C113" s="1"/>
      <c r="D113" s="36" t="s">
        <v>51</v>
      </c>
      <c r="E113" s="36" t="s">
        <v>51</v>
      </c>
      <c r="F113" s="36" t="s">
        <v>51</v>
      </c>
      <c r="G113" s="36" t="s">
        <v>51</v>
      </c>
      <c r="H113" s="36" t="s">
        <v>51</v>
      </c>
      <c r="I113" s="36" t="s">
        <v>51</v>
      </c>
      <c r="J113" s="36" t="s">
        <v>51</v>
      </c>
      <c r="K113" s="101" t="s">
        <v>51</v>
      </c>
      <c r="L113" s="36" t="s">
        <v>51</v>
      </c>
      <c r="M113" s="36" t="s">
        <v>51</v>
      </c>
      <c r="N113" s="36" t="s">
        <v>51</v>
      </c>
      <c r="O113" s="36" t="s">
        <v>51</v>
      </c>
      <c r="P113" s="36" t="s">
        <v>51</v>
      </c>
    </row>
    <row r="114" spans="1:16" ht="15.75" x14ac:dyDescent="0.25">
      <c r="A114" s="76"/>
      <c r="B114" s="64" t="str">
        <f>'Таблица № 2'!B114</f>
        <v>вводы ул. Победы</v>
      </c>
      <c r="C114" s="1"/>
      <c r="D114" s="36" t="s">
        <v>51</v>
      </c>
      <c r="E114" s="36" t="s">
        <v>51</v>
      </c>
      <c r="F114" s="36" t="s">
        <v>51</v>
      </c>
      <c r="G114" s="36" t="s">
        <v>51</v>
      </c>
      <c r="H114" s="36" t="s">
        <v>51</v>
      </c>
      <c r="I114" s="36" t="s">
        <v>51</v>
      </c>
      <c r="J114" s="36" t="s">
        <v>51</v>
      </c>
      <c r="K114" s="101" t="s">
        <v>51</v>
      </c>
      <c r="L114" s="36" t="s">
        <v>51</v>
      </c>
      <c r="M114" s="36" t="s">
        <v>51</v>
      </c>
      <c r="N114" s="36" t="s">
        <v>51</v>
      </c>
      <c r="O114" s="36" t="s">
        <v>51</v>
      </c>
      <c r="P114" s="36" t="s">
        <v>51</v>
      </c>
    </row>
    <row r="115" spans="1:16" ht="31.5" x14ac:dyDescent="0.25">
      <c r="A115" s="76"/>
      <c r="B115" s="64" t="str">
        <f>'Таблица № 2'!B115</f>
        <v>от ТК30 по эстак по Сов 7,5, по нечет стор Первомай до врезки ж/д 20 и 22</v>
      </c>
      <c r="C115" s="1"/>
      <c r="D115" s="36" t="s">
        <v>51</v>
      </c>
      <c r="E115" s="36" t="s">
        <v>51</v>
      </c>
      <c r="F115" s="36" t="s">
        <v>51</v>
      </c>
      <c r="G115" s="36" t="s">
        <v>51</v>
      </c>
      <c r="H115" s="36" t="s">
        <v>51</v>
      </c>
      <c r="I115" s="36" t="s">
        <v>51</v>
      </c>
      <c r="J115" s="36" t="s">
        <v>51</v>
      </c>
      <c r="K115" s="101" t="s">
        <v>51</v>
      </c>
      <c r="L115" s="36" t="s">
        <v>51</v>
      </c>
      <c r="M115" s="36" t="s">
        <v>51</v>
      </c>
      <c r="N115" s="36" t="s">
        <v>51</v>
      </c>
      <c r="O115" s="36" t="s">
        <v>51</v>
      </c>
      <c r="P115" s="36" t="s">
        <v>51</v>
      </c>
    </row>
    <row r="116" spans="1:16" ht="31.5" x14ac:dyDescent="0.25">
      <c r="A116" s="76"/>
      <c r="B116" s="64" t="str">
        <f>'Таблица № 2'!B116</f>
        <v>от ТК30 по четн стороне 9мая до врезки в ж/д Глин-ки 21</v>
      </c>
      <c r="C116" s="1"/>
      <c r="D116" s="36" t="s">
        <v>51</v>
      </c>
      <c r="E116" s="36" t="s">
        <v>51</v>
      </c>
      <c r="F116" s="36" t="s">
        <v>51</v>
      </c>
      <c r="G116" s="36" t="s">
        <v>51</v>
      </c>
      <c r="H116" s="36" t="s">
        <v>51</v>
      </c>
      <c r="I116" s="36" t="s">
        <v>51</v>
      </c>
      <c r="J116" s="36" t="s">
        <v>51</v>
      </c>
      <c r="K116" s="101" t="s">
        <v>51</v>
      </c>
      <c r="L116" s="36" t="s">
        <v>51</v>
      </c>
      <c r="M116" s="36" t="s">
        <v>51</v>
      </c>
      <c r="N116" s="36" t="s">
        <v>51</v>
      </c>
      <c r="O116" s="36" t="s">
        <v>51</v>
      </c>
      <c r="P116" s="36" t="s">
        <v>51</v>
      </c>
    </row>
    <row r="117" spans="1:16" ht="31.5" x14ac:dyDescent="0.25">
      <c r="A117" s="76"/>
      <c r="B117" s="64" t="str">
        <f>'Таблица № 2'!B117</f>
        <v>21от эстак через 9Мая по нечет 9Мая до врезки в ж/д Глинки 5,7</v>
      </c>
      <c r="C117" s="1"/>
      <c r="D117" s="36" t="s">
        <v>51</v>
      </c>
      <c r="E117" s="36" t="s">
        <v>51</v>
      </c>
      <c r="F117" s="36" t="s">
        <v>51</v>
      </c>
      <c r="G117" s="36" t="s">
        <v>51</v>
      </c>
      <c r="H117" s="36" t="s">
        <v>51</v>
      </c>
      <c r="I117" s="36" t="s">
        <v>51</v>
      </c>
      <c r="J117" s="36" t="s">
        <v>51</v>
      </c>
      <c r="K117" s="101" t="s">
        <v>51</v>
      </c>
      <c r="L117" s="36" t="s">
        <v>51</v>
      </c>
      <c r="M117" s="36" t="s">
        <v>51</v>
      </c>
      <c r="N117" s="36" t="s">
        <v>51</v>
      </c>
      <c r="O117" s="36" t="s">
        <v>51</v>
      </c>
      <c r="P117" s="36" t="s">
        <v>51</v>
      </c>
    </row>
    <row r="118" spans="1:16" ht="15.75" x14ac:dyDescent="0.25">
      <c r="A118" s="76"/>
      <c r="B118" s="64" t="str">
        <f>'Таблица № 2'!B118</f>
        <v>вводы ул. Вокзальная</v>
      </c>
      <c r="C118" s="1"/>
      <c r="D118" s="36" t="s">
        <v>51</v>
      </c>
      <c r="E118" s="36" t="s">
        <v>51</v>
      </c>
      <c r="F118" s="36" t="s">
        <v>51</v>
      </c>
      <c r="G118" s="36" t="s">
        <v>51</v>
      </c>
      <c r="H118" s="36" t="s">
        <v>51</v>
      </c>
      <c r="I118" s="36" t="s">
        <v>51</v>
      </c>
      <c r="J118" s="36" t="s">
        <v>51</v>
      </c>
      <c r="K118" s="101" t="s">
        <v>51</v>
      </c>
      <c r="L118" s="36" t="s">
        <v>51</v>
      </c>
      <c r="M118" s="36" t="s">
        <v>51</v>
      </c>
      <c r="N118" s="36" t="s">
        <v>51</v>
      </c>
      <c r="O118" s="36" t="s">
        <v>51</v>
      </c>
      <c r="P118" s="36" t="s">
        <v>51</v>
      </c>
    </row>
    <row r="119" spans="1:16" ht="15.75" x14ac:dyDescent="0.25">
      <c r="A119" s="76"/>
      <c r="B119" s="64" t="str">
        <f>'Таблица № 2'!B119</f>
        <v>вводы ул. Зои Космодемьянской</v>
      </c>
      <c r="C119" s="1"/>
      <c r="D119" s="36" t="s">
        <v>51</v>
      </c>
      <c r="E119" s="36" t="s">
        <v>51</v>
      </c>
      <c r="F119" s="36" t="s">
        <v>51</v>
      </c>
      <c r="G119" s="36" t="s">
        <v>51</v>
      </c>
      <c r="H119" s="36" t="s">
        <v>51</v>
      </c>
      <c r="I119" s="36" t="s">
        <v>51</v>
      </c>
      <c r="J119" s="36" t="s">
        <v>51</v>
      </c>
      <c r="K119" s="101" t="s">
        <v>51</v>
      </c>
      <c r="L119" s="36" t="s">
        <v>51</v>
      </c>
      <c r="M119" s="36" t="s">
        <v>51</v>
      </c>
      <c r="N119" s="36" t="s">
        <v>51</v>
      </c>
      <c r="O119" s="36" t="s">
        <v>51</v>
      </c>
      <c r="P119" s="36" t="s">
        <v>51</v>
      </c>
    </row>
    <row r="120" spans="1:16" ht="15.75" x14ac:dyDescent="0.25">
      <c r="A120" s="76"/>
      <c r="B120" s="64" t="str">
        <f>'Таблица № 2'!B120</f>
        <v>вводы ул. Школьная</v>
      </c>
      <c r="C120" s="1"/>
      <c r="D120" s="36" t="s">
        <v>51</v>
      </c>
      <c r="E120" s="36" t="s">
        <v>51</v>
      </c>
      <c r="F120" s="36" t="s">
        <v>51</v>
      </c>
      <c r="G120" s="36" t="s">
        <v>51</v>
      </c>
      <c r="H120" s="36" t="s">
        <v>51</v>
      </c>
      <c r="I120" s="36" t="s">
        <v>51</v>
      </c>
      <c r="J120" s="36" t="s">
        <v>51</v>
      </c>
      <c r="K120" s="101" t="s">
        <v>51</v>
      </c>
      <c r="L120" s="36" t="s">
        <v>51</v>
      </c>
      <c r="M120" s="36" t="s">
        <v>51</v>
      </c>
      <c r="N120" s="36" t="s">
        <v>51</v>
      </c>
      <c r="O120" s="36" t="s">
        <v>51</v>
      </c>
      <c r="P120" s="36" t="s">
        <v>51</v>
      </c>
    </row>
    <row r="121" spans="1:16" ht="15.75" x14ac:dyDescent="0.25">
      <c r="A121" s="76"/>
      <c r="B121" s="64" t="str">
        <f>'Таблица № 2'!B121</f>
        <v>ввод ул. Тимирязева 6</v>
      </c>
      <c r="C121" s="1"/>
      <c r="D121" s="36" t="s">
        <v>51</v>
      </c>
      <c r="E121" s="36" t="s">
        <v>51</v>
      </c>
      <c r="F121" s="36" t="s">
        <v>51</v>
      </c>
      <c r="G121" s="36" t="s">
        <v>51</v>
      </c>
      <c r="H121" s="36" t="s">
        <v>51</v>
      </c>
      <c r="I121" s="36" t="s">
        <v>51</v>
      </c>
      <c r="J121" s="36" t="s">
        <v>51</v>
      </c>
      <c r="K121" s="101" t="s">
        <v>51</v>
      </c>
      <c r="L121" s="36" t="s">
        <v>51</v>
      </c>
      <c r="M121" s="36" t="s">
        <v>51</v>
      </c>
      <c r="N121" s="36" t="s">
        <v>51</v>
      </c>
      <c r="O121" s="36" t="s">
        <v>51</v>
      </c>
      <c r="P121" s="36" t="s">
        <v>51</v>
      </c>
    </row>
    <row r="122" spans="1:16" ht="15.75" x14ac:dyDescent="0.25">
      <c r="A122" s="76"/>
      <c r="B122" s="64" t="str">
        <f>'Таблица № 2'!B122</f>
        <v>вводы ул. Загородная</v>
      </c>
      <c r="C122" s="1"/>
      <c r="D122" s="36" t="s">
        <v>51</v>
      </c>
      <c r="E122" s="36" t="s">
        <v>51</v>
      </c>
      <c r="F122" s="36" t="s">
        <v>51</v>
      </c>
      <c r="G122" s="36" t="s">
        <v>51</v>
      </c>
      <c r="H122" s="36" t="s">
        <v>51</v>
      </c>
      <c r="I122" s="36" t="s">
        <v>51</v>
      </c>
      <c r="J122" s="36" t="s">
        <v>51</v>
      </c>
      <c r="K122" s="101" t="s">
        <v>51</v>
      </c>
      <c r="L122" s="36" t="s">
        <v>51</v>
      </c>
      <c r="M122" s="36" t="s">
        <v>51</v>
      </c>
      <c r="N122" s="36" t="s">
        <v>51</v>
      </c>
      <c r="O122" s="36" t="s">
        <v>51</v>
      </c>
      <c r="P122" s="36" t="s">
        <v>51</v>
      </c>
    </row>
    <row r="123" spans="1:16" ht="15.75" x14ac:dyDescent="0.25">
      <c r="A123" s="76"/>
      <c r="B123" s="64" t="str">
        <f>'Таблица № 2'!B123</f>
        <v>вводы ул. Лесная</v>
      </c>
      <c r="C123" s="1"/>
      <c r="D123" s="36" t="s">
        <v>51</v>
      </c>
      <c r="E123" s="36" t="s">
        <v>51</v>
      </c>
      <c r="F123" s="36" t="s">
        <v>51</v>
      </c>
      <c r="G123" s="36" t="s">
        <v>51</v>
      </c>
      <c r="H123" s="36" t="s">
        <v>51</v>
      </c>
      <c r="I123" s="36" t="s">
        <v>51</v>
      </c>
      <c r="J123" s="36" t="s">
        <v>51</v>
      </c>
      <c r="K123" s="101" t="s">
        <v>51</v>
      </c>
      <c r="L123" s="36" t="s">
        <v>51</v>
      </c>
      <c r="M123" s="36" t="s">
        <v>51</v>
      </c>
      <c r="N123" s="36" t="s">
        <v>51</v>
      </c>
      <c r="O123" s="36" t="s">
        <v>51</v>
      </c>
      <c r="P123" s="36" t="s">
        <v>51</v>
      </c>
    </row>
    <row r="124" spans="1:16" ht="15.75" x14ac:dyDescent="0.25">
      <c r="A124" s="76"/>
      <c r="B124" s="64" t="str">
        <f>'Таблица № 2'!B124</f>
        <v>от врез. в ТК43 до врезки в новый д/с и ж/д К/фл. 3</v>
      </c>
      <c r="C124" s="1"/>
      <c r="D124" s="36" t="s">
        <v>51</v>
      </c>
      <c r="E124" s="36" t="s">
        <v>51</v>
      </c>
      <c r="F124" s="36" t="s">
        <v>51</v>
      </c>
      <c r="G124" s="36" t="s">
        <v>51</v>
      </c>
      <c r="H124" s="36" t="s">
        <v>51</v>
      </c>
      <c r="I124" s="36" t="s">
        <v>51</v>
      </c>
      <c r="J124" s="36" t="s">
        <v>51</v>
      </c>
      <c r="K124" s="101" t="s">
        <v>51</v>
      </c>
      <c r="L124" s="36" t="s">
        <v>51</v>
      </c>
      <c r="M124" s="36" t="s">
        <v>51</v>
      </c>
      <c r="N124" s="36" t="s">
        <v>51</v>
      </c>
      <c r="O124" s="36" t="s">
        <v>51</v>
      </c>
      <c r="P124" s="36" t="s">
        <v>51</v>
      </c>
    </row>
    <row r="125" spans="1:16" ht="31.5" x14ac:dyDescent="0.25">
      <c r="A125" s="76"/>
      <c r="B125" s="64" t="str">
        <f>'Таблица № 2'!B125</f>
        <v>от ТК41 до  ТК стар СОШ3  и до врез. в ж/д Пионерский 2</v>
      </c>
      <c r="C125" s="1"/>
      <c r="D125" s="36" t="s">
        <v>51</v>
      </c>
      <c r="E125" s="36" t="s">
        <v>51</v>
      </c>
      <c r="F125" s="36" t="s">
        <v>51</v>
      </c>
      <c r="G125" s="36" t="s">
        <v>51</v>
      </c>
      <c r="H125" s="36" t="s">
        <v>51</v>
      </c>
      <c r="I125" s="36" t="s">
        <v>51</v>
      </c>
      <c r="J125" s="36" t="s">
        <v>51</v>
      </c>
      <c r="K125" s="101" t="s">
        <v>51</v>
      </c>
      <c r="L125" s="36" t="s">
        <v>51</v>
      </c>
      <c r="M125" s="36" t="s">
        <v>51</v>
      </c>
      <c r="N125" s="36" t="s">
        <v>51</v>
      </c>
      <c r="O125" s="36" t="s">
        <v>51</v>
      </c>
      <c r="P125" s="36" t="s">
        <v>51</v>
      </c>
    </row>
    <row r="126" spans="1:16" ht="15.75" x14ac:dyDescent="0.25">
      <c r="A126" s="76"/>
      <c r="B126" s="64" t="str">
        <f>'Таблица № 2'!B126</f>
        <v>от ТК29 по четн  Октябрь до врезки в ж/д Окт 24</v>
      </c>
      <c r="C126" s="1"/>
      <c r="D126" s="36" t="s">
        <v>51</v>
      </c>
      <c r="E126" s="36" t="s">
        <v>51</v>
      </c>
      <c r="F126" s="36" t="s">
        <v>51</v>
      </c>
      <c r="G126" s="36" t="s">
        <v>51</v>
      </c>
      <c r="H126" s="36" t="s">
        <v>51</v>
      </c>
      <c r="I126" s="36" t="s">
        <v>51</v>
      </c>
      <c r="J126" s="36" t="s">
        <v>51</v>
      </c>
      <c r="K126" s="101" t="s">
        <v>51</v>
      </c>
      <c r="L126" s="36" t="s">
        <v>51</v>
      </c>
      <c r="M126" s="36" t="s">
        <v>51</v>
      </c>
      <c r="N126" s="36" t="s">
        <v>51</v>
      </c>
      <c r="O126" s="36" t="s">
        <v>51</v>
      </c>
      <c r="P126" s="36" t="s">
        <v>51</v>
      </c>
    </row>
    <row r="127" spans="1:16" ht="31.5" x14ac:dyDescent="0.25">
      <c r="A127" s="76"/>
      <c r="B127" s="64" t="str">
        <f>'Таблица № 2'!B127</f>
        <v xml:space="preserve">от врезки в трассу около Окт 3 по нечет.стор Окт до врезки в ж/дом 19 </v>
      </c>
      <c r="C127" s="1"/>
      <c r="D127" s="36" t="s">
        <v>51</v>
      </c>
      <c r="E127" s="36" t="s">
        <v>51</v>
      </c>
      <c r="F127" s="36" t="s">
        <v>51</v>
      </c>
      <c r="G127" s="36" t="s">
        <v>51</v>
      </c>
      <c r="H127" s="36" t="s">
        <v>51</v>
      </c>
      <c r="I127" s="36" t="s">
        <v>51</v>
      </c>
      <c r="J127" s="36" t="s">
        <v>51</v>
      </c>
      <c r="K127" s="101" t="s">
        <v>51</v>
      </c>
      <c r="L127" s="36" t="s">
        <v>51</v>
      </c>
      <c r="M127" s="36" t="s">
        <v>51</v>
      </c>
      <c r="N127" s="36" t="s">
        <v>51</v>
      </c>
      <c r="O127" s="36" t="s">
        <v>51</v>
      </c>
      <c r="P127" s="36" t="s">
        <v>51</v>
      </c>
    </row>
    <row r="128" spans="1:16" ht="15.75" x14ac:dyDescent="0.25">
      <c r="A128" s="76"/>
      <c r="B128" s="64" t="str">
        <f>'Таблица № 2'!B128</f>
        <v>от ТК7до ТК8, до ТК9 Ленина 11</v>
      </c>
      <c r="C128" s="1"/>
      <c r="D128" s="36" t="s">
        <v>51</v>
      </c>
      <c r="E128" s="36" t="s">
        <v>51</v>
      </c>
      <c r="F128" s="36" t="s">
        <v>51</v>
      </c>
      <c r="G128" s="36" t="s">
        <v>51</v>
      </c>
      <c r="H128" s="36" t="s">
        <v>51</v>
      </c>
      <c r="I128" s="36" t="s">
        <v>51</v>
      </c>
      <c r="J128" s="36" t="s">
        <v>51</v>
      </c>
      <c r="K128" s="101" t="s">
        <v>51</v>
      </c>
      <c r="L128" s="36" t="s">
        <v>51</v>
      </c>
      <c r="M128" s="36" t="s">
        <v>51</v>
      </c>
      <c r="N128" s="36" t="s">
        <v>51</v>
      </c>
      <c r="O128" s="36" t="s">
        <v>51</v>
      </c>
      <c r="P128" s="36" t="s">
        <v>51</v>
      </c>
    </row>
    <row r="129" spans="1:16" ht="15.75" x14ac:dyDescent="0.25">
      <c r="A129" s="76"/>
      <c r="B129" s="64" t="str">
        <f>'Таблица № 2'!B129</f>
        <v>вводы ул. Московская</v>
      </c>
      <c r="C129" s="1"/>
      <c r="D129" s="36" t="s">
        <v>51</v>
      </c>
      <c r="E129" s="36" t="s">
        <v>51</v>
      </c>
      <c r="F129" s="36" t="s">
        <v>51</v>
      </c>
      <c r="G129" s="36" t="s">
        <v>51</v>
      </c>
      <c r="H129" s="36" t="s">
        <v>51</v>
      </c>
      <c r="I129" s="36" t="s">
        <v>51</v>
      </c>
      <c r="J129" s="36" t="s">
        <v>51</v>
      </c>
      <c r="K129" s="101" t="s">
        <v>51</v>
      </c>
      <c r="L129" s="36" t="s">
        <v>51</v>
      </c>
      <c r="M129" s="36" t="s">
        <v>51</v>
      </c>
      <c r="N129" s="36" t="s">
        <v>51</v>
      </c>
      <c r="O129" s="36" t="s">
        <v>51</v>
      </c>
      <c r="P129" s="36" t="s">
        <v>51</v>
      </c>
    </row>
    <row r="130" spans="1:16" ht="15.75" x14ac:dyDescent="0.25">
      <c r="A130" s="76"/>
      <c r="B130" s="64" t="str">
        <f>'Таблица № 2'!B130</f>
        <v>вводы пр. Ленина</v>
      </c>
      <c r="C130" s="1"/>
      <c r="D130" s="36" t="s">
        <v>51</v>
      </c>
      <c r="E130" s="36" t="s">
        <v>51</v>
      </c>
      <c r="F130" s="36" t="s">
        <v>51</v>
      </c>
      <c r="G130" s="36" t="s">
        <v>51</v>
      </c>
      <c r="H130" s="36" t="s">
        <v>51</v>
      </c>
      <c r="I130" s="36" t="s">
        <v>51</v>
      </c>
      <c r="J130" s="36" t="s">
        <v>51</v>
      </c>
      <c r="K130" s="101" t="s">
        <v>51</v>
      </c>
      <c r="L130" s="36" t="s">
        <v>51</v>
      </c>
      <c r="M130" s="36" t="s">
        <v>51</v>
      </c>
      <c r="N130" s="36" t="s">
        <v>51</v>
      </c>
      <c r="O130" s="36" t="s">
        <v>51</v>
      </c>
      <c r="P130" s="36" t="s">
        <v>51</v>
      </c>
    </row>
    <row r="131" spans="1:16" ht="15.75" x14ac:dyDescent="0.25">
      <c r="A131" s="76"/>
      <c r="B131" s="64" t="str">
        <f>'Таблица № 2'!B131</f>
        <v>от ТК16 до Ленина, 53</v>
      </c>
      <c r="C131" s="1"/>
      <c r="D131" s="36" t="s">
        <v>51</v>
      </c>
      <c r="E131" s="36" t="s">
        <v>51</v>
      </c>
      <c r="F131" s="36" t="s">
        <v>51</v>
      </c>
      <c r="G131" s="36" t="s">
        <v>51</v>
      </c>
      <c r="H131" s="36" t="s">
        <v>51</v>
      </c>
      <c r="I131" s="36" t="s">
        <v>51</v>
      </c>
      <c r="J131" s="36" t="s">
        <v>51</v>
      </c>
      <c r="K131" s="101" t="s">
        <v>51</v>
      </c>
      <c r="L131" s="36" t="s">
        <v>51</v>
      </c>
      <c r="M131" s="36" t="s">
        <v>51</v>
      </c>
      <c r="N131" s="36" t="s">
        <v>51</v>
      </c>
      <c r="O131" s="36" t="s">
        <v>51</v>
      </c>
      <c r="P131" s="36" t="s">
        <v>51</v>
      </c>
    </row>
    <row r="132" spans="1:16" ht="15.75" x14ac:dyDescent="0.25">
      <c r="A132" s="76"/>
      <c r="B132" s="64" t="str">
        <f>'Таблица № 2'!B132</f>
        <v>от ТК9а до Ленин ,3</v>
      </c>
      <c r="C132" s="1"/>
      <c r="D132" s="36" t="s">
        <v>51</v>
      </c>
      <c r="E132" s="36" t="s">
        <v>51</v>
      </c>
      <c r="F132" s="36" t="s">
        <v>51</v>
      </c>
      <c r="G132" s="36" t="s">
        <v>51</v>
      </c>
      <c r="H132" s="36" t="s">
        <v>51</v>
      </c>
      <c r="I132" s="36" t="s">
        <v>51</v>
      </c>
      <c r="J132" s="36" t="s">
        <v>51</v>
      </c>
      <c r="K132" s="101" t="s">
        <v>51</v>
      </c>
      <c r="L132" s="36" t="s">
        <v>51</v>
      </c>
      <c r="M132" s="36" t="s">
        <v>51</v>
      </c>
      <c r="N132" s="36" t="s">
        <v>51</v>
      </c>
      <c r="O132" s="36" t="s">
        <v>51</v>
      </c>
      <c r="P132" s="36" t="s">
        <v>51</v>
      </c>
    </row>
    <row r="133" spans="1:16" ht="15.75" x14ac:dyDescent="0.25">
      <c r="A133" s="76"/>
      <c r="B133" s="64" t="str">
        <f>'Таблица № 2'!B133</f>
        <v xml:space="preserve">от ТК9 до д/с №11 </v>
      </c>
      <c r="C133" s="1"/>
      <c r="D133" s="36" t="s">
        <v>51</v>
      </c>
      <c r="E133" s="36" t="s">
        <v>51</v>
      </c>
      <c r="F133" s="36" t="s">
        <v>51</v>
      </c>
      <c r="G133" s="36" t="s">
        <v>51</v>
      </c>
      <c r="H133" s="36" t="s">
        <v>51</v>
      </c>
      <c r="I133" s="36" t="s">
        <v>51</v>
      </c>
      <c r="J133" s="36" t="s">
        <v>51</v>
      </c>
      <c r="K133" s="101" t="s">
        <v>51</v>
      </c>
      <c r="L133" s="36" t="s">
        <v>51</v>
      </c>
      <c r="M133" s="36" t="s">
        <v>51</v>
      </c>
      <c r="N133" s="36" t="s">
        <v>51</v>
      </c>
      <c r="O133" s="36" t="s">
        <v>51</v>
      </c>
      <c r="P133" s="36" t="s">
        <v>51</v>
      </c>
    </row>
    <row r="134" spans="1:16" ht="15.75" x14ac:dyDescent="0.25">
      <c r="A134" s="76"/>
      <c r="B134" s="64" t="str">
        <f>'Таблица № 2'!B134</f>
        <v>от ТК9  до ТК 13 и "Орбита"</v>
      </c>
      <c r="C134" s="1"/>
      <c r="D134" s="36" t="s">
        <v>51</v>
      </c>
      <c r="E134" s="36" t="s">
        <v>51</v>
      </c>
      <c r="F134" s="36" t="s">
        <v>51</v>
      </c>
      <c r="G134" s="36" t="s">
        <v>51</v>
      </c>
      <c r="H134" s="36" t="s">
        <v>51</v>
      </c>
      <c r="I134" s="36" t="s">
        <v>51</v>
      </c>
      <c r="J134" s="36" t="s">
        <v>51</v>
      </c>
      <c r="K134" s="101" t="s">
        <v>51</v>
      </c>
      <c r="L134" s="36" t="s">
        <v>51</v>
      </c>
      <c r="M134" s="36" t="s">
        <v>51</v>
      </c>
      <c r="N134" s="36" t="s">
        <v>51</v>
      </c>
      <c r="O134" s="36" t="s">
        <v>51</v>
      </c>
      <c r="P134" s="36" t="s">
        <v>51</v>
      </c>
    </row>
    <row r="135" spans="1:16" ht="15.75" x14ac:dyDescent="0.25">
      <c r="A135" s="76"/>
      <c r="B135" s="64" t="str">
        <f>'Таблица № 2'!B135</f>
        <v>вводы ул. Артиллерийская</v>
      </c>
      <c r="C135" s="1"/>
      <c r="D135" s="36" t="s">
        <v>51</v>
      </c>
      <c r="E135" s="36" t="s">
        <v>51</v>
      </c>
      <c r="F135" s="36" t="s">
        <v>51</v>
      </c>
      <c r="G135" s="36" t="s">
        <v>51</v>
      </c>
      <c r="H135" s="36" t="s">
        <v>51</v>
      </c>
      <c r="I135" s="36" t="s">
        <v>51</v>
      </c>
      <c r="J135" s="36" t="s">
        <v>51</v>
      </c>
      <c r="K135" s="101" t="s">
        <v>51</v>
      </c>
      <c r="L135" s="36" t="s">
        <v>51</v>
      </c>
      <c r="M135" s="36" t="s">
        <v>51</v>
      </c>
      <c r="N135" s="36" t="s">
        <v>51</v>
      </c>
      <c r="O135" s="36" t="s">
        <v>51</v>
      </c>
      <c r="P135" s="36" t="s">
        <v>51</v>
      </c>
    </row>
    <row r="136" spans="1:16" ht="15.75" x14ac:dyDescent="0.25">
      <c r="A136" s="76"/>
      <c r="B136" s="64" t="str">
        <f>'Таблица № 2'!B136</f>
        <v>вводы ул. Ломоносова</v>
      </c>
      <c r="C136" s="1"/>
      <c r="D136" s="36" t="s">
        <v>51</v>
      </c>
      <c r="E136" s="36" t="s">
        <v>51</v>
      </c>
      <c r="F136" s="36" t="s">
        <v>51</v>
      </c>
      <c r="G136" s="36" t="s">
        <v>51</v>
      </c>
      <c r="H136" s="36" t="s">
        <v>51</v>
      </c>
      <c r="I136" s="36" t="s">
        <v>51</v>
      </c>
      <c r="J136" s="36" t="s">
        <v>51</v>
      </c>
      <c r="K136" s="101" t="s">
        <v>51</v>
      </c>
      <c r="L136" s="36" t="s">
        <v>51</v>
      </c>
      <c r="M136" s="36" t="s">
        <v>51</v>
      </c>
      <c r="N136" s="36" t="s">
        <v>51</v>
      </c>
      <c r="O136" s="36" t="s">
        <v>51</v>
      </c>
      <c r="P136" s="36" t="s">
        <v>51</v>
      </c>
    </row>
    <row r="137" spans="1:16" ht="15.75" x14ac:dyDescent="0.25">
      <c r="A137" s="76"/>
      <c r="B137" s="64" t="str">
        <f>'Таблица № 2'!B137</f>
        <v>вводы ул. Гагарина</v>
      </c>
      <c r="C137" s="1"/>
      <c r="D137" s="36" t="s">
        <v>51</v>
      </c>
      <c r="E137" s="36" t="s">
        <v>51</v>
      </c>
      <c r="F137" s="36" t="s">
        <v>51</v>
      </c>
      <c r="G137" s="36" t="s">
        <v>51</v>
      </c>
      <c r="H137" s="36" t="s">
        <v>51</v>
      </c>
      <c r="I137" s="36" t="s">
        <v>51</v>
      </c>
      <c r="J137" s="36" t="s">
        <v>51</v>
      </c>
      <c r="K137" s="101" t="s">
        <v>51</v>
      </c>
      <c r="L137" s="36" t="s">
        <v>51</v>
      </c>
      <c r="M137" s="36" t="s">
        <v>51</v>
      </c>
      <c r="N137" s="36" t="s">
        <v>51</v>
      </c>
      <c r="O137" s="36" t="s">
        <v>51</v>
      </c>
      <c r="P137" s="36" t="s">
        <v>51</v>
      </c>
    </row>
    <row r="138" spans="1:16" ht="15.75" x14ac:dyDescent="0.25">
      <c r="A138" s="76"/>
      <c r="B138" s="64" t="str">
        <f>'Таблица № 2'!B138</f>
        <v>вводы ул. Морская</v>
      </c>
      <c r="C138" s="1"/>
      <c r="D138" s="36" t="s">
        <v>51</v>
      </c>
      <c r="E138" s="36" t="s">
        <v>51</v>
      </c>
      <c r="F138" s="36" t="s">
        <v>51</v>
      </c>
      <c r="G138" s="36" t="s">
        <v>51</v>
      </c>
      <c r="H138" s="36" t="s">
        <v>51</v>
      </c>
      <c r="I138" s="36" t="s">
        <v>51</v>
      </c>
      <c r="J138" s="36" t="s">
        <v>51</v>
      </c>
      <c r="K138" s="101" t="s">
        <v>51</v>
      </c>
      <c r="L138" s="36" t="s">
        <v>51</v>
      </c>
      <c r="M138" s="36" t="s">
        <v>51</v>
      </c>
      <c r="N138" s="36" t="s">
        <v>51</v>
      </c>
      <c r="O138" s="36" t="s">
        <v>51</v>
      </c>
      <c r="P138" s="36" t="s">
        <v>51</v>
      </c>
    </row>
    <row r="139" spans="1:16" ht="15.75" x14ac:dyDescent="0.25">
      <c r="A139" s="76"/>
      <c r="B139" s="64" t="str">
        <f>'Таблица № 2'!B139</f>
        <v>вводы ул. Сапёрная</v>
      </c>
      <c r="C139" s="1"/>
      <c r="D139" s="36" t="s">
        <v>51</v>
      </c>
      <c r="E139" s="36" t="s">
        <v>51</v>
      </c>
      <c r="F139" s="36" t="s">
        <v>51</v>
      </c>
      <c r="G139" s="36" t="s">
        <v>51</v>
      </c>
      <c r="H139" s="36" t="s">
        <v>51</v>
      </c>
      <c r="I139" s="36" t="s">
        <v>51</v>
      </c>
      <c r="J139" s="36" t="s">
        <v>51</v>
      </c>
      <c r="K139" s="101" t="s">
        <v>51</v>
      </c>
      <c r="L139" s="36" t="s">
        <v>51</v>
      </c>
      <c r="M139" s="36" t="s">
        <v>51</v>
      </c>
      <c r="N139" s="36" t="s">
        <v>51</v>
      </c>
      <c r="O139" s="36" t="s">
        <v>51</v>
      </c>
      <c r="P139" s="36" t="s">
        <v>51</v>
      </c>
    </row>
    <row r="140" spans="1:16" ht="15.75" x14ac:dyDescent="0.25">
      <c r="A140" s="76"/>
      <c r="B140" s="64" t="str">
        <f>'Таблица № 2'!B140</f>
        <v>вводы ул. Правобережная</v>
      </c>
      <c r="C140" s="1"/>
      <c r="D140" s="36" t="s">
        <v>51</v>
      </c>
      <c r="E140" s="36" t="s">
        <v>51</v>
      </c>
      <c r="F140" s="36" t="s">
        <v>51</v>
      </c>
      <c r="G140" s="36" t="s">
        <v>51</v>
      </c>
      <c r="H140" s="36" t="s">
        <v>51</v>
      </c>
      <c r="I140" s="36" t="s">
        <v>51</v>
      </c>
      <c r="J140" s="36" t="s">
        <v>51</v>
      </c>
      <c r="K140" s="101" t="s">
        <v>51</v>
      </c>
      <c r="L140" s="36" t="s">
        <v>51</v>
      </c>
      <c r="M140" s="36" t="s">
        <v>51</v>
      </c>
      <c r="N140" s="36" t="s">
        <v>51</v>
      </c>
      <c r="O140" s="36" t="s">
        <v>51</v>
      </c>
      <c r="P140" s="36" t="s">
        <v>51</v>
      </c>
    </row>
    <row r="141" spans="1:16" ht="15.75" x14ac:dyDescent="0.25">
      <c r="A141" s="76"/>
      <c r="B141" s="64" t="str">
        <f>'Таблица № 2'!B141</f>
        <v>вводы ул. Пушкина</v>
      </c>
      <c r="C141" s="1"/>
      <c r="D141" s="36" t="s">
        <v>51</v>
      </c>
      <c r="E141" s="36" t="s">
        <v>51</v>
      </c>
      <c r="F141" s="36" t="s">
        <v>51</v>
      </c>
      <c r="G141" s="36" t="s">
        <v>51</v>
      </c>
      <c r="H141" s="36" t="s">
        <v>51</v>
      </c>
      <c r="I141" s="36" t="s">
        <v>51</v>
      </c>
      <c r="J141" s="36" t="s">
        <v>51</v>
      </c>
      <c r="K141" s="101" t="s">
        <v>51</v>
      </c>
      <c r="L141" s="36" t="s">
        <v>51</v>
      </c>
      <c r="M141" s="36" t="s">
        <v>51</v>
      </c>
      <c r="N141" s="36" t="s">
        <v>51</v>
      </c>
      <c r="O141" s="36" t="s">
        <v>51</v>
      </c>
      <c r="P141" s="36" t="s">
        <v>51</v>
      </c>
    </row>
    <row r="142" spans="1:16" ht="15.75" x14ac:dyDescent="0.25">
      <c r="A142" s="76"/>
      <c r="B142" s="64" t="str">
        <f>'Таблица № 2'!B142</f>
        <v>от ТК 13 до СЭС и Ломонос,17</v>
      </c>
      <c r="C142" s="1"/>
      <c r="D142" s="36" t="s">
        <v>51</v>
      </c>
      <c r="E142" s="36" t="s">
        <v>51</v>
      </c>
      <c r="F142" s="36" t="s">
        <v>51</v>
      </c>
      <c r="G142" s="36" t="s">
        <v>51</v>
      </c>
      <c r="H142" s="36" t="s">
        <v>51</v>
      </c>
      <c r="I142" s="36" t="s">
        <v>51</v>
      </c>
      <c r="J142" s="36" t="s">
        <v>51</v>
      </c>
      <c r="K142" s="101" t="s">
        <v>51</v>
      </c>
      <c r="L142" s="36" t="s">
        <v>51</v>
      </c>
      <c r="M142" s="36" t="s">
        <v>51</v>
      </c>
      <c r="N142" s="36" t="s">
        <v>51</v>
      </c>
      <c r="O142" s="36" t="s">
        <v>51</v>
      </c>
      <c r="P142" s="36" t="s">
        <v>51</v>
      </c>
    </row>
    <row r="143" spans="1:16" ht="15.75" x14ac:dyDescent="0.25">
      <c r="A143" s="76"/>
      <c r="B143" s="64" t="str">
        <f>'Таблица № 2'!B143</f>
        <v>от ТК 48-ТК СОШ5 до врезок в дома по Матросова</v>
      </c>
      <c r="C143" s="1"/>
      <c r="D143" s="36" t="s">
        <v>51</v>
      </c>
      <c r="E143" s="36" t="s">
        <v>51</v>
      </c>
      <c r="F143" s="36" t="s">
        <v>51</v>
      </c>
      <c r="G143" s="36" t="s">
        <v>51</v>
      </c>
      <c r="H143" s="36" t="s">
        <v>51</v>
      </c>
      <c r="I143" s="36" t="s">
        <v>51</v>
      </c>
      <c r="J143" s="36" t="s">
        <v>51</v>
      </c>
      <c r="K143" s="101" t="s">
        <v>51</v>
      </c>
      <c r="L143" s="36" t="s">
        <v>51</v>
      </c>
      <c r="M143" s="36" t="s">
        <v>51</v>
      </c>
      <c r="N143" s="36" t="s">
        <v>51</v>
      </c>
      <c r="O143" s="36" t="s">
        <v>51</v>
      </c>
      <c r="P143" s="36" t="s">
        <v>51</v>
      </c>
    </row>
    <row r="144" spans="1:16" ht="31.5" x14ac:dyDescent="0.25">
      <c r="A144" s="76"/>
      <c r="B144" s="64" t="str">
        <f>'Таблица № 2'!B144</f>
        <v>от врезок в трассу ТК48-СОШ5 по Артиллер по Московской до ТК44 (Моск 63)</v>
      </c>
      <c r="C144" s="1"/>
      <c r="D144" s="36" t="s">
        <v>51</v>
      </c>
      <c r="E144" s="36" t="s">
        <v>51</v>
      </c>
      <c r="F144" s="36" t="s">
        <v>51</v>
      </c>
      <c r="G144" s="36" t="s">
        <v>51</v>
      </c>
      <c r="H144" s="36" t="s">
        <v>51</v>
      </c>
      <c r="I144" s="36" t="s">
        <v>51</v>
      </c>
      <c r="J144" s="36" t="s">
        <v>51</v>
      </c>
      <c r="K144" s="101" t="s">
        <v>51</v>
      </c>
      <c r="L144" s="36" t="s">
        <v>51</v>
      </c>
      <c r="M144" s="36" t="s">
        <v>51</v>
      </c>
      <c r="N144" s="36" t="s">
        <v>51</v>
      </c>
      <c r="O144" s="36" t="s">
        <v>51</v>
      </c>
      <c r="P144" s="36" t="s">
        <v>51</v>
      </c>
    </row>
    <row r="145" spans="1:16" ht="15.75" x14ac:dyDescent="0.25">
      <c r="A145" s="76"/>
      <c r="B145" s="64" t="str">
        <f>'Таблица № 2'!B145</f>
        <v>вводы пер. Павлова</v>
      </c>
      <c r="C145" s="1"/>
      <c r="D145" s="36" t="s">
        <v>51</v>
      </c>
      <c r="E145" s="36" t="s">
        <v>51</v>
      </c>
      <c r="F145" s="36" t="s">
        <v>51</v>
      </c>
      <c r="G145" s="36" t="s">
        <v>51</v>
      </c>
      <c r="H145" s="36" t="s">
        <v>51</v>
      </c>
      <c r="I145" s="36" t="s">
        <v>51</v>
      </c>
      <c r="J145" s="36" t="s">
        <v>51</v>
      </c>
      <c r="K145" s="101" t="s">
        <v>51</v>
      </c>
      <c r="L145" s="36" t="s">
        <v>51</v>
      </c>
      <c r="M145" s="36" t="s">
        <v>51</v>
      </c>
      <c r="N145" s="36" t="s">
        <v>51</v>
      </c>
      <c r="O145" s="36" t="s">
        <v>51</v>
      </c>
      <c r="P145" s="36" t="s">
        <v>51</v>
      </c>
    </row>
    <row r="146" spans="1:16" ht="15.75" x14ac:dyDescent="0.25">
      <c r="A146" s="76"/>
      <c r="B146" s="64" t="str">
        <f>'Таблица № 2'!B146</f>
        <v>ввод ул. Арзамасская 1</v>
      </c>
      <c r="C146" s="1"/>
      <c r="D146" s="36" t="s">
        <v>51</v>
      </c>
      <c r="E146" s="36" t="s">
        <v>51</v>
      </c>
      <c r="F146" s="36" t="s">
        <v>51</v>
      </c>
      <c r="G146" s="36" t="s">
        <v>51</v>
      </c>
      <c r="H146" s="36" t="s">
        <v>51</v>
      </c>
      <c r="I146" s="36" t="s">
        <v>51</v>
      </c>
      <c r="J146" s="36" t="s">
        <v>51</v>
      </c>
      <c r="K146" s="101" t="s">
        <v>51</v>
      </c>
      <c r="L146" s="36" t="s">
        <v>51</v>
      </c>
      <c r="M146" s="36" t="s">
        <v>51</v>
      </c>
      <c r="N146" s="36" t="s">
        <v>51</v>
      </c>
      <c r="O146" s="36" t="s">
        <v>51</v>
      </c>
      <c r="P146" s="36" t="s">
        <v>51</v>
      </c>
    </row>
    <row r="147" spans="1:16" ht="15.75" x14ac:dyDescent="0.25">
      <c r="A147" s="76"/>
      <c r="B147" s="64" t="str">
        <f>'Таблица № 2'!B147</f>
        <v>вводы ул. Юрия Смирнова</v>
      </c>
      <c r="C147" s="1"/>
      <c r="D147" s="36" t="s">
        <v>51</v>
      </c>
      <c r="E147" s="36" t="s">
        <v>51</v>
      </c>
      <c r="F147" s="36" t="s">
        <v>51</v>
      </c>
      <c r="G147" s="36" t="s">
        <v>51</v>
      </c>
      <c r="H147" s="36" t="s">
        <v>51</v>
      </c>
      <c r="I147" s="36" t="s">
        <v>51</v>
      </c>
      <c r="J147" s="36" t="s">
        <v>51</v>
      </c>
      <c r="K147" s="101" t="s">
        <v>51</v>
      </c>
      <c r="L147" s="36" t="s">
        <v>51</v>
      </c>
      <c r="M147" s="36" t="s">
        <v>51</v>
      </c>
      <c r="N147" s="36" t="s">
        <v>51</v>
      </c>
      <c r="O147" s="36" t="s">
        <v>51</v>
      </c>
      <c r="P147" s="36" t="s">
        <v>51</v>
      </c>
    </row>
    <row r="148" spans="1:16" ht="15.75" x14ac:dyDescent="0.25">
      <c r="A148" s="76"/>
      <c r="B148" s="64" t="str">
        <f>'Таблица № 2'!B148</f>
        <v>ввод ул. Краснофлотская 3</v>
      </c>
      <c r="C148" s="1"/>
      <c r="D148" s="36" t="s">
        <v>51</v>
      </c>
      <c r="E148" s="36" t="s">
        <v>51</v>
      </c>
      <c r="F148" s="36" t="s">
        <v>51</v>
      </c>
      <c r="G148" s="36" t="s">
        <v>51</v>
      </c>
      <c r="H148" s="36" t="s">
        <v>51</v>
      </c>
      <c r="I148" s="36" t="s">
        <v>51</v>
      </c>
      <c r="J148" s="36" t="s">
        <v>51</v>
      </c>
      <c r="K148" s="101" t="s">
        <v>51</v>
      </c>
      <c r="L148" s="36" t="s">
        <v>51</v>
      </c>
      <c r="M148" s="36" t="s">
        <v>51</v>
      </c>
      <c r="N148" s="36" t="s">
        <v>51</v>
      </c>
      <c r="O148" s="36" t="s">
        <v>51</v>
      </c>
      <c r="P148" s="36" t="s">
        <v>51</v>
      </c>
    </row>
    <row r="149" spans="1:16" ht="15.75" x14ac:dyDescent="0.25">
      <c r="A149" s="76"/>
      <c r="B149" s="64" t="str">
        <f>'Таблица № 2'!B149</f>
        <v>вводы ул. Матросова</v>
      </c>
      <c r="C149" s="1"/>
      <c r="D149" s="36" t="s">
        <v>51</v>
      </c>
      <c r="E149" s="36" t="s">
        <v>51</v>
      </c>
      <c r="F149" s="36" t="s">
        <v>51</v>
      </c>
      <c r="G149" s="36" t="s">
        <v>51</v>
      </c>
      <c r="H149" s="36" t="s">
        <v>51</v>
      </c>
      <c r="I149" s="36" t="s">
        <v>51</v>
      </c>
      <c r="J149" s="36" t="s">
        <v>51</v>
      </c>
      <c r="K149" s="101" t="s">
        <v>51</v>
      </c>
      <c r="L149" s="36" t="s">
        <v>51</v>
      </c>
      <c r="M149" s="36" t="s">
        <v>51</v>
      </c>
      <c r="N149" s="36" t="s">
        <v>51</v>
      </c>
      <c r="O149" s="36" t="s">
        <v>51</v>
      </c>
      <c r="P149" s="36" t="s">
        <v>51</v>
      </c>
    </row>
    <row r="150" spans="1:16" ht="15.75" x14ac:dyDescent="0.25">
      <c r="A150" s="76"/>
      <c r="B150" s="64" t="str">
        <f>'Таблица № 2'!B150</f>
        <v>ввод пер. Пионерский 2</v>
      </c>
      <c r="C150" s="1"/>
      <c r="D150" s="36" t="s">
        <v>51</v>
      </c>
      <c r="E150" s="36" t="s">
        <v>51</v>
      </c>
      <c r="F150" s="36" t="s">
        <v>51</v>
      </c>
      <c r="G150" s="36" t="s">
        <v>51</v>
      </c>
      <c r="H150" s="36" t="s">
        <v>51</v>
      </c>
      <c r="I150" s="36" t="s">
        <v>51</v>
      </c>
      <c r="J150" s="36" t="s">
        <v>51</v>
      </c>
      <c r="K150" s="101" t="s">
        <v>51</v>
      </c>
      <c r="L150" s="36" t="s">
        <v>51</v>
      </c>
      <c r="M150" s="36" t="s">
        <v>51</v>
      </c>
      <c r="N150" s="36" t="s">
        <v>51</v>
      </c>
      <c r="O150" s="36" t="s">
        <v>51</v>
      </c>
      <c r="P150" s="36" t="s">
        <v>51</v>
      </c>
    </row>
    <row r="151" spans="1:16" ht="15.75" x14ac:dyDescent="0.25">
      <c r="A151" s="76"/>
      <c r="B151" s="64" t="str">
        <f>'Таблица № 2'!B151</f>
        <v>ввод ул. Почтовая 2</v>
      </c>
      <c r="C151" s="1"/>
      <c r="D151" s="36" t="s">
        <v>51</v>
      </c>
      <c r="E151" s="36" t="s">
        <v>51</v>
      </c>
      <c r="F151" s="36" t="s">
        <v>51</v>
      </c>
      <c r="G151" s="36" t="s">
        <v>51</v>
      </c>
      <c r="H151" s="36" t="s">
        <v>51</v>
      </c>
      <c r="I151" s="36" t="s">
        <v>51</v>
      </c>
      <c r="J151" s="36" t="s">
        <v>51</v>
      </c>
      <c r="K151" s="101" t="s">
        <v>51</v>
      </c>
      <c r="L151" s="36" t="s">
        <v>51</v>
      </c>
      <c r="M151" s="36" t="s">
        <v>51</v>
      </c>
      <c r="N151" s="36" t="s">
        <v>51</v>
      </c>
      <c r="O151" s="36" t="s">
        <v>51</v>
      </c>
      <c r="P151" s="36" t="s">
        <v>51</v>
      </c>
    </row>
    <row r="152" spans="1:16" ht="15.75" x14ac:dyDescent="0.25">
      <c r="A152" s="76"/>
      <c r="B152" s="64" t="str">
        <f>'Таблица № 2'!B152</f>
        <v>вводы ул. Толстого</v>
      </c>
      <c r="C152" s="1"/>
      <c r="D152" s="36" t="s">
        <v>51</v>
      </c>
      <c r="E152" s="36" t="s">
        <v>51</v>
      </c>
      <c r="F152" s="36" t="s">
        <v>51</v>
      </c>
      <c r="G152" s="36" t="s">
        <v>51</v>
      </c>
      <c r="H152" s="36" t="s">
        <v>51</v>
      </c>
      <c r="I152" s="36" t="s">
        <v>51</v>
      </c>
      <c r="J152" s="36" t="s">
        <v>51</v>
      </c>
      <c r="K152" s="101" t="s">
        <v>51</v>
      </c>
      <c r="L152" s="36" t="s">
        <v>51</v>
      </c>
      <c r="M152" s="36" t="s">
        <v>51</v>
      </c>
      <c r="N152" s="36" t="s">
        <v>51</v>
      </c>
      <c r="O152" s="36" t="s">
        <v>51</v>
      </c>
      <c r="P152" s="36" t="s">
        <v>51</v>
      </c>
    </row>
    <row r="153" spans="1:16" ht="31.5" x14ac:dyDescent="0.25">
      <c r="A153" s="76" t="str">
        <f>'Таблица № 2'!A153</f>
        <v>1.3.4</v>
      </c>
      <c r="B153" s="64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36" t="s">
        <v>51</v>
      </c>
      <c r="E153" s="36" t="s">
        <v>51</v>
      </c>
      <c r="F153" s="36" t="s">
        <v>51</v>
      </c>
      <c r="G153" s="36" t="s">
        <v>51</v>
      </c>
      <c r="H153" s="36" t="s">
        <v>51</v>
      </c>
      <c r="I153" s="36" t="s">
        <v>51</v>
      </c>
      <c r="J153" s="36" t="s">
        <v>51</v>
      </c>
      <c r="K153" s="101" t="s">
        <v>51</v>
      </c>
      <c r="L153" s="36" t="s">
        <v>51</v>
      </c>
      <c r="M153" s="36" t="s">
        <v>51</v>
      </c>
      <c r="N153" s="36" t="s">
        <v>51</v>
      </c>
      <c r="O153" s="36" t="s">
        <v>51</v>
      </c>
      <c r="P153" s="36" t="s">
        <v>51</v>
      </c>
    </row>
    <row r="154" spans="1:16" ht="47.25" x14ac:dyDescent="0.25">
      <c r="A154" s="76" t="str">
        <f>'Таблица № 2'!A154</f>
        <v>1.4</v>
      </c>
      <c r="B154" s="6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36" t="s">
        <v>51</v>
      </c>
      <c r="E154" s="36" t="s">
        <v>51</v>
      </c>
      <c r="F154" s="36" t="s">
        <v>51</v>
      </c>
      <c r="G154" s="36" t="s">
        <v>51</v>
      </c>
      <c r="H154" s="36" t="s">
        <v>51</v>
      </c>
      <c r="I154" s="36" t="s">
        <v>51</v>
      </c>
      <c r="J154" s="36" t="s">
        <v>51</v>
      </c>
      <c r="K154" s="101" t="s">
        <v>51</v>
      </c>
      <c r="L154" s="36" t="s">
        <v>51</v>
      </c>
      <c r="M154" s="36" t="s">
        <v>51</v>
      </c>
      <c r="N154" s="36" t="s">
        <v>51</v>
      </c>
      <c r="O154" s="36" t="s">
        <v>51</v>
      </c>
      <c r="P154" s="36" t="s">
        <v>51</v>
      </c>
    </row>
    <row r="155" spans="1:16" ht="15.75" x14ac:dyDescent="0.25">
      <c r="A155" s="76" t="str">
        <f>'Таблица № 2'!A155</f>
        <v>1.4.1</v>
      </c>
      <c r="B155" s="64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36" t="s">
        <v>51</v>
      </c>
      <c r="E155" s="36" t="s">
        <v>51</v>
      </c>
      <c r="F155" s="36" t="s">
        <v>51</v>
      </c>
      <c r="G155" s="36" t="s">
        <v>51</v>
      </c>
      <c r="H155" s="36" t="s">
        <v>51</v>
      </c>
      <c r="I155" s="36" t="s">
        <v>51</v>
      </c>
      <c r="J155" s="36" t="s">
        <v>51</v>
      </c>
      <c r="K155" s="101" t="s">
        <v>51</v>
      </c>
      <c r="L155" s="36" t="s">
        <v>51</v>
      </c>
      <c r="M155" s="36" t="s">
        <v>51</v>
      </c>
      <c r="N155" s="36" t="s">
        <v>51</v>
      </c>
      <c r="O155" s="36" t="s">
        <v>51</v>
      </c>
      <c r="P155" s="36" t="s">
        <v>51</v>
      </c>
    </row>
    <row r="156" spans="1:16" ht="47.25" x14ac:dyDescent="0.25">
      <c r="A156" s="76" t="str">
        <f>'Таблица № 2'!A156</f>
        <v>1.4.1.1</v>
      </c>
      <c r="B156" s="6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36" t="s">
        <v>51</v>
      </c>
      <c r="E156" s="36" t="s">
        <v>51</v>
      </c>
      <c r="F156" s="36" t="s">
        <v>51</v>
      </c>
      <c r="G156" s="36" t="s">
        <v>51</v>
      </c>
      <c r="H156" s="36" t="s">
        <v>51</v>
      </c>
      <c r="I156" s="36" t="s">
        <v>51</v>
      </c>
      <c r="J156" s="36" t="s">
        <v>51</v>
      </c>
      <c r="K156" s="101" t="s">
        <v>51</v>
      </c>
      <c r="L156" s="36" t="s">
        <v>51</v>
      </c>
      <c r="M156" s="36" t="s">
        <v>51</v>
      </c>
      <c r="N156" s="36" t="s">
        <v>51</v>
      </c>
      <c r="O156" s="36" t="s">
        <v>51</v>
      </c>
      <c r="P156" s="36" t="s">
        <v>51</v>
      </c>
    </row>
    <row r="157" spans="1:16" ht="47.25" x14ac:dyDescent="0.25">
      <c r="A157" s="76" t="str">
        <f>'Таблица № 2'!A157</f>
        <v>1.4.1.2</v>
      </c>
      <c r="B157" s="6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36" t="s">
        <v>51</v>
      </c>
      <c r="E157" s="36" t="s">
        <v>51</v>
      </c>
      <c r="F157" s="36" t="s">
        <v>51</v>
      </c>
      <c r="G157" s="36" t="s">
        <v>51</v>
      </c>
      <c r="H157" s="36" t="s">
        <v>51</v>
      </c>
      <c r="I157" s="36" t="s">
        <v>51</v>
      </c>
      <c r="J157" s="36" t="s">
        <v>51</v>
      </c>
      <c r="K157" s="101" t="s">
        <v>51</v>
      </c>
      <c r="L157" s="36" t="s">
        <v>51</v>
      </c>
      <c r="M157" s="36" t="s">
        <v>51</v>
      </c>
      <c r="N157" s="36" t="s">
        <v>51</v>
      </c>
      <c r="O157" s="36" t="s">
        <v>51</v>
      </c>
      <c r="P157" s="36" t="s">
        <v>51</v>
      </c>
    </row>
    <row r="158" spans="1:16" ht="15.75" x14ac:dyDescent="0.25">
      <c r="A158" s="76" t="str">
        <f>'Таблица № 2'!A158</f>
        <v>1.4.2</v>
      </c>
      <c r="B158" s="64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36" t="s">
        <v>51</v>
      </c>
      <c r="E158" s="36" t="s">
        <v>51</v>
      </c>
      <c r="F158" s="36" t="s">
        <v>51</v>
      </c>
      <c r="G158" s="36" t="s">
        <v>51</v>
      </c>
      <c r="H158" s="36" t="s">
        <v>51</v>
      </c>
      <c r="I158" s="36" t="s">
        <v>51</v>
      </c>
      <c r="J158" s="36" t="s">
        <v>51</v>
      </c>
      <c r="K158" s="101" t="s">
        <v>51</v>
      </c>
      <c r="L158" s="36" t="s">
        <v>51</v>
      </c>
      <c r="M158" s="36" t="s">
        <v>51</v>
      </c>
      <c r="N158" s="36" t="s">
        <v>51</v>
      </c>
      <c r="O158" s="36" t="s">
        <v>51</v>
      </c>
      <c r="P158" s="36" t="s">
        <v>51</v>
      </c>
    </row>
    <row r="159" spans="1:16" ht="47.25" x14ac:dyDescent="0.25">
      <c r="A159" s="76" t="str">
        <f>'Таблица № 2'!A159</f>
        <v>1.4.2.1</v>
      </c>
      <c r="B159" s="6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36" t="s">
        <v>51</v>
      </c>
      <c r="E159" s="36" t="s">
        <v>51</v>
      </c>
      <c r="F159" s="36" t="s">
        <v>51</v>
      </c>
      <c r="G159" s="36" t="s">
        <v>51</v>
      </c>
      <c r="H159" s="36" t="s">
        <v>51</v>
      </c>
      <c r="I159" s="36" t="s">
        <v>51</v>
      </c>
      <c r="J159" s="36" t="s">
        <v>51</v>
      </c>
      <c r="K159" s="101" t="s">
        <v>51</v>
      </c>
      <c r="L159" s="36" t="s">
        <v>51</v>
      </c>
      <c r="M159" s="36" t="s">
        <v>51</v>
      </c>
      <c r="N159" s="36" t="s">
        <v>51</v>
      </c>
      <c r="O159" s="36" t="s">
        <v>51</v>
      </c>
      <c r="P159" s="36" t="s">
        <v>51</v>
      </c>
    </row>
    <row r="160" spans="1:16" ht="47.25" x14ac:dyDescent="0.25">
      <c r="A160" s="76" t="str">
        <f>'Таблица № 2'!A160</f>
        <v>1.4.2.2</v>
      </c>
      <c r="B160" s="6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36" t="s">
        <v>51</v>
      </c>
      <c r="E160" s="36" t="s">
        <v>51</v>
      </c>
      <c r="F160" s="36" t="s">
        <v>51</v>
      </c>
      <c r="G160" s="36" t="s">
        <v>51</v>
      </c>
      <c r="H160" s="36" t="s">
        <v>51</v>
      </c>
      <c r="I160" s="36" t="s">
        <v>51</v>
      </c>
      <c r="J160" s="36" t="s">
        <v>51</v>
      </c>
      <c r="K160" s="101" t="s">
        <v>51</v>
      </c>
      <c r="L160" s="36" t="s">
        <v>51</v>
      </c>
      <c r="M160" s="36" t="s">
        <v>51</v>
      </c>
      <c r="N160" s="36" t="s">
        <v>51</v>
      </c>
      <c r="O160" s="36" t="s">
        <v>51</v>
      </c>
      <c r="P160" s="36" t="s">
        <v>51</v>
      </c>
    </row>
    <row r="161" spans="1:16" ht="15.75" x14ac:dyDescent="0.25">
      <c r="A161" s="76" t="str">
        <f>'Таблица № 2'!A161</f>
        <v>1.5</v>
      </c>
      <c r="B161" s="64" t="str">
        <f>'Таблица № 2'!B161</f>
        <v>Новое строительство, всего, в том числе:</v>
      </c>
      <c r="C161" s="1" t="str">
        <f>'Таблица № 2'!C161</f>
        <v>Г</v>
      </c>
      <c r="D161" s="36" t="s">
        <v>51</v>
      </c>
      <c r="E161" s="36" t="s">
        <v>51</v>
      </c>
      <c r="F161" s="36" t="s">
        <v>51</v>
      </c>
      <c r="G161" s="36" t="s">
        <v>51</v>
      </c>
      <c r="H161" s="36" t="s">
        <v>51</v>
      </c>
      <c r="I161" s="36" t="s">
        <v>51</v>
      </c>
      <c r="J161" s="36" t="s">
        <v>51</v>
      </c>
      <c r="K161" s="101" t="s">
        <v>51</v>
      </c>
      <c r="L161" s="36" t="s">
        <v>51</v>
      </c>
      <c r="M161" s="36" t="s">
        <v>51</v>
      </c>
      <c r="N161" s="36" t="s">
        <v>51</v>
      </c>
      <c r="O161" s="36" t="s">
        <v>51</v>
      </c>
      <c r="P161" s="36" t="s">
        <v>51</v>
      </c>
    </row>
    <row r="162" spans="1:16" ht="31.5" x14ac:dyDescent="0.25">
      <c r="A162" s="76" t="str">
        <f>'Таблица № 2'!A162</f>
        <v>1.5.1</v>
      </c>
      <c r="B162" s="64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36" t="s">
        <v>51</v>
      </c>
      <c r="E162" s="36" t="s">
        <v>51</v>
      </c>
      <c r="F162" s="36" t="s">
        <v>51</v>
      </c>
      <c r="G162" s="36" t="s">
        <v>51</v>
      </c>
      <c r="H162" s="36" t="s">
        <v>51</v>
      </c>
      <c r="I162" s="36" t="s">
        <v>51</v>
      </c>
      <c r="J162" s="36" t="s">
        <v>51</v>
      </c>
      <c r="K162" s="101" t="s">
        <v>51</v>
      </c>
      <c r="L162" s="36" t="s">
        <v>51</v>
      </c>
      <c r="M162" s="36" t="s">
        <v>51</v>
      </c>
      <c r="N162" s="36" t="s">
        <v>51</v>
      </c>
      <c r="O162" s="36" t="s">
        <v>51</v>
      </c>
      <c r="P162" s="36" t="s">
        <v>51</v>
      </c>
    </row>
    <row r="163" spans="1:16" ht="15.75" x14ac:dyDescent="0.25">
      <c r="A163" s="76" t="str">
        <f>'Таблица № 2'!A163</f>
        <v>1.5.2</v>
      </c>
      <c r="B163" s="64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36" t="s">
        <v>51</v>
      </c>
      <c r="E163" s="36" t="s">
        <v>51</v>
      </c>
      <c r="F163" s="36" t="s">
        <v>51</v>
      </c>
      <c r="G163" s="36" t="s">
        <v>51</v>
      </c>
      <c r="H163" s="36" t="s">
        <v>51</v>
      </c>
      <c r="I163" s="36" t="s">
        <v>51</v>
      </c>
      <c r="J163" s="36" t="s">
        <v>51</v>
      </c>
      <c r="K163" s="101" t="s">
        <v>51</v>
      </c>
      <c r="L163" s="36" t="s">
        <v>51</v>
      </c>
      <c r="M163" s="36" t="s">
        <v>51</v>
      </c>
      <c r="N163" s="36" t="s">
        <v>51</v>
      </c>
      <c r="O163" s="36" t="s">
        <v>51</v>
      </c>
      <c r="P163" s="36" t="s">
        <v>51</v>
      </c>
    </row>
    <row r="164" spans="1:16" ht="31.5" x14ac:dyDescent="0.25">
      <c r="A164" s="76" t="str">
        <f>'Таблица № 2'!A164</f>
        <v>1.5.3</v>
      </c>
      <c r="B164" s="64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36" t="s">
        <v>51</v>
      </c>
      <c r="E164" s="36" t="s">
        <v>51</v>
      </c>
      <c r="F164" s="36" t="s">
        <v>51</v>
      </c>
      <c r="G164" s="36" t="s">
        <v>51</v>
      </c>
      <c r="H164" s="36" t="s">
        <v>51</v>
      </c>
      <c r="I164" s="36" t="s">
        <v>51</v>
      </c>
      <c r="J164" s="36" t="s">
        <v>51</v>
      </c>
      <c r="K164" s="101" t="s">
        <v>51</v>
      </c>
      <c r="L164" s="36" t="s">
        <v>51</v>
      </c>
      <c r="M164" s="36" t="s">
        <v>51</v>
      </c>
      <c r="N164" s="36" t="s">
        <v>51</v>
      </c>
      <c r="O164" s="36" t="s">
        <v>51</v>
      </c>
      <c r="P164" s="36" t="s">
        <v>51</v>
      </c>
    </row>
    <row r="165" spans="1:16" ht="15.75" x14ac:dyDescent="0.25">
      <c r="A165" s="76" t="str">
        <f>'Таблица № 2'!A165</f>
        <v>1.5.4</v>
      </c>
      <c r="B165" s="64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36" t="s">
        <v>51</v>
      </c>
      <c r="E165" s="36" t="s">
        <v>51</v>
      </c>
      <c r="F165" s="36" t="s">
        <v>51</v>
      </c>
      <c r="G165" s="36" t="s">
        <v>51</v>
      </c>
      <c r="H165" s="36" t="s">
        <v>51</v>
      </c>
      <c r="I165" s="36" t="s">
        <v>51</v>
      </c>
      <c r="J165" s="36" t="s">
        <v>51</v>
      </c>
      <c r="K165" s="101" t="s">
        <v>51</v>
      </c>
      <c r="L165" s="36" t="s">
        <v>51</v>
      </c>
      <c r="M165" s="36" t="s">
        <v>51</v>
      </c>
      <c r="N165" s="36" t="s">
        <v>51</v>
      </c>
      <c r="O165" s="36" t="s">
        <v>51</v>
      </c>
      <c r="P165" s="36" t="s">
        <v>51</v>
      </c>
    </row>
    <row r="166" spans="1:16" ht="31.5" x14ac:dyDescent="0.25">
      <c r="A166" s="76" t="str">
        <f>'Таблица № 2'!A166</f>
        <v>1.6</v>
      </c>
      <c r="B166" s="64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36" t="s">
        <v>51</v>
      </c>
      <c r="E166" s="36" t="s">
        <v>51</v>
      </c>
      <c r="F166" s="36" t="s">
        <v>51</v>
      </c>
      <c r="G166" s="36" t="s">
        <v>51</v>
      </c>
      <c r="H166" s="36" t="s">
        <v>51</v>
      </c>
      <c r="I166" s="36" t="s">
        <v>51</v>
      </c>
      <c r="J166" s="36" t="s">
        <v>51</v>
      </c>
      <c r="K166" s="101" t="s">
        <v>51</v>
      </c>
      <c r="L166" s="36" t="s">
        <v>51</v>
      </c>
      <c r="M166" s="36" t="s">
        <v>51</v>
      </c>
      <c r="N166" s="36" t="s">
        <v>51</v>
      </c>
      <c r="O166" s="36" t="s">
        <v>51</v>
      </c>
      <c r="P166" s="36" t="s">
        <v>51</v>
      </c>
    </row>
    <row r="167" spans="1:16" ht="31.5" x14ac:dyDescent="0.25">
      <c r="A167" s="76" t="str">
        <f>'Таблица № 2'!A167</f>
        <v>1.7</v>
      </c>
      <c r="B167" s="64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36" t="s">
        <v>51</v>
      </c>
      <c r="E167" s="36" t="s">
        <v>51</v>
      </c>
      <c r="F167" s="36" t="s">
        <v>51</v>
      </c>
      <c r="G167" s="36" t="s">
        <v>51</v>
      </c>
      <c r="H167" s="36" t="s">
        <v>51</v>
      </c>
      <c r="I167" s="36" t="s">
        <v>51</v>
      </c>
      <c r="J167" s="36" t="s">
        <v>51</v>
      </c>
      <c r="K167" s="101" t="s">
        <v>51</v>
      </c>
      <c r="L167" s="36" t="s">
        <v>51</v>
      </c>
      <c r="M167" s="36" t="s">
        <v>51</v>
      </c>
      <c r="N167" s="36" t="s">
        <v>51</v>
      </c>
      <c r="O167" s="36" t="s">
        <v>51</v>
      </c>
      <c r="P167" s="36" t="s">
        <v>51</v>
      </c>
    </row>
    <row r="168" spans="1:16" ht="63" x14ac:dyDescent="0.25">
      <c r="A168" s="76" t="str">
        <f>'Таблица № 2'!A168</f>
        <v>1.7.1</v>
      </c>
      <c r="B168" s="64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36" t="s">
        <v>51</v>
      </c>
      <c r="E168" s="36" t="s">
        <v>51</v>
      </c>
      <c r="F168" s="36" t="s">
        <v>51</v>
      </c>
      <c r="G168" s="36" t="s">
        <v>51</v>
      </c>
      <c r="H168" s="36" t="s">
        <v>488</v>
      </c>
      <c r="I168" s="36" t="s">
        <v>51</v>
      </c>
      <c r="J168" s="36" t="s">
        <v>51</v>
      </c>
      <c r="K168" s="101" t="s">
        <v>51</v>
      </c>
      <c r="L168" s="36" t="s">
        <v>51</v>
      </c>
      <c r="M168" s="36" t="s">
        <v>51</v>
      </c>
      <c r="N168" s="36" t="s">
        <v>51</v>
      </c>
      <c r="O168" s="36" t="s">
        <v>51</v>
      </c>
      <c r="P168" s="36" t="s">
        <v>51</v>
      </c>
    </row>
    <row r="169" spans="1:16" ht="47.25" x14ac:dyDescent="0.25">
      <c r="A169" s="76" t="str">
        <f>'Таблица № 2'!A169</f>
        <v>1.7.2</v>
      </c>
      <c r="B169" s="64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36" t="s">
        <v>51</v>
      </c>
      <c r="E169" s="36" t="s">
        <v>51</v>
      </c>
      <c r="F169" s="36" t="s">
        <v>51</v>
      </c>
      <c r="G169" s="36" t="s">
        <v>51</v>
      </c>
      <c r="H169" s="36" t="s">
        <v>489</v>
      </c>
      <c r="I169" s="36" t="s">
        <v>51</v>
      </c>
      <c r="J169" s="36" t="s">
        <v>51</v>
      </c>
      <c r="K169" s="101" t="s">
        <v>51</v>
      </c>
      <c r="L169" s="36" t="s">
        <v>51</v>
      </c>
      <c r="M169" s="36" t="s">
        <v>51</v>
      </c>
      <c r="N169" s="36" t="s">
        <v>51</v>
      </c>
      <c r="O169" s="36" t="s">
        <v>51</v>
      </c>
      <c r="P169" s="36" t="s">
        <v>51</v>
      </c>
    </row>
    <row r="170" spans="1:16" ht="126" x14ac:dyDescent="0.25">
      <c r="A170" s="76" t="str">
        <f>'Таблица № 2'!A170</f>
        <v>1.7.3</v>
      </c>
      <c r="B170" s="64" t="str">
        <f>'Таблица № 2'!B170</f>
        <v>Техническое перевооружение установки постоянного тока (инв. №36656)</v>
      </c>
      <c r="C170" s="1" t="str">
        <f>'Таблица № 2'!C170</f>
        <v>K_KGK_01</v>
      </c>
      <c r="D170" s="36" t="str">
        <f>'Таблица 3.1, 2018'!D170</f>
        <v>нд</v>
      </c>
      <c r="E170" s="36" t="str">
        <f>'Таблица 3.1, 2018'!E170</f>
        <v>нд</v>
      </c>
      <c r="F170" s="36" t="str">
        <f>'Таблица 3.1, 2018'!F170</f>
        <v>нд</v>
      </c>
      <c r="G170" s="36" t="str">
        <f>'Таблица 3.1, 2018'!G170</f>
        <v>нд</v>
      </c>
      <c r="H170" s="36" t="str">
        <f>'Таблица 3.1, 2018'!H170</f>
        <v>Стандарт организации ПАО Россети от 2017г п. 33.8 СТО 34.01-23.1-001-2017 «Объём и нормы испытания электрооборудования»</v>
      </c>
      <c r="I170" s="36" t="str">
        <f>'Таблица 3.1, 2018'!I170</f>
        <v>нд</v>
      </c>
      <c r="J170" s="36" t="str">
        <f>'Таблица 3.1, 2018'!J170</f>
        <v>нд</v>
      </c>
      <c r="K170" s="36" t="str">
        <f>'Таблица 3.1, 2018'!K170</f>
        <v>нд</v>
      </c>
      <c r="L170" s="36" t="str">
        <f>'Таблица 3.1, 2018'!L170</f>
        <v>нд</v>
      </c>
      <c r="M170" s="36" t="str">
        <f>'Таблица 3.1, 2018'!M170</f>
        <v>нд</v>
      </c>
      <c r="N170" s="36" t="str">
        <f>'Таблица 3.1, 2018'!N170</f>
        <v>нд</v>
      </c>
      <c r="O170" s="36" t="str">
        <f>'Таблица 3.1, 2018'!O170</f>
        <v>нд</v>
      </c>
      <c r="P170" s="36" t="str">
        <f>'Таблица 3.1, 2018'!P170</f>
        <v>нд</v>
      </c>
    </row>
    <row r="171" spans="1:16" ht="189" x14ac:dyDescent="0.25">
      <c r="A171" s="76" t="str">
        <f>'Таблица № 2'!A171</f>
        <v>1.7.4</v>
      </c>
      <c r="B171" s="64" t="str">
        <f>'Таблица № 2'!B171</f>
        <v>Техническое перевооружение транспортного учаска (покупка ГАЗ 330210)</v>
      </c>
      <c r="C171" s="1" t="str">
        <f>'Таблица № 2'!C171</f>
        <v>K_KGK_02</v>
      </c>
      <c r="D171" s="36" t="str">
        <f>'Таблица 3.1, 2018'!D171</f>
        <v>нд</v>
      </c>
      <c r="E171" s="36" t="str">
        <f>'Таблица 3.1, 2018'!E171</f>
        <v>нд</v>
      </c>
      <c r="F171" s="36" t="str">
        <f>'Таблица 3.1, 2018'!F171</f>
        <v>нд</v>
      </c>
      <c r="G171" s="36" t="str">
        <f>'Таблица 3.1, 2018'!G171</f>
        <v>нд</v>
      </c>
      <c r="H171" s="36" t="str">
        <f>'Таблица 3.1, 2018'!H171</f>
        <v>Федеральный закон от 01.07.2011 N 170-ФЗ (ред. от 01.04.2020) "О техническом осмотре транспортных средств и о внесении изменений в отдельные законодательные акты Российской Федерации"</v>
      </c>
      <c r="I171" s="36" t="str">
        <f>'Таблица 3.1, 2018'!I171</f>
        <v>нд</v>
      </c>
      <c r="J171" s="36" t="str">
        <f>'Таблица 3.1, 2018'!J171</f>
        <v>нд</v>
      </c>
      <c r="K171" s="36" t="str">
        <f>'Таблица 3.1, 2018'!K171</f>
        <v>нд</v>
      </c>
      <c r="L171" s="36" t="str">
        <f>'Таблица 3.1, 2018'!L171</f>
        <v>нд</v>
      </c>
      <c r="M171" s="36" t="str">
        <f>'Таблица 3.1, 2018'!M171</f>
        <v>нд</v>
      </c>
      <c r="N171" s="36" t="str">
        <f>'Таблица 3.1, 2018'!N171</f>
        <v>нд</v>
      </c>
      <c r="O171" s="36" t="str">
        <f>'Таблица 3.1, 2018'!O171</f>
        <v>нд</v>
      </c>
      <c r="P171" s="36" t="str">
        <f>'Таблица 3.1, 2018'!P171</f>
        <v>нд</v>
      </c>
    </row>
    <row r="172" spans="1:16" ht="173.25" x14ac:dyDescent="0.25">
      <c r="A172" s="76" t="str">
        <f>'Таблица № 2'!A172</f>
        <v>1.7.5</v>
      </c>
      <c r="B172" s="64" t="str">
        <f>'Таблица № 2'!B172</f>
        <v>Техническое перевооружение участка ТАИ (ТЭЦ-1)</v>
      </c>
      <c r="C172" s="1" t="str">
        <f>'Таблица № 2'!C172</f>
        <v>K_KGK_03</v>
      </c>
      <c r="D172" s="36" t="str">
        <f>'Таблица 3.1, 2018'!D172</f>
        <v>нд</v>
      </c>
      <c r="E172" s="36" t="str">
        <f>'Таблица 3.1, 2018'!E172</f>
        <v>нд</v>
      </c>
      <c r="F172" s="36" t="str">
        <f>'Таблица 3.1, 2018'!F172</f>
        <v>нд</v>
      </c>
      <c r="G172" s="36" t="str">
        <f>'Таблица 3.1, 2018'!G172</f>
        <v>нд</v>
      </c>
      <c r="H172" s="36" t="str">
        <f>'Таблица 3.1, 2018'!H172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2" s="36" t="str">
        <f>'Таблица 3.1, 2018'!I172</f>
        <v>нд</v>
      </c>
      <c r="J172" s="36" t="str">
        <f>'Таблица 3.1, 2018'!J172</f>
        <v>нд</v>
      </c>
      <c r="K172" s="36" t="str">
        <f>'Таблица 3.1, 2018'!K172</f>
        <v>нд</v>
      </c>
      <c r="L172" s="36" t="str">
        <f>'Таблица 3.1, 2018'!L172</f>
        <v>нд</v>
      </c>
      <c r="M172" s="36" t="str">
        <f>'Таблица 3.1, 2018'!M172</f>
        <v>нд</v>
      </c>
      <c r="N172" s="36" t="str">
        <f>'Таблица 3.1, 2018'!N172</f>
        <v>нд</v>
      </c>
      <c r="O172" s="36" t="str">
        <f>'Таблица 3.1, 2018'!O172</f>
        <v>нд</v>
      </c>
      <c r="P172" s="36" t="str">
        <f>'Таблица 3.1, 2018'!P172</f>
        <v>нд</v>
      </c>
    </row>
    <row r="173" spans="1:16" ht="173.25" x14ac:dyDescent="0.25">
      <c r="A173" s="76" t="str">
        <f>'Таблица № 2'!A173</f>
        <v>1.7.6</v>
      </c>
      <c r="B173" s="64" t="str">
        <f>'Таблица № 2'!B173</f>
        <v>Техническое перевооружение участка ТАИ (РТСЮ)</v>
      </c>
      <c r="C173" s="1" t="str">
        <f>'Таблица № 2'!C173</f>
        <v>K_KGK_04</v>
      </c>
      <c r="D173" s="36" t="str">
        <f>'Таблица 3.1, 2018'!D173</f>
        <v>нд</v>
      </c>
      <c r="E173" s="36" t="str">
        <f>'Таблица 3.1, 2018'!E173</f>
        <v>нд</v>
      </c>
      <c r="F173" s="36" t="str">
        <f>'Таблица 3.1, 2018'!F173</f>
        <v>нд</v>
      </c>
      <c r="G173" s="36" t="str">
        <f>'Таблица 3.1, 2018'!G173</f>
        <v>нд</v>
      </c>
      <c r="H173" s="36" t="str">
        <f>'Таблица 3.1, 2018'!H173</f>
        <v>"Система калибровки средств измерений Группы компаний Россети",
 ГОСТ ИСО/МЭК 17025-2009 "Общие требования к компетентности испытательных и калибровочных лабораторий"</v>
      </c>
      <c r="I173" s="36" t="str">
        <f>'Таблица 3.1, 2018'!I173</f>
        <v>нд</v>
      </c>
      <c r="J173" s="36" t="str">
        <f>'Таблица 3.1, 2018'!J173</f>
        <v>нд</v>
      </c>
      <c r="K173" s="36" t="str">
        <f>'Таблица 3.1, 2018'!K173</f>
        <v>нд</v>
      </c>
      <c r="L173" s="36" t="str">
        <f>'Таблица 3.1, 2018'!L173</f>
        <v>нд</v>
      </c>
      <c r="M173" s="36" t="str">
        <f>'Таблица 3.1, 2018'!M173</f>
        <v>нд</v>
      </c>
      <c r="N173" s="36" t="str">
        <f>'Таблица 3.1, 2018'!N173</f>
        <v>нд</v>
      </c>
      <c r="O173" s="36" t="str">
        <f>'Таблица 3.1, 2018'!O173</f>
        <v>нд</v>
      </c>
      <c r="P173" s="36" t="str">
        <f>'Таблица 3.1, 2018'!P173</f>
        <v>нд</v>
      </c>
    </row>
  </sheetData>
  <mergeCells count="9">
    <mergeCell ref="A3:P3"/>
    <mergeCell ref="A1:P1"/>
    <mergeCell ref="A2:P2"/>
    <mergeCell ref="A4:P4"/>
    <mergeCell ref="A6:A8"/>
    <mergeCell ref="B6:B8"/>
    <mergeCell ref="C6:C8"/>
    <mergeCell ref="D6:P6"/>
    <mergeCell ref="J7:P7"/>
  </mergeCells>
  <phoneticPr fontId="38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92D050"/>
  </sheetPr>
  <dimension ref="A1:AV177"/>
  <sheetViews>
    <sheetView topLeftCell="A4" zoomScale="70" zoomScaleNormal="70" workbookViewId="0">
      <pane xSplit="2" ySplit="9" topLeftCell="C55" activePane="bottomRight" state="frozen"/>
      <selection activeCell="I16" sqref="I16"/>
      <selection pane="topRight" activeCell="I16" sqref="I16"/>
      <selection pane="bottomLeft" activeCell="I16" sqref="I16"/>
      <selection pane="bottomRight" activeCell="Z40" sqref="Z40"/>
    </sheetView>
  </sheetViews>
  <sheetFormatPr defaultRowHeight="15" x14ac:dyDescent="0.25"/>
  <cols>
    <col min="1" max="1" width="9.140625" style="52"/>
    <col min="2" max="2" width="55.85546875" style="63" customWidth="1"/>
    <col min="3" max="3" width="9.140625" style="52"/>
    <col min="4" max="4" width="12.28515625" style="52" bestFit="1" customWidth="1"/>
    <col min="5" max="10" width="9.140625" style="52"/>
    <col min="11" max="11" width="12.28515625" style="52" bestFit="1" customWidth="1"/>
    <col min="12" max="17" width="9.140625" style="52"/>
    <col min="18" max="18" width="12.28515625" style="52" bestFit="1" customWidth="1"/>
    <col min="19" max="24" width="9.140625" style="52"/>
    <col min="25" max="25" width="12.28515625" style="52" bestFit="1" customWidth="1"/>
    <col min="26" max="30" width="9.140625" style="52"/>
    <col min="31" max="31" width="9.140625" style="52" customWidth="1"/>
    <col min="32" max="33" width="9.140625" style="52"/>
    <col min="34" max="36" width="6.5703125" style="52" bestFit="1" customWidth="1"/>
    <col min="37" max="37" width="6.5703125" style="52" customWidth="1"/>
    <col min="38" max="38" width="6.5703125" style="52" bestFit="1" customWidth="1"/>
    <col min="39" max="16384" width="9.140625" style="52"/>
  </cols>
  <sheetData>
    <row r="1" spans="1:48" x14ac:dyDescent="0.25">
      <c r="AE1" s="153" t="s">
        <v>204</v>
      </c>
      <c r="AF1" s="153"/>
      <c r="AG1" s="153"/>
      <c r="AH1" s="153"/>
      <c r="AI1" s="153"/>
      <c r="AJ1" s="153"/>
      <c r="AK1" s="153"/>
      <c r="AL1" s="153"/>
    </row>
    <row r="2" spans="1:48" ht="15.75" x14ac:dyDescent="0.25">
      <c r="V2" s="154" t="s">
        <v>203</v>
      </c>
      <c r="W2" s="154"/>
      <c r="X2" s="154"/>
      <c r="Y2" s="154"/>
      <c r="Z2" s="154"/>
      <c r="AA2" s="154"/>
      <c r="AB2" s="154"/>
      <c r="AC2" s="154"/>
      <c r="AD2" s="154"/>
      <c r="AE2" s="154"/>
      <c r="AF2" s="154"/>
      <c r="AG2" s="154"/>
      <c r="AH2" s="154"/>
      <c r="AI2" s="154"/>
      <c r="AJ2" s="154"/>
      <c r="AK2" s="154"/>
      <c r="AL2" s="154"/>
    </row>
    <row r="3" spans="1:48" ht="15.75" x14ac:dyDescent="0.25">
      <c r="AF3" s="154" t="s">
        <v>213</v>
      </c>
      <c r="AG3" s="154"/>
      <c r="AH3" s="154"/>
      <c r="AI3" s="154"/>
      <c r="AJ3" s="154"/>
      <c r="AK3" s="154"/>
      <c r="AL3" s="154"/>
    </row>
    <row r="4" spans="1:48" s="23" customFormat="1" ht="18.75" x14ac:dyDescent="0.3">
      <c r="A4" s="149" t="s">
        <v>173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  <c r="X4" s="149"/>
      <c r="Y4" s="149"/>
      <c r="Z4" s="149"/>
      <c r="AA4" s="149"/>
      <c r="AB4" s="149"/>
      <c r="AC4" s="149"/>
      <c r="AD4" s="149"/>
      <c r="AE4" s="149"/>
      <c r="AF4" s="149"/>
      <c r="AG4" s="149"/>
      <c r="AH4" s="149"/>
      <c r="AI4" s="149"/>
      <c r="AJ4" s="149"/>
      <c r="AK4" s="149"/>
      <c r="AL4" s="149"/>
    </row>
    <row r="5" spans="1:48" s="23" customFormat="1" ht="18.75" x14ac:dyDescent="0.3">
      <c r="A5" s="150" t="s">
        <v>633</v>
      </c>
      <c r="B5" s="150"/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0"/>
      <c r="O5" s="150"/>
      <c r="P5" s="150"/>
      <c r="Q5" s="150"/>
      <c r="R5" s="150"/>
      <c r="S5" s="150"/>
      <c r="T5" s="150"/>
      <c r="U5" s="150"/>
      <c r="V5" s="150"/>
      <c r="W5" s="150"/>
      <c r="X5" s="150"/>
      <c r="Y5" s="150"/>
      <c r="Z5" s="150"/>
      <c r="AA5" s="150"/>
      <c r="AB5" s="150"/>
      <c r="AC5" s="150"/>
      <c r="AD5" s="150"/>
      <c r="AE5" s="150"/>
      <c r="AF5" s="150"/>
      <c r="AG5" s="150"/>
      <c r="AH5" s="150"/>
      <c r="AI5" s="150"/>
      <c r="AJ5" s="150"/>
      <c r="AK5" s="150"/>
      <c r="AL5" s="150"/>
    </row>
    <row r="6" spans="1:48" s="23" customFormat="1" ht="18.75" x14ac:dyDescent="0.25">
      <c r="A6" s="151" t="s">
        <v>212</v>
      </c>
      <c r="B6" s="151"/>
      <c r="C6" s="151"/>
      <c r="D6" s="151"/>
      <c r="E6" s="151"/>
      <c r="F6" s="151"/>
      <c r="G6" s="151"/>
      <c r="H6" s="151"/>
      <c r="I6" s="151"/>
      <c r="J6" s="151"/>
      <c r="K6" s="151"/>
      <c r="L6" s="151"/>
      <c r="M6" s="151"/>
      <c r="N6" s="151"/>
      <c r="O6" s="151"/>
      <c r="P6" s="151"/>
      <c r="Q6" s="151"/>
      <c r="R6" s="151"/>
      <c r="S6" s="151"/>
      <c r="T6" s="151"/>
      <c r="U6" s="151"/>
      <c r="V6" s="151"/>
      <c r="W6" s="151"/>
      <c r="X6" s="151"/>
      <c r="Y6" s="151"/>
      <c r="Z6" s="151"/>
      <c r="AA6" s="151"/>
      <c r="AB6" s="151"/>
      <c r="AC6" s="151"/>
      <c r="AD6" s="151"/>
      <c r="AE6" s="151"/>
      <c r="AF6" s="151"/>
      <c r="AG6" s="151"/>
      <c r="AH6" s="151"/>
      <c r="AI6" s="151"/>
      <c r="AJ6" s="151"/>
      <c r="AK6" s="151"/>
      <c r="AL6" s="151"/>
      <c r="AM6" s="53"/>
      <c r="AN6" s="53"/>
      <c r="AO6" s="53"/>
      <c r="AP6" s="53"/>
      <c r="AQ6" s="53"/>
      <c r="AR6" s="53"/>
      <c r="AS6" s="53"/>
      <c r="AT6" s="53"/>
      <c r="AU6" s="53"/>
      <c r="AV6" s="53"/>
    </row>
    <row r="7" spans="1:48" s="23" customFormat="1" ht="15.75" x14ac:dyDescent="0.25">
      <c r="A7" s="137" t="s">
        <v>174</v>
      </c>
      <c r="B7" s="137"/>
      <c r="C7" s="137"/>
      <c r="D7" s="137"/>
      <c r="E7" s="137"/>
      <c r="F7" s="137"/>
      <c r="G7" s="137"/>
      <c r="H7" s="137"/>
      <c r="I7" s="137"/>
      <c r="J7" s="137"/>
      <c r="K7" s="137"/>
      <c r="L7" s="137"/>
      <c r="M7" s="137"/>
      <c r="N7" s="137"/>
      <c r="O7" s="137"/>
      <c r="P7" s="137"/>
      <c r="Q7" s="137"/>
      <c r="R7" s="137"/>
      <c r="S7" s="137"/>
      <c r="T7" s="137"/>
      <c r="U7" s="137"/>
      <c r="V7" s="137"/>
      <c r="W7" s="137"/>
      <c r="X7" s="137"/>
      <c r="Y7" s="137"/>
      <c r="Z7" s="137"/>
      <c r="AA7" s="137"/>
      <c r="AB7" s="137"/>
      <c r="AC7" s="137"/>
      <c r="AD7" s="137"/>
      <c r="AE7" s="137"/>
      <c r="AF7" s="137"/>
      <c r="AG7" s="137"/>
      <c r="AH7" s="137"/>
      <c r="AI7" s="137"/>
      <c r="AJ7" s="137"/>
      <c r="AK7" s="137"/>
      <c r="AL7" s="137"/>
      <c r="AM7" s="54"/>
      <c r="AN7" s="54"/>
      <c r="AO7" s="54"/>
      <c r="AP7" s="54"/>
      <c r="AQ7" s="54"/>
      <c r="AR7" s="54"/>
      <c r="AS7" s="54"/>
      <c r="AT7" s="54"/>
      <c r="AU7" s="54"/>
      <c r="AV7" s="54"/>
    </row>
    <row r="8" spans="1:48" s="23" customFormat="1" ht="15.75" x14ac:dyDescent="0.25">
      <c r="A8" s="152" t="s">
        <v>711</v>
      </c>
      <c r="B8" s="152"/>
      <c r="C8" s="152"/>
      <c r="D8" s="152"/>
      <c r="E8" s="152"/>
      <c r="F8" s="152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26"/>
      <c r="AN8" s="26"/>
    </row>
    <row r="9" spans="1:48" s="21" customFormat="1" ht="19.5" customHeight="1" x14ac:dyDescent="0.25">
      <c r="A9" s="155" t="s">
        <v>106</v>
      </c>
      <c r="B9" s="148" t="s">
        <v>107</v>
      </c>
      <c r="C9" s="158" t="s">
        <v>108</v>
      </c>
      <c r="D9" s="161" t="s">
        <v>175</v>
      </c>
      <c r="E9" s="161"/>
      <c r="F9" s="161"/>
      <c r="G9" s="161"/>
      <c r="H9" s="161"/>
      <c r="I9" s="161"/>
      <c r="J9" s="161"/>
      <c r="K9" s="161"/>
      <c r="L9" s="161"/>
      <c r="M9" s="161"/>
      <c r="N9" s="161"/>
      <c r="O9" s="161"/>
      <c r="P9" s="161"/>
      <c r="Q9" s="161"/>
      <c r="R9" s="161"/>
      <c r="S9" s="161"/>
      <c r="T9" s="161"/>
      <c r="U9" s="161"/>
      <c r="V9" s="161"/>
      <c r="W9" s="161"/>
      <c r="X9" s="161"/>
      <c r="Y9" s="161"/>
      <c r="Z9" s="161"/>
      <c r="AA9" s="161"/>
      <c r="AB9" s="161"/>
      <c r="AC9" s="161"/>
      <c r="AD9" s="161"/>
      <c r="AE9" s="161"/>
      <c r="AF9" s="161"/>
      <c r="AG9" s="161"/>
      <c r="AH9" s="161"/>
      <c r="AI9" s="161"/>
      <c r="AJ9" s="161"/>
      <c r="AK9" s="161"/>
      <c r="AL9" s="161"/>
      <c r="AM9" s="27"/>
      <c r="AN9" s="27"/>
    </row>
    <row r="10" spans="1:48" s="21" customFormat="1" ht="43.5" customHeight="1" x14ac:dyDescent="0.25">
      <c r="A10" s="156"/>
      <c r="B10" s="148"/>
      <c r="C10" s="159"/>
      <c r="D10" s="161" t="s">
        <v>166</v>
      </c>
      <c r="E10" s="161"/>
      <c r="F10" s="161"/>
      <c r="G10" s="161"/>
      <c r="H10" s="161"/>
      <c r="I10" s="161"/>
      <c r="J10" s="161"/>
      <c r="K10" s="161" t="s">
        <v>167</v>
      </c>
      <c r="L10" s="161"/>
      <c r="M10" s="161"/>
      <c r="N10" s="161"/>
      <c r="O10" s="161"/>
      <c r="P10" s="161"/>
      <c r="Q10" s="161"/>
      <c r="R10" s="161" t="s">
        <v>168</v>
      </c>
      <c r="S10" s="161"/>
      <c r="T10" s="161"/>
      <c r="U10" s="161"/>
      <c r="V10" s="161"/>
      <c r="W10" s="161"/>
      <c r="X10" s="161"/>
      <c r="Y10" s="161" t="s">
        <v>169</v>
      </c>
      <c r="Z10" s="161"/>
      <c r="AA10" s="161"/>
      <c r="AB10" s="161"/>
      <c r="AC10" s="161"/>
      <c r="AD10" s="161"/>
      <c r="AE10" s="161"/>
      <c r="AF10" s="148" t="s">
        <v>176</v>
      </c>
      <c r="AG10" s="148"/>
      <c r="AH10" s="148"/>
      <c r="AI10" s="148"/>
      <c r="AJ10" s="148"/>
      <c r="AK10" s="148"/>
      <c r="AL10" s="148"/>
      <c r="AM10" s="27"/>
      <c r="AN10" s="27"/>
    </row>
    <row r="11" spans="1:48" s="21" customFormat="1" ht="43.5" customHeight="1" x14ac:dyDescent="0.25">
      <c r="A11" s="156"/>
      <c r="B11" s="148"/>
      <c r="C11" s="159"/>
      <c r="D11" s="125" t="s">
        <v>83</v>
      </c>
      <c r="E11" s="161" t="s">
        <v>84</v>
      </c>
      <c r="F11" s="161"/>
      <c r="G11" s="161"/>
      <c r="H11" s="161"/>
      <c r="I11" s="161"/>
      <c r="J11" s="161"/>
      <c r="K11" s="125" t="s">
        <v>83</v>
      </c>
      <c r="L11" s="148" t="s">
        <v>84</v>
      </c>
      <c r="M11" s="148"/>
      <c r="N11" s="148"/>
      <c r="O11" s="148"/>
      <c r="P11" s="148"/>
      <c r="Q11" s="148"/>
      <c r="R11" s="125" t="s">
        <v>83</v>
      </c>
      <c r="S11" s="148" t="s">
        <v>84</v>
      </c>
      <c r="T11" s="148"/>
      <c r="U11" s="148"/>
      <c r="V11" s="148"/>
      <c r="W11" s="148"/>
      <c r="X11" s="148"/>
      <c r="Y11" s="125" t="s">
        <v>83</v>
      </c>
      <c r="Z11" s="148" t="s">
        <v>84</v>
      </c>
      <c r="AA11" s="148"/>
      <c r="AB11" s="148"/>
      <c r="AC11" s="148"/>
      <c r="AD11" s="148"/>
      <c r="AE11" s="148"/>
      <c r="AF11" s="125" t="s">
        <v>83</v>
      </c>
      <c r="AG11" s="148" t="s">
        <v>84</v>
      </c>
      <c r="AH11" s="148"/>
      <c r="AI11" s="148"/>
      <c r="AJ11" s="148"/>
      <c r="AK11" s="148"/>
      <c r="AL11" s="148"/>
    </row>
    <row r="12" spans="1:48" s="21" customFormat="1" ht="87.75" customHeight="1" x14ac:dyDescent="0.25">
      <c r="A12" s="157"/>
      <c r="B12" s="148"/>
      <c r="C12" s="160"/>
      <c r="D12" s="28" t="s">
        <v>85</v>
      </c>
      <c r="E12" s="28" t="s">
        <v>85</v>
      </c>
      <c r="F12" s="55" t="s">
        <v>170</v>
      </c>
      <c r="G12" s="55" t="s">
        <v>171</v>
      </c>
      <c r="H12" s="55" t="s">
        <v>172</v>
      </c>
      <c r="I12" s="55" t="s">
        <v>645</v>
      </c>
      <c r="J12" s="55" t="s">
        <v>90</v>
      </c>
      <c r="K12" s="28" t="s">
        <v>85</v>
      </c>
      <c r="L12" s="28" t="s">
        <v>85</v>
      </c>
      <c r="M12" s="55" t="s">
        <v>170</v>
      </c>
      <c r="N12" s="55" t="s">
        <v>171</v>
      </c>
      <c r="O12" s="55" t="s">
        <v>172</v>
      </c>
      <c r="P12" s="55" t="s">
        <v>645</v>
      </c>
      <c r="Q12" s="55" t="s">
        <v>90</v>
      </c>
      <c r="R12" s="28" t="s">
        <v>85</v>
      </c>
      <c r="S12" s="28" t="s">
        <v>85</v>
      </c>
      <c r="T12" s="55" t="s">
        <v>170</v>
      </c>
      <c r="U12" s="55" t="s">
        <v>171</v>
      </c>
      <c r="V12" s="55" t="s">
        <v>172</v>
      </c>
      <c r="W12" s="55" t="s">
        <v>645</v>
      </c>
      <c r="X12" s="55" t="s">
        <v>90</v>
      </c>
      <c r="Y12" s="28" t="s">
        <v>85</v>
      </c>
      <c r="Z12" s="28" t="s">
        <v>85</v>
      </c>
      <c r="AA12" s="55" t="s">
        <v>170</v>
      </c>
      <c r="AB12" s="55" t="s">
        <v>171</v>
      </c>
      <c r="AC12" s="55" t="s">
        <v>172</v>
      </c>
      <c r="AD12" s="55" t="s">
        <v>645</v>
      </c>
      <c r="AE12" s="55" t="s">
        <v>90</v>
      </c>
      <c r="AF12" s="28" t="s">
        <v>85</v>
      </c>
      <c r="AG12" s="28" t="s">
        <v>85</v>
      </c>
      <c r="AH12" s="55" t="s">
        <v>170</v>
      </c>
      <c r="AI12" s="55" t="s">
        <v>171</v>
      </c>
      <c r="AJ12" s="55" t="s">
        <v>172</v>
      </c>
      <c r="AK12" s="55" t="s">
        <v>645</v>
      </c>
      <c r="AL12" s="55" t="s">
        <v>90</v>
      </c>
    </row>
    <row r="13" spans="1:48" s="21" customFormat="1" ht="17.25" customHeight="1" x14ac:dyDescent="0.25">
      <c r="A13" s="125">
        <v>1</v>
      </c>
      <c r="B13" s="125">
        <v>2</v>
      </c>
      <c r="C13" s="125">
        <v>3</v>
      </c>
      <c r="D13" s="56" t="s">
        <v>99</v>
      </c>
      <c r="E13" s="56" t="s">
        <v>100</v>
      </c>
      <c r="F13" s="56" t="s">
        <v>101</v>
      </c>
      <c r="G13" s="56" t="s">
        <v>102</v>
      </c>
      <c r="H13" s="56" t="s">
        <v>103</v>
      </c>
      <c r="I13" s="56" t="s">
        <v>104</v>
      </c>
      <c r="J13" s="56" t="s">
        <v>105</v>
      </c>
      <c r="K13" s="56" t="s">
        <v>177</v>
      </c>
      <c r="L13" s="56" t="s">
        <v>178</v>
      </c>
      <c r="M13" s="56" t="s">
        <v>179</v>
      </c>
      <c r="N13" s="56" t="s">
        <v>180</v>
      </c>
      <c r="O13" s="56" t="s">
        <v>181</v>
      </c>
      <c r="P13" s="56" t="s">
        <v>182</v>
      </c>
      <c r="Q13" s="56" t="s">
        <v>646</v>
      </c>
      <c r="R13" s="56" t="s">
        <v>183</v>
      </c>
      <c r="S13" s="56" t="s">
        <v>184</v>
      </c>
      <c r="T13" s="56" t="s">
        <v>185</v>
      </c>
      <c r="U13" s="56" t="s">
        <v>186</v>
      </c>
      <c r="V13" s="56" t="s">
        <v>187</v>
      </c>
      <c r="W13" s="56" t="s">
        <v>188</v>
      </c>
      <c r="X13" s="56" t="s">
        <v>647</v>
      </c>
      <c r="Y13" s="56" t="s">
        <v>189</v>
      </c>
      <c r="Z13" s="56" t="s">
        <v>190</v>
      </c>
      <c r="AA13" s="56" t="s">
        <v>191</v>
      </c>
      <c r="AB13" s="56" t="s">
        <v>192</v>
      </c>
      <c r="AC13" s="56" t="s">
        <v>193</v>
      </c>
      <c r="AD13" s="56" t="s">
        <v>194</v>
      </c>
      <c r="AE13" s="56" t="s">
        <v>648</v>
      </c>
      <c r="AF13" s="56" t="s">
        <v>195</v>
      </c>
      <c r="AG13" s="56" t="s">
        <v>196</v>
      </c>
      <c r="AH13" s="56" t="s">
        <v>197</v>
      </c>
      <c r="AI13" s="56" t="s">
        <v>198</v>
      </c>
      <c r="AJ13" s="56" t="s">
        <v>199</v>
      </c>
      <c r="AK13" s="56" t="s">
        <v>200</v>
      </c>
      <c r="AL13" s="56" t="s">
        <v>649</v>
      </c>
    </row>
    <row r="14" spans="1:48" ht="15.75" x14ac:dyDescent="0.25">
      <c r="A14" s="49" t="str">
        <f>'Таблица № 2'!A10</f>
        <v>0</v>
      </c>
      <c r="B14" s="64" t="str">
        <f>'Таблица № 2'!B10</f>
        <v>ВСЕГО по инвестиционной программе, в том числе:</v>
      </c>
      <c r="C14" s="20" t="str">
        <f>'Таблица № 2'!C10</f>
        <v>Г</v>
      </c>
      <c r="D14" s="44" t="s">
        <v>51</v>
      </c>
      <c r="E14" s="44" t="s">
        <v>51</v>
      </c>
      <c r="F14" s="44" t="s">
        <v>51</v>
      </c>
      <c r="G14" s="44" t="s">
        <v>51</v>
      </c>
      <c r="H14" s="44" t="s">
        <v>51</v>
      </c>
      <c r="I14" s="44" t="s">
        <v>51</v>
      </c>
      <c r="J14" s="44" t="s">
        <v>51</v>
      </c>
      <c r="K14" s="44" t="s">
        <v>51</v>
      </c>
      <c r="L14" s="44" t="s">
        <v>51</v>
      </c>
      <c r="M14" s="44" t="s">
        <v>51</v>
      </c>
      <c r="N14" s="44" t="s">
        <v>51</v>
      </c>
      <c r="O14" s="44" t="s">
        <v>51</v>
      </c>
      <c r="P14" s="44" t="s">
        <v>51</v>
      </c>
      <c r="Q14" s="44" t="s">
        <v>51</v>
      </c>
      <c r="R14" s="44" t="s">
        <v>51</v>
      </c>
      <c r="S14" s="44" t="s">
        <v>51</v>
      </c>
      <c r="T14" s="44" t="s">
        <v>51</v>
      </c>
      <c r="U14" s="44" t="s">
        <v>51</v>
      </c>
      <c r="V14" s="44" t="s">
        <v>51</v>
      </c>
      <c r="W14" s="44" t="s">
        <v>51</v>
      </c>
      <c r="X14" s="44" t="s">
        <v>51</v>
      </c>
      <c r="Y14" s="44" t="s">
        <v>51</v>
      </c>
      <c r="Z14" s="60">
        <f>Z15</f>
        <v>908.44799999999998</v>
      </c>
      <c r="AA14" s="44" t="s">
        <v>51</v>
      </c>
      <c r="AB14" s="44" t="s">
        <v>51</v>
      </c>
      <c r="AC14" s="44" t="s">
        <v>51</v>
      </c>
      <c r="AD14" s="44">
        <v>5.0999999999999996</v>
      </c>
      <c r="AE14" s="44" t="s">
        <v>51</v>
      </c>
      <c r="AF14" s="44" t="s">
        <v>51</v>
      </c>
      <c r="AG14" s="44">
        <f>Z14</f>
        <v>908.44799999999998</v>
      </c>
      <c r="AH14" s="44" t="s">
        <v>51</v>
      </c>
      <c r="AI14" s="44" t="s">
        <v>51</v>
      </c>
      <c r="AJ14" s="44" t="s">
        <v>51</v>
      </c>
      <c r="AK14" s="44">
        <v>5.0999999999999996</v>
      </c>
      <c r="AL14" s="44" t="s">
        <v>51</v>
      </c>
    </row>
    <row r="15" spans="1:48" ht="31.5" x14ac:dyDescent="0.25">
      <c r="A15" s="37" t="str">
        <f>'Таблица № 2'!A11</f>
        <v>0.1</v>
      </c>
      <c r="B15" s="65" t="str">
        <f>'Таблица № 2'!B11</f>
        <v>Технологическое присоединение (подключение), всего</v>
      </c>
      <c r="C15" s="20" t="str">
        <f>'Таблица № 2'!C11</f>
        <v>Г</v>
      </c>
      <c r="D15" s="44" t="s">
        <v>51</v>
      </c>
      <c r="E15" s="44" t="s">
        <v>51</v>
      </c>
      <c r="F15" s="44" t="s">
        <v>51</v>
      </c>
      <c r="G15" s="44" t="s">
        <v>51</v>
      </c>
      <c r="H15" s="44" t="s">
        <v>51</v>
      </c>
      <c r="I15" s="44" t="s">
        <v>51</v>
      </c>
      <c r="J15" s="44" t="s">
        <v>51</v>
      </c>
      <c r="K15" s="44" t="s">
        <v>51</v>
      </c>
      <c r="L15" s="44" t="s">
        <v>51</v>
      </c>
      <c r="M15" s="44" t="s">
        <v>51</v>
      </c>
      <c r="N15" s="44" t="s">
        <v>51</v>
      </c>
      <c r="O15" s="44" t="s">
        <v>51</v>
      </c>
      <c r="P15" s="44" t="s">
        <v>51</v>
      </c>
      <c r="Q15" s="44" t="s">
        <v>51</v>
      </c>
      <c r="R15" s="44" t="s">
        <v>51</v>
      </c>
      <c r="S15" s="44" t="s">
        <v>51</v>
      </c>
      <c r="T15" s="44" t="s">
        <v>51</v>
      </c>
      <c r="U15" s="44" t="s">
        <v>51</v>
      </c>
      <c r="V15" s="44" t="s">
        <v>51</v>
      </c>
      <c r="W15" s="44" t="s">
        <v>51</v>
      </c>
      <c r="X15" s="44" t="s">
        <v>51</v>
      </c>
      <c r="Y15" s="44" t="s">
        <v>51</v>
      </c>
      <c r="Z15" s="60">
        <f>Z22</f>
        <v>908.44799999999998</v>
      </c>
      <c r="AA15" s="44" t="s">
        <v>51</v>
      </c>
      <c r="AB15" s="44" t="s">
        <v>51</v>
      </c>
      <c r="AC15" s="44" t="s">
        <v>51</v>
      </c>
      <c r="AD15" s="44">
        <v>5.0999999999999996</v>
      </c>
      <c r="AE15" s="44" t="s">
        <v>51</v>
      </c>
      <c r="AF15" s="44" t="s">
        <v>51</v>
      </c>
      <c r="AG15" s="44">
        <f>Z15</f>
        <v>908.44799999999998</v>
      </c>
      <c r="AH15" s="44" t="s">
        <v>51</v>
      </c>
      <c r="AI15" s="44" t="s">
        <v>51</v>
      </c>
      <c r="AJ15" s="44" t="s">
        <v>51</v>
      </c>
      <c r="AK15" s="44" t="s">
        <v>51</v>
      </c>
      <c r="AL15" s="44" t="s">
        <v>51</v>
      </c>
    </row>
    <row r="16" spans="1:48" ht="15.75" x14ac:dyDescent="0.25">
      <c r="A16" s="37" t="str">
        <f>'Таблица № 2'!A12</f>
        <v>0.2</v>
      </c>
      <c r="B16" s="65" t="str">
        <f>'Таблица № 2'!B12</f>
        <v>Реконструкция, всего</v>
      </c>
      <c r="C16" s="20" t="str">
        <f>'Таблица № 2'!C12</f>
        <v>Г</v>
      </c>
      <c r="D16" s="44" t="s">
        <v>51</v>
      </c>
      <c r="E16" s="44" t="s">
        <v>51</v>
      </c>
      <c r="F16" s="44" t="s">
        <v>51</v>
      </c>
      <c r="G16" s="44" t="s">
        <v>51</v>
      </c>
      <c r="H16" s="44" t="s">
        <v>51</v>
      </c>
      <c r="I16" s="44" t="s">
        <v>51</v>
      </c>
      <c r="J16" s="44" t="s">
        <v>51</v>
      </c>
      <c r="K16" s="44" t="s">
        <v>51</v>
      </c>
      <c r="L16" s="44" t="s">
        <v>51</v>
      </c>
      <c r="M16" s="44" t="s">
        <v>51</v>
      </c>
      <c r="N16" s="44" t="s">
        <v>51</v>
      </c>
      <c r="O16" s="44" t="s">
        <v>51</v>
      </c>
      <c r="P16" s="44" t="s">
        <v>51</v>
      </c>
      <c r="Q16" s="44" t="s">
        <v>51</v>
      </c>
      <c r="R16" s="44" t="s">
        <v>51</v>
      </c>
      <c r="S16" s="44" t="s">
        <v>51</v>
      </c>
      <c r="T16" s="44" t="s">
        <v>51</v>
      </c>
      <c r="U16" s="44" t="s">
        <v>51</v>
      </c>
      <c r="V16" s="44" t="s">
        <v>51</v>
      </c>
      <c r="W16" s="44" t="s">
        <v>51</v>
      </c>
      <c r="X16" s="44" t="s">
        <v>51</v>
      </c>
      <c r="Y16" s="44" t="s">
        <v>51</v>
      </c>
      <c r="Z16" s="44" t="s">
        <v>51</v>
      </c>
      <c r="AA16" s="44" t="s">
        <v>51</v>
      </c>
      <c r="AB16" s="44" t="s">
        <v>51</v>
      </c>
      <c r="AC16" s="44" t="s">
        <v>51</v>
      </c>
      <c r="AD16" s="44" t="s">
        <v>51</v>
      </c>
      <c r="AE16" s="44" t="s">
        <v>51</v>
      </c>
      <c r="AF16" s="44" t="s">
        <v>51</v>
      </c>
      <c r="AG16" s="44" t="str">
        <f>Z16</f>
        <v>нд</v>
      </c>
      <c r="AH16" s="44" t="s">
        <v>51</v>
      </c>
      <c r="AI16" s="44" t="s">
        <v>51</v>
      </c>
      <c r="AJ16" s="44" t="s">
        <v>51</v>
      </c>
      <c r="AK16" s="44" t="s">
        <v>51</v>
      </c>
      <c r="AL16" s="44" t="s">
        <v>51</v>
      </c>
    </row>
    <row r="17" spans="1:38" ht="15.75" x14ac:dyDescent="0.25">
      <c r="A17" s="18" t="str">
        <f>'Таблица № 2'!A13</f>
        <v>0.3</v>
      </c>
      <c r="B17" s="66" t="str">
        <f>'Таблица № 2'!B13</f>
        <v>Модернизация, техническое перевооружение, всего</v>
      </c>
      <c r="C17" s="20" t="str">
        <f>'Таблица № 2'!C13</f>
        <v>Г</v>
      </c>
      <c r="D17" s="44" t="s">
        <v>51</v>
      </c>
      <c r="E17" s="44" t="s">
        <v>51</v>
      </c>
      <c r="F17" s="58" t="s">
        <v>51</v>
      </c>
      <c r="G17" s="58" t="s">
        <v>51</v>
      </c>
      <c r="H17" s="58" t="s">
        <v>51</v>
      </c>
      <c r="I17" s="59" t="s">
        <v>51</v>
      </c>
      <c r="J17" s="58" t="s">
        <v>51</v>
      </c>
      <c r="K17" s="44" t="s">
        <v>51</v>
      </c>
      <c r="L17" s="44" t="s">
        <v>51</v>
      </c>
      <c r="M17" s="58" t="s">
        <v>51</v>
      </c>
      <c r="N17" s="58" t="s">
        <v>51</v>
      </c>
      <c r="O17" s="58" t="s">
        <v>51</v>
      </c>
      <c r="P17" s="59" t="s">
        <v>51</v>
      </c>
      <c r="Q17" s="58" t="s">
        <v>51</v>
      </c>
      <c r="R17" s="44" t="s">
        <v>51</v>
      </c>
      <c r="S17" s="44" t="s">
        <v>51</v>
      </c>
      <c r="T17" s="58" t="s">
        <v>51</v>
      </c>
      <c r="U17" s="58" t="s">
        <v>51</v>
      </c>
      <c r="V17" s="59" t="s">
        <v>51</v>
      </c>
      <c r="W17" s="59" t="s">
        <v>51</v>
      </c>
      <c r="X17" s="59" t="s">
        <v>51</v>
      </c>
      <c r="Y17" s="31" t="s">
        <v>51</v>
      </c>
      <c r="Z17" s="31" t="s">
        <v>51</v>
      </c>
      <c r="AA17" s="59" t="s">
        <v>51</v>
      </c>
      <c r="AB17" s="59" t="s">
        <v>51</v>
      </c>
      <c r="AC17" s="59" t="s">
        <v>51</v>
      </c>
      <c r="AD17" s="59" t="s">
        <v>51</v>
      </c>
      <c r="AE17" s="59" t="s">
        <v>51</v>
      </c>
      <c r="AF17" s="31" t="s">
        <v>51</v>
      </c>
      <c r="AG17" s="31" t="s">
        <v>51</v>
      </c>
      <c r="AH17" s="59" t="s">
        <v>51</v>
      </c>
      <c r="AI17" s="58" t="s">
        <v>51</v>
      </c>
      <c r="AJ17" s="58" t="s">
        <v>51</v>
      </c>
      <c r="AK17" s="58" t="s">
        <v>51</v>
      </c>
      <c r="AL17" s="58" t="s">
        <v>51</v>
      </c>
    </row>
    <row r="18" spans="1:38" ht="31.5" x14ac:dyDescent="0.25">
      <c r="A18" s="37" t="str">
        <f>'Таблица № 2'!A14</f>
        <v>0.4</v>
      </c>
      <c r="B18" s="65" t="str">
        <f>'Таблица № 2'!B14</f>
        <v>Инвестиционные проекты, реализация которых обуславливается схемами теплоснабжения, всего</v>
      </c>
      <c r="C18" s="20" t="str">
        <f>'Таблица № 2'!C14</f>
        <v>Г</v>
      </c>
      <c r="D18" s="44" t="s">
        <v>51</v>
      </c>
      <c r="E18" s="44" t="s">
        <v>51</v>
      </c>
      <c r="F18" s="58" t="s">
        <v>51</v>
      </c>
      <c r="G18" s="58" t="s">
        <v>51</v>
      </c>
      <c r="H18" s="58" t="s">
        <v>51</v>
      </c>
      <c r="I18" s="59" t="s">
        <v>51</v>
      </c>
      <c r="J18" s="58" t="s">
        <v>51</v>
      </c>
      <c r="K18" s="44" t="s">
        <v>51</v>
      </c>
      <c r="L18" s="44" t="s">
        <v>51</v>
      </c>
      <c r="M18" s="58" t="s">
        <v>51</v>
      </c>
      <c r="N18" s="58" t="s">
        <v>51</v>
      </c>
      <c r="O18" s="58" t="s">
        <v>51</v>
      </c>
      <c r="P18" s="59" t="s">
        <v>51</v>
      </c>
      <c r="Q18" s="58" t="s">
        <v>51</v>
      </c>
      <c r="R18" s="44" t="s">
        <v>51</v>
      </c>
      <c r="S18" s="44" t="s">
        <v>51</v>
      </c>
      <c r="T18" s="58" t="s">
        <v>51</v>
      </c>
      <c r="U18" s="58" t="s">
        <v>51</v>
      </c>
      <c r="V18" s="59" t="s">
        <v>51</v>
      </c>
      <c r="W18" s="59" t="s">
        <v>51</v>
      </c>
      <c r="X18" s="59" t="s">
        <v>51</v>
      </c>
      <c r="Y18" s="31" t="s">
        <v>51</v>
      </c>
      <c r="Z18" s="31" t="s">
        <v>51</v>
      </c>
      <c r="AA18" s="59" t="s">
        <v>51</v>
      </c>
      <c r="AB18" s="59" t="s">
        <v>51</v>
      </c>
      <c r="AC18" s="59" t="s">
        <v>51</v>
      </c>
      <c r="AD18" s="59" t="s">
        <v>51</v>
      </c>
      <c r="AE18" s="59" t="s">
        <v>51</v>
      </c>
      <c r="AF18" s="31" t="s">
        <v>51</v>
      </c>
      <c r="AG18" s="31" t="s">
        <v>51</v>
      </c>
      <c r="AH18" s="59" t="s">
        <v>51</v>
      </c>
      <c r="AI18" s="58" t="s">
        <v>51</v>
      </c>
      <c r="AJ18" s="58" t="s">
        <v>51</v>
      </c>
      <c r="AK18" s="58" t="s">
        <v>51</v>
      </c>
      <c r="AL18" s="58" t="s">
        <v>51</v>
      </c>
    </row>
    <row r="19" spans="1:38" ht="15.75" x14ac:dyDescent="0.25">
      <c r="A19" s="18" t="str">
        <f>'Таблица № 2'!A15</f>
        <v>0.5</v>
      </c>
      <c r="B19" s="66" t="str">
        <f>'Таблица № 2'!B15</f>
        <v>Новое строительство, всего</v>
      </c>
      <c r="C19" s="20" t="str">
        <f>'Таблица № 2'!C15</f>
        <v>Г</v>
      </c>
      <c r="D19" s="44" t="s">
        <v>51</v>
      </c>
      <c r="E19" s="44" t="s">
        <v>51</v>
      </c>
      <c r="F19" s="58" t="s">
        <v>51</v>
      </c>
      <c r="G19" s="58" t="s">
        <v>51</v>
      </c>
      <c r="H19" s="58" t="s">
        <v>51</v>
      </c>
      <c r="I19" s="59" t="s">
        <v>51</v>
      </c>
      <c r="J19" s="58" t="s">
        <v>51</v>
      </c>
      <c r="K19" s="44" t="s">
        <v>51</v>
      </c>
      <c r="L19" s="44" t="s">
        <v>51</v>
      </c>
      <c r="M19" s="58" t="s">
        <v>51</v>
      </c>
      <c r="N19" s="58" t="s">
        <v>51</v>
      </c>
      <c r="O19" s="58" t="s">
        <v>51</v>
      </c>
      <c r="P19" s="59" t="s">
        <v>51</v>
      </c>
      <c r="Q19" s="58" t="s">
        <v>51</v>
      </c>
      <c r="R19" s="44" t="s">
        <v>51</v>
      </c>
      <c r="S19" s="44" t="s">
        <v>51</v>
      </c>
      <c r="T19" s="58" t="s">
        <v>51</v>
      </c>
      <c r="U19" s="58" t="s">
        <v>51</v>
      </c>
      <c r="V19" s="59" t="s">
        <v>51</v>
      </c>
      <c r="W19" s="59" t="s">
        <v>51</v>
      </c>
      <c r="X19" s="59" t="s">
        <v>51</v>
      </c>
      <c r="Y19" s="31" t="s">
        <v>51</v>
      </c>
      <c r="Z19" s="31" t="s">
        <v>51</v>
      </c>
      <c r="AA19" s="59" t="s">
        <v>51</v>
      </c>
      <c r="AB19" s="59" t="s">
        <v>51</v>
      </c>
      <c r="AC19" s="59" t="s">
        <v>51</v>
      </c>
      <c r="AD19" s="59" t="s">
        <v>51</v>
      </c>
      <c r="AE19" s="59" t="s">
        <v>51</v>
      </c>
      <c r="AF19" s="31" t="s">
        <v>51</v>
      </c>
      <c r="AG19" s="31" t="s">
        <v>51</v>
      </c>
      <c r="AH19" s="59" t="s">
        <v>51</v>
      </c>
      <c r="AI19" s="58" t="s">
        <v>51</v>
      </c>
      <c r="AJ19" s="58" t="s">
        <v>51</v>
      </c>
      <c r="AK19" s="58" t="s">
        <v>51</v>
      </c>
      <c r="AL19" s="58" t="s">
        <v>51</v>
      </c>
    </row>
    <row r="20" spans="1:38" ht="31.5" x14ac:dyDescent="0.25">
      <c r="A20" s="6" t="str">
        <f>'Таблица № 2'!A16</f>
        <v>0.6</v>
      </c>
      <c r="B20" s="67" t="str">
        <f>'Таблица № 2'!B16</f>
        <v>Покупка земельных участков для целей реализации инвестиционных проектов, всего</v>
      </c>
      <c r="C20" s="20" t="str">
        <f>'Таблица № 2'!C16</f>
        <v>Г</v>
      </c>
      <c r="D20" s="44" t="s">
        <v>51</v>
      </c>
      <c r="E20" s="44" t="s">
        <v>51</v>
      </c>
      <c r="F20" s="58" t="s">
        <v>51</v>
      </c>
      <c r="G20" s="58" t="s">
        <v>51</v>
      </c>
      <c r="H20" s="58" t="s">
        <v>51</v>
      </c>
      <c r="I20" s="59" t="s">
        <v>51</v>
      </c>
      <c r="J20" s="58" t="s">
        <v>51</v>
      </c>
      <c r="K20" s="44" t="s">
        <v>51</v>
      </c>
      <c r="L20" s="44" t="s">
        <v>51</v>
      </c>
      <c r="M20" s="58" t="s">
        <v>51</v>
      </c>
      <c r="N20" s="58" t="s">
        <v>51</v>
      </c>
      <c r="O20" s="58" t="s">
        <v>51</v>
      </c>
      <c r="P20" s="59" t="s">
        <v>51</v>
      </c>
      <c r="Q20" s="58" t="s">
        <v>51</v>
      </c>
      <c r="R20" s="44" t="s">
        <v>51</v>
      </c>
      <c r="S20" s="44" t="s">
        <v>51</v>
      </c>
      <c r="T20" s="58" t="s">
        <v>51</v>
      </c>
      <c r="U20" s="58" t="s">
        <v>51</v>
      </c>
      <c r="V20" s="59" t="s">
        <v>51</v>
      </c>
      <c r="W20" s="59" t="s">
        <v>51</v>
      </c>
      <c r="X20" s="59" t="s">
        <v>51</v>
      </c>
      <c r="Y20" s="31" t="s">
        <v>51</v>
      </c>
      <c r="Z20" s="31" t="s">
        <v>51</v>
      </c>
      <c r="AA20" s="59" t="s">
        <v>51</v>
      </c>
      <c r="AB20" s="59" t="s">
        <v>51</v>
      </c>
      <c r="AC20" s="59" t="s">
        <v>51</v>
      </c>
      <c r="AD20" s="59" t="s">
        <v>51</v>
      </c>
      <c r="AE20" s="59" t="s">
        <v>51</v>
      </c>
      <c r="AF20" s="31" t="s">
        <v>51</v>
      </c>
      <c r="AG20" s="31" t="s">
        <v>51</v>
      </c>
      <c r="AH20" s="59" t="s">
        <v>51</v>
      </c>
      <c r="AI20" s="58" t="s">
        <v>51</v>
      </c>
      <c r="AJ20" s="58" t="s">
        <v>51</v>
      </c>
      <c r="AK20" s="58" t="s">
        <v>51</v>
      </c>
      <c r="AL20" s="58" t="s">
        <v>51</v>
      </c>
    </row>
    <row r="21" spans="1:38" ht="15.75" x14ac:dyDescent="0.25">
      <c r="A21" s="37" t="str">
        <f>'Таблица № 2'!A17</f>
        <v>0.7</v>
      </c>
      <c r="B21" s="64" t="str">
        <f>'Таблица № 2'!B17</f>
        <v>Прочие инвестиционные проекты, всего</v>
      </c>
      <c r="C21" s="20" t="str">
        <f>'Таблица № 2'!C17</f>
        <v>Г</v>
      </c>
      <c r="D21" s="44" t="s">
        <v>51</v>
      </c>
      <c r="E21" s="44" t="s">
        <v>51</v>
      </c>
      <c r="F21" s="58" t="s">
        <v>51</v>
      </c>
      <c r="G21" s="58" t="s">
        <v>51</v>
      </c>
      <c r="H21" s="58" t="s">
        <v>51</v>
      </c>
      <c r="I21" s="59" t="s">
        <v>51</v>
      </c>
      <c r="J21" s="58" t="s">
        <v>51</v>
      </c>
      <c r="K21" s="44" t="s">
        <v>51</v>
      </c>
      <c r="L21" s="44" t="s">
        <v>51</v>
      </c>
      <c r="M21" s="58" t="s">
        <v>51</v>
      </c>
      <c r="N21" s="58" t="s">
        <v>51</v>
      </c>
      <c r="O21" s="58" t="s">
        <v>51</v>
      </c>
      <c r="P21" s="59" t="s">
        <v>51</v>
      </c>
      <c r="Q21" s="58" t="s">
        <v>51</v>
      </c>
      <c r="R21" s="44" t="s">
        <v>51</v>
      </c>
      <c r="S21" s="44" t="s">
        <v>51</v>
      </c>
      <c r="T21" s="58" t="s">
        <v>51</v>
      </c>
      <c r="U21" s="58" t="s">
        <v>51</v>
      </c>
      <c r="V21" s="59" t="s">
        <v>51</v>
      </c>
      <c r="W21" s="59" t="s">
        <v>51</v>
      </c>
      <c r="X21" s="59" t="s">
        <v>51</v>
      </c>
      <c r="Y21" s="31" t="s">
        <v>51</v>
      </c>
      <c r="Z21" s="31" t="s">
        <v>51</v>
      </c>
      <c r="AA21" s="59" t="s">
        <v>51</v>
      </c>
      <c r="AB21" s="59" t="s">
        <v>51</v>
      </c>
      <c r="AC21" s="59" t="s">
        <v>51</v>
      </c>
      <c r="AD21" s="59" t="s">
        <v>51</v>
      </c>
      <c r="AE21" s="59" t="s">
        <v>51</v>
      </c>
      <c r="AF21" s="31" t="s">
        <v>51</v>
      </c>
      <c r="AG21" s="31" t="s">
        <v>51</v>
      </c>
      <c r="AH21" s="59" t="s">
        <v>51</v>
      </c>
      <c r="AI21" s="58" t="s">
        <v>51</v>
      </c>
      <c r="AJ21" s="58" t="s">
        <v>51</v>
      </c>
      <c r="AK21" s="58" t="s">
        <v>51</v>
      </c>
      <c r="AL21" s="58" t="s">
        <v>51</v>
      </c>
    </row>
    <row r="22" spans="1:38" ht="15.75" x14ac:dyDescent="0.25">
      <c r="A22" s="37">
        <f>'Таблица № 2'!A18</f>
        <v>1</v>
      </c>
      <c r="B22" s="64" t="str">
        <f>'Таблица № 2'!B18</f>
        <v xml:space="preserve"> АО "Калининградская генерирующая компания" </v>
      </c>
      <c r="C22" s="20" t="str">
        <f>'Таблица № 2'!C18</f>
        <v>Г</v>
      </c>
      <c r="D22" s="44" t="s">
        <v>51</v>
      </c>
      <c r="E22" s="44" t="s">
        <v>51</v>
      </c>
      <c r="F22" s="44" t="s">
        <v>51</v>
      </c>
      <c r="G22" s="44" t="s">
        <v>51</v>
      </c>
      <c r="H22" s="44" t="s">
        <v>51</v>
      </c>
      <c r="I22" s="44" t="s">
        <v>51</v>
      </c>
      <c r="J22" s="44" t="s">
        <v>51</v>
      </c>
      <c r="K22" s="44" t="s">
        <v>51</v>
      </c>
      <c r="L22" s="44" t="s">
        <v>51</v>
      </c>
      <c r="M22" s="44" t="s">
        <v>51</v>
      </c>
      <c r="N22" s="44" t="s">
        <v>51</v>
      </c>
      <c r="O22" s="44" t="s">
        <v>51</v>
      </c>
      <c r="P22" s="44" t="s">
        <v>51</v>
      </c>
      <c r="Q22" s="44" t="s">
        <v>51</v>
      </c>
      <c r="R22" s="44" t="s">
        <v>51</v>
      </c>
      <c r="S22" s="44" t="s">
        <v>51</v>
      </c>
      <c r="T22" s="44" t="s">
        <v>51</v>
      </c>
      <c r="U22" s="44" t="s">
        <v>51</v>
      </c>
      <c r="V22" s="44" t="s">
        <v>51</v>
      </c>
      <c r="W22" s="44" t="s">
        <v>51</v>
      </c>
      <c r="X22" s="44" t="s">
        <v>51</v>
      </c>
      <c r="Y22" s="44" t="s">
        <v>51</v>
      </c>
      <c r="Z22" s="60">
        <v>908.44799999999998</v>
      </c>
      <c r="AA22" s="44" t="s">
        <v>51</v>
      </c>
      <c r="AB22" s="44" t="s">
        <v>51</v>
      </c>
      <c r="AC22" s="44" t="s">
        <v>51</v>
      </c>
      <c r="AD22" s="44">
        <v>5.0999999999999996</v>
      </c>
      <c r="AE22" s="59" t="s">
        <v>51</v>
      </c>
      <c r="AF22" s="44" t="s">
        <v>51</v>
      </c>
      <c r="AG22" s="44">
        <f>Z22</f>
        <v>908.44799999999998</v>
      </c>
      <c r="AH22" s="44" t="s">
        <v>51</v>
      </c>
      <c r="AI22" s="44" t="s">
        <v>51</v>
      </c>
      <c r="AJ22" s="44" t="s">
        <v>51</v>
      </c>
      <c r="AK22" s="44">
        <v>5.0999999999999996</v>
      </c>
      <c r="AL22" s="58" t="s">
        <v>51</v>
      </c>
    </row>
    <row r="23" spans="1:38" ht="31.5" x14ac:dyDescent="0.25">
      <c r="A23" s="37" t="str">
        <f>'Таблица № 2'!A19</f>
        <v>1.1</v>
      </c>
      <c r="B23" s="64" t="str">
        <f>'Таблица № 2'!B19</f>
        <v>Технологическое присоединение (подключение), всего, в том числе:</v>
      </c>
      <c r="C23" s="20" t="str">
        <f>'Таблица № 2'!C19</f>
        <v>Г</v>
      </c>
      <c r="D23" s="44" t="s">
        <v>51</v>
      </c>
      <c r="E23" s="44" t="s">
        <v>51</v>
      </c>
      <c r="F23" s="58" t="s">
        <v>51</v>
      </c>
      <c r="G23" s="58" t="s">
        <v>51</v>
      </c>
      <c r="H23" s="58" t="s">
        <v>51</v>
      </c>
      <c r="I23" s="59" t="s">
        <v>51</v>
      </c>
      <c r="J23" s="58" t="s">
        <v>51</v>
      </c>
      <c r="K23" s="44" t="s">
        <v>51</v>
      </c>
      <c r="L23" s="44" t="s">
        <v>51</v>
      </c>
      <c r="M23" s="58" t="s">
        <v>51</v>
      </c>
      <c r="N23" s="58" t="s">
        <v>51</v>
      </c>
      <c r="O23" s="58" t="s">
        <v>51</v>
      </c>
      <c r="P23" s="59" t="s">
        <v>51</v>
      </c>
      <c r="Q23" s="58" t="s">
        <v>51</v>
      </c>
      <c r="R23" s="44" t="s">
        <v>51</v>
      </c>
      <c r="S23" s="44" t="s">
        <v>51</v>
      </c>
      <c r="T23" s="58" t="s">
        <v>51</v>
      </c>
      <c r="U23" s="58" t="s">
        <v>51</v>
      </c>
      <c r="V23" s="59" t="s">
        <v>51</v>
      </c>
      <c r="W23" s="59" t="s">
        <v>51</v>
      </c>
      <c r="X23" s="59" t="s">
        <v>51</v>
      </c>
      <c r="Y23" s="31" t="s">
        <v>51</v>
      </c>
      <c r="Z23" s="31" t="s">
        <v>51</v>
      </c>
      <c r="AA23" s="59" t="s">
        <v>51</v>
      </c>
      <c r="AB23" s="59" t="s">
        <v>51</v>
      </c>
      <c r="AC23" s="59" t="s">
        <v>51</v>
      </c>
      <c r="AD23" s="59" t="s">
        <v>51</v>
      </c>
      <c r="AE23" s="59" t="s">
        <v>51</v>
      </c>
      <c r="AF23" s="31" t="s">
        <v>51</v>
      </c>
      <c r="AG23" s="31" t="s">
        <v>51</v>
      </c>
      <c r="AH23" s="59" t="s">
        <v>51</v>
      </c>
      <c r="AI23" s="58" t="s">
        <v>51</v>
      </c>
      <c r="AJ23" s="58" t="s">
        <v>51</v>
      </c>
      <c r="AK23" s="59" t="s">
        <v>51</v>
      </c>
      <c r="AL23" s="58" t="s">
        <v>51</v>
      </c>
    </row>
    <row r="24" spans="1:38" ht="94.5" x14ac:dyDescent="0.25">
      <c r="A24" s="37" t="str">
        <f>'Таблица № 2'!A20</f>
        <v>1.1.1</v>
      </c>
      <c r="B24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4" s="20" t="str">
        <f>'Таблица № 2'!C20</f>
        <v>Г</v>
      </c>
      <c r="D24" s="44" t="s">
        <v>51</v>
      </c>
      <c r="E24" s="44" t="s">
        <v>51</v>
      </c>
      <c r="F24" s="58" t="s">
        <v>51</v>
      </c>
      <c r="G24" s="58" t="s">
        <v>51</v>
      </c>
      <c r="H24" s="58" t="s">
        <v>51</v>
      </c>
      <c r="I24" s="59" t="s">
        <v>51</v>
      </c>
      <c r="J24" s="58" t="s">
        <v>51</v>
      </c>
      <c r="K24" s="44" t="s">
        <v>51</v>
      </c>
      <c r="L24" s="44" t="s">
        <v>51</v>
      </c>
      <c r="M24" s="58" t="s">
        <v>51</v>
      </c>
      <c r="N24" s="58" t="s">
        <v>51</v>
      </c>
      <c r="O24" s="58" t="s">
        <v>51</v>
      </c>
      <c r="P24" s="59" t="s">
        <v>51</v>
      </c>
      <c r="Q24" s="58" t="s">
        <v>51</v>
      </c>
      <c r="R24" s="44" t="s">
        <v>51</v>
      </c>
      <c r="S24" s="44" t="s">
        <v>51</v>
      </c>
      <c r="T24" s="58" t="s">
        <v>51</v>
      </c>
      <c r="U24" s="58" t="s">
        <v>51</v>
      </c>
      <c r="V24" s="59" t="s">
        <v>51</v>
      </c>
      <c r="W24" s="59" t="s">
        <v>51</v>
      </c>
      <c r="X24" s="59" t="s">
        <v>51</v>
      </c>
      <c r="Y24" s="31" t="s">
        <v>51</v>
      </c>
      <c r="Z24" s="31" t="s">
        <v>51</v>
      </c>
      <c r="AA24" s="59" t="s">
        <v>51</v>
      </c>
      <c r="AB24" s="59" t="s">
        <v>51</v>
      </c>
      <c r="AC24" s="59" t="s">
        <v>51</v>
      </c>
      <c r="AD24" s="59" t="s">
        <v>51</v>
      </c>
      <c r="AE24" s="59" t="s">
        <v>51</v>
      </c>
      <c r="AF24" s="31" t="s">
        <v>51</v>
      </c>
      <c r="AG24" s="31" t="s">
        <v>51</v>
      </c>
      <c r="AH24" s="59" t="s">
        <v>51</v>
      </c>
      <c r="AI24" s="58" t="s">
        <v>51</v>
      </c>
      <c r="AJ24" s="58" t="s">
        <v>51</v>
      </c>
      <c r="AK24" s="59" t="s">
        <v>51</v>
      </c>
      <c r="AL24" s="58" t="s">
        <v>51</v>
      </c>
    </row>
    <row r="25" spans="1:38" ht="31.5" x14ac:dyDescent="0.25">
      <c r="A25" s="37" t="str">
        <f>'Таблица № 2'!A21</f>
        <v>1.1.1.1</v>
      </c>
      <c r="B25" s="64" t="str">
        <f>'Таблица № 2'!B21</f>
        <v>Наименование объекта по производству электрической энергии, всего, в том числе:</v>
      </c>
      <c r="C25" s="20" t="str">
        <f>'Таблица № 2'!C21</f>
        <v>Г</v>
      </c>
      <c r="D25" s="44" t="s">
        <v>51</v>
      </c>
      <c r="E25" s="44" t="s">
        <v>51</v>
      </c>
      <c r="F25" s="58" t="s">
        <v>51</v>
      </c>
      <c r="G25" s="58" t="s">
        <v>51</v>
      </c>
      <c r="H25" s="58" t="s">
        <v>51</v>
      </c>
      <c r="I25" s="59" t="s">
        <v>51</v>
      </c>
      <c r="J25" s="58" t="s">
        <v>51</v>
      </c>
      <c r="K25" s="44" t="s">
        <v>51</v>
      </c>
      <c r="L25" s="44" t="s">
        <v>51</v>
      </c>
      <c r="M25" s="58" t="s">
        <v>51</v>
      </c>
      <c r="N25" s="58" t="s">
        <v>51</v>
      </c>
      <c r="O25" s="58" t="s">
        <v>51</v>
      </c>
      <c r="P25" s="59" t="s">
        <v>51</v>
      </c>
      <c r="Q25" s="58" t="s">
        <v>51</v>
      </c>
      <c r="R25" s="44" t="s">
        <v>51</v>
      </c>
      <c r="S25" s="44" t="s">
        <v>51</v>
      </c>
      <c r="T25" s="58" t="s">
        <v>51</v>
      </c>
      <c r="U25" s="58" t="s">
        <v>51</v>
      </c>
      <c r="V25" s="59" t="s">
        <v>51</v>
      </c>
      <c r="W25" s="59" t="s">
        <v>51</v>
      </c>
      <c r="X25" s="59" t="s">
        <v>51</v>
      </c>
      <c r="Y25" s="31" t="s">
        <v>51</v>
      </c>
      <c r="Z25" s="31" t="s">
        <v>51</v>
      </c>
      <c r="AA25" s="59" t="s">
        <v>51</v>
      </c>
      <c r="AB25" s="59" t="s">
        <v>51</v>
      </c>
      <c r="AC25" s="59" t="s">
        <v>51</v>
      </c>
      <c r="AD25" s="59" t="s">
        <v>51</v>
      </c>
      <c r="AE25" s="59" t="s">
        <v>51</v>
      </c>
      <c r="AF25" s="31" t="s">
        <v>51</v>
      </c>
      <c r="AG25" s="31" t="s">
        <v>51</v>
      </c>
      <c r="AH25" s="59" t="s">
        <v>51</v>
      </c>
      <c r="AI25" s="58" t="s">
        <v>51</v>
      </c>
      <c r="AJ25" s="58" t="s">
        <v>51</v>
      </c>
      <c r="AK25" s="59" t="s">
        <v>51</v>
      </c>
      <c r="AL25" s="58" t="s">
        <v>51</v>
      </c>
    </row>
    <row r="26" spans="1:38" ht="31.5" x14ac:dyDescent="0.25">
      <c r="A26" s="37" t="str">
        <f>'Таблица № 2'!A22</f>
        <v>1.1.1.2</v>
      </c>
      <c r="B26" s="64" t="str">
        <f>'Таблица № 2'!B22</f>
        <v>Наименование объекта по производству электрической энергии, всего, в том числе:</v>
      </c>
      <c r="C26" s="20" t="str">
        <f>'Таблица № 2'!C22</f>
        <v>Г</v>
      </c>
      <c r="D26" s="44" t="s">
        <v>51</v>
      </c>
      <c r="E26" s="44" t="s">
        <v>51</v>
      </c>
      <c r="F26" s="58" t="s">
        <v>51</v>
      </c>
      <c r="G26" s="58" t="s">
        <v>51</v>
      </c>
      <c r="H26" s="58" t="s">
        <v>51</v>
      </c>
      <c r="I26" s="59" t="s">
        <v>51</v>
      </c>
      <c r="J26" s="58" t="s">
        <v>51</v>
      </c>
      <c r="K26" s="44" t="s">
        <v>51</v>
      </c>
      <c r="L26" s="44" t="s">
        <v>51</v>
      </c>
      <c r="M26" s="58" t="s">
        <v>51</v>
      </c>
      <c r="N26" s="58" t="s">
        <v>51</v>
      </c>
      <c r="O26" s="58" t="s">
        <v>51</v>
      </c>
      <c r="P26" s="59" t="s">
        <v>51</v>
      </c>
      <c r="Q26" s="58" t="s">
        <v>51</v>
      </c>
      <c r="R26" s="44" t="s">
        <v>51</v>
      </c>
      <c r="S26" s="44" t="s">
        <v>51</v>
      </c>
      <c r="T26" s="58" t="s">
        <v>51</v>
      </c>
      <c r="U26" s="58" t="s">
        <v>51</v>
      </c>
      <c r="V26" s="59" t="s">
        <v>51</v>
      </c>
      <c r="W26" s="59" t="s">
        <v>51</v>
      </c>
      <c r="X26" s="59" t="s">
        <v>51</v>
      </c>
      <c r="Y26" s="31" t="s">
        <v>51</v>
      </c>
      <c r="Z26" s="31" t="s">
        <v>51</v>
      </c>
      <c r="AA26" s="59" t="s">
        <v>51</v>
      </c>
      <c r="AB26" s="59" t="s">
        <v>51</v>
      </c>
      <c r="AC26" s="59" t="s">
        <v>51</v>
      </c>
      <c r="AD26" s="59" t="s">
        <v>51</v>
      </c>
      <c r="AE26" s="59" t="s">
        <v>51</v>
      </c>
      <c r="AF26" s="31" t="s">
        <v>51</v>
      </c>
      <c r="AG26" s="31" t="s">
        <v>51</v>
      </c>
      <c r="AH26" s="59" t="s">
        <v>51</v>
      </c>
      <c r="AI26" s="58" t="s">
        <v>51</v>
      </c>
      <c r="AJ26" s="58" t="s">
        <v>51</v>
      </c>
      <c r="AK26" s="59" t="s">
        <v>51</v>
      </c>
      <c r="AL26" s="58" t="s">
        <v>51</v>
      </c>
    </row>
    <row r="27" spans="1:38" ht="47.25" x14ac:dyDescent="0.25">
      <c r="A27" s="37" t="str">
        <f>'Таблица № 2'!A23</f>
        <v>1.1.2</v>
      </c>
      <c r="B27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7" s="20" t="str">
        <f>'Таблица № 2'!C23</f>
        <v>Г</v>
      </c>
      <c r="D27" s="44" t="s">
        <v>51</v>
      </c>
      <c r="E27" s="44" t="s">
        <v>51</v>
      </c>
      <c r="F27" s="58" t="s">
        <v>51</v>
      </c>
      <c r="G27" s="58" t="s">
        <v>51</v>
      </c>
      <c r="H27" s="58" t="s">
        <v>51</v>
      </c>
      <c r="I27" s="59" t="s">
        <v>51</v>
      </c>
      <c r="J27" s="58" t="s">
        <v>51</v>
      </c>
      <c r="K27" s="44" t="s">
        <v>51</v>
      </c>
      <c r="L27" s="44" t="s">
        <v>51</v>
      </c>
      <c r="M27" s="58" t="s">
        <v>51</v>
      </c>
      <c r="N27" s="58" t="s">
        <v>51</v>
      </c>
      <c r="O27" s="58" t="s">
        <v>51</v>
      </c>
      <c r="P27" s="59" t="s">
        <v>51</v>
      </c>
      <c r="Q27" s="58" t="s">
        <v>51</v>
      </c>
      <c r="R27" s="44" t="s">
        <v>51</v>
      </c>
      <c r="S27" s="44" t="s">
        <v>51</v>
      </c>
      <c r="T27" s="58" t="s">
        <v>51</v>
      </c>
      <c r="U27" s="58" t="s">
        <v>51</v>
      </c>
      <c r="V27" s="59" t="s">
        <v>51</v>
      </c>
      <c r="W27" s="59" t="s">
        <v>51</v>
      </c>
      <c r="X27" s="59" t="s">
        <v>51</v>
      </c>
      <c r="Y27" s="31" t="s">
        <v>51</v>
      </c>
      <c r="Z27" s="31" t="s">
        <v>51</v>
      </c>
      <c r="AA27" s="59" t="s">
        <v>51</v>
      </c>
      <c r="AB27" s="59" t="s">
        <v>51</v>
      </c>
      <c r="AC27" s="59" t="s">
        <v>51</v>
      </c>
      <c r="AD27" s="59" t="s">
        <v>51</v>
      </c>
      <c r="AE27" s="59" t="s">
        <v>51</v>
      </c>
      <c r="AF27" s="31" t="s">
        <v>51</v>
      </c>
      <c r="AG27" s="31" t="s">
        <v>51</v>
      </c>
      <c r="AH27" s="59" t="s">
        <v>51</v>
      </c>
      <c r="AI27" s="58" t="s">
        <v>51</v>
      </c>
      <c r="AJ27" s="58" t="s">
        <v>51</v>
      </c>
      <c r="AK27" s="59" t="s">
        <v>51</v>
      </c>
      <c r="AL27" s="58" t="s">
        <v>51</v>
      </c>
    </row>
    <row r="28" spans="1:38" ht="31.5" x14ac:dyDescent="0.25">
      <c r="A28" s="37" t="str">
        <f>'Таблица № 2'!A24</f>
        <v>1.1.2.1</v>
      </c>
      <c r="B28" s="64" t="str">
        <f>'Таблица № 2'!B24</f>
        <v>Наименование объекта по производству электрической энергии,  всего, в том числе:</v>
      </c>
      <c r="C28" s="20" t="str">
        <f>'Таблица № 2'!C24</f>
        <v>Г</v>
      </c>
      <c r="D28" s="44" t="s">
        <v>51</v>
      </c>
      <c r="E28" s="44" t="s">
        <v>51</v>
      </c>
      <c r="F28" s="58" t="s">
        <v>51</v>
      </c>
      <c r="G28" s="58" t="s">
        <v>51</v>
      </c>
      <c r="H28" s="58" t="s">
        <v>51</v>
      </c>
      <c r="I28" s="59" t="s">
        <v>51</v>
      </c>
      <c r="J28" s="58" t="s">
        <v>51</v>
      </c>
      <c r="K28" s="44" t="s">
        <v>51</v>
      </c>
      <c r="L28" s="44" t="s">
        <v>51</v>
      </c>
      <c r="M28" s="58" t="s">
        <v>51</v>
      </c>
      <c r="N28" s="58" t="s">
        <v>51</v>
      </c>
      <c r="O28" s="58" t="s">
        <v>51</v>
      </c>
      <c r="P28" s="59" t="s">
        <v>51</v>
      </c>
      <c r="Q28" s="58" t="s">
        <v>51</v>
      </c>
      <c r="R28" s="44" t="s">
        <v>51</v>
      </c>
      <c r="S28" s="44" t="s">
        <v>51</v>
      </c>
      <c r="T28" s="58" t="s">
        <v>51</v>
      </c>
      <c r="U28" s="58" t="s">
        <v>51</v>
      </c>
      <c r="V28" s="59" t="s">
        <v>51</v>
      </c>
      <c r="W28" s="59" t="s">
        <v>51</v>
      </c>
      <c r="X28" s="59" t="s">
        <v>51</v>
      </c>
      <c r="Y28" s="31" t="s">
        <v>51</v>
      </c>
      <c r="Z28" s="31" t="s">
        <v>51</v>
      </c>
      <c r="AA28" s="59" t="s">
        <v>51</v>
      </c>
      <c r="AB28" s="59" t="s">
        <v>51</v>
      </c>
      <c r="AC28" s="59" t="s">
        <v>51</v>
      </c>
      <c r="AD28" s="59" t="s">
        <v>51</v>
      </c>
      <c r="AE28" s="59" t="s">
        <v>51</v>
      </c>
      <c r="AF28" s="31" t="s">
        <v>51</v>
      </c>
      <c r="AG28" s="31" t="s">
        <v>51</v>
      </c>
      <c r="AH28" s="59" t="s">
        <v>51</v>
      </c>
      <c r="AI28" s="58" t="s">
        <v>51</v>
      </c>
      <c r="AJ28" s="58" t="s">
        <v>51</v>
      </c>
      <c r="AK28" s="59" t="s">
        <v>51</v>
      </c>
      <c r="AL28" s="58" t="s">
        <v>51</v>
      </c>
    </row>
    <row r="29" spans="1:38" ht="31.5" x14ac:dyDescent="0.25">
      <c r="A29" s="37" t="str">
        <f>'Таблица № 2'!A25</f>
        <v>1.1.2.2</v>
      </c>
      <c r="B29" s="64" t="str">
        <f>'Таблица № 2'!B25</f>
        <v>Наименование объекта по производству электрической энергии, всего, в том числе:</v>
      </c>
      <c r="C29" s="20" t="str">
        <f>'Таблица № 2'!C25</f>
        <v>Г</v>
      </c>
      <c r="D29" s="44" t="s">
        <v>51</v>
      </c>
      <c r="E29" s="44" t="s">
        <v>51</v>
      </c>
      <c r="F29" s="58" t="s">
        <v>51</v>
      </c>
      <c r="G29" s="58" t="s">
        <v>51</v>
      </c>
      <c r="H29" s="58" t="s">
        <v>51</v>
      </c>
      <c r="I29" s="59" t="s">
        <v>51</v>
      </c>
      <c r="J29" s="58" t="s">
        <v>51</v>
      </c>
      <c r="K29" s="44" t="s">
        <v>51</v>
      </c>
      <c r="L29" s="44" t="s">
        <v>51</v>
      </c>
      <c r="M29" s="58" t="s">
        <v>51</v>
      </c>
      <c r="N29" s="58" t="s">
        <v>51</v>
      </c>
      <c r="O29" s="58" t="s">
        <v>51</v>
      </c>
      <c r="P29" s="59" t="s">
        <v>51</v>
      </c>
      <c r="Q29" s="58" t="s">
        <v>51</v>
      </c>
      <c r="R29" s="44" t="s">
        <v>51</v>
      </c>
      <c r="S29" s="44" t="s">
        <v>51</v>
      </c>
      <c r="T29" s="58" t="s">
        <v>51</v>
      </c>
      <c r="U29" s="58" t="s">
        <v>51</v>
      </c>
      <c r="V29" s="59" t="s">
        <v>51</v>
      </c>
      <c r="W29" s="59" t="s">
        <v>51</v>
      </c>
      <c r="X29" s="59" t="s">
        <v>51</v>
      </c>
      <c r="Y29" s="31" t="s">
        <v>51</v>
      </c>
      <c r="Z29" s="31" t="s">
        <v>51</v>
      </c>
      <c r="AA29" s="59" t="s">
        <v>51</v>
      </c>
      <c r="AB29" s="59" t="s">
        <v>51</v>
      </c>
      <c r="AC29" s="59" t="s">
        <v>51</v>
      </c>
      <c r="AD29" s="59" t="s">
        <v>51</v>
      </c>
      <c r="AE29" s="59" t="s">
        <v>51</v>
      </c>
      <c r="AF29" s="31" t="s">
        <v>51</v>
      </c>
      <c r="AG29" s="31" t="s">
        <v>51</v>
      </c>
      <c r="AH29" s="59" t="s">
        <v>51</v>
      </c>
      <c r="AI29" s="58" t="s">
        <v>51</v>
      </c>
      <c r="AJ29" s="58" t="s">
        <v>51</v>
      </c>
      <c r="AK29" s="59" t="s">
        <v>51</v>
      </c>
      <c r="AL29" s="58" t="s">
        <v>51</v>
      </c>
    </row>
    <row r="30" spans="1:38" ht="47.25" x14ac:dyDescent="0.25">
      <c r="A30" s="37" t="str">
        <f>'Таблица № 2'!A26</f>
        <v>1.1.3</v>
      </c>
      <c r="B30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30" s="20" t="str">
        <f>'Таблица № 2'!C26</f>
        <v>Г</v>
      </c>
      <c r="D30" s="44" t="s">
        <v>51</v>
      </c>
      <c r="E30" s="44" t="s">
        <v>51</v>
      </c>
      <c r="F30" s="58" t="s">
        <v>51</v>
      </c>
      <c r="G30" s="58" t="s">
        <v>51</v>
      </c>
      <c r="H30" s="58" t="s">
        <v>51</v>
      </c>
      <c r="I30" s="59" t="s">
        <v>51</v>
      </c>
      <c r="J30" s="58" t="s">
        <v>51</v>
      </c>
      <c r="K30" s="44" t="s">
        <v>51</v>
      </c>
      <c r="L30" s="44" t="s">
        <v>51</v>
      </c>
      <c r="M30" s="58" t="s">
        <v>51</v>
      </c>
      <c r="N30" s="58" t="s">
        <v>51</v>
      </c>
      <c r="O30" s="58" t="s">
        <v>51</v>
      </c>
      <c r="P30" s="59" t="s">
        <v>51</v>
      </c>
      <c r="Q30" s="58" t="s">
        <v>51</v>
      </c>
      <c r="R30" s="44" t="s">
        <v>51</v>
      </c>
      <c r="S30" s="44" t="s">
        <v>51</v>
      </c>
      <c r="T30" s="58" t="s">
        <v>51</v>
      </c>
      <c r="U30" s="58" t="s">
        <v>51</v>
      </c>
      <c r="V30" s="59" t="s">
        <v>51</v>
      </c>
      <c r="W30" s="59" t="s">
        <v>51</v>
      </c>
      <c r="X30" s="59" t="s">
        <v>51</v>
      </c>
      <c r="Y30" s="31" t="s">
        <v>51</v>
      </c>
      <c r="Z30" s="31" t="s">
        <v>51</v>
      </c>
      <c r="AA30" s="59" t="s">
        <v>51</v>
      </c>
      <c r="AB30" s="59" t="s">
        <v>51</v>
      </c>
      <c r="AC30" s="59" t="s">
        <v>51</v>
      </c>
      <c r="AD30" s="59" t="s">
        <v>51</v>
      </c>
      <c r="AE30" s="59" t="s">
        <v>51</v>
      </c>
      <c r="AF30" s="31" t="s">
        <v>51</v>
      </c>
      <c r="AG30" s="31" t="s">
        <v>51</v>
      </c>
      <c r="AH30" s="59" t="s">
        <v>51</v>
      </c>
      <c r="AI30" s="58" t="s">
        <v>51</v>
      </c>
      <c r="AJ30" s="58" t="s">
        <v>51</v>
      </c>
      <c r="AK30" s="59" t="s">
        <v>51</v>
      </c>
      <c r="AL30" s="58" t="s">
        <v>51</v>
      </c>
    </row>
    <row r="31" spans="1:38" ht="63" x14ac:dyDescent="0.25">
      <c r="A31" s="37" t="str">
        <f>'Таблица № 2'!A27</f>
        <v>1.1.3.1</v>
      </c>
      <c r="B31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31" s="20" t="str">
        <f>'Таблица № 2'!C27</f>
        <v>Г</v>
      </c>
      <c r="D31" s="44" t="s">
        <v>51</v>
      </c>
      <c r="E31" s="44" t="s">
        <v>51</v>
      </c>
      <c r="F31" s="58" t="s">
        <v>51</v>
      </c>
      <c r="G31" s="58" t="s">
        <v>51</v>
      </c>
      <c r="H31" s="58" t="s">
        <v>51</v>
      </c>
      <c r="I31" s="59" t="s">
        <v>51</v>
      </c>
      <c r="J31" s="58" t="s">
        <v>51</v>
      </c>
      <c r="K31" s="44" t="s">
        <v>51</v>
      </c>
      <c r="L31" s="44" t="s">
        <v>51</v>
      </c>
      <c r="M31" s="58" t="s">
        <v>51</v>
      </c>
      <c r="N31" s="58" t="s">
        <v>51</v>
      </c>
      <c r="O31" s="58" t="s">
        <v>51</v>
      </c>
      <c r="P31" s="59" t="s">
        <v>51</v>
      </c>
      <c r="Q31" s="58" t="s">
        <v>51</v>
      </c>
      <c r="R31" s="44" t="s">
        <v>51</v>
      </c>
      <c r="S31" s="44" t="s">
        <v>51</v>
      </c>
      <c r="T31" s="58" t="s">
        <v>51</v>
      </c>
      <c r="U31" s="58" t="s">
        <v>51</v>
      </c>
      <c r="V31" s="59" t="s">
        <v>51</v>
      </c>
      <c r="W31" s="59" t="s">
        <v>51</v>
      </c>
      <c r="X31" s="59" t="s">
        <v>51</v>
      </c>
      <c r="Y31" s="31" t="s">
        <v>51</v>
      </c>
      <c r="Z31" s="31" t="s">
        <v>51</v>
      </c>
      <c r="AA31" s="59" t="s">
        <v>51</v>
      </c>
      <c r="AB31" s="59" t="s">
        <v>51</v>
      </c>
      <c r="AC31" s="59" t="s">
        <v>51</v>
      </c>
      <c r="AD31" s="59" t="s">
        <v>51</v>
      </c>
      <c r="AE31" s="59" t="s">
        <v>51</v>
      </c>
      <c r="AF31" s="31" t="s">
        <v>51</v>
      </c>
      <c r="AG31" s="31" t="s">
        <v>51</v>
      </c>
      <c r="AH31" s="59" t="s">
        <v>51</v>
      </c>
      <c r="AI31" s="58" t="s">
        <v>51</v>
      </c>
      <c r="AJ31" s="58" t="s">
        <v>51</v>
      </c>
      <c r="AK31" s="59" t="s">
        <v>51</v>
      </c>
      <c r="AL31" s="58" t="s">
        <v>51</v>
      </c>
    </row>
    <row r="32" spans="1:38" ht="78.75" x14ac:dyDescent="0.25">
      <c r="A32" s="37" t="str">
        <f>'Таблица № 2'!A28</f>
        <v>1.1.3.2</v>
      </c>
      <c r="B32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32" s="20" t="str">
        <f>'Таблица № 2'!C28</f>
        <v>Г</v>
      </c>
      <c r="D32" s="44" t="s">
        <v>51</v>
      </c>
      <c r="E32" s="44" t="s">
        <v>51</v>
      </c>
      <c r="F32" s="58" t="s">
        <v>51</v>
      </c>
      <c r="G32" s="58" t="s">
        <v>51</v>
      </c>
      <c r="H32" s="58" t="s">
        <v>51</v>
      </c>
      <c r="I32" s="59" t="s">
        <v>51</v>
      </c>
      <c r="J32" s="58" t="s">
        <v>51</v>
      </c>
      <c r="K32" s="44" t="s">
        <v>51</v>
      </c>
      <c r="L32" s="44" t="s">
        <v>51</v>
      </c>
      <c r="M32" s="58" t="s">
        <v>51</v>
      </c>
      <c r="N32" s="58" t="s">
        <v>51</v>
      </c>
      <c r="O32" s="58" t="s">
        <v>51</v>
      </c>
      <c r="P32" s="59" t="s">
        <v>51</v>
      </c>
      <c r="Q32" s="58" t="s">
        <v>51</v>
      </c>
      <c r="R32" s="44" t="s">
        <v>51</v>
      </c>
      <c r="S32" s="44" t="s">
        <v>51</v>
      </c>
      <c r="T32" s="58" t="s">
        <v>51</v>
      </c>
      <c r="U32" s="58" t="s">
        <v>51</v>
      </c>
      <c r="V32" s="59" t="s">
        <v>51</v>
      </c>
      <c r="W32" s="59" t="s">
        <v>51</v>
      </c>
      <c r="X32" s="59" t="s">
        <v>51</v>
      </c>
      <c r="Y32" s="31" t="s">
        <v>51</v>
      </c>
      <c r="Z32" s="31" t="s">
        <v>51</v>
      </c>
      <c r="AA32" s="59" t="s">
        <v>51</v>
      </c>
      <c r="AB32" s="59" t="s">
        <v>51</v>
      </c>
      <c r="AC32" s="59" t="s">
        <v>51</v>
      </c>
      <c r="AD32" s="59" t="s">
        <v>51</v>
      </c>
      <c r="AE32" s="59" t="s">
        <v>51</v>
      </c>
      <c r="AF32" s="31" t="s">
        <v>51</v>
      </c>
      <c r="AG32" s="31" t="s">
        <v>51</v>
      </c>
      <c r="AH32" s="59" t="s">
        <v>51</v>
      </c>
      <c r="AI32" s="58" t="s">
        <v>51</v>
      </c>
      <c r="AJ32" s="58" t="s">
        <v>51</v>
      </c>
      <c r="AK32" s="59" t="s">
        <v>51</v>
      </c>
      <c r="AL32" s="58" t="s">
        <v>51</v>
      </c>
    </row>
    <row r="33" spans="1:38" ht="63" x14ac:dyDescent="0.25">
      <c r="A33" s="37" t="str">
        <f>'Таблица № 2'!A29</f>
        <v>1.1.3.3</v>
      </c>
      <c r="B33" s="38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3" s="6" t="str">
        <f>'Таблица № 2'!C29</f>
        <v>Г</v>
      </c>
      <c r="D33" s="44" t="s">
        <v>51</v>
      </c>
      <c r="E33" s="44" t="s">
        <v>51</v>
      </c>
      <c r="F33" s="58" t="s">
        <v>51</v>
      </c>
      <c r="G33" s="58" t="s">
        <v>51</v>
      </c>
      <c r="H33" s="58" t="s">
        <v>51</v>
      </c>
      <c r="I33" s="59" t="s">
        <v>51</v>
      </c>
      <c r="J33" s="58" t="s">
        <v>51</v>
      </c>
      <c r="K33" s="44" t="s">
        <v>51</v>
      </c>
      <c r="L33" s="44" t="s">
        <v>51</v>
      </c>
      <c r="M33" s="58" t="s">
        <v>51</v>
      </c>
      <c r="N33" s="58" t="s">
        <v>51</v>
      </c>
      <c r="O33" s="58" t="s">
        <v>51</v>
      </c>
      <c r="P33" s="59" t="s">
        <v>51</v>
      </c>
      <c r="Q33" s="58" t="s">
        <v>51</v>
      </c>
      <c r="R33" s="44" t="s">
        <v>51</v>
      </c>
      <c r="S33" s="44" t="s">
        <v>51</v>
      </c>
      <c r="T33" s="58" t="s">
        <v>51</v>
      </c>
      <c r="U33" s="58" t="s">
        <v>51</v>
      </c>
      <c r="V33" s="59" t="s">
        <v>51</v>
      </c>
      <c r="W33" s="59" t="s">
        <v>51</v>
      </c>
      <c r="X33" s="59" t="s">
        <v>51</v>
      </c>
      <c r="Y33" s="31" t="s">
        <v>51</v>
      </c>
      <c r="Z33" s="31" t="s">
        <v>51</v>
      </c>
      <c r="AA33" s="59" t="s">
        <v>51</v>
      </c>
      <c r="AB33" s="59" t="s">
        <v>51</v>
      </c>
      <c r="AC33" s="59" t="s">
        <v>51</v>
      </c>
      <c r="AD33" s="59" t="s">
        <v>51</v>
      </c>
      <c r="AE33" s="59" t="s">
        <v>51</v>
      </c>
      <c r="AF33" s="31" t="s">
        <v>51</v>
      </c>
      <c r="AG33" s="31" t="s">
        <v>51</v>
      </c>
      <c r="AH33" s="59" t="s">
        <v>51</v>
      </c>
      <c r="AI33" s="58" t="s">
        <v>51</v>
      </c>
      <c r="AJ33" s="58" t="s">
        <v>51</v>
      </c>
      <c r="AK33" s="59" t="s">
        <v>51</v>
      </c>
      <c r="AL33" s="58" t="s">
        <v>51</v>
      </c>
    </row>
    <row r="34" spans="1:38" ht="78.75" x14ac:dyDescent="0.25">
      <c r="A34" s="37" t="str">
        <f>'Таблица № 2'!A30</f>
        <v>1.1.3.4</v>
      </c>
      <c r="B34" s="38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4" s="6" t="str">
        <f>'Таблица № 2'!C30</f>
        <v>Г</v>
      </c>
      <c r="D34" s="44" t="s">
        <v>51</v>
      </c>
      <c r="E34" s="44" t="s">
        <v>51</v>
      </c>
      <c r="F34" s="58" t="s">
        <v>51</v>
      </c>
      <c r="G34" s="58" t="s">
        <v>51</v>
      </c>
      <c r="H34" s="58" t="s">
        <v>51</v>
      </c>
      <c r="I34" s="59" t="s">
        <v>51</v>
      </c>
      <c r="J34" s="58" t="s">
        <v>51</v>
      </c>
      <c r="K34" s="44" t="s">
        <v>51</v>
      </c>
      <c r="L34" s="44" t="s">
        <v>51</v>
      </c>
      <c r="M34" s="58" t="s">
        <v>51</v>
      </c>
      <c r="N34" s="58" t="s">
        <v>51</v>
      </c>
      <c r="O34" s="58" t="s">
        <v>51</v>
      </c>
      <c r="P34" s="59" t="s">
        <v>51</v>
      </c>
      <c r="Q34" s="58" t="s">
        <v>51</v>
      </c>
      <c r="R34" s="44" t="s">
        <v>51</v>
      </c>
      <c r="S34" s="44" t="s">
        <v>51</v>
      </c>
      <c r="T34" s="58" t="s">
        <v>51</v>
      </c>
      <c r="U34" s="58" t="s">
        <v>51</v>
      </c>
      <c r="V34" s="59" t="s">
        <v>51</v>
      </c>
      <c r="W34" s="59" t="s">
        <v>51</v>
      </c>
      <c r="X34" s="59" t="s">
        <v>51</v>
      </c>
      <c r="Y34" s="31" t="s">
        <v>51</v>
      </c>
      <c r="Z34" s="31" t="s">
        <v>51</v>
      </c>
      <c r="AA34" s="59" t="s">
        <v>51</v>
      </c>
      <c r="AB34" s="59" t="s">
        <v>51</v>
      </c>
      <c r="AC34" s="59" t="s">
        <v>51</v>
      </c>
      <c r="AD34" s="59" t="s">
        <v>51</v>
      </c>
      <c r="AE34" s="59" t="s">
        <v>51</v>
      </c>
      <c r="AF34" s="31" t="s">
        <v>51</v>
      </c>
      <c r="AG34" s="31" t="s">
        <v>51</v>
      </c>
      <c r="AH34" s="59" t="s">
        <v>51</v>
      </c>
      <c r="AI34" s="58" t="s">
        <v>51</v>
      </c>
      <c r="AJ34" s="58" t="s">
        <v>51</v>
      </c>
      <c r="AK34" s="59" t="s">
        <v>51</v>
      </c>
      <c r="AL34" s="58" t="s">
        <v>51</v>
      </c>
    </row>
    <row r="35" spans="1:38" ht="78.75" x14ac:dyDescent="0.25">
      <c r="A35" s="37" t="str">
        <f>'Таблица № 2'!A31</f>
        <v>1.1.3.5</v>
      </c>
      <c r="B35" s="38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5" s="6" t="str">
        <f>'Таблица № 2'!C31</f>
        <v>Г</v>
      </c>
      <c r="D35" s="44" t="s">
        <v>51</v>
      </c>
      <c r="E35" s="44" t="s">
        <v>51</v>
      </c>
      <c r="F35" s="58" t="s">
        <v>51</v>
      </c>
      <c r="G35" s="58" t="s">
        <v>51</v>
      </c>
      <c r="H35" s="58" t="s">
        <v>51</v>
      </c>
      <c r="I35" s="59" t="s">
        <v>51</v>
      </c>
      <c r="J35" s="58" t="s">
        <v>51</v>
      </c>
      <c r="K35" s="44" t="s">
        <v>51</v>
      </c>
      <c r="L35" s="44" t="s">
        <v>51</v>
      </c>
      <c r="M35" s="58" t="s">
        <v>51</v>
      </c>
      <c r="N35" s="58" t="s">
        <v>51</v>
      </c>
      <c r="O35" s="58" t="s">
        <v>51</v>
      </c>
      <c r="P35" s="59" t="s">
        <v>51</v>
      </c>
      <c r="Q35" s="58" t="s">
        <v>51</v>
      </c>
      <c r="R35" s="44" t="s">
        <v>51</v>
      </c>
      <c r="S35" s="44" t="s">
        <v>51</v>
      </c>
      <c r="T35" s="58" t="s">
        <v>51</v>
      </c>
      <c r="U35" s="58" t="s">
        <v>51</v>
      </c>
      <c r="V35" s="59" t="s">
        <v>51</v>
      </c>
      <c r="W35" s="59" t="s">
        <v>51</v>
      </c>
      <c r="X35" s="59" t="s">
        <v>51</v>
      </c>
      <c r="Y35" s="31" t="s">
        <v>51</v>
      </c>
      <c r="Z35" s="31" t="s">
        <v>51</v>
      </c>
      <c r="AA35" s="59" t="s">
        <v>51</v>
      </c>
      <c r="AB35" s="59" t="s">
        <v>51</v>
      </c>
      <c r="AC35" s="59" t="s">
        <v>51</v>
      </c>
      <c r="AD35" s="59" t="s">
        <v>51</v>
      </c>
      <c r="AE35" s="59" t="s">
        <v>51</v>
      </c>
      <c r="AF35" s="31" t="s">
        <v>51</v>
      </c>
      <c r="AG35" s="31" t="s">
        <v>51</v>
      </c>
      <c r="AH35" s="59" t="s">
        <v>51</v>
      </c>
      <c r="AI35" s="58" t="s">
        <v>51</v>
      </c>
      <c r="AJ35" s="58" t="s">
        <v>51</v>
      </c>
      <c r="AK35" s="59" t="s">
        <v>51</v>
      </c>
      <c r="AL35" s="58" t="s">
        <v>51</v>
      </c>
    </row>
    <row r="36" spans="1:38" ht="31.5" x14ac:dyDescent="0.25">
      <c r="A36" s="37" t="str">
        <f>'Таблица № 2'!A32</f>
        <v>1.1.4</v>
      </c>
      <c r="B36" s="64" t="str">
        <f>'Таблица № 2'!B32</f>
        <v>Подключение объектов теплоснабжения к системам теплоснабжения, всего, в том числе:</v>
      </c>
      <c r="C36" s="6" t="str">
        <f>'Таблица № 2'!C32</f>
        <v>Г</v>
      </c>
      <c r="D36" s="44" t="s">
        <v>51</v>
      </c>
      <c r="E36" s="44" t="s">
        <v>51</v>
      </c>
      <c r="F36" s="58" t="s">
        <v>51</v>
      </c>
      <c r="G36" s="58" t="s">
        <v>51</v>
      </c>
      <c r="H36" s="58" t="s">
        <v>51</v>
      </c>
      <c r="I36" s="59" t="s">
        <v>51</v>
      </c>
      <c r="J36" s="58" t="s">
        <v>51</v>
      </c>
      <c r="K36" s="44" t="s">
        <v>51</v>
      </c>
      <c r="L36" s="44" t="s">
        <v>51</v>
      </c>
      <c r="M36" s="58" t="s">
        <v>51</v>
      </c>
      <c r="N36" s="58" t="s">
        <v>51</v>
      </c>
      <c r="O36" s="58" t="s">
        <v>51</v>
      </c>
      <c r="P36" s="59" t="s">
        <v>51</v>
      </c>
      <c r="Q36" s="58" t="s">
        <v>51</v>
      </c>
      <c r="R36" s="44" t="s">
        <v>51</v>
      </c>
      <c r="S36" s="44" t="s">
        <v>51</v>
      </c>
      <c r="T36" s="58" t="s">
        <v>51</v>
      </c>
      <c r="U36" s="58" t="s">
        <v>51</v>
      </c>
      <c r="V36" s="59" t="s">
        <v>51</v>
      </c>
      <c r="W36" s="59" t="s">
        <v>51</v>
      </c>
      <c r="X36" s="59" t="s">
        <v>51</v>
      </c>
      <c r="Y36" s="31" t="s">
        <v>51</v>
      </c>
      <c r="Z36" s="31" t="s">
        <v>51</v>
      </c>
      <c r="AA36" s="59" t="s">
        <v>51</v>
      </c>
      <c r="AB36" s="59" t="s">
        <v>51</v>
      </c>
      <c r="AC36" s="59" t="s">
        <v>51</v>
      </c>
      <c r="AD36" s="59" t="s">
        <v>51</v>
      </c>
      <c r="AE36" s="59" t="s">
        <v>51</v>
      </c>
      <c r="AF36" s="31" t="s">
        <v>51</v>
      </c>
      <c r="AG36" s="31" t="s">
        <v>51</v>
      </c>
      <c r="AH36" s="59" t="s">
        <v>51</v>
      </c>
      <c r="AI36" s="58" t="s">
        <v>51</v>
      </c>
      <c r="AJ36" s="58" t="s">
        <v>51</v>
      </c>
      <c r="AK36" s="59" t="s">
        <v>51</v>
      </c>
      <c r="AL36" s="58" t="s">
        <v>51</v>
      </c>
    </row>
    <row r="37" spans="1:38" ht="63" x14ac:dyDescent="0.25">
      <c r="A37" s="37" t="str">
        <f>'Таблица № 2'!A33</f>
        <v>1.2</v>
      </c>
      <c r="B37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7" s="6" t="str">
        <f>'Таблица № 2'!C33</f>
        <v>Г</v>
      </c>
      <c r="D37" s="44" t="s">
        <v>51</v>
      </c>
      <c r="E37" s="44" t="s">
        <v>51</v>
      </c>
      <c r="F37" s="44" t="s">
        <v>51</v>
      </c>
      <c r="G37" s="44" t="s">
        <v>51</v>
      </c>
      <c r="H37" s="44" t="s">
        <v>51</v>
      </c>
      <c r="I37" s="44" t="s">
        <v>51</v>
      </c>
      <c r="J37" s="44" t="s">
        <v>51</v>
      </c>
      <c r="K37" s="44" t="s">
        <v>51</v>
      </c>
      <c r="L37" s="44" t="s">
        <v>51</v>
      </c>
      <c r="M37" s="44" t="s">
        <v>51</v>
      </c>
      <c r="N37" s="44" t="s">
        <v>51</v>
      </c>
      <c r="O37" s="44" t="s">
        <v>51</v>
      </c>
      <c r="P37" s="44" t="s">
        <v>51</v>
      </c>
      <c r="Q37" s="44" t="s">
        <v>51</v>
      </c>
      <c r="R37" s="44" t="s">
        <v>51</v>
      </c>
      <c r="S37" s="44" t="s">
        <v>51</v>
      </c>
      <c r="T37" s="44" t="s">
        <v>51</v>
      </c>
      <c r="U37" s="44" t="s">
        <v>51</v>
      </c>
      <c r="V37" s="44" t="s">
        <v>51</v>
      </c>
      <c r="W37" s="44" t="s">
        <v>51</v>
      </c>
      <c r="X37" s="44" t="s">
        <v>51</v>
      </c>
      <c r="Y37" s="44" t="s">
        <v>51</v>
      </c>
      <c r="Z37" s="60">
        <f>Z38</f>
        <v>908.44802000000038</v>
      </c>
      <c r="AA37" s="44" t="s">
        <v>51</v>
      </c>
      <c r="AB37" s="44" t="s">
        <v>51</v>
      </c>
      <c r="AC37" s="44" t="s">
        <v>51</v>
      </c>
      <c r="AD37" s="44">
        <v>5.0999999999999996</v>
      </c>
      <c r="AE37" s="59" t="s">
        <v>51</v>
      </c>
      <c r="AF37" s="44" t="s">
        <v>51</v>
      </c>
      <c r="AG37" s="44">
        <f>Z37</f>
        <v>908.44802000000038</v>
      </c>
      <c r="AH37" s="44" t="s">
        <v>51</v>
      </c>
      <c r="AI37" s="44" t="s">
        <v>51</v>
      </c>
      <c r="AJ37" s="44" t="s">
        <v>51</v>
      </c>
      <c r="AK37" s="44">
        <v>5.0999999999999996</v>
      </c>
      <c r="AL37" s="58" t="s">
        <v>51</v>
      </c>
    </row>
    <row r="38" spans="1:38" ht="31.5" x14ac:dyDescent="0.25">
      <c r="A38" s="37" t="str">
        <f>'Таблица № 2'!A34</f>
        <v>1.2.1</v>
      </c>
      <c r="B38" s="64" t="str">
        <f>'Таблица № 2'!B34</f>
        <v>Реконструкция объектов по производству электрической энергии всего, в том числе:</v>
      </c>
      <c r="C38" s="6" t="str">
        <f>'Таблица № 2'!C34</f>
        <v>Г</v>
      </c>
      <c r="D38" s="44" t="s">
        <v>51</v>
      </c>
      <c r="E38" s="44" t="s">
        <v>51</v>
      </c>
      <c r="F38" s="44" t="s">
        <v>51</v>
      </c>
      <c r="G38" s="44" t="s">
        <v>51</v>
      </c>
      <c r="H38" s="44" t="s">
        <v>51</v>
      </c>
      <c r="I38" s="44" t="s">
        <v>51</v>
      </c>
      <c r="J38" s="44" t="s">
        <v>51</v>
      </c>
      <c r="K38" s="44" t="s">
        <v>51</v>
      </c>
      <c r="L38" s="44" t="s">
        <v>51</v>
      </c>
      <c r="M38" s="44" t="s">
        <v>51</v>
      </c>
      <c r="N38" s="44" t="s">
        <v>51</v>
      </c>
      <c r="O38" s="44" t="s">
        <v>51</v>
      </c>
      <c r="P38" s="44" t="s">
        <v>51</v>
      </c>
      <c r="Q38" s="44" t="s">
        <v>51</v>
      </c>
      <c r="R38" s="44" t="s">
        <v>51</v>
      </c>
      <c r="S38" s="44" t="s">
        <v>51</v>
      </c>
      <c r="T38" s="44" t="s">
        <v>51</v>
      </c>
      <c r="U38" s="44" t="s">
        <v>51</v>
      </c>
      <c r="V38" s="44" t="s">
        <v>51</v>
      </c>
      <c r="W38" s="44" t="s">
        <v>51</v>
      </c>
      <c r="X38" s="44" t="s">
        <v>51</v>
      </c>
      <c r="Y38" s="44" t="s">
        <v>51</v>
      </c>
      <c r="Z38" s="60">
        <f>Z40</f>
        <v>908.44802000000038</v>
      </c>
      <c r="AA38" s="44" t="s">
        <v>51</v>
      </c>
      <c r="AB38" s="44" t="s">
        <v>51</v>
      </c>
      <c r="AC38" s="44" t="s">
        <v>51</v>
      </c>
      <c r="AD38" s="44">
        <v>5.0999999999999996</v>
      </c>
      <c r="AE38" s="59" t="s">
        <v>51</v>
      </c>
      <c r="AF38" s="44" t="s">
        <v>51</v>
      </c>
      <c r="AG38" s="44">
        <f>Z38</f>
        <v>908.44802000000038</v>
      </c>
      <c r="AH38" s="44" t="s">
        <v>51</v>
      </c>
      <c r="AI38" s="44" t="s">
        <v>51</v>
      </c>
      <c r="AJ38" s="44" t="s">
        <v>51</v>
      </c>
      <c r="AK38" s="44">
        <v>5.0999999999999996</v>
      </c>
      <c r="AL38" s="58" t="s">
        <v>51</v>
      </c>
    </row>
    <row r="39" spans="1:38" ht="31.5" x14ac:dyDescent="0.25">
      <c r="A39" s="37" t="str">
        <f>'Таблица № 2'!A35</f>
        <v>1.2.1.1</v>
      </c>
      <c r="B39" s="64" t="str">
        <f>'Таблица № 2'!B35</f>
        <v>Реконструкция производственного объекта "Гусевская ТЭЦ" г. Гусев</v>
      </c>
      <c r="C39" s="6" t="str">
        <f>'Таблица № 2'!C35</f>
        <v>J_KGK_01</v>
      </c>
      <c r="D39" s="44" t="s">
        <v>51</v>
      </c>
      <c r="E39" s="44" t="s">
        <v>51</v>
      </c>
      <c r="F39" s="58" t="s">
        <v>51</v>
      </c>
      <c r="G39" s="58" t="s">
        <v>51</v>
      </c>
      <c r="H39" s="58" t="s">
        <v>51</v>
      </c>
      <c r="I39" s="59" t="s">
        <v>51</v>
      </c>
      <c r="J39" s="58" t="s">
        <v>51</v>
      </c>
      <c r="K39" s="44" t="s">
        <v>51</v>
      </c>
      <c r="L39" s="44" t="s">
        <v>51</v>
      </c>
      <c r="M39" s="58" t="s">
        <v>51</v>
      </c>
      <c r="N39" s="58" t="s">
        <v>51</v>
      </c>
      <c r="O39" s="58" t="s">
        <v>51</v>
      </c>
      <c r="P39" s="59" t="s">
        <v>51</v>
      </c>
      <c r="Q39" s="58" t="s">
        <v>51</v>
      </c>
      <c r="R39" s="44" t="s">
        <v>51</v>
      </c>
      <c r="S39" s="44" t="s">
        <v>51</v>
      </c>
      <c r="T39" s="58" t="s">
        <v>51</v>
      </c>
      <c r="U39" s="58" t="s">
        <v>51</v>
      </c>
      <c r="V39" s="59" t="s">
        <v>51</v>
      </c>
      <c r="W39" s="59" t="s">
        <v>51</v>
      </c>
      <c r="X39" s="59" t="s">
        <v>51</v>
      </c>
      <c r="Y39" s="31" t="s">
        <v>51</v>
      </c>
      <c r="Z39" s="31" t="s">
        <v>51</v>
      </c>
      <c r="AA39" s="59" t="s">
        <v>51</v>
      </c>
      <c r="AB39" s="59" t="s">
        <v>51</v>
      </c>
      <c r="AC39" s="59" t="s">
        <v>51</v>
      </c>
      <c r="AD39" s="59" t="s">
        <v>51</v>
      </c>
      <c r="AE39" s="59" t="s">
        <v>51</v>
      </c>
      <c r="AF39" s="31" t="s">
        <v>51</v>
      </c>
      <c r="AG39" s="31" t="s">
        <v>51</v>
      </c>
      <c r="AH39" s="59" t="s">
        <v>51</v>
      </c>
      <c r="AI39" s="58" t="s">
        <v>51</v>
      </c>
      <c r="AJ39" s="58" t="s">
        <v>51</v>
      </c>
      <c r="AK39" s="58" t="s">
        <v>51</v>
      </c>
      <c r="AL39" s="58" t="s">
        <v>51</v>
      </c>
    </row>
    <row r="40" spans="1:38" ht="47.25" x14ac:dyDescent="0.25">
      <c r="A40" s="37" t="str">
        <f>'Таблица № 2'!A36</f>
        <v>1.2.1.2</v>
      </c>
      <c r="B40" s="38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40" s="6" t="str">
        <f>'Таблица № 2'!C36</f>
        <v>H_KGK_03</v>
      </c>
      <c r="D40" s="44" t="s">
        <v>51</v>
      </c>
      <c r="E40" s="44" t="s">
        <v>51</v>
      </c>
      <c r="F40" s="44" t="s">
        <v>51</v>
      </c>
      <c r="G40" s="44" t="s">
        <v>51</v>
      </c>
      <c r="H40" s="44" t="s">
        <v>51</v>
      </c>
      <c r="I40" s="44" t="s">
        <v>51</v>
      </c>
      <c r="J40" s="44" t="s">
        <v>51</v>
      </c>
      <c r="K40" s="44" t="s">
        <v>51</v>
      </c>
      <c r="L40" s="44" t="s">
        <v>51</v>
      </c>
      <c r="M40" s="44" t="s">
        <v>51</v>
      </c>
      <c r="N40" s="44" t="s">
        <v>51</v>
      </c>
      <c r="O40" s="44" t="s">
        <v>51</v>
      </c>
      <c r="P40" s="44" t="s">
        <v>51</v>
      </c>
      <c r="Q40" s="44" t="s">
        <v>51</v>
      </c>
      <c r="R40" s="44" t="s">
        <v>51</v>
      </c>
      <c r="S40" s="44" t="s">
        <v>51</v>
      </c>
      <c r="T40" s="44" t="s">
        <v>51</v>
      </c>
      <c r="U40" s="44" t="s">
        <v>51</v>
      </c>
      <c r="V40" s="44" t="s">
        <v>51</v>
      </c>
      <c r="W40" s="44" t="s">
        <v>51</v>
      </c>
      <c r="X40" s="44" t="s">
        <v>51</v>
      </c>
      <c r="Y40" s="44" t="s">
        <v>51</v>
      </c>
      <c r="Z40" s="60">
        <v>908.44802000000038</v>
      </c>
      <c r="AA40" s="44" t="s">
        <v>51</v>
      </c>
      <c r="AB40" s="44" t="s">
        <v>51</v>
      </c>
      <c r="AC40" s="44" t="s">
        <v>51</v>
      </c>
      <c r="AD40" s="44">
        <v>5.0999999999999996</v>
      </c>
      <c r="AE40" s="59" t="s">
        <v>51</v>
      </c>
      <c r="AF40" s="44" t="s">
        <v>51</v>
      </c>
      <c r="AG40" s="44">
        <f>Z40</f>
        <v>908.44802000000038</v>
      </c>
      <c r="AH40" s="44" t="s">
        <v>51</v>
      </c>
      <c r="AI40" s="44" t="s">
        <v>51</v>
      </c>
      <c r="AJ40" s="44" t="s">
        <v>51</v>
      </c>
      <c r="AK40" s="44">
        <v>5.0999999999999996</v>
      </c>
      <c r="AL40" s="58" t="s">
        <v>51</v>
      </c>
    </row>
    <row r="41" spans="1:38" ht="15.75" x14ac:dyDescent="0.25">
      <c r="A41" s="37" t="str">
        <f>'Таблица № 2'!A37</f>
        <v>1.2.2</v>
      </c>
      <c r="B41" s="64" t="str">
        <f>'Таблица № 2'!B37</f>
        <v>Реконструкция котельных всего, в том числе:</v>
      </c>
      <c r="C41" s="6" t="str">
        <f>'Таблица № 2'!C37</f>
        <v>Г</v>
      </c>
      <c r="D41" s="44" t="s">
        <v>51</v>
      </c>
      <c r="E41" s="44" t="s">
        <v>51</v>
      </c>
      <c r="F41" s="58" t="s">
        <v>51</v>
      </c>
      <c r="G41" s="58" t="s">
        <v>51</v>
      </c>
      <c r="H41" s="58" t="s">
        <v>51</v>
      </c>
      <c r="I41" s="59" t="s">
        <v>51</v>
      </c>
      <c r="J41" s="58" t="s">
        <v>51</v>
      </c>
      <c r="K41" s="44" t="s">
        <v>51</v>
      </c>
      <c r="L41" s="44" t="s">
        <v>51</v>
      </c>
      <c r="M41" s="58" t="s">
        <v>51</v>
      </c>
      <c r="N41" s="58" t="s">
        <v>51</v>
      </c>
      <c r="O41" s="58" t="s">
        <v>51</v>
      </c>
      <c r="P41" s="59" t="s">
        <v>51</v>
      </c>
      <c r="Q41" s="58" t="s">
        <v>51</v>
      </c>
      <c r="R41" s="44" t="s">
        <v>51</v>
      </c>
      <c r="S41" s="44" t="s">
        <v>51</v>
      </c>
      <c r="T41" s="58" t="s">
        <v>51</v>
      </c>
      <c r="U41" s="58" t="s">
        <v>51</v>
      </c>
      <c r="V41" s="59" t="s">
        <v>51</v>
      </c>
      <c r="W41" s="59" t="s">
        <v>51</v>
      </c>
      <c r="X41" s="59" t="s">
        <v>51</v>
      </c>
      <c r="Y41" s="31" t="s">
        <v>51</v>
      </c>
      <c r="Z41" s="31" t="s">
        <v>51</v>
      </c>
      <c r="AA41" s="59" t="s">
        <v>51</v>
      </c>
      <c r="AB41" s="59" t="s">
        <v>51</v>
      </c>
      <c r="AC41" s="59" t="s">
        <v>51</v>
      </c>
      <c r="AD41" s="59" t="s">
        <v>51</v>
      </c>
      <c r="AE41" s="59" t="s">
        <v>51</v>
      </c>
      <c r="AF41" s="31" t="s">
        <v>51</v>
      </c>
      <c r="AG41" s="31" t="s">
        <v>51</v>
      </c>
      <c r="AH41" s="59" t="s">
        <v>51</v>
      </c>
      <c r="AI41" s="58" t="s">
        <v>51</v>
      </c>
      <c r="AJ41" s="58" t="s">
        <v>51</v>
      </c>
      <c r="AK41" s="59" t="s">
        <v>51</v>
      </c>
      <c r="AL41" s="58" t="s">
        <v>51</v>
      </c>
    </row>
    <row r="42" spans="1:38" ht="15.75" x14ac:dyDescent="0.25">
      <c r="A42" s="37" t="str">
        <f>'Таблица № 2'!A38</f>
        <v>1.2.3</v>
      </c>
      <c r="B42" s="64" t="str">
        <f>'Таблица № 2'!B38</f>
        <v>Реконструкция тепловых сетей всего, в том числе:</v>
      </c>
      <c r="C42" s="6" t="str">
        <f>'Таблица № 2'!C38</f>
        <v>Г</v>
      </c>
      <c r="D42" s="44" t="s">
        <v>51</v>
      </c>
      <c r="E42" s="44" t="s">
        <v>51</v>
      </c>
      <c r="F42" s="58" t="s">
        <v>51</v>
      </c>
      <c r="G42" s="58" t="s">
        <v>51</v>
      </c>
      <c r="H42" s="58" t="s">
        <v>51</v>
      </c>
      <c r="I42" s="59" t="s">
        <v>51</v>
      </c>
      <c r="J42" s="58" t="s">
        <v>51</v>
      </c>
      <c r="K42" s="44" t="s">
        <v>51</v>
      </c>
      <c r="L42" s="44" t="s">
        <v>51</v>
      </c>
      <c r="M42" s="58" t="s">
        <v>51</v>
      </c>
      <c r="N42" s="58" t="s">
        <v>51</v>
      </c>
      <c r="O42" s="58" t="s">
        <v>51</v>
      </c>
      <c r="P42" s="59" t="s">
        <v>51</v>
      </c>
      <c r="Q42" s="58" t="s">
        <v>51</v>
      </c>
      <c r="R42" s="44" t="s">
        <v>51</v>
      </c>
      <c r="S42" s="44" t="s">
        <v>51</v>
      </c>
      <c r="T42" s="58" t="s">
        <v>51</v>
      </c>
      <c r="U42" s="58" t="s">
        <v>51</v>
      </c>
      <c r="V42" s="59" t="s">
        <v>51</v>
      </c>
      <c r="W42" s="59" t="s">
        <v>51</v>
      </c>
      <c r="X42" s="59" t="s">
        <v>51</v>
      </c>
      <c r="Y42" s="31" t="s">
        <v>51</v>
      </c>
      <c r="Z42" s="31" t="s">
        <v>51</v>
      </c>
      <c r="AA42" s="59" t="s">
        <v>51</v>
      </c>
      <c r="AB42" s="59" t="s">
        <v>51</v>
      </c>
      <c r="AC42" s="59" t="s">
        <v>51</v>
      </c>
      <c r="AD42" s="59" t="s">
        <v>51</v>
      </c>
      <c r="AE42" s="59" t="s">
        <v>51</v>
      </c>
      <c r="AF42" s="31" t="s">
        <v>51</v>
      </c>
      <c r="AG42" s="31" t="s">
        <v>51</v>
      </c>
      <c r="AH42" s="59" t="s">
        <v>51</v>
      </c>
      <c r="AI42" s="58" t="s">
        <v>51</v>
      </c>
      <c r="AJ42" s="58" t="s">
        <v>51</v>
      </c>
      <c r="AK42" s="59" t="s">
        <v>51</v>
      </c>
      <c r="AL42" s="58" t="s">
        <v>51</v>
      </c>
    </row>
    <row r="43" spans="1:38" ht="31.5" x14ac:dyDescent="0.25">
      <c r="A43" s="37" t="str">
        <f>'Таблица № 2'!A39</f>
        <v>1.2.4</v>
      </c>
      <c r="B43" s="38" t="str">
        <f>'Таблица № 2'!B39</f>
        <v>Реконструкция прочих объектов основных средств всего, в том числе:</v>
      </c>
      <c r="C43" s="6" t="str">
        <f>'Таблица № 2'!C39</f>
        <v>Г</v>
      </c>
      <c r="D43" s="44" t="s">
        <v>51</v>
      </c>
      <c r="E43" s="44" t="s">
        <v>51</v>
      </c>
      <c r="F43" s="58" t="s">
        <v>51</v>
      </c>
      <c r="G43" s="58" t="s">
        <v>51</v>
      </c>
      <c r="H43" s="58" t="s">
        <v>51</v>
      </c>
      <c r="I43" s="59" t="s">
        <v>51</v>
      </c>
      <c r="J43" s="58" t="s">
        <v>51</v>
      </c>
      <c r="K43" s="44" t="s">
        <v>51</v>
      </c>
      <c r="L43" s="44" t="s">
        <v>51</v>
      </c>
      <c r="M43" s="58" t="s">
        <v>51</v>
      </c>
      <c r="N43" s="58" t="s">
        <v>51</v>
      </c>
      <c r="O43" s="58" t="s">
        <v>51</v>
      </c>
      <c r="P43" s="59" t="s">
        <v>51</v>
      </c>
      <c r="Q43" s="58" t="s">
        <v>51</v>
      </c>
      <c r="R43" s="44" t="s">
        <v>51</v>
      </c>
      <c r="S43" s="44" t="s">
        <v>51</v>
      </c>
      <c r="T43" s="58" t="s">
        <v>51</v>
      </c>
      <c r="U43" s="58" t="s">
        <v>51</v>
      </c>
      <c r="V43" s="59" t="s">
        <v>51</v>
      </c>
      <c r="W43" s="59" t="s">
        <v>51</v>
      </c>
      <c r="X43" s="59" t="s">
        <v>51</v>
      </c>
      <c r="Y43" s="31" t="s">
        <v>51</v>
      </c>
      <c r="Z43" s="31" t="s">
        <v>51</v>
      </c>
      <c r="AA43" s="59" t="s">
        <v>51</v>
      </c>
      <c r="AB43" s="59" t="s">
        <v>51</v>
      </c>
      <c r="AC43" s="59" t="s">
        <v>51</v>
      </c>
      <c r="AD43" s="59" t="s">
        <v>51</v>
      </c>
      <c r="AE43" s="59" t="s">
        <v>51</v>
      </c>
      <c r="AF43" s="31" t="s">
        <v>51</v>
      </c>
      <c r="AG43" s="31" t="s">
        <v>51</v>
      </c>
      <c r="AH43" s="59" t="s">
        <v>51</v>
      </c>
      <c r="AI43" s="58" t="s">
        <v>51</v>
      </c>
      <c r="AJ43" s="58" t="s">
        <v>51</v>
      </c>
      <c r="AK43" s="59" t="s">
        <v>51</v>
      </c>
      <c r="AL43" s="58" t="s">
        <v>51</v>
      </c>
    </row>
    <row r="44" spans="1:38" ht="31.5" x14ac:dyDescent="0.25">
      <c r="A44" s="37" t="str">
        <f>'Таблица № 2'!A40</f>
        <v>1.3</v>
      </c>
      <c r="B44" s="64" t="str">
        <f>'Таблица № 2'!B40</f>
        <v>Модернизация, техническое перевооружение, всего, в том числе:</v>
      </c>
      <c r="C44" s="6" t="str">
        <f>'Таблица № 2'!C40</f>
        <v>Г</v>
      </c>
      <c r="D44" s="44" t="s">
        <v>51</v>
      </c>
      <c r="E44" s="44" t="s">
        <v>51</v>
      </c>
      <c r="F44" s="58" t="s">
        <v>51</v>
      </c>
      <c r="G44" s="58" t="s">
        <v>51</v>
      </c>
      <c r="H44" s="58" t="s">
        <v>51</v>
      </c>
      <c r="I44" s="59" t="s">
        <v>51</v>
      </c>
      <c r="J44" s="58" t="s">
        <v>51</v>
      </c>
      <c r="K44" s="44" t="s">
        <v>51</v>
      </c>
      <c r="L44" s="44" t="s">
        <v>51</v>
      </c>
      <c r="M44" s="58" t="s">
        <v>51</v>
      </c>
      <c r="N44" s="58" t="s">
        <v>51</v>
      </c>
      <c r="O44" s="58" t="s">
        <v>51</v>
      </c>
      <c r="P44" s="59" t="s">
        <v>51</v>
      </c>
      <c r="Q44" s="58" t="s">
        <v>51</v>
      </c>
      <c r="R44" s="44" t="s">
        <v>51</v>
      </c>
      <c r="S44" s="44" t="s">
        <v>51</v>
      </c>
      <c r="T44" s="58" t="s">
        <v>51</v>
      </c>
      <c r="U44" s="58" t="s">
        <v>51</v>
      </c>
      <c r="V44" s="59" t="s">
        <v>51</v>
      </c>
      <c r="W44" s="59" t="s">
        <v>51</v>
      </c>
      <c r="X44" s="59" t="s">
        <v>51</v>
      </c>
      <c r="Y44" s="31" t="s">
        <v>51</v>
      </c>
      <c r="Z44" s="31" t="s">
        <v>51</v>
      </c>
      <c r="AA44" s="59" t="s">
        <v>51</v>
      </c>
      <c r="AB44" s="59" t="s">
        <v>51</v>
      </c>
      <c r="AC44" s="59" t="s">
        <v>51</v>
      </c>
      <c r="AD44" s="59" t="s">
        <v>51</v>
      </c>
      <c r="AE44" s="59" t="s">
        <v>51</v>
      </c>
      <c r="AF44" s="31" t="s">
        <v>51</v>
      </c>
      <c r="AG44" s="31" t="s">
        <v>51</v>
      </c>
      <c r="AH44" s="59" t="s">
        <v>51</v>
      </c>
      <c r="AI44" s="58" t="s">
        <v>51</v>
      </c>
      <c r="AJ44" s="58" t="s">
        <v>51</v>
      </c>
      <c r="AK44" s="59" t="s">
        <v>51</v>
      </c>
      <c r="AL44" s="58" t="s">
        <v>51</v>
      </c>
    </row>
    <row r="45" spans="1:38" ht="47.25" x14ac:dyDescent="0.25">
      <c r="A45" s="37" t="str">
        <f>'Таблица № 2'!A41</f>
        <v>1.3.1</v>
      </c>
      <c r="B45" s="65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5" s="6" t="str">
        <f>'Таблица № 2'!C41</f>
        <v>Г</v>
      </c>
      <c r="D45" s="44" t="s">
        <v>51</v>
      </c>
      <c r="E45" s="44" t="s">
        <v>51</v>
      </c>
      <c r="F45" s="58" t="s">
        <v>51</v>
      </c>
      <c r="G45" s="58" t="s">
        <v>51</v>
      </c>
      <c r="H45" s="58" t="s">
        <v>51</v>
      </c>
      <c r="I45" s="59" t="s">
        <v>51</v>
      </c>
      <c r="J45" s="58" t="s">
        <v>51</v>
      </c>
      <c r="K45" s="44" t="s">
        <v>51</v>
      </c>
      <c r="L45" s="44" t="s">
        <v>51</v>
      </c>
      <c r="M45" s="58" t="s">
        <v>51</v>
      </c>
      <c r="N45" s="58" t="s">
        <v>51</v>
      </c>
      <c r="O45" s="58" t="s">
        <v>51</v>
      </c>
      <c r="P45" s="59" t="s">
        <v>51</v>
      </c>
      <c r="Q45" s="58" t="s">
        <v>51</v>
      </c>
      <c r="R45" s="44" t="s">
        <v>51</v>
      </c>
      <c r="S45" s="44" t="s">
        <v>51</v>
      </c>
      <c r="T45" s="58" t="s">
        <v>51</v>
      </c>
      <c r="U45" s="58" t="s">
        <v>51</v>
      </c>
      <c r="V45" s="59" t="s">
        <v>51</v>
      </c>
      <c r="W45" s="59" t="s">
        <v>51</v>
      </c>
      <c r="X45" s="59" t="s">
        <v>51</v>
      </c>
      <c r="Y45" s="31" t="s">
        <v>51</v>
      </c>
      <c r="Z45" s="31" t="s">
        <v>51</v>
      </c>
      <c r="AA45" s="59" t="s">
        <v>51</v>
      </c>
      <c r="AB45" s="59" t="s">
        <v>51</v>
      </c>
      <c r="AC45" s="59" t="s">
        <v>51</v>
      </c>
      <c r="AD45" s="59" t="s">
        <v>51</v>
      </c>
      <c r="AE45" s="59" t="s">
        <v>51</v>
      </c>
      <c r="AF45" s="31" t="s">
        <v>51</v>
      </c>
      <c r="AG45" s="31" t="s">
        <v>51</v>
      </c>
      <c r="AH45" s="59" t="s">
        <v>51</v>
      </c>
      <c r="AI45" s="58" t="s">
        <v>51</v>
      </c>
      <c r="AJ45" s="58" t="s">
        <v>51</v>
      </c>
      <c r="AK45" s="59" t="s">
        <v>51</v>
      </c>
      <c r="AL45" s="58" t="s">
        <v>51</v>
      </c>
    </row>
    <row r="46" spans="1:38" ht="31.5" x14ac:dyDescent="0.25">
      <c r="A46" s="37" t="str">
        <f>'Таблица № 2'!A42</f>
        <v>1.3.2</v>
      </c>
      <c r="B46" s="65" t="str">
        <f>'Таблица № 2'!B42</f>
        <v>Модернизация, техническое перевооружение котельных всего, в том числе:</v>
      </c>
      <c r="C46" s="6" t="str">
        <f>'Таблица № 2'!C42</f>
        <v>Г</v>
      </c>
      <c r="D46" s="44" t="s">
        <v>51</v>
      </c>
      <c r="E46" s="44" t="s">
        <v>51</v>
      </c>
      <c r="F46" s="58" t="s">
        <v>51</v>
      </c>
      <c r="G46" s="58" t="s">
        <v>51</v>
      </c>
      <c r="H46" s="58" t="s">
        <v>51</v>
      </c>
      <c r="I46" s="59" t="s">
        <v>51</v>
      </c>
      <c r="J46" s="58" t="s">
        <v>51</v>
      </c>
      <c r="K46" s="44" t="s">
        <v>51</v>
      </c>
      <c r="L46" s="44" t="s">
        <v>51</v>
      </c>
      <c r="M46" s="58" t="s">
        <v>51</v>
      </c>
      <c r="N46" s="58" t="s">
        <v>51</v>
      </c>
      <c r="O46" s="58" t="s">
        <v>51</v>
      </c>
      <c r="P46" s="59" t="s">
        <v>51</v>
      </c>
      <c r="Q46" s="58" t="s">
        <v>51</v>
      </c>
      <c r="R46" s="44" t="s">
        <v>51</v>
      </c>
      <c r="S46" s="44" t="s">
        <v>51</v>
      </c>
      <c r="T46" s="58" t="s">
        <v>51</v>
      </c>
      <c r="U46" s="58" t="s">
        <v>51</v>
      </c>
      <c r="V46" s="59" t="s">
        <v>51</v>
      </c>
      <c r="W46" s="59" t="s">
        <v>51</v>
      </c>
      <c r="X46" s="59" t="s">
        <v>51</v>
      </c>
      <c r="Y46" s="31" t="s">
        <v>51</v>
      </c>
      <c r="Z46" s="31" t="s">
        <v>51</v>
      </c>
      <c r="AA46" s="59" t="s">
        <v>51</v>
      </c>
      <c r="AB46" s="59" t="s">
        <v>51</v>
      </c>
      <c r="AC46" s="59" t="s">
        <v>51</v>
      </c>
      <c r="AD46" s="59" t="s">
        <v>51</v>
      </c>
      <c r="AE46" s="59" t="s">
        <v>51</v>
      </c>
      <c r="AF46" s="31" t="s">
        <v>51</v>
      </c>
      <c r="AG46" s="31" t="s">
        <v>51</v>
      </c>
      <c r="AH46" s="59" t="s">
        <v>51</v>
      </c>
      <c r="AI46" s="58" t="s">
        <v>51</v>
      </c>
      <c r="AJ46" s="58" t="s">
        <v>51</v>
      </c>
      <c r="AK46" s="59" t="s">
        <v>51</v>
      </c>
      <c r="AL46" s="58" t="s">
        <v>51</v>
      </c>
    </row>
    <row r="47" spans="1:38" ht="31.5" x14ac:dyDescent="0.25">
      <c r="A47" s="37" t="str">
        <f>'Таблица № 2'!A43</f>
        <v>1.3.3</v>
      </c>
      <c r="B47" s="38" t="str">
        <f>'Таблица № 2'!B43</f>
        <v>Модернизация, техническое перевооружение тепловых сетей всего, в том числе:</v>
      </c>
      <c r="C47" s="6" t="str">
        <f>'Таблица № 2'!C43</f>
        <v>Г</v>
      </c>
      <c r="D47" s="44" t="s">
        <v>51</v>
      </c>
      <c r="E47" s="44" t="s">
        <v>51</v>
      </c>
      <c r="F47" s="58" t="s">
        <v>51</v>
      </c>
      <c r="G47" s="58" t="s">
        <v>51</v>
      </c>
      <c r="H47" s="58" t="s">
        <v>51</v>
      </c>
      <c r="I47" s="59" t="s">
        <v>51</v>
      </c>
      <c r="J47" s="58" t="s">
        <v>51</v>
      </c>
      <c r="K47" s="44" t="s">
        <v>51</v>
      </c>
      <c r="L47" s="44" t="s">
        <v>51</v>
      </c>
      <c r="M47" s="58" t="s">
        <v>51</v>
      </c>
      <c r="N47" s="58" t="s">
        <v>51</v>
      </c>
      <c r="O47" s="58" t="s">
        <v>51</v>
      </c>
      <c r="P47" s="59" t="s">
        <v>51</v>
      </c>
      <c r="Q47" s="58" t="s">
        <v>51</v>
      </c>
      <c r="R47" s="44" t="s">
        <v>51</v>
      </c>
      <c r="S47" s="44" t="s">
        <v>51</v>
      </c>
      <c r="T47" s="58" t="s">
        <v>51</v>
      </c>
      <c r="U47" s="58" t="s">
        <v>51</v>
      </c>
      <c r="V47" s="59" t="s">
        <v>51</v>
      </c>
      <c r="W47" s="59" t="s">
        <v>51</v>
      </c>
      <c r="X47" s="59" t="s">
        <v>51</v>
      </c>
      <c r="Y47" s="31" t="s">
        <v>51</v>
      </c>
      <c r="Z47" s="31" t="s">
        <v>51</v>
      </c>
      <c r="AA47" s="59" t="s">
        <v>51</v>
      </c>
      <c r="AB47" s="59" t="s">
        <v>51</v>
      </c>
      <c r="AC47" s="59" t="s">
        <v>51</v>
      </c>
      <c r="AD47" s="59" t="s">
        <v>51</v>
      </c>
      <c r="AE47" s="59" t="s">
        <v>51</v>
      </c>
      <c r="AF47" s="31" t="s">
        <v>51</v>
      </c>
      <c r="AG47" s="31" t="s">
        <v>51</v>
      </c>
      <c r="AH47" s="59" t="s">
        <v>51</v>
      </c>
      <c r="AI47" s="58" t="s">
        <v>51</v>
      </c>
      <c r="AJ47" s="58" t="s">
        <v>51</v>
      </c>
      <c r="AK47" s="59" t="s">
        <v>51</v>
      </c>
      <c r="AL47" s="58" t="s">
        <v>51</v>
      </c>
    </row>
    <row r="48" spans="1:38" ht="31.5" x14ac:dyDescent="0.25">
      <c r="A48" s="37" t="str">
        <f>'Таблица № 2'!A44</f>
        <v>1.3.3.1</v>
      </c>
      <c r="B48" s="38" t="str">
        <f>'Таблица № 2'!B44</f>
        <v>Техническое перевооружение тепловых сетей города Гусев</v>
      </c>
      <c r="C48" s="6" t="str">
        <f>'Таблица № 2'!C44</f>
        <v>J_KGK_02</v>
      </c>
      <c r="D48" s="44" t="s">
        <v>51</v>
      </c>
      <c r="E48" s="44" t="s">
        <v>51</v>
      </c>
      <c r="F48" s="58" t="s">
        <v>51</v>
      </c>
      <c r="G48" s="58" t="s">
        <v>51</v>
      </c>
      <c r="H48" s="58" t="s">
        <v>51</v>
      </c>
      <c r="I48" s="59" t="s">
        <v>51</v>
      </c>
      <c r="J48" s="58" t="s">
        <v>51</v>
      </c>
      <c r="K48" s="44" t="s">
        <v>51</v>
      </c>
      <c r="L48" s="44" t="s">
        <v>51</v>
      </c>
      <c r="M48" s="58" t="s">
        <v>51</v>
      </c>
      <c r="N48" s="58" t="s">
        <v>51</v>
      </c>
      <c r="O48" s="58" t="s">
        <v>51</v>
      </c>
      <c r="P48" s="59" t="s">
        <v>51</v>
      </c>
      <c r="Q48" s="58" t="s">
        <v>51</v>
      </c>
      <c r="R48" s="44" t="s">
        <v>51</v>
      </c>
      <c r="S48" s="44" t="s">
        <v>51</v>
      </c>
      <c r="T48" s="58" t="s">
        <v>51</v>
      </c>
      <c r="U48" s="58" t="s">
        <v>51</v>
      </c>
      <c r="V48" s="59" t="s">
        <v>51</v>
      </c>
      <c r="W48" s="59" t="s">
        <v>51</v>
      </c>
      <c r="X48" s="59" t="s">
        <v>51</v>
      </c>
      <c r="Y48" s="31" t="s">
        <v>51</v>
      </c>
      <c r="Z48" s="31" t="s">
        <v>51</v>
      </c>
      <c r="AA48" s="59" t="s">
        <v>51</v>
      </c>
      <c r="AB48" s="59" t="s">
        <v>51</v>
      </c>
      <c r="AC48" s="59" t="s">
        <v>51</v>
      </c>
      <c r="AD48" s="59" t="s">
        <v>51</v>
      </c>
      <c r="AE48" s="59" t="s">
        <v>51</v>
      </c>
      <c r="AF48" s="31" t="s">
        <v>51</v>
      </c>
      <c r="AG48" s="31" t="s">
        <v>51</v>
      </c>
      <c r="AH48" s="59" t="s">
        <v>51</v>
      </c>
      <c r="AI48" s="58" t="s">
        <v>51</v>
      </c>
      <c r="AJ48" s="58" t="s">
        <v>51</v>
      </c>
      <c r="AK48" s="59" t="s">
        <v>51</v>
      </c>
      <c r="AL48" s="58" t="s">
        <v>51</v>
      </c>
    </row>
    <row r="49" spans="1:38" ht="15.75" x14ac:dyDescent="0.25">
      <c r="A49" s="37"/>
      <c r="B49" s="38" t="str">
        <f>'Таблица № 2'!B45</f>
        <v>в том числе:</v>
      </c>
      <c r="C49" s="37"/>
      <c r="D49" s="44" t="s">
        <v>51</v>
      </c>
      <c r="E49" s="44" t="s">
        <v>51</v>
      </c>
      <c r="F49" s="58" t="s">
        <v>51</v>
      </c>
      <c r="G49" s="58" t="s">
        <v>51</v>
      </c>
      <c r="H49" s="58" t="s">
        <v>51</v>
      </c>
      <c r="I49" s="59" t="s">
        <v>51</v>
      </c>
      <c r="J49" s="58" t="s">
        <v>51</v>
      </c>
      <c r="K49" s="44" t="s">
        <v>51</v>
      </c>
      <c r="L49" s="44" t="s">
        <v>51</v>
      </c>
      <c r="M49" s="58" t="s">
        <v>51</v>
      </c>
      <c r="N49" s="58" t="s">
        <v>51</v>
      </c>
      <c r="O49" s="58" t="s">
        <v>51</v>
      </c>
      <c r="P49" s="59" t="s">
        <v>51</v>
      </c>
      <c r="Q49" s="58" t="s">
        <v>51</v>
      </c>
      <c r="R49" s="44" t="s">
        <v>51</v>
      </c>
      <c r="S49" s="44" t="s">
        <v>51</v>
      </c>
      <c r="T49" s="58" t="s">
        <v>51</v>
      </c>
      <c r="U49" s="58" t="s">
        <v>51</v>
      </c>
      <c r="V49" s="59" t="s">
        <v>51</v>
      </c>
      <c r="W49" s="59" t="s">
        <v>51</v>
      </c>
      <c r="X49" s="59" t="s">
        <v>51</v>
      </c>
      <c r="Y49" s="31" t="s">
        <v>51</v>
      </c>
      <c r="Z49" s="31" t="s">
        <v>51</v>
      </c>
      <c r="AA49" s="59" t="s">
        <v>51</v>
      </c>
      <c r="AB49" s="59" t="s">
        <v>51</v>
      </c>
      <c r="AC49" s="59" t="s">
        <v>51</v>
      </c>
      <c r="AD49" s="59" t="s">
        <v>51</v>
      </c>
      <c r="AE49" s="59" t="s">
        <v>51</v>
      </c>
      <c r="AF49" s="31" t="s">
        <v>51</v>
      </c>
      <c r="AG49" s="31" t="s">
        <v>51</v>
      </c>
      <c r="AH49" s="59" t="s">
        <v>51</v>
      </c>
      <c r="AI49" s="58" t="s">
        <v>51</v>
      </c>
      <c r="AJ49" s="58" t="s">
        <v>51</v>
      </c>
      <c r="AK49" s="59" t="s">
        <v>51</v>
      </c>
      <c r="AL49" s="58" t="s">
        <v>51</v>
      </c>
    </row>
    <row r="50" spans="1:38" ht="15.75" x14ac:dyDescent="0.25">
      <c r="A50" s="37"/>
      <c r="B50" s="38" t="str">
        <f>'Таблица № 2'!B46</f>
        <v>от ТЭЦ до ТК-38</v>
      </c>
      <c r="C50" s="37"/>
      <c r="D50" s="44" t="s">
        <v>51</v>
      </c>
      <c r="E50" s="44" t="s">
        <v>51</v>
      </c>
      <c r="F50" s="58" t="s">
        <v>51</v>
      </c>
      <c r="G50" s="58" t="s">
        <v>51</v>
      </c>
      <c r="H50" s="58" t="s">
        <v>51</v>
      </c>
      <c r="I50" s="59" t="s">
        <v>51</v>
      </c>
      <c r="J50" s="58" t="s">
        <v>51</v>
      </c>
      <c r="K50" s="44" t="s">
        <v>51</v>
      </c>
      <c r="L50" s="44" t="s">
        <v>51</v>
      </c>
      <c r="M50" s="58" t="s">
        <v>51</v>
      </c>
      <c r="N50" s="58" t="s">
        <v>51</v>
      </c>
      <c r="O50" s="58" t="s">
        <v>51</v>
      </c>
      <c r="P50" s="59" t="s">
        <v>51</v>
      </c>
      <c r="Q50" s="58" t="s">
        <v>51</v>
      </c>
      <c r="R50" s="44" t="s">
        <v>51</v>
      </c>
      <c r="S50" s="44" t="s">
        <v>51</v>
      </c>
      <c r="T50" s="58" t="s">
        <v>51</v>
      </c>
      <c r="U50" s="58" t="s">
        <v>51</v>
      </c>
      <c r="V50" s="59" t="s">
        <v>51</v>
      </c>
      <c r="W50" s="59" t="s">
        <v>51</v>
      </c>
      <c r="X50" s="59" t="s">
        <v>51</v>
      </c>
      <c r="Y50" s="31" t="s">
        <v>51</v>
      </c>
      <c r="Z50" s="31" t="s">
        <v>51</v>
      </c>
      <c r="AA50" s="59" t="s">
        <v>51</v>
      </c>
      <c r="AB50" s="59" t="s">
        <v>51</v>
      </c>
      <c r="AC50" s="59" t="s">
        <v>51</v>
      </c>
      <c r="AD50" s="59" t="s">
        <v>51</v>
      </c>
      <c r="AE50" s="59" t="s">
        <v>51</v>
      </c>
      <c r="AF50" s="31" t="s">
        <v>51</v>
      </c>
      <c r="AG50" s="31" t="s">
        <v>51</v>
      </c>
      <c r="AH50" s="59" t="s">
        <v>51</v>
      </c>
      <c r="AI50" s="58" t="s">
        <v>51</v>
      </c>
      <c r="AJ50" s="58" t="s">
        <v>51</v>
      </c>
      <c r="AK50" s="59" t="s">
        <v>51</v>
      </c>
      <c r="AL50" s="58" t="s">
        <v>51</v>
      </c>
    </row>
    <row r="51" spans="1:38" ht="15.75" x14ac:dyDescent="0.25">
      <c r="A51" s="37"/>
      <c r="B51" s="38" t="str">
        <f>'Таблица № 2'!B47</f>
        <v>от ТК 40а через ТК40до ТК41</v>
      </c>
      <c r="C51" s="37"/>
      <c r="D51" s="44" t="s">
        <v>51</v>
      </c>
      <c r="E51" s="44" t="s">
        <v>51</v>
      </c>
      <c r="F51" s="58" t="s">
        <v>51</v>
      </c>
      <c r="G51" s="58" t="s">
        <v>51</v>
      </c>
      <c r="H51" s="58" t="s">
        <v>51</v>
      </c>
      <c r="I51" s="59" t="s">
        <v>51</v>
      </c>
      <c r="J51" s="58" t="s">
        <v>51</v>
      </c>
      <c r="K51" s="44" t="s">
        <v>51</v>
      </c>
      <c r="L51" s="44" t="s">
        <v>51</v>
      </c>
      <c r="M51" s="58" t="s">
        <v>51</v>
      </c>
      <c r="N51" s="58" t="s">
        <v>51</v>
      </c>
      <c r="O51" s="58" t="s">
        <v>51</v>
      </c>
      <c r="P51" s="59" t="s">
        <v>51</v>
      </c>
      <c r="Q51" s="58" t="s">
        <v>51</v>
      </c>
      <c r="R51" s="44" t="s">
        <v>51</v>
      </c>
      <c r="S51" s="44" t="s">
        <v>51</v>
      </c>
      <c r="T51" s="58" t="s">
        <v>51</v>
      </c>
      <c r="U51" s="58" t="s">
        <v>51</v>
      </c>
      <c r="V51" s="59" t="s">
        <v>51</v>
      </c>
      <c r="W51" s="59" t="s">
        <v>51</v>
      </c>
      <c r="X51" s="59" t="s">
        <v>51</v>
      </c>
      <c r="Y51" s="31" t="s">
        <v>51</v>
      </c>
      <c r="Z51" s="31" t="s">
        <v>51</v>
      </c>
      <c r="AA51" s="59" t="s">
        <v>51</v>
      </c>
      <c r="AB51" s="59" t="s">
        <v>51</v>
      </c>
      <c r="AC51" s="59" t="s">
        <v>51</v>
      </c>
      <c r="AD51" s="59" t="s">
        <v>51</v>
      </c>
      <c r="AE51" s="59" t="s">
        <v>51</v>
      </c>
      <c r="AF51" s="31" t="s">
        <v>51</v>
      </c>
      <c r="AG51" s="31" t="s">
        <v>51</v>
      </c>
      <c r="AH51" s="59" t="s">
        <v>51</v>
      </c>
      <c r="AI51" s="58" t="s">
        <v>51</v>
      </c>
      <c r="AJ51" s="58" t="s">
        <v>51</v>
      </c>
      <c r="AK51" s="59" t="s">
        <v>51</v>
      </c>
      <c r="AL51" s="58" t="s">
        <v>51</v>
      </c>
    </row>
    <row r="52" spans="1:38" ht="15.75" x14ac:dyDescent="0.25">
      <c r="A52" s="37"/>
      <c r="B52" s="38" t="str">
        <f>'Таблица № 2'!B48</f>
        <v>от ТК41 до ТК41а и ввода Ломоносова,6</v>
      </c>
      <c r="C52" s="37"/>
      <c r="D52" s="44" t="s">
        <v>51</v>
      </c>
      <c r="E52" s="44" t="s">
        <v>51</v>
      </c>
      <c r="F52" s="58" t="s">
        <v>51</v>
      </c>
      <c r="G52" s="58" t="s">
        <v>51</v>
      </c>
      <c r="H52" s="58" t="s">
        <v>51</v>
      </c>
      <c r="I52" s="59" t="s">
        <v>51</v>
      </c>
      <c r="J52" s="58" t="s">
        <v>51</v>
      </c>
      <c r="K52" s="44" t="s">
        <v>51</v>
      </c>
      <c r="L52" s="44" t="s">
        <v>51</v>
      </c>
      <c r="M52" s="58" t="s">
        <v>51</v>
      </c>
      <c r="N52" s="58" t="s">
        <v>51</v>
      </c>
      <c r="O52" s="58" t="s">
        <v>51</v>
      </c>
      <c r="P52" s="59" t="s">
        <v>51</v>
      </c>
      <c r="Q52" s="58" t="s">
        <v>51</v>
      </c>
      <c r="R52" s="44" t="s">
        <v>51</v>
      </c>
      <c r="S52" s="44" t="s">
        <v>51</v>
      </c>
      <c r="T52" s="58" t="s">
        <v>51</v>
      </c>
      <c r="U52" s="58" t="s">
        <v>51</v>
      </c>
      <c r="V52" s="59" t="s">
        <v>51</v>
      </c>
      <c r="W52" s="59" t="s">
        <v>51</v>
      </c>
      <c r="X52" s="59" t="s">
        <v>51</v>
      </c>
      <c r="Y52" s="31" t="s">
        <v>51</v>
      </c>
      <c r="Z52" s="31" t="s">
        <v>51</v>
      </c>
      <c r="AA52" s="59" t="s">
        <v>51</v>
      </c>
      <c r="AB52" s="59" t="s">
        <v>51</v>
      </c>
      <c r="AC52" s="59" t="s">
        <v>51</v>
      </c>
      <c r="AD52" s="59" t="s">
        <v>51</v>
      </c>
      <c r="AE52" s="59" t="s">
        <v>51</v>
      </c>
      <c r="AF52" s="31" t="s">
        <v>51</v>
      </c>
      <c r="AG52" s="31" t="s">
        <v>51</v>
      </c>
      <c r="AH52" s="59" t="s">
        <v>51</v>
      </c>
      <c r="AI52" s="58" t="s">
        <v>51</v>
      </c>
      <c r="AJ52" s="58" t="s">
        <v>51</v>
      </c>
      <c r="AK52" s="59" t="s">
        <v>51</v>
      </c>
      <c r="AL52" s="58" t="s">
        <v>51</v>
      </c>
    </row>
    <row r="53" spans="1:38" ht="15.75" x14ac:dyDescent="0.25">
      <c r="A53" s="37"/>
      <c r="B53" s="38" t="str">
        <f>'Таблица № 2'!B49</f>
        <v>от ТК1- по Молодежке, до врезки в Мол.1,2</v>
      </c>
      <c r="C53" s="37"/>
      <c r="D53" s="44" t="s">
        <v>51</v>
      </c>
      <c r="E53" s="44" t="s">
        <v>51</v>
      </c>
      <c r="F53" s="58" t="s">
        <v>51</v>
      </c>
      <c r="G53" s="58" t="s">
        <v>51</v>
      </c>
      <c r="H53" s="58" t="s">
        <v>51</v>
      </c>
      <c r="I53" s="59" t="s">
        <v>51</v>
      </c>
      <c r="J53" s="58" t="s">
        <v>51</v>
      </c>
      <c r="K53" s="44" t="s">
        <v>51</v>
      </c>
      <c r="L53" s="44" t="s">
        <v>51</v>
      </c>
      <c r="M53" s="58" t="s">
        <v>51</v>
      </c>
      <c r="N53" s="58" t="s">
        <v>51</v>
      </c>
      <c r="O53" s="58" t="s">
        <v>51</v>
      </c>
      <c r="P53" s="59" t="s">
        <v>51</v>
      </c>
      <c r="Q53" s="58" t="s">
        <v>51</v>
      </c>
      <c r="R53" s="44" t="s">
        <v>51</v>
      </c>
      <c r="S53" s="44" t="s">
        <v>51</v>
      </c>
      <c r="T53" s="58" t="s">
        <v>51</v>
      </c>
      <c r="U53" s="58" t="s">
        <v>51</v>
      </c>
      <c r="V53" s="59" t="s">
        <v>51</v>
      </c>
      <c r="W53" s="59" t="s">
        <v>51</v>
      </c>
      <c r="X53" s="59" t="s">
        <v>51</v>
      </c>
      <c r="Y53" s="31" t="s">
        <v>51</v>
      </c>
      <c r="Z53" s="31" t="s">
        <v>51</v>
      </c>
      <c r="AA53" s="59" t="s">
        <v>51</v>
      </c>
      <c r="AB53" s="59" t="s">
        <v>51</v>
      </c>
      <c r="AC53" s="59" t="s">
        <v>51</v>
      </c>
      <c r="AD53" s="59" t="s">
        <v>51</v>
      </c>
      <c r="AE53" s="59" t="s">
        <v>51</v>
      </c>
      <c r="AF53" s="31" t="s">
        <v>51</v>
      </c>
      <c r="AG53" s="31" t="s">
        <v>51</v>
      </c>
      <c r="AH53" s="59" t="s">
        <v>51</v>
      </c>
      <c r="AI53" s="58" t="s">
        <v>51</v>
      </c>
      <c r="AJ53" s="58" t="s">
        <v>51</v>
      </c>
      <c r="AK53" s="59" t="s">
        <v>51</v>
      </c>
      <c r="AL53" s="58" t="s">
        <v>51</v>
      </c>
    </row>
    <row r="54" spans="1:38" ht="15.75" x14ac:dyDescent="0.25">
      <c r="A54" s="37"/>
      <c r="B54" s="38" t="str">
        <f>'Таблица № 2'!B50</f>
        <v>от ТЭЦ - до общежития по Советсой 19</v>
      </c>
      <c r="C54" s="37"/>
      <c r="D54" s="44" t="s">
        <v>51</v>
      </c>
      <c r="E54" s="44" t="s">
        <v>51</v>
      </c>
      <c r="F54" s="58" t="s">
        <v>51</v>
      </c>
      <c r="G54" s="58" t="s">
        <v>51</v>
      </c>
      <c r="H54" s="58" t="s">
        <v>51</v>
      </c>
      <c r="I54" s="59" t="s">
        <v>51</v>
      </c>
      <c r="J54" s="58" t="s">
        <v>51</v>
      </c>
      <c r="K54" s="44" t="s">
        <v>51</v>
      </c>
      <c r="L54" s="44" t="s">
        <v>51</v>
      </c>
      <c r="M54" s="58" t="s">
        <v>51</v>
      </c>
      <c r="N54" s="58" t="s">
        <v>51</v>
      </c>
      <c r="O54" s="58" t="s">
        <v>51</v>
      </c>
      <c r="P54" s="59" t="s">
        <v>51</v>
      </c>
      <c r="Q54" s="58" t="s">
        <v>51</v>
      </c>
      <c r="R54" s="44" t="s">
        <v>51</v>
      </c>
      <c r="S54" s="44" t="s">
        <v>51</v>
      </c>
      <c r="T54" s="58" t="s">
        <v>51</v>
      </c>
      <c r="U54" s="58" t="s">
        <v>51</v>
      </c>
      <c r="V54" s="59" t="s">
        <v>51</v>
      </c>
      <c r="W54" s="59" t="s">
        <v>51</v>
      </c>
      <c r="X54" s="59" t="s">
        <v>51</v>
      </c>
      <c r="Y54" s="31" t="s">
        <v>51</v>
      </c>
      <c r="Z54" s="31" t="s">
        <v>51</v>
      </c>
      <c r="AA54" s="59" t="s">
        <v>51</v>
      </c>
      <c r="AB54" s="59" t="s">
        <v>51</v>
      </c>
      <c r="AC54" s="59" t="s">
        <v>51</v>
      </c>
      <c r="AD54" s="59" t="s">
        <v>51</v>
      </c>
      <c r="AE54" s="59" t="s">
        <v>51</v>
      </c>
      <c r="AF54" s="31" t="s">
        <v>51</v>
      </c>
      <c r="AG54" s="31" t="s">
        <v>51</v>
      </c>
      <c r="AH54" s="59" t="s">
        <v>51</v>
      </c>
      <c r="AI54" s="58" t="s">
        <v>51</v>
      </c>
      <c r="AJ54" s="58" t="s">
        <v>51</v>
      </c>
      <c r="AK54" s="59" t="s">
        <v>51</v>
      </c>
      <c r="AL54" s="58" t="s">
        <v>51</v>
      </c>
    </row>
    <row r="55" spans="1:38" ht="15.75" x14ac:dyDescent="0.25">
      <c r="A55" s="37"/>
      <c r="B55" s="38" t="str">
        <f>'Таблица № 2'!B51</f>
        <v>Вводы по пер.Сосновому</v>
      </c>
      <c r="C55" s="37"/>
      <c r="D55" s="44" t="s">
        <v>51</v>
      </c>
      <c r="E55" s="44" t="s">
        <v>51</v>
      </c>
      <c r="F55" s="58" t="s">
        <v>51</v>
      </c>
      <c r="G55" s="58" t="s">
        <v>51</v>
      </c>
      <c r="H55" s="58" t="s">
        <v>51</v>
      </c>
      <c r="I55" s="59" t="s">
        <v>51</v>
      </c>
      <c r="J55" s="58" t="s">
        <v>51</v>
      </c>
      <c r="K55" s="44" t="s">
        <v>51</v>
      </c>
      <c r="L55" s="44" t="s">
        <v>51</v>
      </c>
      <c r="M55" s="58" t="s">
        <v>51</v>
      </c>
      <c r="N55" s="58" t="s">
        <v>51</v>
      </c>
      <c r="O55" s="58" t="s">
        <v>51</v>
      </c>
      <c r="P55" s="59" t="s">
        <v>51</v>
      </c>
      <c r="Q55" s="58" t="s">
        <v>51</v>
      </c>
      <c r="R55" s="44" t="s">
        <v>51</v>
      </c>
      <c r="S55" s="44" t="s">
        <v>51</v>
      </c>
      <c r="T55" s="58" t="s">
        <v>51</v>
      </c>
      <c r="U55" s="58" t="s">
        <v>51</v>
      </c>
      <c r="V55" s="59" t="s">
        <v>51</v>
      </c>
      <c r="W55" s="59" t="s">
        <v>51</v>
      </c>
      <c r="X55" s="59" t="s">
        <v>51</v>
      </c>
      <c r="Y55" s="31" t="s">
        <v>51</v>
      </c>
      <c r="Z55" s="31" t="s">
        <v>51</v>
      </c>
      <c r="AA55" s="59" t="s">
        <v>51</v>
      </c>
      <c r="AB55" s="59" t="s">
        <v>51</v>
      </c>
      <c r="AC55" s="59" t="s">
        <v>51</v>
      </c>
      <c r="AD55" s="59" t="s">
        <v>51</v>
      </c>
      <c r="AE55" s="59" t="s">
        <v>51</v>
      </c>
      <c r="AF55" s="31" t="s">
        <v>51</v>
      </c>
      <c r="AG55" s="31" t="s">
        <v>51</v>
      </c>
      <c r="AH55" s="59" t="s">
        <v>51</v>
      </c>
      <c r="AI55" s="58" t="s">
        <v>51</v>
      </c>
      <c r="AJ55" s="58" t="s">
        <v>51</v>
      </c>
      <c r="AK55" s="59" t="s">
        <v>51</v>
      </c>
      <c r="AL55" s="58" t="s">
        <v>51</v>
      </c>
    </row>
    <row r="56" spans="1:38" ht="15.75" x14ac:dyDescent="0.25">
      <c r="A56" s="37"/>
      <c r="B56" s="38" t="str">
        <f>'Таблица № 2'!B52</f>
        <v>Вводы по ул. Глинки</v>
      </c>
      <c r="C56" s="37"/>
      <c r="D56" s="44" t="s">
        <v>51</v>
      </c>
      <c r="E56" s="44" t="s">
        <v>51</v>
      </c>
      <c r="F56" s="58" t="s">
        <v>51</v>
      </c>
      <c r="G56" s="58" t="s">
        <v>51</v>
      </c>
      <c r="H56" s="58" t="s">
        <v>51</v>
      </c>
      <c r="I56" s="59" t="s">
        <v>51</v>
      </c>
      <c r="J56" s="58" t="s">
        <v>51</v>
      </c>
      <c r="K56" s="44" t="s">
        <v>51</v>
      </c>
      <c r="L56" s="44" t="s">
        <v>51</v>
      </c>
      <c r="M56" s="58" t="s">
        <v>51</v>
      </c>
      <c r="N56" s="58" t="s">
        <v>51</v>
      </c>
      <c r="O56" s="58" t="s">
        <v>51</v>
      </c>
      <c r="P56" s="59" t="s">
        <v>51</v>
      </c>
      <c r="Q56" s="58" t="s">
        <v>51</v>
      </c>
      <c r="R56" s="44" t="s">
        <v>51</v>
      </c>
      <c r="S56" s="44" t="s">
        <v>51</v>
      </c>
      <c r="T56" s="58" t="s">
        <v>51</v>
      </c>
      <c r="U56" s="58" t="s">
        <v>51</v>
      </c>
      <c r="V56" s="59" t="s">
        <v>51</v>
      </c>
      <c r="W56" s="59" t="s">
        <v>51</v>
      </c>
      <c r="X56" s="59" t="s">
        <v>51</v>
      </c>
      <c r="Y56" s="31" t="s">
        <v>51</v>
      </c>
      <c r="Z56" s="31" t="s">
        <v>51</v>
      </c>
      <c r="AA56" s="59" t="s">
        <v>51</v>
      </c>
      <c r="AB56" s="59" t="s">
        <v>51</v>
      </c>
      <c r="AC56" s="59" t="s">
        <v>51</v>
      </c>
      <c r="AD56" s="59" t="s">
        <v>51</v>
      </c>
      <c r="AE56" s="59" t="s">
        <v>51</v>
      </c>
      <c r="AF56" s="31" t="s">
        <v>51</v>
      </c>
      <c r="AG56" s="31" t="s">
        <v>51</v>
      </c>
      <c r="AH56" s="59" t="s">
        <v>51</v>
      </c>
      <c r="AI56" s="58" t="s">
        <v>51</v>
      </c>
      <c r="AJ56" s="58" t="s">
        <v>51</v>
      </c>
      <c r="AK56" s="59" t="s">
        <v>51</v>
      </c>
      <c r="AL56" s="58" t="s">
        <v>51</v>
      </c>
    </row>
    <row r="57" spans="1:38" ht="15.75" x14ac:dyDescent="0.25">
      <c r="A57" s="37"/>
      <c r="B57" s="38" t="str">
        <f>'Таблица № 2'!B53</f>
        <v>Разработка проектной документации</v>
      </c>
      <c r="C57" s="37"/>
      <c r="D57" s="44" t="s">
        <v>51</v>
      </c>
      <c r="E57" s="44" t="s">
        <v>51</v>
      </c>
      <c r="F57" s="58" t="s">
        <v>51</v>
      </c>
      <c r="G57" s="58" t="s">
        <v>51</v>
      </c>
      <c r="H57" s="58" t="s">
        <v>51</v>
      </c>
      <c r="I57" s="59" t="s">
        <v>51</v>
      </c>
      <c r="J57" s="58" t="s">
        <v>51</v>
      </c>
      <c r="K57" s="44" t="s">
        <v>51</v>
      </c>
      <c r="L57" s="44" t="s">
        <v>51</v>
      </c>
      <c r="M57" s="58" t="s">
        <v>51</v>
      </c>
      <c r="N57" s="58" t="s">
        <v>51</v>
      </c>
      <c r="O57" s="58" t="s">
        <v>51</v>
      </c>
      <c r="P57" s="59" t="s">
        <v>51</v>
      </c>
      <c r="Q57" s="58" t="s">
        <v>51</v>
      </c>
      <c r="R57" s="44" t="s">
        <v>51</v>
      </c>
      <c r="S57" s="44" t="s">
        <v>51</v>
      </c>
      <c r="T57" s="58" t="s">
        <v>51</v>
      </c>
      <c r="U57" s="58" t="s">
        <v>51</v>
      </c>
      <c r="V57" s="59" t="s">
        <v>51</v>
      </c>
      <c r="W57" s="59" t="s">
        <v>51</v>
      </c>
      <c r="X57" s="59" t="s">
        <v>51</v>
      </c>
      <c r="Y57" s="31" t="s">
        <v>51</v>
      </c>
      <c r="Z57" s="31" t="s">
        <v>51</v>
      </c>
      <c r="AA57" s="59" t="s">
        <v>51</v>
      </c>
      <c r="AB57" s="59" t="s">
        <v>51</v>
      </c>
      <c r="AC57" s="59" t="s">
        <v>51</v>
      </c>
      <c r="AD57" s="59" t="s">
        <v>51</v>
      </c>
      <c r="AE57" s="59" t="s">
        <v>51</v>
      </c>
      <c r="AF57" s="31" t="s">
        <v>51</v>
      </c>
      <c r="AG57" s="31" t="s">
        <v>51</v>
      </c>
      <c r="AH57" s="59" t="s">
        <v>51</v>
      </c>
      <c r="AI57" s="58" t="s">
        <v>51</v>
      </c>
      <c r="AJ57" s="58" t="s">
        <v>51</v>
      </c>
      <c r="AK57" s="59" t="s">
        <v>51</v>
      </c>
      <c r="AL57" s="58" t="s">
        <v>51</v>
      </c>
    </row>
    <row r="58" spans="1:38" ht="15.75" x14ac:dyDescent="0.25">
      <c r="A58" s="37"/>
      <c r="B58" s="38" t="str">
        <f>'Таблица № 2'!B54</f>
        <v>от ТК15  до врезки Ленина23, АК и до ТП Ленина47</v>
      </c>
      <c r="C58" s="37"/>
      <c r="D58" s="44" t="s">
        <v>51</v>
      </c>
      <c r="E58" s="44" t="s">
        <v>51</v>
      </c>
      <c r="F58" s="58" t="s">
        <v>51</v>
      </c>
      <c r="G58" s="58" t="s">
        <v>51</v>
      </c>
      <c r="H58" s="58" t="s">
        <v>51</v>
      </c>
      <c r="I58" s="59" t="s">
        <v>51</v>
      </c>
      <c r="J58" s="58" t="s">
        <v>51</v>
      </c>
      <c r="K58" s="44" t="s">
        <v>51</v>
      </c>
      <c r="L58" s="44" t="s">
        <v>51</v>
      </c>
      <c r="M58" s="58" t="s">
        <v>51</v>
      </c>
      <c r="N58" s="58" t="s">
        <v>51</v>
      </c>
      <c r="O58" s="58" t="s">
        <v>51</v>
      </c>
      <c r="P58" s="59" t="s">
        <v>51</v>
      </c>
      <c r="Q58" s="58" t="s">
        <v>51</v>
      </c>
      <c r="R58" s="44" t="s">
        <v>51</v>
      </c>
      <c r="S58" s="44" t="s">
        <v>51</v>
      </c>
      <c r="T58" s="58" t="s">
        <v>51</v>
      </c>
      <c r="U58" s="58" t="s">
        <v>51</v>
      </c>
      <c r="V58" s="59" t="s">
        <v>51</v>
      </c>
      <c r="W58" s="59" t="s">
        <v>51</v>
      </c>
      <c r="X58" s="59" t="s">
        <v>51</v>
      </c>
      <c r="Y58" s="31" t="s">
        <v>51</v>
      </c>
      <c r="Z58" s="31" t="s">
        <v>51</v>
      </c>
      <c r="AA58" s="59" t="s">
        <v>51</v>
      </c>
      <c r="AB58" s="59" t="s">
        <v>51</v>
      </c>
      <c r="AC58" s="59" t="s">
        <v>51</v>
      </c>
      <c r="AD58" s="59" t="s">
        <v>51</v>
      </c>
      <c r="AE58" s="59" t="s">
        <v>51</v>
      </c>
      <c r="AF58" s="31" t="s">
        <v>51</v>
      </c>
      <c r="AG58" s="31" t="s">
        <v>51</v>
      </c>
      <c r="AH58" s="59" t="s">
        <v>51</v>
      </c>
      <c r="AI58" s="58" t="s">
        <v>51</v>
      </c>
      <c r="AJ58" s="58" t="s">
        <v>51</v>
      </c>
      <c r="AK58" s="59" t="s">
        <v>51</v>
      </c>
      <c r="AL58" s="58" t="s">
        <v>51</v>
      </c>
    </row>
    <row r="59" spans="1:38" ht="15.75" x14ac:dyDescent="0.25">
      <c r="A59" s="37"/>
      <c r="B59" s="38" t="str">
        <f>'Таблица № 2'!B55</f>
        <v>от ТК 28 до тк 26</v>
      </c>
      <c r="C59" s="37"/>
      <c r="D59" s="44" t="s">
        <v>51</v>
      </c>
      <c r="E59" s="44" t="s">
        <v>51</v>
      </c>
      <c r="F59" s="58" t="s">
        <v>51</v>
      </c>
      <c r="G59" s="58" t="s">
        <v>51</v>
      </c>
      <c r="H59" s="58" t="s">
        <v>51</v>
      </c>
      <c r="I59" s="59" t="s">
        <v>51</v>
      </c>
      <c r="J59" s="58" t="s">
        <v>51</v>
      </c>
      <c r="K59" s="44" t="s">
        <v>51</v>
      </c>
      <c r="L59" s="44" t="s">
        <v>51</v>
      </c>
      <c r="M59" s="58" t="s">
        <v>51</v>
      </c>
      <c r="N59" s="58" t="s">
        <v>51</v>
      </c>
      <c r="O59" s="58" t="s">
        <v>51</v>
      </c>
      <c r="P59" s="59" t="s">
        <v>51</v>
      </c>
      <c r="Q59" s="58" t="s">
        <v>51</v>
      </c>
      <c r="R59" s="44" t="s">
        <v>51</v>
      </c>
      <c r="S59" s="44" t="s">
        <v>51</v>
      </c>
      <c r="T59" s="58" t="s">
        <v>51</v>
      </c>
      <c r="U59" s="58" t="s">
        <v>51</v>
      </c>
      <c r="V59" s="59" t="s">
        <v>51</v>
      </c>
      <c r="W59" s="59" t="s">
        <v>51</v>
      </c>
      <c r="X59" s="59" t="s">
        <v>51</v>
      </c>
      <c r="Y59" s="31" t="s">
        <v>51</v>
      </c>
      <c r="Z59" s="31" t="s">
        <v>51</v>
      </c>
      <c r="AA59" s="59" t="s">
        <v>51</v>
      </c>
      <c r="AB59" s="59" t="s">
        <v>51</v>
      </c>
      <c r="AC59" s="59" t="s">
        <v>51</v>
      </c>
      <c r="AD59" s="59" t="s">
        <v>51</v>
      </c>
      <c r="AE59" s="59" t="s">
        <v>51</v>
      </c>
      <c r="AF59" s="31" t="s">
        <v>51</v>
      </c>
      <c r="AG59" s="31" t="s">
        <v>51</v>
      </c>
      <c r="AH59" s="59" t="s">
        <v>51</v>
      </c>
      <c r="AI59" s="58" t="s">
        <v>51</v>
      </c>
      <c r="AJ59" s="58" t="s">
        <v>51</v>
      </c>
      <c r="AK59" s="59" t="s">
        <v>51</v>
      </c>
      <c r="AL59" s="58" t="s">
        <v>51</v>
      </c>
    </row>
    <row r="60" spans="1:38" ht="15.75" x14ac:dyDescent="0.25">
      <c r="A60" s="37"/>
      <c r="B60" s="38" t="str">
        <f>'Таблица № 2'!B56</f>
        <v>от ТК до врезки в ГИБДД</v>
      </c>
      <c r="C60" s="37"/>
      <c r="D60" s="44" t="s">
        <v>51</v>
      </c>
      <c r="E60" s="44" t="s">
        <v>51</v>
      </c>
      <c r="F60" s="58" t="s">
        <v>51</v>
      </c>
      <c r="G60" s="58" t="s">
        <v>51</v>
      </c>
      <c r="H60" s="58" t="s">
        <v>51</v>
      </c>
      <c r="I60" s="59" t="s">
        <v>51</v>
      </c>
      <c r="J60" s="58" t="s">
        <v>51</v>
      </c>
      <c r="K60" s="44" t="s">
        <v>51</v>
      </c>
      <c r="L60" s="44" t="s">
        <v>51</v>
      </c>
      <c r="M60" s="58" t="s">
        <v>51</v>
      </c>
      <c r="N60" s="58" t="s">
        <v>51</v>
      </c>
      <c r="O60" s="58" t="s">
        <v>51</v>
      </c>
      <c r="P60" s="59" t="s">
        <v>51</v>
      </c>
      <c r="Q60" s="58" t="s">
        <v>51</v>
      </c>
      <c r="R60" s="44" t="s">
        <v>51</v>
      </c>
      <c r="S60" s="44" t="s">
        <v>51</v>
      </c>
      <c r="T60" s="58" t="s">
        <v>51</v>
      </c>
      <c r="U60" s="58" t="s">
        <v>51</v>
      </c>
      <c r="V60" s="59" t="s">
        <v>51</v>
      </c>
      <c r="W60" s="59" t="s">
        <v>51</v>
      </c>
      <c r="X60" s="59" t="s">
        <v>51</v>
      </c>
      <c r="Y60" s="31" t="s">
        <v>51</v>
      </c>
      <c r="Z60" s="31" t="s">
        <v>51</v>
      </c>
      <c r="AA60" s="59" t="s">
        <v>51</v>
      </c>
      <c r="AB60" s="59" t="s">
        <v>51</v>
      </c>
      <c r="AC60" s="59" t="s">
        <v>51</v>
      </c>
      <c r="AD60" s="59" t="s">
        <v>51</v>
      </c>
      <c r="AE60" s="59" t="s">
        <v>51</v>
      </c>
      <c r="AF60" s="31" t="s">
        <v>51</v>
      </c>
      <c r="AG60" s="31" t="s">
        <v>51</v>
      </c>
      <c r="AH60" s="59" t="s">
        <v>51</v>
      </c>
      <c r="AI60" s="58" t="s">
        <v>51</v>
      </c>
      <c r="AJ60" s="58" t="s">
        <v>51</v>
      </c>
      <c r="AK60" s="59" t="s">
        <v>51</v>
      </c>
      <c r="AL60" s="58" t="s">
        <v>51</v>
      </c>
    </row>
    <row r="61" spans="1:38" ht="15.75" x14ac:dyDescent="0.25">
      <c r="A61" s="37"/>
      <c r="B61" s="38" t="str">
        <f>'Таблица № 2'!B57</f>
        <v>от ТК 26 до ТК 25, от ТК 25 до ТК 25а</v>
      </c>
      <c r="C61" s="37"/>
      <c r="D61" s="44" t="s">
        <v>51</v>
      </c>
      <c r="E61" s="44" t="s">
        <v>51</v>
      </c>
      <c r="F61" s="58" t="s">
        <v>51</v>
      </c>
      <c r="G61" s="58" t="s">
        <v>51</v>
      </c>
      <c r="H61" s="58" t="s">
        <v>51</v>
      </c>
      <c r="I61" s="59" t="s">
        <v>51</v>
      </c>
      <c r="J61" s="58" t="s">
        <v>51</v>
      </c>
      <c r="K61" s="44" t="s">
        <v>51</v>
      </c>
      <c r="L61" s="44" t="s">
        <v>51</v>
      </c>
      <c r="M61" s="58" t="s">
        <v>51</v>
      </c>
      <c r="N61" s="58" t="s">
        <v>51</v>
      </c>
      <c r="O61" s="58" t="s">
        <v>51</v>
      </c>
      <c r="P61" s="59" t="s">
        <v>51</v>
      </c>
      <c r="Q61" s="58" t="s">
        <v>51</v>
      </c>
      <c r="R61" s="44" t="s">
        <v>51</v>
      </c>
      <c r="S61" s="44" t="s">
        <v>51</v>
      </c>
      <c r="T61" s="58" t="s">
        <v>51</v>
      </c>
      <c r="U61" s="58" t="s">
        <v>51</v>
      </c>
      <c r="V61" s="59" t="s">
        <v>51</v>
      </c>
      <c r="W61" s="59" t="s">
        <v>51</v>
      </c>
      <c r="X61" s="59" t="s">
        <v>51</v>
      </c>
      <c r="Y61" s="31" t="s">
        <v>51</v>
      </c>
      <c r="Z61" s="31" t="s">
        <v>51</v>
      </c>
      <c r="AA61" s="59" t="s">
        <v>51</v>
      </c>
      <c r="AB61" s="59" t="s">
        <v>51</v>
      </c>
      <c r="AC61" s="59" t="s">
        <v>51</v>
      </c>
      <c r="AD61" s="59" t="s">
        <v>51</v>
      </c>
      <c r="AE61" s="59" t="s">
        <v>51</v>
      </c>
      <c r="AF61" s="31" t="s">
        <v>51</v>
      </c>
      <c r="AG61" s="31" t="s">
        <v>51</v>
      </c>
      <c r="AH61" s="59" t="s">
        <v>51</v>
      </c>
      <c r="AI61" s="58" t="s">
        <v>51</v>
      </c>
      <c r="AJ61" s="58" t="s">
        <v>51</v>
      </c>
      <c r="AK61" s="59" t="s">
        <v>51</v>
      </c>
      <c r="AL61" s="58" t="s">
        <v>51</v>
      </c>
    </row>
    <row r="62" spans="1:38" ht="15.75" x14ac:dyDescent="0.25">
      <c r="A62" s="37"/>
      <c r="B62" s="38" t="str">
        <f>'Таблица № 2'!B58</f>
        <v>вводы ул. Октябрьская</v>
      </c>
      <c r="C62" s="37"/>
      <c r="D62" s="44" t="s">
        <v>51</v>
      </c>
      <c r="E62" s="44" t="s">
        <v>51</v>
      </c>
      <c r="F62" s="58" t="s">
        <v>51</v>
      </c>
      <c r="G62" s="58" t="s">
        <v>51</v>
      </c>
      <c r="H62" s="58" t="s">
        <v>51</v>
      </c>
      <c r="I62" s="59" t="s">
        <v>51</v>
      </c>
      <c r="J62" s="58" t="s">
        <v>51</v>
      </c>
      <c r="K62" s="44" t="s">
        <v>51</v>
      </c>
      <c r="L62" s="44" t="s">
        <v>51</v>
      </c>
      <c r="M62" s="58" t="s">
        <v>51</v>
      </c>
      <c r="N62" s="58" t="s">
        <v>51</v>
      </c>
      <c r="O62" s="58" t="s">
        <v>51</v>
      </c>
      <c r="P62" s="59" t="s">
        <v>51</v>
      </c>
      <c r="Q62" s="58" t="s">
        <v>51</v>
      </c>
      <c r="R62" s="44" t="s">
        <v>51</v>
      </c>
      <c r="S62" s="44" t="s">
        <v>51</v>
      </c>
      <c r="T62" s="58" t="s">
        <v>51</v>
      </c>
      <c r="U62" s="58" t="s">
        <v>51</v>
      </c>
      <c r="V62" s="59" t="s">
        <v>51</v>
      </c>
      <c r="W62" s="59" t="s">
        <v>51</v>
      </c>
      <c r="X62" s="59" t="s">
        <v>51</v>
      </c>
      <c r="Y62" s="31" t="s">
        <v>51</v>
      </c>
      <c r="Z62" s="31" t="s">
        <v>51</v>
      </c>
      <c r="AA62" s="59" t="s">
        <v>51</v>
      </c>
      <c r="AB62" s="59" t="s">
        <v>51</v>
      </c>
      <c r="AC62" s="59" t="s">
        <v>51</v>
      </c>
      <c r="AD62" s="59" t="s">
        <v>51</v>
      </c>
      <c r="AE62" s="59" t="s">
        <v>51</v>
      </c>
      <c r="AF62" s="31" t="s">
        <v>51</v>
      </c>
      <c r="AG62" s="31" t="s">
        <v>51</v>
      </c>
      <c r="AH62" s="59" t="s">
        <v>51</v>
      </c>
      <c r="AI62" s="58" t="s">
        <v>51</v>
      </c>
      <c r="AJ62" s="58" t="s">
        <v>51</v>
      </c>
      <c r="AK62" s="59" t="s">
        <v>51</v>
      </c>
      <c r="AL62" s="58" t="s">
        <v>51</v>
      </c>
    </row>
    <row r="63" spans="1:38" ht="15.75" x14ac:dyDescent="0.25">
      <c r="A63" s="37"/>
      <c r="B63" s="38" t="str">
        <f>'Таблица № 2'!B59</f>
        <v>ввод ул. 9 Мая</v>
      </c>
      <c r="C63" s="37"/>
      <c r="D63" s="44" t="s">
        <v>51</v>
      </c>
      <c r="E63" s="44" t="s">
        <v>51</v>
      </c>
      <c r="F63" s="58" t="s">
        <v>51</v>
      </c>
      <c r="G63" s="58" t="s">
        <v>51</v>
      </c>
      <c r="H63" s="58" t="s">
        <v>51</v>
      </c>
      <c r="I63" s="59" t="s">
        <v>51</v>
      </c>
      <c r="J63" s="58" t="s">
        <v>51</v>
      </c>
      <c r="K63" s="44" t="s">
        <v>51</v>
      </c>
      <c r="L63" s="44" t="s">
        <v>51</v>
      </c>
      <c r="M63" s="58" t="s">
        <v>51</v>
      </c>
      <c r="N63" s="58" t="s">
        <v>51</v>
      </c>
      <c r="O63" s="58" t="s">
        <v>51</v>
      </c>
      <c r="P63" s="59" t="s">
        <v>51</v>
      </c>
      <c r="Q63" s="58" t="s">
        <v>51</v>
      </c>
      <c r="R63" s="44" t="s">
        <v>51</v>
      </c>
      <c r="S63" s="44" t="s">
        <v>51</v>
      </c>
      <c r="T63" s="58" t="s">
        <v>51</v>
      </c>
      <c r="U63" s="58" t="s">
        <v>51</v>
      </c>
      <c r="V63" s="59" t="s">
        <v>51</v>
      </c>
      <c r="W63" s="59" t="s">
        <v>51</v>
      </c>
      <c r="X63" s="59" t="s">
        <v>51</v>
      </c>
      <c r="Y63" s="31" t="s">
        <v>51</v>
      </c>
      <c r="Z63" s="31" t="s">
        <v>51</v>
      </c>
      <c r="AA63" s="59" t="s">
        <v>51</v>
      </c>
      <c r="AB63" s="59" t="s">
        <v>51</v>
      </c>
      <c r="AC63" s="59" t="s">
        <v>51</v>
      </c>
      <c r="AD63" s="59" t="s">
        <v>51</v>
      </c>
      <c r="AE63" s="59" t="s">
        <v>51</v>
      </c>
      <c r="AF63" s="31" t="s">
        <v>51</v>
      </c>
      <c r="AG63" s="31" t="s">
        <v>51</v>
      </c>
      <c r="AH63" s="59" t="s">
        <v>51</v>
      </c>
      <c r="AI63" s="58" t="s">
        <v>51</v>
      </c>
      <c r="AJ63" s="58" t="s">
        <v>51</v>
      </c>
      <c r="AK63" s="59" t="s">
        <v>51</v>
      </c>
      <c r="AL63" s="58" t="s">
        <v>51</v>
      </c>
    </row>
    <row r="64" spans="1:38" ht="15.75" x14ac:dyDescent="0.25">
      <c r="A64" s="37"/>
      <c r="B64" s="38" t="str">
        <f>'Таблица № 2'!B60</f>
        <v>ввод Д/с №11 ул. Сапёрная</v>
      </c>
      <c r="C64" s="37"/>
      <c r="D64" s="44" t="s">
        <v>51</v>
      </c>
      <c r="E64" s="44" t="s">
        <v>51</v>
      </c>
      <c r="F64" s="58" t="s">
        <v>51</v>
      </c>
      <c r="G64" s="58" t="s">
        <v>51</v>
      </c>
      <c r="H64" s="58" t="s">
        <v>51</v>
      </c>
      <c r="I64" s="59" t="s">
        <v>51</v>
      </c>
      <c r="J64" s="58" t="s">
        <v>51</v>
      </c>
      <c r="K64" s="44" t="s">
        <v>51</v>
      </c>
      <c r="L64" s="44" t="s">
        <v>51</v>
      </c>
      <c r="M64" s="58" t="s">
        <v>51</v>
      </c>
      <c r="N64" s="58" t="s">
        <v>51</v>
      </c>
      <c r="O64" s="58" t="s">
        <v>51</v>
      </c>
      <c r="P64" s="59" t="s">
        <v>51</v>
      </c>
      <c r="Q64" s="58" t="s">
        <v>51</v>
      </c>
      <c r="R64" s="44" t="s">
        <v>51</v>
      </c>
      <c r="S64" s="44" t="s">
        <v>51</v>
      </c>
      <c r="T64" s="58" t="s">
        <v>51</v>
      </c>
      <c r="U64" s="58" t="s">
        <v>51</v>
      </c>
      <c r="V64" s="59" t="s">
        <v>51</v>
      </c>
      <c r="W64" s="59" t="s">
        <v>51</v>
      </c>
      <c r="X64" s="59" t="s">
        <v>51</v>
      </c>
      <c r="Y64" s="31" t="s">
        <v>51</v>
      </c>
      <c r="Z64" s="31" t="s">
        <v>51</v>
      </c>
      <c r="AA64" s="59" t="s">
        <v>51</v>
      </c>
      <c r="AB64" s="59" t="s">
        <v>51</v>
      </c>
      <c r="AC64" s="59" t="s">
        <v>51</v>
      </c>
      <c r="AD64" s="59" t="s">
        <v>51</v>
      </c>
      <c r="AE64" s="59" t="s">
        <v>51</v>
      </c>
      <c r="AF64" s="31" t="s">
        <v>51</v>
      </c>
      <c r="AG64" s="31" t="s">
        <v>51</v>
      </c>
      <c r="AH64" s="59" t="s">
        <v>51</v>
      </c>
      <c r="AI64" s="58" t="s">
        <v>51</v>
      </c>
      <c r="AJ64" s="58" t="s">
        <v>51</v>
      </c>
      <c r="AK64" s="59" t="s">
        <v>51</v>
      </c>
      <c r="AL64" s="58" t="s">
        <v>51</v>
      </c>
    </row>
    <row r="65" spans="1:38" ht="15.75" x14ac:dyDescent="0.25">
      <c r="A65" s="37"/>
      <c r="B65" s="38" t="str">
        <f>'Таблица № 2'!B61</f>
        <v>ввод Д/с №14 ул. Ульяновых</v>
      </c>
      <c r="C65" s="37"/>
      <c r="D65" s="44" t="s">
        <v>51</v>
      </c>
      <c r="E65" s="44" t="s">
        <v>51</v>
      </c>
      <c r="F65" s="58" t="s">
        <v>51</v>
      </c>
      <c r="G65" s="58" t="s">
        <v>51</v>
      </c>
      <c r="H65" s="58" t="s">
        <v>51</v>
      </c>
      <c r="I65" s="59" t="s">
        <v>51</v>
      </c>
      <c r="J65" s="58" t="s">
        <v>51</v>
      </c>
      <c r="K65" s="44" t="s">
        <v>51</v>
      </c>
      <c r="L65" s="44" t="s">
        <v>51</v>
      </c>
      <c r="M65" s="58" t="s">
        <v>51</v>
      </c>
      <c r="N65" s="58" t="s">
        <v>51</v>
      </c>
      <c r="O65" s="58" t="s">
        <v>51</v>
      </c>
      <c r="P65" s="59" t="s">
        <v>51</v>
      </c>
      <c r="Q65" s="58" t="s">
        <v>51</v>
      </c>
      <c r="R65" s="44" t="s">
        <v>51</v>
      </c>
      <c r="S65" s="44" t="s">
        <v>51</v>
      </c>
      <c r="T65" s="58" t="s">
        <v>51</v>
      </c>
      <c r="U65" s="58" t="s">
        <v>51</v>
      </c>
      <c r="V65" s="59" t="s">
        <v>51</v>
      </c>
      <c r="W65" s="59" t="s">
        <v>51</v>
      </c>
      <c r="X65" s="59" t="s">
        <v>51</v>
      </c>
      <c r="Y65" s="31" t="s">
        <v>51</v>
      </c>
      <c r="Z65" s="31" t="s">
        <v>51</v>
      </c>
      <c r="AA65" s="59" t="s">
        <v>51</v>
      </c>
      <c r="AB65" s="59" t="s">
        <v>51</v>
      </c>
      <c r="AC65" s="59" t="s">
        <v>51</v>
      </c>
      <c r="AD65" s="59" t="s">
        <v>51</v>
      </c>
      <c r="AE65" s="59" t="s">
        <v>51</v>
      </c>
      <c r="AF65" s="31" t="s">
        <v>51</v>
      </c>
      <c r="AG65" s="31" t="s">
        <v>51</v>
      </c>
      <c r="AH65" s="59" t="s">
        <v>51</v>
      </c>
      <c r="AI65" s="58" t="s">
        <v>51</v>
      </c>
      <c r="AJ65" s="58" t="s">
        <v>51</v>
      </c>
      <c r="AK65" s="59" t="s">
        <v>51</v>
      </c>
      <c r="AL65" s="58" t="s">
        <v>51</v>
      </c>
    </row>
    <row r="66" spans="1:38" ht="31.5" x14ac:dyDescent="0.25">
      <c r="A66" s="37"/>
      <c r="B66" s="38" t="str">
        <f>'Таблица № 2'!B62</f>
        <v>МБУ"Центр психолого педагогической реабилитации, ул. Ломоносова</v>
      </c>
      <c r="C66" s="37"/>
      <c r="D66" s="44" t="s">
        <v>51</v>
      </c>
      <c r="E66" s="44" t="s">
        <v>51</v>
      </c>
      <c r="F66" s="58" t="s">
        <v>51</v>
      </c>
      <c r="G66" s="58" t="s">
        <v>51</v>
      </c>
      <c r="H66" s="58" t="s">
        <v>51</v>
      </c>
      <c r="I66" s="59" t="s">
        <v>51</v>
      </c>
      <c r="J66" s="58" t="s">
        <v>51</v>
      </c>
      <c r="K66" s="44" t="s">
        <v>51</v>
      </c>
      <c r="L66" s="44" t="s">
        <v>51</v>
      </c>
      <c r="M66" s="58" t="s">
        <v>51</v>
      </c>
      <c r="N66" s="58" t="s">
        <v>51</v>
      </c>
      <c r="O66" s="58" t="s">
        <v>51</v>
      </c>
      <c r="P66" s="59" t="s">
        <v>51</v>
      </c>
      <c r="Q66" s="58" t="s">
        <v>51</v>
      </c>
      <c r="R66" s="44" t="s">
        <v>51</v>
      </c>
      <c r="S66" s="44" t="s">
        <v>51</v>
      </c>
      <c r="T66" s="58" t="s">
        <v>51</v>
      </c>
      <c r="U66" s="58" t="s">
        <v>51</v>
      </c>
      <c r="V66" s="59" t="s">
        <v>51</v>
      </c>
      <c r="W66" s="59" t="s">
        <v>51</v>
      </c>
      <c r="X66" s="59" t="s">
        <v>51</v>
      </c>
      <c r="Y66" s="31" t="s">
        <v>51</v>
      </c>
      <c r="Z66" s="31" t="s">
        <v>51</v>
      </c>
      <c r="AA66" s="59" t="s">
        <v>51</v>
      </c>
      <c r="AB66" s="59" t="s">
        <v>51</v>
      </c>
      <c r="AC66" s="59" t="s">
        <v>51</v>
      </c>
      <c r="AD66" s="59" t="s">
        <v>51</v>
      </c>
      <c r="AE66" s="59" t="s">
        <v>51</v>
      </c>
      <c r="AF66" s="31" t="s">
        <v>51</v>
      </c>
      <c r="AG66" s="31" t="s">
        <v>51</v>
      </c>
      <c r="AH66" s="59" t="s">
        <v>51</v>
      </c>
      <c r="AI66" s="58" t="s">
        <v>51</v>
      </c>
      <c r="AJ66" s="58" t="s">
        <v>51</v>
      </c>
      <c r="AK66" s="59" t="s">
        <v>51</v>
      </c>
      <c r="AL66" s="58" t="s">
        <v>51</v>
      </c>
    </row>
    <row r="67" spans="1:38" ht="15.75" x14ac:dyDescent="0.25">
      <c r="A67" s="37"/>
      <c r="B67" s="38" t="str">
        <f>'Таблица № 2'!B63</f>
        <v>ввод Штаб бригады, ул. Зои Космодемьянской</v>
      </c>
      <c r="C67" s="37"/>
      <c r="D67" s="44" t="s">
        <v>51</v>
      </c>
      <c r="E67" s="44" t="s">
        <v>51</v>
      </c>
      <c r="F67" s="58" t="s">
        <v>51</v>
      </c>
      <c r="G67" s="58" t="s">
        <v>51</v>
      </c>
      <c r="H67" s="58" t="s">
        <v>51</v>
      </c>
      <c r="I67" s="59" t="s">
        <v>51</v>
      </c>
      <c r="J67" s="58" t="s">
        <v>51</v>
      </c>
      <c r="K67" s="44" t="s">
        <v>51</v>
      </c>
      <c r="L67" s="44" t="s">
        <v>51</v>
      </c>
      <c r="M67" s="58" t="s">
        <v>51</v>
      </c>
      <c r="N67" s="58" t="s">
        <v>51</v>
      </c>
      <c r="O67" s="58" t="s">
        <v>51</v>
      </c>
      <c r="P67" s="59" t="s">
        <v>51</v>
      </c>
      <c r="Q67" s="58" t="s">
        <v>51</v>
      </c>
      <c r="R67" s="44" t="s">
        <v>51</v>
      </c>
      <c r="S67" s="44" t="s">
        <v>51</v>
      </c>
      <c r="T67" s="58" t="s">
        <v>51</v>
      </c>
      <c r="U67" s="58" t="s">
        <v>51</v>
      </c>
      <c r="V67" s="59" t="s">
        <v>51</v>
      </c>
      <c r="W67" s="59" t="s">
        <v>51</v>
      </c>
      <c r="X67" s="59" t="s">
        <v>51</v>
      </c>
      <c r="Y67" s="31" t="s">
        <v>51</v>
      </c>
      <c r="Z67" s="31" t="s">
        <v>51</v>
      </c>
      <c r="AA67" s="59" t="s">
        <v>51</v>
      </c>
      <c r="AB67" s="59" t="s">
        <v>51</v>
      </c>
      <c r="AC67" s="59" t="s">
        <v>51</v>
      </c>
      <c r="AD67" s="59" t="s">
        <v>51</v>
      </c>
      <c r="AE67" s="59" t="s">
        <v>51</v>
      </c>
      <c r="AF67" s="31" t="s">
        <v>51</v>
      </c>
      <c r="AG67" s="31" t="s">
        <v>51</v>
      </c>
      <c r="AH67" s="59" t="s">
        <v>51</v>
      </c>
      <c r="AI67" s="58" t="s">
        <v>51</v>
      </c>
      <c r="AJ67" s="58" t="s">
        <v>51</v>
      </c>
      <c r="AK67" s="59" t="s">
        <v>51</v>
      </c>
      <c r="AL67" s="58" t="s">
        <v>51</v>
      </c>
    </row>
    <row r="68" spans="1:38" ht="15.75" x14ac:dyDescent="0.25">
      <c r="A68" s="37"/>
      <c r="B68" s="38" t="str">
        <f>'Таблица № 2'!B64</f>
        <v>ввод Дом Культуры, ул. Красноармейская</v>
      </c>
      <c r="C68" s="37"/>
      <c r="D68" s="44" t="s">
        <v>51</v>
      </c>
      <c r="E68" s="44" t="s">
        <v>51</v>
      </c>
      <c r="F68" s="58" t="s">
        <v>51</v>
      </c>
      <c r="G68" s="58" t="s">
        <v>51</v>
      </c>
      <c r="H68" s="58" t="s">
        <v>51</v>
      </c>
      <c r="I68" s="59" t="s">
        <v>51</v>
      </c>
      <c r="J68" s="58" t="s">
        <v>51</v>
      </c>
      <c r="K68" s="44" t="s">
        <v>51</v>
      </c>
      <c r="L68" s="44" t="s">
        <v>51</v>
      </c>
      <c r="M68" s="58" t="s">
        <v>51</v>
      </c>
      <c r="N68" s="58" t="s">
        <v>51</v>
      </c>
      <c r="O68" s="58" t="s">
        <v>51</v>
      </c>
      <c r="P68" s="59" t="s">
        <v>51</v>
      </c>
      <c r="Q68" s="58" t="s">
        <v>51</v>
      </c>
      <c r="R68" s="44" t="s">
        <v>51</v>
      </c>
      <c r="S68" s="44" t="s">
        <v>51</v>
      </c>
      <c r="T68" s="58" t="s">
        <v>51</v>
      </c>
      <c r="U68" s="58" t="s">
        <v>51</v>
      </c>
      <c r="V68" s="59" t="s">
        <v>51</v>
      </c>
      <c r="W68" s="59" t="s">
        <v>51</v>
      </c>
      <c r="X68" s="59" t="s">
        <v>51</v>
      </c>
      <c r="Y68" s="31" t="s">
        <v>51</v>
      </c>
      <c r="Z68" s="31" t="s">
        <v>51</v>
      </c>
      <c r="AA68" s="59" t="s">
        <v>51</v>
      </c>
      <c r="AB68" s="59" t="s">
        <v>51</v>
      </c>
      <c r="AC68" s="59" t="s">
        <v>51</v>
      </c>
      <c r="AD68" s="59" t="s">
        <v>51</v>
      </c>
      <c r="AE68" s="59" t="s">
        <v>51</v>
      </c>
      <c r="AF68" s="31" t="s">
        <v>51</v>
      </c>
      <c r="AG68" s="31" t="s">
        <v>51</v>
      </c>
      <c r="AH68" s="59" t="s">
        <v>51</v>
      </c>
      <c r="AI68" s="58" t="s">
        <v>51</v>
      </c>
      <c r="AJ68" s="58" t="s">
        <v>51</v>
      </c>
      <c r="AK68" s="59" t="s">
        <v>51</v>
      </c>
      <c r="AL68" s="58" t="s">
        <v>51</v>
      </c>
    </row>
    <row r="69" spans="1:38" ht="15.75" x14ac:dyDescent="0.25">
      <c r="A69" s="37"/>
      <c r="B69" s="38" t="str">
        <f>'Таблица № 2'!B65</f>
        <v>ввод Автосервис ул. Малахова</v>
      </c>
      <c r="C69" s="37"/>
      <c r="D69" s="44" t="s">
        <v>51</v>
      </c>
      <c r="E69" s="44" t="s">
        <v>51</v>
      </c>
      <c r="F69" s="58" t="s">
        <v>51</v>
      </c>
      <c r="G69" s="58" t="s">
        <v>51</v>
      </c>
      <c r="H69" s="58" t="s">
        <v>51</v>
      </c>
      <c r="I69" s="59" t="s">
        <v>51</v>
      </c>
      <c r="J69" s="58" t="s">
        <v>51</v>
      </c>
      <c r="K69" s="44" t="s">
        <v>51</v>
      </c>
      <c r="L69" s="44" t="s">
        <v>51</v>
      </c>
      <c r="M69" s="58" t="s">
        <v>51</v>
      </c>
      <c r="N69" s="58" t="s">
        <v>51</v>
      </c>
      <c r="O69" s="58" t="s">
        <v>51</v>
      </c>
      <c r="P69" s="59" t="s">
        <v>51</v>
      </c>
      <c r="Q69" s="58" t="s">
        <v>51</v>
      </c>
      <c r="R69" s="44" t="s">
        <v>51</v>
      </c>
      <c r="S69" s="44" t="s">
        <v>51</v>
      </c>
      <c r="T69" s="58" t="s">
        <v>51</v>
      </c>
      <c r="U69" s="58" t="s">
        <v>51</v>
      </c>
      <c r="V69" s="59" t="s">
        <v>51</v>
      </c>
      <c r="W69" s="59" t="s">
        <v>51</v>
      </c>
      <c r="X69" s="59" t="s">
        <v>51</v>
      </c>
      <c r="Y69" s="31" t="s">
        <v>51</v>
      </c>
      <c r="Z69" s="31" t="s">
        <v>51</v>
      </c>
      <c r="AA69" s="59" t="s">
        <v>51</v>
      </c>
      <c r="AB69" s="59" t="s">
        <v>51</v>
      </c>
      <c r="AC69" s="59" t="s">
        <v>51</v>
      </c>
      <c r="AD69" s="59" t="s">
        <v>51</v>
      </c>
      <c r="AE69" s="59" t="s">
        <v>51</v>
      </c>
      <c r="AF69" s="31" t="s">
        <v>51</v>
      </c>
      <c r="AG69" s="31" t="s">
        <v>51</v>
      </c>
      <c r="AH69" s="59" t="s">
        <v>51</v>
      </c>
      <c r="AI69" s="58" t="s">
        <v>51</v>
      </c>
      <c r="AJ69" s="58" t="s">
        <v>51</v>
      </c>
      <c r="AK69" s="59" t="s">
        <v>51</v>
      </c>
      <c r="AL69" s="58" t="s">
        <v>51</v>
      </c>
    </row>
    <row r="70" spans="1:38" ht="15.75" x14ac:dyDescent="0.25">
      <c r="A70" s="37"/>
      <c r="B70" s="38" t="str">
        <f>'Таблица № 2'!B66</f>
        <v>ввод ДЮСШ ул. Красноармейская,1</v>
      </c>
      <c r="C70" s="37"/>
      <c r="D70" s="44" t="s">
        <v>51</v>
      </c>
      <c r="E70" s="44" t="s">
        <v>51</v>
      </c>
      <c r="F70" s="58" t="s">
        <v>51</v>
      </c>
      <c r="G70" s="58" t="s">
        <v>51</v>
      </c>
      <c r="H70" s="58" t="s">
        <v>51</v>
      </c>
      <c r="I70" s="59" t="s">
        <v>51</v>
      </c>
      <c r="J70" s="58" t="s">
        <v>51</v>
      </c>
      <c r="K70" s="44" t="s">
        <v>51</v>
      </c>
      <c r="L70" s="44" t="s">
        <v>51</v>
      </c>
      <c r="M70" s="58" t="s">
        <v>51</v>
      </c>
      <c r="N70" s="58" t="s">
        <v>51</v>
      </c>
      <c r="O70" s="58" t="s">
        <v>51</v>
      </c>
      <c r="P70" s="59" t="s">
        <v>51</v>
      </c>
      <c r="Q70" s="58" t="s">
        <v>51</v>
      </c>
      <c r="R70" s="44" t="s">
        <v>51</v>
      </c>
      <c r="S70" s="44" t="s">
        <v>51</v>
      </c>
      <c r="T70" s="58" t="s">
        <v>51</v>
      </c>
      <c r="U70" s="58" t="s">
        <v>51</v>
      </c>
      <c r="V70" s="59" t="s">
        <v>51</v>
      </c>
      <c r="W70" s="59" t="s">
        <v>51</v>
      </c>
      <c r="X70" s="59" t="s">
        <v>51</v>
      </c>
      <c r="Y70" s="31" t="s">
        <v>51</v>
      </c>
      <c r="Z70" s="31" t="s">
        <v>51</v>
      </c>
      <c r="AA70" s="59" t="s">
        <v>51</v>
      </c>
      <c r="AB70" s="59" t="s">
        <v>51</v>
      </c>
      <c r="AC70" s="59" t="s">
        <v>51</v>
      </c>
      <c r="AD70" s="59" t="s">
        <v>51</v>
      </c>
      <c r="AE70" s="59" t="s">
        <v>51</v>
      </c>
      <c r="AF70" s="31" t="s">
        <v>51</v>
      </c>
      <c r="AG70" s="31" t="s">
        <v>51</v>
      </c>
      <c r="AH70" s="59" t="s">
        <v>51</v>
      </c>
      <c r="AI70" s="58" t="s">
        <v>51</v>
      </c>
      <c r="AJ70" s="58" t="s">
        <v>51</v>
      </c>
      <c r="AK70" s="59" t="s">
        <v>51</v>
      </c>
      <c r="AL70" s="58" t="s">
        <v>51</v>
      </c>
    </row>
    <row r="71" spans="1:38" ht="15.75" x14ac:dyDescent="0.25">
      <c r="A71" s="37"/>
      <c r="B71" s="38" t="str">
        <f>'Таблица № 2'!B67</f>
        <v>ввод "Маяк" ул. Московская</v>
      </c>
      <c r="C71" s="37"/>
      <c r="D71" s="44" t="s">
        <v>51</v>
      </c>
      <c r="E71" s="44" t="s">
        <v>51</v>
      </c>
      <c r="F71" s="58" t="s">
        <v>51</v>
      </c>
      <c r="G71" s="58" t="s">
        <v>51</v>
      </c>
      <c r="H71" s="58" t="s">
        <v>51</v>
      </c>
      <c r="I71" s="59" t="s">
        <v>51</v>
      </c>
      <c r="J71" s="58" t="s">
        <v>51</v>
      </c>
      <c r="K71" s="44" t="s">
        <v>51</v>
      </c>
      <c r="L71" s="44" t="s">
        <v>51</v>
      </c>
      <c r="M71" s="58" t="s">
        <v>51</v>
      </c>
      <c r="N71" s="58" t="s">
        <v>51</v>
      </c>
      <c r="O71" s="58" t="s">
        <v>51</v>
      </c>
      <c r="P71" s="59" t="s">
        <v>51</v>
      </c>
      <c r="Q71" s="58" t="s">
        <v>51</v>
      </c>
      <c r="R71" s="44" t="s">
        <v>51</v>
      </c>
      <c r="S71" s="44" t="s">
        <v>51</v>
      </c>
      <c r="T71" s="58" t="s">
        <v>51</v>
      </c>
      <c r="U71" s="58" t="s">
        <v>51</v>
      </c>
      <c r="V71" s="59" t="s">
        <v>51</v>
      </c>
      <c r="W71" s="59" t="s">
        <v>51</v>
      </c>
      <c r="X71" s="59" t="s">
        <v>51</v>
      </c>
      <c r="Y71" s="31" t="s">
        <v>51</v>
      </c>
      <c r="Z71" s="31" t="s">
        <v>51</v>
      </c>
      <c r="AA71" s="59" t="s">
        <v>51</v>
      </c>
      <c r="AB71" s="59" t="s">
        <v>51</v>
      </c>
      <c r="AC71" s="59" t="s">
        <v>51</v>
      </c>
      <c r="AD71" s="59" t="s">
        <v>51</v>
      </c>
      <c r="AE71" s="59" t="s">
        <v>51</v>
      </c>
      <c r="AF71" s="31" t="s">
        <v>51</v>
      </c>
      <c r="AG71" s="31" t="s">
        <v>51</v>
      </c>
      <c r="AH71" s="59" t="s">
        <v>51</v>
      </c>
      <c r="AI71" s="58" t="s">
        <v>51</v>
      </c>
      <c r="AJ71" s="58" t="s">
        <v>51</v>
      </c>
      <c r="AK71" s="59" t="s">
        <v>51</v>
      </c>
      <c r="AL71" s="58" t="s">
        <v>51</v>
      </c>
    </row>
    <row r="72" spans="1:38" ht="31.5" x14ac:dyDescent="0.25">
      <c r="A72" s="37"/>
      <c r="B72" s="38" t="str">
        <f>'Таблица № 2'!B68</f>
        <v>ввод ГБУ СО КО центр Росток ул. Зои Космодемьянской</v>
      </c>
      <c r="C72" s="37"/>
      <c r="D72" s="44" t="s">
        <v>51</v>
      </c>
      <c r="E72" s="44" t="s">
        <v>51</v>
      </c>
      <c r="F72" s="58" t="s">
        <v>51</v>
      </c>
      <c r="G72" s="58" t="s">
        <v>51</v>
      </c>
      <c r="H72" s="58" t="s">
        <v>51</v>
      </c>
      <c r="I72" s="59" t="s">
        <v>51</v>
      </c>
      <c r="J72" s="58" t="s">
        <v>51</v>
      </c>
      <c r="K72" s="44" t="s">
        <v>51</v>
      </c>
      <c r="L72" s="44" t="s">
        <v>51</v>
      </c>
      <c r="M72" s="58" t="s">
        <v>51</v>
      </c>
      <c r="N72" s="58" t="s">
        <v>51</v>
      </c>
      <c r="O72" s="58" t="s">
        <v>51</v>
      </c>
      <c r="P72" s="59" t="s">
        <v>51</v>
      </c>
      <c r="Q72" s="58" t="s">
        <v>51</v>
      </c>
      <c r="R72" s="44" t="s">
        <v>51</v>
      </c>
      <c r="S72" s="44" t="s">
        <v>51</v>
      </c>
      <c r="T72" s="58" t="s">
        <v>51</v>
      </c>
      <c r="U72" s="58" t="s">
        <v>51</v>
      </c>
      <c r="V72" s="59" t="s">
        <v>51</v>
      </c>
      <c r="W72" s="59" t="s">
        <v>51</v>
      </c>
      <c r="X72" s="59" t="s">
        <v>51</v>
      </c>
      <c r="Y72" s="31" t="s">
        <v>51</v>
      </c>
      <c r="Z72" s="31" t="s">
        <v>51</v>
      </c>
      <c r="AA72" s="59" t="s">
        <v>51</v>
      </c>
      <c r="AB72" s="59" t="s">
        <v>51</v>
      </c>
      <c r="AC72" s="59" t="s">
        <v>51</v>
      </c>
      <c r="AD72" s="59" t="s">
        <v>51</v>
      </c>
      <c r="AE72" s="59" t="s">
        <v>51</v>
      </c>
      <c r="AF72" s="31" t="s">
        <v>51</v>
      </c>
      <c r="AG72" s="31" t="s">
        <v>51</v>
      </c>
      <c r="AH72" s="59" t="s">
        <v>51</v>
      </c>
      <c r="AI72" s="58" t="s">
        <v>51</v>
      </c>
      <c r="AJ72" s="58" t="s">
        <v>51</v>
      </c>
      <c r="AK72" s="59" t="s">
        <v>51</v>
      </c>
      <c r="AL72" s="58" t="s">
        <v>51</v>
      </c>
    </row>
    <row r="73" spans="1:38" ht="15.75" x14ac:dyDescent="0.25">
      <c r="A73" s="37"/>
      <c r="B73" s="38" t="str">
        <f>'Таблица № 2'!B69</f>
        <v>ввод Соцзащита пр. Ленина</v>
      </c>
      <c r="C73" s="37"/>
      <c r="D73" s="44" t="s">
        <v>51</v>
      </c>
      <c r="E73" s="44" t="s">
        <v>51</v>
      </c>
      <c r="F73" s="58" t="s">
        <v>51</v>
      </c>
      <c r="G73" s="58" t="s">
        <v>51</v>
      </c>
      <c r="H73" s="58" t="s">
        <v>51</v>
      </c>
      <c r="I73" s="59" t="s">
        <v>51</v>
      </c>
      <c r="J73" s="58" t="s">
        <v>51</v>
      </c>
      <c r="K73" s="44" t="s">
        <v>51</v>
      </c>
      <c r="L73" s="44" t="s">
        <v>51</v>
      </c>
      <c r="M73" s="58" t="s">
        <v>51</v>
      </c>
      <c r="N73" s="58" t="s">
        <v>51</v>
      </c>
      <c r="O73" s="58" t="s">
        <v>51</v>
      </c>
      <c r="P73" s="59" t="s">
        <v>51</v>
      </c>
      <c r="Q73" s="58" t="s">
        <v>51</v>
      </c>
      <c r="R73" s="44" t="s">
        <v>51</v>
      </c>
      <c r="S73" s="44" t="s">
        <v>51</v>
      </c>
      <c r="T73" s="58" t="s">
        <v>51</v>
      </c>
      <c r="U73" s="58" t="s">
        <v>51</v>
      </c>
      <c r="V73" s="59" t="s">
        <v>51</v>
      </c>
      <c r="W73" s="59" t="s">
        <v>51</v>
      </c>
      <c r="X73" s="59" t="s">
        <v>51</v>
      </c>
      <c r="Y73" s="31" t="s">
        <v>51</v>
      </c>
      <c r="Z73" s="31" t="s">
        <v>51</v>
      </c>
      <c r="AA73" s="59" t="s">
        <v>51</v>
      </c>
      <c r="AB73" s="59" t="s">
        <v>51</v>
      </c>
      <c r="AC73" s="59" t="s">
        <v>51</v>
      </c>
      <c r="AD73" s="59" t="s">
        <v>51</v>
      </c>
      <c r="AE73" s="59" t="s">
        <v>51</v>
      </c>
      <c r="AF73" s="31" t="s">
        <v>51</v>
      </c>
      <c r="AG73" s="31" t="s">
        <v>51</v>
      </c>
      <c r="AH73" s="59" t="s">
        <v>51</v>
      </c>
      <c r="AI73" s="58" t="s">
        <v>51</v>
      </c>
      <c r="AJ73" s="58" t="s">
        <v>51</v>
      </c>
      <c r="AK73" s="59" t="s">
        <v>51</v>
      </c>
      <c r="AL73" s="58" t="s">
        <v>51</v>
      </c>
    </row>
    <row r="74" spans="1:38" ht="15.75" x14ac:dyDescent="0.25">
      <c r="A74" s="37"/>
      <c r="B74" s="38" t="str">
        <f>'Таблица № 2'!B70</f>
        <v>ввод Центр гигиены ул. Ломоносова</v>
      </c>
      <c r="C74" s="37"/>
      <c r="D74" s="44" t="s">
        <v>51</v>
      </c>
      <c r="E74" s="44" t="s">
        <v>51</v>
      </c>
      <c r="F74" s="58" t="s">
        <v>51</v>
      </c>
      <c r="G74" s="58" t="s">
        <v>51</v>
      </c>
      <c r="H74" s="58" t="s">
        <v>51</v>
      </c>
      <c r="I74" s="59" t="s">
        <v>51</v>
      </c>
      <c r="J74" s="58" t="s">
        <v>51</v>
      </c>
      <c r="K74" s="44" t="s">
        <v>51</v>
      </c>
      <c r="L74" s="44" t="s">
        <v>51</v>
      </c>
      <c r="M74" s="58" t="s">
        <v>51</v>
      </c>
      <c r="N74" s="58" t="s">
        <v>51</v>
      </c>
      <c r="O74" s="58" t="s">
        <v>51</v>
      </c>
      <c r="P74" s="59" t="s">
        <v>51</v>
      </c>
      <c r="Q74" s="58" t="s">
        <v>51</v>
      </c>
      <c r="R74" s="44" t="s">
        <v>51</v>
      </c>
      <c r="S74" s="44" t="s">
        <v>51</v>
      </c>
      <c r="T74" s="58" t="s">
        <v>51</v>
      </c>
      <c r="U74" s="58" t="s">
        <v>51</v>
      </c>
      <c r="V74" s="59" t="s">
        <v>51</v>
      </c>
      <c r="W74" s="59" t="s">
        <v>51</v>
      </c>
      <c r="X74" s="59" t="s">
        <v>51</v>
      </c>
      <c r="Y74" s="31" t="s">
        <v>51</v>
      </c>
      <c r="Z74" s="31" t="s">
        <v>51</v>
      </c>
      <c r="AA74" s="59" t="s">
        <v>51</v>
      </c>
      <c r="AB74" s="59" t="s">
        <v>51</v>
      </c>
      <c r="AC74" s="59" t="s">
        <v>51</v>
      </c>
      <c r="AD74" s="59" t="s">
        <v>51</v>
      </c>
      <c r="AE74" s="59" t="s">
        <v>51</v>
      </c>
      <c r="AF74" s="31" t="s">
        <v>51</v>
      </c>
      <c r="AG74" s="31" t="s">
        <v>51</v>
      </c>
      <c r="AH74" s="59" t="s">
        <v>51</v>
      </c>
      <c r="AI74" s="58" t="s">
        <v>51</v>
      </c>
      <c r="AJ74" s="58" t="s">
        <v>51</v>
      </c>
      <c r="AK74" s="59" t="s">
        <v>51</v>
      </c>
      <c r="AL74" s="58" t="s">
        <v>51</v>
      </c>
    </row>
    <row r="75" spans="1:38" ht="15.75" x14ac:dyDescent="0.25">
      <c r="A75" s="37"/>
      <c r="B75" s="38" t="str">
        <f>'Таблица № 2'!B71</f>
        <v>ввод Дегем ул. Лесная</v>
      </c>
      <c r="C75" s="37"/>
      <c r="D75" s="44" t="s">
        <v>51</v>
      </c>
      <c r="E75" s="44" t="s">
        <v>51</v>
      </c>
      <c r="F75" s="58" t="s">
        <v>51</v>
      </c>
      <c r="G75" s="58" t="s">
        <v>51</v>
      </c>
      <c r="H75" s="58" t="s">
        <v>51</v>
      </c>
      <c r="I75" s="59" t="s">
        <v>51</v>
      </c>
      <c r="J75" s="58" t="s">
        <v>51</v>
      </c>
      <c r="K75" s="44" t="s">
        <v>51</v>
      </c>
      <c r="L75" s="44" t="s">
        <v>51</v>
      </c>
      <c r="M75" s="58" t="s">
        <v>51</v>
      </c>
      <c r="N75" s="58" t="s">
        <v>51</v>
      </c>
      <c r="O75" s="58" t="s">
        <v>51</v>
      </c>
      <c r="P75" s="59" t="s">
        <v>51</v>
      </c>
      <c r="Q75" s="58" t="s">
        <v>51</v>
      </c>
      <c r="R75" s="44" t="s">
        <v>51</v>
      </c>
      <c r="S75" s="44" t="s">
        <v>51</v>
      </c>
      <c r="T75" s="58" t="s">
        <v>51</v>
      </c>
      <c r="U75" s="58" t="s">
        <v>51</v>
      </c>
      <c r="V75" s="59" t="s">
        <v>51</v>
      </c>
      <c r="W75" s="59" t="s">
        <v>51</v>
      </c>
      <c r="X75" s="59" t="s">
        <v>51</v>
      </c>
      <c r="Y75" s="31" t="s">
        <v>51</v>
      </c>
      <c r="Z75" s="31" t="s">
        <v>51</v>
      </c>
      <c r="AA75" s="59" t="s">
        <v>51</v>
      </c>
      <c r="AB75" s="59" t="s">
        <v>51</v>
      </c>
      <c r="AC75" s="59" t="s">
        <v>51</v>
      </c>
      <c r="AD75" s="59" t="s">
        <v>51</v>
      </c>
      <c r="AE75" s="59" t="s">
        <v>51</v>
      </c>
      <c r="AF75" s="31" t="s">
        <v>51</v>
      </c>
      <c r="AG75" s="31" t="s">
        <v>51</v>
      </c>
      <c r="AH75" s="59" t="s">
        <v>51</v>
      </c>
      <c r="AI75" s="58" t="s">
        <v>51</v>
      </c>
      <c r="AJ75" s="58" t="s">
        <v>51</v>
      </c>
      <c r="AK75" s="59" t="s">
        <v>51</v>
      </c>
      <c r="AL75" s="58" t="s">
        <v>51</v>
      </c>
    </row>
    <row r="76" spans="1:38" ht="15.75" x14ac:dyDescent="0.25">
      <c r="A76" s="37"/>
      <c r="B76" s="38" t="str">
        <f>'Таблица № 2'!B72</f>
        <v>ввод ГУМ пр. Ленина</v>
      </c>
      <c r="C76" s="37"/>
      <c r="D76" s="44" t="s">
        <v>51</v>
      </c>
      <c r="E76" s="44" t="s">
        <v>51</v>
      </c>
      <c r="F76" s="58" t="s">
        <v>51</v>
      </c>
      <c r="G76" s="58" t="s">
        <v>51</v>
      </c>
      <c r="H76" s="58" t="s">
        <v>51</v>
      </c>
      <c r="I76" s="59" t="s">
        <v>51</v>
      </c>
      <c r="J76" s="58" t="s">
        <v>51</v>
      </c>
      <c r="K76" s="44" t="s">
        <v>51</v>
      </c>
      <c r="L76" s="44" t="s">
        <v>51</v>
      </c>
      <c r="M76" s="58" t="s">
        <v>51</v>
      </c>
      <c r="N76" s="58" t="s">
        <v>51</v>
      </c>
      <c r="O76" s="58" t="s">
        <v>51</v>
      </c>
      <c r="P76" s="59" t="s">
        <v>51</v>
      </c>
      <c r="Q76" s="58" t="s">
        <v>51</v>
      </c>
      <c r="R76" s="44" t="s">
        <v>51</v>
      </c>
      <c r="S76" s="44" t="s">
        <v>51</v>
      </c>
      <c r="T76" s="58" t="s">
        <v>51</v>
      </c>
      <c r="U76" s="58" t="s">
        <v>51</v>
      </c>
      <c r="V76" s="59" t="s">
        <v>51</v>
      </c>
      <c r="W76" s="59" t="s">
        <v>51</v>
      </c>
      <c r="X76" s="59" t="s">
        <v>51</v>
      </c>
      <c r="Y76" s="31" t="s">
        <v>51</v>
      </c>
      <c r="Z76" s="31" t="s">
        <v>51</v>
      </c>
      <c r="AA76" s="59" t="s">
        <v>51</v>
      </c>
      <c r="AB76" s="59" t="s">
        <v>51</v>
      </c>
      <c r="AC76" s="59" t="s">
        <v>51</v>
      </c>
      <c r="AD76" s="59" t="s">
        <v>51</v>
      </c>
      <c r="AE76" s="59" t="s">
        <v>51</v>
      </c>
      <c r="AF76" s="31" t="s">
        <v>51</v>
      </c>
      <c r="AG76" s="31" t="s">
        <v>51</v>
      </c>
      <c r="AH76" s="59" t="s">
        <v>51</v>
      </c>
      <c r="AI76" s="58" t="s">
        <v>51</v>
      </c>
      <c r="AJ76" s="58" t="s">
        <v>51</v>
      </c>
      <c r="AK76" s="59" t="s">
        <v>51</v>
      </c>
      <c r="AL76" s="58" t="s">
        <v>51</v>
      </c>
    </row>
    <row r="77" spans="1:38" ht="15.75" x14ac:dyDescent="0.25">
      <c r="A77" s="37"/>
      <c r="B77" s="38" t="str">
        <f>'Таблица № 2'!B73</f>
        <v>ввод РЦ-Гусев ул. Победы</v>
      </c>
      <c r="C77" s="37"/>
      <c r="D77" s="44" t="s">
        <v>51</v>
      </c>
      <c r="E77" s="44" t="s">
        <v>51</v>
      </c>
      <c r="F77" s="58" t="s">
        <v>51</v>
      </c>
      <c r="G77" s="58" t="s">
        <v>51</v>
      </c>
      <c r="H77" s="58" t="s">
        <v>51</v>
      </c>
      <c r="I77" s="59" t="s">
        <v>51</v>
      </c>
      <c r="J77" s="58" t="s">
        <v>51</v>
      </c>
      <c r="K77" s="44" t="s">
        <v>51</v>
      </c>
      <c r="L77" s="44" t="s">
        <v>51</v>
      </c>
      <c r="M77" s="58" t="s">
        <v>51</v>
      </c>
      <c r="N77" s="58" t="s">
        <v>51</v>
      </c>
      <c r="O77" s="58" t="s">
        <v>51</v>
      </c>
      <c r="P77" s="59" t="s">
        <v>51</v>
      </c>
      <c r="Q77" s="58" t="s">
        <v>51</v>
      </c>
      <c r="R77" s="44" t="s">
        <v>51</v>
      </c>
      <c r="S77" s="44" t="s">
        <v>51</v>
      </c>
      <c r="T77" s="58" t="s">
        <v>51</v>
      </c>
      <c r="U77" s="58" t="s">
        <v>51</v>
      </c>
      <c r="V77" s="59" t="s">
        <v>51</v>
      </c>
      <c r="W77" s="59" t="s">
        <v>51</v>
      </c>
      <c r="X77" s="59" t="s">
        <v>51</v>
      </c>
      <c r="Y77" s="31" t="s">
        <v>51</v>
      </c>
      <c r="Z77" s="31" t="s">
        <v>51</v>
      </c>
      <c r="AA77" s="59" t="s">
        <v>51</v>
      </c>
      <c r="AB77" s="59" t="s">
        <v>51</v>
      </c>
      <c r="AC77" s="59" t="s">
        <v>51</v>
      </c>
      <c r="AD77" s="59" t="s">
        <v>51</v>
      </c>
      <c r="AE77" s="59" t="s">
        <v>51</v>
      </c>
      <c r="AF77" s="31" t="s">
        <v>51</v>
      </c>
      <c r="AG77" s="31" t="s">
        <v>51</v>
      </c>
      <c r="AH77" s="59" t="s">
        <v>51</v>
      </c>
      <c r="AI77" s="58" t="s">
        <v>51</v>
      </c>
      <c r="AJ77" s="58" t="s">
        <v>51</v>
      </c>
      <c r="AK77" s="59" t="s">
        <v>51</v>
      </c>
      <c r="AL77" s="58" t="s">
        <v>51</v>
      </c>
    </row>
    <row r="78" spans="1:38" ht="15.75" x14ac:dyDescent="0.25">
      <c r="A78" s="37"/>
      <c r="B78" s="38" t="str">
        <f>'Таблица № 2'!B74</f>
        <v>ввод Морг ул. Московская</v>
      </c>
      <c r="C78" s="37"/>
      <c r="D78" s="44" t="s">
        <v>51</v>
      </c>
      <c r="E78" s="44" t="s">
        <v>51</v>
      </c>
      <c r="F78" s="58" t="s">
        <v>51</v>
      </c>
      <c r="G78" s="58" t="s">
        <v>51</v>
      </c>
      <c r="H78" s="58" t="s">
        <v>51</v>
      </c>
      <c r="I78" s="59" t="s">
        <v>51</v>
      </c>
      <c r="J78" s="58" t="s">
        <v>51</v>
      </c>
      <c r="K78" s="44" t="s">
        <v>51</v>
      </c>
      <c r="L78" s="44" t="s">
        <v>51</v>
      </c>
      <c r="M78" s="58" t="s">
        <v>51</v>
      </c>
      <c r="N78" s="58" t="s">
        <v>51</v>
      </c>
      <c r="O78" s="58" t="s">
        <v>51</v>
      </c>
      <c r="P78" s="59" t="s">
        <v>51</v>
      </c>
      <c r="Q78" s="58" t="s">
        <v>51</v>
      </c>
      <c r="R78" s="44" t="s">
        <v>51</v>
      </c>
      <c r="S78" s="44" t="s">
        <v>51</v>
      </c>
      <c r="T78" s="58" t="s">
        <v>51</v>
      </c>
      <c r="U78" s="58" t="s">
        <v>51</v>
      </c>
      <c r="V78" s="59" t="s">
        <v>51</v>
      </c>
      <c r="W78" s="59" t="s">
        <v>51</v>
      </c>
      <c r="X78" s="59" t="s">
        <v>51</v>
      </c>
      <c r="Y78" s="31" t="s">
        <v>51</v>
      </c>
      <c r="Z78" s="31" t="s">
        <v>51</v>
      </c>
      <c r="AA78" s="59" t="s">
        <v>51</v>
      </c>
      <c r="AB78" s="59" t="s">
        <v>51</v>
      </c>
      <c r="AC78" s="59" t="s">
        <v>51</v>
      </c>
      <c r="AD78" s="59" t="s">
        <v>51</v>
      </c>
      <c r="AE78" s="59" t="s">
        <v>51</v>
      </c>
      <c r="AF78" s="31" t="s">
        <v>51</v>
      </c>
      <c r="AG78" s="31" t="s">
        <v>51</v>
      </c>
      <c r="AH78" s="59" t="s">
        <v>51</v>
      </c>
      <c r="AI78" s="58" t="s">
        <v>51</v>
      </c>
      <c r="AJ78" s="58" t="s">
        <v>51</v>
      </c>
      <c r="AK78" s="59" t="s">
        <v>51</v>
      </c>
      <c r="AL78" s="58" t="s">
        <v>51</v>
      </c>
    </row>
    <row r="79" spans="1:38" ht="15.75" x14ac:dyDescent="0.25">
      <c r="A79" s="37"/>
      <c r="B79" s="38" t="str">
        <f>'Таблица № 2'!B75</f>
        <v>от ТК13 до ТК15 и врезок в по четным дома Москов.</v>
      </c>
      <c r="C79" s="37"/>
      <c r="D79" s="44" t="s">
        <v>51</v>
      </c>
      <c r="E79" s="44" t="s">
        <v>51</v>
      </c>
      <c r="F79" s="58" t="s">
        <v>51</v>
      </c>
      <c r="G79" s="58" t="s">
        <v>51</v>
      </c>
      <c r="H79" s="58" t="s">
        <v>51</v>
      </c>
      <c r="I79" s="59" t="s">
        <v>51</v>
      </c>
      <c r="J79" s="58" t="s">
        <v>51</v>
      </c>
      <c r="K79" s="44" t="s">
        <v>51</v>
      </c>
      <c r="L79" s="44" t="s">
        <v>51</v>
      </c>
      <c r="M79" s="58" t="s">
        <v>51</v>
      </c>
      <c r="N79" s="58" t="s">
        <v>51</v>
      </c>
      <c r="O79" s="58" t="s">
        <v>51</v>
      </c>
      <c r="P79" s="59" t="s">
        <v>51</v>
      </c>
      <c r="Q79" s="58" t="s">
        <v>51</v>
      </c>
      <c r="R79" s="44" t="s">
        <v>51</v>
      </c>
      <c r="S79" s="44" t="s">
        <v>51</v>
      </c>
      <c r="T79" s="58" t="s">
        <v>51</v>
      </c>
      <c r="U79" s="58" t="s">
        <v>51</v>
      </c>
      <c r="V79" s="59" t="s">
        <v>51</v>
      </c>
      <c r="W79" s="59" t="s">
        <v>51</v>
      </c>
      <c r="X79" s="59" t="s">
        <v>51</v>
      </c>
      <c r="Y79" s="31" t="s">
        <v>51</v>
      </c>
      <c r="Z79" s="31" t="s">
        <v>51</v>
      </c>
      <c r="AA79" s="59" t="s">
        <v>51</v>
      </c>
      <c r="AB79" s="59" t="s">
        <v>51</v>
      </c>
      <c r="AC79" s="59" t="s">
        <v>51</v>
      </c>
      <c r="AD79" s="59" t="s">
        <v>51</v>
      </c>
      <c r="AE79" s="59" t="s">
        <v>51</v>
      </c>
      <c r="AF79" s="31" t="s">
        <v>51</v>
      </c>
      <c r="AG79" s="31" t="s">
        <v>51</v>
      </c>
      <c r="AH79" s="59" t="s">
        <v>51</v>
      </c>
      <c r="AI79" s="58" t="s">
        <v>51</v>
      </c>
      <c r="AJ79" s="58" t="s">
        <v>51</v>
      </c>
      <c r="AK79" s="59" t="s">
        <v>51</v>
      </c>
      <c r="AL79" s="58" t="s">
        <v>51</v>
      </c>
    </row>
    <row r="80" spans="1:38" ht="15.75" x14ac:dyDescent="0.25">
      <c r="A80" s="37"/>
      <c r="B80" s="38" t="str">
        <f>'Таблица № 2'!B76</f>
        <v>от ТК 24 до ж/д по Сосновому</v>
      </c>
      <c r="C80" s="37"/>
      <c r="D80" s="44" t="s">
        <v>51</v>
      </c>
      <c r="E80" s="44" t="s">
        <v>51</v>
      </c>
      <c r="F80" s="58" t="s">
        <v>51</v>
      </c>
      <c r="G80" s="58" t="s">
        <v>51</v>
      </c>
      <c r="H80" s="58" t="s">
        <v>51</v>
      </c>
      <c r="I80" s="59" t="s">
        <v>51</v>
      </c>
      <c r="J80" s="58" t="s">
        <v>51</v>
      </c>
      <c r="K80" s="44" t="s">
        <v>51</v>
      </c>
      <c r="L80" s="44" t="s">
        <v>51</v>
      </c>
      <c r="M80" s="58" t="s">
        <v>51</v>
      </c>
      <c r="N80" s="58" t="s">
        <v>51</v>
      </c>
      <c r="O80" s="58" t="s">
        <v>51</v>
      </c>
      <c r="P80" s="59" t="s">
        <v>51</v>
      </c>
      <c r="Q80" s="58" t="s">
        <v>51</v>
      </c>
      <c r="R80" s="44" t="s">
        <v>51</v>
      </c>
      <c r="S80" s="44" t="s">
        <v>51</v>
      </c>
      <c r="T80" s="58" t="s">
        <v>51</v>
      </c>
      <c r="U80" s="58" t="s">
        <v>51</v>
      </c>
      <c r="V80" s="59" t="s">
        <v>51</v>
      </c>
      <c r="W80" s="59" t="s">
        <v>51</v>
      </c>
      <c r="X80" s="59" t="s">
        <v>51</v>
      </c>
      <c r="Y80" s="31" t="s">
        <v>51</v>
      </c>
      <c r="Z80" s="31" t="s">
        <v>51</v>
      </c>
      <c r="AA80" s="59" t="s">
        <v>51</v>
      </c>
      <c r="AB80" s="59" t="s">
        <v>51</v>
      </c>
      <c r="AC80" s="59" t="s">
        <v>51</v>
      </c>
      <c r="AD80" s="59" t="s">
        <v>51</v>
      </c>
      <c r="AE80" s="59" t="s">
        <v>51</v>
      </c>
      <c r="AF80" s="31" t="s">
        <v>51</v>
      </c>
      <c r="AG80" s="31" t="s">
        <v>51</v>
      </c>
      <c r="AH80" s="59" t="s">
        <v>51</v>
      </c>
      <c r="AI80" s="58" t="s">
        <v>51</v>
      </c>
      <c r="AJ80" s="58" t="s">
        <v>51</v>
      </c>
      <c r="AK80" s="59" t="s">
        <v>51</v>
      </c>
      <c r="AL80" s="58" t="s">
        <v>51</v>
      </c>
    </row>
    <row r="81" spans="1:38" ht="31.5" x14ac:dyDescent="0.25">
      <c r="A81" s="37"/>
      <c r="B81" s="38" t="str">
        <f>'Таблица № 2'!B77</f>
        <v>от ТК21 до врезок Победы 15,14,12,10 и до Менделеева,14</v>
      </c>
      <c r="C81" s="37"/>
      <c r="D81" s="44" t="s">
        <v>51</v>
      </c>
      <c r="E81" s="44" t="s">
        <v>51</v>
      </c>
      <c r="F81" s="58" t="s">
        <v>51</v>
      </c>
      <c r="G81" s="58" t="s">
        <v>51</v>
      </c>
      <c r="H81" s="58" t="s">
        <v>51</v>
      </c>
      <c r="I81" s="59" t="s">
        <v>51</v>
      </c>
      <c r="J81" s="58" t="s">
        <v>51</v>
      </c>
      <c r="K81" s="44" t="s">
        <v>51</v>
      </c>
      <c r="L81" s="44" t="s">
        <v>51</v>
      </c>
      <c r="M81" s="58" t="s">
        <v>51</v>
      </c>
      <c r="N81" s="58" t="s">
        <v>51</v>
      </c>
      <c r="O81" s="58" t="s">
        <v>51</v>
      </c>
      <c r="P81" s="59" t="s">
        <v>51</v>
      </c>
      <c r="Q81" s="58" t="s">
        <v>51</v>
      </c>
      <c r="R81" s="44" t="s">
        <v>51</v>
      </c>
      <c r="S81" s="44" t="s">
        <v>51</v>
      </c>
      <c r="T81" s="58" t="s">
        <v>51</v>
      </c>
      <c r="U81" s="58" t="s">
        <v>51</v>
      </c>
      <c r="V81" s="59" t="s">
        <v>51</v>
      </c>
      <c r="W81" s="59" t="s">
        <v>51</v>
      </c>
      <c r="X81" s="59" t="s">
        <v>51</v>
      </c>
      <c r="Y81" s="31" t="s">
        <v>51</v>
      </c>
      <c r="Z81" s="31" t="s">
        <v>51</v>
      </c>
      <c r="AA81" s="59" t="s">
        <v>51</v>
      </c>
      <c r="AB81" s="59" t="s">
        <v>51</v>
      </c>
      <c r="AC81" s="59" t="s">
        <v>51</v>
      </c>
      <c r="AD81" s="59" t="s">
        <v>51</v>
      </c>
      <c r="AE81" s="59" t="s">
        <v>51</v>
      </c>
      <c r="AF81" s="31" t="s">
        <v>51</v>
      </c>
      <c r="AG81" s="31" t="s">
        <v>51</v>
      </c>
      <c r="AH81" s="59" t="s">
        <v>51</v>
      </c>
      <c r="AI81" s="58" t="s">
        <v>51</v>
      </c>
      <c r="AJ81" s="58" t="s">
        <v>51</v>
      </c>
      <c r="AK81" s="59" t="s">
        <v>51</v>
      </c>
      <c r="AL81" s="58" t="s">
        <v>51</v>
      </c>
    </row>
    <row r="82" spans="1:38" ht="31.5" x14ac:dyDescent="0.25">
      <c r="A82" s="37"/>
      <c r="B82" s="38" t="str">
        <f>'Таблица № 2'!B78</f>
        <v>от ТК5 до врез-ки в Советская,1, до ТК22, до ТК21, до ТК55</v>
      </c>
      <c r="C82" s="37"/>
      <c r="D82" s="44" t="s">
        <v>51</v>
      </c>
      <c r="E82" s="44" t="s">
        <v>51</v>
      </c>
      <c r="F82" s="58" t="s">
        <v>51</v>
      </c>
      <c r="G82" s="58" t="s">
        <v>51</v>
      </c>
      <c r="H82" s="58" t="s">
        <v>51</v>
      </c>
      <c r="I82" s="59" t="s">
        <v>51</v>
      </c>
      <c r="J82" s="58" t="s">
        <v>51</v>
      </c>
      <c r="K82" s="44" t="s">
        <v>51</v>
      </c>
      <c r="L82" s="44" t="s">
        <v>51</v>
      </c>
      <c r="M82" s="58" t="s">
        <v>51</v>
      </c>
      <c r="N82" s="58" t="s">
        <v>51</v>
      </c>
      <c r="O82" s="58" t="s">
        <v>51</v>
      </c>
      <c r="P82" s="59" t="s">
        <v>51</v>
      </c>
      <c r="Q82" s="58" t="s">
        <v>51</v>
      </c>
      <c r="R82" s="44" t="s">
        <v>51</v>
      </c>
      <c r="S82" s="44" t="s">
        <v>51</v>
      </c>
      <c r="T82" s="58" t="s">
        <v>51</v>
      </c>
      <c r="U82" s="58" t="s">
        <v>51</v>
      </c>
      <c r="V82" s="59" t="s">
        <v>51</v>
      </c>
      <c r="W82" s="59" t="s">
        <v>51</v>
      </c>
      <c r="X82" s="59" t="s">
        <v>51</v>
      </c>
      <c r="Y82" s="31" t="s">
        <v>51</v>
      </c>
      <c r="Z82" s="31" t="s">
        <v>51</v>
      </c>
      <c r="AA82" s="59" t="s">
        <v>51</v>
      </c>
      <c r="AB82" s="59" t="s">
        <v>51</v>
      </c>
      <c r="AC82" s="59" t="s">
        <v>51</v>
      </c>
      <c r="AD82" s="59" t="s">
        <v>51</v>
      </c>
      <c r="AE82" s="59" t="s">
        <v>51</v>
      </c>
      <c r="AF82" s="31" t="s">
        <v>51</v>
      </c>
      <c r="AG82" s="31" t="s">
        <v>51</v>
      </c>
      <c r="AH82" s="59" t="s">
        <v>51</v>
      </c>
      <c r="AI82" s="58" t="s">
        <v>51</v>
      </c>
      <c r="AJ82" s="58" t="s">
        <v>51</v>
      </c>
      <c r="AK82" s="59" t="s">
        <v>51</v>
      </c>
      <c r="AL82" s="58" t="s">
        <v>51</v>
      </c>
    </row>
    <row r="83" spans="1:38" ht="15.75" x14ac:dyDescent="0.25">
      <c r="A83" s="37"/>
      <c r="B83" s="38" t="str">
        <f>'Таблица № 2'!B79</f>
        <v>вводы ул. Первомайская</v>
      </c>
      <c r="C83" s="37"/>
      <c r="D83" s="44" t="s">
        <v>51</v>
      </c>
      <c r="E83" s="44" t="s">
        <v>51</v>
      </c>
      <c r="F83" s="58" t="s">
        <v>51</v>
      </c>
      <c r="G83" s="58" t="s">
        <v>51</v>
      </c>
      <c r="H83" s="58" t="s">
        <v>51</v>
      </c>
      <c r="I83" s="59" t="s">
        <v>51</v>
      </c>
      <c r="J83" s="58" t="s">
        <v>51</v>
      </c>
      <c r="K83" s="44" t="s">
        <v>51</v>
      </c>
      <c r="L83" s="44" t="s">
        <v>51</v>
      </c>
      <c r="M83" s="58" t="s">
        <v>51</v>
      </c>
      <c r="N83" s="58" t="s">
        <v>51</v>
      </c>
      <c r="O83" s="58" t="s">
        <v>51</v>
      </c>
      <c r="P83" s="59" t="s">
        <v>51</v>
      </c>
      <c r="Q83" s="58" t="s">
        <v>51</v>
      </c>
      <c r="R83" s="44" t="s">
        <v>51</v>
      </c>
      <c r="S83" s="44" t="s">
        <v>51</v>
      </c>
      <c r="T83" s="58" t="s">
        <v>51</v>
      </c>
      <c r="U83" s="58" t="s">
        <v>51</v>
      </c>
      <c r="V83" s="59" t="s">
        <v>51</v>
      </c>
      <c r="W83" s="59" t="s">
        <v>51</v>
      </c>
      <c r="X83" s="59" t="s">
        <v>51</v>
      </c>
      <c r="Y83" s="31" t="s">
        <v>51</v>
      </c>
      <c r="Z83" s="31" t="s">
        <v>51</v>
      </c>
      <c r="AA83" s="59" t="s">
        <v>51</v>
      </c>
      <c r="AB83" s="59" t="s">
        <v>51</v>
      </c>
      <c r="AC83" s="59" t="s">
        <v>51</v>
      </c>
      <c r="AD83" s="59" t="s">
        <v>51</v>
      </c>
      <c r="AE83" s="59" t="s">
        <v>51</v>
      </c>
      <c r="AF83" s="31" t="s">
        <v>51</v>
      </c>
      <c r="AG83" s="31" t="s">
        <v>51</v>
      </c>
      <c r="AH83" s="59" t="s">
        <v>51</v>
      </c>
      <c r="AI83" s="58" t="s">
        <v>51</v>
      </c>
      <c r="AJ83" s="58" t="s">
        <v>51</v>
      </c>
      <c r="AK83" s="59" t="s">
        <v>51</v>
      </c>
      <c r="AL83" s="58" t="s">
        <v>51</v>
      </c>
    </row>
    <row r="84" spans="1:38" ht="15.75" x14ac:dyDescent="0.25">
      <c r="A84" s="37"/>
      <c r="B84" s="38" t="str">
        <f>'Таблица № 2'!B80</f>
        <v>ввод Администрация ул. Ульяновых</v>
      </c>
      <c r="C84" s="37"/>
      <c r="D84" s="44" t="s">
        <v>51</v>
      </c>
      <c r="E84" s="44" t="s">
        <v>51</v>
      </c>
      <c r="F84" s="58" t="s">
        <v>51</v>
      </c>
      <c r="G84" s="58" t="s">
        <v>51</v>
      </c>
      <c r="H84" s="58" t="s">
        <v>51</v>
      </c>
      <c r="I84" s="59" t="s">
        <v>51</v>
      </c>
      <c r="J84" s="58" t="s">
        <v>51</v>
      </c>
      <c r="K84" s="44" t="s">
        <v>51</v>
      </c>
      <c r="L84" s="44" t="s">
        <v>51</v>
      </c>
      <c r="M84" s="58" t="s">
        <v>51</v>
      </c>
      <c r="N84" s="58" t="s">
        <v>51</v>
      </c>
      <c r="O84" s="58" t="s">
        <v>51</v>
      </c>
      <c r="P84" s="59" t="s">
        <v>51</v>
      </c>
      <c r="Q84" s="58" t="s">
        <v>51</v>
      </c>
      <c r="R84" s="44" t="s">
        <v>51</v>
      </c>
      <c r="S84" s="44" t="s">
        <v>51</v>
      </c>
      <c r="T84" s="58" t="s">
        <v>51</v>
      </c>
      <c r="U84" s="58" t="s">
        <v>51</v>
      </c>
      <c r="V84" s="59" t="s">
        <v>51</v>
      </c>
      <c r="W84" s="59" t="s">
        <v>51</v>
      </c>
      <c r="X84" s="59" t="s">
        <v>51</v>
      </c>
      <c r="Y84" s="31" t="s">
        <v>51</v>
      </c>
      <c r="Z84" s="31" t="s">
        <v>51</v>
      </c>
      <c r="AA84" s="59" t="s">
        <v>51</v>
      </c>
      <c r="AB84" s="59" t="s">
        <v>51</v>
      </c>
      <c r="AC84" s="59" t="s">
        <v>51</v>
      </c>
      <c r="AD84" s="59" t="s">
        <v>51</v>
      </c>
      <c r="AE84" s="59" t="s">
        <v>51</v>
      </c>
      <c r="AF84" s="31" t="s">
        <v>51</v>
      </c>
      <c r="AG84" s="31" t="s">
        <v>51</v>
      </c>
      <c r="AH84" s="59" t="s">
        <v>51</v>
      </c>
      <c r="AI84" s="58" t="s">
        <v>51</v>
      </c>
      <c r="AJ84" s="58" t="s">
        <v>51</v>
      </c>
      <c r="AK84" s="59" t="s">
        <v>51</v>
      </c>
      <c r="AL84" s="58" t="s">
        <v>51</v>
      </c>
    </row>
    <row r="85" spans="1:38" ht="15.75" x14ac:dyDescent="0.25">
      <c r="A85" s="37"/>
      <c r="B85" s="38" t="str">
        <f>'Таблица № 2'!B81</f>
        <v>ввод Пожарная часть ул. Правобережная</v>
      </c>
      <c r="C85" s="37"/>
      <c r="D85" s="44" t="s">
        <v>51</v>
      </c>
      <c r="E85" s="44" t="s">
        <v>51</v>
      </c>
      <c r="F85" s="58" t="s">
        <v>51</v>
      </c>
      <c r="G85" s="58" t="s">
        <v>51</v>
      </c>
      <c r="H85" s="58" t="s">
        <v>51</v>
      </c>
      <c r="I85" s="59" t="s">
        <v>51</v>
      </c>
      <c r="J85" s="58" t="s">
        <v>51</v>
      </c>
      <c r="K85" s="44" t="s">
        <v>51</v>
      </c>
      <c r="L85" s="44" t="s">
        <v>51</v>
      </c>
      <c r="M85" s="58" t="s">
        <v>51</v>
      </c>
      <c r="N85" s="58" t="s">
        <v>51</v>
      </c>
      <c r="O85" s="58" t="s">
        <v>51</v>
      </c>
      <c r="P85" s="59" t="s">
        <v>51</v>
      </c>
      <c r="Q85" s="58" t="s">
        <v>51</v>
      </c>
      <c r="R85" s="44" t="s">
        <v>51</v>
      </c>
      <c r="S85" s="44" t="s">
        <v>51</v>
      </c>
      <c r="T85" s="58" t="s">
        <v>51</v>
      </c>
      <c r="U85" s="58" t="s">
        <v>51</v>
      </c>
      <c r="V85" s="59" t="s">
        <v>51</v>
      </c>
      <c r="W85" s="59" t="s">
        <v>51</v>
      </c>
      <c r="X85" s="59" t="s">
        <v>51</v>
      </c>
      <c r="Y85" s="31" t="s">
        <v>51</v>
      </c>
      <c r="Z85" s="31" t="s">
        <v>51</v>
      </c>
      <c r="AA85" s="59" t="s">
        <v>51</v>
      </c>
      <c r="AB85" s="59" t="s">
        <v>51</v>
      </c>
      <c r="AC85" s="59" t="s">
        <v>51</v>
      </c>
      <c r="AD85" s="59" t="s">
        <v>51</v>
      </c>
      <c r="AE85" s="59" t="s">
        <v>51</v>
      </c>
      <c r="AF85" s="31" t="s">
        <v>51</v>
      </c>
      <c r="AG85" s="31" t="s">
        <v>51</v>
      </c>
      <c r="AH85" s="59" t="s">
        <v>51</v>
      </c>
      <c r="AI85" s="58" t="s">
        <v>51</v>
      </c>
      <c r="AJ85" s="58" t="s">
        <v>51</v>
      </c>
      <c r="AK85" s="59" t="s">
        <v>51</v>
      </c>
      <c r="AL85" s="58" t="s">
        <v>51</v>
      </c>
    </row>
    <row r="86" spans="1:38" ht="15.75" x14ac:dyDescent="0.25">
      <c r="A86" s="37"/>
      <c r="B86" s="38" t="str">
        <f>'Таблица № 2'!B82</f>
        <v>ввод Военный городок ул. Советская</v>
      </c>
      <c r="C86" s="37"/>
      <c r="D86" s="44" t="s">
        <v>51</v>
      </c>
      <c r="E86" s="44" t="s">
        <v>51</v>
      </c>
      <c r="F86" s="58" t="s">
        <v>51</v>
      </c>
      <c r="G86" s="58" t="s">
        <v>51</v>
      </c>
      <c r="H86" s="58" t="s">
        <v>51</v>
      </c>
      <c r="I86" s="59" t="s">
        <v>51</v>
      </c>
      <c r="J86" s="58" t="s">
        <v>51</v>
      </c>
      <c r="K86" s="44" t="s">
        <v>51</v>
      </c>
      <c r="L86" s="44" t="s">
        <v>51</v>
      </c>
      <c r="M86" s="58" t="s">
        <v>51</v>
      </c>
      <c r="N86" s="58" t="s">
        <v>51</v>
      </c>
      <c r="O86" s="58" t="s">
        <v>51</v>
      </c>
      <c r="P86" s="59" t="s">
        <v>51</v>
      </c>
      <c r="Q86" s="58" t="s">
        <v>51</v>
      </c>
      <c r="R86" s="44" t="s">
        <v>51</v>
      </c>
      <c r="S86" s="44" t="s">
        <v>51</v>
      </c>
      <c r="T86" s="58" t="s">
        <v>51</v>
      </c>
      <c r="U86" s="58" t="s">
        <v>51</v>
      </c>
      <c r="V86" s="59" t="s">
        <v>51</v>
      </c>
      <c r="W86" s="59" t="s">
        <v>51</v>
      </c>
      <c r="X86" s="59" t="s">
        <v>51</v>
      </c>
      <c r="Y86" s="31" t="s">
        <v>51</v>
      </c>
      <c r="Z86" s="31" t="s">
        <v>51</v>
      </c>
      <c r="AA86" s="59" t="s">
        <v>51</v>
      </c>
      <c r="AB86" s="59" t="s">
        <v>51</v>
      </c>
      <c r="AC86" s="59" t="s">
        <v>51</v>
      </c>
      <c r="AD86" s="59" t="s">
        <v>51</v>
      </c>
      <c r="AE86" s="59" t="s">
        <v>51</v>
      </c>
      <c r="AF86" s="31" t="s">
        <v>51</v>
      </c>
      <c r="AG86" s="31" t="s">
        <v>51</v>
      </c>
      <c r="AH86" s="59" t="s">
        <v>51</v>
      </c>
      <c r="AI86" s="58" t="s">
        <v>51</v>
      </c>
      <c r="AJ86" s="58" t="s">
        <v>51</v>
      </c>
      <c r="AK86" s="59" t="s">
        <v>51</v>
      </c>
      <c r="AL86" s="58" t="s">
        <v>51</v>
      </c>
    </row>
    <row r="87" spans="1:38" ht="15.75" x14ac:dyDescent="0.25">
      <c r="A87" s="37"/>
      <c r="B87" s="38" t="str">
        <f>'Таблица № 2'!B83</f>
        <v>ввод Дом офицеров ул. Артиллерийская</v>
      </c>
      <c r="C87" s="37"/>
      <c r="D87" s="44" t="s">
        <v>51</v>
      </c>
      <c r="E87" s="44" t="s">
        <v>51</v>
      </c>
      <c r="F87" s="58" t="s">
        <v>51</v>
      </c>
      <c r="G87" s="58" t="s">
        <v>51</v>
      </c>
      <c r="H87" s="58" t="s">
        <v>51</v>
      </c>
      <c r="I87" s="59" t="s">
        <v>51</v>
      </c>
      <c r="J87" s="58" t="s">
        <v>51</v>
      </c>
      <c r="K87" s="44" t="s">
        <v>51</v>
      </c>
      <c r="L87" s="44" t="s">
        <v>51</v>
      </c>
      <c r="M87" s="58" t="s">
        <v>51</v>
      </c>
      <c r="N87" s="58" t="s">
        <v>51</v>
      </c>
      <c r="O87" s="58" t="s">
        <v>51</v>
      </c>
      <c r="P87" s="59" t="s">
        <v>51</v>
      </c>
      <c r="Q87" s="58" t="s">
        <v>51</v>
      </c>
      <c r="R87" s="44" t="s">
        <v>51</v>
      </c>
      <c r="S87" s="44" t="s">
        <v>51</v>
      </c>
      <c r="T87" s="58" t="s">
        <v>51</v>
      </c>
      <c r="U87" s="58" t="s">
        <v>51</v>
      </c>
      <c r="V87" s="59" t="s">
        <v>51</v>
      </c>
      <c r="W87" s="59" t="s">
        <v>51</v>
      </c>
      <c r="X87" s="59" t="s">
        <v>51</v>
      </c>
      <c r="Y87" s="31" t="s">
        <v>51</v>
      </c>
      <c r="Z87" s="31" t="s">
        <v>51</v>
      </c>
      <c r="AA87" s="59" t="s">
        <v>51</v>
      </c>
      <c r="AB87" s="59" t="s">
        <v>51</v>
      </c>
      <c r="AC87" s="59" t="s">
        <v>51</v>
      </c>
      <c r="AD87" s="59" t="s">
        <v>51</v>
      </c>
      <c r="AE87" s="59" t="s">
        <v>51</v>
      </c>
      <c r="AF87" s="31" t="s">
        <v>51</v>
      </c>
      <c r="AG87" s="31" t="s">
        <v>51</v>
      </c>
      <c r="AH87" s="59" t="s">
        <v>51</v>
      </c>
      <c r="AI87" s="58" t="s">
        <v>51</v>
      </c>
      <c r="AJ87" s="58" t="s">
        <v>51</v>
      </c>
      <c r="AK87" s="59" t="s">
        <v>51</v>
      </c>
      <c r="AL87" s="58" t="s">
        <v>51</v>
      </c>
    </row>
    <row r="88" spans="1:38" ht="15.75" x14ac:dyDescent="0.25">
      <c r="A88" s="37"/>
      <c r="B88" s="38" t="str">
        <f>'Таблица № 2'!B84</f>
        <v>ввод СОШ №1 ул. Красноармейская</v>
      </c>
      <c r="C88" s="37"/>
      <c r="D88" s="44" t="s">
        <v>51</v>
      </c>
      <c r="E88" s="44" t="s">
        <v>51</v>
      </c>
      <c r="F88" s="58" t="s">
        <v>51</v>
      </c>
      <c r="G88" s="58" t="s">
        <v>51</v>
      </c>
      <c r="H88" s="58" t="s">
        <v>51</v>
      </c>
      <c r="I88" s="59" t="s">
        <v>51</v>
      </c>
      <c r="J88" s="58" t="s">
        <v>51</v>
      </c>
      <c r="K88" s="44" t="s">
        <v>51</v>
      </c>
      <c r="L88" s="44" t="s">
        <v>51</v>
      </c>
      <c r="M88" s="58" t="s">
        <v>51</v>
      </c>
      <c r="N88" s="58" t="s">
        <v>51</v>
      </c>
      <c r="O88" s="58" t="s">
        <v>51</v>
      </c>
      <c r="P88" s="59" t="s">
        <v>51</v>
      </c>
      <c r="Q88" s="58" t="s">
        <v>51</v>
      </c>
      <c r="R88" s="44" t="s">
        <v>51</v>
      </c>
      <c r="S88" s="44" t="s">
        <v>51</v>
      </c>
      <c r="T88" s="58" t="s">
        <v>51</v>
      </c>
      <c r="U88" s="58" t="s">
        <v>51</v>
      </c>
      <c r="V88" s="59" t="s">
        <v>51</v>
      </c>
      <c r="W88" s="59" t="s">
        <v>51</v>
      </c>
      <c r="X88" s="59" t="s">
        <v>51</v>
      </c>
      <c r="Y88" s="31" t="s">
        <v>51</v>
      </c>
      <c r="Z88" s="31" t="s">
        <v>51</v>
      </c>
      <c r="AA88" s="59" t="s">
        <v>51</v>
      </c>
      <c r="AB88" s="59" t="s">
        <v>51</v>
      </c>
      <c r="AC88" s="59" t="s">
        <v>51</v>
      </c>
      <c r="AD88" s="59" t="s">
        <v>51</v>
      </c>
      <c r="AE88" s="59" t="s">
        <v>51</v>
      </c>
      <c r="AF88" s="31" t="s">
        <v>51</v>
      </c>
      <c r="AG88" s="31" t="s">
        <v>51</v>
      </c>
      <c r="AH88" s="59" t="s">
        <v>51</v>
      </c>
      <c r="AI88" s="58" t="s">
        <v>51</v>
      </c>
      <c r="AJ88" s="58" t="s">
        <v>51</v>
      </c>
      <c r="AK88" s="59" t="s">
        <v>51</v>
      </c>
      <c r="AL88" s="58" t="s">
        <v>51</v>
      </c>
    </row>
    <row r="89" spans="1:38" ht="15.75" x14ac:dyDescent="0.25">
      <c r="A89" s="37"/>
      <c r="B89" s="38" t="str">
        <f>'Таблица № 2'!B85</f>
        <v>ввод СОШ №5 пер. Павлова</v>
      </c>
      <c r="C89" s="37"/>
      <c r="D89" s="44" t="s">
        <v>51</v>
      </c>
      <c r="E89" s="44" t="s">
        <v>51</v>
      </c>
      <c r="F89" s="58" t="s">
        <v>51</v>
      </c>
      <c r="G89" s="58" t="s">
        <v>51</v>
      </c>
      <c r="H89" s="58" t="s">
        <v>51</v>
      </c>
      <c r="I89" s="59" t="s">
        <v>51</v>
      </c>
      <c r="J89" s="58" t="s">
        <v>51</v>
      </c>
      <c r="K89" s="44" t="s">
        <v>51</v>
      </c>
      <c r="L89" s="44" t="s">
        <v>51</v>
      </c>
      <c r="M89" s="58" t="s">
        <v>51</v>
      </c>
      <c r="N89" s="58" t="s">
        <v>51</v>
      </c>
      <c r="O89" s="58" t="s">
        <v>51</v>
      </c>
      <c r="P89" s="59" t="s">
        <v>51</v>
      </c>
      <c r="Q89" s="58" t="s">
        <v>51</v>
      </c>
      <c r="R89" s="44" t="s">
        <v>51</v>
      </c>
      <c r="S89" s="44" t="s">
        <v>51</v>
      </c>
      <c r="T89" s="58" t="s">
        <v>51</v>
      </c>
      <c r="U89" s="58" t="s">
        <v>51</v>
      </c>
      <c r="V89" s="59" t="s">
        <v>51</v>
      </c>
      <c r="W89" s="59" t="s">
        <v>51</v>
      </c>
      <c r="X89" s="59" t="s">
        <v>51</v>
      </c>
      <c r="Y89" s="31" t="s">
        <v>51</v>
      </c>
      <c r="Z89" s="31" t="s">
        <v>51</v>
      </c>
      <c r="AA89" s="59" t="s">
        <v>51</v>
      </c>
      <c r="AB89" s="59" t="s">
        <v>51</v>
      </c>
      <c r="AC89" s="59" t="s">
        <v>51</v>
      </c>
      <c r="AD89" s="59" t="s">
        <v>51</v>
      </c>
      <c r="AE89" s="59" t="s">
        <v>51</v>
      </c>
      <c r="AF89" s="31" t="s">
        <v>51</v>
      </c>
      <c r="AG89" s="31" t="s">
        <v>51</v>
      </c>
      <c r="AH89" s="59" t="s">
        <v>51</v>
      </c>
      <c r="AI89" s="58" t="s">
        <v>51</v>
      </c>
      <c r="AJ89" s="58" t="s">
        <v>51</v>
      </c>
      <c r="AK89" s="59" t="s">
        <v>51</v>
      </c>
      <c r="AL89" s="58" t="s">
        <v>51</v>
      </c>
    </row>
    <row r="90" spans="1:38" ht="31.5" x14ac:dyDescent="0.25">
      <c r="A90" s="37"/>
      <c r="B90" s="38" t="str">
        <f>'Таблица № 2'!B86</f>
        <v>ввод гостиница Королевский двор ул. Зои Космодемьянской</v>
      </c>
      <c r="C90" s="37"/>
      <c r="D90" s="44" t="s">
        <v>51</v>
      </c>
      <c r="E90" s="44" t="s">
        <v>51</v>
      </c>
      <c r="F90" s="58" t="s">
        <v>51</v>
      </c>
      <c r="G90" s="58" t="s">
        <v>51</v>
      </c>
      <c r="H90" s="58" t="s">
        <v>51</v>
      </c>
      <c r="I90" s="59" t="s">
        <v>51</v>
      </c>
      <c r="J90" s="58" t="s">
        <v>51</v>
      </c>
      <c r="K90" s="44" t="s">
        <v>51</v>
      </c>
      <c r="L90" s="44" t="s">
        <v>51</v>
      </c>
      <c r="M90" s="58" t="s">
        <v>51</v>
      </c>
      <c r="N90" s="58" t="s">
        <v>51</v>
      </c>
      <c r="O90" s="58" t="s">
        <v>51</v>
      </c>
      <c r="P90" s="59" t="s">
        <v>51</v>
      </c>
      <c r="Q90" s="58" t="s">
        <v>51</v>
      </c>
      <c r="R90" s="44" t="s">
        <v>51</v>
      </c>
      <c r="S90" s="44" t="s">
        <v>51</v>
      </c>
      <c r="T90" s="58" t="s">
        <v>51</v>
      </c>
      <c r="U90" s="58" t="s">
        <v>51</v>
      </c>
      <c r="V90" s="59" t="s">
        <v>51</v>
      </c>
      <c r="W90" s="59" t="s">
        <v>51</v>
      </c>
      <c r="X90" s="59" t="s">
        <v>51</v>
      </c>
      <c r="Y90" s="31" t="s">
        <v>51</v>
      </c>
      <c r="Z90" s="31" t="s">
        <v>51</v>
      </c>
      <c r="AA90" s="59" t="s">
        <v>51</v>
      </c>
      <c r="AB90" s="59" t="s">
        <v>51</v>
      </c>
      <c r="AC90" s="59" t="s">
        <v>51</v>
      </c>
      <c r="AD90" s="59" t="s">
        <v>51</v>
      </c>
      <c r="AE90" s="59" t="s">
        <v>51</v>
      </c>
      <c r="AF90" s="31" t="s">
        <v>51</v>
      </c>
      <c r="AG90" s="31" t="s">
        <v>51</v>
      </c>
      <c r="AH90" s="59" t="s">
        <v>51</v>
      </c>
      <c r="AI90" s="58" t="s">
        <v>51</v>
      </c>
      <c r="AJ90" s="58" t="s">
        <v>51</v>
      </c>
      <c r="AK90" s="59" t="s">
        <v>51</v>
      </c>
      <c r="AL90" s="58" t="s">
        <v>51</v>
      </c>
    </row>
    <row r="91" spans="1:38" ht="15.75" x14ac:dyDescent="0.25">
      <c r="A91" s="37"/>
      <c r="B91" s="38" t="str">
        <f>'Таблица № 2'!B87</f>
        <v>вводы Раминте и Восток ул. Победы</v>
      </c>
      <c r="C91" s="37"/>
      <c r="D91" s="44" t="s">
        <v>51</v>
      </c>
      <c r="E91" s="44" t="s">
        <v>51</v>
      </c>
      <c r="F91" s="58" t="s">
        <v>51</v>
      </c>
      <c r="G91" s="58" t="s">
        <v>51</v>
      </c>
      <c r="H91" s="58" t="s">
        <v>51</v>
      </c>
      <c r="I91" s="59" t="s">
        <v>51</v>
      </c>
      <c r="J91" s="58" t="s">
        <v>51</v>
      </c>
      <c r="K91" s="44" t="s">
        <v>51</v>
      </c>
      <c r="L91" s="44" t="s">
        <v>51</v>
      </c>
      <c r="M91" s="58" t="s">
        <v>51</v>
      </c>
      <c r="N91" s="58" t="s">
        <v>51</v>
      </c>
      <c r="O91" s="58" t="s">
        <v>51</v>
      </c>
      <c r="P91" s="59" t="s">
        <v>51</v>
      </c>
      <c r="Q91" s="58" t="s">
        <v>51</v>
      </c>
      <c r="R91" s="44" t="s">
        <v>51</v>
      </c>
      <c r="S91" s="44" t="s">
        <v>51</v>
      </c>
      <c r="T91" s="58" t="s">
        <v>51</v>
      </c>
      <c r="U91" s="58" t="s">
        <v>51</v>
      </c>
      <c r="V91" s="59" t="s">
        <v>51</v>
      </c>
      <c r="W91" s="59" t="s">
        <v>51</v>
      </c>
      <c r="X91" s="59" t="s">
        <v>51</v>
      </c>
      <c r="Y91" s="31" t="s">
        <v>51</v>
      </c>
      <c r="Z91" s="31" t="s">
        <v>51</v>
      </c>
      <c r="AA91" s="59" t="s">
        <v>51</v>
      </c>
      <c r="AB91" s="59" t="s">
        <v>51</v>
      </c>
      <c r="AC91" s="59" t="s">
        <v>51</v>
      </c>
      <c r="AD91" s="59" t="s">
        <v>51</v>
      </c>
      <c r="AE91" s="59" t="s">
        <v>51</v>
      </c>
      <c r="AF91" s="31" t="s">
        <v>51</v>
      </c>
      <c r="AG91" s="31" t="s">
        <v>51</v>
      </c>
      <c r="AH91" s="59" t="s">
        <v>51</v>
      </c>
      <c r="AI91" s="58" t="s">
        <v>51</v>
      </c>
      <c r="AJ91" s="58" t="s">
        <v>51</v>
      </c>
      <c r="AK91" s="59" t="s">
        <v>51</v>
      </c>
      <c r="AL91" s="58" t="s">
        <v>51</v>
      </c>
    </row>
    <row r="92" spans="1:38" ht="15.75" x14ac:dyDescent="0.25">
      <c r="A92" s="37"/>
      <c r="B92" s="38" t="str">
        <f>'Таблица № 2'!B88</f>
        <v>ввод ТЦ "Орбита" ул. Московская</v>
      </c>
      <c r="C92" s="37"/>
      <c r="D92" s="44" t="s">
        <v>51</v>
      </c>
      <c r="E92" s="44" t="s">
        <v>51</v>
      </c>
      <c r="F92" s="58" t="s">
        <v>51</v>
      </c>
      <c r="G92" s="58" t="s">
        <v>51</v>
      </c>
      <c r="H92" s="58" t="s">
        <v>51</v>
      </c>
      <c r="I92" s="59" t="s">
        <v>51</v>
      </c>
      <c r="J92" s="58" t="s">
        <v>51</v>
      </c>
      <c r="K92" s="44" t="s">
        <v>51</v>
      </c>
      <c r="L92" s="44" t="s">
        <v>51</v>
      </c>
      <c r="M92" s="58" t="s">
        <v>51</v>
      </c>
      <c r="N92" s="58" t="s">
        <v>51</v>
      </c>
      <c r="O92" s="58" t="s">
        <v>51</v>
      </c>
      <c r="P92" s="59" t="s">
        <v>51</v>
      </c>
      <c r="Q92" s="58" t="s">
        <v>51</v>
      </c>
      <c r="R92" s="44" t="s">
        <v>51</v>
      </c>
      <c r="S92" s="44" t="s">
        <v>51</v>
      </c>
      <c r="T92" s="58" t="s">
        <v>51</v>
      </c>
      <c r="U92" s="58" t="s">
        <v>51</v>
      </c>
      <c r="V92" s="59" t="s">
        <v>51</v>
      </c>
      <c r="W92" s="59" t="s">
        <v>51</v>
      </c>
      <c r="X92" s="59" t="s">
        <v>51</v>
      </c>
      <c r="Y92" s="31" t="s">
        <v>51</v>
      </c>
      <c r="Z92" s="31" t="s">
        <v>51</v>
      </c>
      <c r="AA92" s="59" t="s">
        <v>51</v>
      </c>
      <c r="AB92" s="59" t="s">
        <v>51</v>
      </c>
      <c r="AC92" s="59" t="s">
        <v>51</v>
      </c>
      <c r="AD92" s="59" t="s">
        <v>51</v>
      </c>
      <c r="AE92" s="59" t="s">
        <v>51</v>
      </c>
      <c r="AF92" s="31" t="s">
        <v>51</v>
      </c>
      <c r="AG92" s="31" t="s">
        <v>51</v>
      </c>
      <c r="AH92" s="59" t="s">
        <v>51</v>
      </c>
      <c r="AI92" s="58" t="s">
        <v>51</v>
      </c>
      <c r="AJ92" s="58" t="s">
        <v>51</v>
      </c>
      <c r="AK92" s="59" t="s">
        <v>51</v>
      </c>
      <c r="AL92" s="58" t="s">
        <v>51</v>
      </c>
    </row>
    <row r="93" spans="1:38" ht="15.75" x14ac:dyDescent="0.25">
      <c r="A93" s="37"/>
      <c r="B93" s="38" t="str">
        <f>'Таблица № 2'!B89</f>
        <v>ввод Автоколонна 1802 ул. Толстого</v>
      </c>
      <c r="C93" s="37"/>
      <c r="D93" s="44" t="s">
        <v>51</v>
      </c>
      <c r="E93" s="44" t="s">
        <v>51</v>
      </c>
      <c r="F93" s="58" t="s">
        <v>51</v>
      </c>
      <c r="G93" s="58" t="s">
        <v>51</v>
      </c>
      <c r="H93" s="58" t="s">
        <v>51</v>
      </c>
      <c r="I93" s="59" t="s">
        <v>51</v>
      </c>
      <c r="J93" s="58" t="s">
        <v>51</v>
      </c>
      <c r="K93" s="44" t="s">
        <v>51</v>
      </c>
      <c r="L93" s="44" t="s">
        <v>51</v>
      </c>
      <c r="M93" s="58" t="s">
        <v>51</v>
      </c>
      <c r="N93" s="58" t="s">
        <v>51</v>
      </c>
      <c r="O93" s="58" t="s">
        <v>51</v>
      </c>
      <c r="P93" s="59" t="s">
        <v>51</v>
      </c>
      <c r="Q93" s="58" t="s">
        <v>51</v>
      </c>
      <c r="R93" s="44" t="s">
        <v>51</v>
      </c>
      <c r="S93" s="44" t="s">
        <v>51</v>
      </c>
      <c r="T93" s="58" t="s">
        <v>51</v>
      </c>
      <c r="U93" s="58" t="s">
        <v>51</v>
      </c>
      <c r="V93" s="59" t="s">
        <v>51</v>
      </c>
      <c r="W93" s="59" t="s">
        <v>51</v>
      </c>
      <c r="X93" s="59" t="s">
        <v>51</v>
      </c>
      <c r="Y93" s="31" t="s">
        <v>51</v>
      </c>
      <c r="Z93" s="31" t="s">
        <v>51</v>
      </c>
      <c r="AA93" s="59" t="s">
        <v>51</v>
      </c>
      <c r="AB93" s="59" t="s">
        <v>51</v>
      </c>
      <c r="AC93" s="59" t="s">
        <v>51</v>
      </c>
      <c r="AD93" s="59" t="s">
        <v>51</v>
      </c>
      <c r="AE93" s="59" t="s">
        <v>51</v>
      </c>
      <c r="AF93" s="31" t="s">
        <v>51</v>
      </c>
      <c r="AG93" s="31" t="s">
        <v>51</v>
      </c>
      <c r="AH93" s="59" t="s">
        <v>51</v>
      </c>
      <c r="AI93" s="58" t="s">
        <v>51</v>
      </c>
      <c r="AJ93" s="58" t="s">
        <v>51</v>
      </c>
      <c r="AK93" s="59" t="s">
        <v>51</v>
      </c>
      <c r="AL93" s="58" t="s">
        <v>51</v>
      </c>
    </row>
    <row r="94" spans="1:38" ht="15.75" x14ac:dyDescent="0.25">
      <c r="A94" s="37"/>
      <c r="B94" s="38" t="str">
        <f>'Таблица № 2'!B90</f>
        <v>ввод Почта ул. Тимирязева</v>
      </c>
      <c r="C94" s="37"/>
      <c r="D94" s="44" t="s">
        <v>51</v>
      </c>
      <c r="E94" s="44" t="s">
        <v>51</v>
      </c>
      <c r="F94" s="58" t="s">
        <v>51</v>
      </c>
      <c r="G94" s="58" t="s">
        <v>51</v>
      </c>
      <c r="H94" s="58" t="s">
        <v>51</v>
      </c>
      <c r="I94" s="59" t="s">
        <v>51</v>
      </c>
      <c r="J94" s="58" t="s">
        <v>51</v>
      </c>
      <c r="K94" s="44" t="s">
        <v>51</v>
      </c>
      <c r="L94" s="44" t="s">
        <v>51</v>
      </c>
      <c r="M94" s="58" t="s">
        <v>51</v>
      </c>
      <c r="N94" s="58" t="s">
        <v>51</v>
      </c>
      <c r="O94" s="58" t="s">
        <v>51</v>
      </c>
      <c r="P94" s="59" t="s">
        <v>51</v>
      </c>
      <c r="Q94" s="58" t="s">
        <v>51</v>
      </c>
      <c r="R94" s="44" t="s">
        <v>51</v>
      </c>
      <c r="S94" s="44" t="s">
        <v>51</v>
      </c>
      <c r="T94" s="58" t="s">
        <v>51</v>
      </c>
      <c r="U94" s="58" t="s">
        <v>51</v>
      </c>
      <c r="V94" s="59" t="s">
        <v>51</v>
      </c>
      <c r="W94" s="59" t="s">
        <v>51</v>
      </c>
      <c r="X94" s="59" t="s">
        <v>51</v>
      </c>
      <c r="Y94" s="31" t="s">
        <v>51</v>
      </c>
      <c r="Z94" s="31" t="s">
        <v>51</v>
      </c>
      <c r="AA94" s="59" t="s">
        <v>51</v>
      </c>
      <c r="AB94" s="59" t="s">
        <v>51</v>
      </c>
      <c r="AC94" s="59" t="s">
        <v>51</v>
      </c>
      <c r="AD94" s="59" t="s">
        <v>51</v>
      </c>
      <c r="AE94" s="59" t="s">
        <v>51</v>
      </c>
      <c r="AF94" s="31" t="s">
        <v>51</v>
      </c>
      <c r="AG94" s="31" t="s">
        <v>51</v>
      </c>
      <c r="AH94" s="59" t="s">
        <v>51</v>
      </c>
      <c r="AI94" s="58" t="s">
        <v>51</v>
      </c>
      <c r="AJ94" s="58" t="s">
        <v>51</v>
      </c>
      <c r="AK94" s="59" t="s">
        <v>51</v>
      </c>
      <c r="AL94" s="58" t="s">
        <v>51</v>
      </c>
    </row>
    <row r="95" spans="1:38" ht="15.75" x14ac:dyDescent="0.25">
      <c r="A95" s="37"/>
      <c r="B95" s="38" t="str">
        <f>'Таблица № 2'!B91</f>
        <v>вводы ГПТ ул. Ульяновых, пр. Ленина</v>
      </c>
      <c r="C95" s="37"/>
      <c r="D95" s="44" t="s">
        <v>51</v>
      </c>
      <c r="E95" s="44" t="s">
        <v>51</v>
      </c>
      <c r="F95" s="58" t="s">
        <v>51</v>
      </c>
      <c r="G95" s="58" t="s">
        <v>51</v>
      </c>
      <c r="H95" s="58" t="s">
        <v>51</v>
      </c>
      <c r="I95" s="59" t="s">
        <v>51</v>
      </c>
      <c r="J95" s="58" t="s">
        <v>51</v>
      </c>
      <c r="K95" s="44" t="s">
        <v>51</v>
      </c>
      <c r="L95" s="44" t="s">
        <v>51</v>
      </c>
      <c r="M95" s="58" t="s">
        <v>51</v>
      </c>
      <c r="N95" s="58" t="s">
        <v>51</v>
      </c>
      <c r="O95" s="58" t="s">
        <v>51</v>
      </c>
      <c r="P95" s="59" t="s">
        <v>51</v>
      </c>
      <c r="Q95" s="58" t="s">
        <v>51</v>
      </c>
      <c r="R95" s="44" t="s">
        <v>51</v>
      </c>
      <c r="S95" s="44" t="s">
        <v>51</v>
      </c>
      <c r="T95" s="58" t="s">
        <v>51</v>
      </c>
      <c r="U95" s="58" t="s">
        <v>51</v>
      </c>
      <c r="V95" s="59" t="s">
        <v>51</v>
      </c>
      <c r="W95" s="59" t="s">
        <v>51</v>
      </c>
      <c r="X95" s="59" t="s">
        <v>51</v>
      </c>
      <c r="Y95" s="31" t="s">
        <v>51</v>
      </c>
      <c r="Z95" s="31" t="s">
        <v>51</v>
      </c>
      <c r="AA95" s="59" t="s">
        <v>51</v>
      </c>
      <c r="AB95" s="59" t="s">
        <v>51</v>
      </c>
      <c r="AC95" s="59" t="s">
        <v>51</v>
      </c>
      <c r="AD95" s="59" t="s">
        <v>51</v>
      </c>
      <c r="AE95" s="59" t="s">
        <v>51</v>
      </c>
      <c r="AF95" s="31" t="s">
        <v>51</v>
      </c>
      <c r="AG95" s="31" t="s">
        <v>51</v>
      </c>
      <c r="AH95" s="59" t="s">
        <v>51</v>
      </c>
      <c r="AI95" s="58" t="s">
        <v>51</v>
      </c>
      <c r="AJ95" s="58" t="s">
        <v>51</v>
      </c>
      <c r="AK95" s="59" t="s">
        <v>51</v>
      </c>
      <c r="AL95" s="58" t="s">
        <v>51</v>
      </c>
    </row>
    <row r="96" spans="1:38" ht="15.75" x14ac:dyDescent="0.25">
      <c r="A96" s="37"/>
      <c r="B96" s="38" t="str">
        <f>'Таблица № 2'!B92</f>
        <v>вводы ГАПК ул. Тимирязева, ул. Советская</v>
      </c>
      <c r="C96" s="37"/>
      <c r="D96" s="44" t="s">
        <v>51</v>
      </c>
      <c r="E96" s="44" t="s">
        <v>51</v>
      </c>
      <c r="F96" s="58" t="s">
        <v>51</v>
      </c>
      <c r="G96" s="58" t="s">
        <v>51</v>
      </c>
      <c r="H96" s="58" t="s">
        <v>51</v>
      </c>
      <c r="I96" s="59" t="s">
        <v>51</v>
      </c>
      <c r="J96" s="58" t="s">
        <v>51</v>
      </c>
      <c r="K96" s="44" t="s">
        <v>51</v>
      </c>
      <c r="L96" s="44" t="s">
        <v>51</v>
      </c>
      <c r="M96" s="58" t="s">
        <v>51</v>
      </c>
      <c r="N96" s="58" t="s">
        <v>51</v>
      </c>
      <c r="O96" s="58" t="s">
        <v>51</v>
      </c>
      <c r="P96" s="59" t="s">
        <v>51</v>
      </c>
      <c r="Q96" s="58" t="s">
        <v>51</v>
      </c>
      <c r="R96" s="44" t="s">
        <v>51</v>
      </c>
      <c r="S96" s="44" t="s">
        <v>51</v>
      </c>
      <c r="T96" s="58" t="s">
        <v>51</v>
      </c>
      <c r="U96" s="58" t="s">
        <v>51</v>
      </c>
      <c r="V96" s="59" t="s">
        <v>51</v>
      </c>
      <c r="W96" s="59" t="s">
        <v>51</v>
      </c>
      <c r="X96" s="59" t="s">
        <v>51</v>
      </c>
      <c r="Y96" s="31" t="s">
        <v>51</v>
      </c>
      <c r="Z96" s="31" t="s">
        <v>51</v>
      </c>
      <c r="AA96" s="59" t="s">
        <v>51</v>
      </c>
      <c r="AB96" s="59" t="s">
        <v>51</v>
      </c>
      <c r="AC96" s="59" t="s">
        <v>51</v>
      </c>
      <c r="AD96" s="59" t="s">
        <v>51</v>
      </c>
      <c r="AE96" s="59" t="s">
        <v>51</v>
      </c>
      <c r="AF96" s="31" t="s">
        <v>51</v>
      </c>
      <c r="AG96" s="31" t="s">
        <v>51</v>
      </c>
      <c r="AH96" s="59" t="s">
        <v>51</v>
      </c>
      <c r="AI96" s="58" t="s">
        <v>51</v>
      </c>
      <c r="AJ96" s="58" t="s">
        <v>51</v>
      </c>
      <c r="AK96" s="59" t="s">
        <v>51</v>
      </c>
      <c r="AL96" s="58" t="s">
        <v>51</v>
      </c>
    </row>
    <row r="97" spans="1:38" ht="15.75" x14ac:dyDescent="0.25">
      <c r="A97" s="37"/>
      <c r="B97" s="38" t="str">
        <f>'Таблица № 2'!B93</f>
        <v>ввод Городской Суд ул. Московская</v>
      </c>
      <c r="C97" s="37"/>
      <c r="D97" s="44" t="s">
        <v>51</v>
      </c>
      <c r="E97" s="44" t="s">
        <v>51</v>
      </c>
      <c r="F97" s="58" t="s">
        <v>51</v>
      </c>
      <c r="G97" s="58" t="s">
        <v>51</v>
      </c>
      <c r="H97" s="58" t="s">
        <v>51</v>
      </c>
      <c r="I97" s="59" t="s">
        <v>51</v>
      </c>
      <c r="J97" s="58" t="s">
        <v>51</v>
      </c>
      <c r="K97" s="44" t="s">
        <v>51</v>
      </c>
      <c r="L97" s="44" t="s">
        <v>51</v>
      </c>
      <c r="M97" s="58" t="s">
        <v>51</v>
      </c>
      <c r="N97" s="58" t="s">
        <v>51</v>
      </c>
      <c r="O97" s="58" t="s">
        <v>51</v>
      </c>
      <c r="P97" s="59" t="s">
        <v>51</v>
      </c>
      <c r="Q97" s="58" t="s">
        <v>51</v>
      </c>
      <c r="R97" s="44" t="s">
        <v>51</v>
      </c>
      <c r="S97" s="44" t="s">
        <v>51</v>
      </c>
      <c r="T97" s="58" t="s">
        <v>51</v>
      </c>
      <c r="U97" s="58" t="s">
        <v>51</v>
      </c>
      <c r="V97" s="59" t="s">
        <v>51</v>
      </c>
      <c r="W97" s="59" t="s">
        <v>51</v>
      </c>
      <c r="X97" s="59" t="s">
        <v>51</v>
      </c>
      <c r="Y97" s="31" t="s">
        <v>51</v>
      </c>
      <c r="Z97" s="31" t="s">
        <v>51</v>
      </c>
      <c r="AA97" s="59" t="s">
        <v>51</v>
      </c>
      <c r="AB97" s="59" t="s">
        <v>51</v>
      </c>
      <c r="AC97" s="59" t="s">
        <v>51</v>
      </c>
      <c r="AD97" s="59" t="s">
        <v>51</v>
      </c>
      <c r="AE97" s="59" t="s">
        <v>51</v>
      </c>
      <c r="AF97" s="31" t="s">
        <v>51</v>
      </c>
      <c r="AG97" s="31" t="s">
        <v>51</v>
      </c>
      <c r="AH97" s="59" t="s">
        <v>51</v>
      </c>
      <c r="AI97" s="58" t="s">
        <v>51</v>
      </c>
      <c r="AJ97" s="58" t="s">
        <v>51</v>
      </c>
      <c r="AK97" s="59" t="s">
        <v>51</v>
      </c>
      <c r="AL97" s="58" t="s">
        <v>51</v>
      </c>
    </row>
    <row r="98" spans="1:38" ht="15.75" x14ac:dyDescent="0.25">
      <c r="A98" s="37"/>
      <c r="B98" s="38" t="str">
        <f>'Таблица № 2'!B94</f>
        <v>ввод ДШИ ул. Ульяновых</v>
      </c>
      <c r="C98" s="37"/>
      <c r="D98" s="44" t="s">
        <v>51</v>
      </c>
      <c r="E98" s="44" t="s">
        <v>51</v>
      </c>
      <c r="F98" s="58" t="s">
        <v>51</v>
      </c>
      <c r="G98" s="58" t="s">
        <v>51</v>
      </c>
      <c r="H98" s="58" t="s">
        <v>51</v>
      </c>
      <c r="I98" s="59" t="s">
        <v>51</v>
      </c>
      <c r="J98" s="58" t="s">
        <v>51</v>
      </c>
      <c r="K98" s="44" t="s">
        <v>51</v>
      </c>
      <c r="L98" s="44" t="s">
        <v>51</v>
      </c>
      <c r="M98" s="58" t="s">
        <v>51</v>
      </c>
      <c r="N98" s="58" t="s">
        <v>51</v>
      </c>
      <c r="O98" s="58" t="s">
        <v>51</v>
      </c>
      <c r="P98" s="59" t="s">
        <v>51</v>
      </c>
      <c r="Q98" s="58" t="s">
        <v>51</v>
      </c>
      <c r="R98" s="44" t="s">
        <v>51</v>
      </c>
      <c r="S98" s="44" t="s">
        <v>51</v>
      </c>
      <c r="T98" s="58" t="s">
        <v>51</v>
      </c>
      <c r="U98" s="58" t="s">
        <v>51</v>
      </c>
      <c r="V98" s="59" t="s">
        <v>51</v>
      </c>
      <c r="W98" s="59" t="s">
        <v>51</v>
      </c>
      <c r="X98" s="59" t="s">
        <v>51</v>
      </c>
      <c r="Y98" s="31" t="s">
        <v>51</v>
      </c>
      <c r="Z98" s="31" t="s">
        <v>51</v>
      </c>
      <c r="AA98" s="59" t="s">
        <v>51</v>
      </c>
      <c r="AB98" s="59" t="s">
        <v>51</v>
      </c>
      <c r="AC98" s="59" t="s">
        <v>51</v>
      </c>
      <c r="AD98" s="59" t="s">
        <v>51</v>
      </c>
      <c r="AE98" s="59" t="s">
        <v>51</v>
      </c>
      <c r="AF98" s="31" t="s">
        <v>51</v>
      </c>
      <c r="AG98" s="31" t="s">
        <v>51</v>
      </c>
      <c r="AH98" s="59" t="s">
        <v>51</v>
      </c>
      <c r="AI98" s="58" t="s">
        <v>51</v>
      </c>
      <c r="AJ98" s="58" t="s">
        <v>51</v>
      </c>
      <c r="AK98" s="59" t="s">
        <v>51</v>
      </c>
      <c r="AL98" s="58" t="s">
        <v>51</v>
      </c>
    </row>
    <row r="99" spans="1:38" ht="15.75" x14ac:dyDescent="0.25">
      <c r="A99" s="37"/>
      <c r="B99" s="38" t="str">
        <f>'Таблица № 2'!B95</f>
        <v>ввод ДС №5 ул. Железнодорожная</v>
      </c>
      <c r="C99" s="37"/>
      <c r="D99" s="44" t="s">
        <v>51</v>
      </c>
      <c r="E99" s="44" t="s">
        <v>51</v>
      </c>
      <c r="F99" s="58" t="s">
        <v>51</v>
      </c>
      <c r="G99" s="58" t="s">
        <v>51</v>
      </c>
      <c r="H99" s="58" t="s">
        <v>51</v>
      </c>
      <c r="I99" s="59" t="s">
        <v>51</v>
      </c>
      <c r="J99" s="58" t="s">
        <v>51</v>
      </c>
      <c r="K99" s="44" t="s">
        <v>51</v>
      </c>
      <c r="L99" s="44" t="s">
        <v>51</v>
      </c>
      <c r="M99" s="58" t="s">
        <v>51</v>
      </c>
      <c r="N99" s="58" t="s">
        <v>51</v>
      </c>
      <c r="O99" s="58" t="s">
        <v>51</v>
      </c>
      <c r="P99" s="59" t="s">
        <v>51</v>
      </c>
      <c r="Q99" s="58" t="s">
        <v>51</v>
      </c>
      <c r="R99" s="44" t="s">
        <v>51</v>
      </c>
      <c r="S99" s="44" t="s">
        <v>51</v>
      </c>
      <c r="T99" s="58" t="s">
        <v>51</v>
      </c>
      <c r="U99" s="58" t="s">
        <v>51</v>
      </c>
      <c r="V99" s="59" t="s">
        <v>51</v>
      </c>
      <c r="W99" s="59" t="s">
        <v>51</v>
      </c>
      <c r="X99" s="59" t="s">
        <v>51</v>
      </c>
      <c r="Y99" s="31" t="s">
        <v>51</v>
      </c>
      <c r="Z99" s="31" t="s">
        <v>51</v>
      </c>
      <c r="AA99" s="59" t="s">
        <v>51</v>
      </c>
      <c r="AB99" s="59" t="s">
        <v>51</v>
      </c>
      <c r="AC99" s="59" t="s">
        <v>51</v>
      </c>
      <c r="AD99" s="59" t="s">
        <v>51</v>
      </c>
      <c r="AE99" s="59" t="s">
        <v>51</v>
      </c>
      <c r="AF99" s="31" t="s">
        <v>51</v>
      </c>
      <c r="AG99" s="31" t="s">
        <v>51</v>
      </c>
      <c r="AH99" s="59" t="s">
        <v>51</v>
      </c>
      <c r="AI99" s="58" t="s">
        <v>51</v>
      </c>
      <c r="AJ99" s="58" t="s">
        <v>51</v>
      </c>
      <c r="AK99" s="59" t="s">
        <v>51</v>
      </c>
      <c r="AL99" s="58" t="s">
        <v>51</v>
      </c>
    </row>
    <row r="100" spans="1:38" ht="15.75" x14ac:dyDescent="0.25">
      <c r="A100" s="37"/>
      <c r="B100" s="38" t="str">
        <f>'Таблица № 2'!B96</f>
        <v>ввод ДС №6 ул. Зои Космодемьянской</v>
      </c>
      <c r="C100" s="37"/>
      <c r="D100" s="44" t="s">
        <v>51</v>
      </c>
      <c r="E100" s="44" t="s">
        <v>51</v>
      </c>
      <c r="F100" s="58" t="s">
        <v>51</v>
      </c>
      <c r="G100" s="58" t="s">
        <v>51</v>
      </c>
      <c r="H100" s="58" t="s">
        <v>51</v>
      </c>
      <c r="I100" s="59" t="s">
        <v>51</v>
      </c>
      <c r="J100" s="58" t="s">
        <v>51</v>
      </c>
      <c r="K100" s="44" t="s">
        <v>51</v>
      </c>
      <c r="L100" s="44" t="s">
        <v>51</v>
      </c>
      <c r="M100" s="58" t="s">
        <v>51</v>
      </c>
      <c r="N100" s="58" t="s">
        <v>51</v>
      </c>
      <c r="O100" s="58" t="s">
        <v>51</v>
      </c>
      <c r="P100" s="59" t="s">
        <v>51</v>
      </c>
      <c r="Q100" s="58" t="s">
        <v>51</v>
      </c>
      <c r="R100" s="44" t="s">
        <v>51</v>
      </c>
      <c r="S100" s="44" t="s">
        <v>51</v>
      </c>
      <c r="T100" s="58" t="s">
        <v>51</v>
      </c>
      <c r="U100" s="58" t="s">
        <v>51</v>
      </c>
      <c r="V100" s="59" t="s">
        <v>51</v>
      </c>
      <c r="W100" s="59" t="s">
        <v>51</v>
      </c>
      <c r="X100" s="59" t="s">
        <v>51</v>
      </c>
      <c r="Y100" s="31" t="s">
        <v>51</v>
      </c>
      <c r="Z100" s="31" t="s">
        <v>51</v>
      </c>
      <c r="AA100" s="59" t="s">
        <v>51</v>
      </c>
      <c r="AB100" s="59" t="s">
        <v>51</v>
      </c>
      <c r="AC100" s="59" t="s">
        <v>51</v>
      </c>
      <c r="AD100" s="59" t="s">
        <v>51</v>
      </c>
      <c r="AE100" s="59" t="s">
        <v>51</v>
      </c>
      <c r="AF100" s="31" t="s">
        <v>51</v>
      </c>
      <c r="AG100" s="31" t="s">
        <v>51</v>
      </c>
      <c r="AH100" s="59" t="s">
        <v>51</v>
      </c>
      <c r="AI100" s="58" t="s">
        <v>51</v>
      </c>
      <c r="AJ100" s="58" t="s">
        <v>51</v>
      </c>
      <c r="AK100" s="59" t="s">
        <v>51</v>
      </c>
      <c r="AL100" s="58" t="s">
        <v>51</v>
      </c>
    </row>
    <row r="101" spans="1:38" ht="31.5" x14ac:dyDescent="0.25">
      <c r="A101" s="37"/>
      <c r="B101" s="38" t="str">
        <f>'Таблица № 2'!B97</f>
        <v xml:space="preserve">от ТК 55 до к/театра и ДШИ; до Ульян 9; от ТК 38 до в гостиницу и РайПО </v>
      </c>
      <c r="C101" s="37"/>
      <c r="D101" s="44" t="s">
        <v>51</v>
      </c>
      <c r="E101" s="44" t="s">
        <v>51</v>
      </c>
      <c r="F101" s="58" t="s">
        <v>51</v>
      </c>
      <c r="G101" s="58" t="s">
        <v>51</v>
      </c>
      <c r="H101" s="58" t="s">
        <v>51</v>
      </c>
      <c r="I101" s="59" t="s">
        <v>51</v>
      </c>
      <c r="J101" s="58" t="s">
        <v>51</v>
      </c>
      <c r="K101" s="44" t="s">
        <v>51</v>
      </c>
      <c r="L101" s="44" t="s">
        <v>51</v>
      </c>
      <c r="M101" s="58" t="s">
        <v>51</v>
      </c>
      <c r="N101" s="58" t="s">
        <v>51</v>
      </c>
      <c r="O101" s="58" t="s">
        <v>51</v>
      </c>
      <c r="P101" s="59" t="s">
        <v>51</v>
      </c>
      <c r="Q101" s="58" t="s">
        <v>51</v>
      </c>
      <c r="R101" s="44" t="s">
        <v>51</v>
      </c>
      <c r="S101" s="44" t="s">
        <v>51</v>
      </c>
      <c r="T101" s="58" t="s">
        <v>51</v>
      </c>
      <c r="U101" s="58" t="s">
        <v>51</v>
      </c>
      <c r="V101" s="59" t="s">
        <v>51</v>
      </c>
      <c r="W101" s="59" t="s">
        <v>51</v>
      </c>
      <c r="X101" s="59" t="s">
        <v>51</v>
      </c>
      <c r="Y101" s="31" t="s">
        <v>51</v>
      </c>
      <c r="Z101" s="31" t="s">
        <v>51</v>
      </c>
      <c r="AA101" s="59" t="s">
        <v>51</v>
      </c>
      <c r="AB101" s="59" t="s">
        <v>51</v>
      </c>
      <c r="AC101" s="59" t="s">
        <v>51</v>
      </c>
      <c r="AD101" s="59" t="s">
        <v>51</v>
      </c>
      <c r="AE101" s="59" t="s">
        <v>51</v>
      </c>
      <c r="AF101" s="31" t="s">
        <v>51</v>
      </c>
      <c r="AG101" s="31" t="s">
        <v>51</v>
      </c>
      <c r="AH101" s="59" t="s">
        <v>51</v>
      </c>
      <c r="AI101" s="58" t="s">
        <v>51</v>
      </c>
      <c r="AJ101" s="58" t="s">
        <v>51</v>
      </c>
      <c r="AK101" s="59" t="s">
        <v>51</v>
      </c>
      <c r="AL101" s="58" t="s">
        <v>51</v>
      </c>
    </row>
    <row r="102" spans="1:38" ht="15.75" x14ac:dyDescent="0.25">
      <c r="A102" s="37"/>
      <c r="B102" s="38" t="str">
        <f>'Таблица № 2'!B98</f>
        <v>от ТК 20 до ТК17</v>
      </c>
      <c r="C102" s="37"/>
      <c r="D102" s="44" t="s">
        <v>51</v>
      </c>
      <c r="E102" s="44" t="s">
        <v>51</v>
      </c>
      <c r="F102" s="58" t="s">
        <v>51</v>
      </c>
      <c r="G102" s="58" t="s">
        <v>51</v>
      </c>
      <c r="H102" s="58" t="s">
        <v>51</v>
      </c>
      <c r="I102" s="59" t="s">
        <v>51</v>
      </c>
      <c r="J102" s="58" t="s">
        <v>51</v>
      </c>
      <c r="K102" s="44" t="s">
        <v>51</v>
      </c>
      <c r="L102" s="44" t="s">
        <v>51</v>
      </c>
      <c r="M102" s="58" t="s">
        <v>51</v>
      </c>
      <c r="N102" s="58" t="s">
        <v>51</v>
      </c>
      <c r="O102" s="58" t="s">
        <v>51</v>
      </c>
      <c r="P102" s="59" t="s">
        <v>51</v>
      </c>
      <c r="Q102" s="58" t="s">
        <v>51</v>
      </c>
      <c r="R102" s="44" t="s">
        <v>51</v>
      </c>
      <c r="S102" s="44" t="s">
        <v>51</v>
      </c>
      <c r="T102" s="58" t="s">
        <v>51</v>
      </c>
      <c r="U102" s="58" t="s">
        <v>51</v>
      </c>
      <c r="V102" s="59" t="s">
        <v>51</v>
      </c>
      <c r="W102" s="59" t="s">
        <v>51</v>
      </c>
      <c r="X102" s="59" t="s">
        <v>51</v>
      </c>
      <c r="Y102" s="31" t="s">
        <v>51</v>
      </c>
      <c r="Z102" s="31" t="s">
        <v>51</v>
      </c>
      <c r="AA102" s="59" t="s">
        <v>51</v>
      </c>
      <c r="AB102" s="59" t="s">
        <v>51</v>
      </c>
      <c r="AC102" s="59" t="s">
        <v>51</v>
      </c>
      <c r="AD102" s="59" t="s">
        <v>51</v>
      </c>
      <c r="AE102" s="59" t="s">
        <v>51</v>
      </c>
      <c r="AF102" s="31" t="s">
        <v>51</v>
      </c>
      <c r="AG102" s="31" t="s">
        <v>51</v>
      </c>
      <c r="AH102" s="59" t="s">
        <v>51</v>
      </c>
      <c r="AI102" s="58" t="s">
        <v>51</v>
      </c>
      <c r="AJ102" s="58" t="s">
        <v>51</v>
      </c>
      <c r="AK102" s="59" t="s">
        <v>51</v>
      </c>
      <c r="AL102" s="58" t="s">
        <v>51</v>
      </c>
    </row>
    <row r="103" spans="1:38" ht="15.75" x14ac:dyDescent="0.25">
      <c r="A103" s="37"/>
      <c r="B103" s="38" t="str">
        <f>'Таблица № 2'!B99</f>
        <v>от ТК 17 до прокуратуры и с/зала СХТ</v>
      </c>
      <c r="C103" s="37"/>
      <c r="D103" s="44" t="s">
        <v>51</v>
      </c>
      <c r="E103" s="44" t="s">
        <v>51</v>
      </c>
      <c r="F103" s="58" t="s">
        <v>51</v>
      </c>
      <c r="G103" s="58" t="s">
        <v>51</v>
      </c>
      <c r="H103" s="58" t="s">
        <v>51</v>
      </c>
      <c r="I103" s="59" t="s">
        <v>51</v>
      </c>
      <c r="J103" s="58" t="s">
        <v>51</v>
      </c>
      <c r="K103" s="44" t="s">
        <v>51</v>
      </c>
      <c r="L103" s="44" t="s">
        <v>51</v>
      </c>
      <c r="M103" s="58" t="s">
        <v>51</v>
      </c>
      <c r="N103" s="58" t="s">
        <v>51</v>
      </c>
      <c r="O103" s="58" t="s">
        <v>51</v>
      </c>
      <c r="P103" s="59" t="s">
        <v>51</v>
      </c>
      <c r="Q103" s="58" t="s">
        <v>51</v>
      </c>
      <c r="R103" s="44" t="s">
        <v>51</v>
      </c>
      <c r="S103" s="44" t="s">
        <v>51</v>
      </c>
      <c r="T103" s="58" t="s">
        <v>51</v>
      </c>
      <c r="U103" s="58" t="s">
        <v>51</v>
      </c>
      <c r="V103" s="59" t="s">
        <v>51</v>
      </c>
      <c r="W103" s="59" t="s">
        <v>51</v>
      </c>
      <c r="X103" s="59" t="s">
        <v>51</v>
      </c>
      <c r="Y103" s="31" t="s">
        <v>51</v>
      </c>
      <c r="Z103" s="31" t="s">
        <v>51</v>
      </c>
      <c r="AA103" s="59" t="s">
        <v>51</v>
      </c>
      <c r="AB103" s="59" t="s">
        <v>51</v>
      </c>
      <c r="AC103" s="59" t="s">
        <v>51</v>
      </c>
      <c r="AD103" s="59" t="s">
        <v>51</v>
      </c>
      <c r="AE103" s="59" t="s">
        <v>51</v>
      </c>
      <c r="AF103" s="31" t="s">
        <v>51</v>
      </c>
      <c r="AG103" s="31" t="s">
        <v>51</v>
      </c>
      <c r="AH103" s="59" t="s">
        <v>51</v>
      </c>
      <c r="AI103" s="58" t="s">
        <v>51</v>
      </c>
      <c r="AJ103" s="58" t="s">
        <v>51</v>
      </c>
      <c r="AK103" s="59" t="s">
        <v>51</v>
      </c>
      <c r="AL103" s="58" t="s">
        <v>51</v>
      </c>
    </row>
    <row r="104" spans="1:38" ht="15.75" x14ac:dyDescent="0.25">
      <c r="A104" s="37"/>
      <c r="B104" s="38" t="str">
        <f>'Таблица № 2'!B100</f>
        <v>вводы ул. Советская</v>
      </c>
      <c r="C104" s="37"/>
      <c r="D104" s="44" t="s">
        <v>51</v>
      </c>
      <c r="E104" s="44" t="s">
        <v>51</v>
      </c>
      <c r="F104" s="58" t="s">
        <v>51</v>
      </c>
      <c r="G104" s="58" t="s">
        <v>51</v>
      </c>
      <c r="H104" s="58" t="s">
        <v>51</v>
      </c>
      <c r="I104" s="59" t="s">
        <v>51</v>
      </c>
      <c r="J104" s="58" t="s">
        <v>51</v>
      </c>
      <c r="K104" s="44" t="s">
        <v>51</v>
      </c>
      <c r="L104" s="44" t="s">
        <v>51</v>
      </c>
      <c r="M104" s="58" t="s">
        <v>51</v>
      </c>
      <c r="N104" s="58" t="s">
        <v>51</v>
      </c>
      <c r="O104" s="58" t="s">
        <v>51</v>
      </c>
      <c r="P104" s="59" t="s">
        <v>51</v>
      </c>
      <c r="Q104" s="58" t="s">
        <v>51</v>
      </c>
      <c r="R104" s="44" t="s">
        <v>51</v>
      </c>
      <c r="S104" s="44" t="s">
        <v>51</v>
      </c>
      <c r="T104" s="58" t="s">
        <v>51</v>
      </c>
      <c r="U104" s="58" t="s">
        <v>51</v>
      </c>
      <c r="V104" s="59" t="s">
        <v>51</v>
      </c>
      <c r="W104" s="59" t="s">
        <v>51</v>
      </c>
      <c r="X104" s="59" t="s">
        <v>51</v>
      </c>
      <c r="Y104" s="31" t="s">
        <v>51</v>
      </c>
      <c r="Z104" s="31" t="s">
        <v>51</v>
      </c>
      <c r="AA104" s="59" t="s">
        <v>51</v>
      </c>
      <c r="AB104" s="59" t="s">
        <v>51</v>
      </c>
      <c r="AC104" s="59" t="s">
        <v>51</v>
      </c>
      <c r="AD104" s="59" t="s">
        <v>51</v>
      </c>
      <c r="AE104" s="59" t="s">
        <v>51</v>
      </c>
      <c r="AF104" s="31" t="s">
        <v>51</v>
      </c>
      <c r="AG104" s="31" t="s">
        <v>51</v>
      </c>
      <c r="AH104" s="59" t="s">
        <v>51</v>
      </c>
      <c r="AI104" s="58" t="s">
        <v>51</v>
      </c>
      <c r="AJ104" s="58" t="s">
        <v>51</v>
      </c>
      <c r="AK104" s="59" t="s">
        <v>51</v>
      </c>
      <c r="AL104" s="58" t="s">
        <v>51</v>
      </c>
    </row>
    <row r="105" spans="1:38" ht="15.75" x14ac:dyDescent="0.25">
      <c r="A105" s="37"/>
      <c r="B105" s="38" t="str">
        <f>'Таблица № 2'!B101</f>
        <v>вводы ул. Молодёжная</v>
      </c>
      <c r="C105" s="37"/>
      <c r="D105" s="44" t="s">
        <v>51</v>
      </c>
      <c r="E105" s="44" t="s">
        <v>51</v>
      </c>
      <c r="F105" s="58" t="s">
        <v>51</v>
      </c>
      <c r="G105" s="58" t="s">
        <v>51</v>
      </c>
      <c r="H105" s="58" t="s">
        <v>51</v>
      </c>
      <c r="I105" s="59" t="s">
        <v>51</v>
      </c>
      <c r="J105" s="58" t="s">
        <v>51</v>
      </c>
      <c r="K105" s="44" t="s">
        <v>51</v>
      </c>
      <c r="L105" s="44" t="s">
        <v>51</v>
      </c>
      <c r="M105" s="58" t="s">
        <v>51</v>
      </c>
      <c r="N105" s="58" t="s">
        <v>51</v>
      </c>
      <c r="O105" s="58" t="s">
        <v>51</v>
      </c>
      <c r="P105" s="59" t="s">
        <v>51</v>
      </c>
      <c r="Q105" s="58" t="s">
        <v>51</v>
      </c>
      <c r="R105" s="44" t="s">
        <v>51</v>
      </c>
      <c r="S105" s="44" t="s">
        <v>51</v>
      </c>
      <c r="T105" s="58" t="s">
        <v>51</v>
      </c>
      <c r="U105" s="58" t="s">
        <v>51</v>
      </c>
      <c r="V105" s="59" t="s">
        <v>51</v>
      </c>
      <c r="W105" s="59" t="s">
        <v>51</v>
      </c>
      <c r="X105" s="59" t="s">
        <v>51</v>
      </c>
      <c r="Y105" s="31" t="s">
        <v>51</v>
      </c>
      <c r="Z105" s="31" t="s">
        <v>51</v>
      </c>
      <c r="AA105" s="59" t="s">
        <v>51</v>
      </c>
      <c r="AB105" s="59" t="s">
        <v>51</v>
      </c>
      <c r="AC105" s="59" t="s">
        <v>51</v>
      </c>
      <c r="AD105" s="59" t="s">
        <v>51</v>
      </c>
      <c r="AE105" s="59" t="s">
        <v>51</v>
      </c>
      <c r="AF105" s="31" t="s">
        <v>51</v>
      </c>
      <c r="AG105" s="31" t="s">
        <v>51</v>
      </c>
      <c r="AH105" s="59" t="s">
        <v>51</v>
      </c>
      <c r="AI105" s="58" t="s">
        <v>51</v>
      </c>
      <c r="AJ105" s="58" t="s">
        <v>51</v>
      </c>
      <c r="AK105" s="59" t="s">
        <v>51</v>
      </c>
      <c r="AL105" s="58" t="s">
        <v>51</v>
      </c>
    </row>
    <row r="106" spans="1:38" ht="15.75" x14ac:dyDescent="0.25">
      <c r="A106" s="37"/>
      <c r="B106" s="38" t="str">
        <f>'Таблица № 2'!B102</f>
        <v>вводы ул. Малахова</v>
      </c>
      <c r="C106" s="37"/>
      <c r="D106" s="44" t="s">
        <v>51</v>
      </c>
      <c r="E106" s="44" t="s">
        <v>51</v>
      </c>
      <c r="F106" s="58" t="s">
        <v>51</v>
      </c>
      <c r="G106" s="58" t="s">
        <v>51</v>
      </c>
      <c r="H106" s="58" t="s">
        <v>51</v>
      </c>
      <c r="I106" s="59" t="s">
        <v>51</v>
      </c>
      <c r="J106" s="58" t="s">
        <v>51</v>
      </c>
      <c r="K106" s="44" t="s">
        <v>51</v>
      </c>
      <c r="L106" s="44" t="s">
        <v>51</v>
      </c>
      <c r="M106" s="58" t="s">
        <v>51</v>
      </c>
      <c r="N106" s="58" t="s">
        <v>51</v>
      </c>
      <c r="O106" s="58" t="s">
        <v>51</v>
      </c>
      <c r="P106" s="59" t="s">
        <v>51</v>
      </c>
      <c r="Q106" s="58" t="s">
        <v>51</v>
      </c>
      <c r="R106" s="44" t="s">
        <v>51</v>
      </c>
      <c r="S106" s="44" t="s">
        <v>51</v>
      </c>
      <c r="T106" s="58" t="s">
        <v>51</v>
      </c>
      <c r="U106" s="58" t="s">
        <v>51</v>
      </c>
      <c r="V106" s="59" t="s">
        <v>51</v>
      </c>
      <c r="W106" s="59" t="s">
        <v>51</v>
      </c>
      <c r="X106" s="59" t="s">
        <v>51</v>
      </c>
      <c r="Y106" s="31" t="s">
        <v>51</v>
      </c>
      <c r="Z106" s="31" t="s">
        <v>51</v>
      </c>
      <c r="AA106" s="59" t="s">
        <v>51</v>
      </c>
      <c r="AB106" s="59" t="s">
        <v>51</v>
      </c>
      <c r="AC106" s="59" t="s">
        <v>51</v>
      </c>
      <c r="AD106" s="59" t="s">
        <v>51</v>
      </c>
      <c r="AE106" s="59" t="s">
        <v>51</v>
      </c>
      <c r="AF106" s="31" t="s">
        <v>51</v>
      </c>
      <c r="AG106" s="31" t="s">
        <v>51</v>
      </c>
      <c r="AH106" s="59" t="s">
        <v>51</v>
      </c>
      <c r="AI106" s="58" t="s">
        <v>51</v>
      </c>
      <c r="AJ106" s="58" t="s">
        <v>51</v>
      </c>
      <c r="AK106" s="59" t="s">
        <v>51</v>
      </c>
      <c r="AL106" s="58" t="s">
        <v>51</v>
      </c>
    </row>
    <row r="107" spans="1:38" ht="15.75" x14ac:dyDescent="0.25">
      <c r="A107" s="37"/>
      <c r="B107" s="38" t="str">
        <f>'Таблица № 2'!B103</f>
        <v>от ТК 21 до ТК20- ТК 49</v>
      </c>
      <c r="C107" s="37"/>
      <c r="D107" s="44" t="s">
        <v>51</v>
      </c>
      <c r="E107" s="44" t="s">
        <v>51</v>
      </c>
      <c r="F107" s="58" t="s">
        <v>51</v>
      </c>
      <c r="G107" s="58" t="s">
        <v>51</v>
      </c>
      <c r="H107" s="58" t="s">
        <v>51</v>
      </c>
      <c r="I107" s="59" t="s">
        <v>51</v>
      </c>
      <c r="J107" s="58" t="s">
        <v>51</v>
      </c>
      <c r="K107" s="44" t="s">
        <v>51</v>
      </c>
      <c r="L107" s="44" t="s">
        <v>51</v>
      </c>
      <c r="M107" s="58" t="s">
        <v>51</v>
      </c>
      <c r="N107" s="58" t="s">
        <v>51</v>
      </c>
      <c r="O107" s="58" t="s">
        <v>51</v>
      </c>
      <c r="P107" s="59" t="s">
        <v>51</v>
      </c>
      <c r="Q107" s="58" t="s">
        <v>51</v>
      </c>
      <c r="R107" s="44" t="s">
        <v>51</v>
      </c>
      <c r="S107" s="44" t="s">
        <v>51</v>
      </c>
      <c r="T107" s="58" t="s">
        <v>51</v>
      </c>
      <c r="U107" s="58" t="s">
        <v>51</v>
      </c>
      <c r="V107" s="59" t="s">
        <v>51</v>
      </c>
      <c r="W107" s="59" t="s">
        <v>51</v>
      </c>
      <c r="X107" s="59" t="s">
        <v>51</v>
      </c>
      <c r="Y107" s="31" t="s">
        <v>51</v>
      </c>
      <c r="Z107" s="31" t="s">
        <v>51</v>
      </c>
      <c r="AA107" s="59" t="s">
        <v>51</v>
      </c>
      <c r="AB107" s="59" t="s">
        <v>51</v>
      </c>
      <c r="AC107" s="59" t="s">
        <v>51</v>
      </c>
      <c r="AD107" s="59" t="s">
        <v>51</v>
      </c>
      <c r="AE107" s="59" t="s">
        <v>51</v>
      </c>
      <c r="AF107" s="31" t="s">
        <v>51</v>
      </c>
      <c r="AG107" s="31" t="s">
        <v>51</v>
      </c>
      <c r="AH107" s="59" t="s">
        <v>51</v>
      </c>
      <c r="AI107" s="58" t="s">
        <v>51</v>
      </c>
      <c r="AJ107" s="58" t="s">
        <v>51</v>
      </c>
      <c r="AK107" s="59" t="s">
        <v>51</v>
      </c>
      <c r="AL107" s="58" t="s">
        <v>51</v>
      </c>
    </row>
    <row r="108" spans="1:38" ht="15.75" x14ac:dyDescent="0.25">
      <c r="A108" s="37"/>
      <c r="B108" s="38" t="str">
        <f>'Таблица № 2'!B104</f>
        <v>от ТК49 до ТК51</v>
      </c>
      <c r="C108" s="37"/>
      <c r="D108" s="44" t="s">
        <v>51</v>
      </c>
      <c r="E108" s="44" t="s">
        <v>51</v>
      </c>
      <c r="F108" s="58" t="s">
        <v>51</v>
      </c>
      <c r="G108" s="58" t="s">
        <v>51</v>
      </c>
      <c r="H108" s="58" t="s">
        <v>51</v>
      </c>
      <c r="I108" s="59" t="s">
        <v>51</v>
      </c>
      <c r="J108" s="58" t="s">
        <v>51</v>
      </c>
      <c r="K108" s="44" t="s">
        <v>51</v>
      </c>
      <c r="L108" s="44" t="s">
        <v>51</v>
      </c>
      <c r="M108" s="58" t="s">
        <v>51</v>
      </c>
      <c r="N108" s="58" t="s">
        <v>51</v>
      </c>
      <c r="O108" s="58" t="s">
        <v>51</v>
      </c>
      <c r="P108" s="59" t="s">
        <v>51</v>
      </c>
      <c r="Q108" s="58" t="s">
        <v>51</v>
      </c>
      <c r="R108" s="44" t="s">
        <v>51</v>
      </c>
      <c r="S108" s="44" t="s">
        <v>51</v>
      </c>
      <c r="T108" s="58" t="s">
        <v>51</v>
      </c>
      <c r="U108" s="58" t="s">
        <v>51</v>
      </c>
      <c r="V108" s="59" t="s">
        <v>51</v>
      </c>
      <c r="W108" s="59" t="s">
        <v>51</v>
      </c>
      <c r="X108" s="59" t="s">
        <v>51</v>
      </c>
      <c r="Y108" s="31" t="s">
        <v>51</v>
      </c>
      <c r="Z108" s="31" t="s">
        <v>51</v>
      </c>
      <c r="AA108" s="59" t="s">
        <v>51</v>
      </c>
      <c r="AB108" s="59" t="s">
        <v>51</v>
      </c>
      <c r="AC108" s="59" t="s">
        <v>51</v>
      </c>
      <c r="AD108" s="59" t="s">
        <v>51</v>
      </c>
      <c r="AE108" s="59" t="s">
        <v>51</v>
      </c>
      <c r="AF108" s="31" t="s">
        <v>51</v>
      </c>
      <c r="AG108" s="31" t="s">
        <v>51</v>
      </c>
      <c r="AH108" s="59" t="s">
        <v>51</v>
      </c>
      <c r="AI108" s="58" t="s">
        <v>51</v>
      </c>
      <c r="AJ108" s="58" t="s">
        <v>51</v>
      </c>
      <c r="AK108" s="59" t="s">
        <v>51</v>
      </c>
      <c r="AL108" s="58" t="s">
        <v>51</v>
      </c>
    </row>
    <row r="109" spans="1:38" ht="15.75" x14ac:dyDescent="0.25">
      <c r="A109" s="37"/>
      <c r="B109" s="38" t="str">
        <f>'Таблица № 2'!B105</f>
        <v>от ТК51 до Загородной</v>
      </c>
      <c r="C109" s="37"/>
      <c r="D109" s="44" t="s">
        <v>51</v>
      </c>
      <c r="E109" s="44" t="s">
        <v>51</v>
      </c>
      <c r="F109" s="58" t="s">
        <v>51</v>
      </c>
      <c r="G109" s="58" t="s">
        <v>51</v>
      </c>
      <c r="H109" s="58" t="s">
        <v>51</v>
      </c>
      <c r="I109" s="59" t="s">
        <v>51</v>
      </c>
      <c r="J109" s="58" t="s">
        <v>51</v>
      </c>
      <c r="K109" s="44" t="s">
        <v>51</v>
      </c>
      <c r="L109" s="44" t="s">
        <v>51</v>
      </c>
      <c r="M109" s="58" t="s">
        <v>51</v>
      </c>
      <c r="N109" s="58" t="s">
        <v>51</v>
      </c>
      <c r="O109" s="58" t="s">
        <v>51</v>
      </c>
      <c r="P109" s="59" t="s">
        <v>51</v>
      </c>
      <c r="Q109" s="58" t="s">
        <v>51</v>
      </c>
      <c r="R109" s="44" t="s">
        <v>51</v>
      </c>
      <c r="S109" s="44" t="s">
        <v>51</v>
      </c>
      <c r="T109" s="58" t="s">
        <v>51</v>
      </c>
      <c r="U109" s="58" t="s">
        <v>51</v>
      </c>
      <c r="V109" s="59" t="s">
        <v>51</v>
      </c>
      <c r="W109" s="59" t="s">
        <v>51</v>
      </c>
      <c r="X109" s="59" t="s">
        <v>51</v>
      </c>
      <c r="Y109" s="31" t="s">
        <v>51</v>
      </c>
      <c r="Z109" s="31" t="s">
        <v>51</v>
      </c>
      <c r="AA109" s="59" t="s">
        <v>51</v>
      </c>
      <c r="AB109" s="59" t="s">
        <v>51</v>
      </c>
      <c r="AC109" s="59" t="s">
        <v>51</v>
      </c>
      <c r="AD109" s="59" t="s">
        <v>51</v>
      </c>
      <c r="AE109" s="59" t="s">
        <v>51</v>
      </c>
      <c r="AF109" s="31" t="s">
        <v>51</v>
      </c>
      <c r="AG109" s="31" t="s">
        <v>51</v>
      </c>
      <c r="AH109" s="59" t="s">
        <v>51</v>
      </c>
      <c r="AI109" s="58" t="s">
        <v>51</v>
      </c>
      <c r="AJ109" s="58" t="s">
        <v>51</v>
      </c>
      <c r="AK109" s="59" t="s">
        <v>51</v>
      </c>
      <c r="AL109" s="58" t="s">
        <v>51</v>
      </c>
    </row>
    <row r="110" spans="1:38" ht="15.75" x14ac:dyDescent="0.25">
      <c r="A110" s="37"/>
      <c r="B110" s="38" t="str">
        <f>'Таблица № 2'!B106</f>
        <v>вводы ул. Красноармейская</v>
      </c>
      <c r="C110" s="37"/>
      <c r="D110" s="44" t="s">
        <v>51</v>
      </c>
      <c r="E110" s="44" t="s">
        <v>51</v>
      </c>
      <c r="F110" s="58" t="s">
        <v>51</v>
      </c>
      <c r="G110" s="58" t="s">
        <v>51</v>
      </c>
      <c r="H110" s="58" t="s">
        <v>51</v>
      </c>
      <c r="I110" s="59" t="s">
        <v>51</v>
      </c>
      <c r="J110" s="58" t="s">
        <v>51</v>
      </c>
      <c r="K110" s="44" t="s">
        <v>51</v>
      </c>
      <c r="L110" s="44" t="s">
        <v>51</v>
      </c>
      <c r="M110" s="58" t="s">
        <v>51</v>
      </c>
      <c r="N110" s="58" t="s">
        <v>51</v>
      </c>
      <c r="O110" s="58" t="s">
        <v>51</v>
      </c>
      <c r="P110" s="59" t="s">
        <v>51</v>
      </c>
      <c r="Q110" s="58" t="s">
        <v>51</v>
      </c>
      <c r="R110" s="44" t="s">
        <v>51</v>
      </c>
      <c r="S110" s="44" t="s">
        <v>51</v>
      </c>
      <c r="T110" s="58" t="s">
        <v>51</v>
      </c>
      <c r="U110" s="58" t="s">
        <v>51</v>
      </c>
      <c r="V110" s="59" t="s">
        <v>51</v>
      </c>
      <c r="W110" s="59" t="s">
        <v>51</v>
      </c>
      <c r="X110" s="59" t="s">
        <v>51</v>
      </c>
      <c r="Y110" s="31" t="s">
        <v>51</v>
      </c>
      <c r="Z110" s="31" t="s">
        <v>51</v>
      </c>
      <c r="AA110" s="59" t="s">
        <v>51</v>
      </c>
      <c r="AB110" s="59" t="s">
        <v>51</v>
      </c>
      <c r="AC110" s="59" t="s">
        <v>51</v>
      </c>
      <c r="AD110" s="59" t="s">
        <v>51</v>
      </c>
      <c r="AE110" s="59" t="s">
        <v>51</v>
      </c>
      <c r="AF110" s="31" t="s">
        <v>51</v>
      </c>
      <c r="AG110" s="31" t="s">
        <v>51</v>
      </c>
      <c r="AH110" s="59" t="s">
        <v>51</v>
      </c>
      <c r="AI110" s="58" t="s">
        <v>51</v>
      </c>
      <c r="AJ110" s="58" t="s">
        <v>51</v>
      </c>
      <c r="AK110" s="59" t="s">
        <v>51</v>
      </c>
      <c r="AL110" s="58" t="s">
        <v>51</v>
      </c>
    </row>
    <row r="111" spans="1:38" ht="15.75" x14ac:dyDescent="0.25">
      <c r="A111" s="37"/>
      <c r="B111" s="38" t="str">
        <f>'Таблица № 2'!B107</f>
        <v>вводы ул. Менделеева</v>
      </c>
      <c r="C111" s="37"/>
      <c r="D111" s="44" t="s">
        <v>51</v>
      </c>
      <c r="E111" s="44" t="s">
        <v>51</v>
      </c>
      <c r="F111" s="58" t="s">
        <v>51</v>
      </c>
      <c r="G111" s="58" t="s">
        <v>51</v>
      </c>
      <c r="H111" s="58" t="s">
        <v>51</v>
      </c>
      <c r="I111" s="59" t="s">
        <v>51</v>
      </c>
      <c r="J111" s="58" t="s">
        <v>51</v>
      </c>
      <c r="K111" s="44" t="s">
        <v>51</v>
      </c>
      <c r="L111" s="44" t="s">
        <v>51</v>
      </c>
      <c r="M111" s="58" t="s">
        <v>51</v>
      </c>
      <c r="N111" s="58" t="s">
        <v>51</v>
      </c>
      <c r="O111" s="58" t="s">
        <v>51</v>
      </c>
      <c r="P111" s="59" t="s">
        <v>51</v>
      </c>
      <c r="Q111" s="58" t="s">
        <v>51</v>
      </c>
      <c r="R111" s="44" t="s">
        <v>51</v>
      </c>
      <c r="S111" s="44" t="s">
        <v>51</v>
      </c>
      <c r="T111" s="58" t="s">
        <v>51</v>
      </c>
      <c r="U111" s="58" t="s">
        <v>51</v>
      </c>
      <c r="V111" s="59" t="s">
        <v>51</v>
      </c>
      <c r="W111" s="59" t="s">
        <v>51</v>
      </c>
      <c r="X111" s="59" t="s">
        <v>51</v>
      </c>
      <c r="Y111" s="31" t="s">
        <v>51</v>
      </c>
      <c r="Z111" s="31" t="s">
        <v>51</v>
      </c>
      <c r="AA111" s="59" t="s">
        <v>51</v>
      </c>
      <c r="AB111" s="59" t="s">
        <v>51</v>
      </c>
      <c r="AC111" s="59" t="s">
        <v>51</v>
      </c>
      <c r="AD111" s="59" t="s">
        <v>51</v>
      </c>
      <c r="AE111" s="59" t="s">
        <v>51</v>
      </c>
      <c r="AF111" s="31" t="s">
        <v>51</v>
      </c>
      <c r="AG111" s="31" t="s">
        <v>51</v>
      </c>
      <c r="AH111" s="59" t="s">
        <v>51</v>
      </c>
      <c r="AI111" s="58" t="s">
        <v>51</v>
      </c>
      <c r="AJ111" s="58" t="s">
        <v>51</v>
      </c>
      <c r="AK111" s="59" t="s">
        <v>51</v>
      </c>
      <c r="AL111" s="58" t="s">
        <v>51</v>
      </c>
    </row>
    <row r="112" spans="1:38" ht="15.75" x14ac:dyDescent="0.25">
      <c r="A112" s="37"/>
      <c r="B112" s="38" t="str">
        <f>'Таблица № 2'!B108</f>
        <v>вводы ул. Ульяновых</v>
      </c>
      <c r="C112" s="37"/>
      <c r="D112" s="44" t="s">
        <v>51</v>
      </c>
      <c r="E112" s="44" t="s">
        <v>51</v>
      </c>
      <c r="F112" s="58" t="s">
        <v>51</v>
      </c>
      <c r="G112" s="58" t="s">
        <v>51</v>
      </c>
      <c r="H112" s="58" t="s">
        <v>51</v>
      </c>
      <c r="I112" s="59" t="s">
        <v>51</v>
      </c>
      <c r="J112" s="58" t="s">
        <v>51</v>
      </c>
      <c r="K112" s="44" t="s">
        <v>51</v>
      </c>
      <c r="L112" s="44" t="s">
        <v>51</v>
      </c>
      <c r="M112" s="58" t="s">
        <v>51</v>
      </c>
      <c r="N112" s="58" t="s">
        <v>51</v>
      </c>
      <c r="O112" s="58" t="s">
        <v>51</v>
      </c>
      <c r="P112" s="59" t="s">
        <v>51</v>
      </c>
      <c r="Q112" s="58" t="s">
        <v>51</v>
      </c>
      <c r="R112" s="44" t="s">
        <v>51</v>
      </c>
      <c r="S112" s="44" t="s">
        <v>51</v>
      </c>
      <c r="T112" s="58" t="s">
        <v>51</v>
      </c>
      <c r="U112" s="58" t="s">
        <v>51</v>
      </c>
      <c r="V112" s="59" t="s">
        <v>51</v>
      </c>
      <c r="W112" s="59" t="s">
        <v>51</v>
      </c>
      <c r="X112" s="59" t="s">
        <v>51</v>
      </c>
      <c r="Y112" s="31" t="s">
        <v>51</v>
      </c>
      <c r="Z112" s="31" t="s">
        <v>51</v>
      </c>
      <c r="AA112" s="59" t="s">
        <v>51</v>
      </c>
      <c r="AB112" s="59" t="s">
        <v>51</v>
      </c>
      <c r="AC112" s="59" t="s">
        <v>51</v>
      </c>
      <c r="AD112" s="59" t="s">
        <v>51</v>
      </c>
      <c r="AE112" s="59" t="s">
        <v>51</v>
      </c>
      <c r="AF112" s="31" t="s">
        <v>51</v>
      </c>
      <c r="AG112" s="31" t="s">
        <v>51</v>
      </c>
      <c r="AH112" s="59" t="s">
        <v>51</v>
      </c>
      <c r="AI112" s="58" t="s">
        <v>51</v>
      </c>
      <c r="AJ112" s="58" t="s">
        <v>51</v>
      </c>
      <c r="AK112" s="59" t="s">
        <v>51</v>
      </c>
      <c r="AL112" s="58" t="s">
        <v>51</v>
      </c>
    </row>
    <row r="113" spans="1:38" ht="15.75" x14ac:dyDescent="0.25">
      <c r="A113" s="37"/>
      <c r="B113" s="38" t="str">
        <f>'Таблица № 2'!B109</f>
        <v>от ТК44 до ТК45 и врезки Московская 69, 64</v>
      </c>
      <c r="C113" s="37"/>
      <c r="D113" s="44" t="s">
        <v>51</v>
      </c>
      <c r="E113" s="44" t="s">
        <v>51</v>
      </c>
      <c r="F113" s="58" t="s">
        <v>51</v>
      </c>
      <c r="G113" s="58" t="s">
        <v>51</v>
      </c>
      <c r="H113" s="58" t="s">
        <v>51</v>
      </c>
      <c r="I113" s="59" t="s">
        <v>51</v>
      </c>
      <c r="J113" s="58" t="s">
        <v>51</v>
      </c>
      <c r="K113" s="44" t="s">
        <v>51</v>
      </c>
      <c r="L113" s="44" t="s">
        <v>51</v>
      </c>
      <c r="M113" s="58" t="s">
        <v>51</v>
      </c>
      <c r="N113" s="58" t="s">
        <v>51</v>
      </c>
      <c r="O113" s="58" t="s">
        <v>51</v>
      </c>
      <c r="P113" s="59" t="s">
        <v>51</v>
      </c>
      <c r="Q113" s="58" t="s">
        <v>51</v>
      </c>
      <c r="R113" s="44" t="s">
        <v>51</v>
      </c>
      <c r="S113" s="44" t="s">
        <v>51</v>
      </c>
      <c r="T113" s="58" t="s">
        <v>51</v>
      </c>
      <c r="U113" s="58" t="s">
        <v>51</v>
      </c>
      <c r="V113" s="59" t="s">
        <v>51</v>
      </c>
      <c r="W113" s="59" t="s">
        <v>51</v>
      </c>
      <c r="X113" s="59" t="s">
        <v>51</v>
      </c>
      <c r="Y113" s="31" t="s">
        <v>51</v>
      </c>
      <c r="Z113" s="31" t="s">
        <v>51</v>
      </c>
      <c r="AA113" s="59" t="s">
        <v>51</v>
      </c>
      <c r="AB113" s="59" t="s">
        <v>51</v>
      </c>
      <c r="AC113" s="59" t="s">
        <v>51</v>
      </c>
      <c r="AD113" s="59" t="s">
        <v>51</v>
      </c>
      <c r="AE113" s="59" t="s">
        <v>51</v>
      </c>
      <c r="AF113" s="31" t="s">
        <v>51</v>
      </c>
      <c r="AG113" s="31" t="s">
        <v>51</v>
      </c>
      <c r="AH113" s="59" t="s">
        <v>51</v>
      </c>
      <c r="AI113" s="58" t="s">
        <v>51</v>
      </c>
      <c r="AJ113" s="58" t="s">
        <v>51</v>
      </c>
      <c r="AK113" s="59" t="s">
        <v>51</v>
      </c>
      <c r="AL113" s="58" t="s">
        <v>51</v>
      </c>
    </row>
    <row r="114" spans="1:38" ht="31.5" x14ac:dyDescent="0.25">
      <c r="A114" s="37"/>
      <c r="B114" s="38" t="str">
        <f>'Таблица № 2'!B110</f>
        <v>от врезки в т/трассу ТК21-ТК20 до врезки в Победы 33</v>
      </c>
      <c r="C114" s="37"/>
      <c r="D114" s="44" t="s">
        <v>51</v>
      </c>
      <c r="E114" s="44" t="s">
        <v>51</v>
      </c>
      <c r="F114" s="58" t="s">
        <v>51</v>
      </c>
      <c r="G114" s="58" t="s">
        <v>51</v>
      </c>
      <c r="H114" s="58" t="s">
        <v>51</v>
      </c>
      <c r="I114" s="59" t="s">
        <v>51</v>
      </c>
      <c r="J114" s="58" t="s">
        <v>51</v>
      </c>
      <c r="K114" s="44" t="s">
        <v>51</v>
      </c>
      <c r="L114" s="44" t="s">
        <v>51</v>
      </c>
      <c r="M114" s="58" t="s">
        <v>51</v>
      </c>
      <c r="N114" s="58" t="s">
        <v>51</v>
      </c>
      <c r="O114" s="58" t="s">
        <v>51</v>
      </c>
      <c r="P114" s="59" t="s">
        <v>51</v>
      </c>
      <c r="Q114" s="58" t="s">
        <v>51</v>
      </c>
      <c r="R114" s="44" t="s">
        <v>51</v>
      </c>
      <c r="S114" s="44" t="s">
        <v>51</v>
      </c>
      <c r="T114" s="58" t="s">
        <v>51</v>
      </c>
      <c r="U114" s="58" t="s">
        <v>51</v>
      </c>
      <c r="V114" s="59" t="s">
        <v>51</v>
      </c>
      <c r="W114" s="59" t="s">
        <v>51</v>
      </c>
      <c r="X114" s="59" t="s">
        <v>51</v>
      </c>
      <c r="Y114" s="31" t="s">
        <v>51</v>
      </c>
      <c r="Z114" s="31" t="s">
        <v>51</v>
      </c>
      <c r="AA114" s="59" t="s">
        <v>51</v>
      </c>
      <c r="AB114" s="59" t="s">
        <v>51</v>
      </c>
      <c r="AC114" s="59" t="s">
        <v>51</v>
      </c>
      <c r="AD114" s="59" t="s">
        <v>51</v>
      </c>
      <c r="AE114" s="59" t="s">
        <v>51</v>
      </c>
      <c r="AF114" s="31" t="s">
        <v>51</v>
      </c>
      <c r="AG114" s="31" t="s">
        <v>51</v>
      </c>
      <c r="AH114" s="59" t="s">
        <v>51</v>
      </c>
      <c r="AI114" s="58" t="s">
        <v>51</v>
      </c>
      <c r="AJ114" s="58" t="s">
        <v>51</v>
      </c>
      <c r="AK114" s="59" t="s">
        <v>51</v>
      </c>
      <c r="AL114" s="58" t="s">
        <v>51</v>
      </c>
    </row>
    <row r="115" spans="1:38" ht="31.5" x14ac:dyDescent="0.25">
      <c r="A115" s="37"/>
      <c r="B115" s="38" t="str">
        <f>'Таблица № 2'!B111</f>
        <v>от ТК2 до ТК29, до вводов в ж/д Сов.17/1, до ТК30, до Сов 9</v>
      </c>
      <c r="C115" s="37"/>
      <c r="D115" s="44" t="s">
        <v>51</v>
      </c>
      <c r="E115" s="44" t="s">
        <v>51</v>
      </c>
      <c r="F115" s="58" t="s">
        <v>51</v>
      </c>
      <c r="G115" s="58" t="s">
        <v>51</v>
      </c>
      <c r="H115" s="58" t="s">
        <v>51</v>
      </c>
      <c r="I115" s="59" t="s">
        <v>51</v>
      </c>
      <c r="J115" s="58" t="s">
        <v>51</v>
      </c>
      <c r="K115" s="44" t="s">
        <v>51</v>
      </c>
      <c r="L115" s="44" t="s">
        <v>51</v>
      </c>
      <c r="M115" s="58" t="s">
        <v>51</v>
      </c>
      <c r="N115" s="58" t="s">
        <v>51</v>
      </c>
      <c r="O115" s="58" t="s">
        <v>51</v>
      </c>
      <c r="P115" s="59" t="s">
        <v>51</v>
      </c>
      <c r="Q115" s="58" t="s">
        <v>51</v>
      </c>
      <c r="R115" s="44" t="s">
        <v>51</v>
      </c>
      <c r="S115" s="44" t="s">
        <v>51</v>
      </c>
      <c r="T115" s="58" t="s">
        <v>51</v>
      </c>
      <c r="U115" s="58" t="s">
        <v>51</v>
      </c>
      <c r="V115" s="59" t="s">
        <v>51</v>
      </c>
      <c r="W115" s="59" t="s">
        <v>51</v>
      </c>
      <c r="X115" s="59" t="s">
        <v>51</v>
      </c>
      <c r="Y115" s="31" t="s">
        <v>51</v>
      </c>
      <c r="Z115" s="31" t="s">
        <v>51</v>
      </c>
      <c r="AA115" s="59" t="s">
        <v>51</v>
      </c>
      <c r="AB115" s="59" t="s">
        <v>51</v>
      </c>
      <c r="AC115" s="59" t="s">
        <v>51</v>
      </c>
      <c r="AD115" s="59" t="s">
        <v>51</v>
      </c>
      <c r="AE115" s="59" t="s">
        <v>51</v>
      </c>
      <c r="AF115" s="31" t="s">
        <v>51</v>
      </c>
      <c r="AG115" s="31" t="s">
        <v>51</v>
      </c>
      <c r="AH115" s="59" t="s">
        <v>51</v>
      </c>
      <c r="AI115" s="58" t="s">
        <v>51</v>
      </c>
      <c r="AJ115" s="58" t="s">
        <v>51</v>
      </c>
      <c r="AK115" s="59" t="s">
        <v>51</v>
      </c>
      <c r="AL115" s="58" t="s">
        <v>51</v>
      </c>
    </row>
    <row r="116" spans="1:38" ht="31.5" x14ac:dyDescent="0.25">
      <c r="A116" s="37"/>
      <c r="B116" s="38" t="str">
        <f>'Таблица № 2'!B112</f>
        <v>от разветвл т/трассы у Сов.13 до ТК б/н у Сов 13а и 13б</v>
      </c>
      <c r="C116" s="37"/>
      <c r="D116" s="44" t="s">
        <v>51</v>
      </c>
      <c r="E116" s="44" t="s">
        <v>51</v>
      </c>
      <c r="F116" s="58" t="s">
        <v>51</v>
      </c>
      <c r="G116" s="58" t="s">
        <v>51</v>
      </c>
      <c r="H116" s="58" t="s">
        <v>51</v>
      </c>
      <c r="I116" s="59" t="s">
        <v>51</v>
      </c>
      <c r="J116" s="58" t="s">
        <v>51</v>
      </c>
      <c r="K116" s="44" t="s">
        <v>51</v>
      </c>
      <c r="L116" s="44" t="s">
        <v>51</v>
      </c>
      <c r="M116" s="58" t="s">
        <v>51</v>
      </c>
      <c r="N116" s="58" t="s">
        <v>51</v>
      </c>
      <c r="O116" s="58" t="s">
        <v>51</v>
      </c>
      <c r="P116" s="59" t="s">
        <v>51</v>
      </c>
      <c r="Q116" s="58" t="s">
        <v>51</v>
      </c>
      <c r="R116" s="44" t="s">
        <v>51</v>
      </c>
      <c r="S116" s="44" t="s">
        <v>51</v>
      </c>
      <c r="T116" s="58" t="s">
        <v>51</v>
      </c>
      <c r="U116" s="58" t="s">
        <v>51</v>
      </c>
      <c r="V116" s="59" t="s">
        <v>51</v>
      </c>
      <c r="W116" s="59" t="s">
        <v>51</v>
      </c>
      <c r="X116" s="59" t="s">
        <v>51</v>
      </c>
      <c r="Y116" s="31" t="s">
        <v>51</v>
      </c>
      <c r="Z116" s="31" t="s">
        <v>51</v>
      </c>
      <c r="AA116" s="59" t="s">
        <v>51</v>
      </c>
      <c r="AB116" s="59" t="s">
        <v>51</v>
      </c>
      <c r="AC116" s="59" t="s">
        <v>51</v>
      </c>
      <c r="AD116" s="59" t="s">
        <v>51</v>
      </c>
      <c r="AE116" s="59" t="s">
        <v>51</v>
      </c>
      <c r="AF116" s="31" t="s">
        <v>51</v>
      </c>
      <c r="AG116" s="31" t="s">
        <v>51</v>
      </c>
      <c r="AH116" s="59" t="s">
        <v>51</v>
      </c>
      <c r="AI116" s="58" t="s">
        <v>51</v>
      </c>
      <c r="AJ116" s="58" t="s">
        <v>51</v>
      </c>
      <c r="AK116" s="59" t="s">
        <v>51</v>
      </c>
      <c r="AL116" s="58" t="s">
        <v>51</v>
      </c>
    </row>
    <row r="117" spans="1:38" ht="15.75" x14ac:dyDescent="0.25">
      <c r="A117" s="37"/>
      <c r="B117" s="38" t="str">
        <f>'Таблица № 2'!B113</f>
        <v>вводы ул. Железнодорожная</v>
      </c>
      <c r="C117" s="37"/>
      <c r="D117" s="44" t="s">
        <v>51</v>
      </c>
      <c r="E117" s="44" t="s">
        <v>51</v>
      </c>
      <c r="F117" s="58" t="s">
        <v>51</v>
      </c>
      <c r="G117" s="58" t="s">
        <v>51</v>
      </c>
      <c r="H117" s="58" t="s">
        <v>51</v>
      </c>
      <c r="I117" s="59" t="s">
        <v>51</v>
      </c>
      <c r="J117" s="58" t="s">
        <v>51</v>
      </c>
      <c r="K117" s="44" t="s">
        <v>51</v>
      </c>
      <c r="L117" s="44" t="s">
        <v>51</v>
      </c>
      <c r="M117" s="58" t="s">
        <v>51</v>
      </c>
      <c r="N117" s="58" t="s">
        <v>51</v>
      </c>
      <c r="O117" s="58" t="s">
        <v>51</v>
      </c>
      <c r="P117" s="59" t="s">
        <v>51</v>
      </c>
      <c r="Q117" s="58" t="s">
        <v>51</v>
      </c>
      <c r="R117" s="44" t="s">
        <v>51</v>
      </c>
      <c r="S117" s="44" t="s">
        <v>51</v>
      </c>
      <c r="T117" s="58" t="s">
        <v>51</v>
      </c>
      <c r="U117" s="58" t="s">
        <v>51</v>
      </c>
      <c r="V117" s="59" t="s">
        <v>51</v>
      </c>
      <c r="W117" s="59" t="s">
        <v>51</v>
      </c>
      <c r="X117" s="59" t="s">
        <v>51</v>
      </c>
      <c r="Y117" s="31" t="s">
        <v>51</v>
      </c>
      <c r="Z117" s="31" t="s">
        <v>51</v>
      </c>
      <c r="AA117" s="59" t="s">
        <v>51</v>
      </c>
      <c r="AB117" s="59" t="s">
        <v>51</v>
      </c>
      <c r="AC117" s="59" t="s">
        <v>51</v>
      </c>
      <c r="AD117" s="59" t="s">
        <v>51</v>
      </c>
      <c r="AE117" s="59" t="s">
        <v>51</v>
      </c>
      <c r="AF117" s="31" t="s">
        <v>51</v>
      </c>
      <c r="AG117" s="31" t="s">
        <v>51</v>
      </c>
      <c r="AH117" s="59" t="s">
        <v>51</v>
      </c>
      <c r="AI117" s="58" t="s">
        <v>51</v>
      </c>
      <c r="AJ117" s="58" t="s">
        <v>51</v>
      </c>
      <c r="AK117" s="59" t="s">
        <v>51</v>
      </c>
      <c r="AL117" s="58" t="s">
        <v>51</v>
      </c>
    </row>
    <row r="118" spans="1:38" ht="15.75" x14ac:dyDescent="0.25">
      <c r="A118" s="37"/>
      <c r="B118" s="38" t="str">
        <f>'Таблица № 2'!B114</f>
        <v>вводы ул. Победы</v>
      </c>
      <c r="C118" s="37"/>
      <c r="D118" s="44" t="s">
        <v>51</v>
      </c>
      <c r="E118" s="44" t="s">
        <v>51</v>
      </c>
      <c r="F118" s="58" t="s">
        <v>51</v>
      </c>
      <c r="G118" s="58" t="s">
        <v>51</v>
      </c>
      <c r="H118" s="58" t="s">
        <v>51</v>
      </c>
      <c r="I118" s="59" t="s">
        <v>51</v>
      </c>
      <c r="J118" s="58" t="s">
        <v>51</v>
      </c>
      <c r="K118" s="44" t="s">
        <v>51</v>
      </c>
      <c r="L118" s="44" t="s">
        <v>51</v>
      </c>
      <c r="M118" s="58" t="s">
        <v>51</v>
      </c>
      <c r="N118" s="58" t="s">
        <v>51</v>
      </c>
      <c r="O118" s="58" t="s">
        <v>51</v>
      </c>
      <c r="P118" s="59" t="s">
        <v>51</v>
      </c>
      <c r="Q118" s="58" t="s">
        <v>51</v>
      </c>
      <c r="R118" s="44" t="s">
        <v>51</v>
      </c>
      <c r="S118" s="44" t="s">
        <v>51</v>
      </c>
      <c r="T118" s="58" t="s">
        <v>51</v>
      </c>
      <c r="U118" s="58" t="s">
        <v>51</v>
      </c>
      <c r="V118" s="59" t="s">
        <v>51</v>
      </c>
      <c r="W118" s="59" t="s">
        <v>51</v>
      </c>
      <c r="X118" s="59" t="s">
        <v>51</v>
      </c>
      <c r="Y118" s="31" t="s">
        <v>51</v>
      </c>
      <c r="Z118" s="31" t="s">
        <v>51</v>
      </c>
      <c r="AA118" s="59" t="s">
        <v>51</v>
      </c>
      <c r="AB118" s="59" t="s">
        <v>51</v>
      </c>
      <c r="AC118" s="59" t="s">
        <v>51</v>
      </c>
      <c r="AD118" s="59" t="s">
        <v>51</v>
      </c>
      <c r="AE118" s="59" t="s">
        <v>51</v>
      </c>
      <c r="AF118" s="31" t="s">
        <v>51</v>
      </c>
      <c r="AG118" s="31" t="s">
        <v>51</v>
      </c>
      <c r="AH118" s="59" t="s">
        <v>51</v>
      </c>
      <c r="AI118" s="58" t="s">
        <v>51</v>
      </c>
      <c r="AJ118" s="58" t="s">
        <v>51</v>
      </c>
      <c r="AK118" s="59" t="s">
        <v>51</v>
      </c>
      <c r="AL118" s="58" t="s">
        <v>51</v>
      </c>
    </row>
    <row r="119" spans="1:38" ht="31.5" x14ac:dyDescent="0.25">
      <c r="A119" s="37"/>
      <c r="B119" s="38" t="str">
        <f>'Таблица № 2'!B115</f>
        <v>от ТК30 по эстак по Сов 7,5, по нечет стор Первомай до врезки ж/д 20 и 22</v>
      </c>
      <c r="C119" s="37"/>
      <c r="D119" s="44" t="s">
        <v>51</v>
      </c>
      <c r="E119" s="44" t="s">
        <v>51</v>
      </c>
      <c r="F119" s="58" t="s">
        <v>51</v>
      </c>
      <c r="G119" s="58" t="s">
        <v>51</v>
      </c>
      <c r="H119" s="58" t="s">
        <v>51</v>
      </c>
      <c r="I119" s="59" t="s">
        <v>51</v>
      </c>
      <c r="J119" s="58" t="s">
        <v>51</v>
      </c>
      <c r="K119" s="44" t="s">
        <v>51</v>
      </c>
      <c r="L119" s="44" t="s">
        <v>51</v>
      </c>
      <c r="M119" s="58" t="s">
        <v>51</v>
      </c>
      <c r="N119" s="58" t="s">
        <v>51</v>
      </c>
      <c r="O119" s="58" t="s">
        <v>51</v>
      </c>
      <c r="P119" s="59" t="s">
        <v>51</v>
      </c>
      <c r="Q119" s="58" t="s">
        <v>51</v>
      </c>
      <c r="R119" s="44" t="s">
        <v>51</v>
      </c>
      <c r="S119" s="44" t="s">
        <v>51</v>
      </c>
      <c r="T119" s="58" t="s">
        <v>51</v>
      </c>
      <c r="U119" s="58" t="s">
        <v>51</v>
      </c>
      <c r="V119" s="59" t="s">
        <v>51</v>
      </c>
      <c r="W119" s="59" t="s">
        <v>51</v>
      </c>
      <c r="X119" s="59" t="s">
        <v>51</v>
      </c>
      <c r="Y119" s="31" t="s">
        <v>51</v>
      </c>
      <c r="Z119" s="31" t="s">
        <v>51</v>
      </c>
      <c r="AA119" s="59" t="s">
        <v>51</v>
      </c>
      <c r="AB119" s="59" t="s">
        <v>51</v>
      </c>
      <c r="AC119" s="59" t="s">
        <v>51</v>
      </c>
      <c r="AD119" s="59" t="s">
        <v>51</v>
      </c>
      <c r="AE119" s="59" t="s">
        <v>51</v>
      </c>
      <c r="AF119" s="31" t="s">
        <v>51</v>
      </c>
      <c r="AG119" s="31" t="s">
        <v>51</v>
      </c>
      <c r="AH119" s="59" t="s">
        <v>51</v>
      </c>
      <c r="AI119" s="58" t="s">
        <v>51</v>
      </c>
      <c r="AJ119" s="58" t="s">
        <v>51</v>
      </c>
      <c r="AK119" s="59" t="s">
        <v>51</v>
      </c>
      <c r="AL119" s="58" t="s">
        <v>51</v>
      </c>
    </row>
    <row r="120" spans="1:38" ht="31.5" x14ac:dyDescent="0.25">
      <c r="A120" s="37"/>
      <c r="B120" s="38" t="str">
        <f>'Таблица № 2'!B116</f>
        <v>от ТК30 по четн стороне 9мая до врезки в ж/д Глин-ки 21</v>
      </c>
      <c r="C120" s="37"/>
      <c r="D120" s="44" t="s">
        <v>51</v>
      </c>
      <c r="E120" s="44" t="s">
        <v>51</v>
      </c>
      <c r="F120" s="58" t="s">
        <v>51</v>
      </c>
      <c r="G120" s="58" t="s">
        <v>51</v>
      </c>
      <c r="H120" s="58" t="s">
        <v>51</v>
      </c>
      <c r="I120" s="59" t="s">
        <v>51</v>
      </c>
      <c r="J120" s="58" t="s">
        <v>51</v>
      </c>
      <c r="K120" s="44" t="s">
        <v>51</v>
      </c>
      <c r="L120" s="44" t="s">
        <v>51</v>
      </c>
      <c r="M120" s="58" t="s">
        <v>51</v>
      </c>
      <c r="N120" s="58" t="s">
        <v>51</v>
      </c>
      <c r="O120" s="58" t="s">
        <v>51</v>
      </c>
      <c r="P120" s="59" t="s">
        <v>51</v>
      </c>
      <c r="Q120" s="58" t="s">
        <v>51</v>
      </c>
      <c r="R120" s="44" t="s">
        <v>51</v>
      </c>
      <c r="S120" s="44" t="s">
        <v>51</v>
      </c>
      <c r="T120" s="58" t="s">
        <v>51</v>
      </c>
      <c r="U120" s="58" t="s">
        <v>51</v>
      </c>
      <c r="V120" s="59" t="s">
        <v>51</v>
      </c>
      <c r="W120" s="59" t="s">
        <v>51</v>
      </c>
      <c r="X120" s="59" t="s">
        <v>51</v>
      </c>
      <c r="Y120" s="31" t="s">
        <v>51</v>
      </c>
      <c r="Z120" s="31" t="s">
        <v>51</v>
      </c>
      <c r="AA120" s="59" t="s">
        <v>51</v>
      </c>
      <c r="AB120" s="59" t="s">
        <v>51</v>
      </c>
      <c r="AC120" s="59" t="s">
        <v>51</v>
      </c>
      <c r="AD120" s="59" t="s">
        <v>51</v>
      </c>
      <c r="AE120" s="59" t="s">
        <v>51</v>
      </c>
      <c r="AF120" s="31" t="s">
        <v>51</v>
      </c>
      <c r="AG120" s="31" t="s">
        <v>51</v>
      </c>
      <c r="AH120" s="59" t="s">
        <v>51</v>
      </c>
      <c r="AI120" s="58" t="s">
        <v>51</v>
      </c>
      <c r="AJ120" s="58" t="s">
        <v>51</v>
      </c>
      <c r="AK120" s="59" t="s">
        <v>51</v>
      </c>
      <c r="AL120" s="58" t="s">
        <v>51</v>
      </c>
    </row>
    <row r="121" spans="1:38" ht="31.5" x14ac:dyDescent="0.25">
      <c r="A121" s="37"/>
      <c r="B121" s="38" t="str">
        <f>'Таблица № 2'!B117</f>
        <v>21от эстак через 9Мая по нечет 9Мая до врезки в ж/д Глинки 5,7</v>
      </c>
      <c r="C121" s="37"/>
      <c r="D121" s="44" t="s">
        <v>51</v>
      </c>
      <c r="E121" s="44" t="s">
        <v>51</v>
      </c>
      <c r="F121" s="58" t="s">
        <v>51</v>
      </c>
      <c r="G121" s="58" t="s">
        <v>51</v>
      </c>
      <c r="H121" s="58" t="s">
        <v>51</v>
      </c>
      <c r="I121" s="59" t="s">
        <v>51</v>
      </c>
      <c r="J121" s="58" t="s">
        <v>51</v>
      </c>
      <c r="K121" s="44" t="s">
        <v>51</v>
      </c>
      <c r="L121" s="44" t="s">
        <v>51</v>
      </c>
      <c r="M121" s="58" t="s">
        <v>51</v>
      </c>
      <c r="N121" s="58" t="s">
        <v>51</v>
      </c>
      <c r="O121" s="58" t="s">
        <v>51</v>
      </c>
      <c r="P121" s="59" t="s">
        <v>51</v>
      </c>
      <c r="Q121" s="58" t="s">
        <v>51</v>
      </c>
      <c r="R121" s="44" t="s">
        <v>51</v>
      </c>
      <c r="S121" s="44" t="s">
        <v>51</v>
      </c>
      <c r="T121" s="58" t="s">
        <v>51</v>
      </c>
      <c r="U121" s="58" t="s">
        <v>51</v>
      </c>
      <c r="V121" s="59" t="s">
        <v>51</v>
      </c>
      <c r="W121" s="59" t="s">
        <v>51</v>
      </c>
      <c r="X121" s="59" t="s">
        <v>51</v>
      </c>
      <c r="Y121" s="31" t="s">
        <v>51</v>
      </c>
      <c r="Z121" s="31" t="s">
        <v>51</v>
      </c>
      <c r="AA121" s="59" t="s">
        <v>51</v>
      </c>
      <c r="AB121" s="59" t="s">
        <v>51</v>
      </c>
      <c r="AC121" s="59" t="s">
        <v>51</v>
      </c>
      <c r="AD121" s="59" t="s">
        <v>51</v>
      </c>
      <c r="AE121" s="59" t="s">
        <v>51</v>
      </c>
      <c r="AF121" s="31" t="s">
        <v>51</v>
      </c>
      <c r="AG121" s="31" t="s">
        <v>51</v>
      </c>
      <c r="AH121" s="59" t="s">
        <v>51</v>
      </c>
      <c r="AI121" s="58" t="s">
        <v>51</v>
      </c>
      <c r="AJ121" s="58" t="s">
        <v>51</v>
      </c>
      <c r="AK121" s="59" t="s">
        <v>51</v>
      </c>
      <c r="AL121" s="58" t="s">
        <v>51</v>
      </c>
    </row>
    <row r="122" spans="1:38" ht="15.75" x14ac:dyDescent="0.25">
      <c r="A122" s="37"/>
      <c r="B122" s="38" t="str">
        <f>'Таблица № 2'!B118</f>
        <v>вводы ул. Вокзальная</v>
      </c>
      <c r="C122" s="37"/>
      <c r="D122" s="44" t="s">
        <v>51</v>
      </c>
      <c r="E122" s="44" t="s">
        <v>51</v>
      </c>
      <c r="F122" s="58" t="s">
        <v>51</v>
      </c>
      <c r="G122" s="58" t="s">
        <v>51</v>
      </c>
      <c r="H122" s="58" t="s">
        <v>51</v>
      </c>
      <c r="I122" s="59" t="s">
        <v>51</v>
      </c>
      <c r="J122" s="58" t="s">
        <v>51</v>
      </c>
      <c r="K122" s="44" t="s">
        <v>51</v>
      </c>
      <c r="L122" s="44" t="s">
        <v>51</v>
      </c>
      <c r="M122" s="58" t="s">
        <v>51</v>
      </c>
      <c r="N122" s="58" t="s">
        <v>51</v>
      </c>
      <c r="O122" s="58" t="s">
        <v>51</v>
      </c>
      <c r="P122" s="59" t="s">
        <v>51</v>
      </c>
      <c r="Q122" s="58" t="s">
        <v>51</v>
      </c>
      <c r="R122" s="44" t="s">
        <v>51</v>
      </c>
      <c r="S122" s="44" t="s">
        <v>51</v>
      </c>
      <c r="T122" s="58" t="s">
        <v>51</v>
      </c>
      <c r="U122" s="58" t="s">
        <v>51</v>
      </c>
      <c r="V122" s="59" t="s">
        <v>51</v>
      </c>
      <c r="W122" s="59" t="s">
        <v>51</v>
      </c>
      <c r="X122" s="59" t="s">
        <v>51</v>
      </c>
      <c r="Y122" s="31" t="s">
        <v>51</v>
      </c>
      <c r="Z122" s="31" t="s">
        <v>51</v>
      </c>
      <c r="AA122" s="59" t="s">
        <v>51</v>
      </c>
      <c r="AB122" s="59" t="s">
        <v>51</v>
      </c>
      <c r="AC122" s="59" t="s">
        <v>51</v>
      </c>
      <c r="AD122" s="59" t="s">
        <v>51</v>
      </c>
      <c r="AE122" s="59" t="s">
        <v>51</v>
      </c>
      <c r="AF122" s="31" t="s">
        <v>51</v>
      </c>
      <c r="AG122" s="31" t="s">
        <v>51</v>
      </c>
      <c r="AH122" s="59" t="s">
        <v>51</v>
      </c>
      <c r="AI122" s="58" t="s">
        <v>51</v>
      </c>
      <c r="AJ122" s="58" t="s">
        <v>51</v>
      </c>
      <c r="AK122" s="59" t="s">
        <v>51</v>
      </c>
      <c r="AL122" s="58" t="s">
        <v>51</v>
      </c>
    </row>
    <row r="123" spans="1:38" ht="15.75" x14ac:dyDescent="0.25">
      <c r="A123" s="37"/>
      <c r="B123" s="38" t="str">
        <f>'Таблица № 2'!B119</f>
        <v>вводы ул. Зои Космодемьянской</v>
      </c>
      <c r="C123" s="37"/>
      <c r="D123" s="44" t="s">
        <v>51</v>
      </c>
      <c r="E123" s="44" t="s">
        <v>51</v>
      </c>
      <c r="F123" s="58" t="s">
        <v>51</v>
      </c>
      <c r="G123" s="58" t="s">
        <v>51</v>
      </c>
      <c r="H123" s="58" t="s">
        <v>51</v>
      </c>
      <c r="I123" s="59" t="s">
        <v>51</v>
      </c>
      <c r="J123" s="58" t="s">
        <v>51</v>
      </c>
      <c r="K123" s="44" t="s">
        <v>51</v>
      </c>
      <c r="L123" s="44" t="s">
        <v>51</v>
      </c>
      <c r="M123" s="58" t="s">
        <v>51</v>
      </c>
      <c r="N123" s="58" t="s">
        <v>51</v>
      </c>
      <c r="O123" s="58" t="s">
        <v>51</v>
      </c>
      <c r="P123" s="59" t="s">
        <v>51</v>
      </c>
      <c r="Q123" s="58" t="s">
        <v>51</v>
      </c>
      <c r="R123" s="44" t="s">
        <v>51</v>
      </c>
      <c r="S123" s="44" t="s">
        <v>51</v>
      </c>
      <c r="T123" s="58" t="s">
        <v>51</v>
      </c>
      <c r="U123" s="58" t="s">
        <v>51</v>
      </c>
      <c r="V123" s="59" t="s">
        <v>51</v>
      </c>
      <c r="W123" s="59" t="s">
        <v>51</v>
      </c>
      <c r="X123" s="59" t="s">
        <v>51</v>
      </c>
      <c r="Y123" s="31" t="s">
        <v>51</v>
      </c>
      <c r="Z123" s="31" t="s">
        <v>51</v>
      </c>
      <c r="AA123" s="59" t="s">
        <v>51</v>
      </c>
      <c r="AB123" s="59" t="s">
        <v>51</v>
      </c>
      <c r="AC123" s="59" t="s">
        <v>51</v>
      </c>
      <c r="AD123" s="59" t="s">
        <v>51</v>
      </c>
      <c r="AE123" s="59" t="s">
        <v>51</v>
      </c>
      <c r="AF123" s="31" t="s">
        <v>51</v>
      </c>
      <c r="AG123" s="31" t="s">
        <v>51</v>
      </c>
      <c r="AH123" s="59" t="s">
        <v>51</v>
      </c>
      <c r="AI123" s="58" t="s">
        <v>51</v>
      </c>
      <c r="AJ123" s="58" t="s">
        <v>51</v>
      </c>
      <c r="AK123" s="59" t="s">
        <v>51</v>
      </c>
      <c r="AL123" s="58" t="s">
        <v>51</v>
      </c>
    </row>
    <row r="124" spans="1:38" ht="15.75" x14ac:dyDescent="0.25">
      <c r="A124" s="37"/>
      <c r="B124" s="38" t="str">
        <f>'Таблица № 2'!B120</f>
        <v>вводы ул. Школьная</v>
      </c>
      <c r="C124" s="37"/>
      <c r="D124" s="44" t="s">
        <v>51</v>
      </c>
      <c r="E124" s="44" t="s">
        <v>51</v>
      </c>
      <c r="F124" s="58" t="s">
        <v>51</v>
      </c>
      <c r="G124" s="58" t="s">
        <v>51</v>
      </c>
      <c r="H124" s="58" t="s">
        <v>51</v>
      </c>
      <c r="I124" s="59" t="s">
        <v>51</v>
      </c>
      <c r="J124" s="58" t="s">
        <v>51</v>
      </c>
      <c r="K124" s="44" t="s">
        <v>51</v>
      </c>
      <c r="L124" s="44" t="s">
        <v>51</v>
      </c>
      <c r="M124" s="58" t="s">
        <v>51</v>
      </c>
      <c r="N124" s="58" t="s">
        <v>51</v>
      </c>
      <c r="O124" s="58" t="s">
        <v>51</v>
      </c>
      <c r="P124" s="59" t="s">
        <v>51</v>
      </c>
      <c r="Q124" s="58" t="s">
        <v>51</v>
      </c>
      <c r="R124" s="44" t="s">
        <v>51</v>
      </c>
      <c r="S124" s="44" t="s">
        <v>51</v>
      </c>
      <c r="T124" s="58" t="s">
        <v>51</v>
      </c>
      <c r="U124" s="58" t="s">
        <v>51</v>
      </c>
      <c r="V124" s="59" t="s">
        <v>51</v>
      </c>
      <c r="W124" s="59" t="s">
        <v>51</v>
      </c>
      <c r="X124" s="59" t="s">
        <v>51</v>
      </c>
      <c r="Y124" s="31" t="s">
        <v>51</v>
      </c>
      <c r="Z124" s="31" t="s">
        <v>51</v>
      </c>
      <c r="AA124" s="59" t="s">
        <v>51</v>
      </c>
      <c r="AB124" s="59" t="s">
        <v>51</v>
      </c>
      <c r="AC124" s="59" t="s">
        <v>51</v>
      </c>
      <c r="AD124" s="59" t="s">
        <v>51</v>
      </c>
      <c r="AE124" s="59" t="s">
        <v>51</v>
      </c>
      <c r="AF124" s="31" t="s">
        <v>51</v>
      </c>
      <c r="AG124" s="31" t="s">
        <v>51</v>
      </c>
      <c r="AH124" s="59" t="s">
        <v>51</v>
      </c>
      <c r="AI124" s="58" t="s">
        <v>51</v>
      </c>
      <c r="AJ124" s="58" t="s">
        <v>51</v>
      </c>
      <c r="AK124" s="59" t="s">
        <v>51</v>
      </c>
      <c r="AL124" s="58" t="s">
        <v>51</v>
      </c>
    </row>
    <row r="125" spans="1:38" ht="15.75" x14ac:dyDescent="0.25">
      <c r="A125" s="37"/>
      <c r="B125" s="38" t="str">
        <f>'Таблица № 2'!B121</f>
        <v>ввод ул. Тимирязева 6</v>
      </c>
      <c r="C125" s="37"/>
      <c r="D125" s="44" t="s">
        <v>51</v>
      </c>
      <c r="E125" s="44" t="s">
        <v>51</v>
      </c>
      <c r="F125" s="58" t="s">
        <v>51</v>
      </c>
      <c r="G125" s="58" t="s">
        <v>51</v>
      </c>
      <c r="H125" s="58" t="s">
        <v>51</v>
      </c>
      <c r="I125" s="59" t="s">
        <v>51</v>
      </c>
      <c r="J125" s="58" t="s">
        <v>51</v>
      </c>
      <c r="K125" s="44" t="s">
        <v>51</v>
      </c>
      <c r="L125" s="44" t="s">
        <v>51</v>
      </c>
      <c r="M125" s="58" t="s">
        <v>51</v>
      </c>
      <c r="N125" s="58" t="s">
        <v>51</v>
      </c>
      <c r="O125" s="58" t="s">
        <v>51</v>
      </c>
      <c r="P125" s="59" t="s">
        <v>51</v>
      </c>
      <c r="Q125" s="58" t="s">
        <v>51</v>
      </c>
      <c r="R125" s="44" t="s">
        <v>51</v>
      </c>
      <c r="S125" s="44" t="s">
        <v>51</v>
      </c>
      <c r="T125" s="58" t="s">
        <v>51</v>
      </c>
      <c r="U125" s="58" t="s">
        <v>51</v>
      </c>
      <c r="V125" s="59" t="s">
        <v>51</v>
      </c>
      <c r="W125" s="59" t="s">
        <v>51</v>
      </c>
      <c r="X125" s="59" t="s">
        <v>51</v>
      </c>
      <c r="Y125" s="31" t="s">
        <v>51</v>
      </c>
      <c r="Z125" s="31" t="s">
        <v>51</v>
      </c>
      <c r="AA125" s="59" t="s">
        <v>51</v>
      </c>
      <c r="AB125" s="59" t="s">
        <v>51</v>
      </c>
      <c r="AC125" s="59" t="s">
        <v>51</v>
      </c>
      <c r="AD125" s="59" t="s">
        <v>51</v>
      </c>
      <c r="AE125" s="59" t="s">
        <v>51</v>
      </c>
      <c r="AF125" s="31" t="s">
        <v>51</v>
      </c>
      <c r="AG125" s="31" t="s">
        <v>51</v>
      </c>
      <c r="AH125" s="59" t="s">
        <v>51</v>
      </c>
      <c r="AI125" s="58" t="s">
        <v>51</v>
      </c>
      <c r="AJ125" s="58" t="s">
        <v>51</v>
      </c>
      <c r="AK125" s="59" t="s">
        <v>51</v>
      </c>
      <c r="AL125" s="58" t="s">
        <v>51</v>
      </c>
    </row>
    <row r="126" spans="1:38" ht="15.75" x14ac:dyDescent="0.25">
      <c r="A126" s="37"/>
      <c r="B126" s="38" t="str">
        <f>'Таблица № 2'!B122</f>
        <v>вводы ул. Загородная</v>
      </c>
      <c r="C126" s="37"/>
      <c r="D126" s="44" t="s">
        <v>51</v>
      </c>
      <c r="E126" s="44" t="s">
        <v>51</v>
      </c>
      <c r="F126" s="58" t="s">
        <v>51</v>
      </c>
      <c r="G126" s="58" t="s">
        <v>51</v>
      </c>
      <c r="H126" s="58" t="s">
        <v>51</v>
      </c>
      <c r="I126" s="59" t="s">
        <v>51</v>
      </c>
      <c r="J126" s="58" t="s">
        <v>51</v>
      </c>
      <c r="K126" s="44" t="s">
        <v>51</v>
      </c>
      <c r="L126" s="44" t="s">
        <v>51</v>
      </c>
      <c r="M126" s="58" t="s">
        <v>51</v>
      </c>
      <c r="N126" s="58" t="s">
        <v>51</v>
      </c>
      <c r="O126" s="58" t="s">
        <v>51</v>
      </c>
      <c r="P126" s="59" t="s">
        <v>51</v>
      </c>
      <c r="Q126" s="58" t="s">
        <v>51</v>
      </c>
      <c r="R126" s="44" t="s">
        <v>51</v>
      </c>
      <c r="S126" s="44" t="s">
        <v>51</v>
      </c>
      <c r="T126" s="58" t="s">
        <v>51</v>
      </c>
      <c r="U126" s="58" t="s">
        <v>51</v>
      </c>
      <c r="V126" s="59" t="s">
        <v>51</v>
      </c>
      <c r="W126" s="59" t="s">
        <v>51</v>
      </c>
      <c r="X126" s="59" t="s">
        <v>51</v>
      </c>
      <c r="Y126" s="31" t="s">
        <v>51</v>
      </c>
      <c r="Z126" s="31" t="s">
        <v>51</v>
      </c>
      <c r="AA126" s="59" t="s">
        <v>51</v>
      </c>
      <c r="AB126" s="59" t="s">
        <v>51</v>
      </c>
      <c r="AC126" s="59" t="s">
        <v>51</v>
      </c>
      <c r="AD126" s="59" t="s">
        <v>51</v>
      </c>
      <c r="AE126" s="59" t="s">
        <v>51</v>
      </c>
      <c r="AF126" s="31" t="s">
        <v>51</v>
      </c>
      <c r="AG126" s="31" t="s">
        <v>51</v>
      </c>
      <c r="AH126" s="59" t="s">
        <v>51</v>
      </c>
      <c r="AI126" s="58" t="s">
        <v>51</v>
      </c>
      <c r="AJ126" s="58" t="s">
        <v>51</v>
      </c>
      <c r="AK126" s="59" t="s">
        <v>51</v>
      </c>
      <c r="AL126" s="58" t="s">
        <v>51</v>
      </c>
    </row>
    <row r="127" spans="1:38" ht="15.75" x14ac:dyDescent="0.25">
      <c r="A127" s="37"/>
      <c r="B127" s="38" t="str">
        <f>'Таблица № 2'!B123</f>
        <v>вводы ул. Лесная</v>
      </c>
      <c r="C127" s="37"/>
      <c r="D127" s="44" t="s">
        <v>51</v>
      </c>
      <c r="E127" s="44" t="s">
        <v>51</v>
      </c>
      <c r="F127" s="58" t="s">
        <v>51</v>
      </c>
      <c r="G127" s="58" t="s">
        <v>51</v>
      </c>
      <c r="H127" s="58" t="s">
        <v>51</v>
      </c>
      <c r="I127" s="59" t="s">
        <v>51</v>
      </c>
      <c r="J127" s="58" t="s">
        <v>51</v>
      </c>
      <c r="K127" s="44" t="s">
        <v>51</v>
      </c>
      <c r="L127" s="44" t="s">
        <v>51</v>
      </c>
      <c r="M127" s="58" t="s">
        <v>51</v>
      </c>
      <c r="N127" s="58" t="s">
        <v>51</v>
      </c>
      <c r="O127" s="58" t="s">
        <v>51</v>
      </c>
      <c r="P127" s="59" t="s">
        <v>51</v>
      </c>
      <c r="Q127" s="58" t="s">
        <v>51</v>
      </c>
      <c r="R127" s="44" t="s">
        <v>51</v>
      </c>
      <c r="S127" s="44" t="s">
        <v>51</v>
      </c>
      <c r="T127" s="58" t="s">
        <v>51</v>
      </c>
      <c r="U127" s="58" t="s">
        <v>51</v>
      </c>
      <c r="V127" s="59" t="s">
        <v>51</v>
      </c>
      <c r="W127" s="59" t="s">
        <v>51</v>
      </c>
      <c r="X127" s="59" t="s">
        <v>51</v>
      </c>
      <c r="Y127" s="31" t="s">
        <v>51</v>
      </c>
      <c r="Z127" s="31" t="s">
        <v>51</v>
      </c>
      <c r="AA127" s="59" t="s">
        <v>51</v>
      </c>
      <c r="AB127" s="59" t="s">
        <v>51</v>
      </c>
      <c r="AC127" s="59" t="s">
        <v>51</v>
      </c>
      <c r="AD127" s="59" t="s">
        <v>51</v>
      </c>
      <c r="AE127" s="59" t="s">
        <v>51</v>
      </c>
      <c r="AF127" s="31" t="s">
        <v>51</v>
      </c>
      <c r="AG127" s="31" t="s">
        <v>51</v>
      </c>
      <c r="AH127" s="59" t="s">
        <v>51</v>
      </c>
      <c r="AI127" s="58" t="s">
        <v>51</v>
      </c>
      <c r="AJ127" s="58" t="s">
        <v>51</v>
      </c>
      <c r="AK127" s="59" t="s">
        <v>51</v>
      </c>
      <c r="AL127" s="58" t="s">
        <v>51</v>
      </c>
    </row>
    <row r="128" spans="1:38" ht="15.75" x14ac:dyDescent="0.25">
      <c r="A128" s="37"/>
      <c r="B128" s="38" t="str">
        <f>'Таблица № 2'!B124</f>
        <v>от врез. в ТК43 до врезки в новый д/с и ж/д К/фл. 3</v>
      </c>
      <c r="C128" s="37"/>
      <c r="D128" s="44" t="s">
        <v>51</v>
      </c>
      <c r="E128" s="44" t="s">
        <v>51</v>
      </c>
      <c r="F128" s="58" t="s">
        <v>51</v>
      </c>
      <c r="G128" s="58" t="s">
        <v>51</v>
      </c>
      <c r="H128" s="58" t="s">
        <v>51</v>
      </c>
      <c r="I128" s="59" t="s">
        <v>51</v>
      </c>
      <c r="J128" s="58" t="s">
        <v>51</v>
      </c>
      <c r="K128" s="44" t="s">
        <v>51</v>
      </c>
      <c r="L128" s="44" t="s">
        <v>51</v>
      </c>
      <c r="M128" s="58" t="s">
        <v>51</v>
      </c>
      <c r="N128" s="58" t="s">
        <v>51</v>
      </c>
      <c r="O128" s="58" t="s">
        <v>51</v>
      </c>
      <c r="P128" s="59" t="s">
        <v>51</v>
      </c>
      <c r="Q128" s="58" t="s">
        <v>51</v>
      </c>
      <c r="R128" s="44" t="s">
        <v>51</v>
      </c>
      <c r="S128" s="44" t="s">
        <v>51</v>
      </c>
      <c r="T128" s="58" t="s">
        <v>51</v>
      </c>
      <c r="U128" s="58" t="s">
        <v>51</v>
      </c>
      <c r="V128" s="59" t="s">
        <v>51</v>
      </c>
      <c r="W128" s="59" t="s">
        <v>51</v>
      </c>
      <c r="X128" s="59" t="s">
        <v>51</v>
      </c>
      <c r="Y128" s="31" t="s">
        <v>51</v>
      </c>
      <c r="Z128" s="31" t="s">
        <v>51</v>
      </c>
      <c r="AA128" s="59" t="s">
        <v>51</v>
      </c>
      <c r="AB128" s="59" t="s">
        <v>51</v>
      </c>
      <c r="AC128" s="59" t="s">
        <v>51</v>
      </c>
      <c r="AD128" s="59" t="s">
        <v>51</v>
      </c>
      <c r="AE128" s="59" t="s">
        <v>51</v>
      </c>
      <c r="AF128" s="31" t="s">
        <v>51</v>
      </c>
      <c r="AG128" s="31" t="s">
        <v>51</v>
      </c>
      <c r="AH128" s="59" t="s">
        <v>51</v>
      </c>
      <c r="AI128" s="58" t="s">
        <v>51</v>
      </c>
      <c r="AJ128" s="58" t="s">
        <v>51</v>
      </c>
      <c r="AK128" s="59" t="s">
        <v>51</v>
      </c>
      <c r="AL128" s="58" t="s">
        <v>51</v>
      </c>
    </row>
    <row r="129" spans="1:38" ht="31.5" x14ac:dyDescent="0.25">
      <c r="A129" s="37"/>
      <c r="B129" s="38" t="str">
        <f>'Таблица № 2'!B125</f>
        <v>от ТК41 до  ТК стар СОШ3  и до врез. в ж/д Пионерский 2</v>
      </c>
      <c r="C129" s="37"/>
      <c r="D129" s="44" t="s">
        <v>51</v>
      </c>
      <c r="E129" s="44" t="s">
        <v>51</v>
      </c>
      <c r="F129" s="58" t="s">
        <v>51</v>
      </c>
      <c r="G129" s="58" t="s">
        <v>51</v>
      </c>
      <c r="H129" s="58" t="s">
        <v>51</v>
      </c>
      <c r="I129" s="59" t="s">
        <v>51</v>
      </c>
      <c r="J129" s="58" t="s">
        <v>51</v>
      </c>
      <c r="K129" s="44" t="s">
        <v>51</v>
      </c>
      <c r="L129" s="44" t="s">
        <v>51</v>
      </c>
      <c r="M129" s="58" t="s">
        <v>51</v>
      </c>
      <c r="N129" s="58" t="s">
        <v>51</v>
      </c>
      <c r="O129" s="58" t="s">
        <v>51</v>
      </c>
      <c r="P129" s="59" t="s">
        <v>51</v>
      </c>
      <c r="Q129" s="58" t="s">
        <v>51</v>
      </c>
      <c r="R129" s="44" t="s">
        <v>51</v>
      </c>
      <c r="S129" s="44" t="s">
        <v>51</v>
      </c>
      <c r="T129" s="58" t="s">
        <v>51</v>
      </c>
      <c r="U129" s="58" t="s">
        <v>51</v>
      </c>
      <c r="V129" s="59" t="s">
        <v>51</v>
      </c>
      <c r="W129" s="59" t="s">
        <v>51</v>
      </c>
      <c r="X129" s="59" t="s">
        <v>51</v>
      </c>
      <c r="Y129" s="31" t="s">
        <v>51</v>
      </c>
      <c r="Z129" s="31" t="s">
        <v>51</v>
      </c>
      <c r="AA129" s="59" t="s">
        <v>51</v>
      </c>
      <c r="AB129" s="59" t="s">
        <v>51</v>
      </c>
      <c r="AC129" s="59" t="s">
        <v>51</v>
      </c>
      <c r="AD129" s="59" t="s">
        <v>51</v>
      </c>
      <c r="AE129" s="59" t="s">
        <v>51</v>
      </c>
      <c r="AF129" s="31" t="s">
        <v>51</v>
      </c>
      <c r="AG129" s="31" t="s">
        <v>51</v>
      </c>
      <c r="AH129" s="59" t="s">
        <v>51</v>
      </c>
      <c r="AI129" s="58" t="s">
        <v>51</v>
      </c>
      <c r="AJ129" s="58" t="s">
        <v>51</v>
      </c>
      <c r="AK129" s="59" t="s">
        <v>51</v>
      </c>
      <c r="AL129" s="58" t="s">
        <v>51</v>
      </c>
    </row>
    <row r="130" spans="1:38" ht="15.75" x14ac:dyDescent="0.25">
      <c r="A130" s="37"/>
      <c r="B130" s="38" t="str">
        <f>'Таблица № 2'!B126</f>
        <v>от ТК29 по четн  Октябрь до врезки в ж/д Окт 24</v>
      </c>
      <c r="C130" s="37"/>
      <c r="D130" s="44" t="s">
        <v>51</v>
      </c>
      <c r="E130" s="44" t="s">
        <v>51</v>
      </c>
      <c r="F130" s="58" t="s">
        <v>51</v>
      </c>
      <c r="G130" s="58" t="s">
        <v>51</v>
      </c>
      <c r="H130" s="58" t="s">
        <v>51</v>
      </c>
      <c r="I130" s="59" t="s">
        <v>51</v>
      </c>
      <c r="J130" s="58" t="s">
        <v>51</v>
      </c>
      <c r="K130" s="44" t="s">
        <v>51</v>
      </c>
      <c r="L130" s="44" t="s">
        <v>51</v>
      </c>
      <c r="M130" s="58" t="s">
        <v>51</v>
      </c>
      <c r="N130" s="58" t="s">
        <v>51</v>
      </c>
      <c r="O130" s="58" t="s">
        <v>51</v>
      </c>
      <c r="P130" s="59" t="s">
        <v>51</v>
      </c>
      <c r="Q130" s="58" t="s">
        <v>51</v>
      </c>
      <c r="R130" s="44" t="s">
        <v>51</v>
      </c>
      <c r="S130" s="44" t="s">
        <v>51</v>
      </c>
      <c r="T130" s="58" t="s">
        <v>51</v>
      </c>
      <c r="U130" s="58" t="s">
        <v>51</v>
      </c>
      <c r="V130" s="59" t="s">
        <v>51</v>
      </c>
      <c r="W130" s="59" t="s">
        <v>51</v>
      </c>
      <c r="X130" s="59" t="s">
        <v>51</v>
      </c>
      <c r="Y130" s="31" t="s">
        <v>51</v>
      </c>
      <c r="Z130" s="31" t="s">
        <v>51</v>
      </c>
      <c r="AA130" s="59" t="s">
        <v>51</v>
      </c>
      <c r="AB130" s="59" t="s">
        <v>51</v>
      </c>
      <c r="AC130" s="59" t="s">
        <v>51</v>
      </c>
      <c r="AD130" s="59" t="s">
        <v>51</v>
      </c>
      <c r="AE130" s="59" t="s">
        <v>51</v>
      </c>
      <c r="AF130" s="31" t="s">
        <v>51</v>
      </c>
      <c r="AG130" s="31" t="s">
        <v>51</v>
      </c>
      <c r="AH130" s="59" t="s">
        <v>51</v>
      </c>
      <c r="AI130" s="58" t="s">
        <v>51</v>
      </c>
      <c r="AJ130" s="58" t="s">
        <v>51</v>
      </c>
      <c r="AK130" s="59" t="s">
        <v>51</v>
      </c>
      <c r="AL130" s="58" t="s">
        <v>51</v>
      </c>
    </row>
    <row r="131" spans="1:38" ht="31.5" x14ac:dyDescent="0.25">
      <c r="A131" s="37"/>
      <c r="B131" s="38" t="str">
        <f>'Таблица № 2'!B127</f>
        <v xml:space="preserve">от врезки в трассу около Окт 3 по нечет.стор Окт до врезки в ж/дом 19 </v>
      </c>
      <c r="C131" s="37"/>
      <c r="D131" s="44" t="s">
        <v>51</v>
      </c>
      <c r="E131" s="44" t="s">
        <v>51</v>
      </c>
      <c r="F131" s="58" t="s">
        <v>51</v>
      </c>
      <c r="G131" s="58" t="s">
        <v>51</v>
      </c>
      <c r="H131" s="58" t="s">
        <v>51</v>
      </c>
      <c r="I131" s="59" t="s">
        <v>51</v>
      </c>
      <c r="J131" s="58" t="s">
        <v>51</v>
      </c>
      <c r="K131" s="44" t="s">
        <v>51</v>
      </c>
      <c r="L131" s="44" t="s">
        <v>51</v>
      </c>
      <c r="M131" s="58" t="s">
        <v>51</v>
      </c>
      <c r="N131" s="58" t="s">
        <v>51</v>
      </c>
      <c r="O131" s="58" t="s">
        <v>51</v>
      </c>
      <c r="P131" s="59" t="s">
        <v>51</v>
      </c>
      <c r="Q131" s="58" t="s">
        <v>51</v>
      </c>
      <c r="R131" s="44" t="s">
        <v>51</v>
      </c>
      <c r="S131" s="44" t="s">
        <v>51</v>
      </c>
      <c r="T131" s="58" t="s">
        <v>51</v>
      </c>
      <c r="U131" s="58" t="s">
        <v>51</v>
      </c>
      <c r="V131" s="59" t="s">
        <v>51</v>
      </c>
      <c r="W131" s="59" t="s">
        <v>51</v>
      </c>
      <c r="X131" s="59" t="s">
        <v>51</v>
      </c>
      <c r="Y131" s="31" t="s">
        <v>51</v>
      </c>
      <c r="Z131" s="31" t="s">
        <v>51</v>
      </c>
      <c r="AA131" s="59" t="s">
        <v>51</v>
      </c>
      <c r="AB131" s="59" t="s">
        <v>51</v>
      </c>
      <c r="AC131" s="59" t="s">
        <v>51</v>
      </c>
      <c r="AD131" s="59" t="s">
        <v>51</v>
      </c>
      <c r="AE131" s="59" t="s">
        <v>51</v>
      </c>
      <c r="AF131" s="31" t="s">
        <v>51</v>
      </c>
      <c r="AG131" s="31" t="s">
        <v>51</v>
      </c>
      <c r="AH131" s="59" t="s">
        <v>51</v>
      </c>
      <c r="AI131" s="58" t="s">
        <v>51</v>
      </c>
      <c r="AJ131" s="58" t="s">
        <v>51</v>
      </c>
      <c r="AK131" s="59" t="s">
        <v>51</v>
      </c>
      <c r="AL131" s="58" t="s">
        <v>51</v>
      </c>
    </row>
    <row r="132" spans="1:38" ht="15.75" x14ac:dyDescent="0.25">
      <c r="A132" s="37"/>
      <c r="B132" s="38" t="str">
        <f>'Таблица № 2'!B128</f>
        <v>от ТК7до ТК8, до ТК9 Ленина 11</v>
      </c>
      <c r="C132" s="37"/>
      <c r="D132" s="44" t="s">
        <v>51</v>
      </c>
      <c r="E132" s="44" t="s">
        <v>51</v>
      </c>
      <c r="F132" s="58" t="s">
        <v>51</v>
      </c>
      <c r="G132" s="58" t="s">
        <v>51</v>
      </c>
      <c r="H132" s="58" t="s">
        <v>51</v>
      </c>
      <c r="I132" s="59" t="s">
        <v>51</v>
      </c>
      <c r="J132" s="58" t="s">
        <v>51</v>
      </c>
      <c r="K132" s="44" t="s">
        <v>51</v>
      </c>
      <c r="L132" s="44" t="s">
        <v>51</v>
      </c>
      <c r="M132" s="58" t="s">
        <v>51</v>
      </c>
      <c r="N132" s="58" t="s">
        <v>51</v>
      </c>
      <c r="O132" s="58" t="s">
        <v>51</v>
      </c>
      <c r="P132" s="59" t="s">
        <v>51</v>
      </c>
      <c r="Q132" s="58" t="s">
        <v>51</v>
      </c>
      <c r="R132" s="44" t="s">
        <v>51</v>
      </c>
      <c r="S132" s="44" t="s">
        <v>51</v>
      </c>
      <c r="T132" s="58" t="s">
        <v>51</v>
      </c>
      <c r="U132" s="58" t="s">
        <v>51</v>
      </c>
      <c r="V132" s="59" t="s">
        <v>51</v>
      </c>
      <c r="W132" s="59" t="s">
        <v>51</v>
      </c>
      <c r="X132" s="59" t="s">
        <v>51</v>
      </c>
      <c r="Y132" s="31" t="s">
        <v>51</v>
      </c>
      <c r="Z132" s="31" t="s">
        <v>51</v>
      </c>
      <c r="AA132" s="59" t="s">
        <v>51</v>
      </c>
      <c r="AB132" s="59" t="s">
        <v>51</v>
      </c>
      <c r="AC132" s="59" t="s">
        <v>51</v>
      </c>
      <c r="AD132" s="59" t="s">
        <v>51</v>
      </c>
      <c r="AE132" s="59" t="s">
        <v>51</v>
      </c>
      <c r="AF132" s="31" t="s">
        <v>51</v>
      </c>
      <c r="AG132" s="31" t="s">
        <v>51</v>
      </c>
      <c r="AH132" s="59" t="s">
        <v>51</v>
      </c>
      <c r="AI132" s="58" t="s">
        <v>51</v>
      </c>
      <c r="AJ132" s="58" t="s">
        <v>51</v>
      </c>
      <c r="AK132" s="59" t="s">
        <v>51</v>
      </c>
      <c r="AL132" s="58" t="s">
        <v>51</v>
      </c>
    </row>
    <row r="133" spans="1:38" ht="15.75" x14ac:dyDescent="0.25">
      <c r="A133" s="37"/>
      <c r="B133" s="38" t="str">
        <f>'Таблица № 2'!B129</f>
        <v>вводы ул. Московская</v>
      </c>
      <c r="C133" s="37"/>
      <c r="D133" s="44" t="s">
        <v>51</v>
      </c>
      <c r="E133" s="44" t="s">
        <v>51</v>
      </c>
      <c r="F133" s="58" t="s">
        <v>51</v>
      </c>
      <c r="G133" s="58" t="s">
        <v>51</v>
      </c>
      <c r="H133" s="58" t="s">
        <v>51</v>
      </c>
      <c r="I133" s="59" t="s">
        <v>51</v>
      </c>
      <c r="J133" s="58" t="s">
        <v>51</v>
      </c>
      <c r="K133" s="44" t="s">
        <v>51</v>
      </c>
      <c r="L133" s="44" t="s">
        <v>51</v>
      </c>
      <c r="M133" s="58" t="s">
        <v>51</v>
      </c>
      <c r="N133" s="58" t="s">
        <v>51</v>
      </c>
      <c r="O133" s="58" t="s">
        <v>51</v>
      </c>
      <c r="P133" s="59" t="s">
        <v>51</v>
      </c>
      <c r="Q133" s="58" t="s">
        <v>51</v>
      </c>
      <c r="R133" s="44" t="s">
        <v>51</v>
      </c>
      <c r="S133" s="44" t="s">
        <v>51</v>
      </c>
      <c r="T133" s="58" t="s">
        <v>51</v>
      </c>
      <c r="U133" s="58" t="s">
        <v>51</v>
      </c>
      <c r="V133" s="59" t="s">
        <v>51</v>
      </c>
      <c r="W133" s="59" t="s">
        <v>51</v>
      </c>
      <c r="X133" s="59" t="s">
        <v>51</v>
      </c>
      <c r="Y133" s="31" t="s">
        <v>51</v>
      </c>
      <c r="Z133" s="31" t="s">
        <v>51</v>
      </c>
      <c r="AA133" s="59" t="s">
        <v>51</v>
      </c>
      <c r="AB133" s="59" t="s">
        <v>51</v>
      </c>
      <c r="AC133" s="59" t="s">
        <v>51</v>
      </c>
      <c r="AD133" s="59" t="s">
        <v>51</v>
      </c>
      <c r="AE133" s="59" t="s">
        <v>51</v>
      </c>
      <c r="AF133" s="31" t="s">
        <v>51</v>
      </c>
      <c r="AG133" s="31" t="s">
        <v>51</v>
      </c>
      <c r="AH133" s="59" t="s">
        <v>51</v>
      </c>
      <c r="AI133" s="58" t="s">
        <v>51</v>
      </c>
      <c r="AJ133" s="58" t="s">
        <v>51</v>
      </c>
      <c r="AK133" s="59" t="s">
        <v>51</v>
      </c>
      <c r="AL133" s="58" t="s">
        <v>51</v>
      </c>
    </row>
    <row r="134" spans="1:38" ht="15.75" x14ac:dyDescent="0.25">
      <c r="A134" s="37"/>
      <c r="B134" s="38" t="str">
        <f>'Таблица № 2'!B130</f>
        <v>вводы пр. Ленина</v>
      </c>
      <c r="C134" s="37"/>
      <c r="D134" s="44" t="s">
        <v>51</v>
      </c>
      <c r="E134" s="44" t="s">
        <v>51</v>
      </c>
      <c r="F134" s="58" t="s">
        <v>51</v>
      </c>
      <c r="G134" s="58" t="s">
        <v>51</v>
      </c>
      <c r="H134" s="58" t="s">
        <v>51</v>
      </c>
      <c r="I134" s="59" t="s">
        <v>51</v>
      </c>
      <c r="J134" s="58" t="s">
        <v>51</v>
      </c>
      <c r="K134" s="44" t="s">
        <v>51</v>
      </c>
      <c r="L134" s="44" t="s">
        <v>51</v>
      </c>
      <c r="M134" s="58" t="s">
        <v>51</v>
      </c>
      <c r="N134" s="58" t="s">
        <v>51</v>
      </c>
      <c r="O134" s="58" t="s">
        <v>51</v>
      </c>
      <c r="P134" s="59" t="s">
        <v>51</v>
      </c>
      <c r="Q134" s="58" t="s">
        <v>51</v>
      </c>
      <c r="R134" s="44" t="s">
        <v>51</v>
      </c>
      <c r="S134" s="44" t="s">
        <v>51</v>
      </c>
      <c r="T134" s="58" t="s">
        <v>51</v>
      </c>
      <c r="U134" s="58" t="s">
        <v>51</v>
      </c>
      <c r="V134" s="59" t="s">
        <v>51</v>
      </c>
      <c r="W134" s="59" t="s">
        <v>51</v>
      </c>
      <c r="X134" s="59" t="s">
        <v>51</v>
      </c>
      <c r="Y134" s="31" t="s">
        <v>51</v>
      </c>
      <c r="Z134" s="31" t="s">
        <v>51</v>
      </c>
      <c r="AA134" s="59" t="s">
        <v>51</v>
      </c>
      <c r="AB134" s="59" t="s">
        <v>51</v>
      </c>
      <c r="AC134" s="59" t="s">
        <v>51</v>
      </c>
      <c r="AD134" s="59" t="s">
        <v>51</v>
      </c>
      <c r="AE134" s="59" t="s">
        <v>51</v>
      </c>
      <c r="AF134" s="31" t="s">
        <v>51</v>
      </c>
      <c r="AG134" s="31" t="s">
        <v>51</v>
      </c>
      <c r="AH134" s="59" t="s">
        <v>51</v>
      </c>
      <c r="AI134" s="58" t="s">
        <v>51</v>
      </c>
      <c r="AJ134" s="58" t="s">
        <v>51</v>
      </c>
      <c r="AK134" s="59" t="s">
        <v>51</v>
      </c>
      <c r="AL134" s="58" t="s">
        <v>51</v>
      </c>
    </row>
    <row r="135" spans="1:38" ht="15.75" x14ac:dyDescent="0.25">
      <c r="A135" s="37"/>
      <c r="B135" s="38" t="str">
        <f>'Таблица № 2'!B131</f>
        <v>от ТК16 до Ленина, 53</v>
      </c>
      <c r="C135" s="37"/>
      <c r="D135" s="44" t="s">
        <v>51</v>
      </c>
      <c r="E135" s="44" t="s">
        <v>51</v>
      </c>
      <c r="F135" s="58" t="s">
        <v>51</v>
      </c>
      <c r="G135" s="58" t="s">
        <v>51</v>
      </c>
      <c r="H135" s="58" t="s">
        <v>51</v>
      </c>
      <c r="I135" s="59" t="s">
        <v>51</v>
      </c>
      <c r="J135" s="58" t="s">
        <v>51</v>
      </c>
      <c r="K135" s="44" t="s">
        <v>51</v>
      </c>
      <c r="L135" s="44" t="s">
        <v>51</v>
      </c>
      <c r="M135" s="58" t="s">
        <v>51</v>
      </c>
      <c r="N135" s="58" t="s">
        <v>51</v>
      </c>
      <c r="O135" s="58" t="s">
        <v>51</v>
      </c>
      <c r="P135" s="59" t="s">
        <v>51</v>
      </c>
      <c r="Q135" s="58" t="s">
        <v>51</v>
      </c>
      <c r="R135" s="44" t="s">
        <v>51</v>
      </c>
      <c r="S135" s="44" t="s">
        <v>51</v>
      </c>
      <c r="T135" s="58" t="s">
        <v>51</v>
      </c>
      <c r="U135" s="58" t="s">
        <v>51</v>
      </c>
      <c r="V135" s="59" t="s">
        <v>51</v>
      </c>
      <c r="W135" s="59" t="s">
        <v>51</v>
      </c>
      <c r="X135" s="59" t="s">
        <v>51</v>
      </c>
      <c r="Y135" s="31" t="s">
        <v>51</v>
      </c>
      <c r="Z135" s="31" t="s">
        <v>51</v>
      </c>
      <c r="AA135" s="59" t="s">
        <v>51</v>
      </c>
      <c r="AB135" s="59" t="s">
        <v>51</v>
      </c>
      <c r="AC135" s="59" t="s">
        <v>51</v>
      </c>
      <c r="AD135" s="59" t="s">
        <v>51</v>
      </c>
      <c r="AE135" s="59" t="s">
        <v>51</v>
      </c>
      <c r="AF135" s="31" t="s">
        <v>51</v>
      </c>
      <c r="AG135" s="31" t="s">
        <v>51</v>
      </c>
      <c r="AH135" s="59" t="s">
        <v>51</v>
      </c>
      <c r="AI135" s="58" t="s">
        <v>51</v>
      </c>
      <c r="AJ135" s="58" t="s">
        <v>51</v>
      </c>
      <c r="AK135" s="59" t="s">
        <v>51</v>
      </c>
      <c r="AL135" s="58" t="s">
        <v>51</v>
      </c>
    </row>
    <row r="136" spans="1:38" ht="15.75" x14ac:dyDescent="0.25">
      <c r="A136" s="37"/>
      <c r="B136" s="38" t="str">
        <f>'Таблица № 2'!B132</f>
        <v>от ТК9а до Ленин ,3</v>
      </c>
      <c r="C136" s="37"/>
      <c r="D136" s="44" t="s">
        <v>51</v>
      </c>
      <c r="E136" s="44" t="s">
        <v>51</v>
      </c>
      <c r="F136" s="58" t="s">
        <v>51</v>
      </c>
      <c r="G136" s="58" t="s">
        <v>51</v>
      </c>
      <c r="H136" s="58" t="s">
        <v>51</v>
      </c>
      <c r="I136" s="59" t="s">
        <v>51</v>
      </c>
      <c r="J136" s="58" t="s">
        <v>51</v>
      </c>
      <c r="K136" s="44" t="s">
        <v>51</v>
      </c>
      <c r="L136" s="44" t="s">
        <v>51</v>
      </c>
      <c r="M136" s="58" t="s">
        <v>51</v>
      </c>
      <c r="N136" s="58" t="s">
        <v>51</v>
      </c>
      <c r="O136" s="58" t="s">
        <v>51</v>
      </c>
      <c r="P136" s="59" t="s">
        <v>51</v>
      </c>
      <c r="Q136" s="58" t="s">
        <v>51</v>
      </c>
      <c r="R136" s="44" t="s">
        <v>51</v>
      </c>
      <c r="S136" s="44" t="s">
        <v>51</v>
      </c>
      <c r="T136" s="58" t="s">
        <v>51</v>
      </c>
      <c r="U136" s="58" t="s">
        <v>51</v>
      </c>
      <c r="V136" s="59" t="s">
        <v>51</v>
      </c>
      <c r="W136" s="59" t="s">
        <v>51</v>
      </c>
      <c r="X136" s="59" t="s">
        <v>51</v>
      </c>
      <c r="Y136" s="31" t="s">
        <v>51</v>
      </c>
      <c r="Z136" s="31" t="s">
        <v>51</v>
      </c>
      <c r="AA136" s="59" t="s">
        <v>51</v>
      </c>
      <c r="AB136" s="59" t="s">
        <v>51</v>
      </c>
      <c r="AC136" s="59" t="s">
        <v>51</v>
      </c>
      <c r="AD136" s="59" t="s">
        <v>51</v>
      </c>
      <c r="AE136" s="59" t="s">
        <v>51</v>
      </c>
      <c r="AF136" s="31" t="s">
        <v>51</v>
      </c>
      <c r="AG136" s="31" t="s">
        <v>51</v>
      </c>
      <c r="AH136" s="59" t="s">
        <v>51</v>
      </c>
      <c r="AI136" s="58" t="s">
        <v>51</v>
      </c>
      <c r="AJ136" s="58" t="s">
        <v>51</v>
      </c>
      <c r="AK136" s="59" t="s">
        <v>51</v>
      </c>
      <c r="AL136" s="58" t="s">
        <v>51</v>
      </c>
    </row>
    <row r="137" spans="1:38" ht="15.75" x14ac:dyDescent="0.25">
      <c r="A137" s="37"/>
      <c r="B137" s="38" t="str">
        <f>'Таблица № 2'!B133</f>
        <v xml:space="preserve">от ТК9 до д/с №11 </v>
      </c>
      <c r="C137" s="37"/>
      <c r="D137" s="44" t="s">
        <v>51</v>
      </c>
      <c r="E137" s="44" t="s">
        <v>51</v>
      </c>
      <c r="F137" s="58" t="s">
        <v>51</v>
      </c>
      <c r="G137" s="58" t="s">
        <v>51</v>
      </c>
      <c r="H137" s="58" t="s">
        <v>51</v>
      </c>
      <c r="I137" s="59" t="s">
        <v>51</v>
      </c>
      <c r="J137" s="58" t="s">
        <v>51</v>
      </c>
      <c r="K137" s="44" t="s">
        <v>51</v>
      </c>
      <c r="L137" s="44" t="s">
        <v>51</v>
      </c>
      <c r="M137" s="58" t="s">
        <v>51</v>
      </c>
      <c r="N137" s="58" t="s">
        <v>51</v>
      </c>
      <c r="O137" s="58" t="s">
        <v>51</v>
      </c>
      <c r="P137" s="59" t="s">
        <v>51</v>
      </c>
      <c r="Q137" s="58" t="s">
        <v>51</v>
      </c>
      <c r="R137" s="44" t="s">
        <v>51</v>
      </c>
      <c r="S137" s="44" t="s">
        <v>51</v>
      </c>
      <c r="T137" s="58" t="s">
        <v>51</v>
      </c>
      <c r="U137" s="58" t="s">
        <v>51</v>
      </c>
      <c r="V137" s="59" t="s">
        <v>51</v>
      </c>
      <c r="W137" s="59" t="s">
        <v>51</v>
      </c>
      <c r="X137" s="59" t="s">
        <v>51</v>
      </c>
      <c r="Y137" s="31" t="s">
        <v>51</v>
      </c>
      <c r="Z137" s="31" t="s">
        <v>51</v>
      </c>
      <c r="AA137" s="59" t="s">
        <v>51</v>
      </c>
      <c r="AB137" s="59" t="s">
        <v>51</v>
      </c>
      <c r="AC137" s="59" t="s">
        <v>51</v>
      </c>
      <c r="AD137" s="59" t="s">
        <v>51</v>
      </c>
      <c r="AE137" s="59" t="s">
        <v>51</v>
      </c>
      <c r="AF137" s="31" t="s">
        <v>51</v>
      </c>
      <c r="AG137" s="31" t="s">
        <v>51</v>
      </c>
      <c r="AH137" s="59" t="s">
        <v>51</v>
      </c>
      <c r="AI137" s="58" t="s">
        <v>51</v>
      </c>
      <c r="AJ137" s="58" t="s">
        <v>51</v>
      </c>
      <c r="AK137" s="59" t="s">
        <v>51</v>
      </c>
      <c r="AL137" s="58" t="s">
        <v>51</v>
      </c>
    </row>
    <row r="138" spans="1:38" ht="15.75" x14ac:dyDescent="0.25">
      <c r="A138" s="37"/>
      <c r="B138" s="38" t="str">
        <f>'Таблица № 2'!B134</f>
        <v>от ТК9  до ТК 13 и "Орбита"</v>
      </c>
      <c r="C138" s="37"/>
      <c r="D138" s="44" t="s">
        <v>51</v>
      </c>
      <c r="E138" s="44" t="s">
        <v>51</v>
      </c>
      <c r="F138" s="58" t="s">
        <v>51</v>
      </c>
      <c r="G138" s="58" t="s">
        <v>51</v>
      </c>
      <c r="H138" s="58" t="s">
        <v>51</v>
      </c>
      <c r="I138" s="59" t="s">
        <v>51</v>
      </c>
      <c r="J138" s="58" t="s">
        <v>51</v>
      </c>
      <c r="K138" s="44" t="s">
        <v>51</v>
      </c>
      <c r="L138" s="44" t="s">
        <v>51</v>
      </c>
      <c r="M138" s="58" t="s">
        <v>51</v>
      </c>
      <c r="N138" s="58" t="s">
        <v>51</v>
      </c>
      <c r="O138" s="58" t="s">
        <v>51</v>
      </c>
      <c r="P138" s="59" t="s">
        <v>51</v>
      </c>
      <c r="Q138" s="58" t="s">
        <v>51</v>
      </c>
      <c r="R138" s="44" t="s">
        <v>51</v>
      </c>
      <c r="S138" s="44" t="s">
        <v>51</v>
      </c>
      <c r="T138" s="58" t="s">
        <v>51</v>
      </c>
      <c r="U138" s="58" t="s">
        <v>51</v>
      </c>
      <c r="V138" s="59" t="s">
        <v>51</v>
      </c>
      <c r="W138" s="59" t="s">
        <v>51</v>
      </c>
      <c r="X138" s="59" t="s">
        <v>51</v>
      </c>
      <c r="Y138" s="31" t="s">
        <v>51</v>
      </c>
      <c r="Z138" s="31" t="s">
        <v>51</v>
      </c>
      <c r="AA138" s="59" t="s">
        <v>51</v>
      </c>
      <c r="AB138" s="59" t="s">
        <v>51</v>
      </c>
      <c r="AC138" s="59" t="s">
        <v>51</v>
      </c>
      <c r="AD138" s="59" t="s">
        <v>51</v>
      </c>
      <c r="AE138" s="59" t="s">
        <v>51</v>
      </c>
      <c r="AF138" s="31" t="s">
        <v>51</v>
      </c>
      <c r="AG138" s="31" t="s">
        <v>51</v>
      </c>
      <c r="AH138" s="59" t="s">
        <v>51</v>
      </c>
      <c r="AI138" s="58" t="s">
        <v>51</v>
      </c>
      <c r="AJ138" s="58" t="s">
        <v>51</v>
      </c>
      <c r="AK138" s="59" t="s">
        <v>51</v>
      </c>
      <c r="AL138" s="58" t="s">
        <v>51</v>
      </c>
    </row>
    <row r="139" spans="1:38" ht="15.75" x14ac:dyDescent="0.25">
      <c r="A139" s="37"/>
      <c r="B139" s="38" t="str">
        <f>'Таблица № 2'!B135</f>
        <v>вводы ул. Артиллерийская</v>
      </c>
      <c r="C139" s="37"/>
      <c r="D139" s="44" t="s">
        <v>51</v>
      </c>
      <c r="E139" s="44" t="s">
        <v>51</v>
      </c>
      <c r="F139" s="58" t="s">
        <v>51</v>
      </c>
      <c r="G139" s="58" t="s">
        <v>51</v>
      </c>
      <c r="H139" s="58" t="s">
        <v>51</v>
      </c>
      <c r="I139" s="59" t="s">
        <v>51</v>
      </c>
      <c r="J139" s="58" t="s">
        <v>51</v>
      </c>
      <c r="K139" s="44" t="s">
        <v>51</v>
      </c>
      <c r="L139" s="44" t="s">
        <v>51</v>
      </c>
      <c r="M139" s="58" t="s">
        <v>51</v>
      </c>
      <c r="N139" s="58" t="s">
        <v>51</v>
      </c>
      <c r="O139" s="58" t="s">
        <v>51</v>
      </c>
      <c r="P139" s="59" t="s">
        <v>51</v>
      </c>
      <c r="Q139" s="58" t="s">
        <v>51</v>
      </c>
      <c r="R139" s="44" t="s">
        <v>51</v>
      </c>
      <c r="S139" s="44" t="s">
        <v>51</v>
      </c>
      <c r="T139" s="58" t="s">
        <v>51</v>
      </c>
      <c r="U139" s="58" t="s">
        <v>51</v>
      </c>
      <c r="V139" s="59" t="s">
        <v>51</v>
      </c>
      <c r="W139" s="59" t="s">
        <v>51</v>
      </c>
      <c r="X139" s="59" t="s">
        <v>51</v>
      </c>
      <c r="Y139" s="31" t="s">
        <v>51</v>
      </c>
      <c r="Z139" s="31" t="s">
        <v>51</v>
      </c>
      <c r="AA139" s="59" t="s">
        <v>51</v>
      </c>
      <c r="AB139" s="59" t="s">
        <v>51</v>
      </c>
      <c r="AC139" s="59" t="s">
        <v>51</v>
      </c>
      <c r="AD139" s="59" t="s">
        <v>51</v>
      </c>
      <c r="AE139" s="59" t="s">
        <v>51</v>
      </c>
      <c r="AF139" s="31" t="s">
        <v>51</v>
      </c>
      <c r="AG139" s="31" t="s">
        <v>51</v>
      </c>
      <c r="AH139" s="59" t="s">
        <v>51</v>
      </c>
      <c r="AI139" s="58" t="s">
        <v>51</v>
      </c>
      <c r="AJ139" s="58" t="s">
        <v>51</v>
      </c>
      <c r="AK139" s="59" t="s">
        <v>51</v>
      </c>
      <c r="AL139" s="58" t="s">
        <v>51</v>
      </c>
    </row>
    <row r="140" spans="1:38" ht="15.75" x14ac:dyDescent="0.25">
      <c r="A140" s="37"/>
      <c r="B140" s="38" t="str">
        <f>'Таблица № 2'!B136</f>
        <v>вводы ул. Ломоносова</v>
      </c>
      <c r="C140" s="37"/>
      <c r="D140" s="44" t="s">
        <v>51</v>
      </c>
      <c r="E140" s="44" t="s">
        <v>51</v>
      </c>
      <c r="F140" s="58" t="s">
        <v>51</v>
      </c>
      <c r="G140" s="58" t="s">
        <v>51</v>
      </c>
      <c r="H140" s="58" t="s">
        <v>51</v>
      </c>
      <c r="I140" s="59" t="s">
        <v>51</v>
      </c>
      <c r="J140" s="58" t="s">
        <v>51</v>
      </c>
      <c r="K140" s="44" t="s">
        <v>51</v>
      </c>
      <c r="L140" s="44" t="s">
        <v>51</v>
      </c>
      <c r="M140" s="58" t="s">
        <v>51</v>
      </c>
      <c r="N140" s="58" t="s">
        <v>51</v>
      </c>
      <c r="O140" s="58" t="s">
        <v>51</v>
      </c>
      <c r="P140" s="59" t="s">
        <v>51</v>
      </c>
      <c r="Q140" s="58" t="s">
        <v>51</v>
      </c>
      <c r="R140" s="44" t="s">
        <v>51</v>
      </c>
      <c r="S140" s="44" t="s">
        <v>51</v>
      </c>
      <c r="T140" s="58" t="s">
        <v>51</v>
      </c>
      <c r="U140" s="58" t="s">
        <v>51</v>
      </c>
      <c r="V140" s="59" t="s">
        <v>51</v>
      </c>
      <c r="W140" s="59" t="s">
        <v>51</v>
      </c>
      <c r="X140" s="59" t="s">
        <v>51</v>
      </c>
      <c r="Y140" s="31" t="s">
        <v>51</v>
      </c>
      <c r="Z140" s="31" t="s">
        <v>51</v>
      </c>
      <c r="AA140" s="59" t="s">
        <v>51</v>
      </c>
      <c r="AB140" s="59" t="s">
        <v>51</v>
      </c>
      <c r="AC140" s="59" t="s">
        <v>51</v>
      </c>
      <c r="AD140" s="59" t="s">
        <v>51</v>
      </c>
      <c r="AE140" s="59" t="s">
        <v>51</v>
      </c>
      <c r="AF140" s="31" t="s">
        <v>51</v>
      </c>
      <c r="AG140" s="31" t="s">
        <v>51</v>
      </c>
      <c r="AH140" s="59" t="s">
        <v>51</v>
      </c>
      <c r="AI140" s="58" t="s">
        <v>51</v>
      </c>
      <c r="AJ140" s="58" t="s">
        <v>51</v>
      </c>
      <c r="AK140" s="59" t="s">
        <v>51</v>
      </c>
      <c r="AL140" s="58" t="s">
        <v>51</v>
      </c>
    </row>
    <row r="141" spans="1:38" ht="15.75" x14ac:dyDescent="0.25">
      <c r="A141" s="37"/>
      <c r="B141" s="38" t="str">
        <f>'Таблица № 2'!B137</f>
        <v>вводы ул. Гагарина</v>
      </c>
      <c r="C141" s="37"/>
      <c r="D141" s="44" t="s">
        <v>51</v>
      </c>
      <c r="E141" s="44" t="s">
        <v>51</v>
      </c>
      <c r="F141" s="58" t="s">
        <v>51</v>
      </c>
      <c r="G141" s="58" t="s">
        <v>51</v>
      </c>
      <c r="H141" s="58" t="s">
        <v>51</v>
      </c>
      <c r="I141" s="59" t="s">
        <v>51</v>
      </c>
      <c r="J141" s="58" t="s">
        <v>51</v>
      </c>
      <c r="K141" s="44" t="s">
        <v>51</v>
      </c>
      <c r="L141" s="44" t="s">
        <v>51</v>
      </c>
      <c r="M141" s="58" t="s">
        <v>51</v>
      </c>
      <c r="N141" s="58" t="s">
        <v>51</v>
      </c>
      <c r="O141" s="58" t="s">
        <v>51</v>
      </c>
      <c r="P141" s="59" t="s">
        <v>51</v>
      </c>
      <c r="Q141" s="58" t="s">
        <v>51</v>
      </c>
      <c r="R141" s="44" t="s">
        <v>51</v>
      </c>
      <c r="S141" s="44" t="s">
        <v>51</v>
      </c>
      <c r="T141" s="58" t="s">
        <v>51</v>
      </c>
      <c r="U141" s="58" t="s">
        <v>51</v>
      </c>
      <c r="V141" s="59" t="s">
        <v>51</v>
      </c>
      <c r="W141" s="59" t="s">
        <v>51</v>
      </c>
      <c r="X141" s="59" t="s">
        <v>51</v>
      </c>
      <c r="Y141" s="31" t="s">
        <v>51</v>
      </c>
      <c r="Z141" s="31" t="s">
        <v>51</v>
      </c>
      <c r="AA141" s="59" t="s">
        <v>51</v>
      </c>
      <c r="AB141" s="59" t="s">
        <v>51</v>
      </c>
      <c r="AC141" s="59" t="s">
        <v>51</v>
      </c>
      <c r="AD141" s="59" t="s">
        <v>51</v>
      </c>
      <c r="AE141" s="59" t="s">
        <v>51</v>
      </c>
      <c r="AF141" s="31" t="s">
        <v>51</v>
      </c>
      <c r="AG141" s="31" t="s">
        <v>51</v>
      </c>
      <c r="AH141" s="59" t="s">
        <v>51</v>
      </c>
      <c r="AI141" s="58" t="s">
        <v>51</v>
      </c>
      <c r="AJ141" s="58" t="s">
        <v>51</v>
      </c>
      <c r="AK141" s="59" t="s">
        <v>51</v>
      </c>
      <c r="AL141" s="58" t="s">
        <v>51</v>
      </c>
    </row>
    <row r="142" spans="1:38" ht="15.75" x14ac:dyDescent="0.25">
      <c r="A142" s="37"/>
      <c r="B142" s="38" t="str">
        <f>'Таблица № 2'!B138</f>
        <v>вводы ул. Морская</v>
      </c>
      <c r="C142" s="37"/>
      <c r="D142" s="44" t="s">
        <v>51</v>
      </c>
      <c r="E142" s="44" t="s">
        <v>51</v>
      </c>
      <c r="F142" s="58" t="s">
        <v>51</v>
      </c>
      <c r="G142" s="58" t="s">
        <v>51</v>
      </c>
      <c r="H142" s="58" t="s">
        <v>51</v>
      </c>
      <c r="I142" s="59" t="s">
        <v>51</v>
      </c>
      <c r="J142" s="58" t="s">
        <v>51</v>
      </c>
      <c r="K142" s="44" t="s">
        <v>51</v>
      </c>
      <c r="L142" s="44" t="s">
        <v>51</v>
      </c>
      <c r="M142" s="58" t="s">
        <v>51</v>
      </c>
      <c r="N142" s="58" t="s">
        <v>51</v>
      </c>
      <c r="O142" s="58" t="s">
        <v>51</v>
      </c>
      <c r="P142" s="59" t="s">
        <v>51</v>
      </c>
      <c r="Q142" s="58" t="s">
        <v>51</v>
      </c>
      <c r="R142" s="44" t="s">
        <v>51</v>
      </c>
      <c r="S142" s="44" t="s">
        <v>51</v>
      </c>
      <c r="T142" s="58" t="s">
        <v>51</v>
      </c>
      <c r="U142" s="58" t="s">
        <v>51</v>
      </c>
      <c r="V142" s="59" t="s">
        <v>51</v>
      </c>
      <c r="W142" s="59" t="s">
        <v>51</v>
      </c>
      <c r="X142" s="59" t="s">
        <v>51</v>
      </c>
      <c r="Y142" s="31" t="s">
        <v>51</v>
      </c>
      <c r="Z142" s="31" t="s">
        <v>51</v>
      </c>
      <c r="AA142" s="59" t="s">
        <v>51</v>
      </c>
      <c r="AB142" s="59" t="s">
        <v>51</v>
      </c>
      <c r="AC142" s="59" t="s">
        <v>51</v>
      </c>
      <c r="AD142" s="59" t="s">
        <v>51</v>
      </c>
      <c r="AE142" s="59" t="s">
        <v>51</v>
      </c>
      <c r="AF142" s="31" t="s">
        <v>51</v>
      </c>
      <c r="AG142" s="31" t="s">
        <v>51</v>
      </c>
      <c r="AH142" s="59" t="s">
        <v>51</v>
      </c>
      <c r="AI142" s="58" t="s">
        <v>51</v>
      </c>
      <c r="AJ142" s="58" t="s">
        <v>51</v>
      </c>
      <c r="AK142" s="59" t="s">
        <v>51</v>
      </c>
      <c r="AL142" s="58" t="s">
        <v>51</v>
      </c>
    </row>
    <row r="143" spans="1:38" ht="15.75" x14ac:dyDescent="0.25">
      <c r="A143" s="37"/>
      <c r="B143" s="38" t="str">
        <f>'Таблица № 2'!B139</f>
        <v>вводы ул. Сапёрная</v>
      </c>
      <c r="C143" s="37"/>
      <c r="D143" s="44" t="s">
        <v>51</v>
      </c>
      <c r="E143" s="44" t="s">
        <v>51</v>
      </c>
      <c r="F143" s="58" t="s">
        <v>51</v>
      </c>
      <c r="G143" s="58" t="s">
        <v>51</v>
      </c>
      <c r="H143" s="58" t="s">
        <v>51</v>
      </c>
      <c r="I143" s="59" t="s">
        <v>51</v>
      </c>
      <c r="J143" s="58" t="s">
        <v>51</v>
      </c>
      <c r="K143" s="44" t="s">
        <v>51</v>
      </c>
      <c r="L143" s="44" t="s">
        <v>51</v>
      </c>
      <c r="M143" s="58" t="s">
        <v>51</v>
      </c>
      <c r="N143" s="58" t="s">
        <v>51</v>
      </c>
      <c r="O143" s="58" t="s">
        <v>51</v>
      </c>
      <c r="P143" s="59" t="s">
        <v>51</v>
      </c>
      <c r="Q143" s="58" t="s">
        <v>51</v>
      </c>
      <c r="R143" s="44" t="s">
        <v>51</v>
      </c>
      <c r="S143" s="44" t="s">
        <v>51</v>
      </c>
      <c r="T143" s="58" t="s">
        <v>51</v>
      </c>
      <c r="U143" s="58" t="s">
        <v>51</v>
      </c>
      <c r="V143" s="59" t="s">
        <v>51</v>
      </c>
      <c r="W143" s="59" t="s">
        <v>51</v>
      </c>
      <c r="X143" s="59" t="s">
        <v>51</v>
      </c>
      <c r="Y143" s="31" t="s">
        <v>51</v>
      </c>
      <c r="Z143" s="31" t="s">
        <v>51</v>
      </c>
      <c r="AA143" s="59" t="s">
        <v>51</v>
      </c>
      <c r="AB143" s="59" t="s">
        <v>51</v>
      </c>
      <c r="AC143" s="59" t="s">
        <v>51</v>
      </c>
      <c r="AD143" s="59" t="s">
        <v>51</v>
      </c>
      <c r="AE143" s="59" t="s">
        <v>51</v>
      </c>
      <c r="AF143" s="31" t="s">
        <v>51</v>
      </c>
      <c r="AG143" s="31" t="s">
        <v>51</v>
      </c>
      <c r="AH143" s="59" t="s">
        <v>51</v>
      </c>
      <c r="AI143" s="58" t="s">
        <v>51</v>
      </c>
      <c r="AJ143" s="58" t="s">
        <v>51</v>
      </c>
      <c r="AK143" s="59" t="s">
        <v>51</v>
      </c>
      <c r="AL143" s="58" t="s">
        <v>51</v>
      </c>
    </row>
    <row r="144" spans="1:38" ht="15.75" x14ac:dyDescent="0.25">
      <c r="A144" s="37"/>
      <c r="B144" s="38" t="str">
        <f>'Таблица № 2'!B140</f>
        <v>вводы ул. Правобережная</v>
      </c>
      <c r="C144" s="37"/>
      <c r="D144" s="44" t="s">
        <v>51</v>
      </c>
      <c r="E144" s="44" t="s">
        <v>51</v>
      </c>
      <c r="F144" s="58" t="s">
        <v>51</v>
      </c>
      <c r="G144" s="58" t="s">
        <v>51</v>
      </c>
      <c r="H144" s="58" t="s">
        <v>51</v>
      </c>
      <c r="I144" s="59" t="s">
        <v>51</v>
      </c>
      <c r="J144" s="58" t="s">
        <v>51</v>
      </c>
      <c r="K144" s="44" t="s">
        <v>51</v>
      </c>
      <c r="L144" s="44" t="s">
        <v>51</v>
      </c>
      <c r="M144" s="58" t="s">
        <v>51</v>
      </c>
      <c r="N144" s="58" t="s">
        <v>51</v>
      </c>
      <c r="O144" s="58" t="s">
        <v>51</v>
      </c>
      <c r="P144" s="59" t="s">
        <v>51</v>
      </c>
      <c r="Q144" s="58" t="s">
        <v>51</v>
      </c>
      <c r="R144" s="44" t="s">
        <v>51</v>
      </c>
      <c r="S144" s="44" t="s">
        <v>51</v>
      </c>
      <c r="T144" s="58" t="s">
        <v>51</v>
      </c>
      <c r="U144" s="58" t="s">
        <v>51</v>
      </c>
      <c r="V144" s="59" t="s">
        <v>51</v>
      </c>
      <c r="W144" s="59" t="s">
        <v>51</v>
      </c>
      <c r="X144" s="59" t="s">
        <v>51</v>
      </c>
      <c r="Y144" s="31" t="s">
        <v>51</v>
      </c>
      <c r="Z144" s="31" t="s">
        <v>51</v>
      </c>
      <c r="AA144" s="59" t="s">
        <v>51</v>
      </c>
      <c r="AB144" s="59" t="s">
        <v>51</v>
      </c>
      <c r="AC144" s="59" t="s">
        <v>51</v>
      </c>
      <c r="AD144" s="59" t="s">
        <v>51</v>
      </c>
      <c r="AE144" s="59" t="s">
        <v>51</v>
      </c>
      <c r="AF144" s="31" t="s">
        <v>51</v>
      </c>
      <c r="AG144" s="31" t="s">
        <v>51</v>
      </c>
      <c r="AH144" s="59" t="s">
        <v>51</v>
      </c>
      <c r="AI144" s="58" t="s">
        <v>51</v>
      </c>
      <c r="AJ144" s="58" t="s">
        <v>51</v>
      </c>
      <c r="AK144" s="59" t="s">
        <v>51</v>
      </c>
      <c r="AL144" s="58" t="s">
        <v>51</v>
      </c>
    </row>
    <row r="145" spans="1:38" ht="15.75" x14ac:dyDescent="0.25">
      <c r="A145" s="37"/>
      <c r="B145" s="38" t="str">
        <f>'Таблица № 2'!B141</f>
        <v>вводы ул. Пушкина</v>
      </c>
      <c r="C145" s="37"/>
      <c r="D145" s="44" t="s">
        <v>51</v>
      </c>
      <c r="E145" s="44" t="s">
        <v>51</v>
      </c>
      <c r="F145" s="58" t="s">
        <v>51</v>
      </c>
      <c r="G145" s="58" t="s">
        <v>51</v>
      </c>
      <c r="H145" s="58" t="s">
        <v>51</v>
      </c>
      <c r="I145" s="59" t="s">
        <v>51</v>
      </c>
      <c r="J145" s="58" t="s">
        <v>51</v>
      </c>
      <c r="K145" s="44" t="s">
        <v>51</v>
      </c>
      <c r="L145" s="44" t="s">
        <v>51</v>
      </c>
      <c r="M145" s="58" t="s">
        <v>51</v>
      </c>
      <c r="N145" s="58" t="s">
        <v>51</v>
      </c>
      <c r="O145" s="58" t="s">
        <v>51</v>
      </c>
      <c r="P145" s="59" t="s">
        <v>51</v>
      </c>
      <c r="Q145" s="58" t="s">
        <v>51</v>
      </c>
      <c r="R145" s="44" t="s">
        <v>51</v>
      </c>
      <c r="S145" s="44" t="s">
        <v>51</v>
      </c>
      <c r="T145" s="58" t="s">
        <v>51</v>
      </c>
      <c r="U145" s="58" t="s">
        <v>51</v>
      </c>
      <c r="V145" s="59" t="s">
        <v>51</v>
      </c>
      <c r="W145" s="59" t="s">
        <v>51</v>
      </c>
      <c r="X145" s="59" t="s">
        <v>51</v>
      </c>
      <c r="Y145" s="31" t="s">
        <v>51</v>
      </c>
      <c r="Z145" s="31" t="s">
        <v>51</v>
      </c>
      <c r="AA145" s="59" t="s">
        <v>51</v>
      </c>
      <c r="AB145" s="59" t="s">
        <v>51</v>
      </c>
      <c r="AC145" s="59" t="s">
        <v>51</v>
      </c>
      <c r="AD145" s="59" t="s">
        <v>51</v>
      </c>
      <c r="AE145" s="59" t="s">
        <v>51</v>
      </c>
      <c r="AF145" s="31" t="s">
        <v>51</v>
      </c>
      <c r="AG145" s="31" t="s">
        <v>51</v>
      </c>
      <c r="AH145" s="59" t="s">
        <v>51</v>
      </c>
      <c r="AI145" s="58" t="s">
        <v>51</v>
      </c>
      <c r="AJ145" s="58" t="s">
        <v>51</v>
      </c>
      <c r="AK145" s="59" t="s">
        <v>51</v>
      </c>
      <c r="AL145" s="58" t="s">
        <v>51</v>
      </c>
    </row>
    <row r="146" spans="1:38" ht="15.75" x14ac:dyDescent="0.25">
      <c r="A146" s="37"/>
      <c r="B146" s="38" t="str">
        <f>'Таблица № 2'!B142</f>
        <v>от ТК 13 до СЭС и Ломонос,17</v>
      </c>
      <c r="C146" s="37"/>
      <c r="D146" s="44" t="s">
        <v>51</v>
      </c>
      <c r="E146" s="44" t="s">
        <v>51</v>
      </c>
      <c r="F146" s="58" t="s">
        <v>51</v>
      </c>
      <c r="G146" s="58" t="s">
        <v>51</v>
      </c>
      <c r="H146" s="58" t="s">
        <v>51</v>
      </c>
      <c r="I146" s="59" t="s">
        <v>51</v>
      </c>
      <c r="J146" s="58" t="s">
        <v>51</v>
      </c>
      <c r="K146" s="44" t="s">
        <v>51</v>
      </c>
      <c r="L146" s="44" t="s">
        <v>51</v>
      </c>
      <c r="M146" s="58" t="s">
        <v>51</v>
      </c>
      <c r="N146" s="58" t="s">
        <v>51</v>
      </c>
      <c r="O146" s="58" t="s">
        <v>51</v>
      </c>
      <c r="P146" s="59" t="s">
        <v>51</v>
      </c>
      <c r="Q146" s="58" t="s">
        <v>51</v>
      </c>
      <c r="R146" s="44" t="s">
        <v>51</v>
      </c>
      <c r="S146" s="44" t="s">
        <v>51</v>
      </c>
      <c r="T146" s="58" t="s">
        <v>51</v>
      </c>
      <c r="U146" s="58" t="s">
        <v>51</v>
      </c>
      <c r="V146" s="59" t="s">
        <v>51</v>
      </c>
      <c r="W146" s="59" t="s">
        <v>51</v>
      </c>
      <c r="X146" s="59" t="s">
        <v>51</v>
      </c>
      <c r="Y146" s="31" t="s">
        <v>51</v>
      </c>
      <c r="Z146" s="31" t="s">
        <v>51</v>
      </c>
      <c r="AA146" s="59" t="s">
        <v>51</v>
      </c>
      <c r="AB146" s="59" t="s">
        <v>51</v>
      </c>
      <c r="AC146" s="59" t="s">
        <v>51</v>
      </c>
      <c r="AD146" s="59" t="s">
        <v>51</v>
      </c>
      <c r="AE146" s="59" t="s">
        <v>51</v>
      </c>
      <c r="AF146" s="31" t="s">
        <v>51</v>
      </c>
      <c r="AG146" s="31" t="s">
        <v>51</v>
      </c>
      <c r="AH146" s="59" t="s">
        <v>51</v>
      </c>
      <c r="AI146" s="58" t="s">
        <v>51</v>
      </c>
      <c r="AJ146" s="58" t="s">
        <v>51</v>
      </c>
      <c r="AK146" s="59" t="s">
        <v>51</v>
      </c>
      <c r="AL146" s="58" t="s">
        <v>51</v>
      </c>
    </row>
    <row r="147" spans="1:38" ht="15.75" x14ac:dyDescent="0.25">
      <c r="A147" s="37"/>
      <c r="B147" s="38" t="str">
        <f>'Таблица № 2'!B143</f>
        <v>от ТК 48-ТК СОШ5 до врезок в дома по Матросова</v>
      </c>
      <c r="C147" s="37"/>
      <c r="D147" s="44" t="s">
        <v>51</v>
      </c>
      <c r="E147" s="44" t="s">
        <v>51</v>
      </c>
      <c r="F147" s="58" t="s">
        <v>51</v>
      </c>
      <c r="G147" s="58" t="s">
        <v>51</v>
      </c>
      <c r="H147" s="58" t="s">
        <v>51</v>
      </c>
      <c r="I147" s="59" t="s">
        <v>51</v>
      </c>
      <c r="J147" s="58" t="s">
        <v>51</v>
      </c>
      <c r="K147" s="44" t="s">
        <v>51</v>
      </c>
      <c r="L147" s="44" t="s">
        <v>51</v>
      </c>
      <c r="M147" s="58" t="s">
        <v>51</v>
      </c>
      <c r="N147" s="58" t="s">
        <v>51</v>
      </c>
      <c r="O147" s="58" t="s">
        <v>51</v>
      </c>
      <c r="P147" s="59" t="s">
        <v>51</v>
      </c>
      <c r="Q147" s="58" t="s">
        <v>51</v>
      </c>
      <c r="R147" s="44" t="s">
        <v>51</v>
      </c>
      <c r="S147" s="44" t="s">
        <v>51</v>
      </c>
      <c r="T147" s="58" t="s">
        <v>51</v>
      </c>
      <c r="U147" s="58" t="s">
        <v>51</v>
      </c>
      <c r="V147" s="59" t="s">
        <v>51</v>
      </c>
      <c r="W147" s="59" t="s">
        <v>51</v>
      </c>
      <c r="X147" s="59" t="s">
        <v>51</v>
      </c>
      <c r="Y147" s="31" t="s">
        <v>51</v>
      </c>
      <c r="Z147" s="31" t="s">
        <v>51</v>
      </c>
      <c r="AA147" s="59" t="s">
        <v>51</v>
      </c>
      <c r="AB147" s="59" t="s">
        <v>51</v>
      </c>
      <c r="AC147" s="59" t="s">
        <v>51</v>
      </c>
      <c r="AD147" s="59" t="s">
        <v>51</v>
      </c>
      <c r="AE147" s="59" t="s">
        <v>51</v>
      </c>
      <c r="AF147" s="31" t="s">
        <v>51</v>
      </c>
      <c r="AG147" s="31" t="s">
        <v>51</v>
      </c>
      <c r="AH147" s="59" t="s">
        <v>51</v>
      </c>
      <c r="AI147" s="58" t="s">
        <v>51</v>
      </c>
      <c r="AJ147" s="58" t="s">
        <v>51</v>
      </c>
      <c r="AK147" s="59" t="s">
        <v>51</v>
      </c>
      <c r="AL147" s="58" t="s">
        <v>51</v>
      </c>
    </row>
    <row r="148" spans="1:38" ht="31.5" x14ac:dyDescent="0.25">
      <c r="A148" s="37"/>
      <c r="B148" s="38" t="str">
        <f>'Таблица № 2'!B144</f>
        <v>от врезок в трассу ТК48-СОШ5 по Артиллер по Московской до ТК44 (Моск 63)</v>
      </c>
      <c r="C148" s="37"/>
      <c r="D148" s="44" t="s">
        <v>51</v>
      </c>
      <c r="E148" s="44" t="s">
        <v>51</v>
      </c>
      <c r="F148" s="58" t="s">
        <v>51</v>
      </c>
      <c r="G148" s="58" t="s">
        <v>51</v>
      </c>
      <c r="H148" s="58" t="s">
        <v>51</v>
      </c>
      <c r="I148" s="59" t="s">
        <v>51</v>
      </c>
      <c r="J148" s="58" t="s">
        <v>51</v>
      </c>
      <c r="K148" s="44" t="s">
        <v>51</v>
      </c>
      <c r="L148" s="44" t="s">
        <v>51</v>
      </c>
      <c r="M148" s="58" t="s">
        <v>51</v>
      </c>
      <c r="N148" s="58" t="s">
        <v>51</v>
      </c>
      <c r="O148" s="58" t="s">
        <v>51</v>
      </c>
      <c r="P148" s="59" t="s">
        <v>51</v>
      </c>
      <c r="Q148" s="58" t="s">
        <v>51</v>
      </c>
      <c r="R148" s="44" t="s">
        <v>51</v>
      </c>
      <c r="S148" s="44" t="s">
        <v>51</v>
      </c>
      <c r="T148" s="58" t="s">
        <v>51</v>
      </c>
      <c r="U148" s="58" t="s">
        <v>51</v>
      </c>
      <c r="V148" s="59" t="s">
        <v>51</v>
      </c>
      <c r="W148" s="59" t="s">
        <v>51</v>
      </c>
      <c r="X148" s="59" t="s">
        <v>51</v>
      </c>
      <c r="Y148" s="31" t="s">
        <v>51</v>
      </c>
      <c r="Z148" s="31" t="s">
        <v>51</v>
      </c>
      <c r="AA148" s="59" t="s">
        <v>51</v>
      </c>
      <c r="AB148" s="59" t="s">
        <v>51</v>
      </c>
      <c r="AC148" s="59" t="s">
        <v>51</v>
      </c>
      <c r="AD148" s="59" t="s">
        <v>51</v>
      </c>
      <c r="AE148" s="59" t="s">
        <v>51</v>
      </c>
      <c r="AF148" s="31" t="s">
        <v>51</v>
      </c>
      <c r="AG148" s="31" t="s">
        <v>51</v>
      </c>
      <c r="AH148" s="59" t="s">
        <v>51</v>
      </c>
      <c r="AI148" s="58" t="s">
        <v>51</v>
      </c>
      <c r="AJ148" s="58" t="s">
        <v>51</v>
      </c>
      <c r="AK148" s="59" t="s">
        <v>51</v>
      </c>
      <c r="AL148" s="58" t="s">
        <v>51</v>
      </c>
    </row>
    <row r="149" spans="1:38" ht="15.75" x14ac:dyDescent="0.25">
      <c r="A149" s="37"/>
      <c r="B149" s="38" t="str">
        <f>'Таблица № 2'!B145</f>
        <v>вводы пер. Павлова</v>
      </c>
      <c r="C149" s="37"/>
      <c r="D149" s="44" t="s">
        <v>51</v>
      </c>
      <c r="E149" s="44" t="s">
        <v>51</v>
      </c>
      <c r="F149" s="58" t="s">
        <v>51</v>
      </c>
      <c r="G149" s="58" t="s">
        <v>51</v>
      </c>
      <c r="H149" s="58" t="s">
        <v>51</v>
      </c>
      <c r="I149" s="59" t="s">
        <v>51</v>
      </c>
      <c r="J149" s="58" t="s">
        <v>51</v>
      </c>
      <c r="K149" s="44" t="s">
        <v>51</v>
      </c>
      <c r="L149" s="44" t="s">
        <v>51</v>
      </c>
      <c r="M149" s="58" t="s">
        <v>51</v>
      </c>
      <c r="N149" s="58" t="s">
        <v>51</v>
      </c>
      <c r="O149" s="58" t="s">
        <v>51</v>
      </c>
      <c r="P149" s="59" t="s">
        <v>51</v>
      </c>
      <c r="Q149" s="58" t="s">
        <v>51</v>
      </c>
      <c r="R149" s="44" t="s">
        <v>51</v>
      </c>
      <c r="S149" s="44" t="s">
        <v>51</v>
      </c>
      <c r="T149" s="58" t="s">
        <v>51</v>
      </c>
      <c r="U149" s="58" t="s">
        <v>51</v>
      </c>
      <c r="V149" s="59" t="s">
        <v>51</v>
      </c>
      <c r="W149" s="59" t="s">
        <v>51</v>
      </c>
      <c r="X149" s="59" t="s">
        <v>51</v>
      </c>
      <c r="Y149" s="31" t="s">
        <v>51</v>
      </c>
      <c r="Z149" s="31" t="s">
        <v>51</v>
      </c>
      <c r="AA149" s="59" t="s">
        <v>51</v>
      </c>
      <c r="AB149" s="59" t="s">
        <v>51</v>
      </c>
      <c r="AC149" s="59" t="s">
        <v>51</v>
      </c>
      <c r="AD149" s="59" t="s">
        <v>51</v>
      </c>
      <c r="AE149" s="59" t="s">
        <v>51</v>
      </c>
      <c r="AF149" s="31" t="s">
        <v>51</v>
      </c>
      <c r="AG149" s="31" t="s">
        <v>51</v>
      </c>
      <c r="AH149" s="59" t="s">
        <v>51</v>
      </c>
      <c r="AI149" s="58" t="s">
        <v>51</v>
      </c>
      <c r="AJ149" s="58" t="s">
        <v>51</v>
      </c>
      <c r="AK149" s="59" t="s">
        <v>51</v>
      </c>
      <c r="AL149" s="58" t="s">
        <v>51</v>
      </c>
    </row>
    <row r="150" spans="1:38" ht="15.75" x14ac:dyDescent="0.25">
      <c r="A150" s="37"/>
      <c r="B150" s="38" t="str">
        <f>'Таблица № 2'!B146</f>
        <v>ввод ул. Арзамасская 1</v>
      </c>
      <c r="C150" s="37"/>
      <c r="D150" s="44" t="s">
        <v>51</v>
      </c>
      <c r="E150" s="44" t="s">
        <v>51</v>
      </c>
      <c r="F150" s="58" t="s">
        <v>51</v>
      </c>
      <c r="G150" s="58" t="s">
        <v>51</v>
      </c>
      <c r="H150" s="58" t="s">
        <v>51</v>
      </c>
      <c r="I150" s="59" t="s">
        <v>51</v>
      </c>
      <c r="J150" s="58" t="s">
        <v>51</v>
      </c>
      <c r="K150" s="44" t="s">
        <v>51</v>
      </c>
      <c r="L150" s="44" t="s">
        <v>51</v>
      </c>
      <c r="M150" s="58" t="s">
        <v>51</v>
      </c>
      <c r="N150" s="58" t="s">
        <v>51</v>
      </c>
      <c r="O150" s="58" t="s">
        <v>51</v>
      </c>
      <c r="P150" s="59" t="s">
        <v>51</v>
      </c>
      <c r="Q150" s="58" t="s">
        <v>51</v>
      </c>
      <c r="R150" s="44" t="s">
        <v>51</v>
      </c>
      <c r="S150" s="44" t="s">
        <v>51</v>
      </c>
      <c r="T150" s="58" t="s">
        <v>51</v>
      </c>
      <c r="U150" s="58" t="s">
        <v>51</v>
      </c>
      <c r="V150" s="59" t="s">
        <v>51</v>
      </c>
      <c r="W150" s="59" t="s">
        <v>51</v>
      </c>
      <c r="X150" s="59" t="s">
        <v>51</v>
      </c>
      <c r="Y150" s="31" t="s">
        <v>51</v>
      </c>
      <c r="Z150" s="31" t="s">
        <v>51</v>
      </c>
      <c r="AA150" s="59" t="s">
        <v>51</v>
      </c>
      <c r="AB150" s="59" t="s">
        <v>51</v>
      </c>
      <c r="AC150" s="59" t="s">
        <v>51</v>
      </c>
      <c r="AD150" s="59" t="s">
        <v>51</v>
      </c>
      <c r="AE150" s="59" t="s">
        <v>51</v>
      </c>
      <c r="AF150" s="31" t="s">
        <v>51</v>
      </c>
      <c r="AG150" s="31" t="s">
        <v>51</v>
      </c>
      <c r="AH150" s="59" t="s">
        <v>51</v>
      </c>
      <c r="AI150" s="58" t="s">
        <v>51</v>
      </c>
      <c r="AJ150" s="58" t="s">
        <v>51</v>
      </c>
      <c r="AK150" s="59" t="s">
        <v>51</v>
      </c>
      <c r="AL150" s="58" t="s">
        <v>51</v>
      </c>
    </row>
    <row r="151" spans="1:38" ht="15.75" x14ac:dyDescent="0.25">
      <c r="A151" s="37"/>
      <c r="B151" s="38" t="str">
        <f>'Таблица № 2'!B147</f>
        <v>вводы ул. Юрия Смирнова</v>
      </c>
      <c r="C151" s="37"/>
      <c r="D151" s="44" t="s">
        <v>51</v>
      </c>
      <c r="E151" s="44" t="s">
        <v>51</v>
      </c>
      <c r="F151" s="58" t="s">
        <v>51</v>
      </c>
      <c r="G151" s="58" t="s">
        <v>51</v>
      </c>
      <c r="H151" s="58" t="s">
        <v>51</v>
      </c>
      <c r="I151" s="59" t="s">
        <v>51</v>
      </c>
      <c r="J151" s="58" t="s">
        <v>51</v>
      </c>
      <c r="K151" s="44" t="s">
        <v>51</v>
      </c>
      <c r="L151" s="44" t="s">
        <v>51</v>
      </c>
      <c r="M151" s="58" t="s">
        <v>51</v>
      </c>
      <c r="N151" s="58" t="s">
        <v>51</v>
      </c>
      <c r="O151" s="58" t="s">
        <v>51</v>
      </c>
      <c r="P151" s="59" t="s">
        <v>51</v>
      </c>
      <c r="Q151" s="58" t="s">
        <v>51</v>
      </c>
      <c r="R151" s="44" t="s">
        <v>51</v>
      </c>
      <c r="S151" s="44" t="s">
        <v>51</v>
      </c>
      <c r="T151" s="58" t="s">
        <v>51</v>
      </c>
      <c r="U151" s="58" t="s">
        <v>51</v>
      </c>
      <c r="V151" s="59" t="s">
        <v>51</v>
      </c>
      <c r="W151" s="59" t="s">
        <v>51</v>
      </c>
      <c r="X151" s="59" t="s">
        <v>51</v>
      </c>
      <c r="Y151" s="31" t="s">
        <v>51</v>
      </c>
      <c r="Z151" s="31" t="s">
        <v>51</v>
      </c>
      <c r="AA151" s="59" t="s">
        <v>51</v>
      </c>
      <c r="AB151" s="59" t="s">
        <v>51</v>
      </c>
      <c r="AC151" s="59" t="s">
        <v>51</v>
      </c>
      <c r="AD151" s="59" t="s">
        <v>51</v>
      </c>
      <c r="AE151" s="59" t="s">
        <v>51</v>
      </c>
      <c r="AF151" s="31" t="s">
        <v>51</v>
      </c>
      <c r="AG151" s="31" t="s">
        <v>51</v>
      </c>
      <c r="AH151" s="59" t="s">
        <v>51</v>
      </c>
      <c r="AI151" s="58" t="s">
        <v>51</v>
      </c>
      <c r="AJ151" s="58" t="s">
        <v>51</v>
      </c>
      <c r="AK151" s="59" t="s">
        <v>51</v>
      </c>
      <c r="AL151" s="58" t="s">
        <v>51</v>
      </c>
    </row>
    <row r="152" spans="1:38" ht="15.75" x14ac:dyDescent="0.25">
      <c r="A152" s="37"/>
      <c r="B152" s="38" t="str">
        <f>'Таблица № 2'!B148</f>
        <v>ввод ул. Краснофлотская 3</v>
      </c>
      <c r="C152" s="37"/>
      <c r="D152" s="44" t="s">
        <v>51</v>
      </c>
      <c r="E152" s="44" t="s">
        <v>51</v>
      </c>
      <c r="F152" s="58" t="s">
        <v>51</v>
      </c>
      <c r="G152" s="58" t="s">
        <v>51</v>
      </c>
      <c r="H152" s="58" t="s">
        <v>51</v>
      </c>
      <c r="I152" s="59" t="s">
        <v>51</v>
      </c>
      <c r="J152" s="58" t="s">
        <v>51</v>
      </c>
      <c r="K152" s="44" t="s">
        <v>51</v>
      </c>
      <c r="L152" s="44" t="s">
        <v>51</v>
      </c>
      <c r="M152" s="58" t="s">
        <v>51</v>
      </c>
      <c r="N152" s="58" t="s">
        <v>51</v>
      </c>
      <c r="O152" s="58" t="s">
        <v>51</v>
      </c>
      <c r="P152" s="59" t="s">
        <v>51</v>
      </c>
      <c r="Q152" s="58" t="s">
        <v>51</v>
      </c>
      <c r="R152" s="44" t="s">
        <v>51</v>
      </c>
      <c r="S152" s="44" t="s">
        <v>51</v>
      </c>
      <c r="T152" s="58" t="s">
        <v>51</v>
      </c>
      <c r="U152" s="58" t="s">
        <v>51</v>
      </c>
      <c r="V152" s="59" t="s">
        <v>51</v>
      </c>
      <c r="W152" s="59" t="s">
        <v>51</v>
      </c>
      <c r="X152" s="59" t="s">
        <v>51</v>
      </c>
      <c r="Y152" s="31" t="s">
        <v>51</v>
      </c>
      <c r="Z152" s="31" t="s">
        <v>51</v>
      </c>
      <c r="AA152" s="59" t="s">
        <v>51</v>
      </c>
      <c r="AB152" s="59" t="s">
        <v>51</v>
      </c>
      <c r="AC152" s="59" t="s">
        <v>51</v>
      </c>
      <c r="AD152" s="59" t="s">
        <v>51</v>
      </c>
      <c r="AE152" s="59" t="s">
        <v>51</v>
      </c>
      <c r="AF152" s="31" t="s">
        <v>51</v>
      </c>
      <c r="AG152" s="31" t="s">
        <v>51</v>
      </c>
      <c r="AH152" s="59" t="s">
        <v>51</v>
      </c>
      <c r="AI152" s="58" t="s">
        <v>51</v>
      </c>
      <c r="AJ152" s="58" t="s">
        <v>51</v>
      </c>
      <c r="AK152" s="59" t="s">
        <v>51</v>
      </c>
      <c r="AL152" s="58" t="s">
        <v>51</v>
      </c>
    </row>
    <row r="153" spans="1:38" ht="15.75" x14ac:dyDescent="0.25">
      <c r="A153" s="37"/>
      <c r="B153" s="38" t="str">
        <f>'Таблица № 2'!B149</f>
        <v>вводы ул. Матросова</v>
      </c>
      <c r="C153" s="37"/>
      <c r="D153" s="44" t="s">
        <v>51</v>
      </c>
      <c r="E153" s="44" t="s">
        <v>51</v>
      </c>
      <c r="F153" s="58" t="s">
        <v>51</v>
      </c>
      <c r="G153" s="58" t="s">
        <v>51</v>
      </c>
      <c r="H153" s="58" t="s">
        <v>51</v>
      </c>
      <c r="I153" s="59" t="s">
        <v>51</v>
      </c>
      <c r="J153" s="58" t="s">
        <v>51</v>
      </c>
      <c r="K153" s="44" t="s">
        <v>51</v>
      </c>
      <c r="L153" s="44" t="s">
        <v>51</v>
      </c>
      <c r="M153" s="58" t="s">
        <v>51</v>
      </c>
      <c r="N153" s="58" t="s">
        <v>51</v>
      </c>
      <c r="O153" s="58" t="s">
        <v>51</v>
      </c>
      <c r="P153" s="59" t="s">
        <v>51</v>
      </c>
      <c r="Q153" s="58" t="s">
        <v>51</v>
      </c>
      <c r="R153" s="44" t="s">
        <v>51</v>
      </c>
      <c r="S153" s="44" t="s">
        <v>51</v>
      </c>
      <c r="T153" s="58" t="s">
        <v>51</v>
      </c>
      <c r="U153" s="58" t="s">
        <v>51</v>
      </c>
      <c r="V153" s="59" t="s">
        <v>51</v>
      </c>
      <c r="W153" s="59" t="s">
        <v>51</v>
      </c>
      <c r="X153" s="59" t="s">
        <v>51</v>
      </c>
      <c r="Y153" s="31" t="s">
        <v>51</v>
      </c>
      <c r="Z153" s="31" t="s">
        <v>51</v>
      </c>
      <c r="AA153" s="59" t="s">
        <v>51</v>
      </c>
      <c r="AB153" s="59" t="s">
        <v>51</v>
      </c>
      <c r="AC153" s="59" t="s">
        <v>51</v>
      </c>
      <c r="AD153" s="59" t="s">
        <v>51</v>
      </c>
      <c r="AE153" s="59" t="s">
        <v>51</v>
      </c>
      <c r="AF153" s="31" t="s">
        <v>51</v>
      </c>
      <c r="AG153" s="31" t="s">
        <v>51</v>
      </c>
      <c r="AH153" s="59" t="s">
        <v>51</v>
      </c>
      <c r="AI153" s="58" t="s">
        <v>51</v>
      </c>
      <c r="AJ153" s="58" t="s">
        <v>51</v>
      </c>
      <c r="AK153" s="59" t="s">
        <v>51</v>
      </c>
      <c r="AL153" s="58" t="s">
        <v>51</v>
      </c>
    </row>
    <row r="154" spans="1:38" ht="15.75" x14ac:dyDescent="0.25">
      <c r="A154" s="37"/>
      <c r="B154" s="38" t="str">
        <f>'Таблица № 2'!B150</f>
        <v>ввод пер. Пионерский 2</v>
      </c>
      <c r="C154" s="37"/>
      <c r="D154" s="44" t="s">
        <v>51</v>
      </c>
      <c r="E154" s="44" t="s">
        <v>51</v>
      </c>
      <c r="F154" s="58" t="s">
        <v>51</v>
      </c>
      <c r="G154" s="58" t="s">
        <v>51</v>
      </c>
      <c r="H154" s="58" t="s">
        <v>51</v>
      </c>
      <c r="I154" s="59" t="s">
        <v>51</v>
      </c>
      <c r="J154" s="58" t="s">
        <v>51</v>
      </c>
      <c r="K154" s="44" t="s">
        <v>51</v>
      </c>
      <c r="L154" s="44" t="s">
        <v>51</v>
      </c>
      <c r="M154" s="58" t="s">
        <v>51</v>
      </c>
      <c r="N154" s="58" t="s">
        <v>51</v>
      </c>
      <c r="O154" s="58" t="s">
        <v>51</v>
      </c>
      <c r="P154" s="59" t="s">
        <v>51</v>
      </c>
      <c r="Q154" s="58" t="s">
        <v>51</v>
      </c>
      <c r="R154" s="44" t="s">
        <v>51</v>
      </c>
      <c r="S154" s="44" t="s">
        <v>51</v>
      </c>
      <c r="T154" s="58" t="s">
        <v>51</v>
      </c>
      <c r="U154" s="58" t="s">
        <v>51</v>
      </c>
      <c r="V154" s="59" t="s">
        <v>51</v>
      </c>
      <c r="W154" s="59" t="s">
        <v>51</v>
      </c>
      <c r="X154" s="59" t="s">
        <v>51</v>
      </c>
      <c r="Y154" s="31" t="s">
        <v>51</v>
      </c>
      <c r="Z154" s="31" t="s">
        <v>51</v>
      </c>
      <c r="AA154" s="59" t="s">
        <v>51</v>
      </c>
      <c r="AB154" s="59" t="s">
        <v>51</v>
      </c>
      <c r="AC154" s="59" t="s">
        <v>51</v>
      </c>
      <c r="AD154" s="59" t="s">
        <v>51</v>
      </c>
      <c r="AE154" s="59" t="s">
        <v>51</v>
      </c>
      <c r="AF154" s="31" t="s">
        <v>51</v>
      </c>
      <c r="AG154" s="31" t="s">
        <v>51</v>
      </c>
      <c r="AH154" s="59" t="s">
        <v>51</v>
      </c>
      <c r="AI154" s="58" t="s">
        <v>51</v>
      </c>
      <c r="AJ154" s="58" t="s">
        <v>51</v>
      </c>
      <c r="AK154" s="59" t="s">
        <v>51</v>
      </c>
      <c r="AL154" s="58" t="s">
        <v>51</v>
      </c>
    </row>
    <row r="155" spans="1:38" ht="15.75" x14ac:dyDescent="0.25">
      <c r="A155" s="37"/>
      <c r="B155" s="38" t="str">
        <f>'Таблица № 2'!B151</f>
        <v>ввод ул. Почтовая 2</v>
      </c>
      <c r="C155" s="37"/>
      <c r="D155" s="44" t="s">
        <v>51</v>
      </c>
      <c r="E155" s="44" t="s">
        <v>51</v>
      </c>
      <c r="F155" s="58" t="s">
        <v>51</v>
      </c>
      <c r="G155" s="58" t="s">
        <v>51</v>
      </c>
      <c r="H155" s="58" t="s">
        <v>51</v>
      </c>
      <c r="I155" s="59" t="s">
        <v>51</v>
      </c>
      <c r="J155" s="58" t="s">
        <v>51</v>
      </c>
      <c r="K155" s="44" t="s">
        <v>51</v>
      </c>
      <c r="L155" s="44" t="s">
        <v>51</v>
      </c>
      <c r="M155" s="58" t="s">
        <v>51</v>
      </c>
      <c r="N155" s="58" t="s">
        <v>51</v>
      </c>
      <c r="O155" s="58" t="s">
        <v>51</v>
      </c>
      <c r="P155" s="59" t="s">
        <v>51</v>
      </c>
      <c r="Q155" s="58" t="s">
        <v>51</v>
      </c>
      <c r="R155" s="44" t="s">
        <v>51</v>
      </c>
      <c r="S155" s="44" t="s">
        <v>51</v>
      </c>
      <c r="T155" s="58" t="s">
        <v>51</v>
      </c>
      <c r="U155" s="58" t="s">
        <v>51</v>
      </c>
      <c r="V155" s="59" t="s">
        <v>51</v>
      </c>
      <c r="W155" s="59" t="s">
        <v>51</v>
      </c>
      <c r="X155" s="59" t="s">
        <v>51</v>
      </c>
      <c r="Y155" s="31" t="s">
        <v>51</v>
      </c>
      <c r="Z155" s="31" t="s">
        <v>51</v>
      </c>
      <c r="AA155" s="59" t="s">
        <v>51</v>
      </c>
      <c r="AB155" s="59" t="s">
        <v>51</v>
      </c>
      <c r="AC155" s="59" t="s">
        <v>51</v>
      </c>
      <c r="AD155" s="59" t="s">
        <v>51</v>
      </c>
      <c r="AE155" s="59" t="s">
        <v>51</v>
      </c>
      <c r="AF155" s="31" t="s">
        <v>51</v>
      </c>
      <c r="AG155" s="31" t="s">
        <v>51</v>
      </c>
      <c r="AH155" s="59" t="s">
        <v>51</v>
      </c>
      <c r="AI155" s="58" t="s">
        <v>51</v>
      </c>
      <c r="AJ155" s="58" t="s">
        <v>51</v>
      </c>
      <c r="AK155" s="59" t="s">
        <v>51</v>
      </c>
      <c r="AL155" s="58" t="s">
        <v>51</v>
      </c>
    </row>
    <row r="156" spans="1:38" ht="15.75" x14ac:dyDescent="0.25">
      <c r="A156" s="37"/>
      <c r="B156" s="38" t="str">
        <f>'Таблица № 2'!B152</f>
        <v>вводы ул. Толстого</v>
      </c>
      <c r="C156" s="37"/>
      <c r="D156" s="44" t="s">
        <v>51</v>
      </c>
      <c r="E156" s="44" t="s">
        <v>51</v>
      </c>
      <c r="F156" s="58" t="s">
        <v>51</v>
      </c>
      <c r="G156" s="58" t="s">
        <v>51</v>
      </c>
      <c r="H156" s="58" t="s">
        <v>51</v>
      </c>
      <c r="I156" s="59" t="s">
        <v>51</v>
      </c>
      <c r="J156" s="58" t="s">
        <v>51</v>
      </c>
      <c r="K156" s="44" t="s">
        <v>51</v>
      </c>
      <c r="L156" s="44" t="s">
        <v>51</v>
      </c>
      <c r="M156" s="58" t="s">
        <v>51</v>
      </c>
      <c r="N156" s="58" t="s">
        <v>51</v>
      </c>
      <c r="O156" s="58" t="s">
        <v>51</v>
      </c>
      <c r="P156" s="59" t="s">
        <v>51</v>
      </c>
      <c r="Q156" s="58" t="s">
        <v>51</v>
      </c>
      <c r="R156" s="44" t="s">
        <v>51</v>
      </c>
      <c r="S156" s="44" t="s">
        <v>51</v>
      </c>
      <c r="T156" s="58" t="s">
        <v>51</v>
      </c>
      <c r="U156" s="58" t="s">
        <v>51</v>
      </c>
      <c r="V156" s="59" t="s">
        <v>51</v>
      </c>
      <c r="W156" s="59" t="s">
        <v>51</v>
      </c>
      <c r="X156" s="59" t="s">
        <v>51</v>
      </c>
      <c r="Y156" s="31" t="s">
        <v>51</v>
      </c>
      <c r="Z156" s="31" t="s">
        <v>51</v>
      </c>
      <c r="AA156" s="59" t="s">
        <v>51</v>
      </c>
      <c r="AB156" s="59" t="s">
        <v>51</v>
      </c>
      <c r="AC156" s="59" t="s">
        <v>51</v>
      </c>
      <c r="AD156" s="59" t="s">
        <v>51</v>
      </c>
      <c r="AE156" s="59" t="s">
        <v>51</v>
      </c>
      <c r="AF156" s="31" t="s">
        <v>51</v>
      </c>
      <c r="AG156" s="31" t="s">
        <v>51</v>
      </c>
      <c r="AH156" s="59" t="s">
        <v>51</v>
      </c>
      <c r="AI156" s="58" t="s">
        <v>51</v>
      </c>
      <c r="AJ156" s="58" t="s">
        <v>51</v>
      </c>
      <c r="AK156" s="59" t="s">
        <v>51</v>
      </c>
      <c r="AL156" s="58" t="s">
        <v>51</v>
      </c>
    </row>
    <row r="157" spans="1:38" ht="31.5" x14ac:dyDescent="0.25">
      <c r="A157" s="37" t="str">
        <f>'Таблица № 2'!A153</f>
        <v>1.3.4</v>
      </c>
      <c r="B157" s="38" t="str">
        <f>'Таблица № 2'!B153</f>
        <v>Модернизация, техническое перевооружение прочих объектов основных средств всего, в том числе:</v>
      </c>
      <c r="C157" s="6" t="str">
        <f>'Таблица № 2'!C153</f>
        <v>Г</v>
      </c>
      <c r="D157" s="44" t="s">
        <v>51</v>
      </c>
      <c r="E157" s="44" t="s">
        <v>51</v>
      </c>
      <c r="F157" s="58" t="s">
        <v>51</v>
      </c>
      <c r="G157" s="58" t="s">
        <v>51</v>
      </c>
      <c r="H157" s="58" t="s">
        <v>51</v>
      </c>
      <c r="I157" s="59" t="s">
        <v>51</v>
      </c>
      <c r="J157" s="58" t="s">
        <v>51</v>
      </c>
      <c r="K157" s="44" t="s">
        <v>51</v>
      </c>
      <c r="L157" s="44" t="s">
        <v>51</v>
      </c>
      <c r="M157" s="58" t="s">
        <v>51</v>
      </c>
      <c r="N157" s="58" t="s">
        <v>51</v>
      </c>
      <c r="O157" s="58" t="s">
        <v>51</v>
      </c>
      <c r="P157" s="59" t="s">
        <v>51</v>
      </c>
      <c r="Q157" s="58" t="s">
        <v>51</v>
      </c>
      <c r="R157" s="44" t="s">
        <v>51</v>
      </c>
      <c r="S157" s="44" t="s">
        <v>51</v>
      </c>
      <c r="T157" s="58" t="s">
        <v>51</v>
      </c>
      <c r="U157" s="58" t="s">
        <v>51</v>
      </c>
      <c r="V157" s="59" t="s">
        <v>51</v>
      </c>
      <c r="W157" s="59" t="s">
        <v>51</v>
      </c>
      <c r="X157" s="59" t="s">
        <v>51</v>
      </c>
      <c r="Y157" s="31" t="s">
        <v>51</v>
      </c>
      <c r="Z157" s="31" t="s">
        <v>51</v>
      </c>
      <c r="AA157" s="59" t="s">
        <v>51</v>
      </c>
      <c r="AB157" s="59" t="s">
        <v>51</v>
      </c>
      <c r="AC157" s="59" t="s">
        <v>51</v>
      </c>
      <c r="AD157" s="59" t="s">
        <v>51</v>
      </c>
      <c r="AE157" s="59" t="s">
        <v>51</v>
      </c>
      <c r="AF157" s="31" t="s">
        <v>51</v>
      </c>
      <c r="AG157" s="31" t="s">
        <v>51</v>
      </c>
      <c r="AH157" s="59" t="s">
        <v>51</v>
      </c>
      <c r="AI157" s="58" t="s">
        <v>51</v>
      </c>
      <c r="AJ157" s="58" t="s">
        <v>51</v>
      </c>
      <c r="AK157" s="59" t="s">
        <v>51</v>
      </c>
      <c r="AL157" s="58" t="s">
        <v>51</v>
      </c>
    </row>
    <row r="158" spans="1:38" ht="47.25" x14ac:dyDescent="0.25">
      <c r="A158" s="37" t="str">
        <f>'Таблица № 2'!A154</f>
        <v>1.4</v>
      </c>
      <c r="B158" s="38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8" s="6" t="str">
        <f>'Таблица № 2'!C154</f>
        <v>Г</v>
      </c>
      <c r="D158" s="44" t="s">
        <v>51</v>
      </c>
      <c r="E158" s="44" t="s">
        <v>51</v>
      </c>
      <c r="F158" s="58" t="s">
        <v>51</v>
      </c>
      <c r="G158" s="58" t="s">
        <v>51</v>
      </c>
      <c r="H158" s="58" t="s">
        <v>51</v>
      </c>
      <c r="I158" s="59" t="s">
        <v>51</v>
      </c>
      <c r="J158" s="58" t="s">
        <v>51</v>
      </c>
      <c r="K158" s="44" t="s">
        <v>51</v>
      </c>
      <c r="L158" s="44" t="s">
        <v>51</v>
      </c>
      <c r="M158" s="58" t="s">
        <v>51</v>
      </c>
      <c r="N158" s="58" t="s">
        <v>51</v>
      </c>
      <c r="O158" s="58" t="s">
        <v>51</v>
      </c>
      <c r="P158" s="59" t="s">
        <v>51</v>
      </c>
      <c r="Q158" s="58" t="s">
        <v>51</v>
      </c>
      <c r="R158" s="44" t="s">
        <v>51</v>
      </c>
      <c r="S158" s="44" t="s">
        <v>51</v>
      </c>
      <c r="T158" s="58" t="s">
        <v>51</v>
      </c>
      <c r="U158" s="58" t="s">
        <v>51</v>
      </c>
      <c r="V158" s="59" t="s">
        <v>51</v>
      </c>
      <c r="W158" s="59" t="s">
        <v>51</v>
      </c>
      <c r="X158" s="59" t="s">
        <v>51</v>
      </c>
      <c r="Y158" s="31" t="s">
        <v>51</v>
      </c>
      <c r="Z158" s="31" t="s">
        <v>51</v>
      </c>
      <c r="AA158" s="59" t="s">
        <v>51</v>
      </c>
      <c r="AB158" s="59" t="s">
        <v>51</v>
      </c>
      <c r="AC158" s="59" t="s">
        <v>51</v>
      </c>
      <c r="AD158" s="59" t="s">
        <v>51</v>
      </c>
      <c r="AE158" s="59" t="s">
        <v>51</v>
      </c>
      <c r="AF158" s="31" t="s">
        <v>51</v>
      </c>
      <c r="AG158" s="31" t="s">
        <v>51</v>
      </c>
      <c r="AH158" s="59" t="s">
        <v>51</v>
      </c>
      <c r="AI158" s="58" t="s">
        <v>51</v>
      </c>
      <c r="AJ158" s="58" t="s">
        <v>51</v>
      </c>
      <c r="AK158" s="59" t="s">
        <v>51</v>
      </c>
      <c r="AL158" s="58" t="s">
        <v>51</v>
      </c>
    </row>
    <row r="159" spans="1:38" ht="15.75" x14ac:dyDescent="0.25">
      <c r="A159" s="37" t="str">
        <f>'Таблица № 2'!A155</f>
        <v>1.4.1</v>
      </c>
      <c r="B159" s="38" t="str">
        <f>'Таблица № 2'!B155</f>
        <v>Наименование поселения (городского округа)</v>
      </c>
      <c r="C159" s="6" t="str">
        <f>'Таблица № 2'!C155</f>
        <v>Г</v>
      </c>
      <c r="D159" s="44" t="s">
        <v>51</v>
      </c>
      <c r="E159" s="44" t="s">
        <v>51</v>
      </c>
      <c r="F159" s="58" t="s">
        <v>51</v>
      </c>
      <c r="G159" s="58" t="s">
        <v>51</v>
      </c>
      <c r="H159" s="58" t="s">
        <v>51</v>
      </c>
      <c r="I159" s="59" t="s">
        <v>51</v>
      </c>
      <c r="J159" s="58" t="s">
        <v>51</v>
      </c>
      <c r="K159" s="44" t="s">
        <v>51</v>
      </c>
      <c r="L159" s="44" t="s">
        <v>51</v>
      </c>
      <c r="M159" s="58" t="s">
        <v>51</v>
      </c>
      <c r="N159" s="58" t="s">
        <v>51</v>
      </c>
      <c r="O159" s="58" t="s">
        <v>51</v>
      </c>
      <c r="P159" s="59" t="s">
        <v>51</v>
      </c>
      <c r="Q159" s="58" t="s">
        <v>51</v>
      </c>
      <c r="R159" s="44" t="s">
        <v>51</v>
      </c>
      <c r="S159" s="44" t="s">
        <v>51</v>
      </c>
      <c r="T159" s="58" t="s">
        <v>51</v>
      </c>
      <c r="U159" s="58" t="s">
        <v>51</v>
      </c>
      <c r="V159" s="59" t="s">
        <v>51</v>
      </c>
      <c r="W159" s="59" t="s">
        <v>51</v>
      </c>
      <c r="X159" s="59" t="s">
        <v>51</v>
      </c>
      <c r="Y159" s="31" t="s">
        <v>51</v>
      </c>
      <c r="Z159" s="31" t="s">
        <v>51</v>
      </c>
      <c r="AA159" s="59" t="s">
        <v>51</v>
      </c>
      <c r="AB159" s="59" t="s">
        <v>51</v>
      </c>
      <c r="AC159" s="59" t="s">
        <v>51</v>
      </c>
      <c r="AD159" s="59" t="s">
        <v>51</v>
      </c>
      <c r="AE159" s="59" t="s">
        <v>51</v>
      </c>
      <c r="AF159" s="31" t="s">
        <v>51</v>
      </c>
      <c r="AG159" s="31" t="s">
        <v>51</v>
      </c>
      <c r="AH159" s="59" t="s">
        <v>51</v>
      </c>
      <c r="AI159" s="58" t="s">
        <v>51</v>
      </c>
      <c r="AJ159" s="58" t="s">
        <v>51</v>
      </c>
      <c r="AK159" s="59" t="s">
        <v>51</v>
      </c>
      <c r="AL159" s="58" t="s">
        <v>51</v>
      </c>
    </row>
    <row r="160" spans="1:38" ht="47.25" x14ac:dyDescent="0.25">
      <c r="A160" s="37" t="str">
        <f>'Таблица № 2'!A156</f>
        <v>1.4.1.1</v>
      </c>
      <c r="B160" s="38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2'!C156</f>
        <v>Г</v>
      </c>
      <c r="D160" s="44" t="s">
        <v>51</v>
      </c>
      <c r="E160" s="44" t="s">
        <v>51</v>
      </c>
      <c r="F160" s="58" t="s">
        <v>51</v>
      </c>
      <c r="G160" s="58" t="s">
        <v>51</v>
      </c>
      <c r="H160" s="58" t="s">
        <v>51</v>
      </c>
      <c r="I160" s="59" t="s">
        <v>51</v>
      </c>
      <c r="J160" s="58" t="s">
        <v>51</v>
      </c>
      <c r="K160" s="44" t="s">
        <v>51</v>
      </c>
      <c r="L160" s="44" t="s">
        <v>51</v>
      </c>
      <c r="M160" s="58" t="s">
        <v>51</v>
      </c>
      <c r="N160" s="58" t="s">
        <v>51</v>
      </c>
      <c r="O160" s="58" t="s">
        <v>51</v>
      </c>
      <c r="P160" s="59" t="s">
        <v>51</v>
      </c>
      <c r="Q160" s="58" t="s">
        <v>51</v>
      </c>
      <c r="R160" s="44" t="s">
        <v>51</v>
      </c>
      <c r="S160" s="44" t="s">
        <v>51</v>
      </c>
      <c r="T160" s="58" t="s">
        <v>51</v>
      </c>
      <c r="U160" s="58" t="s">
        <v>51</v>
      </c>
      <c r="V160" s="59" t="s">
        <v>51</v>
      </c>
      <c r="W160" s="59" t="s">
        <v>51</v>
      </c>
      <c r="X160" s="59" t="s">
        <v>51</v>
      </c>
      <c r="Y160" s="31" t="s">
        <v>51</v>
      </c>
      <c r="Z160" s="31" t="s">
        <v>51</v>
      </c>
      <c r="AA160" s="59" t="s">
        <v>51</v>
      </c>
      <c r="AB160" s="59" t="s">
        <v>51</v>
      </c>
      <c r="AC160" s="59" t="s">
        <v>51</v>
      </c>
      <c r="AD160" s="59" t="s">
        <v>51</v>
      </c>
      <c r="AE160" s="59" t="s">
        <v>51</v>
      </c>
      <c r="AF160" s="31" t="s">
        <v>51</v>
      </c>
      <c r="AG160" s="31" t="s">
        <v>51</v>
      </c>
      <c r="AH160" s="59" t="s">
        <v>51</v>
      </c>
      <c r="AI160" s="58" t="s">
        <v>51</v>
      </c>
      <c r="AJ160" s="58" t="s">
        <v>51</v>
      </c>
      <c r="AK160" s="59" t="s">
        <v>51</v>
      </c>
      <c r="AL160" s="58" t="s">
        <v>51</v>
      </c>
    </row>
    <row r="161" spans="1:38" ht="47.25" x14ac:dyDescent="0.25">
      <c r="A161" s="37" t="str">
        <f>'Таблица № 2'!A157</f>
        <v>1.4.1.2</v>
      </c>
      <c r="B161" s="38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2'!C157</f>
        <v>Г</v>
      </c>
      <c r="D161" s="44" t="s">
        <v>51</v>
      </c>
      <c r="E161" s="44" t="s">
        <v>51</v>
      </c>
      <c r="F161" s="58" t="s">
        <v>51</v>
      </c>
      <c r="G161" s="58" t="s">
        <v>51</v>
      </c>
      <c r="H161" s="58" t="s">
        <v>51</v>
      </c>
      <c r="I161" s="59" t="s">
        <v>51</v>
      </c>
      <c r="J161" s="58" t="s">
        <v>51</v>
      </c>
      <c r="K161" s="44" t="s">
        <v>51</v>
      </c>
      <c r="L161" s="44" t="s">
        <v>51</v>
      </c>
      <c r="M161" s="58" t="s">
        <v>51</v>
      </c>
      <c r="N161" s="58" t="s">
        <v>51</v>
      </c>
      <c r="O161" s="58" t="s">
        <v>51</v>
      </c>
      <c r="P161" s="59" t="s">
        <v>51</v>
      </c>
      <c r="Q161" s="58" t="s">
        <v>51</v>
      </c>
      <c r="R161" s="44" t="s">
        <v>51</v>
      </c>
      <c r="S161" s="44" t="s">
        <v>51</v>
      </c>
      <c r="T161" s="58" t="s">
        <v>51</v>
      </c>
      <c r="U161" s="58" t="s">
        <v>51</v>
      </c>
      <c r="V161" s="59" t="s">
        <v>51</v>
      </c>
      <c r="W161" s="59" t="s">
        <v>51</v>
      </c>
      <c r="X161" s="59" t="s">
        <v>51</v>
      </c>
      <c r="Y161" s="31" t="s">
        <v>51</v>
      </c>
      <c r="Z161" s="31" t="s">
        <v>51</v>
      </c>
      <c r="AA161" s="59" t="s">
        <v>51</v>
      </c>
      <c r="AB161" s="59" t="s">
        <v>51</v>
      </c>
      <c r="AC161" s="59" t="s">
        <v>51</v>
      </c>
      <c r="AD161" s="59" t="s">
        <v>51</v>
      </c>
      <c r="AE161" s="59" t="s">
        <v>51</v>
      </c>
      <c r="AF161" s="31" t="s">
        <v>51</v>
      </c>
      <c r="AG161" s="31" t="s">
        <v>51</v>
      </c>
      <c r="AH161" s="59" t="s">
        <v>51</v>
      </c>
      <c r="AI161" s="58" t="s">
        <v>51</v>
      </c>
      <c r="AJ161" s="58" t="s">
        <v>51</v>
      </c>
      <c r="AK161" s="59" t="s">
        <v>51</v>
      </c>
      <c r="AL161" s="58" t="s">
        <v>51</v>
      </c>
    </row>
    <row r="162" spans="1:38" ht="15.75" x14ac:dyDescent="0.25">
      <c r="A162" s="37" t="str">
        <f>'Таблица № 2'!A158</f>
        <v>1.4.2</v>
      </c>
      <c r="B162" s="38" t="str">
        <f>'Таблица № 2'!B158</f>
        <v>Наименование поселения (городского округа)</v>
      </c>
      <c r="C162" s="6" t="str">
        <f>'Таблица № 2'!C158</f>
        <v>Г</v>
      </c>
      <c r="D162" s="44" t="s">
        <v>51</v>
      </c>
      <c r="E162" s="44" t="s">
        <v>51</v>
      </c>
      <c r="F162" s="58" t="s">
        <v>51</v>
      </c>
      <c r="G162" s="58" t="s">
        <v>51</v>
      </c>
      <c r="H162" s="58" t="s">
        <v>51</v>
      </c>
      <c r="I162" s="59" t="s">
        <v>51</v>
      </c>
      <c r="J162" s="58" t="s">
        <v>51</v>
      </c>
      <c r="K162" s="44" t="s">
        <v>51</v>
      </c>
      <c r="L162" s="44" t="s">
        <v>51</v>
      </c>
      <c r="M162" s="58" t="s">
        <v>51</v>
      </c>
      <c r="N162" s="58" t="s">
        <v>51</v>
      </c>
      <c r="O162" s="58" t="s">
        <v>51</v>
      </c>
      <c r="P162" s="59" t="s">
        <v>51</v>
      </c>
      <c r="Q162" s="58" t="s">
        <v>51</v>
      </c>
      <c r="R162" s="44" t="s">
        <v>51</v>
      </c>
      <c r="S162" s="44" t="s">
        <v>51</v>
      </c>
      <c r="T162" s="58" t="s">
        <v>51</v>
      </c>
      <c r="U162" s="58" t="s">
        <v>51</v>
      </c>
      <c r="V162" s="59" t="s">
        <v>51</v>
      </c>
      <c r="W162" s="59" t="s">
        <v>51</v>
      </c>
      <c r="X162" s="59" t="s">
        <v>51</v>
      </c>
      <c r="Y162" s="31" t="s">
        <v>51</v>
      </c>
      <c r="Z162" s="31" t="s">
        <v>51</v>
      </c>
      <c r="AA162" s="59" t="s">
        <v>51</v>
      </c>
      <c r="AB162" s="59" t="s">
        <v>51</v>
      </c>
      <c r="AC162" s="59" t="s">
        <v>51</v>
      </c>
      <c r="AD162" s="59" t="s">
        <v>51</v>
      </c>
      <c r="AE162" s="59" t="s">
        <v>51</v>
      </c>
      <c r="AF162" s="31" t="s">
        <v>51</v>
      </c>
      <c r="AG162" s="31" t="s">
        <v>51</v>
      </c>
      <c r="AH162" s="59" t="s">
        <v>51</v>
      </c>
      <c r="AI162" s="58" t="s">
        <v>51</v>
      </c>
      <c r="AJ162" s="58" t="s">
        <v>51</v>
      </c>
      <c r="AK162" s="59" t="s">
        <v>51</v>
      </c>
      <c r="AL162" s="58" t="s">
        <v>51</v>
      </c>
    </row>
    <row r="163" spans="1:38" ht="47.25" x14ac:dyDescent="0.25">
      <c r="A163" s="37" t="str">
        <f>'Таблица № 2'!A159</f>
        <v>1.4.2.1</v>
      </c>
      <c r="B163" s="38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3" s="6" t="str">
        <f>'Таблица № 2'!C159</f>
        <v>Г</v>
      </c>
      <c r="D163" s="44" t="s">
        <v>51</v>
      </c>
      <c r="E163" s="44" t="s">
        <v>51</v>
      </c>
      <c r="F163" s="58" t="s">
        <v>51</v>
      </c>
      <c r="G163" s="58" t="s">
        <v>51</v>
      </c>
      <c r="H163" s="58" t="s">
        <v>51</v>
      </c>
      <c r="I163" s="59" t="s">
        <v>51</v>
      </c>
      <c r="J163" s="58" t="s">
        <v>51</v>
      </c>
      <c r="K163" s="44" t="s">
        <v>51</v>
      </c>
      <c r="L163" s="44" t="s">
        <v>51</v>
      </c>
      <c r="M163" s="58" t="s">
        <v>51</v>
      </c>
      <c r="N163" s="58" t="s">
        <v>51</v>
      </c>
      <c r="O163" s="58" t="s">
        <v>51</v>
      </c>
      <c r="P163" s="59" t="s">
        <v>51</v>
      </c>
      <c r="Q163" s="58" t="s">
        <v>51</v>
      </c>
      <c r="R163" s="44" t="s">
        <v>51</v>
      </c>
      <c r="S163" s="44" t="s">
        <v>51</v>
      </c>
      <c r="T163" s="58" t="s">
        <v>51</v>
      </c>
      <c r="U163" s="58" t="s">
        <v>51</v>
      </c>
      <c r="V163" s="59" t="s">
        <v>51</v>
      </c>
      <c r="W163" s="59" t="s">
        <v>51</v>
      </c>
      <c r="X163" s="59" t="s">
        <v>51</v>
      </c>
      <c r="Y163" s="31" t="s">
        <v>51</v>
      </c>
      <c r="Z163" s="31" t="s">
        <v>51</v>
      </c>
      <c r="AA163" s="59" t="s">
        <v>51</v>
      </c>
      <c r="AB163" s="59" t="s">
        <v>51</v>
      </c>
      <c r="AC163" s="59" t="s">
        <v>51</v>
      </c>
      <c r="AD163" s="59" t="s">
        <v>51</v>
      </c>
      <c r="AE163" s="59" t="s">
        <v>51</v>
      </c>
      <c r="AF163" s="31" t="s">
        <v>51</v>
      </c>
      <c r="AG163" s="31" t="s">
        <v>51</v>
      </c>
      <c r="AH163" s="59" t="s">
        <v>51</v>
      </c>
      <c r="AI163" s="58" t="s">
        <v>51</v>
      </c>
      <c r="AJ163" s="58" t="s">
        <v>51</v>
      </c>
      <c r="AK163" s="59" t="s">
        <v>51</v>
      </c>
      <c r="AL163" s="58" t="s">
        <v>51</v>
      </c>
    </row>
    <row r="164" spans="1:38" ht="47.25" x14ac:dyDescent="0.25">
      <c r="A164" s="37" t="str">
        <f>'Таблица № 2'!A160</f>
        <v>1.4.2.2</v>
      </c>
      <c r="B164" s="38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4" s="6" t="str">
        <f>'Таблица № 2'!C160</f>
        <v>Г</v>
      </c>
      <c r="D164" s="44" t="s">
        <v>51</v>
      </c>
      <c r="E164" s="44" t="s">
        <v>51</v>
      </c>
      <c r="F164" s="58" t="s">
        <v>51</v>
      </c>
      <c r="G164" s="58" t="s">
        <v>51</v>
      </c>
      <c r="H164" s="58" t="s">
        <v>51</v>
      </c>
      <c r="I164" s="59" t="s">
        <v>51</v>
      </c>
      <c r="J164" s="58" t="s">
        <v>51</v>
      </c>
      <c r="K164" s="44" t="s">
        <v>51</v>
      </c>
      <c r="L164" s="44" t="s">
        <v>51</v>
      </c>
      <c r="M164" s="58" t="s">
        <v>51</v>
      </c>
      <c r="N164" s="58" t="s">
        <v>51</v>
      </c>
      <c r="O164" s="58" t="s">
        <v>51</v>
      </c>
      <c r="P164" s="59" t="s">
        <v>51</v>
      </c>
      <c r="Q164" s="58" t="s">
        <v>51</v>
      </c>
      <c r="R164" s="44" t="s">
        <v>51</v>
      </c>
      <c r="S164" s="44" t="s">
        <v>51</v>
      </c>
      <c r="T164" s="58" t="s">
        <v>51</v>
      </c>
      <c r="U164" s="58" t="s">
        <v>51</v>
      </c>
      <c r="V164" s="59" t="s">
        <v>51</v>
      </c>
      <c r="W164" s="59" t="s">
        <v>51</v>
      </c>
      <c r="X164" s="59" t="s">
        <v>51</v>
      </c>
      <c r="Y164" s="31" t="s">
        <v>51</v>
      </c>
      <c r="Z164" s="31" t="s">
        <v>51</v>
      </c>
      <c r="AA164" s="59" t="s">
        <v>51</v>
      </c>
      <c r="AB164" s="59" t="s">
        <v>51</v>
      </c>
      <c r="AC164" s="59" t="s">
        <v>51</v>
      </c>
      <c r="AD164" s="59" t="s">
        <v>51</v>
      </c>
      <c r="AE164" s="59" t="s">
        <v>51</v>
      </c>
      <c r="AF164" s="31" t="s">
        <v>51</v>
      </c>
      <c r="AG164" s="31" t="s">
        <v>51</v>
      </c>
      <c r="AH164" s="59" t="s">
        <v>51</v>
      </c>
      <c r="AI164" s="58" t="s">
        <v>51</v>
      </c>
      <c r="AJ164" s="58" t="s">
        <v>51</v>
      </c>
      <c r="AK164" s="59" t="s">
        <v>51</v>
      </c>
      <c r="AL164" s="58" t="s">
        <v>51</v>
      </c>
    </row>
    <row r="165" spans="1:38" ht="15.75" x14ac:dyDescent="0.25">
      <c r="A165" s="37" t="str">
        <f>'Таблица № 2'!A161</f>
        <v>1.5</v>
      </c>
      <c r="B165" s="38" t="str">
        <f>'Таблица № 2'!B161</f>
        <v>Новое строительство, всего, в том числе:</v>
      </c>
      <c r="C165" s="6" t="str">
        <f>'Таблица № 2'!C161</f>
        <v>Г</v>
      </c>
      <c r="D165" s="44" t="s">
        <v>51</v>
      </c>
      <c r="E165" s="44" t="s">
        <v>51</v>
      </c>
      <c r="F165" s="58" t="s">
        <v>51</v>
      </c>
      <c r="G165" s="58" t="s">
        <v>51</v>
      </c>
      <c r="H165" s="58" t="s">
        <v>51</v>
      </c>
      <c r="I165" s="59" t="s">
        <v>51</v>
      </c>
      <c r="J165" s="58" t="s">
        <v>51</v>
      </c>
      <c r="K165" s="44" t="s">
        <v>51</v>
      </c>
      <c r="L165" s="44" t="s">
        <v>51</v>
      </c>
      <c r="M165" s="58" t="s">
        <v>51</v>
      </c>
      <c r="N165" s="58" t="s">
        <v>51</v>
      </c>
      <c r="O165" s="58" t="s">
        <v>51</v>
      </c>
      <c r="P165" s="59" t="s">
        <v>51</v>
      </c>
      <c r="Q165" s="58" t="s">
        <v>51</v>
      </c>
      <c r="R165" s="44" t="s">
        <v>51</v>
      </c>
      <c r="S165" s="44" t="s">
        <v>51</v>
      </c>
      <c r="T165" s="58" t="s">
        <v>51</v>
      </c>
      <c r="U165" s="58" t="s">
        <v>51</v>
      </c>
      <c r="V165" s="59" t="s">
        <v>51</v>
      </c>
      <c r="W165" s="59" t="s">
        <v>51</v>
      </c>
      <c r="X165" s="59" t="s">
        <v>51</v>
      </c>
      <c r="Y165" s="31" t="s">
        <v>51</v>
      </c>
      <c r="Z165" s="31" t="s">
        <v>51</v>
      </c>
      <c r="AA165" s="59" t="s">
        <v>51</v>
      </c>
      <c r="AB165" s="59" t="s">
        <v>51</v>
      </c>
      <c r="AC165" s="59" t="s">
        <v>51</v>
      </c>
      <c r="AD165" s="59" t="s">
        <v>51</v>
      </c>
      <c r="AE165" s="59" t="s">
        <v>51</v>
      </c>
      <c r="AF165" s="31" t="s">
        <v>51</v>
      </c>
      <c r="AG165" s="31" t="s">
        <v>51</v>
      </c>
      <c r="AH165" s="59" t="s">
        <v>51</v>
      </c>
      <c r="AI165" s="58" t="s">
        <v>51</v>
      </c>
      <c r="AJ165" s="58" t="s">
        <v>51</v>
      </c>
      <c r="AK165" s="59" t="s">
        <v>51</v>
      </c>
      <c r="AL165" s="58" t="s">
        <v>51</v>
      </c>
    </row>
    <row r="166" spans="1:38" ht="31.5" x14ac:dyDescent="0.25">
      <c r="A166" s="37" t="str">
        <f>'Таблица № 2'!A162</f>
        <v>1.5.1</v>
      </c>
      <c r="B166" s="38" t="str">
        <f>'Таблица № 2'!B162</f>
        <v>Новое строительство объектов по производству электрической энергии, всего, в том числе:</v>
      </c>
      <c r="C166" s="6" t="str">
        <f>'Таблица № 2'!C162</f>
        <v>Г</v>
      </c>
      <c r="D166" s="44" t="s">
        <v>51</v>
      </c>
      <c r="E166" s="44" t="s">
        <v>51</v>
      </c>
      <c r="F166" s="58" t="s">
        <v>51</v>
      </c>
      <c r="G166" s="58" t="s">
        <v>51</v>
      </c>
      <c r="H166" s="58" t="s">
        <v>51</v>
      </c>
      <c r="I166" s="59" t="s">
        <v>51</v>
      </c>
      <c r="J166" s="58" t="s">
        <v>51</v>
      </c>
      <c r="K166" s="44" t="s">
        <v>51</v>
      </c>
      <c r="L166" s="44" t="s">
        <v>51</v>
      </c>
      <c r="M166" s="58" t="s">
        <v>51</v>
      </c>
      <c r="N166" s="58" t="s">
        <v>51</v>
      </c>
      <c r="O166" s="58" t="s">
        <v>51</v>
      </c>
      <c r="P166" s="59" t="s">
        <v>51</v>
      </c>
      <c r="Q166" s="58" t="s">
        <v>51</v>
      </c>
      <c r="R166" s="44" t="s">
        <v>51</v>
      </c>
      <c r="S166" s="44" t="s">
        <v>51</v>
      </c>
      <c r="T166" s="58" t="s">
        <v>51</v>
      </c>
      <c r="U166" s="58" t="s">
        <v>51</v>
      </c>
      <c r="V166" s="59" t="s">
        <v>51</v>
      </c>
      <c r="W166" s="59" t="s">
        <v>51</v>
      </c>
      <c r="X166" s="59" t="s">
        <v>51</v>
      </c>
      <c r="Y166" s="31" t="s">
        <v>51</v>
      </c>
      <c r="Z166" s="31" t="s">
        <v>51</v>
      </c>
      <c r="AA166" s="59" t="s">
        <v>51</v>
      </c>
      <c r="AB166" s="59" t="s">
        <v>51</v>
      </c>
      <c r="AC166" s="59" t="s">
        <v>51</v>
      </c>
      <c r="AD166" s="59" t="s">
        <v>51</v>
      </c>
      <c r="AE166" s="59" t="s">
        <v>51</v>
      </c>
      <c r="AF166" s="31" t="s">
        <v>51</v>
      </c>
      <c r="AG166" s="31" t="s">
        <v>51</v>
      </c>
      <c r="AH166" s="59" t="s">
        <v>51</v>
      </c>
      <c r="AI166" s="58" t="s">
        <v>51</v>
      </c>
      <c r="AJ166" s="58" t="s">
        <v>51</v>
      </c>
      <c r="AK166" s="59" t="s">
        <v>51</v>
      </c>
      <c r="AL166" s="58" t="s">
        <v>51</v>
      </c>
    </row>
    <row r="167" spans="1:38" ht="15.75" x14ac:dyDescent="0.25">
      <c r="A167" s="37" t="str">
        <f>'Таблица № 2'!A163</f>
        <v>1.5.2</v>
      </c>
      <c r="B167" s="38" t="str">
        <f>'Таблица № 2'!B163</f>
        <v>Новое строительство котельных, всего, в том числе:</v>
      </c>
      <c r="C167" s="6" t="str">
        <f>'Таблица № 2'!C163</f>
        <v>Г</v>
      </c>
      <c r="D167" s="44" t="s">
        <v>51</v>
      </c>
      <c r="E167" s="44" t="s">
        <v>51</v>
      </c>
      <c r="F167" s="58" t="s">
        <v>51</v>
      </c>
      <c r="G167" s="58" t="s">
        <v>51</v>
      </c>
      <c r="H167" s="58" t="s">
        <v>51</v>
      </c>
      <c r="I167" s="59" t="s">
        <v>51</v>
      </c>
      <c r="J167" s="58" t="s">
        <v>51</v>
      </c>
      <c r="K167" s="44" t="s">
        <v>51</v>
      </c>
      <c r="L167" s="44" t="s">
        <v>51</v>
      </c>
      <c r="M167" s="58" t="s">
        <v>51</v>
      </c>
      <c r="N167" s="58" t="s">
        <v>51</v>
      </c>
      <c r="O167" s="58" t="s">
        <v>51</v>
      </c>
      <c r="P167" s="59" t="s">
        <v>51</v>
      </c>
      <c r="Q167" s="58" t="s">
        <v>51</v>
      </c>
      <c r="R167" s="44" t="s">
        <v>51</v>
      </c>
      <c r="S167" s="44" t="s">
        <v>51</v>
      </c>
      <c r="T167" s="58" t="s">
        <v>51</v>
      </c>
      <c r="U167" s="58" t="s">
        <v>51</v>
      </c>
      <c r="V167" s="59" t="s">
        <v>51</v>
      </c>
      <c r="W167" s="59" t="s">
        <v>51</v>
      </c>
      <c r="X167" s="59" t="s">
        <v>51</v>
      </c>
      <c r="Y167" s="31" t="s">
        <v>51</v>
      </c>
      <c r="Z167" s="31" t="s">
        <v>51</v>
      </c>
      <c r="AA167" s="59" t="s">
        <v>51</v>
      </c>
      <c r="AB167" s="59" t="s">
        <v>51</v>
      </c>
      <c r="AC167" s="59" t="s">
        <v>51</v>
      </c>
      <c r="AD167" s="59" t="s">
        <v>51</v>
      </c>
      <c r="AE167" s="59" t="s">
        <v>51</v>
      </c>
      <c r="AF167" s="31" t="s">
        <v>51</v>
      </c>
      <c r="AG167" s="31" t="s">
        <v>51</v>
      </c>
      <c r="AH167" s="59" t="s">
        <v>51</v>
      </c>
      <c r="AI167" s="58" t="s">
        <v>51</v>
      </c>
      <c r="AJ167" s="58" t="s">
        <v>51</v>
      </c>
      <c r="AK167" s="59" t="s">
        <v>51</v>
      </c>
      <c r="AL167" s="58" t="s">
        <v>51</v>
      </c>
    </row>
    <row r="168" spans="1:38" ht="31.5" x14ac:dyDescent="0.25">
      <c r="A168" s="37" t="str">
        <f>'Таблица № 2'!A164</f>
        <v>1.5.3</v>
      </c>
      <c r="B168" s="38" t="str">
        <f>'Таблица № 2'!B164</f>
        <v>Новое строительство тепловых сетей, всего, в том числе:</v>
      </c>
      <c r="C168" s="6" t="str">
        <f>'Таблица № 2'!C164</f>
        <v>Г</v>
      </c>
      <c r="D168" s="44" t="s">
        <v>51</v>
      </c>
      <c r="E168" s="44" t="s">
        <v>51</v>
      </c>
      <c r="F168" s="58" t="s">
        <v>51</v>
      </c>
      <c r="G168" s="58" t="s">
        <v>51</v>
      </c>
      <c r="H168" s="58" t="s">
        <v>51</v>
      </c>
      <c r="I168" s="59" t="s">
        <v>51</v>
      </c>
      <c r="J168" s="58" t="s">
        <v>51</v>
      </c>
      <c r="K168" s="44" t="s">
        <v>51</v>
      </c>
      <c r="L168" s="44" t="s">
        <v>51</v>
      </c>
      <c r="M168" s="58" t="s">
        <v>51</v>
      </c>
      <c r="N168" s="58" t="s">
        <v>51</v>
      </c>
      <c r="O168" s="58" t="s">
        <v>51</v>
      </c>
      <c r="P168" s="59" t="s">
        <v>51</v>
      </c>
      <c r="Q168" s="58" t="s">
        <v>51</v>
      </c>
      <c r="R168" s="44" t="s">
        <v>51</v>
      </c>
      <c r="S168" s="44" t="s">
        <v>51</v>
      </c>
      <c r="T168" s="58" t="s">
        <v>51</v>
      </c>
      <c r="U168" s="58" t="s">
        <v>51</v>
      </c>
      <c r="V168" s="59" t="s">
        <v>51</v>
      </c>
      <c r="W168" s="59" t="s">
        <v>51</v>
      </c>
      <c r="X168" s="59" t="s">
        <v>51</v>
      </c>
      <c r="Y168" s="31" t="s">
        <v>51</v>
      </c>
      <c r="Z168" s="31" t="s">
        <v>51</v>
      </c>
      <c r="AA168" s="59" t="s">
        <v>51</v>
      </c>
      <c r="AB168" s="59" t="s">
        <v>51</v>
      </c>
      <c r="AC168" s="59" t="s">
        <v>51</v>
      </c>
      <c r="AD168" s="59" t="s">
        <v>51</v>
      </c>
      <c r="AE168" s="59" t="s">
        <v>51</v>
      </c>
      <c r="AF168" s="31" t="s">
        <v>51</v>
      </c>
      <c r="AG168" s="31" t="s">
        <v>51</v>
      </c>
      <c r="AH168" s="59" t="s">
        <v>51</v>
      </c>
      <c r="AI168" s="58" t="s">
        <v>51</v>
      </c>
      <c r="AJ168" s="58" t="s">
        <v>51</v>
      </c>
      <c r="AK168" s="59" t="s">
        <v>51</v>
      </c>
      <c r="AL168" s="58" t="s">
        <v>51</v>
      </c>
    </row>
    <row r="169" spans="1:38" ht="15.75" x14ac:dyDescent="0.25">
      <c r="A169" s="37" t="str">
        <f>'Таблица № 2'!A165</f>
        <v>1.5.4</v>
      </c>
      <c r="B169" s="38" t="str">
        <f>'Таблица № 2'!B165</f>
        <v>Прочее новое строительство, всего, в том числе:</v>
      </c>
      <c r="C169" s="6" t="str">
        <f>'Таблица № 2'!C165</f>
        <v>Г</v>
      </c>
      <c r="D169" s="44" t="s">
        <v>51</v>
      </c>
      <c r="E169" s="44" t="s">
        <v>51</v>
      </c>
      <c r="F169" s="58" t="s">
        <v>51</v>
      </c>
      <c r="G169" s="58" t="s">
        <v>51</v>
      </c>
      <c r="H169" s="58" t="s">
        <v>51</v>
      </c>
      <c r="I169" s="59" t="s">
        <v>51</v>
      </c>
      <c r="J169" s="58" t="s">
        <v>51</v>
      </c>
      <c r="K169" s="44" t="s">
        <v>51</v>
      </c>
      <c r="L169" s="44" t="s">
        <v>51</v>
      </c>
      <c r="M169" s="58" t="s">
        <v>51</v>
      </c>
      <c r="N169" s="58" t="s">
        <v>51</v>
      </c>
      <c r="O169" s="58" t="s">
        <v>51</v>
      </c>
      <c r="P169" s="59" t="s">
        <v>51</v>
      </c>
      <c r="Q169" s="58" t="s">
        <v>51</v>
      </c>
      <c r="R169" s="44" t="s">
        <v>51</v>
      </c>
      <c r="S169" s="44" t="s">
        <v>51</v>
      </c>
      <c r="T169" s="58" t="s">
        <v>51</v>
      </c>
      <c r="U169" s="58" t="s">
        <v>51</v>
      </c>
      <c r="V169" s="59" t="s">
        <v>51</v>
      </c>
      <c r="W169" s="59" t="s">
        <v>51</v>
      </c>
      <c r="X169" s="59" t="s">
        <v>51</v>
      </c>
      <c r="Y169" s="31" t="s">
        <v>51</v>
      </c>
      <c r="Z169" s="31" t="s">
        <v>51</v>
      </c>
      <c r="AA169" s="59" t="s">
        <v>51</v>
      </c>
      <c r="AB169" s="59" t="s">
        <v>51</v>
      </c>
      <c r="AC169" s="59" t="s">
        <v>51</v>
      </c>
      <c r="AD169" s="59" t="s">
        <v>51</v>
      </c>
      <c r="AE169" s="59" t="s">
        <v>51</v>
      </c>
      <c r="AF169" s="31" t="s">
        <v>51</v>
      </c>
      <c r="AG169" s="31" t="s">
        <v>51</v>
      </c>
      <c r="AH169" s="59" t="s">
        <v>51</v>
      </c>
      <c r="AI169" s="58" t="s">
        <v>51</v>
      </c>
      <c r="AJ169" s="58" t="s">
        <v>51</v>
      </c>
      <c r="AK169" s="59" t="s">
        <v>51</v>
      </c>
      <c r="AL169" s="58" t="s">
        <v>51</v>
      </c>
    </row>
    <row r="170" spans="1:38" ht="31.5" x14ac:dyDescent="0.25">
      <c r="A170" s="37" t="str">
        <f>'Таблица № 2'!A166</f>
        <v>1.6</v>
      </c>
      <c r="B170" s="38" t="str">
        <f>'Таблица № 2'!B166</f>
        <v>Покупка земельных участков для целей реализации инвестиционных проектов, всего, в том числе:</v>
      </c>
      <c r="C170" s="6" t="str">
        <f>'Таблица № 2'!C166</f>
        <v>Г</v>
      </c>
      <c r="D170" s="44" t="s">
        <v>51</v>
      </c>
      <c r="E170" s="44" t="s">
        <v>51</v>
      </c>
      <c r="F170" s="58" t="s">
        <v>51</v>
      </c>
      <c r="G170" s="58" t="s">
        <v>51</v>
      </c>
      <c r="H170" s="58" t="s">
        <v>51</v>
      </c>
      <c r="I170" s="59" t="s">
        <v>51</v>
      </c>
      <c r="J170" s="58" t="s">
        <v>51</v>
      </c>
      <c r="K170" s="44" t="s">
        <v>51</v>
      </c>
      <c r="L170" s="44" t="s">
        <v>51</v>
      </c>
      <c r="M170" s="58" t="s">
        <v>51</v>
      </c>
      <c r="N170" s="58" t="s">
        <v>51</v>
      </c>
      <c r="O170" s="58" t="s">
        <v>51</v>
      </c>
      <c r="P170" s="59" t="s">
        <v>51</v>
      </c>
      <c r="Q170" s="58" t="s">
        <v>51</v>
      </c>
      <c r="R170" s="44" t="s">
        <v>51</v>
      </c>
      <c r="S170" s="44" t="s">
        <v>51</v>
      </c>
      <c r="T170" s="58" t="s">
        <v>51</v>
      </c>
      <c r="U170" s="58" t="s">
        <v>51</v>
      </c>
      <c r="V170" s="59" t="s">
        <v>51</v>
      </c>
      <c r="W170" s="59" t="s">
        <v>51</v>
      </c>
      <c r="X170" s="59" t="s">
        <v>51</v>
      </c>
      <c r="Y170" s="31" t="s">
        <v>51</v>
      </c>
      <c r="Z170" s="31" t="s">
        <v>51</v>
      </c>
      <c r="AA170" s="59" t="s">
        <v>51</v>
      </c>
      <c r="AB170" s="59" t="s">
        <v>51</v>
      </c>
      <c r="AC170" s="59" t="s">
        <v>51</v>
      </c>
      <c r="AD170" s="59" t="s">
        <v>51</v>
      </c>
      <c r="AE170" s="59" t="s">
        <v>51</v>
      </c>
      <c r="AF170" s="31" t="s">
        <v>51</v>
      </c>
      <c r="AG170" s="31" t="s">
        <v>51</v>
      </c>
      <c r="AH170" s="59" t="s">
        <v>51</v>
      </c>
      <c r="AI170" s="58" t="s">
        <v>51</v>
      </c>
      <c r="AJ170" s="58" t="s">
        <v>51</v>
      </c>
      <c r="AK170" s="59" t="s">
        <v>51</v>
      </c>
      <c r="AL170" s="58" t="s">
        <v>51</v>
      </c>
    </row>
    <row r="171" spans="1:38" ht="15.75" x14ac:dyDescent="0.25">
      <c r="A171" s="37" t="str">
        <f>'Таблица № 2'!A167</f>
        <v>1.7</v>
      </c>
      <c r="B171" s="38" t="str">
        <f>'Таблица № 2'!B167</f>
        <v>Прочие инвестиционные проекты всего, в том числе:</v>
      </c>
      <c r="C171" s="6" t="str">
        <f>'Таблица № 2'!C167</f>
        <v>Г</v>
      </c>
      <c r="D171" s="44" t="s">
        <v>51</v>
      </c>
      <c r="E171" s="44" t="s">
        <v>51</v>
      </c>
      <c r="F171" s="58" t="s">
        <v>51</v>
      </c>
      <c r="G171" s="58" t="s">
        <v>51</v>
      </c>
      <c r="H171" s="58" t="s">
        <v>51</v>
      </c>
      <c r="I171" s="59" t="s">
        <v>51</v>
      </c>
      <c r="J171" s="58" t="s">
        <v>51</v>
      </c>
      <c r="K171" s="44" t="s">
        <v>51</v>
      </c>
      <c r="L171" s="44" t="s">
        <v>51</v>
      </c>
      <c r="M171" s="58" t="s">
        <v>51</v>
      </c>
      <c r="N171" s="58" t="s">
        <v>51</v>
      </c>
      <c r="O171" s="58" t="s">
        <v>51</v>
      </c>
      <c r="P171" s="59" t="s">
        <v>51</v>
      </c>
      <c r="Q171" s="58" t="s">
        <v>51</v>
      </c>
      <c r="R171" s="44" t="s">
        <v>51</v>
      </c>
      <c r="S171" s="44" t="s">
        <v>51</v>
      </c>
      <c r="T171" s="58" t="s">
        <v>51</v>
      </c>
      <c r="U171" s="58" t="s">
        <v>51</v>
      </c>
      <c r="V171" s="59" t="s">
        <v>51</v>
      </c>
      <c r="W171" s="59" t="s">
        <v>51</v>
      </c>
      <c r="X171" s="59" t="s">
        <v>51</v>
      </c>
      <c r="Y171" s="31" t="s">
        <v>51</v>
      </c>
      <c r="Z171" s="31" t="s">
        <v>51</v>
      </c>
      <c r="AA171" s="59" t="s">
        <v>51</v>
      </c>
      <c r="AB171" s="59" t="s">
        <v>51</v>
      </c>
      <c r="AC171" s="59" t="s">
        <v>51</v>
      </c>
      <c r="AD171" s="59" t="s">
        <v>51</v>
      </c>
      <c r="AE171" s="59" t="s">
        <v>51</v>
      </c>
      <c r="AF171" s="31" t="s">
        <v>51</v>
      </c>
      <c r="AG171" s="31" t="s">
        <v>51</v>
      </c>
      <c r="AH171" s="59" t="s">
        <v>51</v>
      </c>
      <c r="AI171" s="58" t="s">
        <v>51</v>
      </c>
      <c r="AJ171" s="58" t="s">
        <v>51</v>
      </c>
      <c r="AK171" s="59" t="s">
        <v>51</v>
      </c>
      <c r="AL171" s="58" t="s">
        <v>51</v>
      </c>
    </row>
    <row r="172" spans="1:38" ht="31.5" x14ac:dyDescent="0.25">
      <c r="A172" s="37" t="str">
        <f>'Таблица № 2'!A168</f>
        <v>1.7.1</v>
      </c>
      <c r="B172" s="38" t="str">
        <f>'Таблица № 2'!B168</f>
        <v>Технические средства безопасности Калининградского филиала "ТЭЦ-1"</v>
      </c>
      <c r="C172" s="6" t="str">
        <f>'Таблица № 2'!C168</f>
        <v>J_KGK_04</v>
      </c>
      <c r="D172" s="44" t="s">
        <v>51</v>
      </c>
      <c r="E172" s="44" t="s">
        <v>51</v>
      </c>
      <c r="F172" s="58" t="s">
        <v>51</v>
      </c>
      <c r="G172" s="58" t="s">
        <v>51</v>
      </c>
      <c r="H172" s="58" t="s">
        <v>51</v>
      </c>
      <c r="I172" s="59" t="s">
        <v>51</v>
      </c>
      <c r="J172" s="58" t="s">
        <v>51</v>
      </c>
      <c r="K172" s="44" t="s">
        <v>51</v>
      </c>
      <c r="L172" s="44" t="s">
        <v>51</v>
      </c>
      <c r="M172" s="58" t="s">
        <v>51</v>
      </c>
      <c r="N172" s="58" t="s">
        <v>51</v>
      </c>
      <c r="O172" s="58" t="s">
        <v>51</v>
      </c>
      <c r="P172" s="59" t="s">
        <v>51</v>
      </c>
      <c r="Q172" s="58" t="s">
        <v>51</v>
      </c>
      <c r="R172" s="44" t="s">
        <v>51</v>
      </c>
      <c r="S172" s="44" t="s">
        <v>51</v>
      </c>
      <c r="T172" s="58" t="s">
        <v>51</v>
      </c>
      <c r="U172" s="58" t="s">
        <v>51</v>
      </c>
      <c r="V172" s="59" t="s">
        <v>51</v>
      </c>
      <c r="W172" s="59" t="s">
        <v>51</v>
      </c>
      <c r="X172" s="59" t="s">
        <v>51</v>
      </c>
      <c r="Y172" s="31" t="s">
        <v>51</v>
      </c>
      <c r="Z172" s="31" t="s">
        <v>51</v>
      </c>
      <c r="AA172" s="59" t="s">
        <v>51</v>
      </c>
      <c r="AB172" s="59" t="s">
        <v>51</v>
      </c>
      <c r="AC172" s="59" t="s">
        <v>51</v>
      </c>
      <c r="AD172" s="59" t="s">
        <v>51</v>
      </c>
      <c r="AE172" s="59" t="s">
        <v>51</v>
      </c>
      <c r="AF172" s="31" t="s">
        <v>51</v>
      </c>
      <c r="AG172" s="31" t="s">
        <v>51</v>
      </c>
      <c r="AH172" s="59" t="s">
        <v>51</v>
      </c>
      <c r="AI172" s="58" t="s">
        <v>51</v>
      </c>
      <c r="AJ172" s="58" t="s">
        <v>51</v>
      </c>
      <c r="AK172" s="59" t="s">
        <v>51</v>
      </c>
      <c r="AL172" s="58" t="s">
        <v>51</v>
      </c>
    </row>
    <row r="173" spans="1:38" ht="31.5" x14ac:dyDescent="0.25">
      <c r="A173" s="37" t="str">
        <f>'Таблица № 2'!A169</f>
        <v>1.7.2</v>
      </c>
      <c r="B173" s="38" t="str">
        <f>'Таблица № 2'!B169</f>
        <v>Технические средстав безопасности Гусевского филиала "Гусевская ТЭЦ"</v>
      </c>
      <c r="C173" s="6" t="str">
        <f>'Таблица № 2'!C169</f>
        <v>J_KGK_05</v>
      </c>
      <c r="D173" s="44" t="s">
        <v>51</v>
      </c>
      <c r="E173" s="44" t="s">
        <v>51</v>
      </c>
      <c r="F173" s="58" t="s">
        <v>51</v>
      </c>
      <c r="G173" s="58" t="s">
        <v>51</v>
      </c>
      <c r="H173" s="58" t="s">
        <v>51</v>
      </c>
      <c r="I173" s="59" t="s">
        <v>51</v>
      </c>
      <c r="J173" s="58" t="s">
        <v>51</v>
      </c>
      <c r="K173" s="44" t="s">
        <v>51</v>
      </c>
      <c r="L173" s="44" t="s">
        <v>51</v>
      </c>
      <c r="M173" s="58" t="s">
        <v>51</v>
      </c>
      <c r="N173" s="58" t="s">
        <v>51</v>
      </c>
      <c r="O173" s="58" t="s">
        <v>51</v>
      </c>
      <c r="P173" s="59" t="s">
        <v>51</v>
      </c>
      <c r="Q173" s="58" t="s">
        <v>51</v>
      </c>
      <c r="R173" s="44" t="s">
        <v>51</v>
      </c>
      <c r="S173" s="44" t="s">
        <v>51</v>
      </c>
      <c r="T173" s="58" t="s">
        <v>51</v>
      </c>
      <c r="U173" s="58" t="s">
        <v>51</v>
      </c>
      <c r="V173" s="59" t="s">
        <v>51</v>
      </c>
      <c r="W173" s="59" t="s">
        <v>51</v>
      </c>
      <c r="X173" s="59" t="s">
        <v>51</v>
      </c>
      <c r="Y173" s="31" t="s">
        <v>51</v>
      </c>
      <c r="Z173" s="31" t="s">
        <v>51</v>
      </c>
      <c r="AA173" s="59" t="s">
        <v>51</v>
      </c>
      <c r="AB173" s="59" t="s">
        <v>51</v>
      </c>
      <c r="AC173" s="59" t="s">
        <v>51</v>
      </c>
      <c r="AD173" s="59" t="s">
        <v>51</v>
      </c>
      <c r="AE173" s="59" t="s">
        <v>51</v>
      </c>
      <c r="AF173" s="31" t="s">
        <v>51</v>
      </c>
      <c r="AG173" s="31" t="s">
        <v>51</v>
      </c>
      <c r="AH173" s="59" t="s">
        <v>51</v>
      </c>
      <c r="AI173" s="58" t="s">
        <v>51</v>
      </c>
      <c r="AJ173" s="58" t="s">
        <v>51</v>
      </c>
      <c r="AK173" s="59" t="s">
        <v>51</v>
      </c>
      <c r="AL173" s="58" t="s">
        <v>51</v>
      </c>
    </row>
    <row r="174" spans="1:38" ht="31.5" x14ac:dyDescent="0.25">
      <c r="A174" s="37" t="str">
        <f>'Таблица № 2'!A170</f>
        <v>1.7.3</v>
      </c>
      <c r="B174" s="38" t="str">
        <f>'Таблица № 2'!B170</f>
        <v>Техническое перевооружение установки постоянного тока (инв. №36656)</v>
      </c>
      <c r="C174" s="6" t="str">
        <f>'Таблица № 2'!C170</f>
        <v>K_KGK_01</v>
      </c>
      <c r="D174" s="44" t="s">
        <v>51</v>
      </c>
      <c r="E174" s="44" t="s">
        <v>51</v>
      </c>
      <c r="F174" s="58" t="s">
        <v>51</v>
      </c>
      <c r="G174" s="58" t="s">
        <v>51</v>
      </c>
      <c r="H174" s="58" t="s">
        <v>51</v>
      </c>
      <c r="I174" s="59" t="s">
        <v>51</v>
      </c>
      <c r="J174" s="58" t="s">
        <v>51</v>
      </c>
      <c r="K174" s="44" t="s">
        <v>51</v>
      </c>
      <c r="L174" s="44" t="s">
        <v>51</v>
      </c>
      <c r="M174" s="58" t="s">
        <v>51</v>
      </c>
      <c r="N174" s="58" t="s">
        <v>51</v>
      </c>
      <c r="O174" s="58" t="s">
        <v>51</v>
      </c>
      <c r="P174" s="59" t="s">
        <v>51</v>
      </c>
      <c r="Q174" s="58" t="s">
        <v>51</v>
      </c>
      <c r="R174" s="44" t="s">
        <v>51</v>
      </c>
      <c r="S174" s="44" t="s">
        <v>51</v>
      </c>
      <c r="T174" s="58" t="s">
        <v>51</v>
      </c>
      <c r="U174" s="58" t="s">
        <v>51</v>
      </c>
      <c r="V174" s="59" t="s">
        <v>51</v>
      </c>
      <c r="W174" s="59" t="s">
        <v>51</v>
      </c>
      <c r="X174" s="59" t="s">
        <v>51</v>
      </c>
      <c r="Y174" s="31" t="s">
        <v>51</v>
      </c>
      <c r="Z174" s="31" t="s">
        <v>51</v>
      </c>
      <c r="AA174" s="59" t="s">
        <v>51</v>
      </c>
      <c r="AB174" s="59" t="s">
        <v>51</v>
      </c>
      <c r="AC174" s="59" t="s">
        <v>51</v>
      </c>
      <c r="AD174" s="59" t="s">
        <v>51</v>
      </c>
      <c r="AE174" s="59" t="s">
        <v>51</v>
      </c>
      <c r="AF174" s="31" t="s">
        <v>51</v>
      </c>
      <c r="AG174" s="31" t="s">
        <v>51</v>
      </c>
      <c r="AH174" s="59" t="s">
        <v>51</v>
      </c>
      <c r="AI174" s="58" t="s">
        <v>51</v>
      </c>
      <c r="AJ174" s="58" t="s">
        <v>51</v>
      </c>
      <c r="AK174" s="59" t="s">
        <v>51</v>
      </c>
      <c r="AL174" s="58" t="s">
        <v>51</v>
      </c>
    </row>
    <row r="175" spans="1:38" ht="31.5" x14ac:dyDescent="0.25">
      <c r="A175" s="37" t="str">
        <f>'Таблица № 2'!A171</f>
        <v>1.7.4</v>
      </c>
      <c r="B175" s="38" t="str">
        <f>'Таблица № 2'!B171</f>
        <v>Техническое перевооружение транспортного учаска (покупка ГАЗ 330210)</v>
      </c>
      <c r="C175" s="6" t="str">
        <f>'Таблица № 2'!C171</f>
        <v>K_KGK_02</v>
      </c>
      <c r="D175" s="44" t="s">
        <v>51</v>
      </c>
      <c r="E175" s="44" t="s">
        <v>51</v>
      </c>
      <c r="F175" s="58" t="s">
        <v>51</v>
      </c>
      <c r="G175" s="58" t="s">
        <v>51</v>
      </c>
      <c r="H175" s="58" t="s">
        <v>51</v>
      </c>
      <c r="I175" s="59" t="s">
        <v>51</v>
      </c>
      <c r="J175" s="58" t="s">
        <v>51</v>
      </c>
      <c r="K175" s="44" t="s">
        <v>51</v>
      </c>
      <c r="L175" s="44" t="s">
        <v>51</v>
      </c>
      <c r="M175" s="58" t="s">
        <v>51</v>
      </c>
      <c r="N175" s="58" t="s">
        <v>51</v>
      </c>
      <c r="O175" s="58" t="s">
        <v>51</v>
      </c>
      <c r="P175" s="59" t="s">
        <v>51</v>
      </c>
      <c r="Q175" s="58" t="s">
        <v>51</v>
      </c>
      <c r="R175" s="44" t="s">
        <v>51</v>
      </c>
      <c r="S175" s="44" t="s">
        <v>51</v>
      </c>
      <c r="T175" s="58" t="s">
        <v>51</v>
      </c>
      <c r="U175" s="58" t="s">
        <v>51</v>
      </c>
      <c r="V175" s="59" t="s">
        <v>51</v>
      </c>
      <c r="W175" s="59" t="s">
        <v>51</v>
      </c>
      <c r="X175" s="59" t="s">
        <v>51</v>
      </c>
      <c r="Y175" s="31" t="s">
        <v>51</v>
      </c>
      <c r="Z175" s="31" t="s">
        <v>51</v>
      </c>
      <c r="AA175" s="59" t="s">
        <v>51</v>
      </c>
      <c r="AB175" s="59" t="s">
        <v>51</v>
      </c>
      <c r="AC175" s="59" t="s">
        <v>51</v>
      </c>
      <c r="AD175" s="59" t="s">
        <v>51</v>
      </c>
      <c r="AE175" s="59" t="s">
        <v>51</v>
      </c>
      <c r="AF175" s="31" t="s">
        <v>51</v>
      </c>
      <c r="AG175" s="31" t="s">
        <v>51</v>
      </c>
      <c r="AH175" s="59" t="s">
        <v>51</v>
      </c>
      <c r="AI175" s="58" t="s">
        <v>51</v>
      </c>
      <c r="AJ175" s="58" t="s">
        <v>51</v>
      </c>
      <c r="AK175" s="59" t="s">
        <v>51</v>
      </c>
      <c r="AL175" s="58" t="s">
        <v>51</v>
      </c>
    </row>
    <row r="176" spans="1:38" ht="31.5" x14ac:dyDescent="0.25">
      <c r="A176" s="37" t="str">
        <f>'Таблица № 2'!A172</f>
        <v>1.7.5</v>
      </c>
      <c r="B176" s="38" t="str">
        <f>'Таблица № 2'!B172</f>
        <v>Техническое перевооружение участка ТАИ (ТЭЦ-1)</v>
      </c>
      <c r="C176" s="6" t="str">
        <f>'Таблица № 2'!C172</f>
        <v>K_KGK_03</v>
      </c>
      <c r="D176" s="44" t="s">
        <v>51</v>
      </c>
      <c r="E176" s="44" t="s">
        <v>51</v>
      </c>
      <c r="F176" s="58" t="s">
        <v>51</v>
      </c>
      <c r="G176" s="58" t="s">
        <v>51</v>
      </c>
      <c r="H176" s="58" t="s">
        <v>51</v>
      </c>
      <c r="I176" s="59" t="s">
        <v>51</v>
      </c>
      <c r="J176" s="58" t="s">
        <v>51</v>
      </c>
      <c r="K176" s="44" t="s">
        <v>51</v>
      </c>
      <c r="L176" s="44" t="s">
        <v>51</v>
      </c>
      <c r="M176" s="58" t="s">
        <v>51</v>
      </c>
      <c r="N176" s="58" t="s">
        <v>51</v>
      </c>
      <c r="O176" s="58" t="s">
        <v>51</v>
      </c>
      <c r="P176" s="59" t="s">
        <v>51</v>
      </c>
      <c r="Q176" s="58" t="s">
        <v>51</v>
      </c>
      <c r="R176" s="44" t="s">
        <v>51</v>
      </c>
      <c r="S176" s="44" t="s">
        <v>51</v>
      </c>
      <c r="T176" s="58" t="s">
        <v>51</v>
      </c>
      <c r="U176" s="58" t="s">
        <v>51</v>
      </c>
      <c r="V176" s="59" t="s">
        <v>51</v>
      </c>
      <c r="W176" s="59" t="s">
        <v>51</v>
      </c>
      <c r="X176" s="59" t="s">
        <v>51</v>
      </c>
      <c r="Y176" s="31" t="s">
        <v>51</v>
      </c>
      <c r="Z176" s="31" t="s">
        <v>51</v>
      </c>
      <c r="AA176" s="59" t="s">
        <v>51</v>
      </c>
      <c r="AB176" s="59" t="s">
        <v>51</v>
      </c>
      <c r="AC176" s="59" t="s">
        <v>51</v>
      </c>
      <c r="AD176" s="59" t="s">
        <v>51</v>
      </c>
      <c r="AE176" s="59" t="s">
        <v>51</v>
      </c>
      <c r="AF176" s="31" t="s">
        <v>51</v>
      </c>
      <c r="AG176" s="31" t="s">
        <v>51</v>
      </c>
      <c r="AH176" s="59" t="s">
        <v>51</v>
      </c>
      <c r="AI176" s="58" t="s">
        <v>51</v>
      </c>
      <c r="AJ176" s="58" t="s">
        <v>51</v>
      </c>
      <c r="AK176" s="59" t="s">
        <v>51</v>
      </c>
      <c r="AL176" s="58" t="s">
        <v>51</v>
      </c>
    </row>
    <row r="177" spans="1:38" ht="31.5" x14ac:dyDescent="0.25">
      <c r="A177" s="37" t="str">
        <f>'Таблица № 2'!A173</f>
        <v>1.7.6</v>
      </c>
      <c r="B177" s="38" t="str">
        <f>'Таблица № 2'!B173</f>
        <v>Техническое перевооружение участка ТАИ (РТСЮ)</v>
      </c>
      <c r="C177" s="6" t="str">
        <f>'Таблица № 2'!C173</f>
        <v>K_KGK_04</v>
      </c>
      <c r="D177" s="44" t="s">
        <v>51</v>
      </c>
      <c r="E177" s="44" t="s">
        <v>51</v>
      </c>
      <c r="F177" s="58" t="s">
        <v>51</v>
      </c>
      <c r="G177" s="58" t="s">
        <v>51</v>
      </c>
      <c r="H177" s="58" t="s">
        <v>51</v>
      </c>
      <c r="I177" s="59" t="s">
        <v>51</v>
      </c>
      <c r="J177" s="58" t="s">
        <v>51</v>
      </c>
      <c r="K177" s="44" t="s">
        <v>51</v>
      </c>
      <c r="L177" s="44" t="s">
        <v>51</v>
      </c>
      <c r="M177" s="58" t="s">
        <v>51</v>
      </c>
      <c r="N177" s="58" t="s">
        <v>51</v>
      </c>
      <c r="O177" s="58" t="s">
        <v>51</v>
      </c>
      <c r="P177" s="59" t="s">
        <v>51</v>
      </c>
      <c r="Q177" s="58" t="s">
        <v>51</v>
      </c>
      <c r="R177" s="44" t="s">
        <v>51</v>
      </c>
      <c r="S177" s="44" t="s">
        <v>51</v>
      </c>
      <c r="T177" s="58" t="s">
        <v>51</v>
      </c>
      <c r="U177" s="58" t="s">
        <v>51</v>
      </c>
      <c r="V177" s="59" t="s">
        <v>51</v>
      </c>
      <c r="W177" s="59" t="s">
        <v>51</v>
      </c>
      <c r="X177" s="59" t="s">
        <v>51</v>
      </c>
      <c r="Y177" s="31" t="s">
        <v>51</v>
      </c>
      <c r="Z177" s="31" t="s">
        <v>51</v>
      </c>
      <c r="AA177" s="59" t="s">
        <v>51</v>
      </c>
      <c r="AB177" s="59" t="s">
        <v>51</v>
      </c>
      <c r="AC177" s="59" t="s">
        <v>51</v>
      </c>
      <c r="AD177" s="59" t="s">
        <v>51</v>
      </c>
      <c r="AE177" s="59" t="s">
        <v>51</v>
      </c>
      <c r="AF177" s="31" t="s">
        <v>51</v>
      </c>
      <c r="AG177" s="31" t="s">
        <v>51</v>
      </c>
      <c r="AH177" s="59" t="s">
        <v>51</v>
      </c>
      <c r="AI177" s="58" t="s">
        <v>51</v>
      </c>
      <c r="AJ177" s="58" t="s">
        <v>51</v>
      </c>
      <c r="AK177" s="59" t="s">
        <v>51</v>
      </c>
      <c r="AL177" s="58" t="s">
        <v>51</v>
      </c>
    </row>
  </sheetData>
  <autoFilter ref="A12:AV171" xr:uid="{00000000-0009-0000-0000-000014000000}"/>
  <mergeCells count="22">
    <mergeCell ref="AE1:AL1"/>
    <mergeCell ref="V2:AL2"/>
    <mergeCell ref="AF3:AL3"/>
    <mergeCell ref="A9:A12"/>
    <mergeCell ref="B9:B12"/>
    <mergeCell ref="C9:C12"/>
    <mergeCell ref="D9:AL9"/>
    <mergeCell ref="D10:J10"/>
    <mergeCell ref="K10:Q10"/>
    <mergeCell ref="R10:X10"/>
    <mergeCell ref="Y10:AE10"/>
    <mergeCell ref="AF10:AL10"/>
    <mergeCell ref="E11:J11"/>
    <mergeCell ref="L11:Q11"/>
    <mergeCell ref="S11:X11"/>
    <mergeCell ref="Z11:AE11"/>
    <mergeCell ref="AG11:AL11"/>
    <mergeCell ref="A4:AL4"/>
    <mergeCell ref="A5:AL5"/>
    <mergeCell ref="A6:AL6"/>
    <mergeCell ref="A7:AL7"/>
    <mergeCell ref="A8:AL8"/>
  </mergeCells>
  <phoneticPr fontId="38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  <ignoredErrors>
    <ignoredError sqref="D13:H13" twoDigitTextYear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92D050"/>
  </sheetPr>
  <dimension ref="A1:AV174"/>
  <sheetViews>
    <sheetView zoomScale="70" zoomScaleNormal="70" workbookViewId="0">
      <pane xSplit="3" ySplit="10" topLeftCell="D165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9.140625" style="52"/>
    <col min="2" max="2" width="55.85546875" style="63" customWidth="1"/>
    <col min="3" max="3" width="9.140625" style="52"/>
    <col min="4" max="4" width="12.28515625" style="52" bestFit="1" customWidth="1"/>
    <col min="5" max="10" width="9.140625" style="52"/>
    <col min="11" max="11" width="12.28515625" style="52" bestFit="1" customWidth="1"/>
    <col min="12" max="17" width="9.140625" style="52"/>
    <col min="18" max="18" width="12.28515625" style="52" bestFit="1" customWidth="1"/>
    <col min="19" max="24" width="9.140625" style="52"/>
    <col min="25" max="25" width="12.28515625" style="52" bestFit="1" customWidth="1"/>
    <col min="26" max="30" width="9.140625" style="52"/>
    <col min="31" max="31" width="9.140625" style="52" customWidth="1"/>
    <col min="32" max="33" width="9.140625" style="52"/>
    <col min="34" max="36" width="6.5703125" style="52" bestFit="1" customWidth="1"/>
    <col min="37" max="37" width="9.140625" style="52"/>
    <col min="38" max="38" width="6.5703125" style="52" bestFit="1" customWidth="1"/>
    <col min="39" max="16384" width="9.140625" style="52"/>
  </cols>
  <sheetData>
    <row r="1" spans="1:48" s="23" customFormat="1" ht="18.75" x14ac:dyDescent="0.3">
      <c r="A1" s="149" t="s">
        <v>173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</row>
    <row r="2" spans="1:48" s="23" customFormat="1" ht="18.75" x14ac:dyDescent="0.3">
      <c r="A2" s="150" t="s">
        <v>634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  <c r="AK2" s="150"/>
      <c r="AL2" s="150"/>
    </row>
    <row r="3" spans="1:48" s="23" customFormat="1" ht="18.75" x14ac:dyDescent="0.25">
      <c r="A3" s="151" t="s">
        <v>212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  <c r="AK3" s="151"/>
      <c r="AL3" s="151"/>
      <c r="AM3" s="53"/>
      <c r="AN3" s="53"/>
      <c r="AO3" s="53"/>
      <c r="AP3" s="53"/>
      <c r="AQ3" s="53"/>
      <c r="AR3" s="53"/>
      <c r="AS3" s="53"/>
      <c r="AT3" s="53"/>
      <c r="AU3" s="53"/>
      <c r="AV3" s="53"/>
    </row>
    <row r="4" spans="1:48" s="23" customFormat="1" ht="15.75" x14ac:dyDescent="0.25">
      <c r="A4" s="137" t="s">
        <v>174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54"/>
      <c r="AN4" s="54"/>
      <c r="AO4" s="54"/>
      <c r="AP4" s="54"/>
      <c r="AQ4" s="54"/>
      <c r="AR4" s="54"/>
      <c r="AS4" s="54"/>
      <c r="AT4" s="54"/>
      <c r="AU4" s="54"/>
      <c r="AV4" s="54"/>
    </row>
    <row r="5" spans="1:48" s="23" customFormat="1" ht="15.75" x14ac:dyDescent="0.25">
      <c r="A5" s="152" t="s">
        <v>712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  <c r="AM5" s="26"/>
      <c r="AN5" s="26"/>
    </row>
    <row r="6" spans="1:48" s="21" customFormat="1" ht="19.5" customHeight="1" x14ac:dyDescent="0.25">
      <c r="A6" s="155" t="s">
        <v>106</v>
      </c>
      <c r="B6" s="148" t="s">
        <v>107</v>
      </c>
      <c r="C6" s="158" t="s">
        <v>108</v>
      </c>
      <c r="D6" s="161" t="s">
        <v>175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27"/>
      <c r="AN6" s="27"/>
    </row>
    <row r="7" spans="1:48" s="21" customFormat="1" ht="43.5" customHeight="1" x14ac:dyDescent="0.25">
      <c r="A7" s="156"/>
      <c r="B7" s="148"/>
      <c r="C7" s="159"/>
      <c r="D7" s="161" t="s">
        <v>166</v>
      </c>
      <c r="E7" s="161"/>
      <c r="F7" s="161"/>
      <c r="G7" s="161"/>
      <c r="H7" s="161"/>
      <c r="I7" s="161"/>
      <c r="J7" s="161"/>
      <c r="K7" s="161" t="s">
        <v>167</v>
      </c>
      <c r="L7" s="161"/>
      <c r="M7" s="161"/>
      <c r="N7" s="161"/>
      <c r="O7" s="161"/>
      <c r="P7" s="161"/>
      <c r="Q7" s="161"/>
      <c r="R7" s="161" t="s">
        <v>168</v>
      </c>
      <c r="S7" s="161"/>
      <c r="T7" s="161"/>
      <c r="U7" s="161"/>
      <c r="V7" s="161"/>
      <c r="W7" s="161"/>
      <c r="X7" s="161"/>
      <c r="Y7" s="161" t="s">
        <v>169</v>
      </c>
      <c r="Z7" s="161"/>
      <c r="AA7" s="161"/>
      <c r="AB7" s="161"/>
      <c r="AC7" s="161"/>
      <c r="AD7" s="161"/>
      <c r="AE7" s="161"/>
      <c r="AF7" s="148" t="s">
        <v>176</v>
      </c>
      <c r="AG7" s="148"/>
      <c r="AH7" s="148"/>
      <c r="AI7" s="148"/>
      <c r="AJ7" s="148"/>
      <c r="AK7" s="148"/>
      <c r="AL7" s="148"/>
      <c r="AM7" s="27"/>
      <c r="AN7" s="27"/>
    </row>
    <row r="8" spans="1:48" s="21" customFormat="1" ht="43.5" customHeight="1" x14ac:dyDescent="0.25">
      <c r="A8" s="156"/>
      <c r="B8" s="148"/>
      <c r="C8" s="159"/>
      <c r="D8" s="125" t="s">
        <v>83</v>
      </c>
      <c r="E8" s="161" t="s">
        <v>84</v>
      </c>
      <c r="F8" s="161"/>
      <c r="G8" s="161"/>
      <c r="H8" s="161"/>
      <c r="I8" s="161"/>
      <c r="J8" s="161"/>
      <c r="K8" s="125" t="s">
        <v>83</v>
      </c>
      <c r="L8" s="148" t="s">
        <v>84</v>
      </c>
      <c r="M8" s="148"/>
      <c r="N8" s="148"/>
      <c r="O8" s="148"/>
      <c r="P8" s="148"/>
      <c r="Q8" s="148"/>
      <c r="R8" s="125" t="s">
        <v>83</v>
      </c>
      <c r="S8" s="148" t="s">
        <v>84</v>
      </c>
      <c r="T8" s="148"/>
      <c r="U8" s="148"/>
      <c r="V8" s="148"/>
      <c r="W8" s="148"/>
      <c r="X8" s="148"/>
      <c r="Y8" s="125" t="s">
        <v>83</v>
      </c>
      <c r="Z8" s="148" t="s">
        <v>84</v>
      </c>
      <c r="AA8" s="148"/>
      <c r="AB8" s="148"/>
      <c r="AC8" s="148"/>
      <c r="AD8" s="148"/>
      <c r="AE8" s="148"/>
      <c r="AF8" s="125" t="s">
        <v>83</v>
      </c>
      <c r="AG8" s="148" t="s">
        <v>84</v>
      </c>
      <c r="AH8" s="148"/>
      <c r="AI8" s="148"/>
      <c r="AJ8" s="148"/>
      <c r="AK8" s="148"/>
      <c r="AL8" s="148"/>
    </row>
    <row r="9" spans="1:48" s="21" customFormat="1" ht="87.75" customHeight="1" x14ac:dyDescent="0.25">
      <c r="A9" s="157"/>
      <c r="B9" s="148"/>
      <c r="C9" s="160"/>
      <c r="D9" s="28" t="s">
        <v>85</v>
      </c>
      <c r="E9" s="28" t="s">
        <v>85</v>
      </c>
      <c r="F9" s="55" t="s">
        <v>170</v>
      </c>
      <c r="G9" s="55" t="s">
        <v>171</v>
      </c>
      <c r="H9" s="55" t="s">
        <v>172</v>
      </c>
      <c r="I9" s="55" t="s">
        <v>645</v>
      </c>
      <c r="J9" s="55" t="s">
        <v>90</v>
      </c>
      <c r="K9" s="28" t="s">
        <v>85</v>
      </c>
      <c r="L9" s="28" t="s">
        <v>85</v>
      </c>
      <c r="M9" s="55" t="s">
        <v>170</v>
      </c>
      <c r="N9" s="55" t="s">
        <v>171</v>
      </c>
      <c r="O9" s="55" t="s">
        <v>172</v>
      </c>
      <c r="P9" s="55" t="s">
        <v>645</v>
      </c>
      <c r="Q9" s="55" t="s">
        <v>90</v>
      </c>
      <c r="R9" s="28" t="s">
        <v>85</v>
      </c>
      <c r="S9" s="28" t="s">
        <v>85</v>
      </c>
      <c r="T9" s="55" t="s">
        <v>170</v>
      </c>
      <c r="U9" s="55" t="s">
        <v>171</v>
      </c>
      <c r="V9" s="55" t="s">
        <v>172</v>
      </c>
      <c r="W9" s="55" t="s">
        <v>645</v>
      </c>
      <c r="X9" s="55" t="s">
        <v>90</v>
      </c>
      <c r="Y9" s="28" t="s">
        <v>85</v>
      </c>
      <c r="Z9" s="28" t="s">
        <v>85</v>
      </c>
      <c r="AA9" s="55" t="s">
        <v>170</v>
      </c>
      <c r="AB9" s="55" t="s">
        <v>171</v>
      </c>
      <c r="AC9" s="55" t="s">
        <v>172</v>
      </c>
      <c r="AD9" s="55" t="s">
        <v>645</v>
      </c>
      <c r="AE9" s="55" t="s">
        <v>90</v>
      </c>
      <c r="AF9" s="28" t="s">
        <v>85</v>
      </c>
      <c r="AG9" s="28" t="s">
        <v>85</v>
      </c>
      <c r="AH9" s="55" t="s">
        <v>170</v>
      </c>
      <c r="AI9" s="55" t="s">
        <v>171</v>
      </c>
      <c r="AJ9" s="55" t="s">
        <v>172</v>
      </c>
      <c r="AK9" s="55" t="s">
        <v>645</v>
      </c>
      <c r="AL9" s="55" t="s">
        <v>90</v>
      </c>
    </row>
    <row r="10" spans="1:48" s="21" customFormat="1" ht="17.25" customHeight="1" x14ac:dyDescent="0.25">
      <c r="A10" s="125">
        <v>1</v>
      </c>
      <c r="B10" s="125">
        <v>2</v>
      </c>
      <c r="C10" s="125">
        <v>3</v>
      </c>
      <c r="D10" s="56" t="s">
        <v>99</v>
      </c>
      <c r="E10" s="56" t="s">
        <v>100</v>
      </c>
      <c r="F10" s="56" t="s">
        <v>101</v>
      </c>
      <c r="G10" s="56" t="s">
        <v>102</v>
      </c>
      <c r="H10" s="56" t="s">
        <v>103</v>
      </c>
      <c r="I10" s="56" t="s">
        <v>104</v>
      </c>
      <c r="J10" s="56" t="s">
        <v>105</v>
      </c>
      <c r="K10" s="56" t="s">
        <v>177</v>
      </c>
      <c r="L10" s="56" t="s">
        <v>178</v>
      </c>
      <c r="M10" s="56" t="s">
        <v>179</v>
      </c>
      <c r="N10" s="56" t="s">
        <v>180</v>
      </c>
      <c r="O10" s="56" t="s">
        <v>181</v>
      </c>
      <c r="P10" s="56" t="s">
        <v>182</v>
      </c>
      <c r="Q10" s="56" t="s">
        <v>646</v>
      </c>
      <c r="R10" s="56" t="s">
        <v>183</v>
      </c>
      <c r="S10" s="56" t="s">
        <v>184</v>
      </c>
      <c r="T10" s="56" t="s">
        <v>185</v>
      </c>
      <c r="U10" s="56" t="s">
        <v>186</v>
      </c>
      <c r="V10" s="56" t="s">
        <v>187</v>
      </c>
      <c r="W10" s="56" t="s">
        <v>188</v>
      </c>
      <c r="X10" s="56" t="s">
        <v>647</v>
      </c>
      <c r="Y10" s="56" t="s">
        <v>189</v>
      </c>
      <c r="Z10" s="56" t="s">
        <v>190</v>
      </c>
      <c r="AA10" s="56" t="s">
        <v>191</v>
      </c>
      <c r="AB10" s="56" t="s">
        <v>192</v>
      </c>
      <c r="AC10" s="56" t="s">
        <v>193</v>
      </c>
      <c r="AD10" s="56" t="s">
        <v>194</v>
      </c>
      <c r="AE10" s="56" t="s">
        <v>648</v>
      </c>
      <c r="AF10" s="56" t="s">
        <v>195</v>
      </c>
      <c r="AG10" s="56" t="s">
        <v>196</v>
      </c>
      <c r="AH10" s="56" t="s">
        <v>197</v>
      </c>
      <c r="AI10" s="56" t="s">
        <v>198</v>
      </c>
      <c r="AJ10" s="56" t="s">
        <v>199</v>
      </c>
      <c r="AK10" s="56" t="s">
        <v>200</v>
      </c>
      <c r="AL10" s="56" t="s">
        <v>649</v>
      </c>
    </row>
    <row r="11" spans="1:48" ht="15.75" x14ac:dyDescent="0.25">
      <c r="A11" s="49" t="str">
        <f>'Таблица № 2'!A10</f>
        <v>0</v>
      </c>
      <c r="B11" s="64" t="str">
        <f>'Таблица № 2'!B10</f>
        <v>ВСЕГО по инвестиционной программе, в том числе:</v>
      </c>
      <c r="C11" s="20" t="str">
        <f>'Таблица № 2'!C10</f>
        <v>Г</v>
      </c>
      <c r="D11" s="44" t="s">
        <v>51</v>
      </c>
      <c r="E11" s="44" t="s">
        <v>51</v>
      </c>
      <c r="F11" s="58" t="s">
        <v>51</v>
      </c>
      <c r="G11" s="58" t="s">
        <v>51</v>
      </c>
      <c r="H11" s="58" t="s">
        <v>51</v>
      </c>
      <c r="I11" s="58" t="s">
        <v>51</v>
      </c>
      <c r="J11" s="58" t="s">
        <v>51</v>
      </c>
      <c r="K11" s="44" t="s">
        <v>51</v>
      </c>
      <c r="L11" s="44" t="s">
        <v>51</v>
      </c>
      <c r="M11" s="58" t="s">
        <v>51</v>
      </c>
      <c r="N11" s="58" t="s">
        <v>51</v>
      </c>
      <c r="O11" s="58" t="s">
        <v>51</v>
      </c>
      <c r="P11" s="58" t="s">
        <v>51</v>
      </c>
      <c r="Q11" s="58" t="s">
        <v>51</v>
      </c>
      <c r="R11" s="44" t="s">
        <v>51</v>
      </c>
      <c r="S11" s="44" t="s">
        <v>51</v>
      </c>
      <c r="T11" s="58" t="s">
        <v>51</v>
      </c>
      <c r="U11" s="58" t="s">
        <v>51</v>
      </c>
      <c r="V11" s="59" t="s">
        <v>51</v>
      </c>
      <c r="W11" s="58" t="s">
        <v>51</v>
      </c>
      <c r="X11" s="59" t="s">
        <v>51</v>
      </c>
      <c r="Y11" s="31" t="s">
        <v>51</v>
      </c>
      <c r="Z11" s="31" t="s">
        <v>51</v>
      </c>
      <c r="AA11" s="59" t="s">
        <v>51</v>
      </c>
      <c r="AB11" s="59" t="s">
        <v>51</v>
      </c>
      <c r="AC11" s="59" t="s">
        <v>51</v>
      </c>
      <c r="AD11" s="58" t="s">
        <v>51</v>
      </c>
      <c r="AE11" s="59" t="s">
        <v>51</v>
      </c>
      <c r="AF11" s="31" t="s">
        <v>51</v>
      </c>
      <c r="AG11" s="31" t="s">
        <v>51</v>
      </c>
      <c r="AH11" s="59" t="s">
        <v>51</v>
      </c>
      <c r="AI11" s="58" t="s">
        <v>51</v>
      </c>
      <c r="AJ11" s="58" t="s">
        <v>51</v>
      </c>
      <c r="AK11" s="58" t="s">
        <v>51</v>
      </c>
      <c r="AL11" s="58" t="s">
        <v>51</v>
      </c>
    </row>
    <row r="12" spans="1:48" ht="31.5" x14ac:dyDescent="0.25">
      <c r="A12" s="37" t="str">
        <f>'Таблица № 2'!A11</f>
        <v>0.1</v>
      </c>
      <c r="B12" s="65" t="str">
        <f>'Таблица № 2'!B11</f>
        <v>Технологическое присоединение (подключение), всего</v>
      </c>
      <c r="C12" s="20" t="str">
        <f>'Таблица № 2'!C11</f>
        <v>Г</v>
      </c>
      <c r="D12" s="44" t="s">
        <v>51</v>
      </c>
      <c r="E12" s="44" t="s">
        <v>51</v>
      </c>
      <c r="F12" s="58" t="s">
        <v>51</v>
      </c>
      <c r="G12" s="58" t="s">
        <v>51</v>
      </c>
      <c r="H12" s="58" t="s">
        <v>51</v>
      </c>
      <c r="I12" s="58" t="s">
        <v>51</v>
      </c>
      <c r="J12" s="58" t="s">
        <v>51</v>
      </c>
      <c r="K12" s="44" t="s">
        <v>51</v>
      </c>
      <c r="L12" s="44" t="s">
        <v>51</v>
      </c>
      <c r="M12" s="58" t="s">
        <v>51</v>
      </c>
      <c r="N12" s="58" t="s">
        <v>51</v>
      </c>
      <c r="O12" s="58" t="s">
        <v>51</v>
      </c>
      <c r="P12" s="58" t="s">
        <v>51</v>
      </c>
      <c r="Q12" s="58" t="s">
        <v>51</v>
      </c>
      <c r="R12" s="44" t="s">
        <v>51</v>
      </c>
      <c r="S12" s="44" t="s">
        <v>51</v>
      </c>
      <c r="T12" s="58" t="s">
        <v>51</v>
      </c>
      <c r="U12" s="58" t="s">
        <v>51</v>
      </c>
      <c r="V12" s="59" t="s">
        <v>51</v>
      </c>
      <c r="W12" s="58" t="s">
        <v>51</v>
      </c>
      <c r="X12" s="59" t="s">
        <v>51</v>
      </c>
      <c r="Y12" s="31" t="s">
        <v>51</v>
      </c>
      <c r="Z12" s="31" t="s">
        <v>51</v>
      </c>
      <c r="AA12" s="59" t="s">
        <v>51</v>
      </c>
      <c r="AB12" s="59" t="s">
        <v>51</v>
      </c>
      <c r="AC12" s="59" t="s">
        <v>51</v>
      </c>
      <c r="AD12" s="58" t="s">
        <v>51</v>
      </c>
      <c r="AE12" s="59" t="s">
        <v>51</v>
      </c>
      <c r="AF12" s="31" t="s">
        <v>51</v>
      </c>
      <c r="AG12" s="31" t="s">
        <v>51</v>
      </c>
      <c r="AH12" s="59" t="s">
        <v>51</v>
      </c>
      <c r="AI12" s="58" t="s">
        <v>51</v>
      </c>
      <c r="AJ12" s="58" t="s">
        <v>51</v>
      </c>
      <c r="AK12" s="58" t="s">
        <v>51</v>
      </c>
      <c r="AL12" s="58" t="s">
        <v>51</v>
      </c>
    </row>
    <row r="13" spans="1:48" ht="15.75" x14ac:dyDescent="0.25">
      <c r="A13" s="37" t="str">
        <f>'Таблица № 2'!A12</f>
        <v>0.2</v>
      </c>
      <c r="B13" s="65" t="str">
        <f>'Таблица № 2'!B12</f>
        <v>Реконструкция, всего</v>
      </c>
      <c r="C13" s="20" t="str">
        <f>'Таблица № 2'!C12</f>
        <v>Г</v>
      </c>
      <c r="D13" s="44" t="s">
        <v>51</v>
      </c>
      <c r="E13" s="44" t="s">
        <v>51</v>
      </c>
      <c r="F13" s="58" t="s">
        <v>51</v>
      </c>
      <c r="G13" s="58" t="s">
        <v>51</v>
      </c>
      <c r="H13" s="58" t="s">
        <v>51</v>
      </c>
      <c r="I13" s="58" t="s">
        <v>51</v>
      </c>
      <c r="J13" s="58" t="s">
        <v>51</v>
      </c>
      <c r="K13" s="44" t="s">
        <v>51</v>
      </c>
      <c r="L13" s="44" t="s">
        <v>51</v>
      </c>
      <c r="M13" s="58" t="s">
        <v>51</v>
      </c>
      <c r="N13" s="58" t="s">
        <v>51</v>
      </c>
      <c r="O13" s="58" t="s">
        <v>51</v>
      </c>
      <c r="P13" s="58" t="s">
        <v>51</v>
      </c>
      <c r="Q13" s="58" t="s">
        <v>51</v>
      </c>
      <c r="R13" s="44" t="s">
        <v>51</v>
      </c>
      <c r="S13" s="44" t="s">
        <v>51</v>
      </c>
      <c r="T13" s="58" t="s">
        <v>51</v>
      </c>
      <c r="U13" s="58" t="s">
        <v>51</v>
      </c>
      <c r="V13" s="59" t="s">
        <v>51</v>
      </c>
      <c r="W13" s="58" t="s">
        <v>51</v>
      </c>
      <c r="X13" s="59" t="s">
        <v>51</v>
      </c>
      <c r="Y13" s="31" t="s">
        <v>51</v>
      </c>
      <c r="Z13" s="31" t="s">
        <v>51</v>
      </c>
      <c r="AA13" s="59" t="s">
        <v>51</v>
      </c>
      <c r="AB13" s="59" t="s">
        <v>51</v>
      </c>
      <c r="AC13" s="59" t="s">
        <v>51</v>
      </c>
      <c r="AD13" s="58" t="s">
        <v>51</v>
      </c>
      <c r="AE13" s="59" t="s">
        <v>51</v>
      </c>
      <c r="AF13" s="31" t="s">
        <v>51</v>
      </c>
      <c r="AG13" s="31" t="s">
        <v>51</v>
      </c>
      <c r="AH13" s="59" t="s">
        <v>51</v>
      </c>
      <c r="AI13" s="58" t="s">
        <v>51</v>
      </c>
      <c r="AJ13" s="58" t="s">
        <v>51</v>
      </c>
      <c r="AK13" s="58" t="s">
        <v>51</v>
      </c>
      <c r="AL13" s="58" t="s">
        <v>51</v>
      </c>
    </row>
    <row r="14" spans="1:48" ht="15.75" x14ac:dyDescent="0.25">
      <c r="A14" s="18" t="str">
        <f>'Таблица № 2'!A13</f>
        <v>0.3</v>
      </c>
      <c r="B14" s="66" t="str">
        <f>'Таблица № 2'!B13</f>
        <v>Модернизация, техническое перевооружение, всего</v>
      </c>
      <c r="C14" s="20" t="str">
        <f>'Таблица № 2'!C13</f>
        <v>Г</v>
      </c>
      <c r="D14" s="44" t="s">
        <v>51</v>
      </c>
      <c r="E14" s="44" t="s">
        <v>51</v>
      </c>
      <c r="F14" s="58" t="s">
        <v>51</v>
      </c>
      <c r="G14" s="58" t="s">
        <v>51</v>
      </c>
      <c r="H14" s="58" t="s">
        <v>51</v>
      </c>
      <c r="I14" s="58" t="s">
        <v>51</v>
      </c>
      <c r="J14" s="58" t="s">
        <v>51</v>
      </c>
      <c r="K14" s="44" t="s">
        <v>51</v>
      </c>
      <c r="L14" s="44" t="s">
        <v>51</v>
      </c>
      <c r="M14" s="58" t="s">
        <v>51</v>
      </c>
      <c r="N14" s="58" t="s">
        <v>51</v>
      </c>
      <c r="O14" s="58" t="s">
        <v>51</v>
      </c>
      <c r="P14" s="58" t="s">
        <v>51</v>
      </c>
      <c r="Q14" s="58" t="s">
        <v>51</v>
      </c>
      <c r="R14" s="44" t="s">
        <v>51</v>
      </c>
      <c r="S14" s="44" t="s">
        <v>51</v>
      </c>
      <c r="T14" s="58" t="s">
        <v>51</v>
      </c>
      <c r="U14" s="58" t="s">
        <v>51</v>
      </c>
      <c r="V14" s="59" t="s">
        <v>51</v>
      </c>
      <c r="W14" s="58" t="s">
        <v>51</v>
      </c>
      <c r="X14" s="59" t="s">
        <v>51</v>
      </c>
      <c r="Y14" s="31" t="s">
        <v>51</v>
      </c>
      <c r="Z14" s="31" t="s">
        <v>51</v>
      </c>
      <c r="AA14" s="59" t="s">
        <v>51</v>
      </c>
      <c r="AB14" s="59" t="s">
        <v>51</v>
      </c>
      <c r="AC14" s="59" t="s">
        <v>51</v>
      </c>
      <c r="AD14" s="58" t="s">
        <v>51</v>
      </c>
      <c r="AE14" s="59" t="s">
        <v>51</v>
      </c>
      <c r="AF14" s="31" t="s">
        <v>51</v>
      </c>
      <c r="AG14" s="31" t="s">
        <v>51</v>
      </c>
      <c r="AH14" s="59" t="s">
        <v>51</v>
      </c>
      <c r="AI14" s="58" t="s">
        <v>51</v>
      </c>
      <c r="AJ14" s="58" t="s">
        <v>51</v>
      </c>
      <c r="AK14" s="58" t="s">
        <v>51</v>
      </c>
      <c r="AL14" s="58" t="s">
        <v>51</v>
      </c>
    </row>
    <row r="15" spans="1:48" ht="31.5" x14ac:dyDescent="0.25">
      <c r="A15" s="37" t="str">
        <f>'Таблица № 2'!A14</f>
        <v>0.4</v>
      </c>
      <c r="B15" s="65" t="str">
        <f>'Таблица № 2'!B14</f>
        <v>Инвестиционные проекты, реализация которых обуславливается схемами теплоснабжения, всего</v>
      </c>
      <c r="C15" s="20" t="str">
        <f>'Таблица № 2'!C14</f>
        <v>Г</v>
      </c>
      <c r="D15" s="44" t="s">
        <v>51</v>
      </c>
      <c r="E15" s="44" t="s">
        <v>51</v>
      </c>
      <c r="F15" s="58" t="s">
        <v>51</v>
      </c>
      <c r="G15" s="58" t="s">
        <v>51</v>
      </c>
      <c r="H15" s="58" t="s">
        <v>51</v>
      </c>
      <c r="I15" s="58" t="s">
        <v>51</v>
      </c>
      <c r="J15" s="58" t="s">
        <v>51</v>
      </c>
      <c r="K15" s="44" t="s">
        <v>51</v>
      </c>
      <c r="L15" s="44" t="s">
        <v>51</v>
      </c>
      <c r="M15" s="58" t="s">
        <v>51</v>
      </c>
      <c r="N15" s="58" t="s">
        <v>51</v>
      </c>
      <c r="O15" s="58" t="s">
        <v>51</v>
      </c>
      <c r="P15" s="58" t="s">
        <v>51</v>
      </c>
      <c r="Q15" s="58" t="s">
        <v>51</v>
      </c>
      <c r="R15" s="44" t="s">
        <v>51</v>
      </c>
      <c r="S15" s="44" t="s">
        <v>51</v>
      </c>
      <c r="T15" s="58" t="s">
        <v>51</v>
      </c>
      <c r="U15" s="58" t="s">
        <v>51</v>
      </c>
      <c r="V15" s="59" t="s">
        <v>51</v>
      </c>
      <c r="W15" s="58" t="s">
        <v>51</v>
      </c>
      <c r="X15" s="59" t="s">
        <v>51</v>
      </c>
      <c r="Y15" s="31" t="s">
        <v>51</v>
      </c>
      <c r="Z15" s="31" t="s">
        <v>51</v>
      </c>
      <c r="AA15" s="59" t="s">
        <v>51</v>
      </c>
      <c r="AB15" s="59" t="s">
        <v>51</v>
      </c>
      <c r="AC15" s="59" t="s">
        <v>51</v>
      </c>
      <c r="AD15" s="58" t="s">
        <v>51</v>
      </c>
      <c r="AE15" s="59" t="s">
        <v>51</v>
      </c>
      <c r="AF15" s="31" t="s">
        <v>51</v>
      </c>
      <c r="AG15" s="31" t="s">
        <v>51</v>
      </c>
      <c r="AH15" s="59" t="s">
        <v>51</v>
      </c>
      <c r="AI15" s="58" t="s">
        <v>51</v>
      </c>
      <c r="AJ15" s="58" t="s">
        <v>51</v>
      </c>
      <c r="AK15" s="58" t="s">
        <v>51</v>
      </c>
      <c r="AL15" s="58" t="s">
        <v>51</v>
      </c>
    </row>
    <row r="16" spans="1:48" ht="15.75" x14ac:dyDescent="0.25">
      <c r="A16" s="18" t="str">
        <f>'Таблица № 2'!A15</f>
        <v>0.5</v>
      </c>
      <c r="B16" s="66" t="str">
        <f>'Таблица № 2'!B15</f>
        <v>Новое строительство, всего</v>
      </c>
      <c r="C16" s="20" t="str">
        <f>'Таблица № 2'!C15</f>
        <v>Г</v>
      </c>
      <c r="D16" s="44" t="s">
        <v>51</v>
      </c>
      <c r="E16" s="44" t="s">
        <v>51</v>
      </c>
      <c r="F16" s="58" t="s">
        <v>51</v>
      </c>
      <c r="G16" s="58" t="s">
        <v>51</v>
      </c>
      <c r="H16" s="58" t="s">
        <v>51</v>
      </c>
      <c r="I16" s="58" t="s">
        <v>51</v>
      </c>
      <c r="J16" s="58" t="s">
        <v>51</v>
      </c>
      <c r="K16" s="44" t="s">
        <v>51</v>
      </c>
      <c r="L16" s="44" t="s">
        <v>51</v>
      </c>
      <c r="M16" s="58" t="s">
        <v>51</v>
      </c>
      <c r="N16" s="58" t="s">
        <v>51</v>
      </c>
      <c r="O16" s="58" t="s">
        <v>51</v>
      </c>
      <c r="P16" s="58" t="s">
        <v>51</v>
      </c>
      <c r="Q16" s="58" t="s">
        <v>51</v>
      </c>
      <c r="R16" s="44" t="s">
        <v>51</v>
      </c>
      <c r="S16" s="44" t="s">
        <v>51</v>
      </c>
      <c r="T16" s="58" t="s">
        <v>51</v>
      </c>
      <c r="U16" s="58" t="s">
        <v>51</v>
      </c>
      <c r="V16" s="59" t="s">
        <v>51</v>
      </c>
      <c r="W16" s="58" t="s">
        <v>51</v>
      </c>
      <c r="X16" s="59" t="s">
        <v>51</v>
      </c>
      <c r="Y16" s="31" t="s">
        <v>51</v>
      </c>
      <c r="Z16" s="31" t="s">
        <v>51</v>
      </c>
      <c r="AA16" s="59" t="s">
        <v>51</v>
      </c>
      <c r="AB16" s="59" t="s">
        <v>51</v>
      </c>
      <c r="AC16" s="59" t="s">
        <v>51</v>
      </c>
      <c r="AD16" s="58" t="s">
        <v>51</v>
      </c>
      <c r="AE16" s="59" t="s">
        <v>51</v>
      </c>
      <c r="AF16" s="31" t="s">
        <v>51</v>
      </c>
      <c r="AG16" s="31" t="s">
        <v>51</v>
      </c>
      <c r="AH16" s="59" t="s">
        <v>51</v>
      </c>
      <c r="AI16" s="58" t="s">
        <v>51</v>
      </c>
      <c r="AJ16" s="58" t="s">
        <v>51</v>
      </c>
      <c r="AK16" s="58" t="s">
        <v>51</v>
      </c>
      <c r="AL16" s="58" t="s">
        <v>51</v>
      </c>
    </row>
    <row r="17" spans="1:38" ht="31.5" x14ac:dyDescent="0.25">
      <c r="A17" s="6" t="str">
        <f>'Таблица № 2'!A16</f>
        <v>0.6</v>
      </c>
      <c r="B17" s="67" t="str">
        <f>'Таблица № 2'!B16</f>
        <v>Покупка земельных участков для целей реализации инвестиционных проектов, всего</v>
      </c>
      <c r="C17" s="20" t="str">
        <f>'Таблица № 2'!C16</f>
        <v>Г</v>
      </c>
      <c r="D17" s="44" t="s">
        <v>51</v>
      </c>
      <c r="E17" s="44" t="s">
        <v>51</v>
      </c>
      <c r="F17" s="58" t="s">
        <v>51</v>
      </c>
      <c r="G17" s="58" t="s">
        <v>51</v>
      </c>
      <c r="H17" s="58" t="s">
        <v>51</v>
      </c>
      <c r="I17" s="58" t="s">
        <v>51</v>
      </c>
      <c r="J17" s="58" t="s">
        <v>51</v>
      </c>
      <c r="K17" s="44" t="s">
        <v>51</v>
      </c>
      <c r="L17" s="44" t="s">
        <v>51</v>
      </c>
      <c r="M17" s="58" t="s">
        <v>51</v>
      </c>
      <c r="N17" s="58" t="s">
        <v>51</v>
      </c>
      <c r="O17" s="58" t="s">
        <v>51</v>
      </c>
      <c r="P17" s="58" t="s">
        <v>51</v>
      </c>
      <c r="Q17" s="58" t="s">
        <v>51</v>
      </c>
      <c r="R17" s="44" t="s">
        <v>51</v>
      </c>
      <c r="S17" s="44" t="s">
        <v>51</v>
      </c>
      <c r="T17" s="58" t="s">
        <v>51</v>
      </c>
      <c r="U17" s="58" t="s">
        <v>51</v>
      </c>
      <c r="V17" s="59" t="s">
        <v>51</v>
      </c>
      <c r="W17" s="58" t="s">
        <v>51</v>
      </c>
      <c r="X17" s="59" t="s">
        <v>51</v>
      </c>
      <c r="Y17" s="31" t="s">
        <v>51</v>
      </c>
      <c r="Z17" s="31" t="s">
        <v>51</v>
      </c>
      <c r="AA17" s="59" t="s">
        <v>51</v>
      </c>
      <c r="AB17" s="59" t="s">
        <v>51</v>
      </c>
      <c r="AC17" s="59" t="s">
        <v>51</v>
      </c>
      <c r="AD17" s="58" t="s">
        <v>51</v>
      </c>
      <c r="AE17" s="59" t="s">
        <v>51</v>
      </c>
      <c r="AF17" s="31" t="s">
        <v>51</v>
      </c>
      <c r="AG17" s="31" t="s">
        <v>51</v>
      </c>
      <c r="AH17" s="59" t="s">
        <v>51</v>
      </c>
      <c r="AI17" s="58" t="s">
        <v>51</v>
      </c>
      <c r="AJ17" s="58" t="s">
        <v>51</v>
      </c>
      <c r="AK17" s="58" t="s">
        <v>51</v>
      </c>
      <c r="AL17" s="58" t="s">
        <v>51</v>
      </c>
    </row>
    <row r="18" spans="1:38" ht="15.75" x14ac:dyDescent="0.25">
      <c r="A18" s="37" t="str">
        <f>'Таблица № 2'!A17</f>
        <v>0.7</v>
      </c>
      <c r="B18" s="64" t="str">
        <f>'Таблица № 2'!B17</f>
        <v>Прочие инвестиционные проекты, всего</v>
      </c>
      <c r="C18" s="20" t="str">
        <f>'Таблица № 2'!C17</f>
        <v>Г</v>
      </c>
      <c r="D18" s="44" t="s">
        <v>51</v>
      </c>
      <c r="E18" s="44" t="s">
        <v>51</v>
      </c>
      <c r="F18" s="58" t="s">
        <v>51</v>
      </c>
      <c r="G18" s="58" t="s">
        <v>51</v>
      </c>
      <c r="H18" s="58" t="s">
        <v>51</v>
      </c>
      <c r="I18" s="58" t="s">
        <v>51</v>
      </c>
      <c r="J18" s="58" t="s">
        <v>51</v>
      </c>
      <c r="K18" s="44" t="s">
        <v>51</v>
      </c>
      <c r="L18" s="44" t="s">
        <v>51</v>
      </c>
      <c r="M18" s="58" t="s">
        <v>51</v>
      </c>
      <c r="N18" s="58" t="s">
        <v>51</v>
      </c>
      <c r="O18" s="58" t="s">
        <v>51</v>
      </c>
      <c r="P18" s="58" t="s">
        <v>51</v>
      </c>
      <c r="Q18" s="58" t="s">
        <v>51</v>
      </c>
      <c r="R18" s="44" t="s">
        <v>51</v>
      </c>
      <c r="S18" s="44" t="s">
        <v>51</v>
      </c>
      <c r="T18" s="58" t="s">
        <v>51</v>
      </c>
      <c r="U18" s="58" t="s">
        <v>51</v>
      </c>
      <c r="V18" s="59" t="s">
        <v>51</v>
      </c>
      <c r="W18" s="58" t="s">
        <v>51</v>
      </c>
      <c r="X18" s="59" t="s">
        <v>51</v>
      </c>
      <c r="Y18" s="31" t="s">
        <v>51</v>
      </c>
      <c r="Z18" s="31" t="s">
        <v>51</v>
      </c>
      <c r="AA18" s="59" t="s">
        <v>51</v>
      </c>
      <c r="AB18" s="59" t="s">
        <v>51</v>
      </c>
      <c r="AC18" s="59" t="s">
        <v>51</v>
      </c>
      <c r="AD18" s="58" t="s">
        <v>51</v>
      </c>
      <c r="AE18" s="59" t="s">
        <v>51</v>
      </c>
      <c r="AF18" s="31" t="s">
        <v>51</v>
      </c>
      <c r="AG18" s="31" t="s">
        <v>51</v>
      </c>
      <c r="AH18" s="59" t="s">
        <v>51</v>
      </c>
      <c r="AI18" s="58" t="s">
        <v>51</v>
      </c>
      <c r="AJ18" s="58" t="s">
        <v>51</v>
      </c>
      <c r="AK18" s="58" t="s">
        <v>51</v>
      </c>
      <c r="AL18" s="58" t="s">
        <v>51</v>
      </c>
    </row>
    <row r="19" spans="1:38" ht="15.75" x14ac:dyDescent="0.25">
      <c r="A19" s="37">
        <f>'Таблица № 2'!A18</f>
        <v>1</v>
      </c>
      <c r="B19" s="64" t="str">
        <f>'Таблица № 2'!B18</f>
        <v xml:space="preserve"> АО "Калининградская генерирующая компания" </v>
      </c>
      <c r="C19" s="20" t="str">
        <f>'Таблица № 2'!C18</f>
        <v>Г</v>
      </c>
      <c r="D19" s="44" t="s">
        <v>51</v>
      </c>
      <c r="E19" s="44" t="s">
        <v>51</v>
      </c>
      <c r="F19" s="58" t="s">
        <v>51</v>
      </c>
      <c r="G19" s="58" t="s">
        <v>51</v>
      </c>
      <c r="H19" s="58" t="s">
        <v>51</v>
      </c>
      <c r="I19" s="58" t="s">
        <v>51</v>
      </c>
      <c r="J19" s="58" t="s">
        <v>51</v>
      </c>
      <c r="K19" s="44" t="s">
        <v>51</v>
      </c>
      <c r="L19" s="44" t="s">
        <v>51</v>
      </c>
      <c r="M19" s="58" t="s">
        <v>51</v>
      </c>
      <c r="N19" s="58" t="s">
        <v>51</v>
      </c>
      <c r="O19" s="58" t="s">
        <v>51</v>
      </c>
      <c r="P19" s="58" t="s">
        <v>51</v>
      </c>
      <c r="Q19" s="58" t="s">
        <v>51</v>
      </c>
      <c r="R19" s="44" t="s">
        <v>51</v>
      </c>
      <c r="S19" s="44" t="s">
        <v>51</v>
      </c>
      <c r="T19" s="58" t="s">
        <v>51</v>
      </c>
      <c r="U19" s="58" t="s">
        <v>51</v>
      </c>
      <c r="V19" s="59" t="s">
        <v>51</v>
      </c>
      <c r="W19" s="58" t="s">
        <v>51</v>
      </c>
      <c r="X19" s="59" t="s">
        <v>51</v>
      </c>
      <c r="Y19" s="31" t="s">
        <v>51</v>
      </c>
      <c r="Z19" s="31" t="s">
        <v>51</v>
      </c>
      <c r="AA19" s="59" t="s">
        <v>51</v>
      </c>
      <c r="AB19" s="59" t="s">
        <v>51</v>
      </c>
      <c r="AC19" s="59" t="s">
        <v>51</v>
      </c>
      <c r="AD19" s="58" t="s">
        <v>51</v>
      </c>
      <c r="AE19" s="59" t="s">
        <v>51</v>
      </c>
      <c r="AF19" s="31" t="s">
        <v>51</v>
      </c>
      <c r="AG19" s="31" t="s">
        <v>51</v>
      </c>
      <c r="AH19" s="59" t="s">
        <v>51</v>
      </c>
      <c r="AI19" s="58" t="s">
        <v>51</v>
      </c>
      <c r="AJ19" s="58" t="s">
        <v>51</v>
      </c>
      <c r="AK19" s="58" t="s">
        <v>51</v>
      </c>
      <c r="AL19" s="58" t="s">
        <v>51</v>
      </c>
    </row>
    <row r="20" spans="1:38" ht="31.5" x14ac:dyDescent="0.25">
      <c r="A20" s="37" t="str">
        <f>'Таблица № 2'!A19</f>
        <v>1.1</v>
      </c>
      <c r="B20" s="64" t="str">
        <f>'Таблица № 2'!B19</f>
        <v>Технологическое присоединение (подключение), всего, в том числе:</v>
      </c>
      <c r="C20" s="20" t="str">
        <f>'Таблица № 2'!C19</f>
        <v>Г</v>
      </c>
      <c r="D20" s="44" t="s">
        <v>51</v>
      </c>
      <c r="E20" s="44" t="s">
        <v>51</v>
      </c>
      <c r="F20" s="58" t="s">
        <v>51</v>
      </c>
      <c r="G20" s="58" t="s">
        <v>51</v>
      </c>
      <c r="H20" s="58" t="s">
        <v>51</v>
      </c>
      <c r="I20" s="58" t="s">
        <v>51</v>
      </c>
      <c r="J20" s="58" t="s">
        <v>51</v>
      </c>
      <c r="K20" s="44" t="s">
        <v>51</v>
      </c>
      <c r="L20" s="44" t="s">
        <v>51</v>
      </c>
      <c r="M20" s="58" t="s">
        <v>51</v>
      </c>
      <c r="N20" s="58" t="s">
        <v>51</v>
      </c>
      <c r="O20" s="58" t="s">
        <v>51</v>
      </c>
      <c r="P20" s="58" t="s">
        <v>51</v>
      </c>
      <c r="Q20" s="58" t="s">
        <v>51</v>
      </c>
      <c r="R20" s="44" t="s">
        <v>51</v>
      </c>
      <c r="S20" s="44" t="s">
        <v>51</v>
      </c>
      <c r="T20" s="58" t="s">
        <v>51</v>
      </c>
      <c r="U20" s="58" t="s">
        <v>51</v>
      </c>
      <c r="V20" s="59" t="s">
        <v>51</v>
      </c>
      <c r="W20" s="58" t="s">
        <v>51</v>
      </c>
      <c r="X20" s="59" t="s">
        <v>51</v>
      </c>
      <c r="Y20" s="31" t="s">
        <v>51</v>
      </c>
      <c r="Z20" s="31" t="s">
        <v>51</v>
      </c>
      <c r="AA20" s="59" t="s">
        <v>51</v>
      </c>
      <c r="AB20" s="59" t="s">
        <v>51</v>
      </c>
      <c r="AC20" s="59" t="s">
        <v>51</v>
      </c>
      <c r="AD20" s="58" t="s">
        <v>51</v>
      </c>
      <c r="AE20" s="59" t="s">
        <v>51</v>
      </c>
      <c r="AF20" s="31" t="s">
        <v>51</v>
      </c>
      <c r="AG20" s="31" t="s">
        <v>51</v>
      </c>
      <c r="AH20" s="59" t="s">
        <v>51</v>
      </c>
      <c r="AI20" s="58" t="s">
        <v>51</v>
      </c>
      <c r="AJ20" s="58" t="s">
        <v>51</v>
      </c>
      <c r="AK20" s="58" t="s">
        <v>51</v>
      </c>
      <c r="AL20" s="58" t="s">
        <v>51</v>
      </c>
    </row>
    <row r="21" spans="1:38" ht="94.5" x14ac:dyDescent="0.25">
      <c r="A21" s="37" t="str">
        <f>'Таблица № 2'!A20</f>
        <v>1.1.1</v>
      </c>
      <c r="B21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0" t="str">
        <f>'Таблица № 2'!C20</f>
        <v>Г</v>
      </c>
      <c r="D21" s="44" t="s">
        <v>51</v>
      </c>
      <c r="E21" s="44" t="s">
        <v>51</v>
      </c>
      <c r="F21" s="58" t="s">
        <v>51</v>
      </c>
      <c r="G21" s="58" t="s">
        <v>51</v>
      </c>
      <c r="H21" s="58" t="s">
        <v>51</v>
      </c>
      <c r="I21" s="58" t="s">
        <v>51</v>
      </c>
      <c r="J21" s="58" t="s">
        <v>51</v>
      </c>
      <c r="K21" s="44" t="s">
        <v>51</v>
      </c>
      <c r="L21" s="44" t="s">
        <v>51</v>
      </c>
      <c r="M21" s="58" t="s">
        <v>51</v>
      </c>
      <c r="N21" s="58" t="s">
        <v>51</v>
      </c>
      <c r="O21" s="58" t="s">
        <v>51</v>
      </c>
      <c r="P21" s="58" t="s">
        <v>51</v>
      </c>
      <c r="Q21" s="58" t="s">
        <v>51</v>
      </c>
      <c r="R21" s="44" t="s">
        <v>51</v>
      </c>
      <c r="S21" s="44" t="s">
        <v>51</v>
      </c>
      <c r="T21" s="58" t="s">
        <v>51</v>
      </c>
      <c r="U21" s="58" t="s">
        <v>51</v>
      </c>
      <c r="V21" s="59" t="s">
        <v>51</v>
      </c>
      <c r="W21" s="58" t="s">
        <v>51</v>
      </c>
      <c r="X21" s="59" t="s">
        <v>51</v>
      </c>
      <c r="Y21" s="31" t="s">
        <v>51</v>
      </c>
      <c r="Z21" s="31" t="s">
        <v>51</v>
      </c>
      <c r="AA21" s="59" t="s">
        <v>51</v>
      </c>
      <c r="AB21" s="59" t="s">
        <v>51</v>
      </c>
      <c r="AC21" s="59" t="s">
        <v>51</v>
      </c>
      <c r="AD21" s="58" t="s">
        <v>51</v>
      </c>
      <c r="AE21" s="59" t="s">
        <v>51</v>
      </c>
      <c r="AF21" s="31" t="s">
        <v>51</v>
      </c>
      <c r="AG21" s="31" t="s">
        <v>51</v>
      </c>
      <c r="AH21" s="59" t="s">
        <v>51</v>
      </c>
      <c r="AI21" s="58" t="s">
        <v>51</v>
      </c>
      <c r="AJ21" s="58" t="s">
        <v>51</v>
      </c>
      <c r="AK21" s="58" t="s">
        <v>51</v>
      </c>
      <c r="AL21" s="58" t="s">
        <v>51</v>
      </c>
    </row>
    <row r="22" spans="1:38" ht="31.5" x14ac:dyDescent="0.25">
      <c r="A22" s="37" t="str">
        <f>'Таблица № 2'!A21</f>
        <v>1.1.1.1</v>
      </c>
      <c r="B22" s="64" t="str">
        <f>'Таблица № 2'!B21</f>
        <v>Наименование объекта по производству электрической энергии, всего, в том числе:</v>
      </c>
      <c r="C22" s="20" t="str">
        <f>'Таблица № 2'!C21</f>
        <v>Г</v>
      </c>
      <c r="D22" s="44" t="s">
        <v>51</v>
      </c>
      <c r="E22" s="44" t="s">
        <v>51</v>
      </c>
      <c r="F22" s="58" t="s">
        <v>51</v>
      </c>
      <c r="G22" s="58" t="s">
        <v>51</v>
      </c>
      <c r="H22" s="58" t="s">
        <v>51</v>
      </c>
      <c r="I22" s="58" t="s">
        <v>51</v>
      </c>
      <c r="J22" s="58" t="s">
        <v>51</v>
      </c>
      <c r="K22" s="44" t="s">
        <v>51</v>
      </c>
      <c r="L22" s="44" t="s">
        <v>51</v>
      </c>
      <c r="M22" s="58" t="s">
        <v>51</v>
      </c>
      <c r="N22" s="58" t="s">
        <v>51</v>
      </c>
      <c r="O22" s="58" t="s">
        <v>51</v>
      </c>
      <c r="P22" s="58" t="s">
        <v>51</v>
      </c>
      <c r="Q22" s="58" t="s">
        <v>51</v>
      </c>
      <c r="R22" s="44" t="s">
        <v>51</v>
      </c>
      <c r="S22" s="44" t="s">
        <v>51</v>
      </c>
      <c r="T22" s="58" t="s">
        <v>51</v>
      </c>
      <c r="U22" s="58" t="s">
        <v>51</v>
      </c>
      <c r="V22" s="59" t="s">
        <v>51</v>
      </c>
      <c r="W22" s="58" t="s">
        <v>51</v>
      </c>
      <c r="X22" s="59" t="s">
        <v>51</v>
      </c>
      <c r="Y22" s="31" t="s">
        <v>51</v>
      </c>
      <c r="Z22" s="31" t="s">
        <v>51</v>
      </c>
      <c r="AA22" s="59" t="s">
        <v>51</v>
      </c>
      <c r="AB22" s="59" t="s">
        <v>51</v>
      </c>
      <c r="AC22" s="59" t="s">
        <v>51</v>
      </c>
      <c r="AD22" s="58" t="s">
        <v>51</v>
      </c>
      <c r="AE22" s="59" t="s">
        <v>51</v>
      </c>
      <c r="AF22" s="31" t="s">
        <v>51</v>
      </c>
      <c r="AG22" s="31" t="s">
        <v>51</v>
      </c>
      <c r="AH22" s="59" t="s">
        <v>51</v>
      </c>
      <c r="AI22" s="58" t="s">
        <v>51</v>
      </c>
      <c r="AJ22" s="58" t="s">
        <v>51</v>
      </c>
      <c r="AK22" s="58" t="s">
        <v>51</v>
      </c>
      <c r="AL22" s="58" t="s">
        <v>51</v>
      </c>
    </row>
    <row r="23" spans="1:38" ht="31.5" x14ac:dyDescent="0.25">
      <c r="A23" s="37" t="str">
        <f>'Таблица № 2'!A22</f>
        <v>1.1.1.2</v>
      </c>
      <c r="B23" s="64" t="str">
        <f>'Таблица № 2'!B22</f>
        <v>Наименование объекта по производству электрической энергии, всего, в том числе:</v>
      </c>
      <c r="C23" s="20" t="str">
        <f>'Таблица № 2'!C22</f>
        <v>Г</v>
      </c>
      <c r="D23" s="44" t="s">
        <v>51</v>
      </c>
      <c r="E23" s="44" t="s">
        <v>51</v>
      </c>
      <c r="F23" s="58" t="s">
        <v>51</v>
      </c>
      <c r="G23" s="58" t="s">
        <v>51</v>
      </c>
      <c r="H23" s="58" t="s">
        <v>51</v>
      </c>
      <c r="I23" s="58" t="s">
        <v>51</v>
      </c>
      <c r="J23" s="58" t="s">
        <v>51</v>
      </c>
      <c r="K23" s="44" t="s">
        <v>51</v>
      </c>
      <c r="L23" s="44" t="s">
        <v>51</v>
      </c>
      <c r="M23" s="58" t="s">
        <v>51</v>
      </c>
      <c r="N23" s="58" t="s">
        <v>51</v>
      </c>
      <c r="O23" s="58" t="s">
        <v>51</v>
      </c>
      <c r="P23" s="58" t="s">
        <v>51</v>
      </c>
      <c r="Q23" s="58" t="s">
        <v>51</v>
      </c>
      <c r="R23" s="44" t="s">
        <v>51</v>
      </c>
      <c r="S23" s="44" t="s">
        <v>51</v>
      </c>
      <c r="T23" s="58" t="s">
        <v>51</v>
      </c>
      <c r="U23" s="58" t="s">
        <v>51</v>
      </c>
      <c r="V23" s="59" t="s">
        <v>51</v>
      </c>
      <c r="W23" s="58" t="s">
        <v>51</v>
      </c>
      <c r="X23" s="59" t="s">
        <v>51</v>
      </c>
      <c r="Y23" s="31" t="s">
        <v>51</v>
      </c>
      <c r="Z23" s="31" t="s">
        <v>51</v>
      </c>
      <c r="AA23" s="59" t="s">
        <v>51</v>
      </c>
      <c r="AB23" s="59" t="s">
        <v>51</v>
      </c>
      <c r="AC23" s="59" t="s">
        <v>51</v>
      </c>
      <c r="AD23" s="58" t="s">
        <v>51</v>
      </c>
      <c r="AE23" s="59" t="s">
        <v>51</v>
      </c>
      <c r="AF23" s="31" t="s">
        <v>51</v>
      </c>
      <c r="AG23" s="31" t="s">
        <v>51</v>
      </c>
      <c r="AH23" s="59" t="s">
        <v>51</v>
      </c>
      <c r="AI23" s="58" t="s">
        <v>51</v>
      </c>
      <c r="AJ23" s="58" t="s">
        <v>51</v>
      </c>
      <c r="AK23" s="58" t="s">
        <v>51</v>
      </c>
      <c r="AL23" s="58" t="s">
        <v>51</v>
      </c>
    </row>
    <row r="24" spans="1:38" ht="47.25" x14ac:dyDescent="0.25">
      <c r="A24" s="37" t="str">
        <f>'Таблица № 2'!A23</f>
        <v>1.1.2</v>
      </c>
      <c r="B24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0" t="str">
        <f>'Таблица № 2'!C23</f>
        <v>Г</v>
      </c>
      <c r="D24" s="44" t="s">
        <v>51</v>
      </c>
      <c r="E24" s="44" t="s">
        <v>51</v>
      </c>
      <c r="F24" s="58" t="s">
        <v>51</v>
      </c>
      <c r="G24" s="58" t="s">
        <v>51</v>
      </c>
      <c r="H24" s="58" t="s">
        <v>51</v>
      </c>
      <c r="I24" s="58" t="s">
        <v>51</v>
      </c>
      <c r="J24" s="58" t="s">
        <v>51</v>
      </c>
      <c r="K24" s="44" t="s">
        <v>51</v>
      </c>
      <c r="L24" s="44" t="s">
        <v>51</v>
      </c>
      <c r="M24" s="58" t="s">
        <v>51</v>
      </c>
      <c r="N24" s="58" t="s">
        <v>51</v>
      </c>
      <c r="O24" s="58" t="s">
        <v>51</v>
      </c>
      <c r="P24" s="58" t="s">
        <v>51</v>
      </c>
      <c r="Q24" s="58" t="s">
        <v>51</v>
      </c>
      <c r="R24" s="44" t="s">
        <v>51</v>
      </c>
      <c r="S24" s="44" t="s">
        <v>51</v>
      </c>
      <c r="T24" s="58" t="s">
        <v>51</v>
      </c>
      <c r="U24" s="58" t="s">
        <v>51</v>
      </c>
      <c r="V24" s="59" t="s">
        <v>51</v>
      </c>
      <c r="W24" s="58" t="s">
        <v>51</v>
      </c>
      <c r="X24" s="59" t="s">
        <v>51</v>
      </c>
      <c r="Y24" s="31" t="s">
        <v>51</v>
      </c>
      <c r="Z24" s="31" t="s">
        <v>51</v>
      </c>
      <c r="AA24" s="59" t="s">
        <v>51</v>
      </c>
      <c r="AB24" s="59" t="s">
        <v>51</v>
      </c>
      <c r="AC24" s="59" t="s">
        <v>51</v>
      </c>
      <c r="AD24" s="58" t="s">
        <v>51</v>
      </c>
      <c r="AE24" s="59" t="s">
        <v>51</v>
      </c>
      <c r="AF24" s="31" t="s">
        <v>51</v>
      </c>
      <c r="AG24" s="31" t="s">
        <v>51</v>
      </c>
      <c r="AH24" s="59" t="s">
        <v>51</v>
      </c>
      <c r="AI24" s="58" t="s">
        <v>51</v>
      </c>
      <c r="AJ24" s="58" t="s">
        <v>51</v>
      </c>
      <c r="AK24" s="58" t="s">
        <v>51</v>
      </c>
      <c r="AL24" s="58" t="s">
        <v>51</v>
      </c>
    </row>
    <row r="25" spans="1:38" ht="31.5" x14ac:dyDescent="0.25">
      <c r="A25" s="37" t="str">
        <f>'Таблица № 2'!A24</f>
        <v>1.1.2.1</v>
      </c>
      <c r="B25" s="64" t="str">
        <f>'Таблица № 2'!B24</f>
        <v>Наименование объекта по производству электрической энергии,  всего, в том числе:</v>
      </c>
      <c r="C25" s="20" t="str">
        <f>'Таблица № 2'!C24</f>
        <v>Г</v>
      </c>
      <c r="D25" s="44" t="s">
        <v>51</v>
      </c>
      <c r="E25" s="44" t="s">
        <v>51</v>
      </c>
      <c r="F25" s="58" t="s">
        <v>51</v>
      </c>
      <c r="G25" s="58" t="s">
        <v>51</v>
      </c>
      <c r="H25" s="58" t="s">
        <v>51</v>
      </c>
      <c r="I25" s="58" t="s">
        <v>51</v>
      </c>
      <c r="J25" s="58" t="s">
        <v>51</v>
      </c>
      <c r="K25" s="44" t="s">
        <v>51</v>
      </c>
      <c r="L25" s="44" t="s">
        <v>51</v>
      </c>
      <c r="M25" s="58" t="s">
        <v>51</v>
      </c>
      <c r="N25" s="58" t="s">
        <v>51</v>
      </c>
      <c r="O25" s="58" t="s">
        <v>51</v>
      </c>
      <c r="P25" s="58" t="s">
        <v>51</v>
      </c>
      <c r="Q25" s="58" t="s">
        <v>51</v>
      </c>
      <c r="R25" s="44" t="s">
        <v>51</v>
      </c>
      <c r="S25" s="44" t="s">
        <v>51</v>
      </c>
      <c r="T25" s="58" t="s">
        <v>51</v>
      </c>
      <c r="U25" s="58" t="s">
        <v>51</v>
      </c>
      <c r="V25" s="59" t="s">
        <v>51</v>
      </c>
      <c r="W25" s="58" t="s">
        <v>51</v>
      </c>
      <c r="X25" s="59" t="s">
        <v>51</v>
      </c>
      <c r="Y25" s="31" t="s">
        <v>51</v>
      </c>
      <c r="Z25" s="31" t="s">
        <v>51</v>
      </c>
      <c r="AA25" s="59" t="s">
        <v>51</v>
      </c>
      <c r="AB25" s="59" t="s">
        <v>51</v>
      </c>
      <c r="AC25" s="59" t="s">
        <v>51</v>
      </c>
      <c r="AD25" s="58" t="s">
        <v>51</v>
      </c>
      <c r="AE25" s="59" t="s">
        <v>51</v>
      </c>
      <c r="AF25" s="31" t="s">
        <v>51</v>
      </c>
      <c r="AG25" s="31" t="s">
        <v>51</v>
      </c>
      <c r="AH25" s="59" t="s">
        <v>51</v>
      </c>
      <c r="AI25" s="58" t="s">
        <v>51</v>
      </c>
      <c r="AJ25" s="58" t="s">
        <v>51</v>
      </c>
      <c r="AK25" s="58" t="s">
        <v>51</v>
      </c>
      <c r="AL25" s="58" t="s">
        <v>51</v>
      </c>
    </row>
    <row r="26" spans="1:38" ht="31.5" x14ac:dyDescent="0.25">
      <c r="A26" s="37" t="str">
        <f>'Таблица № 2'!A25</f>
        <v>1.1.2.2</v>
      </c>
      <c r="B26" s="64" t="str">
        <f>'Таблица № 2'!B25</f>
        <v>Наименование объекта по производству электрической энергии, всего, в том числе:</v>
      </c>
      <c r="C26" s="20" t="str">
        <f>'Таблица № 2'!C25</f>
        <v>Г</v>
      </c>
      <c r="D26" s="44" t="s">
        <v>51</v>
      </c>
      <c r="E26" s="44" t="s">
        <v>51</v>
      </c>
      <c r="F26" s="58" t="s">
        <v>51</v>
      </c>
      <c r="G26" s="58" t="s">
        <v>51</v>
      </c>
      <c r="H26" s="58" t="s">
        <v>51</v>
      </c>
      <c r="I26" s="58" t="s">
        <v>51</v>
      </c>
      <c r="J26" s="58" t="s">
        <v>51</v>
      </c>
      <c r="K26" s="44" t="s">
        <v>51</v>
      </c>
      <c r="L26" s="44" t="s">
        <v>51</v>
      </c>
      <c r="M26" s="58" t="s">
        <v>51</v>
      </c>
      <c r="N26" s="58" t="s">
        <v>51</v>
      </c>
      <c r="O26" s="58" t="s">
        <v>51</v>
      </c>
      <c r="P26" s="58" t="s">
        <v>51</v>
      </c>
      <c r="Q26" s="58" t="s">
        <v>51</v>
      </c>
      <c r="R26" s="44" t="s">
        <v>51</v>
      </c>
      <c r="S26" s="44" t="s">
        <v>51</v>
      </c>
      <c r="T26" s="58" t="s">
        <v>51</v>
      </c>
      <c r="U26" s="58" t="s">
        <v>51</v>
      </c>
      <c r="V26" s="59" t="s">
        <v>51</v>
      </c>
      <c r="W26" s="58" t="s">
        <v>51</v>
      </c>
      <c r="X26" s="59" t="s">
        <v>51</v>
      </c>
      <c r="Y26" s="31" t="s">
        <v>51</v>
      </c>
      <c r="Z26" s="31" t="s">
        <v>51</v>
      </c>
      <c r="AA26" s="59" t="s">
        <v>51</v>
      </c>
      <c r="AB26" s="59" t="s">
        <v>51</v>
      </c>
      <c r="AC26" s="59" t="s">
        <v>51</v>
      </c>
      <c r="AD26" s="58" t="s">
        <v>51</v>
      </c>
      <c r="AE26" s="59" t="s">
        <v>51</v>
      </c>
      <c r="AF26" s="31" t="s">
        <v>51</v>
      </c>
      <c r="AG26" s="31" t="s">
        <v>51</v>
      </c>
      <c r="AH26" s="59" t="s">
        <v>51</v>
      </c>
      <c r="AI26" s="58" t="s">
        <v>51</v>
      </c>
      <c r="AJ26" s="58" t="s">
        <v>51</v>
      </c>
      <c r="AK26" s="58" t="s">
        <v>51</v>
      </c>
      <c r="AL26" s="58" t="s">
        <v>51</v>
      </c>
    </row>
    <row r="27" spans="1:38" ht="47.25" x14ac:dyDescent="0.25">
      <c r="A27" s="37" t="str">
        <f>'Таблица № 2'!A26</f>
        <v>1.1.3</v>
      </c>
      <c r="B27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0" t="str">
        <f>'Таблица № 2'!C26</f>
        <v>Г</v>
      </c>
      <c r="D27" s="44" t="s">
        <v>51</v>
      </c>
      <c r="E27" s="44" t="s">
        <v>51</v>
      </c>
      <c r="F27" s="58" t="s">
        <v>51</v>
      </c>
      <c r="G27" s="58" t="s">
        <v>51</v>
      </c>
      <c r="H27" s="58" t="s">
        <v>51</v>
      </c>
      <c r="I27" s="58" t="s">
        <v>51</v>
      </c>
      <c r="J27" s="58" t="s">
        <v>51</v>
      </c>
      <c r="K27" s="44" t="s">
        <v>51</v>
      </c>
      <c r="L27" s="44" t="s">
        <v>51</v>
      </c>
      <c r="M27" s="58" t="s">
        <v>51</v>
      </c>
      <c r="N27" s="58" t="s">
        <v>51</v>
      </c>
      <c r="O27" s="58" t="s">
        <v>51</v>
      </c>
      <c r="P27" s="58" t="s">
        <v>51</v>
      </c>
      <c r="Q27" s="58" t="s">
        <v>51</v>
      </c>
      <c r="R27" s="44" t="s">
        <v>51</v>
      </c>
      <c r="S27" s="44" t="s">
        <v>51</v>
      </c>
      <c r="T27" s="58" t="s">
        <v>51</v>
      </c>
      <c r="U27" s="58" t="s">
        <v>51</v>
      </c>
      <c r="V27" s="59" t="s">
        <v>51</v>
      </c>
      <c r="W27" s="58" t="s">
        <v>51</v>
      </c>
      <c r="X27" s="59" t="s">
        <v>51</v>
      </c>
      <c r="Y27" s="31" t="s">
        <v>51</v>
      </c>
      <c r="Z27" s="31" t="s">
        <v>51</v>
      </c>
      <c r="AA27" s="59" t="s">
        <v>51</v>
      </c>
      <c r="AB27" s="59" t="s">
        <v>51</v>
      </c>
      <c r="AC27" s="59" t="s">
        <v>51</v>
      </c>
      <c r="AD27" s="58" t="s">
        <v>51</v>
      </c>
      <c r="AE27" s="59" t="s">
        <v>51</v>
      </c>
      <c r="AF27" s="31" t="s">
        <v>51</v>
      </c>
      <c r="AG27" s="31" t="s">
        <v>51</v>
      </c>
      <c r="AH27" s="59" t="s">
        <v>51</v>
      </c>
      <c r="AI27" s="58" t="s">
        <v>51</v>
      </c>
      <c r="AJ27" s="58" t="s">
        <v>51</v>
      </c>
      <c r="AK27" s="58" t="s">
        <v>51</v>
      </c>
      <c r="AL27" s="58" t="s">
        <v>51</v>
      </c>
    </row>
    <row r="28" spans="1:38" ht="63" x14ac:dyDescent="0.25">
      <c r="A28" s="37" t="str">
        <f>'Таблица № 2'!A27</f>
        <v>1.1.3.1</v>
      </c>
      <c r="B28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0" t="str">
        <f>'Таблица № 2'!C27</f>
        <v>Г</v>
      </c>
      <c r="D28" s="44" t="s">
        <v>51</v>
      </c>
      <c r="E28" s="44" t="s">
        <v>51</v>
      </c>
      <c r="F28" s="58" t="s">
        <v>51</v>
      </c>
      <c r="G28" s="58" t="s">
        <v>51</v>
      </c>
      <c r="H28" s="58" t="s">
        <v>51</v>
      </c>
      <c r="I28" s="58" t="s">
        <v>51</v>
      </c>
      <c r="J28" s="58" t="s">
        <v>51</v>
      </c>
      <c r="K28" s="44" t="s">
        <v>51</v>
      </c>
      <c r="L28" s="44" t="s">
        <v>51</v>
      </c>
      <c r="M28" s="58" t="s">
        <v>51</v>
      </c>
      <c r="N28" s="58" t="s">
        <v>51</v>
      </c>
      <c r="O28" s="58" t="s">
        <v>51</v>
      </c>
      <c r="P28" s="58" t="s">
        <v>51</v>
      </c>
      <c r="Q28" s="58" t="s">
        <v>51</v>
      </c>
      <c r="R28" s="44" t="s">
        <v>51</v>
      </c>
      <c r="S28" s="44" t="s">
        <v>51</v>
      </c>
      <c r="T28" s="58" t="s">
        <v>51</v>
      </c>
      <c r="U28" s="58" t="s">
        <v>51</v>
      </c>
      <c r="V28" s="59" t="s">
        <v>51</v>
      </c>
      <c r="W28" s="58" t="s">
        <v>51</v>
      </c>
      <c r="X28" s="59" t="s">
        <v>51</v>
      </c>
      <c r="Y28" s="31" t="s">
        <v>51</v>
      </c>
      <c r="Z28" s="31" t="s">
        <v>51</v>
      </c>
      <c r="AA28" s="59" t="s">
        <v>51</v>
      </c>
      <c r="AB28" s="59" t="s">
        <v>51</v>
      </c>
      <c r="AC28" s="59" t="s">
        <v>51</v>
      </c>
      <c r="AD28" s="58" t="s">
        <v>51</v>
      </c>
      <c r="AE28" s="59" t="s">
        <v>51</v>
      </c>
      <c r="AF28" s="31" t="s">
        <v>51</v>
      </c>
      <c r="AG28" s="31" t="s">
        <v>51</v>
      </c>
      <c r="AH28" s="59" t="s">
        <v>51</v>
      </c>
      <c r="AI28" s="58" t="s">
        <v>51</v>
      </c>
      <c r="AJ28" s="58" t="s">
        <v>51</v>
      </c>
      <c r="AK28" s="58" t="s">
        <v>51</v>
      </c>
      <c r="AL28" s="58" t="s">
        <v>51</v>
      </c>
    </row>
    <row r="29" spans="1:38" ht="78.75" x14ac:dyDescent="0.25">
      <c r="A29" s="37" t="str">
        <f>'Таблица № 2'!A28</f>
        <v>1.1.3.2</v>
      </c>
      <c r="B29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0" t="str">
        <f>'Таблица № 2'!C28</f>
        <v>Г</v>
      </c>
      <c r="D29" s="44" t="s">
        <v>51</v>
      </c>
      <c r="E29" s="44" t="s">
        <v>51</v>
      </c>
      <c r="F29" s="58" t="s">
        <v>51</v>
      </c>
      <c r="G29" s="58" t="s">
        <v>51</v>
      </c>
      <c r="H29" s="58" t="s">
        <v>51</v>
      </c>
      <c r="I29" s="58" t="s">
        <v>51</v>
      </c>
      <c r="J29" s="58" t="s">
        <v>51</v>
      </c>
      <c r="K29" s="44" t="s">
        <v>51</v>
      </c>
      <c r="L29" s="44" t="s">
        <v>51</v>
      </c>
      <c r="M29" s="58" t="s">
        <v>51</v>
      </c>
      <c r="N29" s="58" t="s">
        <v>51</v>
      </c>
      <c r="O29" s="58" t="s">
        <v>51</v>
      </c>
      <c r="P29" s="58" t="s">
        <v>51</v>
      </c>
      <c r="Q29" s="58" t="s">
        <v>51</v>
      </c>
      <c r="R29" s="44" t="s">
        <v>51</v>
      </c>
      <c r="S29" s="44" t="s">
        <v>51</v>
      </c>
      <c r="T29" s="58" t="s">
        <v>51</v>
      </c>
      <c r="U29" s="58" t="s">
        <v>51</v>
      </c>
      <c r="V29" s="59" t="s">
        <v>51</v>
      </c>
      <c r="W29" s="58" t="s">
        <v>51</v>
      </c>
      <c r="X29" s="59" t="s">
        <v>51</v>
      </c>
      <c r="Y29" s="31" t="s">
        <v>51</v>
      </c>
      <c r="Z29" s="31" t="s">
        <v>51</v>
      </c>
      <c r="AA29" s="59" t="s">
        <v>51</v>
      </c>
      <c r="AB29" s="59" t="s">
        <v>51</v>
      </c>
      <c r="AC29" s="59" t="s">
        <v>51</v>
      </c>
      <c r="AD29" s="58" t="s">
        <v>51</v>
      </c>
      <c r="AE29" s="59" t="s">
        <v>51</v>
      </c>
      <c r="AF29" s="31" t="s">
        <v>51</v>
      </c>
      <c r="AG29" s="31" t="s">
        <v>51</v>
      </c>
      <c r="AH29" s="59" t="s">
        <v>51</v>
      </c>
      <c r="AI29" s="58" t="s">
        <v>51</v>
      </c>
      <c r="AJ29" s="58" t="s">
        <v>51</v>
      </c>
      <c r="AK29" s="58" t="s">
        <v>51</v>
      </c>
      <c r="AL29" s="58" t="s">
        <v>51</v>
      </c>
    </row>
    <row r="30" spans="1:38" ht="63" x14ac:dyDescent="0.25">
      <c r="A30" s="37" t="str">
        <f>'Таблица № 2'!A29</f>
        <v>1.1.3.3</v>
      </c>
      <c r="B30" s="38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44" t="s">
        <v>51</v>
      </c>
      <c r="E30" s="44" t="s">
        <v>51</v>
      </c>
      <c r="F30" s="58" t="s">
        <v>51</v>
      </c>
      <c r="G30" s="58" t="s">
        <v>51</v>
      </c>
      <c r="H30" s="58" t="s">
        <v>51</v>
      </c>
      <c r="I30" s="58" t="s">
        <v>51</v>
      </c>
      <c r="J30" s="58" t="s">
        <v>51</v>
      </c>
      <c r="K30" s="44" t="s">
        <v>51</v>
      </c>
      <c r="L30" s="44" t="s">
        <v>51</v>
      </c>
      <c r="M30" s="58" t="s">
        <v>51</v>
      </c>
      <c r="N30" s="58" t="s">
        <v>51</v>
      </c>
      <c r="O30" s="58" t="s">
        <v>51</v>
      </c>
      <c r="P30" s="58" t="s">
        <v>51</v>
      </c>
      <c r="Q30" s="58" t="s">
        <v>51</v>
      </c>
      <c r="R30" s="44" t="s">
        <v>51</v>
      </c>
      <c r="S30" s="44" t="s">
        <v>51</v>
      </c>
      <c r="T30" s="58" t="s">
        <v>51</v>
      </c>
      <c r="U30" s="58" t="s">
        <v>51</v>
      </c>
      <c r="V30" s="59" t="s">
        <v>51</v>
      </c>
      <c r="W30" s="58" t="s">
        <v>51</v>
      </c>
      <c r="X30" s="59" t="s">
        <v>51</v>
      </c>
      <c r="Y30" s="31" t="s">
        <v>51</v>
      </c>
      <c r="Z30" s="31" t="s">
        <v>51</v>
      </c>
      <c r="AA30" s="59" t="s">
        <v>51</v>
      </c>
      <c r="AB30" s="59" t="s">
        <v>51</v>
      </c>
      <c r="AC30" s="59" t="s">
        <v>51</v>
      </c>
      <c r="AD30" s="58" t="s">
        <v>51</v>
      </c>
      <c r="AE30" s="59" t="s">
        <v>51</v>
      </c>
      <c r="AF30" s="31" t="s">
        <v>51</v>
      </c>
      <c r="AG30" s="31" t="s">
        <v>51</v>
      </c>
      <c r="AH30" s="59" t="s">
        <v>51</v>
      </c>
      <c r="AI30" s="58" t="s">
        <v>51</v>
      </c>
      <c r="AJ30" s="58" t="s">
        <v>51</v>
      </c>
      <c r="AK30" s="58" t="s">
        <v>51</v>
      </c>
      <c r="AL30" s="58" t="s">
        <v>51</v>
      </c>
    </row>
    <row r="31" spans="1:38" ht="78.75" x14ac:dyDescent="0.25">
      <c r="A31" s="37" t="str">
        <f>'Таблица № 2'!A30</f>
        <v>1.1.3.4</v>
      </c>
      <c r="B31" s="38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44" t="s">
        <v>51</v>
      </c>
      <c r="E31" s="44" t="s">
        <v>51</v>
      </c>
      <c r="F31" s="58" t="s">
        <v>51</v>
      </c>
      <c r="G31" s="58" t="s">
        <v>51</v>
      </c>
      <c r="H31" s="58" t="s">
        <v>51</v>
      </c>
      <c r="I31" s="58" t="s">
        <v>51</v>
      </c>
      <c r="J31" s="58" t="s">
        <v>51</v>
      </c>
      <c r="K31" s="44" t="s">
        <v>51</v>
      </c>
      <c r="L31" s="44" t="s">
        <v>51</v>
      </c>
      <c r="M31" s="58" t="s">
        <v>51</v>
      </c>
      <c r="N31" s="58" t="s">
        <v>51</v>
      </c>
      <c r="O31" s="58" t="s">
        <v>51</v>
      </c>
      <c r="P31" s="58" t="s">
        <v>51</v>
      </c>
      <c r="Q31" s="58" t="s">
        <v>51</v>
      </c>
      <c r="R31" s="44" t="s">
        <v>51</v>
      </c>
      <c r="S31" s="44" t="s">
        <v>51</v>
      </c>
      <c r="T31" s="58" t="s">
        <v>51</v>
      </c>
      <c r="U31" s="58" t="s">
        <v>51</v>
      </c>
      <c r="V31" s="59" t="s">
        <v>51</v>
      </c>
      <c r="W31" s="58" t="s">
        <v>51</v>
      </c>
      <c r="X31" s="59" t="s">
        <v>51</v>
      </c>
      <c r="Y31" s="31" t="s">
        <v>51</v>
      </c>
      <c r="Z31" s="31" t="s">
        <v>51</v>
      </c>
      <c r="AA31" s="59" t="s">
        <v>51</v>
      </c>
      <c r="AB31" s="59" t="s">
        <v>51</v>
      </c>
      <c r="AC31" s="59" t="s">
        <v>51</v>
      </c>
      <c r="AD31" s="58" t="s">
        <v>51</v>
      </c>
      <c r="AE31" s="59" t="s">
        <v>51</v>
      </c>
      <c r="AF31" s="31" t="s">
        <v>51</v>
      </c>
      <c r="AG31" s="31" t="s">
        <v>51</v>
      </c>
      <c r="AH31" s="59" t="s">
        <v>51</v>
      </c>
      <c r="AI31" s="58" t="s">
        <v>51</v>
      </c>
      <c r="AJ31" s="58" t="s">
        <v>51</v>
      </c>
      <c r="AK31" s="58" t="s">
        <v>51</v>
      </c>
      <c r="AL31" s="58" t="s">
        <v>51</v>
      </c>
    </row>
    <row r="32" spans="1:38" ht="78.75" x14ac:dyDescent="0.25">
      <c r="A32" s="37" t="str">
        <f>'Таблица № 2'!A31</f>
        <v>1.1.3.5</v>
      </c>
      <c r="B32" s="38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44" t="s">
        <v>51</v>
      </c>
      <c r="E32" s="44" t="s">
        <v>51</v>
      </c>
      <c r="F32" s="58" t="s">
        <v>51</v>
      </c>
      <c r="G32" s="58" t="s">
        <v>51</v>
      </c>
      <c r="H32" s="58" t="s">
        <v>51</v>
      </c>
      <c r="I32" s="58" t="s">
        <v>51</v>
      </c>
      <c r="J32" s="58" t="s">
        <v>51</v>
      </c>
      <c r="K32" s="44" t="s">
        <v>51</v>
      </c>
      <c r="L32" s="44" t="s">
        <v>51</v>
      </c>
      <c r="M32" s="58" t="s">
        <v>51</v>
      </c>
      <c r="N32" s="58" t="s">
        <v>51</v>
      </c>
      <c r="O32" s="58" t="s">
        <v>51</v>
      </c>
      <c r="P32" s="58" t="s">
        <v>51</v>
      </c>
      <c r="Q32" s="58" t="s">
        <v>51</v>
      </c>
      <c r="R32" s="44" t="s">
        <v>51</v>
      </c>
      <c r="S32" s="44" t="s">
        <v>51</v>
      </c>
      <c r="T32" s="58" t="s">
        <v>51</v>
      </c>
      <c r="U32" s="58" t="s">
        <v>51</v>
      </c>
      <c r="V32" s="59" t="s">
        <v>51</v>
      </c>
      <c r="W32" s="58" t="s">
        <v>51</v>
      </c>
      <c r="X32" s="59" t="s">
        <v>51</v>
      </c>
      <c r="Y32" s="31" t="s">
        <v>51</v>
      </c>
      <c r="Z32" s="31" t="s">
        <v>51</v>
      </c>
      <c r="AA32" s="59" t="s">
        <v>51</v>
      </c>
      <c r="AB32" s="59" t="s">
        <v>51</v>
      </c>
      <c r="AC32" s="59" t="s">
        <v>51</v>
      </c>
      <c r="AD32" s="58" t="s">
        <v>51</v>
      </c>
      <c r="AE32" s="59" t="s">
        <v>51</v>
      </c>
      <c r="AF32" s="31" t="s">
        <v>51</v>
      </c>
      <c r="AG32" s="31" t="s">
        <v>51</v>
      </c>
      <c r="AH32" s="59" t="s">
        <v>51</v>
      </c>
      <c r="AI32" s="58" t="s">
        <v>51</v>
      </c>
      <c r="AJ32" s="58" t="s">
        <v>51</v>
      </c>
      <c r="AK32" s="58" t="s">
        <v>51</v>
      </c>
      <c r="AL32" s="58" t="s">
        <v>51</v>
      </c>
    </row>
    <row r="33" spans="1:38" ht="31.5" x14ac:dyDescent="0.25">
      <c r="A33" s="37" t="str">
        <f>'Таблица № 2'!A32</f>
        <v>1.1.4</v>
      </c>
      <c r="B33" s="64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44" t="s">
        <v>51</v>
      </c>
      <c r="E33" s="44" t="s">
        <v>51</v>
      </c>
      <c r="F33" s="58" t="s">
        <v>51</v>
      </c>
      <c r="G33" s="58" t="s">
        <v>51</v>
      </c>
      <c r="H33" s="58" t="s">
        <v>51</v>
      </c>
      <c r="I33" s="58" t="s">
        <v>51</v>
      </c>
      <c r="J33" s="58" t="s">
        <v>51</v>
      </c>
      <c r="K33" s="44" t="s">
        <v>51</v>
      </c>
      <c r="L33" s="44" t="s">
        <v>51</v>
      </c>
      <c r="M33" s="58" t="s">
        <v>51</v>
      </c>
      <c r="N33" s="58" t="s">
        <v>51</v>
      </c>
      <c r="O33" s="58" t="s">
        <v>51</v>
      </c>
      <c r="P33" s="58" t="s">
        <v>51</v>
      </c>
      <c r="Q33" s="58" t="s">
        <v>51</v>
      </c>
      <c r="R33" s="44" t="s">
        <v>51</v>
      </c>
      <c r="S33" s="44" t="s">
        <v>51</v>
      </c>
      <c r="T33" s="58" t="s">
        <v>51</v>
      </c>
      <c r="U33" s="58" t="s">
        <v>51</v>
      </c>
      <c r="V33" s="59" t="s">
        <v>51</v>
      </c>
      <c r="W33" s="58" t="s">
        <v>51</v>
      </c>
      <c r="X33" s="59" t="s">
        <v>51</v>
      </c>
      <c r="Y33" s="31" t="s">
        <v>51</v>
      </c>
      <c r="Z33" s="31" t="s">
        <v>51</v>
      </c>
      <c r="AA33" s="59" t="s">
        <v>51</v>
      </c>
      <c r="AB33" s="59" t="s">
        <v>51</v>
      </c>
      <c r="AC33" s="59" t="s">
        <v>51</v>
      </c>
      <c r="AD33" s="58" t="s">
        <v>51</v>
      </c>
      <c r="AE33" s="59" t="s">
        <v>51</v>
      </c>
      <c r="AF33" s="31" t="s">
        <v>51</v>
      </c>
      <c r="AG33" s="31" t="s">
        <v>51</v>
      </c>
      <c r="AH33" s="59" t="s">
        <v>51</v>
      </c>
      <c r="AI33" s="58" t="s">
        <v>51</v>
      </c>
      <c r="AJ33" s="58" t="s">
        <v>51</v>
      </c>
      <c r="AK33" s="58" t="s">
        <v>51</v>
      </c>
      <c r="AL33" s="58" t="s">
        <v>51</v>
      </c>
    </row>
    <row r="34" spans="1:38" ht="63" x14ac:dyDescent="0.25">
      <c r="A34" s="37" t="str">
        <f>'Таблица № 2'!A33</f>
        <v>1.2</v>
      </c>
      <c r="B34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44" t="s">
        <v>51</v>
      </c>
      <c r="E34" s="44" t="s">
        <v>51</v>
      </c>
      <c r="F34" s="58" t="s">
        <v>51</v>
      </c>
      <c r="G34" s="58" t="s">
        <v>51</v>
      </c>
      <c r="H34" s="58" t="s">
        <v>51</v>
      </c>
      <c r="I34" s="58" t="s">
        <v>51</v>
      </c>
      <c r="J34" s="58" t="s">
        <v>51</v>
      </c>
      <c r="K34" s="44" t="s">
        <v>51</v>
      </c>
      <c r="L34" s="44" t="s">
        <v>51</v>
      </c>
      <c r="M34" s="58" t="s">
        <v>51</v>
      </c>
      <c r="N34" s="58" t="s">
        <v>51</v>
      </c>
      <c r="O34" s="58" t="s">
        <v>51</v>
      </c>
      <c r="P34" s="58" t="s">
        <v>51</v>
      </c>
      <c r="Q34" s="58" t="s">
        <v>51</v>
      </c>
      <c r="R34" s="44" t="s">
        <v>51</v>
      </c>
      <c r="S34" s="44" t="s">
        <v>51</v>
      </c>
      <c r="T34" s="58" t="s">
        <v>51</v>
      </c>
      <c r="U34" s="58" t="s">
        <v>51</v>
      </c>
      <c r="V34" s="59" t="s">
        <v>51</v>
      </c>
      <c r="W34" s="58" t="s">
        <v>51</v>
      </c>
      <c r="X34" s="59" t="s">
        <v>51</v>
      </c>
      <c r="Y34" s="31" t="s">
        <v>51</v>
      </c>
      <c r="Z34" s="31" t="s">
        <v>51</v>
      </c>
      <c r="AA34" s="59" t="s">
        <v>51</v>
      </c>
      <c r="AB34" s="59" t="s">
        <v>51</v>
      </c>
      <c r="AC34" s="59" t="s">
        <v>51</v>
      </c>
      <c r="AD34" s="58" t="s">
        <v>51</v>
      </c>
      <c r="AE34" s="59" t="s">
        <v>51</v>
      </c>
      <c r="AF34" s="31" t="s">
        <v>51</v>
      </c>
      <c r="AG34" s="31" t="s">
        <v>51</v>
      </c>
      <c r="AH34" s="59" t="s">
        <v>51</v>
      </c>
      <c r="AI34" s="58" t="s">
        <v>51</v>
      </c>
      <c r="AJ34" s="58" t="s">
        <v>51</v>
      </c>
      <c r="AK34" s="58" t="s">
        <v>51</v>
      </c>
      <c r="AL34" s="58" t="s">
        <v>51</v>
      </c>
    </row>
    <row r="35" spans="1:38" ht="31.5" x14ac:dyDescent="0.25">
      <c r="A35" s="37" t="str">
        <f>'Таблица № 2'!A34</f>
        <v>1.2.1</v>
      </c>
      <c r="B35" s="64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44" t="s">
        <v>51</v>
      </c>
      <c r="E35" s="44" t="s">
        <v>51</v>
      </c>
      <c r="F35" s="58" t="s">
        <v>51</v>
      </c>
      <c r="G35" s="58" t="s">
        <v>51</v>
      </c>
      <c r="H35" s="58" t="s">
        <v>51</v>
      </c>
      <c r="I35" s="58" t="s">
        <v>51</v>
      </c>
      <c r="J35" s="58" t="s">
        <v>51</v>
      </c>
      <c r="K35" s="44" t="s">
        <v>51</v>
      </c>
      <c r="L35" s="44" t="s">
        <v>51</v>
      </c>
      <c r="M35" s="58" t="s">
        <v>51</v>
      </c>
      <c r="N35" s="58" t="s">
        <v>51</v>
      </c>
      <c r="O35" s="58" t="s">
        <v>51</v>
      </c>
      <c r="P35" s="58" t="s">
        <v>51</v>
      </c>
      <c r="Q35" s="58" t="s">
        <v>51</v>
      </c>
      <c r="R35" s="44" t="s">
        <v>51</v>
      </c>
      <c r="S35" s="44" t="s">
        <v>51</v>
      </c>
      <c r="T35" s="58" t="s">
        <v>51</v>
      </c>
      <c r="U35" s="58" t="s">
        <v>51</v>
      </c>
      <c r="V35" s="59" t="s">
        <v>51</v>
      </c>
      <c r="W35" s="58" t="s">
        <v>51</v>
      </c>
      <c r="X35" s="59" t="s">
        <v>51</v>
      </c>
      <c r="Y35" s="31" t="s">
        <v>51</v>
      </c>
      <c r="Z35" s="31" t="s">
        <v>51</v>
      </c>
      <c r="AA35" s="59" t="s">
        <v>51</v>
      </c>
      <c r="AB35" s="59" t="s">
        <v>51</v>
      </c>
      <c r="AC35" s="59" t="s">
        <v>51</v>
      </c>
      <c r="AD35" s="58" t="s">
        <v>51</v>
      </c>
      <c r="AE35" s="59" t="s">
        <v>51</v>
      </c>
      <c r="AF35" s="31" t="s">
        <v>51</v>
      </c>
      <c r="AG35" s="31" t="s">
        <v>51</v>
      </c>
      <c r="AH35" s="59" t="s">
        <v>51</v>
      </c>
      <c r="AI35" s="58" t="s">
        <v>51</v>
      </c>
      <c r="AJ35" s="58" t="s">
        <v>51</v>
      </c>
      <c r="AK35" s="58" t="s">
        <v>51</v>
      </c>
      <c r="AL35" s="58" t="s">
        <v>51</v>
      </c>
    </row>
    <row r="36" spans="1:38" ht="31.5" x14ac:dyDescent="0.25">
      <c r="A36" s="37" t="str">
        <f>'Таблица № 2'!A35</f>
        <v>1.2.1.1</v>
      </c>
      <c r="B36" s="64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44" t="s">
        <v>51</v>
      </c>
      <c r="E36" s="44" t="s">
        <v>51</v>
      </c>
      <c r="F36" s="58" t="s">
        <v>51</v>
      </c>
      <c r="G36" s="58" t="s">
        <v>51</v>
      </c>
      <c r="H36" s="58" t="s">
        <v>51</v>
      </c>
      <c r="I36" s="58" t="s">
        <v>51</v>
      </c>
      <c r="J36" s="58" t="s">
        <v>51</v>
      </c>
      <c r="K36" s="44" t="s">
        <v>51</v>
      </c>
      <c r="L36" s="44" t="s">
        <v>51</v>
      </c>
      <c r="M36" s="58" t="s">
        <v>51</v>
      </c>
      <c r="N36" s="58" t="s">
        <v>51</v>
      </c>
      <c r="O36" s="58" t="s">
        <v>51</v>
      </c>
      <c r="P36" s="58" t="s">
        <v>51</v>
      </c>
      <c r="Q36" s="58" t="s">
        <v>51</v>
      </c>
      <c r="R36" s="44" t="s">
        <v>51</v>
      </c>
      <c r="S36" s="44" t="s">
        <v>51</v>
      </c>
      <c r="T36" s="58" t="s">
        <v>51</v>
      </c>
      <c r="U36" s="58" t="s">
        <v>51</v>
      </c>
      <c r="V36" s="59" t="s">
        <v>51</v>
      </c>
      <c r="W36" s="58" t="s">
        <v>51</v>
      </c>
      <c r="X36" s="59" t="s">
        <v>51</v>
      </c>
      <c r="Y36" s="31" t="s">
        <v>51</v>
      </c>
      <c r="Z36" s="31" t="s">
        <v>51</v>
      </c>
      <c r="AA36" s="59" t="s">
        <v>51</v>
      </c>
      <c r="AB36" s="59" t="s">
        <v>51</v>
      </c>
      <c r="AC36" s="59" t="s">
        <v>51</v>
      </c>
      <c r="AD36" s="58" t="s">
        <v>51</v>
      </c>
      <c r="AE36" s="59" t="s">
        <v>51</v>
      </c>
      <c r="AF36" s="31" t="s">
        <v>51</v>
      </c>
      <c r="AG36" s="31" t="s">
        <v>51</v>
      </c>
      <c r="AH36" s="59" t="s">
        <v>51</v>
      </c>
      <c r="AI36" s="58" t="s">
        <v>51</v>
      </c>
      <c r="AJ36" s="58" t="s">
        <v>51</v>
      </c>
      <c r="AK36" s="58" t="s">
        <v>51</v>
      </c>
      <c r="AL36" s="58" t="s">
        <v>51</v>
      </c>
    </row>
    <row r="37" spans="1:38" ht="47.25" x14ac:dyDescent="0.25">
      <c r="A37" s="37" t="str">
        <f>'Таблица № 2'!A36</f>
        <v>1.2.1.2</v>
      </c>
      <c r="B37" s="38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44" t="s">
        <v>51</v>
      </c>
      <c r="E37" s="44" t="s">
        <v>51</v>
      </c>
      <c r="F37" s="58" t="s">
        <v>51</v>
      </c>
      <c r="G37" s="58" t="s">
        <v>51</v>
      </c>
      <c r="H37" s="58" t="s">
        <v>51</v>
      </c>
      <c r="I37" s="58" t="s">
        <v>51</v>
      </c>
      <c r="J37" s="58" t="s">
        <v>51</v>
      </c>
      <c r="K37" s="44" t="s">
        <v>51</v>
      </c>
      <c r="L37" s="44" t="s">
        <v>51</v>
      </c>
      <c r="M37" s="58" t="s">
        <v>51</v>
      </c>
      <c r="N37" s="58" t="s">
        <v>51</v>
      </c>
      <c r="O37" s="58" t="s">
        <v>51</v>
      </c>
      <c r="P37" s="58" t="s">
        <v>51</v>
      </c>
      <c r="Q37" s="58" t="s">
        <v>51</v>
      </c>
      <c r="R37" s="44" t="s">
        <v>51</v>
      </c>
      <c r="S37" s="44" t="s">
        <v>51</v>
      </c>
      <c r="T37" s="58" t="s">
        <v>51</v>
      </c>
      <c r="U37" s="58" t="s">
        <v>51</v>
      </c>
      <c r="V37" s="59" t="s">
        <v>51</v>
      </c>
      <c r="W37" s="58" t="s">
        <v>51</v>
      </c>
      <c r="X37" s="59" t="s">
        <v>51</v>
      </c>
      <c r="Y37" s="31" t="s">
        <v>51</v>
      </c>
      <c r="Z37" s="31" t="s">
        <v>51</v>
      </c>
      <c r="AA37" s="59" t="s">
        <v>51</v>
      </c>
      <c r="AB37" s="59" t="s">
        <v>51</v>
      </c>
      <c r="AC37" s="59" t="s">
        <v>51</v>
      </c>
      <c r="AD37" s="58" t="s">
        <v>51</v>
      </c>
      <c r="AE37" s="59" t="s">
        <v>51</v>
      </c>
      <c r="AF37" s="31" t="s">
        <v>51</v>
      </c>
      <c r="AG37" s="31" t="s">
        <v>51</v>
      </c>
      <c r="AH37" s="59" t="s">
        <v>51</v>
      </c>
      <c r="AI37" s="58" t="s">
        <v>51</v>
      </c>
      <c r="AJ37" s="58" t="s">
        <v>51</v>
      </c>
      <c r="AK37" s="58" t="s">
        <v>51</v>
      </c>
      <c r="AL37" s="58" t="s">
        <v>51</v>
      </c>
    </row>
    <row r="38" spans="1:38" ht="15.75" x14ac:dyDescent="0.25">
      <c r="A38" s="37" t="str">
        <f>'Таблица № 2'!A37</f>
        <v>1.2.2</v>
      </c>
      <c r="B38" s="64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44" t="s">
        <v>51</v>
      </c>
      <c r="E38" s="44" t="s">
        <v>51</v>
      </c>
      <c r="F38" s="58" t="s">
        <v>51</v>
      </c>
      <c r="G38" s="58" t="s">
        <v>51</v>
      </c>
      <c r="H38" s="58" t="s">
        <v>51</v>
      </c>
      <c r="I38" s="58" t="s">
        <v>51</v>
      </c>
      <c r="J38" s="58" t="s">
        <v>51</v>
      </c>
      <c r="K38" s="44" t="s">
        <v>51</v>
      </c>
      <c r="L38" s="44" t="s">
        <v>51</v>
      </c>
      <c r="M38" s="58" t="s">
        <v>51</v>
      </c>
      <c r="N38" s="58" t="s">
        <v>51</v>
      </c>
      <c r="O38" s="58" t="s">
        <v>51</v>
      </c>
      <c r="P38" s="58" t="s">
        <v>51</v>
      </c>
      <c r="Q38" s="58" t="s">
        <v>51</v>
      </c>
      <c r="R38" s="44" t="s">
        <v>51</v>
      </c>
      <c r="S38" s="44" t="s">
        <v>51</v>
      </c>
      <c r="T38" s="58" t="s">
        <v>51</v>
      </c>
      <c r="U38" s="58" t="s">
        <v>51</v>
      </c>
      <c r="V38" s="59" t="s">
        <v>51</v>
      </c>
      <c r="W38" s="58" t="s">
        <v>51</v>
      </c>
      <c r="X38" s="59" t="s">
        <v>51</v>
      </c>
      <c r="Y38" s="31" t="s">
        <v>51</v>
      </c>
      <c r="Z38" s="31" t="s">
        <v>51</v>
      </c>
      <c r="AA38" s="59" t="s">
        <v>51</v>
      </c>
      <c r="AB38" s="59" t="s">
        <v>51</v>
      </c>
      <c r="AC38" s="59" t="s">
        <v>51</v>
      </c>
      <c r="AD38" s="58" t="s">
        <v>51</v>
      </c>
      <c r="AE38" s="59" t="s">
        <v>51</v>
      </c>
      <c r="AF38" s="31" t="s">
        <v>51</v>
      </c>
      <c r="AG38" s="31" t="s">
        <v>51</v>
      </c>
      <c r="AH38" s="59" t="s">
        <v>51</v>
      </c>
      <c r="AI38" s="58" t="s">
        <v>51</v>
      </c>
      <c r="AJ38" s="58" t="s">
        <v>51</v>
      </c>
      <c r="AK38" s="58" t="s">
        <v>51</v>
      </c>
      <c r="AL38" s="58" t="s">
        <v>51</v>
      </c>
    </row>
    <row r="39" spans="1:38" ht="15.75" x14ac:dyDescent="0.25">
      <c r="A39" s="37" t="str">
        <f>'Таблица № 2'!A38</f>
        <v>1.2.3</v>
      </c>
      <c r="B39" s="64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44" t="s">
        <v>51</v>
      </c>
      <c r="E39" s="44" t="s">
        <v>51</v>
      </c>
      <c r="F39" s="58" t="s">
        <v>51</v>
      </c>
      <c r="G39" s="58" t="s">
        <v>51</v>
      </c>
      <c r="H39" s="58" t="s">
        <v>51</v>
      </c>
      <c r="I39" s="58" t="s">
        <v>51</v>
      </c>
      <c r="J39" s="58" t="s">
        <v>51</v>
      </c>
      <c r="K39" s="44" t="s">
        <v>51</v>
      </c>
      <c r="L39" s="44" t="s">
        <v>51</v>
      </c>
      <c r="M39" s="58" t="s">
        <v>51</v>
      </c>
      <c r="N39" s="58" t="s">
        <v>51</v>
      </c>
      <c r="O39" s="58" t="s">
        <v>51</v>
      </c>
      <c r="P39" s="58" t="s">
        <v>51</v>
      </c>
      <c r="Q39" s="58" t="s">
        <v>51</v>
      </c>
      <c r="R39" s="44" t="s">
        <v>51</v>
      </c>
      <c r="S39" s="44" t="s">
        <v>51</v>
      </c>
      <c r="T39" s="58" t="s">
        <v>51</v>
      </c>
      <c r="U39" s="58" t="s">
        <v>51</v>
      </c>
      <c r="V39" s="59" t="s">
        <v>51</v>
      </c>
      <c r="W39" s="58" t="s">
        <v>51</v>
      </c>
      <c r="X39" s="59" t="s">
        <v>51</v>
      </c>
      <c r="Y39" s="31" t="s">
        <v>51</v>
      </c>
      <c r="Z39" s="31" t="s">
        <v>51</v>
      </c>
      <c r="AA39" s="59" t="s">
        <v>51</v>
      </c>
      <c r="AB39" s="59" t="s">
        <v>51</v>
      </c>
      <c r="AC39" s="59" t="s">
        <v>51</v>
      </c>
      <c r="AD39" s="58" t="s">
        <v>51</v>
      </c>
      <c r="AE39" s="59" t="s">
        <v>51</v>
      </c>
      <c r="AF39" s="31" t="s">
        <v>51</v>
      </c>
      <c r="AG39" s="31" t="s">
        <v>51</v>
      </c>
      <c r="AH39" s="59" t="s">
        <v>51</v>
      </c>
      <c r="AI39" s="58" t="s">
        <v>51</v>
      </c>
      <c r="AJ39" s="58" t="s">
        <v>51</v>
      </c>
      <c r="AK39" s="58" t="s">
        <v>51</v>
      </c>
      <c r="AL39" s="58" t="s">
        <v>51</v>
      </c>
    </row>
    <row r="40" spans="1:38" ht="31.5" x14ac:dyDescent="0.25">
      <c r="A40" s="37" t="str">
        <f>'Таблица № 2'!A39</f>
        <v>1.2.4</v>
      </c>
      <c r="B40" s="38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44" t="s">
        <v>51</v>
      </c>
      <c r="E40" s="44" t="s">
        <v>51</v>
      </c>
      <c r="F40" s="58" t="s">
        <v>51</v>
      </c>
      <c r="G40" s="58" t="s">
        <v>51</v>
      </c>
      <c r="H40" s="58" t="s">
        <v>51</v>
      </c>
      <c r="I40" s="58" t="s">
        <v>51</v>
      </c>
      <c r="J40" s="58" t="s">
        <v>51</v>
      </c>
      <c r="K40" s="44" t="s">
        <v>51</v>
      </c>
      <c r="L40" s="44" t="s">
        <v>51</v>
      </c>
      <c r="M40" s="58" t="s">
        <v>51</v>
      </c>
      <c r="N40" s="58" t="s">
        <v>51</v>
      </c>
      <c r="O40" s="58" t="s">
        <v>51</v>
      </c>
      <c r="P40" s="58" t="s">
        <v>51</v>
      </c>
      <c r="Q40" s="58" t="s">
        <v>51</v>
      </c>
      <c r="R40" s="44" t="s">
        <v>51</v>
      </c>
      <c r="S40" s="44" t="s">
        <v>51</v>
      </c>
      <c r="T40" s="58" t="s">
        <v>51</v>
      </c>
      <c r="U40" s="58" t="s">
        <v>51</v>
      </c>
      <c r="V40" s="59" t="s">
        <v>51</v>
      </c>
      <c r="W40" s="58" t="s">
        <v>51</v>
      </c>
      <c r="X40" s="59" t="s">
        <v>51</v>
      </c>
      <c r="Y40" s="31" t="s">
        <v>51</v>
      </c>
      <c r="Z40" s="31" t="s">
        <v>51</v>
      </c>
      <c r="AA40" s="59" t="s">
        <v>51</v>
      </c>
      <c r="AB40" s="59" t="s">
        <v>51</v>
      </c>
      <c r="AC40" s="59" t="s">
        <v>51</v>
      </c>
      <c r="AD40" s="58" t="s">
        <v>51</v>
      </c>
      <c r="AE40" s="59" t="s">
        <v>51</v>
      </c>
      <c r="AF40" s="31" t="s">
        <v>51</v>
      </c>
      <c r="AG40" s="31" t="s">
        <v>51</v>
      </c>
      <c r="AH40" s="59" t="s">
        <v>51</v>
      </c>
      <c r="AI40" s="58" t="s">
        <v>51</v>
      </c>
      <c r="AJ40" s="58" t="s">
        <v>51</v>
      </c>
      <c r="AK40" s="58" t="s">
        <v>51</v>
      </c>
      <c r="AL40" s="58" t="s">
        <v>51</v>
      </c>
    </row>
    <row r="41" spans="1:38" ht="31.5" x14ac:dyDescent="0.25">
      <c r="A41" s="37" t="str">
        <f>'Таблица № 2'!A40</f>
        <v>1.3</v>
      </c>
      <c r="B41" s="64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44" t="s">
        <v>51</v>
      </c>
      <c r="E41" s="44" t="s">
        <v>51</v>
      </c>
      <c r="F41" s="58" t="s">
        <v>51</v>
      </c>
      <c r="G41" s="58" t="s">
        <v>51</v>
      </c>
      <c r="H41" s="58" t="s">
        <v>51</v>
      </c>
      <c r="I41" s="58" t="s">
        <v>51</v>
      </c>
      <c r="J41" s="58" t="s">
        <v>51</v>
      </c>
      <c r="K41" s="44" t="s">
        <v>51</v>
      </c>
      <c r="L41" s="44" t="s">
        <v>51</v>
      </c>
      <c r="M41" s="58" t="s">
        <v>51</v>
      </c>
      <c r="N41" s="58" t="s">
        <v>51</v>
      </c>
      <c r="O41" s="58" t="s">
        <v>51</v>
      </c>
      <c r="P41" s="58" t="s">
        <v>51</v>
      </c>
      <c r="Q41" s="58" t="s">
        <v>51</v>
      </c>
      <c r="R41" s="44" t="s">
        <v>51</v>
      </c>
      <c r="S41" s="44" t="s">
        <v>51</v>
      </c>
      <c r="T41" s="58" t="s">
        <v>51</v>
      </c>
      <c r="U41" s="58" t="s">
        <v>51</v>
      </c>
      <c r="V41" s="59" t="s">
        <v>51</v>
      </c>
      <c r="W41" s="58" t="s">
        <v>51</v>
      </c>
      <c r="X41" s="59" t="s">
        <v>51</v>
      </c>
      <c r="Y41" s="31" t="s">
        <v>51</v>
      </c>
      <c r="Z41" s="31" t="s">
        <v>51</v>
      </c>
      <c r="AA41" s="59" t="s">
        <v>51</v>
      </c>
      <c r="AB41" s="59" t="s">
        <v>51</v>
      </c>
      <c r="AC41" s="59" t="s">
        <v>51</v>
      </c>
      <c r="AD41" s="58" t="s">
        <v>51</v>
      </c>
      <c r="AE41" s="59" t="s">
        <v>51</v>
      </c>
      <c r="AF41" s="31" t="s">
        <v>51</v>
      </c>
      <c r="AG41" s="31" t="s">
        <v>51</v>
      </c>
      <c r="AH41" s="59" t="s">
        <v>51</v>
      </c>
      <c r="AI41" s="58" t="s">
        <v>51</v>
      </c>
      <c r="AJ41" s="58" t="s">
        <v>51</v>
      </c>
      <c r="AK41" s="58" t="s">
        <v>51</v>
      </c>
      <c r="AL41" s="58" t="s">
        <v>51</v>
      </c>
    </row>
    <row r="42" spans="1:38" ht="47.25" x14ac:dyDescent="0.25">
      <c r="A42" s="37" t="str">
        <f>'Таблица № 2'!A41</f>
        <v>1.3.1</v>
      </c>
      <c r="B42" s="65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44" t="s">
        <v>51</v>
      </c>
      <c r="E42" s="44" t="s">
        <v>51</v>
      </c>
      <c r="F42" s="58" t="s">
        <v>51</v>
      </c>
      <c r="G42" s="58" t="s">
        <v>51</v>
      </c>
      <c r="H42" s="58" t="s">
        <v>51</v>
      </c>
      <c r="I42" s="58" t="s">
        <v>51</v>
      </c>
      <c r="J42" s="58" t="s">
        <v>51</v>
      </c>
      <c r="K42" s="44" t="s">
        <v>51</v>
      </c>
      <c r="L42" s="44" t="s">
        <v>51</v>
      </c>
      <c r="M42" s="58" t="s">
        <v>51</v>
      </c>
      <c r="N42" s="58" t="s">
        <v>51</v>
      </c>
      <c r="O42" s="58" t="s">
        <v>51</v>
      </c>
      <c r="P42" s="58" t="s">
        <v>51</v>
      </c>
      <c r="Q42" s="58" t="s">
        <v>51</v>
      </c>
      <c r="R42" s="44" t="s">
        <v>51</v>
      </c>
      <c r="S42" s="44" t="s">
        <v>51</v>
      </c>
      <c r="T42" s="58" t="s">
        <v>51</v>
      </c>
      <c r="U42" s="58" t="s">
        <v>51</v>
      </c>
      <c r="V42" s="59" t="s">
        <v>51</v>
      </c>
      <c r="W42" s="58" t="s">
        <v>51</v>
      </c>
      <c r="X42" s="59" t="s">
        <v>51</v>
      </c>
      <c r="Y42" s="31" t="s">
        <v>51</v>
      </c>
      <c r="Z42" s="31" t="s">
        <v>51</v>
      </c>
      <c r="AA42" s="59" t="s">
        <v>51</v>
      </c>
      <c r="AB42" s="59" t="s">
        <v>51</v>
      </c>
      <c r="AC42" s="59" t="s">
        <v>51</v>
      </c>
      <c r="AD42" s="58" t="s">
        <v>51</v>
      </c>
      <c r="AE42" s="59" t="s">
        <v>51</v>
      </c>
      <c r="AF42" s="31" t="s">
        <v>51</v>
      </c>
      <c r="AG42" s="31" t="s">
        <v>51</v>
      </c>
      <c r="AH42" s="59" t="s">
        <v>51</v>
      </c>
      <c r="AI42" s="58" t="s">
        <v>51</v>
      </c>
      <c r="AJ42" s="58" t="s">
        <v>51</v>
      </c>
      <c r="AK42" s="58" t="s">
        <v>51</v>
      </c>
      <c r="AL42" s="58" t="s">
        <v>51</v>
      </c>
    </row>
    <row r="43" spans="1:38" ht="31.5" x14ac:dyDescent="0.25">
      <c r="A43" s="37" t="str">
        <f>'Таблица № 2'!A42</f>
        <v>1.3.2</v>
      </c>
      <c r="B43" s="65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44" t="s">
        <v>51</v>
      </c>
      <c r="E43" s="44" t="s">
        <v>51</v>
      </c>
      <c r="F43" s="58" t="s">
        <v>51</v>
      </c>
      <c r="G43" s="58" t="s">
        <v>51</v>
      </c>
      <c r="H43" s="58" t="s">
        <v>51</v>
      </c>
      <c r="I43" s="58" t="s">
        <v>51</v>
      </c>
      <c r="J43" s="58" t="s">
        <v>51</v>
      </c>
      <c r="K43" s="44" t="s">
        <v>51</v>
      </c>
      <c r="L43" s="44" t="s">
        <v>51</v>
      </c>
      <c r="M43" s="58" t="s">
        <v>51</v>
      </c>
      <c r="N43" s="58" t="s">
        <v>51</v>
      </c>
      <c r="O43" s="58" t="s">
        <v>51</v>
      </c>
      <c r="P43" s="58" t="s">
        <v>51</v>
      </c>
      <c r="Q43" s="58" t="s">
        <v>51</v>
      </c>
      <c r="R43" s="44" t="s">
        <v>51</v>
      </c>
      <c r="S43" s="44" t="s">
        <v>51</v>
      </c>
      <c r="T43" s="58" t="s">
        <v>51</v>
      </c>
      <c r="U43" s="58" t="s">
        <v>51</v>
      </c>
      <c r="V43" s="59" t="s">
        <v>51</v>
      </c>
      <c r="W43" s="58" t="s">
        <v>51</v>
      </c>
      <c r="X43" s="59" t="s">
        <v>51</v>
      </c>
      <c r="Y43" s="31" t="s">
        <v>51</v>
      </c>
      <c r="Z43" s="31" t="s">
        <v>51</v>
      </c>
      <c r="AA43" s="59" t="s">
        <v>51</v>
      </c>
      <c r="AB43" s="59" t="s">
        <v>51</v>
      </c>
      <c r="AC43" s="59" t="s">
        <v>51</v>
      </c>
      <c r="AD43" s="58" t="s">
        <v>51</v>
      </c>
      <c r="AE43" s="59" t="s">
        <v>51</v>
      </c>
      <c r="AF43" s="31" t="s">
        <v>51</v>
      </c>
      <c r="AG43" s="31" t="s">
        <v>51</v>
      </c>
      <c r="AH43" s="59" t="s">
        <v>51</v>
      </c>
      <c r="AI43" s="58" t="s">
        <v>51</v>
      </c>
      <c r="AJ43" s="58" t="s">
        <v>51</v>
      </c>
      <c r="AK43" s="58" t="s">
        <v>51</v>
      </c>
      <c r="AL43" s="58" t="s">
        <v>51</v>
      </c>
    </row>
    <row r="44" spans="1:38" ht="31.5" x14ac:dyDescent="0.25">
      <c r="A44" s="37" t="str">
        <f>'Таблица № 2'!A43</f>
        <v>1.3.3</v>
      </c>
      <c r="B44" s="38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44" t="s">
        <v>51</v>
      </c>
      <c r="E44" s="44" t="s">
        <v>51</v>
      </c>
      <c r="F44" s="58" t="s">
        <v>51</v>
      </c>
      <c r="G44" s="58" t="s">
        <v>51</v>
      </c>
      <c r="H44" s="58" t="s">
        <v>51</v>
      </c>
      <c r="I44" s="58" t="s">
        <v>51</v>
      </c>
      <c r="J44" s="58" t="s">
        <v>51</v>
      </c>
      <c r="K44" s="44" t="s">
        <v>51</v>
      </c>
      <c r="L44" s="44" t="s">
        <v>51</v>
      </c>
      <c r="M44" s="58" t="s">
        <v>51</v>
      </c>
      <c r="N44" s="58" t="s">
        <v>51</v>
      </c>
      <c r="O44" s="58" t="s">
        <v>51</v>
      </c>
      <c r="P44" s="58" t="s">
        <v>51</v>
      </c>
      <c r="Q44" s="58" t="s">
        <v>51</v>
      </c>
      <c r="R44" s="44" t="s">
        <v>51</v>
      </c>
      <c r="S44" s="44" t="s">
        <v>51</v>
      </c>
      <c r="T44" s="58" t="s">
        <v>51</v>
      </c>
      <c r="U44" s="58" t="s">
        <v>51</v>
      </c>
      <c r="V44" s="59" t="s">
        <v>51</v>
      </c>
      <c r="W44" s="58" t="s">
        <v>51</v>
      </c>
      <c r="X44" s="59" t="s">
        <v>51</v>
      </c>
      <c r="Y44" s="31" t="s">
        <v>51</v>
      </c>
      <c r="Z44" s="31" t="s">
        <v>51</v>
      </c>
      <c r="AA44" s="59" t="s">
        <v>51</v>
      </c>
      <c r="AB44" s="59" t="s">
        <v>51</v>
      </c>
      <c r="AC44" s="59" t="s">
        <v>51</v>
      </c>
      <c r="AD44" s="58" t="s">
        <v>51</v>
      </c>
      <c r="AE44" s="59" t="s">
        <v>51</v>
      </c>
      <c r="AF44" s="31" t="s">
        <v>51</v>
      </c>
      <c r="AG44" s="31" t="s">
        <v>51</v>
      </c>
      <c r="AH44" s="59" t="s">
        <v>51</v>
      </c>
      <c r="AI44" s="58" t="s">
        <v>51</v>
      </c>
      <c r="AJ44" s="58" t="s">
        <v>51</v>
      </c>
      <c r="AK44" s="58" t="s">
        <v>51</v>
      </c>
      <c r="AL44" s="58" t="s">
        <v>51</v>
      </c>
    </row>
    <row r="45" spans="1:38" ht="31.5" x14ac:dyDescent="0.25">
      <c r="A45" s="37" t="str">
        <f>'Таблица № 2'!A44</f>
        <v>1.3.3.1</v>
      </c>
      <c r="B45" s="38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44" t="s">
        <v>51</v>
      </c>
      <c r="E45" s="44" t="s">
        <v>51</v>
      </c>
      <c r="F45" s="58" t="s">
        <v>51</v>
      </c>
      <c r="G45" s="58" t="s">
        <v>51</v>
      </c>
      <c r="H45" s="58" t="s">
        <v>51</v>
      </c>
      <c r="I45" s="58" t="s">
        <v>51</v>
      </c>
      <c r="J45" s="58" t="s">
        <v>51</v>
      </c>
      <c r="K45" s="44" t="s">
        <v>51</v>
      </c>
      <c r="L45" s="44" t="s">
        <v>51</v>
      </c>
      <c r="M45" s="58" t="s">
        <v>51</v>
      </c>
      <c r="N45" s="58" t="s">
        <v>51</v>
      </c>
      <c r="O45" s="58" t="s">
        <v>51</v>
      </c>
      <c r="P45" s="58" t="s">
        <v>51</v>
      </c>
      <c r="Q45" s="58" t="s">
        <v>51</v>
      </c>
      <c r="R45" s="44" t="s">
        <v>51</v>
      </c>
      <c r="S45" s="44" t="s">
        <v>51</v>
      </c>
      <c r="T45" s="58" t="s">
        <v>51</v>
      </c>
      <c r="U45" s="58" t="s">
        <v>51</v>
      </c>
      <c r="V45" s="59" t="s">
        <v>51</v>
      </c>
      <c r="W45" s="58" t="s">
        <v>51</v>
      </c>
      <c r="X45" s="59" t="s">
        <v>51</v>
      </c>
      <c r="Y45" s="31" t="s">
        <v>51</v>
      </c>
      <c r="Z45" s="31" t="s">
        <v>51</v>
      </c>
      <c r="AA45" s="59" t="s">
        <v>51</v>
      </c>
      <c r="AB45" s="59" t="s">
        <v>51</v>
      </c>
      <c r="AC45" s="59" t="s">
        <v>51</v>
      </c>
      <c r="AD45" s="58" t="s">
        <v>51</v>
      </c>
      <c r="AE45" s="59" t="s">
        <v>51</v>
      </c>
      <c r="AF45" s="31" t="s">
        <v>51</v>
      </c>
      <c r="AG45" s="31" t="s">
        <v>51</v>
      </c>
      <c r="AH45" s="59" t="s">
        <v>51</v>
      </c>
      <c r="AI45" s="58" t="s">
        <v>51</v>
      </c>
      <c r="AJ45" s="58" t="s">
        <v>51</v>
      </c>
      <c r="AK45" s="58" t="s">
        <v>51</v>
      </c>
      <c r="AL45" s="58" t="s">
        <v>51</v>
      </c>
    </row>
    <row r="46" spans="1:38" ht="15.75" x14ac:dyDescent="0.25">
      <c r="A46" s="37"/>
      <c r="B46" s="38" t="str">
        <f>'Таблица № 2'!B45</f>
        <v>в том числе:</v>
      </c>
      <c r="C46" s="37"/>
      <c r="D46" s="44" t="s">
        <v>51</v>
      </c>
      <c r="E46" s="44" t="s">
        <v>51</v>
      </c>
      <c r="F46" s="58" t="s">
        <v>51</v>
      </c>
      <c r="G46" s="58" t="s">
        <v>51</v>
      </c>
      <c r="H46" s="58" t="s">
        <v>51</v>
      </c>
      <c r="I46" s="58" t="s">
        <v>51</v>
      </c>
      <c r="J46" s="58" t="s">
        <v>51</v>
      </c>
      <c r="K46" s="44" t="s">
        <v>51</v>
      </c>
      <c r="L46" s="44" t="s">
        <v>51</v>
      </c>
      <c r="M46" s="58" t="s">
        <v>51</v>
      </c>
      <c r="N46" s="58" t="s">
        <v>51</v>
      </c>
      <c r="O46" s="58" t="s">
        <v>51</v>
      </c>
      <c r="P46" s="58" t="s">
        <v>51</v>
      </c>
      <c r="Q46" s="58" t="s">
        <v>51</v>
      </c>
      <c r="R46" s="44" t="s">
        <v>51</v>
      </c>
      <c r="S46" s="44" t="s">
        <v>51</v>
      </c>
      <c r="T46" s="58" t="s">
        <v>51</v>
      </c>
      <c r="U46" s="58" t="s">
        <v>51</v>
      </c>
      <c r="V46" s="59" t="s">
        <v>51</v>
      </c>
      <c r="W46" s="58" t="s">
        <v>51</v>
      </c>
      <c r="X46" s="59" t="s">
        <v>51</v>
      </c>
      <c r="Y46" s="31" t="s">
        <v>51</v>
      </c>
      <c r="Z46" s="31" t="s">
        <v>51</v>
      </c>
      <c r="AA46" s="59" t="s">
        <v>51</v>
      </c>
      <c r="AB46" s="59" t="s">
        <v>51</v>
      </c>
      <c r="AC46" s="59" t="s">
        <v>51</v>
      </c>
      <c r="AD46" s="58" t="s">
        <v>51</v>
      </c>
      <c r="AE46" s="59" t="s">
        <v>51</v>
      </c>
      <c r="AF46" s="31" t="s">
        <v>51</v>
      </c>
      <c r="AG46" s="31" t="s">
        <v>51</v>
      </c>
      <c r="AH46" s="59" t="s">
        <v>51</v>
      </c>
      <c r="AI46" s="58" t="s">
        <v>51</v>
      </c>
      <c r="AJ46" s="58" t="s">
        <v>51</v>
      </c>
      <c r="AK46" s="58" t="s">
        <v>51</v>
      </c>
      <c r="AL46" s="58" t="s">
        <v>51</v>
      </c>
    </row>
    <row r="47" spans="1:38" ht="15.75" x14ac:dyDescent="0.25">
      <c r="A47" s="37"/>
      <c r="B47" s="38" t="str">
        <f>'Таблица № 2'!B46</f>
        <v>от ТЭЦ до ТК-38</v>
      </c>
      <c r="C47" s="37"/>
      <c r="D47" s="44" t="s">
        <v>51</v>
      </c>
      <c r="E47" s="44" t="s">
        <v>51</v>
      </c>
      <c r="F47" s="58" t="s">
        <v>51</v>
      </c>
      <c r="G47" s="58" t="s">
        <v>51</v>
      </c>
      <c r="H47" s="58" t="s">
        <v>51</v>
      </c>
      <c r="I47" s="58" t="s">
        <v>51</v>
      </c>
      <c r="J47" s="58" t="s">
        <v>51</v>
      </c>
      <c r="K47" s="44" t="s">
        <v>51</v>
      </c>
      <c r="L47" s="44" t="s">
        <v>51</v>
      </c>
      <c r="M47" s="58" t="s">
        <v>51</v>
      </c>
      <c r="N47" s="58" t="s">
        <v>51</v>
      </c>
      <c r="O47" s="58" t="s">
        <v>51</v>
      </c>
      <c r="P47" s="58" t="s">
        <v>51</v>
      </c>
      <c r="Q47" s="58" t="s">
        <v>51</v>
      </c>
      <c r="R47" s="44" t="s">
        <v>51</v>
      </c>
      <c r="S47" s="44" t="s">
        <v>51</v>
      </c>
      <c r="T47" s="58" t="s">
        <v>51</v>
      </c>
      <c r="U47" s="58" t="s">
        <v>51</v>
      </c>
      <c r="V47" s="59" t="s">
        <v>51</v>
      </c>
      <c r="W47" s="58" t="s">
        <v>51</v>
      </c>
      <c r="X47" s="59" t="s">
        <v>51</v>
      </c>
      <c r="Y47" s="31" t="s">
        <v>51</v>
      </c>
      <c r="Z47" s="31" t="s">
        <v>51</v>
      </c>
      <c r="AA47" s="59" t="s">
        <v>51</v>
      </c>
      <c r="AB47" s="59" t="s">
        <v>51</v>
      </c>
      <c r="AC47" s="59" t="s">
        <v>51</v>
      </c>
      <c r="AD47" s="58" t="s">
        <v>51</v>
      </c>
      <c r="AE47" s="59" t="s">
        <v>51</v>
      </c>
      <c r="AF47" s="31" t="s">
        <v>51</v>
      </c>
      <c r="AG47" s="31" t="s">
        <v>51</v>
      </c>
      <c r="AH47" s="59" t="s">
        <v>51</v>
      </c>
      <c r="AI47" s="58" t="s">
        <v>51</v>
      </c>
      <c r="AJ47" s="58" t="s">
        <v>51</v>
      </c>
      <c r="AK47" s="58" t="s">
        <v>51</v>
      </c>
      <c r="AL47" s="58" t="s">
        <v>51</v>
      </c>
    </row>
    <row r="48" spans="1:38" ht="15.75" x14ac:dyDescent="0.25">
      <c r="A48" s="37"/>
      <c r="B48" s="38" t="str">
        <f>'Таблица № 2'!B47</f>
        <v>от ТК 40а через ТК40до ТК41</v>
      </c>
      <c r="C48" s="37"/>
      <c r="D48" s="44" t="s">
        <v>51</v>
      </c>
      <c r="E48" s="44" t="s">
        <v>51</v>
      </c>
      <c r="F48" s="58" t="s">
        <v>51</v>
      </c>
      <c r="G48" s="58" t="s">
        <v>51</v>
      </c>
      <c r="H48" s="58" t="s">
        <v>51</v>
      </c>
      <c r="I48" s="58" t="s">
        <v>51</v>
      </c>
      <c r="J48" s="58" t="s">
        <v>51</v>
      </c>
      <c r="K48" s="44" t="s">
        <v>51</v>
      </c>
      <c r="L48" s="44" t="s">
        <v>51</v>
      </c>
      <c r="M48" s="58" t="s">
        <v>51</v>
      </c>
      <c r="N48" s="58" t="s">
        <v>51</v>
      </c>
      <c r="O48" s="58" t="s">
        <v>51</v>
      </c>
      <c r="P48" s="58" t="s">
        <v>51</v>
      </c>
      <c r="Q48" s="58" t="s">
        <v>51</v>
      </c>
      <c r="R48" s="44" t="s">
        <v>51</v>
      </c>
      <c r="S48" s="44" t="s">
        <v>51</v>
      </c>
      <c r="T48" s="58" t="s">
        <v>51</v>
      </c>
      <c r="U48" s="58" t="s">
        <v>51</v>
      </c>
      <c r="V48" s="59" t="s">
        <v>51</v>
      </c>
      <c r="W48" s="58" t="s">
        <v>51</v>
      </c>
      <c r="X48" s="59" t="s">
        <v>51</v>
      </c>
      <c r="Y48" s="31" t="s">
        <v>51</v>
      </c>
      <c r="Z48" s="31" t="s">
        <v>51</v>
      </c>
      <c r="AA48" s="59" t="s">
        <v>51</v>
      </c>
      <c r="AB48" s="59" t="s">
        <v>51</v>
      </c>
      <c r="AC48" s="59" t="s">
        <v>51</v>
      </c>
      <c r="AD48" s="58" t="s">
        <v>51</v>
      </c>
      <c r="AE48" s="59" t="s">
        <v>51</v>
      </c>
      <c r="AF48" s="31" t="s">
        <v>51</v>
      </c>
      <c r="AG48" s="31" t="s">
        <v>51</v>
      </c>
      <c r="AH48" s="59" t="s">
        <v>51</v>
      </c>
      <c r="AI48" s="58" t="s">
        <v>51</v>
      </c>
      <c r="AJ48" s="58" t="s">
        <v>51</v>
      </c>
      <c r="AK48" s="58" t="s">
        <v>51</v>
      </c>
      <c r="AL48" s="58" t="s">
        <v>51</v>
      </c>
    </row>
    <row r="49" spans="1:38" ht="15.75" x14ac:dyDescent="0.25">
      <c r="A49" s="37"/>
      <c r="B49" s="38" t="str">
        <f>'Таблица № 2'!B48</f>
        <v>от ТК41 до ТК41а и ввода Ломоносова,6</v>
      </c>
      <c r="C49" s="37"/>
      <c r="D49" s="44" t="s">
        <v>51</v>
      </c>
      <c r="E49" s="44" t="s">
        <v>51</v>
      </c>
      <c r="F49" s="58" t="s">
        <v>51</v>
      </c>
      <c r="G49" s="58" t="s">
        <v>51</v>
      </c>
      <c r="H49" s="58" t="s">
        <v>51</v>
      </c>
      <c r="I49" s="58" t="s">
        <v>51</v>
      </c>
      <c r="J49" s="58" t="s">
        <v>51</v>
      </c>
      <c r="K49" s="44" t="s">
        <v>51</v>
      </c>
      <c r="L49" s="44" t="s">
        <v>51</v>
      </c>
      <c r="M49" s="58" t="s">
        <v>51</v>
      </c>
      <c r="N49" s="58" t="s">
        <v>51</v>
      </c>
      <c r="O49" s="58" t="s">
        <v>51</v>
      </c>
      <c r="P49" s="58" t="s">
        <v>51</v>
      </c>
      <c r="Q49" s="58" t="s">
        <v>51</v>
      </c>
      <c r="R49" s="44" t="s">
        <v>51</v>
      </c>
      <c r="S49" s="44" t="s">
        <v>51</v>
      </c>
      <c r="T49" s="58" t="s">
        <v>51</v>
      </c>
      <c r="U49" s="58" t="s">
        <v>51</v>
      </c>
      <c r="V49" s="59" t="s">
        <v>51</v>
      </c>
      <c r="W49" s="58" t="s">
        <v>51</v>
      </c>
      <c r="X49" s="59" t="s">
        <v>51</v>
      </c>
      <c r="Y49" s="31" t="s">
        <v>51</v>
      </c>
      <c r="Z49" s="31" t="s">
        <v>51</v>
      </c>
      <c r="AA49" s="59" t="s">
        <v>51</v>
      </c>
      <c r="AB49" s="59" t="s">
        <v>51</v>
      </c>
      <c r="AC49" s="59" t="s">
        <v>51</v>
      </c>
      <c r="AD49" s="58" t="s">
        <v>51</v>
      </c>
      <c r="AE49" s="59" t="s">
        <v>51</v>
      </c>
      <c r="AF49" s="31" t="s">
        <v>51</v>
      </c>
      <c r="AG49" s="31" t="s">
        <v>51</v>
      </c>
      <c r="AH49" s="59" t="s">
        <v>51</v>
      </c>
      <c r="AI49" s="58" t="s">
        <v>51</v>
      </c>
      <c r="AJ49" s="58" t="s">
        <v>51</v>
      </c>
      <c r="AK49" s="58" t="s">
        <v>51</v>
      </c>
      <c r="AL49" s="58" t="s">
        <v>51</v>
      </c>
    </row>
    <row r="50" spans="1:38" ht="15.75" x14ac:dyDescent="0.25">
      <c r="A50" s="37"/>
      <c r="B50" s="38" t="str">
        <f>'Таблица № 2'!B49</f>
        <v>от ТК1- по Молодежке, до врезки в Мол.1,2</v>
      </c>
      <c r="C50" s="37"/>
      <c r="D50" s="44" t="s">
        <v>51</v>
      </c>
      <c r="E50" s="44" t="s">
        <v>51</v>
      </c>
      <c r="F50" s="58" t="s">
        <v>51</v>
      </c>
      <c r="G50" s="58" t="s">
        <v>51</v>
      </c>
      <c r="H50" s="58" t="s">
        <v>51</v>
      </c>
      <c r="I50" s="58" t="s">
        <v>51</v>
      </c>
      <c r="J50" s="58" t="s">
        <v>51</v>
      </c>
      <c r="K50" s="44" t="s">
        <v>51</v>
      </c>
      <c r="L50" s="44" t="s">
        <v>51</v>
      </c>
      <c r="M50" s="58" t="s">
        <v>51</v>
      </c>
      <c r="N50" s="58" t="s">
        <v>51</v>
      </c>
      <c r="O50" s="58" t="s">
        <v>51</v>
      </c>
      <c r="P50" s="58" t="s">
        <v>51</v>
      </c>
      <c r="Q50" s="58" t="s">
        <v>51</v>
      </c>
      <c r="R50" s="44" t="s">
        <v>51</v>
      </c>
      <c r="S50" s="44" t="s">
        <v>51</v>
      </c>
      <c r="T50" s="58" t="s">
        <v>51</v>
      </c>
      <c r="U50" s="58" t="s">
        <v>51</v>
      </c>
      <c r="V50" s="59" t="s">
        <v>51</v>
      </c>
      <c r="W50" s="58" t="s">
        <v>51</v>
      </c>
      <c r="X50" s="59" t="s">
        <v>51</v>
      </c>
      <c r="Y50" s="31" t="s">
        <v>51</v>
      </c>
      <c r="Z50" s="31" t="s">
        <v>51</v>
      </c>
      <c r="AA50" s="59" t="s">
        <v>51</v>
      </c>
      <c r="AB50" s="59" t="s">
        <v>51</v>
      </c>
      <c r="AC50" s="59" t="s">
        <v>51</v>
      </c>
      <c r="AD50" s="58" t="s">
        <v>51</v>
      </c>
      <c r="AE50" s="59" t="s">
        <v>51</v>
      </c>
      <c r="AF50" s="31" t="s">
        <v>51</v>
      </c>
      <c r="AG50" s="31" t="s">
        <v>51</v>
      </c>
      <c r="AH50" s="59" t="s">
        <v>51</v>
      </c>
      <c r="AI50" s="58" t="s">
        <v>51</v>
      </c>
      <c r="AJ50" s="58" t="s">
        <v>51</v>
      </c>
      <c r="AK50" s="58" t="s">
        <v>51</v>
      </c>
      <c r="AL50" s="58" t="s">
        <v>51</v>
      </c>
    </row>
    <row r="51" spans="1:38" ht="15.75" x14ac:dyDescent="0.25">
      <c r="A51" s="37"/>
      <c r="B51" s="38" t="str">
        <f>'Таблица № 2'!B50</f>
        <v>от ТЭЦ - до общежития по Советсой 19</v>
      </c>
      <c r="C51" s="37"/>
      <c r="D51" s="44" t="s">
        <v>51</v>
      </c>
      <c r="E51" s="44" t="s">
        <v>51</v>
      </c>
      <c r="F51" s="58" t="s">
        <v>51</v>
      </c>
      <c r="G51" s="58" t="s">
        <v>51</v>
      </c>
      <c r="H51" s="58" t="s">
        <v>51</v>
      </c>
      <c r="I51" s="58" t="s">
        <v>51</v>
      </c>
      <c r="J51" s="58" t="s">
        <v>51</v>
      </c>
      <c r="K51" s="44" t="s">
        <v>51</v>
      </c>
      <c r="L51" s="44" t="s">
        <v>51</v>
      </c>
      <c r="M51" s="58" t="s">
        <v>51</v>
      </c>
      <c r="N51" s="58" t="s">
        <v>51</v>
      </c>
      <c r="O51" s="58" t="s">
        <v>51</v>
      </c>
      <c r="P51" s="58" t="s">
        <v>51</v>
      </c>
      <c r="Q51" s="58" t="s">
        <v>51</v>
      </c>
      <c r="R51" s="44" t="s">
        <v>51</v>
      </c>
      <c r="S51" s="44" t="s">
        <v>51</v>
      </c>
      <c r="T51" s="58" t="s">
        <v>51</v>
      </c>
      <c r="U51" s="58" t="s">
        <v>51</v>
      </c>
      <c r="V51" s="59" t="s">
        <v>51</v>
      </c>
      <c r="W51" s="58" t="s">
        <v>51</v>
      </c>
      <c r="X51" s="59" t="s">
        <v>51</v>
      </c>
      <c r="Y51" s="31" t="s">
        <v>51</v>
      </c>
      <c r="Z51" s="31" t="s">
        <v>51</v>
      </c>
      <c r="AA51" s="59" t="s">
        <v>51</v>
      </c>
      <c r="AB51" s="59" t="s">
        <v>51</v>
      </c>
      <c r="AC51" s="59" t="s">
        <v>51</v>
      </c>
      <c r="AD51" s="58" t="s">
        <v>51</v>
      </c>
      <c r="AE51" s="59" t="s">
        <v>51</v>
      </c>
      <c r="AF51" s="31" t="s">
        <v>51</v>
      </c>
      <c r="AG51" s="31" t="s">
        <v>51</v>
      </c>
      <c r="AH51" s="59" t="s">
        <v>51</v>
      </c>
      <c r="AI51" s="58" t="s">
        <v>51</v>
      </c>
      <c r="AJ51" s="58" t="s">
        <v>51</v>
      </c>
      <c r="AK51" s="58" t="s">
        <v>51</v>
      </c>
      <c r="AL51" s="58" t="s">
        <v>51</v>
      </c>
    </row>
    <row r="52" spans="1:38" ht="15.75" x14ac:dyDescent="0.25">
      <c r="A52" s="37"/>
      <c r="B52" s="38" t="str">
        <f>'Таблица № 2'!B51</f>
        <v>Вводы по пер.Сосновому</v>
      </c>
      <c r="C52" s="37"/>
      <c r="D52" s="44" t="s">
        <v>51</v>
      </c>
      <c r="E52" s="44" t="s">
        <v>51</v>
      </c>
      <c r="F52" s="58" t="s">
        <v>51</v>
      </c>
      <c r="G52" s="58" t="s">
        <v>51</v>
      </c>
      <c r="H52" s="58" t="s">
        <v>51</v>
      </c>
      <c r="I52" s="58" t="s">
        <v>51</v>
      </c>
      <c r="J52" s="58" t="s">
        <v>51</v>
      </c>
      <c r="K52" s="44" t="s">
        <v>51</v>
      </c>
      <c r="L52" s="44" t="s">
        <v>51</v>
      </c>
      <c r="M52" s="58" t="s">
        <v>51</v>
      </c>
      <c r="N52" s="58" t="s">
        <v>51</v>
      </c>
      <c r="O52" s="58" t="s">
        <v>51</v>
      </c>
      <c r="P52" s="58" t="s">
        <v>51</v>
      </c>
      <c r="Q52" s="58" t="s">
        <v>51</v>
      </c>
      <c r="R52" s="44" t="s">
        <v>51</v>
      </c>
      <c r="S52" s="44" t="s">
        <v>51</v>
      </c>
      <c r="T52" s="58" t="s">
        <v>51</v>
      </c>
      <c r="U52" s="58" t="s">
        <v>51</v>
      </c>
      <c r="V52" s="59" t="s">
        <v>51</v>
      </c>
      <c r="W52" s="58" t="s">
        <v>51</v>
      </c>
      <c r="X52" s="59" t="s">
        <v>51</v>
      </c>
      <c r="Y52" s="31" t="s">
        <v>51</v>
      </c>
      <c r="Z52" s="31" t="s">
        <v>51</v>
      </c>
      <c r="AA52" s="59" t="s">
        <v>51</v>
      </c>
      <c r="AB52" s="59" t="s">
        <v>51</v>
      </c>
      <c r="AC52" s="59" t="s">
        <v>51</v>
      </c>
      <c r="AD52" s="58" t="s">
        <v>51</v>
      </c>
      <c r="AE52" s="59" t="s">
        <v>51</v>
      </c>
      <c r="AF52" s="31" t="s">
        <v>51</v>
      </c>
      <c r="AG52" s="31" t="s">
        <v>51</v>
      </c>
      <c r="AH52" s="59" t="s">
        <v>51</v>
      </c>
      <c r="AI52" s="58" t="s">
        <v>51</v>
      </c>
      <c r="AJ52" s="58" t="s">
        <v>51</v>
      </c>
      <c r="AK52" s="58" t="s">
        <v>51</v>
      </c>
      <c r="AL52" s="58" t="s">
        <v>51</v>
      </c>
    </row>
    <row r="53" spans="1:38" ht="15.75" x14ac:dyDescent="0.25">
      <c r="A53" s="37"/>
      <c r="B53" s="38" t="str">
        <f>'Таблица № 2'!B52</f>
        <v>Вводы по ул. Глинки</v>
      </c>
      <c r="C53" s="37"/>
      <c r="D53" s="44" t="s">
        <v>51</v>
      </c>
      <c r="E53" s="44" t="s">
        <v>51</v>
      </c>
      <c r="F53" s="58" t="s">
        <v>51</v>
      </c>
      <c r="G53" s="58" t="s">
        <v>51</v>
      </c>
      <c r="H53" s="58" t="s">
        <v>51</v>
      </c>
      <c r="I53" s="58" t="s">
        <v>51</v>
      </c>
      <c r="J53" s="58" t="s">
        <v>51</v>
      </c>
      <c r="K53" s="44" t="s">
        <v>51</v>
      </c>
      <c r="L53" s="44" t="s">
        <v>51</v>
      </c>
      <c r="M53" s="58" t="s">
        <v>51</v>
      </c>
      <c r="N53" s="58" t="s">
        <v>51</v>
      </c>
      <c r="O53" s="58" t="s">
        <v>51</v>
      </c>
      <c r="P53" s="58" t="s">
        <v>51</v>
      </c>
      <c r="Q53" s="58" t="s">
        <v>51</v>
      </c>
      <c r="R53" s="44" t="s">
        <v>51</v>
      </c>
      <c r="S53" s="44" t="s">
        <v>51</v>
      </c>
      <c r="T53" s="58" t="s">
        <v>51</v>
      </c>
      <c r="U53" s="58" t="s">
        <v>51</v>
      </c>
      <c r="V53" s="59" t="s">
        <v>51</v>
      </c>
      <c r="W53" s="58" t="s">
        <v>51</v>
      </c>
      <c r="X53" s="59" t="s">
        <v>51</v>
      </c>
      <c r="Y53" s="31" t="s">
        <v>51</v>
      </c>
      <c r="Z53" s="31" t="s">
        <v>51</v>
      </c>
      <c r="AA53" s="59" t="s">
        <v>51</v>
      </c>
      <c r="AB53" s="59" t="s">
        <v>51</v>
      </c>
      <c r="AC53" s="59" t="s">
        <v>51</v>
      </c>
      <c r="AD53" s="58" t="s">
        <v>51</v>
      </c>
      <c r="AE53" s="59" t="s">
        <v>51</v>
      </c>
      <c r="AF53" s="31" t="s">
        <v>51</v>
      </c>
      <c r="AG53" s="31" t="s">
        <v>51</v>
      </c>
      <c r="AH53" s="59" t="s">
        <v>51</v>
      </c>
      <c r="AI53" s="58" t="s">
        <v>51</v>
      </c>
      <c r="AJ53" s="58" t="s">
        <v>51</v>
      </c>
      <c r="AK53" s="58" t="s">
        <v>51</v>
      </c>
      <c r="AL53" s="58" t="s">
        <v>51</v>
      </c>
    </row>
    <row r="54" spans="1:38" ht="15.75" x14ac:dyDescent="0.25">
      <c r="A54" s="37"/>
      <c r="B54" s="38" t="str">
        <f>'Таблица № 2'!B53</f>
        <v>Разработка проектной документации</v>
      </c>
      <c r="C54" s="37"/>
      <c r="D54" s="44" t="s">
        <v>51</v>
      </c>
      <c r="E54" s="44" t="s">
        <v>51</v>
      </c>
      <c r="F54" s="58" t="s">
        <v>51</v>
      </c>
      <c r="G54" s="58" t="s">
        <v>51</v>
      </c>
      <c r="H54" s="58" t="s">
        <v>51</v>
      </c>
      <c r="I54" s="58" t="s">
        <v>51</v>
      </c>
      <c r="J54" s="58" t="s">
        <v>51</v>
      </c>
      <c r="K54" s="44" t="s">
        <v>51</v>
      </c>
      <c r="L54" s="44" t="s">
        <v>51</v>
      </c>
      <c r="M54" s="58" t="s">
        <v>51</v>
      </c>
      <c r="N54" s="58" t="s">
        <v>51</v>
      </c>
      <c r="O54" s="58" t="s">
        <v>51</v>
      </c>
      <c r="P54" s="58" t="s">
        <v>51</v>
      </c>
      <c r="Q54" s="58" t="s">
        <v>51</v>
      </c>
      <c r="R54" s="44" t="s">
        <v>51</v>
      </c>
      <c r="S54" s="44" t="s">
        <v>51</v>
      </c>
      <c r="T54" s="58" t="s">
        <v>51</v>
      </c>
      <c r="U54" s="58" t="s">
        <v>51</v>
      </c>
      <c r="V54" s="59" t="s">
        <v>51</v>
      </c>
      <c r="W54" s="58" t="s">
        <v>51</v>
      </c>
      <c r="X54" s="59" t="s">
        <v>51</v>
      </c>
      <c r="Y54" s="31" t="s">
        <v>51</v>
      </c>
      <c r="Z54" s="31" t="s">
        <v>51</v>
      </c>
      <c r="AA54" s="59" t="s">
        <v>51</v>
      </c>
      <c r="AB54" s="59" t="s">
        <v>51</v>
      </c>
      <c r="AC54" s="59" t="s">
        <v>51</v>
      </c>
      <c r="AD54" s="58" t="s">
        <v>51</v>
      </c>
      <c r="AE54" s="59" t="s">
        <v>51</v>
      </c>
      <c r="AF54" s="31" t="s">
        <v>51</v>
      </c>
      <c r="AG54" s="31" t="s">
        <v>51</v>
      </c>
      <c r="AH54" s="59" t="s">
        <v>51</v>
      </c>
      <c r="AI54" s="58" t="s">
        <v>51</v>
      </c>
      <c r="AJ54" s="58" t="s">
        <v>51</v>
      </c>
      <c r="AK54" s="58" t="s">
        <v>51</v>
      </c>
      <c r="AL54" s="58" t="s">
        <v>51</v>
      </c>
    </row>
    <row r="55" spans="1:38" ht="15.75" x14ac:dyDescent="0.25">
      <c r="A55" s="37"/>
      <c r="B55" s="38" t="str">
        <f>'Таблица № 2'!B54</f>
        <v>от ТК15  до врезки Ленина23, АК и до ТП Ленина47</v>
      </c>
      <c r="C55" s="37"/>
      <c r="D55" s="44" t="s">
        <v>51</v>
      </c>
      <c r="E55" s="44" t="s">
        <v>51</v>
      </c>
      <c r="F55" s="58" t="s">
        <v>51</v>
      </c>
      <c r="G55" s="58" t="s">
        <v>51</v>
      </c>
      <c r="H55" s="58" t="s">
        <v>51</v>
      </c>
      <c r="I55" s="58" t="s">
        <v>51</v>
      </c>
      <c r="J55" s="58" t="s">
        <v>51</v>
      </c>
      <c r="K55" s="44" t="s">
        <v>51</v>
      </c>
      <c r="L55" s="44" t="s">
        <v>51</v>
      </c>
      <c r="M55" s="58" t="s">
        <v>51</v>
      </c>
      <c r="N55" s="58" t="s">
        <v>51</v>
      </c>
      <c r="O55" s="58" t="s">
        <v>51</v>
      </c>
      <c r="P55" s="58" t="s">
        <v>51</v>
      </c>
      <c r="Q55" s="58" t="s">
        <v>51</v>
      </c>
      <c r="R55" s="44" t="s">
        <v>51</v>
      </c>
      <c r="S55" s="44" t="s">
        <v>51</v>
      </c>
      <c r="T55" s="58" t="s">
        <v>51</v>
      </c>
      <c r="U55" s="58" t="s">
        <v>51</v>
      </c>
      <c r="V55" s="59" t="s">
        <v>51</v>
      </c>
      <c r="W55" s="58" t="s">
        <v>51</v>
      </c>
      <c r="X55" s="59" t="s">
        <v>51</v>
      </c>
      <c r="Y55" s="31" t="s">
        <v>51</v>
      </c>
      <c r="Z55" s="31" t="s">
        <v>51</v>
      </c>
      <c r="AA55" s="59" t="s">
        <v>51</v>
      </c>
      <c r="AB55" s="59" t="s">
        <v>51</v>
      </c>
      <c r="AC55" s="59" t="s">
        <v>51</v>
      </c>
      <c r="AD55" s="58" t="s">
        <v>51</v>
      </c>
      <c r="AE55" s="59" t="s">
        <v>51</v>
      </c>
      <c r="AF55" s="31" t="s">
        <v>51</v>
      </c>
      <c r="AG55" s="31" t="s">
        <v>51</v>
      </c>
      <c r="AH55" s="59" t="s">
        <v>51</v>
      </c>
      <c r="AI55" s="58" t="s">
        <v>51</v>
      </c>
      <c r="AJ55" s="58" t="s">
        <v>51</v>
      </c>
      <c r="AK55" s="58" t="s">
        <v>51</v>
      </c>
      <c r="AL55" s="58" t="s">
        <v>51</v>
      </c>
    </row>
    <row r="56" spans="1:38" ht="15.75" x14ac:dyDescent="0.25">
      <c r="A56" s="37"/>
      <c r="B56" s="38" t="str">
        <f>'Таблица № 2'!B55</f>
        <v>от ТК 28 до тк 26</v>
      </c>
      <c r="C56" s="37"/>
      <c r="D56" s="44" t="s">
        <v>51</v>
      </c>
      <c r="E56" s="44" t="s">
        <v>51</v>
      </c>
      <c r="F56" s="58" t="s">
        <v>51</v>
      </c>
      <c r="G56" s="58" t="s">
        <v>51</v>
      </c>
      <c r="H56" s="58" t="s">
        <v>51</v>
      </c>
      <c r="I56" s="58" t="s">
        <v>51</v>
      </c>
      <c r="J56" s="58" t="s">
        <v>51</v>
      </c>
      <c r="K56" s="44" t="s">
        <v>51</v>
      </c>
      <c r="L56" s="44" t="s">
        <v>51</v>
      </c>
      <c r="M56" s="58" t="s">
        <v>51</v>
      </c>
      <c r="N56" s="58" t="s">
        <v>51</v>
      </c>
      <c r="O56" s="58" t="s">
        <v>51</v>
      </c>
      <c r="P56" s="58" t="s">
        <v>51</v>
      </c>
      <c r="Q56" s="58" t="s">
        <v>51</v>
      </c>
      <c r="R56" s="44" t="s">
        <v>51</v>
      </c>
      <c r="S56" s="44" t="s">
        <v>51</v>
      </c>
      <c r="T56" s="58" t="s">
        <v>51</v>
      </c>
      <c r="U56" s="58" t="s">
        <v>51</v>
      </c>
      <c r="V56" s="59" t="s">
        <v>51</v>
      </c>
      <c r="W56" s="58" t="s">
        <v>51</v>
      </c>
      <c r="X56" s="59" t="s">
        <v>51</v>
      </c>
      <c r="Y56" s="31" t="s">
        <v>51</v>
      </c>
      <c r="Z56" s="31" t="s">
        <v>51</v>
      </c>
      <c r="AA56" s="59" t="s">
        <v>51</v>
      </c>
      <c r="AB56" s="59" t="s">
        <v>51</v>
      </c>
      <c r="AC56" s="59" t="s">
        <v>51</v>
      </c>
      <c r="AD56" s="58" t="s">
        <v>51</v>
      </c>
      <c r="AE56" s="59" t="s">
        <v>51</v>
      </c>
      <c r="AF56" s="31" t="s">
        <v>51</v>
      </c>
      <c r="AG56" s="31" t="s">
        <v>51</v>
      </c>
      <c r="AH56" s="59" t="s">
        <v>51</v>
      </c>
      <c r="AI56" s="58" t="s">
        <v>51</v>
      </c>
      <c r="AJ56" s="58" t="s">
        <v>51</v>
      </c>
      <c r="AK56" s="58" t="s">
        <v>51</v>
      </c>
      <c r="AL56" s="58" t="s">
        <v>51</v>
      </c>
    </row>
    <row r="57" spans="1:38" ht="15.75" x14ac:dyDescent="0.25">
      <c r="A57" s="37"/>
      <c r="B57" s="38" t="str">
        <f>'Таблица № 2'!B56</f>
        <v>от ТК до врезки в ГИБДД</v>
      </c>
      <c r="C57" s="37"/>
      <c r="D57" s="44" t="s">
        <v>51</v>
      </c>
      <c r="E57" s="44" t="s">
        <v>51</v>
      </c>
      <c r="F57" s="58" t="s">
        <v>51</v>
      </c>
      <c r="G57" s="58" t="s">
        <v>51</v>
      </c>
      <c r="H57" s="58" t="s">
        <v>51</v>
      </c>
      <c r="I57" s="58" t="s">
        <v>51</v>
      </c>
      <c r="J57" s="58" t="s">
        <v>51</v>
      </c>
      <c r="K57" s="44" t="s">
        <v>51</v>
      </c>
      <c r="L57" s="44" t="s">
        <v>51</v>
      </c>
      <c r="M57" s="58" t="s">
        <v>51</v>
      </c>
      <c r="N57" s="58" t="s">
        <v>51</v>
      </c>
      <c r="O57" s="58" t="s">
        <v>51</v>
      </c>
      <c r="P57" s="58" t="s">
        <v>51</v>
      </c>
      <c r="Q57" s="58" t="s">
        <v>51</v>
      </c>
      <c r="R57" s="44" t="s">
        <v>51</v>
      </c>
      <c r="S57" s="44" t="s">
        <v>51</v>
      </c>
      <c r="T57" s="58" t="s">
        <v>51</v>
      </c>
      <c r="U57" s="58" t="s">
        <v>51</v>
      </c>
      <c r="V57" s="59" t="s">
        <v>51</v>
      </c>
      <c r="W57" s="58" t="s">
        <v>51</v>
      </c>
      <c r="X57" s="59" t="s">
        <v>51</v>
      </c>
      <c r="Y57" s="31" t="s">
        <v>51</v>
      </c>
      <c r="Z57" s="31" t="s">
        <v>51</v>
      </c>
      <c r="AA57" s="59" t="s">
        <v>51</v>
      </c>
      <c r="AB57" s="59" t="s">
        <v>51</v>
      </c>
      <c r="AC57" s="59" t="s">
        <v>51</v>
      </c>
      <c r="AD57" s="58" t="s">
        <v>51</v>
      </c>
      <c r="AE57" s="59" t="s">
        <v>51</v>
      </c>
      <c r="AF57" s="31" t="s">
        <v>51</v>
      </c>
      <c r="AG57" s="31" t="s">
        <v>51</v>
      </c>
      <c r="AH57" s="59" t="s">
        <v>51</v>
      </c>
      <c r="AI57" s="58" t="s">
        <v>51</v>
      </c>
      <c r="AJ57" s="58" t="s">
        <v>51</v>
      </c>
      <c r="AK57" s="58" t="s">
        <v>51</v>
      </c>
      <c r="AL57" s="58" t="s">
        <v>51</v>
      </c>
    </row>
    <row r="58" spans="1:38" ht="15.75" x14ac:dyDescent="0.25">
      <c r="A58" s="37"/>
      <c r="B58" s="38" t="str">
        <f>'Таблица № 2'!B57</f>
        <v>от ТК 26 до ТК 25, от ТК 25 до ТК 25а</v>
      </c>
      <c r="C58" s="37"/>
      <c r="D58" s="44" t="s">
        <v>51</v>
      </c>
      <c r="E58" s="44" t="s">
        <v>51</v>
      </c>
      <c r="F58" s="58" t="s">
        <v>51</v>
      </c>
      <c r="G58" s="58" t="s">
        <v>51</v>
      </c>
      <c r="H58" s="58" t="s">
        <v>51</v>
      </c>
      <c r="I58" s="58" t="s">
        <v>51</v>
      </c>
      <c r="J58" s="58" t="s">
        <v>51</v>
      </c>
      <c r="K58" s="44" t="s">
        <v>51</v>
      </c>
      <c r="L58" s="44" t="s">
        <v>51</v>
      </c>
      <c r="M58" s="58" t="s">
        <v>51</v>
      </c>
      <c r="N58" s="58" t="s">
        <v>51</v>
      </c>
      <c r="O58" s="58" t="s">
        <v>51</v>
      </c>
      <c r="P58" s="58" t="s">
        <v>51</v>
      </c>
      <c r="Q58" s="58" t="s">
        <v>51</v>
      </c>
      <c r="R58" s="44" t="s">
        <v>51</v>
      </c>
      <c r="S58" s="44" t="s">
        <v>51</v>
      </c>
      <c r="T58" s="58" t="s">
        <v>51</v>
      </c>
      <c r="U58" s="58" t="s">
        <v>51</v>
      </c>
      <c r="V58" s="59" t="s">
        <v>51</v>
      </c>
      <c r="W58" s="58" t="s">
        <v>51</v>
      </c>
      <c r="X58" s="59" t="s">
        <v>51</v>
      </c>
      <c r="Y58" s="31" t="s">
        <v>51</v>
      </c>
      <c r="Z58" s="31" t="s">
        <v>51</v>
      </c>
      <c r="AA58" s="59" t="s">
        <v>51</v>
      </c>
      <c r="AB58" s="59" t="s">
        <v>51</v>
      </c>
      <c r="AC58" s="59" t="s">
        <v>51</v>
      </c>
      <c r="AD58" s="58" t="s">
        <v>51</v>
      </c>
      <c r="AE58" s="59" t="s">
        <v>51</v>
      </c>
      <c r="AF58" s="31" t="s">
        <v>51</v>
      </c>
      <c r="AG58" s="31" t="s">
        <v>51</v>
      </c>
      <c r="AH58" s="59" t="s">
        <v>51</v>
      </c>
      <c r="AI58" s="58" t="s">
        <v>51</v>
      </c>
      <c r="AJ58" s="58" t="s">
        <v>51</v>
      </c>
      <c r="AK58" s="58" t="s">
        <v>51</v>
      </c>
      <c r="AL58" s="58" t="s">
        <v>51</v>
      </c>
    </row>
    <row r="59" spans="1:38" ht="15.75" x14ac:dyDescent="0.25">
      <c r="A59" s="37"/>
      <c r="B59" s="38" t="str">
        <f>'Таблица № 2'!B58</f>
        <v>вводы ул. Октябрьская</v>
      </c>
      <c r="C59" s="37"/>
      <c r="D59" s="44" t="s">
        <v>51</v>
      </c>
      <c r="E59" s="44" t="s">
        <v>51</v>
      </c>
      <c r="F59" s="58" t="s">
        <v>51</v>
      </c>
      <c r="G59" s="58" t="s">
        <v>51</v>
      </c>
      <c r="H59" s="58" t="s">
        <v>51</v>
      </c>
      <c r="I59" s="58" t="s">
        <v>51</v>
      </c>
      <c r="J59" s="58" t="s">
        <v>51</v>
      </c>
      <c r="K59" s="44" t="s">
        <v>51</v>
      </c>
      <c r="L59" s="44" t="s">
        <v>51</v>
      </c>
      <c r="M59" s="58" t="s">
        <v>51</v>
      </c>
      <c r="N59" s="58" t="s">
        <v>51</v>
      </c>
      <c r="O59" s="58" t="s">
        <v>51</v>
      </c>
      <c r="P59" s="58" t="s">
        <v>51</v>
      </c>
      <c r="Q59" s="58" t="s">
        <v>51</v>
      </c>
      <c r="R59" s="44" t="s">
        <v>51</v>
      </c>
      <c r="S59" s="44" t="s">
        <v>51</v>
      </c>
      <c r="T59" s="58" t="s">
        <v>51</v>
      </c>
      <c r="U59" s="58" t="s">
        <v>51</v>
      </c>
      <c r="V59" s="59" t="s">
        <v>51</v>
      </c>
      <c r="W59" s="58" t="s">
        <v>51</v>
      </c>
      <c r="X59" s="59" t="s">
        <v>51</v>
      </c>
      <c r="Y59" s="31" t="s">
        <v>51</v>
      </c>
      <c r="Z59" s="31" t="s">
        <v>51</v>
      </c>
      <c r="AA59" s="59" t="s">
        <v>51</v>
      </c>
      <c r="AB59" s="59" t="s">
        <v>51</v>
      </c>
      <c r="AC59" s="59" t="s">
        <v>51</v>
      </c>
      <c r="AD59" s="58" t="s">
        <v>51</v>
      </c>
      <c r="AE59" s="59" t="s">
        <v>51</v>
      </c>
      <c r="AF59" s="31" t="s">
        <v>51</v>
      </c>
      <c r="AG59" s="31" t="s">
        <v>51</v>
      </c>
      <c r="AH59" s="59" t="s">
        <v>51</v>
      </c>
      <c r="AI59" s="58" t="s">
        <v>51</v>
      </c>
      <c r="AJ59" s="58" t="s">
        <v>51</v>
      </c>
      <c r="AK59" s="58" t="s">
        <v>51</v>
      </c>
      <c r="AL59" s="58" t="s">
        <v>51</v>
      </c>
    </row>
    <row r="60" spans="1:38" ht="15.75" x14ac:dyDescent="0.25">
      <c r="A60" s="37"/>
      <c r="B60" s="38" t="str">
        <f>'Таблица № 2'!B59</f>
        <v>ввод ул. 9 Мая</v>
      </c>
      <c r="C60" s="37"/>
      <c r="D60" s="44" t="s">
        <v>51</v>
      </c>
      <c r="E60" s="44" t="s">
        <v>51</v>
      </c>
      <c r="F60" s="58" t="s">
        <v>51</v>
      </c>
      <c r="G60" s="58" t="s">
        <v>51</v>
      </c>
      <c r="H60" s="58" t="s">
        <v>51</v>
      </c>
      <c r="I60" s="58" t="s">
        <v>51</v>
      </c>
      <c r="J60" s="58" t="s">
        <v>51</v>
      </c>
      <c r="K60" s="44" t="s">
        <v>51</v>
      </c>
      <c r="L60" s="44" t="s">
        <v>51</v>
      </c>
      <c r="M60" s="58" t="s">
        <v>51</v>
      </c>
      <c r="N60" s="58" t="s">
        <v>51</v>
      </c>
      <c r="O60" s="58" t="s">
        <v>51</v>
      </c>
      <c r="P60" s="58" t="s">
        <v>51</v>
      </c>
      <c r="Q60" s="58" t="s">
        <v>51</v>
      </c>
      <c r="R60" s="44" t="s">
        <v>51</v>
      </c>
      <c r="S60" s="44" t="s">
        <v>51</v>
      </c>
      <c r="T60" s="58" t="s">
        <v>51</v>
      </c>
      <c r="U60" s="58" t="s">
        <v>51</v>
      </c>
      <c r="V60" s="59" t="s">
        <v>51</v>
      </c>
      <c r="W60" s="58" t="s">
        <v>51</v>
      </c>
      <c r="X60" s="59" t="s">
        <v>51</v>
      </c>
      <c r="Y60" s="31" t="s">
        <v>51</v>
      </c>
      <c r="Z60" s="31" t="s">
        <v>51</v>
      </c>
      <c r="AA60" s="59" t="s">
        <v>51</v>
      </c>
      <c r="AB60" s="59" t="s">
        <v>51</v>
      </c>
      <c r="AC60" s="59" t="s">
        <v>51</v>
      </c>
      <c r="AD60" s="58" t="s">
        <v>51</v>
      </c>
      <c r="AE60" s="59" t="s">
        <v>51</v>
      </c>
      <c r="AF60" s="31" t="s">
        <v>51</v>
      </c>
      <c r="AG60" s="31" t="s">
        <v>51</v>
      </c>
      <c r="AH60" s="59" t="s">
        <v>51</v>
      </c>
      <c r="AI60" s="58" t="s">
        <v>51</v>
      </c>
      <c r="AJ60" s="58" t="s">
        <v>51</v>
      </c>
      <c r="AK60" s="58" t="s">
        <v>51</v>
      </c>
      <c r="AL60" s="58" t="s">
        <v>51</v>
      </c>
    </row>
    <row r="61" spans="1:38" ht="15.75" x14ac:dyDescent="0.25">
      <c r="A61" s="37"/>
      <c r="B61" s="38" t="str">
        <f>'Таблица № 2'!B60</f>
        <v>ввод Д/с №11 ул. Сапёрная</v>
      </c>
      <c r="C61" s="37"/>
      <c r="D61" s="44" t="s">
        <v>51</v>
      </c>
      <c r="E61" s="44" t="s">
        <v>51</v>
      </c>
      <c r="F61" s="58" t="s">
        <v>51</v>
      </c>
      <c r="G61" s="58" t="s">
        <v>51</v>
      </c>
      <c r="H61" s="58" t="s">
        <v>51</v>
      </c>
      <c r="I61" s="58" t="s">
        <v>51</v>
      </c>
      <c r="J61" s="58" t="s">
        <v>51</v>
      </c>
      <c r="K61" s="44" t="s">
        <v>51</v>
      </c>
      <c r="L61" s="44" t="s">
        <v>51</v>
      </c>
      <c r="M61" s="58" t="s">
        <v>51</v>
      </c>
      <c r="N61" s="58" t="s">
        <v>51</v>
      </c>
      <c r="O61" s="58" t="s">
        <v>51</v>
      </c>
      <c r="P61" s="58" t="s">
        <v>51</v>
      </c>
      <c r="Q61" s="58" t="s">
        <v>51</v>
      </c>
      <c r="R61" s="44" t="s">
        <v>51</v>
      </c>
      <c r="S61" s="44" t="s">
        <v>51</v>
      </c>
      <c r="T61" s="58" t="s">
        <v>51</v>
      </c>
      <c r="U61" s="58" t="s">
        <v>51</v>
      </c>
      <c r="V61" s="59" t="s">
        <v>51</v>
      </c>
      <c r="W61" s="58" t="s">
        <v>51</v>
      </c>
      <c r="X61" s="59" t="s">
        <v>51</v>
      </c>
      <c r="Y61" s="31" t="s">
        <v>51</v>
      </c>
      <c r="Z61" s="31" t="s">
        <v>51</v>
      </c>
      <c r="AA61" s="59" t="s">
        <v>51</v>
      </c>
      <c r="AB61" s="59" t="s">
        <v>51</v>
      </c>
      <c r="AC61" s="59" t="s">
        <v>51</v>
      </c>
      <c r="AD61" s="58" t="s">
        <v>51</v>
      </c>
      <c r="AE61" s="59" t="s">
        <v>51</v>
      </c>
      <c r="AF61" s="31" t="s">
        <v>51</v>
      </c>
      <c r="AG61" s="31" t="s">
        <v>51</v>
      </c>
      <c r="AH61" s="59" t="s">
        <v>51</v>
      </c>
      <c r="AI61" s="58" t="s">
        <v>51</v>
      </c>
      <c r="AJ61" s="58" t="s">
        <v>51</v>
      </c>
      <c r="AK61" s="58" t="s">
        <v>51</v>
      </c>
      <c r="AL61" s="58" t="s">
        <v>51</v>
      </c>
    </row>
    <row r="62" spans="1:38" ht="15.75" x14ac:dyDescent="0.25">
      <c r="A62" s="37"/>
      <c r="B62" s="38" t="str">
        <f>'Таблица № 2'!B61</f>
        <v>ввод Д/с №14 ул. Ульяновых</v>
      </c>
      <c r="C62" s="37"/>
      <c r="D62" s="44" t="s">
        <v>51</v>
      </c>
      <c r="E62" s="44" t="s">
        <v>51</v>
      </c>
      <c r="F62" s="58" t="s">
        <v>51</v>
      </c>
      <c r="G62" s="58" t="s">
        <v>51</v>
      </c>
      <c r="H62" s="58" t="s">
        <v>51</v>
      </c>
      <c r="I62" s="58" t="s">
        <v>51</v>
      </c>
      <c r="J62" s="58" t="s">
        <v>51</v>
      </c>
      <c r="K62" s="44" t="s">
        <v>51</v>
      </c>
      <c r="L62" s="44" t="s">
        <v>51</v>
      </c>
      <c r="M62" s="58" t="s">
        <v>51</v>
      </c>
      <c r="N62" s="58" t="s">
        <v>51</v>
      </c>
      <c r="O62" s="58" t="s">
        <v>51</v>
      </c>
      <c r="P62" s="58" t="s">
        <v>51</v>
      </c>
      <c r="Q62" s="58" t="s">
        <v>51</v>
      </c>
      <c r="R62" s="44" t="s">
        <v>51</v>
      </c>
      <c r="S62" s="44" t="s">
        <v>51</v>
      </c>
      <c r="T62" s="58" t="s">
        <v>51</v>
      </c>
      <c r="U62" s="58" t="s">
        <v>51</v>
      </c>
      <c r="V62" s="59" t="s">
        <v>51</v>
      </c>
      <c r="W62" s="58" t="s">
        <v>51</v>
      </c>
      <c r="X62" s="59" t="s">
        <v>51</v>
      </c>
      <c r="Y62" s="31" t="s">
        <v>51</v>
      </c>
      <c r="Z62" s="31" t="s">
        <v>51</v>
      </c>
      <c r="AA62" s="59" t="s">
        <v>51</v>
      </c>
      <c r="AB62" s="59" t="s">
        <v>51</v>
      </c>
      <c r="AC62" s="59" t="s">
        <v>51</v>
      </c>
      <c r="AD62" s="58" t="s">
        <v>51</v>
      </c>
      <c r="AE62" s="59" t="s">
        <v>51</v>
      </c>
      <c r="AF62" s="31" t="s">
        <v>51</v>
      </c>
      <c r="AG62" s="31" t="s">
        <v>51</v>
      </c>
      <c r="AH62" s="59" t="s">
        <v>51</v>
      </c>
      <c r="AI62" s="58" t="s">
        <v>51</v>
      </c>
      <c r="AJ62" s="58" t="s">
        <v>51</v>
      </c>
      <c r="AK62" s="58" t="s">
        <v>51</v>
      </c>
      <c r="AL62" s="58" t="s">
        <v>51</v>
      </c>
    </row>
    <row r="63" spans="1:38" ht="31.5" x14ac:dyDescent="0.25">
      <c r="A63" s="37"/>
      <c r="B63" s="38" t="str">
        <f>'Таблица № 2'!B62</f>
        <v>МБУ"Центр психолого педагогической реабилитации, ул. Ломоносова</v>
      </c>
      <c r="C63" s="37"/>
      <c r="D63" s="44" t="s">
        <v>51</v>
      </c>
      <c r="E63" s="44" t="s">
        <v>51</v>
      </c>
      <c r="F63" s="58" t="s">
        <v>51</v>
      </c>
      <c r="G63" s="58" t="s">
        <v>51</v>
      </c>
      <c r="H63" s="58" t="s">
        <v>51</v>
      </c>
      <c r="I63" s="58" t="s">
        <v>51</v>
      </c>
      <c r="J63" s="58" t="s">
        <v>51</v>
      </c>
      <c r="K63" s="44" t="s">
        <v>51</v>
      </c>
      <c r="L63" s="44" t="s">
        <v>51</v>
      </c>
      <c r="M63" s="58" t="s">
        <v>51</v>
      </c>
      <c r="N63" s="58" t="s">
        <v>51</v>
      </c>
      <c r="O63" s="58" t="s">
        <v>51</v>
      </c>
      <c r="P63" s="58" t="s">
        <v>51</v>
      </c>
      <c r="Q63" s="58" t="s">
        <v>51</v>
      </c>
      <c r="R63" s="44" t="s">
        <v>51</v>
      </c>
      <c r="S63" s="44" t="s">
        <v>51</v>
      </c>
      <c r="T63" s="58" t="s">
        <v>51</v>
      </c>
      <c r="U63" s="58" t="s">
        <v>51</v>
      </c>
      <c r="V63" s="59" t="s">
        <v>51</v>
      </c>
      <c r="W63" s="58" t="s">
        <v>51</v>
      </c>
      <c r="X63" s="59" t="s">
        <v>51</v>
      </c>
      <c r="Y63" s="31" t="s">
        <v>51</v>
      </c>
      <c r="Z63" s="31" t="s">
        <v>51</v>
      </c>
      <c r="AA63" s="59" t="s">
        <v>51</v>
      </c>
      <c r="AB63" s="59" t="s">
        <v>51</v>
      </c>
      <c r="AC63" s="59" t="s">
        <v>51</v>
      </c>
      <c r="AD63" s="58" t="s">
        <v>51</v>
      </c>
      <c r="AE63" s="59" t="s">
        <v>51</v>
      </c>
      <c r="AF63" s="31" t="s">
        <v>51</v>
      </c>
      <c r="AG63" s="31" t="s">
        <v>51</v>
      </c>
      <c r="AH63" s="59" t="s">
        <v>51</v>
      </c>
      <c r="AI63" s="58" t="s">
        <v>51</v>
      </c>
      <c r="AJ63" s="58" t="s">
        <v>51</v>
      </c>
      <c r="AK63" s="58" t="s">
        <v>51</v>
      </c>
      <c r="AL63" s="58" t="s">
        <v>51</v>
      </c>
    </row>
    <row r="64" spans="1:38" ht="15.75" x14ac:dyDescent="0.25">
      <c r="A64" s="37"/>
      <c r="B64" s="38" t="str">
        <f>'Таблица № 2'!B63</f>
        <v>ввод Штаб бригады, ул. Зои Космодемьянской</v>
      </c>
      <c r="C64" s="37"/>
      <c r="D64" s="44" t="s">
        <v>51</v>
      </c>
      <c r="E64" s="44" t="s">
        <v>51</v>
      </c>
      <c r="F64" s="58" t="s">
        <v>51</v>
      </c>
      <c r="G64" s="58" t="s">
        <v>51</v>
      </c>
      <c r="H64" s="58" t="s">
        <v>51</v>
      </c>
      <c r="I64" s="58" t="s">
        <v>51</v>
      </c>
      <c r="J64" s="58" t="s">
        <v>51</v>
      </c>
      <c r="K64" s="44" t="s">
        <v>51</v>
      </c>
      <c r="L64" s="44" t="s">
        <v>51</v>
      </c>
      <c r="M64" s="58" t="s">
        <v>51</v>
      </c>
      <c r="N64" s="58" t="s">
        <v>51</v>
      </c>
      <c r="O64" s="58" t="s">
        <v>51</v>
      </c>
      <c r="P64" s="58" t="s">
        <v>51</v>
      </c>
      <c r="Q64" s="58" t="s">
        <v>51</v>
      </c>
      <c r="R64" s="44" t="s">
        <v>51</v>
      </c>
      <c r="S64" s="44" t="s">
        <v>51</v>
      </c>
      <c r="T64" s="58" t="s">
        <v>51</v>
      </c>
      <c r="U64" s="58" t="s">
        <v>51</v>
      </c>
      <c r="V64" s="59" t="s">
        <v>51</v>
      </c>
      <c r="W64" s="58" t="s">
        <v>51</v>
      </c>
      <c r="X64" s="59" t="s">
        <v>51</v>
      </c>
      <c r="Y64" s="31" t="s">
        <v>51</v>
      </c>
      <c r="Z64" s="31" t="s">
        <v>51</v>
      </c>
      <c r="AA64" s="59" t="s">
        <v>51</v>
      </c>
      <c r="AB64" s="59" t="s">
        <v>51</v>
      </c>
      <c r="AC64" s="59" t="s">
        <v>51</v>
      </c>
      <c r="AD64" s="58" t="s">
        <v>51</v>
      </c>
      <c r="AE64" s="59" t="s">
        <v>51</v>
      </c>
      <c r="AF64" s="31" t="s">
        <v>51</v>
      </c>
      <c r="AG64" s="31" t="s">
        <v>51</v>
      </c>
      <c r="AH64" s="59" t="s">
        <v>51</v>
      </c>
      <c r="AI64" s="58" t="s">
        <v>51</v>
      </c>
      <c r="AJ64" s="58" t="s">
        <v>51</v>
      </c>
      <c r="AK64" s="58" t="s">
        <v>51</v>
      </c>
      <c r="AL64" s="58" t="s">
        <v>51</v>
      </c>
    </row>
    <row r="65" spans="1:38" ht="15.75" x14ac:dyDescent="0.25">
      <c r="A65" s="37"/>
      <c r="B65" s="38" t="str">
        <f>'Таблица № 2'!B64</f>
        <v>ввод Дом Культуры, ул. Красноармейская</v>
      </c>
      <c r="C65" s="37"/>
      <c r="D65" s="44" t="s">
        <v>51</v>
      </c>
      <c r="E65" s="44" t="s">
        <v>51</v>
      </c>
      <c r="F65" s="58" t="s">
        <v>51</v>
      </c>
      <c r="G65" s="58" t="s">
        <v>51</v>
      </c>
      <c r="H65" s="58" t="s">
        <v>51</v>
      </c>
      <c r="I65" s="58" t="s">
        <v>51</v>
      </c>
      <c r="J65" s="58" t="s">
        <v>51</v>
      </c>
      <c r="K65" s="44" t="s">
        <v>51</v>
      </c>
      <c r="L65" s="44" t="s">
        <v>51</v>
      </c>
      <c r="M65" s="58" t="s">
        <v>51</v>
      </c>
      <c r="N65" s="58" t="s">
        <v>51</v>
      </c>
      <c r="O65" s="58" t="s">
        <v>51</v>
      </c>
      <c r="P65" s="58" t="s">
        <v>51</v>
      </c>
      <c r="Q65" s="58" t="s">
        <v>51</v>
      </c>
      <c r="R65" s="44" t="s">
        <v>51</v>
      </c>
      <c r="S65" s="44" t="s">
        <v>51</v>
      </c>
      <c r="T65" s="58" t="s">
        <v>51</v>
      </c>
      <c r="U65" s="58" t="s">
        <v>51</v>
      </c>
      <c r="V65" s="59" t="s">
        <v>51</v>
      </c>
      <c r="W65" s="58" t="s">
        <v>51</v>
      </c>
      <c r="X65" s="59" t="s">
        <v>51</v>
      </c>
      <c r="Y65" s="31" t="s">
        <v>51</v>
      </c>
      <c r="Z65" s="31" t="s">
        <v>51</v>
      </c>
      <c r="AA65" s="59" t="s">
        <v>51</v>
      </c>
      <c r="AB65" s="59" t="s">
        <v>51</v>
      </c>
      <c r="AC65" s="59" t="s">
        <v>51</v>
      </c>
      <c r="AD65" s="58" t="s">
        <v>51</v>
      </c>
      <c r="AE65" s="59" t="s">
        <v>51</v>
      </c>
      <c r="AF65" s="31" t="s">
        <v>51</v>
      </c>
      <c r="AG65" s="31" t="s">
        <v>51</v>
      </c>
      <c r="AH65" s="59" t="s">
        <v>51</v>
      </c>
      <c r="AI65" s="58" t="s">
        <v>51</v>
      </c>
      <c r="AJ65" s="58" t="s">
        <v>51</v>
      </c>
      <c r="AK65" s="58" t="s">
        <v>51</v>
      </c>
      <c r="AL65" s="58" t="s">
        <v>51</v>
      </c>
    </row>
    <row r="66" spans="1:38" ht="15.75" x14ac:dyDescent="0.25">
      <c r="A66" s="37"/>
      <c r="B66" s="38" t="str">
        <f>'Таблица № 2'!B65</f>
        <v>ввод Автосервис ул. Малахова</v>
      </c>
      <c r="C66" s="37"/>
      <c r="D66" s="44" t="s">
        <v>51</v>
      </c>
      <c r="E66" s="44" t="s">
        <v>51</v>
      </c>
      <c r="F66" s="58" t="s">
        <v>51</v>
      </c>
      <c r="G66" s="58" t="s">
        <v>51</v>
      </c>
      <c r="H66" s="58" t="s">
        <v>51</v>
      </c>
      <c r="I66" s="58" t="s">
        <v>51</v>
      </c>
      <c r="J66" s="58" t="s">
        <v>51</v>
      </c>
      <c r="K66" s="44" t="s">
        <v>51</v>
      </c>
      <c r="L66" s="44" t="s">
        <v>51</v>
      </c>
      <c r="M66" s="58" t="s">
        <v>51</v>
      </c>
      <c r="N66" s="58" t="s">
        <v>51</v>
      </c>
      <c r="O66" s="58" t="s">
        <v>51</v>
      </c>
      <c r="P66" s="58" t="s">
        <v>51</v>
      </c>
      <c r="Q66" s="58" t="s">
        <v>51</v>
      </c>
      <c r="R66" s="44" t="s">
        <v>51</v>
      </c>
      <c r="S66" s="44" t="s">
        <v>51</v>
      </c>
      <c r="T66" s="58" t="s">
        <v>51</v>
      </c>
      <c r="U66" s="58" t="s">
        <v>51</v>
      </c>
      <c r="V66" s="59" t="s">
        <v>51</v>
      </c>
      <c r="W66" s="58" t="s">
        <v>51</v>
      </c>
      <c r="X66" s="59" t="s">
        <v>51</v>
      </c>
      <c r="Y66" s="31" t="s">
        <v>51</v>
      </c>
      <c r="Z66" s="31" t="s">
        <v>51</v>
      </c>
      <c r="AA66" s="59" t="s">
        <v>51</v>
      </c>
      <c r="AB66" s="59" t="s">
        <v>51</v>
      </c>
      <c r="AC66" s="59" t="s">
        <v>51</v>
      </c>
      <c r="AD66" s="58" t="s">
        <v>51</v>
      </c>
      <c r="AE66" s="59" t="s">
        <v>51</v>
      </c>
      <c r="AF66" s="31" t="s">
        <v>51</v>
      </c>
      <c r="AG66" s="31" t="s">
        <v>51</v>
      </c>
      <c r="AH66" s="59" t="s">
        <v>51</v>
      </c>
      <c r="AI66" s="58" t="s">
        <v>51</v>
      </c>
      <c r="AJ66" s="58" t="s">
        <v>51</v>
      </c>
      <c r="AK66" s="58" t="s">
        <v>51</v>
      </c>
      <c r="AL66" s="58" t="s">
        <v>51</v>
      </c>
    </row>
    <row r="67" spans="1:38" ht="15.75" x14ac:dyDescent="0.25">
      <c r="A67" s="37"/>
      <c r="B67" s="38" t="str">
        <f>'Таблица № 2'!B66</f>
        <v>ввод ДЮСШ ул. Красноармейская,1</v>
      </c>
      <c r="C67" s="37"/>
      <c r="D67" s="44" t="s">
        <v>51</v>
      </c>
      <c r="E67" s="44" t="s">
        <v>51</v>
      </c>
      <c r="F67" s="58" t="s">
        <v>51</v>
      </c>
      <c r="G67" s="58" t="s">
        <v>51</v>
      </c>
      <c r="H67" s="58" t="s">
        <v>51</v>
      </c>
      <c r="I67" s="58" t="s">
        <v>51</v>
      </c>
      <c r="J67" s="58" t="s">
        <v>51</v>
      </c>
      <c r="K67" s="44" t="s">
        <v>51</v>
      </c>
      <c r="L67" s="44" t="s">
        <v>51</v>
      </c>
      <c r="M67" s="58" t="s">
        <v>51</v>
      </c>
      <c r="N67" s="58" t="s">
        <v>51</v>
      </c>
      <c r="O67" s="58" t="s">
        <v>51</v>
      </c>
      <c r="P67" s="58" t="s">
        <v>51</v>
      </c>
      <c r="Q67" s="58" t="s">
        <v>51</v>
      </c>
      <c r="R67" s="44" t="s">
        <v>51</v>
      </c>
      <c r="S67" s="44" t="s">
        <v>51</v>
      </c>
      <c r="T67" s="58" t="s">
        <v>51</v>
      </c>
      <c r="U67" s="58" t="s">
        <v>51</v>
      </c>
      <c r="V67" s="59" t="s">
        <v>51</v>
      </c>
      <c r="W67" s="58" t="s">
        <v>51</v>
      </c>
      <c r="X67" s="59" t="s">
        <v>51</v>
      </c>
      <c r="Y67" s="31" t="s">
        <v>51</v>
      </c>
      <c r="Z67" s="31" t="s">
        <v>51</v>
      </c>
      <c r="AA67" s="59" t="s">
        <v>51</v>
      </c>
      <c r="AB67" s="59" t="s">
        <v>51</v>
      </c>
      <c r="AC67" s="59" t="s">
        <v>51</v>
      </c>
      <c r="AD67" s="58" t="s">
        <v>51</v>
      </c>
      <c r="AE67" s="59" t="s">
        <v>51</v>
      </c>
      <c r="AF67" s="31" t="s">
        <v>51</v>
      </c>
      <c r="AG67" s="31" t="s">
        <v>51</v>
      </c>
      <c r="AH67" s="59" t="s">
        <v>51</v>
      </c>
      <c r="AI67" s="58" t="s">
        <v>51</v>
      </c>
      <c r="AJ67" s="58" t="s">
        <v>51</v>
      </c>
      <c r="AK67" s="58" t="s">
        <v>51</v>
      </c>
      <c r="AL67" s="58" t="s">
        <v>51</v>
      </c>
    </row>
    <row r="68" spans="1:38" ht="15.75" x14ac:dyDescent="0.25">
      <c r="A68" s="37"/>
      <c r="B68" s="38" t="str">
        <f>'Таблица № 2'!B67</f>
        <v>ввод "Маяк" ул. Московская</v>
      </c>
      <c r="C68" s="37"/>
      <c r="D68" s="44" t="s">
        <v>51</v>
      </c>
      <c r="E68" s="44" t="s">
        <v>51</v>
      </c>
      <c r="F68" s="58" t="s">
        <v>51</v>
      </c>
      <c r="G68" s="58" t="s">
        <v>51</v>
      </c>
      <c r="H68" s="58" t="s">
        <v>51</v>
      </c>
      <c r="I68" s="58" t="s">
        <v>51</v>
      </c>
      <c r="J68" s="58" t="s">
        <v>51</v>
      </c>
      <c r="K68" s="44" t="s">
        <v>51</v>
      </c>
      <c r="L68" s="44" t="s">
        <v>51</v>
      </c>
      <c r="M68" s="58" t="s">
        <v>51</v>
      </c>
      <c r="N68" s="58" t="s">
        <v>51</v>
      </c>
      <c r="O68" s="58" t="s">
        <v>51</v>
      </c>
      <c r="P68" s="58" t="s">
        <v>51</v>
      </c>
      <c r="Q68" s="58" t="s">
        <v>51</v>
      </c>
      <c r="R68" s="44" t="s">
        <v>51</v>
      </c>
      <c r="S68" s="44" t="s">
        <v>51</v>
      </c>
      <c r="T68" s="58" t="s">
        <v>51</v>
      </c>
      <c r="U68" s="58" t="s">
        <v>51</v>
      </c>
      <c r="V68" s="59" t="s">
        <v>51</v>
      </c>
      <c r="W68" s="58" t="s">
        <v>51</v>
      </c>
      <c r="X68" s="59" t="s">
        <v>51</v>
      </c>
      <c r="Y68" s="31" t="s">
        <v>51</v>
      </c>
      <c r="Z68" s="31" t="s">
        <v>51</v>
      </c>
      <c r="AA68" s="59" t="s">
        <v>51</v>
      </c>
      <c r="AB68" s="59" t="s">
        <v>51</v>
      </c>
      <c r="AC68" s="59" t="s">
        <v>51</v>
      </c>
      <c r="AD68" s="58" t="s">
        <v>51</v>
      </c>
      <c r="AE68" s="59" t="s">
        <v>51</v>
      </c>
      <c r="AF68" s="31" t="s">
        <v>51</v>
      </c>
      <c r="AG68" s="31" t="s">
        <v>51</v>
      </c>
      <c r="AH68" s="59" t="s">
        <v>51</v>
      </c>
      <c r="AI68" s="58" t="s">
        <v>51</v>
      </c>
      <c r="AJ68" s="58" t="s">
        <v>51</v>
      </c>
      <c r="AK68" s="58" t="s">
        <v>51</v>
      </c>
      <c r="AL68" s="58" t="s">
        <v>51</v>
      </c>
    </row>
    <row r="69" spans="1:38" ht="31.5" x14ac:dyDescent="0.25">
      <c r="A69" s="37"/>
      <c r="B69" s="38" t="str">
        <f>'Таблица № 2'!B68</f>
        <v>ввод ГБУ СО КО центр Росток ул. Зои Космодемьянской</v>
      </c>
      <c r="C69" s="37"/>
      <c r="D69" s="44" t="s">
        <v>51</v>
      </c>
      <c r="E69" s="44" t="s">
        <v>51</v>
      </c>
      <c r="F69" s="58" t="s">
        <v>51</v>
      </c>
      <c r="G69" s="58" t="s">
        <v>51</v>
      </c>
      <c r="H69" s="58" t="s">
        <v>51</v>
      </c>
      <c r="I69" s="58" t="s">
        <v>51</v>
      </c>
      <c r="J69" s="58" t="s">
        <v>51</v>
      </c>
      <c r="K69" s="44" t="s">
        <v>51</v>
      </c>
      <c r="L69" s="44" t="s">
        <v>51</v>
      </c>
      <c r="M69" s="58" t="s">
        <v>51</v>
      </c>
      <c r="N69" s="58" t="s">
        <v>51</v>
      </c>
      <c r="O69" s="58" t="s">
        <v>51</v>
      </c>
      <c r="P69" s="58" t="s">
        <v>51</v>
      </c>
      <c r="Q69" s="58" t="s">
        <v>51</v>
      </c>
      <c r="R69" s="44" t="s">
        <v>51</v>
      </c>
      <c r="S69" s="44" t="s">
        <v>51</v>
      </c>
      <c r="T69" s="58" t="s">
        <v>51</v>
      </c>
      <c r="U69" s="58" t="s">
        <v>51</v>
      </c>
      <c r="V69" s="59" t="s">
        <v>51</v>
      </c>
      <c r="W69" s="58" t="s">
        <v>51</v>
      </c>
      <c r="X69" s="59" t="s">
        <v>51</v>
      </c>
      <c r="Y69" s="31" t="s">
        <v>51</v>
      </c>
      <c r="Z69" s="31" t="s">
        <v>51</v>
      </c>
      <c r="AA69" s="59" t="s">
        <v>51</v>
      </c>
      <c r="AB69" s="59" t="s">
        <v>51</v>
      </c>
      <c r="AC69" s="59" t="s">
        <v>51</v>
      </c>
      <c r="AD69" s="58" t="s">
        <v>51</v>
      </c>
      <c r="AE69" s="59" t="s">
        <v>51</v>
      </c>
      <c r="AF69" s="31" t="s">
        <v>51</v>
      </c>
      <c r="AG69" s="31" t="s">
        <v>51</v>
      </c>
      <c r="AH69" s="59" t="s">
        <v>51</v>
      </c>
      <c r="AI69" s="58" t="s">
        <v>51</v>
      </c>
      <c r="AJ69" s="58" t="s">
        <v>51</v>
      </c>
      <c r="AK69" s="58" t="s">
        <v>51</v>
      </c>
      <c r="AL69" s="58" t="s">
        <v>51</v>
      </c>
    </row>
    <row r="70" spans="1:38" ht="15.75" x14ac:dyDescent="0.25">
      <c r="A70" s="37"/>
      <c r="B70" s="38" t="str">
        <f>'Таблица № 2'!B69</f>
        <v>ввод Соцзащита пр. Ленина</v>
      </c>
      <c r="C70" s="37"/>
      <c r="D70" s="44" t="s">
        <v>51</v>
      </c>
      <c r="E70" s="44" t="s">
        <v>51</v>
      </c>
      <c r="F70" s="58" t="s">
        <v>51</v>
      </c>
      <c r="G70" s="58" t="s">
        <v>51</v>
      </c>
      <c r="H70" s="58" t="s">
        <v>51</v>
      </c>
      <c r="I70" s="58" t="s">
        <v>51</v>
      </c>
      <c r="J70" s="58" t="s">
        <v>51</v>
      </c>
      <c r="K70" s="44" t="s">
        <v>51</v>
      </c>
      <c r="L70" s="44" t="s">
        <v>51</v>
      </c>
      <c r="M70" s="58" t="s">
        <v>51</v>
      </c>
      <c r="N70" s="58" t="s">
        <v>51</v>
      </c>
      <c r="O70" s="58" t="s">
        <v>51</v>
      </c>
      <c r="P70" s="58" t="s">
        <v>51</v>
      </c>
      <c r="Q70" s="58" t="s">
        <v>51</v>
      </c>
      <c r="R70" s="44" t="s">
        <v>51</v>
      </c>
      <c r="S70" s="44" t="s">
        <v>51</v>
      </c>
      <c r="T70" s="58" t="s">
        <v>51</v>
      </c>
      <c r="U70" s="58" t="s">
        <v>51</v>
      </c>
      <c r="V70" s="59" t="s">
        <v>51</v>
      </c>
      <c r="W70" s="58" t="s">
        <v>51</v>
      </c>
      <c r="X70" s="59" t="s">
        <v>51</v>
      </c>
      <c r="Y70" s="31" t="s">
        <v>51</v>
      </c>
      <c r="Z70" s="31" t="s">
        <v>51</v>
      </c>
      <c r="AA70" s="59" t="s">
        <v>51</v>
      </c>
      <c r="AB70" s="59" t="s">
        <v>51</v>
      </c>
      <c r="AC70" s="59" t="s">
        <v>51</v>
      </c>
      <c r="AD70" s="58" t="s">
        <v>51</v>
      </c>
      <c r="AE70" s="59" t="s">
        <v>51</v>
      </c>
      <c r="AF70" s="31" t="s">
        <v>51</v>
      </c>
      <c r="AG70" s="31" t="s">
        <v>51</v>
      </c>
      <c r="AH70" s="59" t="s">
        <v>51</v>
      </c>
      <c r="AI70" s="58" t="s">
        <v>51</v>
      </c>
      <c r="AJ70" s="58" t="s">
        <v>51</v>
      </c>
      <c r="AK70" s="58" t="s">
        <v>51</v>
      </c>
      <c r="AL70" s="58" t="s">
        <v>51</v>
      </c>
    </row>
    <row r="71" spans="1:38" ht="15.75" x14ac:dyDescent="0.25">
      <c r="A71" s="37"/>
      <c r="B71" s="38" t="str">
        <f>'Таблица № 2'!B70</f>
        <v>ввод Центр гигиены ул. Ломоносова</v>
      </c>
      <c r="C71" s="37"/>
      <c r="D71" s="44" t="s">
        <v>51</v>
      </c>
      <c r="E71" s="44" t="s">
        <v>51</v>
      </c>
      <c r="F71" s="58" t="s">
        <v>51</v>
      </c>
      <c r="G71" s="58" t="s">
        <v>51</v>
      </c>
      <c r="H71" s="58" t="s">
        <v>51</v>
      </c>
      <c r="I71" s="58" t="s">
        <v>51</v>
      </c>
      <c r="J71" s="58" t="s">
        <v>51</v>
      </c>
      <c r="K71" s="44" t="s">
        <v>51</v>
      </c>
      <c r="L71" s="44" t="s">
        <v>51</v>
      </c>
      <c r="M71" s="58" t="s">
        <v>51</v>
      </c>
      <c r="N71" s="58" t="s">
        <v>51</v>
      </c>
      <c r="O71" s="58" t="s">
        <v>51</v>
      </c>
      <c r="P71" s="58" t="s">
        <v>51</v>
      </c>
      <c r="Q71" s="58" t="s">
        <v>51</v>
      </c>
      <c r="R71" s="44" t="s">
        <v>51</v>
      </c>
      <c r="S71" s="44" t="s">
        <v>51</v>
      </c>
      <c r="T71" s="58" t="s">
        <v>51</v>
      </c>
      <c r="U71" s="58" t="s">
        <v>51</v>
      </c>
      <c r="V71" s="59" t="s">
        <v>51</v>
      </c>
      <c r="W71" s="58" t="s">
        <v>51</v>
      </c>
      <c r="X71" s="59" t="s">
        <v>51</v>
      </c>
      <c r="Y71" s="31" t="s">
        <v>51</v>
      </c>
      <c r="Z71" s="31" t="s">
        <v>51</v>
      </c>
      <c r="AA71" s="59" t="s">
        <v>51</v>
      </c>
      <c r="AB71" s="59" t="s">
        <v>51</v>
      </c>
      <c r="AC71" s="59" t="s">
        <v>51</v>
      </c>
      <c r="AD71" s="58" t="s">
        <v>51</v>
      </c>
      <c r="AE71" s="59" t="s">
        <v>51</v>
      </c>
      <c r="AF71" s="31" t="s">
        <v>51</v>
      </c>
      <c r="AG71" s="31" t="s">
        <v>51</v>
      </c>
      <c r="AH71" s="59" t="s">
        <v>51</v>
      </c>
      <c r="AI71" s="58" t="s">
        <v>51</v>
      </c>
      <c r="AJ71" s="58" t="s">
        <v>51</v>
      </c>
      <c r="AK71" s="58" t="s">
        <v>51</v>
      </c>
      <c r="AL71" s="58" t="s">
        <v>51</v>
      </c>
    </row>
    <row r="72" spans="1:38" ht="15.75" x14ac:dyDescent="0.25">
      <c r="A72" s="37"/>
      <c r="B72" s="38" t="str">
        <f>'Таблица № 2'!B71</f>
        <v>ввод Дегем ул. Лесная</v>
      </c>
      <c r="C72" s="37"/>
      <c r="D72" s="44" t="s">
        <v>51</v>
      </c>
      <c r="E72" s="44" t="s">
        <v>51</v>
      </c>
      <c r="F72" s="58" t="s">
        <v>51</v>
      </c>
      <c r="G72" s="58" t="s">
        <v>51</v>
      </c>
      <c r="H72" s="58" t="s">
        <v>51</v>
      </c>
      <c r="I72" s="58" t="s">
        <v>51</v>
      </c>
      <c r="J72" s="58" t="s">
        <v>51</v>
      </c>
      <c r="K72" s="44" t="s">
        <v>51</v>
      </c>
      <c r="L72" s="44" t="s">
        <v>51</v>
      </c>
      <c r="M72" s="58" t="s">
        <v>51</v>
      </c>
      <c r="N72" s="58" t="s">
        <v>51</v>
      </c>
      <c r="O72" s="58" t="s">
        <v>51</v>
      </c>
      <c r="P72" s="58" t="s">
        <v>51</v>
      </c>
      <c r="Q72" s="58" t="s">
        <v>51</v>
      </c>
      <c r="R72" s="44" t="s">
        <v>51</v>
      </c>
      <c r="S72" s="44" t="s">
        <v>51</v>
      </c>
      <c r="T72" s="58" t="s">
        <v>51</v>
      </c>
      <c r="U72" s="58" t="s">
        <v>51</v>
      </c>
      <c r="V72" s="59" t="s">
        <v>51</v>
      </c>
      <c r="W72" s="58" t="s">
        <v>51</v>
      </c>
      <c r="X72" s="59" t="s">
        <v>51</v>
      </c>
      <c r="Y72" s="31" t="s">
        <v>51</v>
      </c>
      <c r="Z72" s="31" t="s">
        <v>51</v>
      </c>
      <c r="AA72" s="59" t="s">
        <v>51</v>
      </c>
      <c r="AB72" s="59" t="s">
        <v>51</v>
      </c>
      <c r="AC72" s="59" t="s">
        <v>51</v>
      </c>
      <c r="AD72" s="58" t="s">
        <v>51</v>
      </c>
      <c r="AE72" s="59" t="s">
        <v>51</v>
      </c>
      <c r="AF72" s="31" t="s">
        <v>51</v>
      </c>
      <c r="AG72" s="31" t="s">
        <v>51</v>
      </c>
      <c r="AH72" s="59" t="s">
        <v>51</v>
      </c>
      <c r="AI72" s="58" t="s">
        <v>51</v>
      </c>
      <c r="AJ72" s="58" t="s">
        <v>51</v>
      </c>
      <c r="AK72" s="58" t="s">
        <v>51</v>
      </c>
      <c r="AL72" s="58" t="s">
        <v>51</v>
      </c>
    </row>
    <row r="73" spans="1:38" ht="15.75" x14ac:dyDescent="0.25">
      <c r="A73" s="37"/>
      <c r="B73" s="38" t="str">
        <f>'Таблица № 2'!B72</f>
        <v>ввод ГУМ пр. Ленина</v>
      </c>
      <c r="C73" s="37"/>
      <c r="D73" s="44" t="s">
        <v>51</v>
      </c>
      <c r="E73" s="44" t="s">
        <v>51</v>
      </c>
      <c r="F73" s="58" t="s">
        <v>51</v>
      </c>
      <c r="G73" s="58" t="s">
        <v>51</v>
      </c>
      <c r="H73" s="58" t="s">
        <v>51</v>
      </c>
      <c r="I73" s="58" t="s">
        <v>51</v>
      </c>
      <c r="J73" s="58" t="s">
        <v>51</v>
      </c>
      <c r="K73" s="44" t="s">
        <v>51</v>
      </c>
      <c r="L73" s="44" t="s">
        <v>51</v>
      </c>
      <c r="M73" s="58" t="s">
        <v>51</v>
      </c>
      <c r="N73" s="58" t="s">
        <v>51</v>
      </c>
      <c r="O73" s="58" t="s">
        <v>51</v>
      </c>
      <c r="P73" s="58" t="s">
        <v>51</v>
      </c>
      <c r="Q73" s="58" t="s">
        <v>51</v>
      </c>
      <c r="R73" s="44" t="s">
        <v>51</v>
      </c>
      <c r="S73" s="44" t="s">
        <v>51</v>
      </c>
      <c r="T73" s="58" t="s">
        <v>51</v>
      </c>
      <c r="U73" s="58" t="s">
        <v>51</v>
      </c>
      <c r="V73" s="59" t="s">
        <v>51</v>
      </c>
      <c r="W73" s="58" t="s">
        <v>51</v>
      </c>
      <c r="X73" s="59" t="s">
        <v>51</v>
      </c>
      <c r="Y73" s="31" t="s">
        <v>51</v>
      </c>
      <c r="Z73" s="31" t="s">
        <v>51</v>
      </c>
      <c r="AA73" s="59" t="s">
        <v>51</v>
      </c>
      <c r="AB73" s="59" t="s">
        <v>51</v>
      </c>
      <c r="AC73" s="59" t="s">
        <v>51</v>
      </c>
      <c r="AD73" s="58" t="s">
        <v>51</v>
      </c>
      <c r="AE73" s="59" t="s">
        <v>51</v>
      </c>
      <c r="AF73" s="31" t="s">
        <v>51</v>
      </c>
      <c r="AG73" s="31" t="s">
        <v>51</v>
      </c>
      <c r="AH73" s="59" t="s">
        <v>51</v>
      </c>
      <c r="AI73" s="58" t="s">
        <v>51</v>
      </c>
      <c r="AJ73" s="58" t="s">
        <v>51</v>
      </c>
      <c r="AK73" s="58" t="s">
        <v>51</v>
      </c>
      <c r="AL73" s="58" t="s">
        <v>51</v>
      </c>
    </row>
    <row r="74" spans="1:38" ht="15.75" x14ac:dyDescent="0.25">
      <c r="A74" s="37"/>
      <c r="B74" s="38" t="str">
        <f>'Таблица № 2'!B73</f>
        <v>ввод РЦ-Гусев ул. Победы</v>
      </c>
      <c r="C74" s="37"/>
      <c r="D74" s="44" t="s">
        <v>51</v>
      </c>
      <c r="E74" s="44" t="s">
        <v>51</v>
      </c>
      <c r="F74" s="58" t="s">
        <v>51</v>
      </c>
      <c r="G74" s="58" t="s">
        <v>51</v>
      </c>
      <c r="H74" s="58" t="s">
        <v>51</v>
      </c>
      <c r="I74" s="58" t="s">
        <v>51</v>
      </c>
      <c r="J74" s="58" t="s">
        <v>51</v>
      </c>
      <c r="K74" s="44" t="s">
        <v>51</v>
      </c>
      <c r="L74" s="44" t="s">
        <v>51</v>
      </c>
      <c r="M74" s="58" t="s">
        <v>51</v>
      </c>
      <c r="N74" s="58" t="s">
        <v>51</v>
      </c>
      <c r="O74" s="58" t="s">
        <v>51</v>
      </c>
      <c r="P74" s="58" t="s">
        <v>51</v>
      </c>
      <c r="Q74" s="58" t="s">
        <v>51</v>
      </c>
      <c r="R74" s="44" t="s">
        <v>51</v>
      </c>
      <c r="S74" s="44" t="s">
        <v>51</v>
      </c>
      <c r="T74" s="58" t="s">
        <v>51</v>
      </c>
      <c r="U74" s="58" t="s">
        <v>51</v>
      </c>
      <c r="V74" s="59" t="s">
        <v>51</v>
      </c>
      <c r="W74" s="58" t="s">
        <v>51</v>
      </c>
      <c r="X74" s="59" t="s">
        <v>51</v>
      </c>
      <c r="Y74" s="31" t="s">
        <v>51</v>
      </c>
      <c r="Z74" s="31" t="s">
        <v>51</v>
      </c>
      <c r="AA74" s="59" t="s">
        <v>51</v>
      </c>
      <c r="AB74" s="59" t="s">
        <v>51</v>
      </c>
      <c r="AC74" s="59" t="s">
        <v>51</v>
      </c>
      <c r="AD74" s="58" t="s">
        <v>51</v>
      </c>
      <c r="AE74" s="59" t="s">
        <v>51</v>
      </c>
      <c r="AF74" s="31" t="s">
        <v>51</v>
      </c>
      <c r="AG74" s="31" t="s">
        <v>51</v>
      </c>
      <c r="AH74" s="59" t="s">
        <v>51</v>
      </c>
      <c r="AI74" s="58" t="s">
        <v>51</v>
      </c>
      <c r="AJ74" s="58" t="s">
        <v>51</v>
      </c>
      <c r="AK74" s="58" t="s">
        <v>51</v>
      </c>
      <c r="AL74" s="58" t="s">
        <v>51</v>
      </c>
    </row>
    <row r="75" spans="1:38" ht="15.75" x14ac:dyDescent="0.25">
      <c r="A75" s="37"/>
      <c r="B75" s="38" t="str">
        <f>'Таблица № 2'!B74</f>
        <v>ввод Морг ул. Московская</v>
      </c>
      <c r="C75" s="37"/>
      <c r="D75" s="44" t="s">
        <v>51</v>
      </c>
      <c r="E75" s="44" t="s">
        <v>51</v>
      </c>
      <c r="F75" s="58" t="s">
        <v>51</v>
      </c>
      <c r="G75" s="58" t="s">
        <v>51</v>
      </c>
      <c r="H75" s="58" t="s">
        <v>51</v>
      </c>
      <c r="I75" s="58" t="s">
        <v>51</v>
      </c>
      <c r="J75" s="58" t="s">
        <v>51</v>
      </c>
      <c r="K75" s="44" t="s">
        <v>51</v>
      </c>
      <c r="L75" s="44" t="s">
        <v>51</v>
      </c>
      <c r="M75" s="58" t="s">
        <v>51</v>
      </c>
      <c r="N75" s="58" t="s">
        <v>51</v>
      </c>
      <c r="O75" s="58" t="s">
        <v>51</v>
      </c>
      <c r="P75" s="58" t="s">
        <v>51</v>
      </c>
      <c r="Q75" s="58" t="s">
        <v>51</v>
      </c>
      <c r="R75" s="44" t="s">
        <v>51</v>
      </c>
      <c r="S75" s="44" t="s">
        <v>51</v>
      </c>
      <c r="T75" s="58" t="s">
        <v>51</v>
      </c>
      <c r="U75" s="58" t="s">
        <v>51</v>
      </c>
      <c r="V75" s="59" t="s">
        <v>51</v>
      </c>
      <c r="W75" s="58" t="s">
        <v>51</v>
      </c>
      <c r="X75" s="59" t="s">
        <v>51</v>
      </c>
      <c r="Y75" s="31" t="s">
        <v>51</v>
      </c>
      <c r="Z75" s="31" t="s">
        <v>51</v>
      </c>
      <c r="AA75" s="59" t="s">
        <v>51</v>
      </c>
      <c r="AB75" s="59" t="s">
        <v>51</v>
      </c>
      <c r="AC75" s="59" t="s">
        <v>51</v>
      </c>
      <c r="AD75" s="58" t="s">
        <v>51</v>
      </c>
      <c r="AE75" s="59" t="s">
        <v>51</v>
      </c>
      <c r="AF75" s="31" t="s">
        <v>51</v>
      </c>
      <c r="AG75" s="31" t="s">
        <v>51</v>
      </c>
      <c r="AH75" s="59" t="s">
        <v>51</v>
      </c>
      <c r="AI75" s="58" t="s">
        <v>51</v>
      </c>
      <c r="AJ75" s="58" t="s">
        <v>51</v>
      </c>
      <c r="AK75" s="58" t="s">
        <v>51</v>
      </c>
      <c r="AL75" s="58" t="s">
        <v>51</v>
      </c>
    </row>
    <row r="76" spans="1:38" ht="15.75" x14ac:dyDescent="0.25">
      <c r="A76" s="37"/>
      <c r="B76" s="38" t="str">
        <f>'Таблица № 2'!B75</f>
        <v>от ТК13 до ТК15 и врезок в по четным дома Москов.</v>
      </c>
      <c r="C76" s="37"/>
      <c r="D76" s="44" t="s">
        <v>51</v>
      </c>
      <c r="E76" s="44" t="s">
        <v>51</v>
      </c>
      <c r="F76" s="58" t="s">
        <v>51</v>
      </c>
      <c r="G76" s="58" t="s">
        <v>51</v>
      </c>
      <c r="H76" s="58" t="s">
        <v>51</v>
      </c>
      <c r="I76" s="58" t="s">
        <v>51</v>
      </c>
      <c r="J76" s="58" t="s">
        <v>51</v>
      </c>
      <c r="K76" s="44" t="s">
        <v>51</v>
      </c>
      <c r="L76" s="44" t="s">
        <v>51</v>
      </c>
      <c r="M76" s="58" t="s">
        <v>51</v>
      </c>
      <c r="N76" s="58" t="s">
        <v>51</v>
      </c>
      <c r="O76" s="58" t="s">
        <v>51</v>
      </c>
      <c r="P76" s="58" t="s">
        <v>51</v>
      </c>
      <c r="Q76" s="58" t="s">
        <v>51</v>
      </c>
      <c r="R76" s="44" t="s">
        <v>51</v>
      </c>
      <c r="S76" s="44" t="s">
        <v>51</v>
      </c>
      <c r="T76" s="58" t="s">
        <v>51</v>
      </c>
      <c r="U76" s="58" t="s">
        <v>51</v>
      </c>
      <c r="V76" s="59" t="s">
        <v>51</v>
      </c>
      <c r="W76" s="58" t="s">
        <v>51</v>
      </c>
      <c r="X76" s="59" t="s">
        <v>51</v>
      </c>
      <c r="Y76" s="31" t="s">
        <v>51</v>
      </c>
      <c r="Z76" s="31" t="s">
        <v>51</v>
      </c>
      <c r="AA76" s="59" t="s">
        <v>51</v>
      </c>
      <c r="AB76" s="59" t="s">
        <v>51</v>
      </c>
      <c r="AC76" s="59" t="s">
        <v>51</v>
      </c>
      <c r="AD76" s="58" t="s">
        <v>51</v>
      </c>
      <c r="AE76" s="59" t="s">
        <v>51</v>
      </c>
      <c r="AF76" s="31" t="s">
        <v>51</v>
      </c>
      <c r="AG76" s="31" t="s">
        <v>51</v>
      </c>
      <c r="AH76" s="59" t="s">
        <v>51</v>
      </c>
      <c r="AI76" s="58" t="s">
        <v>51</v>
      </c>
      <c r="AJ76" s="58" t="s">
        <v>51</v>
      </c>
      <c r="AK76" s="58" t="s">
        <v>51</v>
      </c>
      <c r="AL76" s="58" t="s">
        <v>51</v>
      </c>
    </row>
    <row r="77" spans="1:38" ht="15.75" x14ac:dyDescent="0.25">
      <c r="A77" s="37"/>
      <c r="B77" s="38" t="str">
        <f>'Таблица № 2'!B76</f>
        <v>от ТК 24 до ж/д по Сосновому</v>
      </c>
      <c r="C77" s="37"/>
      <c r="D77" s="44" t="s">
        <v>51</v>
      </c>
      <c r="E77" s="44" t="s">
        <v>51</v>
      </c>
      <c r="F77" s="58" t="s">
        <v>51</v>
      </c>
      <c r="G77" s="58" t="s">
        <v>51</v>
      </c>
      <c r="H77" s="58" t="s">
        <v>51</v>
      </c>
      <c r="I77" s="58" t="s">
        <v>51</v>
      </c>
      <c r="J77" s="58" t="s">
        <v>51</v>
      </c>
      <c r="K77" s="44" t="s">
        <v>51</v>
      </c>
      <c r="L77" s="44" t="s">
        <v>51</v>
      </c>
      <c r="M77" s="58" t="s">
        <v>51</v>
      </c>
      <c r="N77" s="58" t="s">
        <v>51</v>
      </c>
      <c r="O77" s="58" t="s">
        <v>51</v>
      </c>
      <c r="P77" s="58" t="s">
        <v>51</v>
      </c>
      <c r="Q77" s="58" t="s">
        <v>51</v>
      </c>
      <c r="R77" s="44" t="s">
        <v>51</v>
      </c>
      <c r="S77" s="44" t="s">
        <v>51</v>
      </c>
      <c r="T77" s="58" t="s">
        <v>51</v>
      </c>
      <c r="U77" s="58" t="s">
        <v>51</v>
      </c>
      <c r="V77" s="59" t="s">
        <v>51</v>
      </c>
      <c r="W77" s="58" t="s">
        <v>51</v>
      </c>
      <c r="X77" s="59" t="s">
        <v>51</v>
      </c>
      <c r="Y77" s="31" t="s">
        <v>51</v>
      </c>
      <c r="Z77" s="31" t="s">
        <v>51</v>
      </c>
      <c r="AA77" s="59" t="s">
        <v>51</v>
      </c>
      <c r="AB77" s="59" t="s">
        <v>51</v>
      </c>
      <c r="AC77" s="59" t="s">
        <v>51</v>
      </c>
      <c r="AD77" s="58" t="s">
        <v>51</v>
      </c>
      <c r="AE77" s="59" t="s">
        <v>51</v>
      </c>
      <c r="AF77" s="31" t="s">
        <v>51</v>
      </c>
      <c r="AG77" s="31" t="s">
        <v>51</v>
      </c>
      <c r="AH77" s="59" t="s">
        <v>51</v>
      </c>
      <c r="AI77" s="58" t="s">
        <v>51</v>
      </c>
      <c r="AJ77" s="58" t="s">
        <v>51</v>
      </c>
      <c r="AK77" s="58" t="s">
        <v>51</v>
      </c>
      <c r="AL77" s="58" t="s">
        <v>51</v>
      </c>
    </row>
    <row r="78" spans="1:38" ht="31.5" x14ac:dyDescent="0.25">
      <c r="A78" s="37"/>
      <c r="B78" s="38" t="str">
        <f>'Таблица № 2'!B77</f>
        <v>от ТК21 до врезок Победы 15,14,12,10 и до Менделеева,14</v>
      </c>
      <c r="C78" s="37"/>
      <c r="D78" s="44" t="s">
        <v>51</v>
      </c>
      <c r="E78" s="44" t="s">
        <v>51</v>
      </c>
      <c r="F78" s="58" t="s">
        <v>51</v>
      </c>
      <c r="G78" s="58" t="s">
        <v>51</v>
      </c>
      <c r="H78" s="58" t="s">
        <v>51</v>
      </c>
      <c r="I78" s="58" t="s">
        <v>51</v>
      </c>
      <c r="J78" s="58" t="s">
        <v>51</v>
      </c>
      <c r="K78" s="44" t="s">
        <v>51</v>
      </c>
      <c r="L78" s="44" t="s">
        <v>51</v>
      </c>
      <c r="M78" s="58" t="s">
        <v>51</v>
      </c>
      <c r="N78" s="58" t="s">
        <v>51</v>
      </c>
      <c r="O78" s="58" t="s">
        <v>51</v>
      </c>
      <c r="P78" s="58" t="s">
        <v>51</v>
      </c>
      <c r="Q78" s="58" t="s">
        <v>51</v>
      </c>
      <c r="R78" s="44" t="s">
        <v>51</v>
      </c>
      <c r="S78" s="44" t="s">
        <v>51</v>
      </c>
      <c r="T78" s="58" t="s">
        <v>51</v>
      </c>
      <c r="U78" s="58" t="s">
        <v>51</v>
      </c>
      <c r="V78" s="59" t="s">
        <v>51</v>
      </c>
      <c r="W78" s="58" t="s">
        <v>51</v>
      </c>
      <c r="X78" s="59" t="s">
        <v>51</v>
      </c>
      <c r="Y78" s="31" t="s">
        <v>51</v>
      </c>
      <c r="Z78" s="31" t="s">
        <v>51</v>
      </c>
      <c r="AA78" s="59" t="s">
        <v>51</v>
      </c>
      <c r="AB78" s="59" t="s">
        <v>51</v>
      </c>
      <c r="AC78" s="59" t="s">
        <v>51</v>
      </c>
      <c r="AD78" s="58" t="s">
        <v>51</v>
      </c>
      <c r="AE78" s="59" t="s">
        <v>51</v>
      </c>
      <c r="AF78" s="31" t="s">
        <v>51</v>
      </c>
      <c r="AG78" s="31" t="s">
        <v>51</v>
      </c>
      <c r="AH78" s="59" t="s">
        <v>51</v>
      </c>
      <c r="AI78" s="58" t="s">
        <v>51</v>
      </c>
      <c r="AJ78" s="58" t="s">
        <v>51</v>
      </c>
      <c r="AK78" s="58" t="s">
        <v>51</v>
      </c>
      <c r="AL78" s="58" t="s">
        <v>51</v>
      </c>
    </row>
    <row r="79" spans="1:38" ht="31.5" x14ac:dyDescent="0.25">
      <c r="A79" s="37"/>
      <c r="B79" s="38" t="str">
        <f>'Таблица № 2'!B78</f>
        <v>от ТК5 до врез-ки в Советская,1, до ТК22, до ТК21, до ТК55</v>
      </c>
      <c r="C79" s="37"/>
      <c r="D79" s="44" t="s">
        <v>51</v>
      </c>
      <c r="E79" s="44" t="s">
        <v>51</v>
      </c>
      <c r="F79" s="58" t="s">
        <v>51</v>
      </c>
      <c r="G79" s="58" t="s">
        <v>51</v>
      </c>
      <c r="H79" s="58" t="s">
        <v>51</v>
      </c>
      <c r="I79" s="58" t="s">
        <v>51</v>
      </c>
      <c r="J79" s="58" t="s">
        <v>51</v>
      </c>
      <c r="K79" s="44" t="s">
        <v>51</v>
      </c>
      <c r="L79" s="44" t="s">
        <v>51</v>
      </c>
      <c r="M79" s="58" t="s">
        <v>51</v>
      </c>
      <c r="N79" s="58" t="s">
        <v>51</v>
      </c>
      <c r="O79" s="58" t="s">
        <v>51</v>
      </c>
      <c r="P79" s="58" t="s">
        <v>51</v>
      </c>
      <c r="Q79" s="58" t="s">
        <v>51</v>
      </c>
      <c r="R79" s="44" t="s">
        <v>51</v>
      </c>
      <c r="S79" s="44" t="s">
        <v>51</v>
      </c>
      <c r="T79" s="58" t="s">
        <v>51</v>
      </c>
      <c r="U79" s="58" t="s">
        <v>51</v>
      </c>
      <c r="V79" s="59" t="s">
        <v>51</v>
      </c>
      <c r="W79" s="58" t="s">
        <v>51</v>
      </c>
      <c r="X79" s="59" t="s">
        <v>51</v>
      </c>
      <c r="Y79" s="31" t="s">
        <v>51</v>
      </c>
      <c r="Z79" s="31" t="s">
        <v>51</v>
      </c>
      <c r="AA79" s="59" t="s">
        <v>51</v>
      </c>
      <c r="AB79" s="59" t="s">
        <v>51</v>
      </c>
      <c r="AC79" s="59" t="s">
        <v>51</v>
      </c>
      <c r="AD79" s="58" t="s">
        <v>51</v>
      </c>
      <c r="AE79" s="59" t="s">
        <v>51</v>
      </c>
      <c r="AF79" s="31" t="s">
        <v>51</v>
      </c>
      <c r="AG79" s="31" t="s">
        <v>51</v>
      </c>
      <c r="AH79" s="59" t="s">
        <v>51</v>
      </c>
      <c r="AI79" s="58" t="s">
        <v>51</v>
      </c>
      <c r="AJ79" s="58" t="s">
        <v>51</v>
      </c>
      <c r="AK79" s="58" t="s">
        <v>51</v>
      </c>
      <c r="AL79" s="58" t="s">
        <v>51</v>
      </c>
    </row>
    <row r="80" spans="1:38" ht="15.75" x14ac:dyDescent="0.25">
      <c r="A80" s="37"/>
      <c r="B80" s="38" t="str">
        <f>'Таблица № 2'!B79</f>
        <v>вводы ул. Первомайская</v>
      </c>
      <c r="C80" s="37"/>
      <c r="D80" s="44" t="s">
        <v>51</v>
      </c>
      <c r="E80" s="44" t="s">
        <v>51</v>
      </c>
      <c r="F80" s="58" t="s">
        <v>51</v>
      </c>
      <c r="G80" s="58" t="s">
        <v>51</v>
      </c>
      <c r="H80" s="58" t="s">
        <v>51</v>
      </c>
      <c r="I80" s="58" t="s">
        <v>51</v>
      </c>
      <c r="J80" s="58" t="s">
        <v>51</v>
      </c>
      <c r="K80" s="44" t="s">
        <v>51</v>
      </c>
      <c r="L80" s="44" t="s">
        <v>51</v>
      </c>
      <c r="M80" s="58" t="s">
        <v>51</v>
      </c>
      <c r="N80" s="58" t="s">
        <v>51</v>
      </c>
      <c r="O80" s="58" t="s">
        <v>51</v>
      </c>
      <c r="P80" s="58" t="s">
        <v>51</v>
      </c>
      <c r="Q80" s="58" t="s">
        <v>51</v>
      </c>
      <c r="R80" s="44" t="s">
        <v>51</v>
      </c>
      <c r="S80" s="44" t="s">
        <v>51</v>
      </c>
      <c r="T80" s="58" t="s">
        <v>51</v>
      </c>
      <c r="U80" s="58" t="s">
        <v>51</v>
      </c>
      <c r="V80" s="59" t="s">
        <v>51</v>
      </c>
      <c r="W80" s="58" t="s">
        <v>51</v>
      </c>
      <c r="X80" s="59" t="s">
        <v>51</v>
      </c>
      <c r="Y80" s="31" t="s">
        <v>51</v>
      </c>
      <c r="Z80" s="31" t="s">
        <v>51</v>
      </c>
      <c r="AA80" s="59" t="s">
        <v>51</v>
      </c>
      <c r="AB80" s="59" t="s">
        <v>51</v>
      </c>
      <c r="AC80" s="59" t="s">
        <v>51</v>
      </c>
      <c r="AD80" s="58" t="s">
        <v>51</v>
      </c>
      <c r="AE80" s="59" t="s">
        <v>51</v>
      </c>
      <c r="AF80" s="31" t="s">
        <v>51</v>
      </c>
      <c r="AG80" s="31" t="s">
        <v>51</v>
      </c>
      <c r="AH80" s="59" t="s">
        <v>51</v>
      </c>
      <c r="AI80" s="58" t="s">
        <v>51</v>
      </c>
      <c r="AJ80" s="58" t="s">
        <v>51</v>
      </c>
      <c r="AK80" s="58" t="s">
        <v>51</v>
      </c>
      <c r="AL80" s="58" t="s">
        <v>51</v>
      </c>
    </row>
    <row r="81" spans="1:38" ht="15.75" x14ac:dyDescent="0.25">
      <c r="A81" s="37"/>
      <c r="B81" s="38" t="str">
        <f>'Таблица № 2'!B80</f>
        <v>ввод Администрация ул. Ульяновых</v>
      </c>
      <c r="C81" s="37"/>
      <c r="D81" s="44" t="s">
        <v>51</v>
      </c>
      <c r="E81" s="44" t="s">
        <v>51</v>
      </c>
      <c r="F81" s="58" t="s">
        <v>51</v>
      </c>
      <c r="G81" s="58" t="s">
        <v>51</v>
      </c>
      <c r="H81" s="58" t="s">
        <v>51</v>
      </c>
      <c r="I81" s="58" t="s">
        <v>51</v>
      </c>
      <c r="J81" s="58" t="s">
        <v>51</v>
      </c>
      <c r="K81" s="44" t="s">
        <v>51</v>
      </c>
      <c r="L81" s="44" t="s">
        <v>51</v>
      </c>
      <c r="M81" s="58" t="s">
        <v>51</v>
      </c>
      <c r="N81" s="58" t="s">
        <v>51</v>
      </c>
      <c r="O81" s="58" t="s">
        <v>51</v>
      </c>
      <c r="P81" s="58" t="s">
        <v>51</v>
      </c>
      <c r="Q81" s="58" t="s">
        <v>51</v>
      </c>
      <c r="R81" s="44" t="s">
        <v>51</v>
      </c>
      <c r="S81" s="44" t="s">
        <v>51</v>
      </c>
      <c r="T81" s="58" t="s">
        <v>51</v>
      </c>
      <c r="U81" s="58" t="s">
        <v>51</v>
      </c>
      <c r="V81" s="59" t="s">
        <v>51</v>
      </c>
      <c r="W81" s="58" t="s">
        <v>51</v>
      </c>
      <c r="X81" s="59" t="s">
        <v>51</v>
      </c>
      <c r="Y81" s="31" t="s">
        <v>51</v>
      </c>
      <c r="Z81" s="31" t="s">
        <v>51</v>
      </c>
      <c r="AA81" s="59" t="s">
        <v>51</v>
      </c>
      <c r="AB81" s="59" t="s">
        <v>51</v>
      </c>
      <c r="AC81" s="59" t="s">
        <v>51</v>
      </c>
      <c r="AD81" s="58" t="s">
        <v>51</v>
      </c>
      <c r="AE81" s="59" t="s">
        <v>51</v>
      </c>
      <c r="AF81" s="31" t="s">
        <v>51</v>
      </c>
      <c r="AG81" s="31" t="s">
        <v>51</v>
      </c>
      <c r="AH81" s="59" t="s">
        <v>51</v>
      </c>
      <c r="AI81" s="58" t="s">
        <v>51</v>
      </c>
      <c r="AJ81" s="58" t="s">
        <v>51</v>
      </c>
      <c r="AK81" s="58" t="s">
        <v>51</v>
      </c>
      <c r="AL81" s="58" t="s">
        <v>51</v>
      </c>
    </row>
    <row r="82" spans="1:38" ht="15.75" x14ac:dyDescent="0.25">
      <c r="A82" s="37"/>
      <c r="B82" s="38" t="str">
        <f>'Таблица № 2'!B81</f>
        <v>ввод Пожарная часть ул. Правобережная</v>
      </c>
      <c r="C82" s="37"/>
      <c r="D82" s="44" t="s">
        <v>51</v>
      </c>
      <c r="E82" s="44" t="s">
        <v>51</v>
      </c>
      <c r="F82" s="58" t="s">
        <v>51</v>
      </c>
      <c r="G82" s="58" t="s">
        <v>51</v>
      </c>
      <c r="H82" s="58" t="s">
        <v>51</v>
      </c>
      <c r="I82" s="58" t="s">
        <v>51</v>
      </c>
      <c r="J82" s="58" t="s">
        <v>51</v>
      </c>
      <c r="K82" s="44" t="s">
        <v>51</v>
      </c>
      <c r="L82" s="44" t="s">
        <v>51</v>
      </c>
      <c r="M82" s="58" t="s">
        <v>51</v>
      </c>
      <c r="N82" s="58" t="s">
        <v>51</v>
      </c>
      <c r="O82" s="58" t="s">
        <v>51</v>
      </c>
      <c r="P82" s="58" t="s">
        <v>51</v>
      </c>
      <c r="Q82" s="58" t="s">
        <v>51</v>
      </c>
      <c r="R82" s="44" t="s">
        <v>51</v>
      </c>
      <c r="S82" s="44" t="s">
        <v>51</v>
      </c>
      <c r="T82" s="58" t="s">
        <v>51</v>
      </c>
      <c r="U82" s="58" t="s">
        <v>51</v>
      </c>
      <c r="V82" s="59" t="s">
        <v>51</v>
      </c>
      <c r="W82" s="58" t="s">
        <v>51</v>
      </c>
      <c r="X82" s="59" t="s">
        <v>51</v>
      </c>
      <c r="Y82" s="31" t="s">
        <v>51</v>
      </c>
      <c r="Z82" s="31" t="s">
        <v>51</v>
      </c>
      <c r="AA82" s="59" t="s">
        <v>51</v>
      </c>
      <c r="AB82" s="59" t="s">
        <v>51</v>
      </c>
      <c r="AC82" s="59" t="s">
        <v>51</v>
      </c>
      <c r="AD82" s="58" t="s">
        <v>51</v>
      </c>
      <c r="AE82" s="59" t="s">
        <v>51</v>
      </c>
      <c r="AF82" s="31" t="s">
        <v>51</v>
      </c>
      <c r="AG82" s="31" t="s">
        <v>51</v>
      </c>
      <c r="AH82" s="59" t="s">
        <v>51</v>
      </c>
      <c r="AI82" s="58" t="s">
        <v>51</v>
      </c>
      <c r="AJ82" s="58" t="s">
        <v>51</v>
      </c>
      <c r="AK82" s="58" t="s">
        <v>51</v>
      </c>
      <c r="AL82" s="58" t="s">
        <v>51</v>
      </c>
    </row>
    <row r="83" spans="1:38" ht="15.75" x14ac:dyDescent="0.25">
      <c r="A83" s="37"/>
      <c r="B83" s="38" t="str">
        <f>'Таблица № 2'!B82</f>
        <v>ввод Военный городок ул. Советская</v>
      </c>
      <c r="C83" s="37"/>
      <c r="D83" s="44" t="s">
        <v>51</v>
      </c>
      <c r="E83" s="44" t="s">
        <v>51</v>
      </c>
      <c r="F83" s="58" t="s">
        <v>51</v>
      </c>
      <c r="G83" s="58" t="s">
        <v>51</v>
      </c>
      <c r="H83" s="58" t="s">
        <v>51</v>
      </c>
      <c r="I83" s="58" t="s">
        <v>51</v>
      </c>
      <c r="J83" s="58" t="s">
        <v>51</v>
      </c>
      <c r="K83" s="44" t="s">
        <v>51</v>
      </c>
      <c r="L83" s="44" t="s">
        <v>51</v>
      </c>
      <c r="M83" s="58" t="s">
        <v>51</v>
      </c>
      <c r="N83" s="58" t="s">
        <v>51</v>
      </c>
      <c r="O83" s="58" t="s">
        <v>51</v>
      </c>
      <c r="P83" s="58" t="s">
        <v>51</v>
      </c>
      <c r="Q83" s="58" t="s">
        <v>51</v>
      </c>
      <c r="R83" s="44" t="s">
        <v>51</v>
      </c>
      <c r="S83" s="44" t="s">
        <v>51</v>
      </c>
      <c r="T83" s="58" t="s">
        <v>51</v>
      </c>
      <c r="U83" s="58" t="s">
        <v>51</v>
      </c>
      <c r="V83" s="59" t="s">
        <v>51</v>
      </c>
      <c r="W83" s="58" t="s">
        <v>51</v>
      </c>
      <c r="X83" s="59" t="s">
        <v>51</v>
      </c>
      <c r="Y83" s="31" t="s">
        <v>51</v>
      </c>
      <c r="Z83" s="31" t="s">
        <v>51</v>
      </c>
      <c r="AA83" s="59" t="s">
        <v>51</v>
      </c>
      <c r="AB83" s="59" t="s">
        <v>51</v>
      </c>
      <c r="AC83" s="59" t="s">
        <v>51</v>
      </c>
      <c r="AD83" s="58" t="s">
        <v>51</v>
      </c>
      <c r="AE83" s="59" t="s">
        <v>51</v>
      </c>
      <c r="AF83" s="31" t="s">
        <v>51</v>
      </c>
      <c r="AG83" s="31" t="s">
        <v>51</v>
      </c>
      <c r="AH83" s="59" t="s">
        <v>51</v>
      </c>
      <c r="AI83" s="58" t="s">
        <v>51</v>
      </c>
      <c r="AJ83" s="58" t="s">
        <v>51</v>
      </c>
      <c r="AK83" s="58" t="s">
        <v>51</v>
      </c>
      <c r="AL83" s="58" t="s">
        <v>51</v>
      </c>
    </row>
    <row r="84" spans="1:38" ht="15.75" x14ac:dyDescent="0.25">
      <c r="A84" s="37"/>
      <c r="B84" s="38" t="str">
        <f>'Таблица № 2'!B83</f>
        <v>ввод Дом офицеров ул. Артиллерийская</v>
      </c>
      <c r="C84" s="37"/>
      <c r="D84" s="44" t="s">
        <v>51</v>
      </c>
      <c r="E84" s="44" t="s">
        <v>51</v>
      </c>
      <c r="F84" s="58" t="s">
        <v>51</v>
      </c>
      <c r="G84" s="58" t="s">
        <v>51</v>
      </c>
      <c r="H84" s="58" t="s">
        <v>51</v>
      </c>
      <c r="I84" s="58" t="s">
        <v>51</v>
      </c>
      <c r="J84" s="58" t="s">
        <v>51</v>
      </c>
      <c r="K84" s="44" t="s">
        <v>51</v>
      </c>
      <c r="L84" s="44" t="s">
        <v>51</v>
      </c>
      <c r="M84" s="58" t="s">
        <v>51</v>
      </c>
      <c r="N84" s="58" t="s">
        <v>51</v>
      </c>
      <c r="O84" s="58" t="s">
        <v>51</v>
      </c>
      <c r="P84" s="58" t="s">
        <v>51</v>
      </c>
      <c r="Q84" s="58" t="s">
        <v>51</v>
      </c>
      <c r="R84" s="44" t="s">
        <v>51</v>
      </c>
      <c r="S84" s="44" t="s">
        <v>51</v>
      </c>
      <c r="T84" s="58" t="s">
        <v>51</v>
      </c>
      <c r="U84" s="58" t="s">
        <v>51</v>
      </c>
      <c r="V84" s="59" t="s">
        <v>51</v>
      </c>
      <c r="W84" s="58" t="s">
        <v>51</v>
      </c>
      <c r="X84" s="59" t="s">
        <v>51</v>
      </c>
      <c r="Y84" s="31" t="s">
        <v>51</v>
      </c>
      <c r="Z84" s="31" t="s">
        <v>51</v>
      </c>
      <c r="AA84" s="59" t="s">
        <v>51</v>
      </c>
      <c r="AB84" s="59" t="s">
        <v>51</v>
      </c>
      <c r="AC84" s="59" t="s">
        <v>51</v>
      </c>
      <c r="AD84" s="58" t="s">
        <v>51</v>
      </c>
      <c r="AE84" s="59" t="s">
        <v>51</v>
      </c>
      <c r="AF84" s="31" t="s">
        <v>51</v>
      </c>
      <c r="AG84" s="31" t="s">
        <v>51</v>
      </c>
      <c r="AH84" s="59" t="s">
        <v>51</v>
      </c>
      <c r="AI84" s="58" t="s">
        <v>51</v>
      </c>
      <c r="AJ84" s="58" t="s">
        <v>51</v>
      </c>
      <c r="AK84" s="58" t="s">
        <v>51</v>
      </c>
      <c r="AL84" s="58" t="s">
        <v>51</v>
      </c>
    </row>
    <row r="85" spans="1:38" ht="15.75" x14ac:dyDescent="0.25">
      <c r="A85" s="37"/>
      <c r="B85" s="38" t="str">
        <f>'Таблица № 2'!B84</f>
        <v>ввод СОШ №1 ул. Красноармейская</v>
      </c>
      <c r="C85" s="37"/>
      <c r="D85" s="44" t="s">
        <v>51</v>
      </c>
      <c r="E85" s="44" t="s">
        <v>51</v>
      </c>
      <c r="F85" s="58" t="s">
        <v>51</v>
      </c>
      <c r="G85" s="58" t="s">
        <v>51</v>
      </c>
      <c r="H85" s="58" t="s">
        <v>51</v>
      </c>
      <c r="I85" s="58" t="s">
        <v>51</v>
      </c>
      <c r="J85" s="58" t="s">
        <v>51</v>
      </c>
      <c r="K85" s="44" t="s">
        <v>51</v>
      </c>
      <c r="L85" s="44" t="s">
        <v>51</v>
      </c>
      <c r="M85" s="58" t="s">
        <v>51</v>
      </c>
      <c r="N85" s="58" t="s">
        <v>51</v>
      </c>
      <c r="O85" s="58" t="s">
        <v>51</v>
      </c>
      <c r="P85" s="58" t="s">
        <v>51</v>
      </c>
      <c r="Q85" s="58" t="s">
        <v>51</v>
      </c>
      <c r="R85" s="44" t="s">
        <v>51</v>
      </c>
      <c r="S85" s="44" t="s">
        <v>51</v>
      </c>
      <c r="T85" s="58" t="s">
        <v>51</v>
      </c>
      <c r="U85" s="58" t="s">
        <v>51</v>
      </c>
      <c r="V85" s="59" t="s">
        <v>51</v>
      </c>
      <c r="W85" s="58" t="s">
        <v>51</v>
      </c>
      <c r="X85" s="59" t="s">
        <v>51</v>
      </c>
      <c r="Y85" s="31" t="s">
        <v>51</v>
      </c>
      <c r="Z85" s="31" t="s">
        <v>51</v>
      </c>
      <c r="AA85" s="59" t="s">
        <v>51</v>
      </c>
      <c r="AB85" s="59" t="s">
        <v>51</v>
      </c>
      <c r="AC85" s="59" t="s">
        <v>51</v>
      </c>
      <c r="AD85" s="58" t="s">
        <v>51</v>
      </c>
      <c r="AE85" s="59" t="s">
        <v>51</v>
      </c>
      <c r="AF85" s="31" t="s">
        <v>51</v>
      </c>
      <c r="AG85" s="31" t="s">
        <v>51</v>
      </c>
      <c r="AH85" s="59" t="s">
        <v>51</v>
      </c>
      <c r="AI85" s="58" t="s">
        <v>51</v>
      </c>
      <c r="AJ85" s="58" t="s">
        <v>51</v>
      </c>
      <c r="AK85" s="58" t="s">
        <v>51</v>
      </c>
      <c r="AL85" s="58" t="s">
        <v>51</v>
      </c>
    </row>
    <row r="86" spans="1:38" ht="15.75" x14ac:dyDescent="0.25">
      <c r="A86" s="37"/>
      <c r="B86" s="38" t="str">
        <f>'Таблица № 2'!B85</f>
        <v>ввод СОШ №5 пер. Павлова</v>
      </c>
      <c r="C86" s="37"/>
      <c r="D86" s="44" t="s">
        <v>51</v>
      </c>
      <c r="E86" s="44" t="s">
        <v>51</v>
      </c>
      <c r="F86" s="58" t="s">
        <v>51</v>
      </c>
      <c r="G86" s="58" t="s">
        <v>51</v>
      </c>
      <c r="H86" s="58" t="s">
        <v>51</v>
      </c>
      <c r="I86" s="58" t="s">
        <v>51</v>
      </c>
      <c r="J86" s="58" t="s">
        <v>51</v>
      </c>
      <c r="K86" s="44" t="s">
        <v>51</v>
      </c>
      <c r="L86" s="44" t="s">
        <v>51</v>
      </c>
      <c r="M86" s="58" t="s">
        <v>51</v>
      </c>
      <c r="N86" s="58" t="s">
        <v>51</v>
      </c>
      <c r="O86" s="58" t="s">
        <v>51</v>
      </c>
      <c r="P86" s="58" t="s">
        <v>51</v>
      </c>
      <c r="Q86" s="58" t="s">
        <v>51</v>
      </c>
      <c r="R86" s="44" t="s">
        <v>51</v>
      </c>
      <c r="S86" s="44" t="s">
        <v>51</v>
      </c>
      <c r="T86" s="58" t="s">
        <v>51</v>
      </c>
      <c r="U86" s="58" t="s">
        <v>51</v>
      </c>
      <c r="V86" s="59" t="s">
        <v>51</v>
      </c>
      <c r="W86" s="58" t="s">
        <v>51</v>
      </c>
      <c r="X86" s="59" t="s">
        <v>51</v>
      </c>
      <c r="Y86" s="31" t="s">
        <v>51</v>
      </c>
      <c r="Z86" s="31" t="s">
        <v>51</v>
      </c>
      <c r="AA86" s="59" t="s">
        <v>51</v>
      </c>
      <c r="AB86" s="59" t="s">
        <v>51</v>
      </c>
      <c r="AC86" s="59" t="s">
        <v>51</v>
      </c>
      <c r="AD86" s="58" t="s">
        <v>51</v>
      </c>
      <c r="AE86" s="59" t="s">
        <v>51</v>
      </c>
      <c r="AF86" s="31" t="s">
        <v>51</v>
      </c>
      <c r="AG86" s="31" t="s">
        <v>51</v>
      </c>
      <c r="AH86" s="59" t="s">
        <v>51</v>
      </c>
      <c r="AI86" s="58" t="s">
        <v>51</v>
      </c>
      <c r="AJ86" s="58" t="s">
        <v>51</v>
      </c>
      <c r="AK86" s="58" t="s">
        <v>51</v>
      </c>
      <c r="AL86" s="58" t="s">
        <v>51</v>
      </c>
    </row>
    <row r="87" spans="1:38" ht="31.5" x14ac:dyDescent="0.25">
      <c r="A87" s="37"/>
      <c r="B87" s="38" t="str">
        <f>'Таблица № 2'!B86</f>
        <v>ввод гостиница Королевский двор ул. Зои Космодемьянской</v>
      </c>
      <c r="C87" s="37"/>
      <c r="D87" s="44" t="s">
        <v>51</v>
      </c>
      <c r="E87" s="44" t="s">
        <v>51</v>
      </c>
      <c r="F87" s="58" t="s">
        <v>51</v>
      </c>
      <c r="G87" s="58" t="s">
        <v>51</v>
      </c>
      <c r="H87" s="58" t="s">
        <v>51</v>
      </c>
      <c r="I87" s="58" t="s">
        <v>51</v>
      </c>
      <c r="J87" s="58" t="s">
        <v>51</v>
      </c>
      <c r="K87" s="44" t="s">
        <v>51</v>
      </c>
      <c r="L87" s="44" t="s">
        <v>51</v>
      </c>
      <c r="M87" s="58" t="s">
        <v>51</v>
      </c>
      <c r="N87" s="58" t="s">
        <v>51</v>
      </c>
      <c r="O87" s="58" t="s">
        <v>51</v>
      </c>
      <c r="P87" s="58" t="s">
        <v>51</v>
      </c>
      <c r="Q87" s="58" t="s">
        <v>51</v>
      </c>
      <c r="R87" s="44" t="s">
        <v>51</v>
      </c>
      <c r="S87" s="44" t="s">
        <v>51</v>
      </c>
      <c r="T87" s="58" t="s">
        <v>51</v>
      </c>
      <c r="U87" s="58" t="s">
        <v>51</v>
      </c>
      <c r="V87" s="59" t="s">
        <v>51</v>
      </c>
      <c r="W87" s="58" t="s">
        <v>51</v>
      </c>
      <c r="X87" s="59" t="s">
        <v>51</v>
      </c>
      <c r="Y87" s="31" t="s">
        <v>51</v>
      </c>
      <c r="Z87" s="31" t="s">
        <v>51</v>
      </c>
      <c r="AA87" s="59" t="s">
        <v>51</v>
      </c>
      <c r="AB87" s="59" t="s">
        <v>51</v>
      </c>
      <c r="AC87" s="59" t="s">
        <v>51</v>
      </c>
      <c r="AD87" s="58" t="s">
        <v>51</v>
      </c>
      <c r="AE87" s="59" t="s">
        <v>51</v>
      </c>
      <c r="AF87" s="31" t="s">
        <v>51</v>
      </c>
      <c r="AG87" s="31" t="s">
        <v>51</v>
      </c>
      <c r="AH87" s="59" t="s">
        <v>51</v>
      </c>
      <c r="AI87" s="58" t="s">
        <v>51</v>
      </c>
      <c r="AJ87" s="58" t="s">
        <v>51</v>
      </c>
      <c r="AK87" s="58" t="s">
        <v>51</v>
      </c>
      <c r="AL87" s="58" t="s">
        <v>51</v>
      </c>
    </row>
    <row r="88" spans="1:38" ht="15.75" x14ac:dyDescent="0.25">
      <c r="A88" s="37"/>
      <c r="B88" s="38" t="str">
        <f>'Таблица № 2'!B87</f>
        <v>вводы Раминте и Восток ул. Победы</v>
      </c>
      <c r="C88" s="37"/>
      <c r="D88" s="44" t="s">
        <v>51</v>
      </c>
      <c r="E88" s="44" t="s">
        <v>51</v>
      </c>
      <c r="F88" s="58" t="s">
        <v>51</v>
      </c>
      <c r="G88" s="58" t="s">
        <v>51</v>
      </c>
      <c r="H88" s="58" t="s">
        <v>51</v>
      </c>
      <c r="I88" s="58" t="s">
        <v>51</v>
      </c>
      <c r="J88" s="58" t="s">
        <v>51</v>
      </c>
      <c r="K88" s="44" t="s">
        <v>51</v>
      </c>
      <c r="L88" s="44" t="s">
        <v>51</v>
      </c>
      <c r="M88" s="58" t="s">
        <v>51</v>
      </c>
      <c r="N88" s="58" t="s">
        <v>51</v>
      </c>
      <c r="O88" s="58" t="s">
        <v>51</v>
      </c>
      <c r="P88" s="58" t="s">
        <v>51</v>
      </c>
      <c r="Q88" s="58" t="s">
        <v>51</v>
      </c>
      <c r="R88" s="44" t="s">
        <v>51</v>
      </c>
      <c r="S88" s="44" t="s">
        <v>51</v>
      </c>
      <c r="T88" s="58" t="s">
        <v>51</v>
      </c>
      <c r="U88" s="58" t="s">
        <v>51</v>
      </c>
      <c r="V88" s="59" t="s">
        <v>51</v>
      </c>
      <c r="W88" s="58" t="s">
        <v>51</v>
      </c>
      <c r="X88" s="59" t="s">
        <v>51</v>
      </c>
      <c r="Y88" s="31" t="s">
        <v>51</v>
      </c>
      <c r="Z88" s="31" t="s">
        <v>51</v>
      </c>
      <c r="AA88" s="59" t="s">
        <v>51</v>
      </c>
      <c r="AB88" s="59" t="s">
        <v>51</v>
      </c>
      <c r="AC88" s="59" t="s">
        <v>51</v>
      </c>
      <c r="AD88" s="58" t="s">
        <v>51</v>
      </c>
      <c r="AE88" s="59" t="s">
        <v>51</v>
      </c>
      <c r="AF88" s="31" t="s">
        <v>51</v>
      </c>
      <c r="AG88" s="31" t="s">
        <v>51</v>
      </c>
      <c r="AH88" s="59" t="s">
        <v>51</v>
      </c>
      <c r="AI88" s="58" t="s">
        <v>51</v>
      </c>
      <c r="AJ88" s="58" t="s">
        <v>51</v>
      </c>
      <c r="AK88" s="58" t="s">
        <v>51</v>
      </c>
      <c r="AL88" s="58" t="s">
        <v>51</v>
      </c>
    </row>
    <row r="89" spans="1:38" ht="15.75" x14ac:dyDescent="0.25">
      <c r="A89" s="37"/>
      <c r="B89" s="38" t="str">
        <f>'Таблица № 2'!B88</f>
        <v>ввод ТЦ "Орбита" ул. Московская</v>
      </c>
      <c r="C89" s="37"/>
      <c r="D89" s="44" t="s">
        <v>51</v>
      </c>
      <c r="E89" s="44" t="s">
        <v>51</v>
      </c>
      <c r="F89" s="58" t="s">
        <v>51</v>
      </c>
      <c r="G89" s="58" t="s">
        <v>51</v>
      </c>
      <c r="H89" s="58" t="s">
        <v>51</v>
      </c>
      <c r="I89" s="58" t="s">
        <v>51</v>
      </c>
      <c r="J89" s="58" t="s">
        <v>51</v>
      </c>
      <c r="K89" s="44" t="s">
        <v>51</v>
      </c>
      <c r="L89" s="44" t="s">
        <v>51</v>
      </c>
      <c r="M89" s="58" t="s">
        <v>51</v>
      </c>
      <c r="N89" s="58" t="s">
        <v>51</v>
      </c>
      <c r="O89" s="58" t="s">
        <v>51</v>
      </c>
      <c r="P89" s="58" t="s">
        <v>51</v>
      </c>
      <c r="Q89" s="58" t="s">
        <v>51</v>
      </c>
      <c r="R89" s="44" t="s">
        <v>51</v>
      </c>
      <c r="S89" s="44" t="s">
        <v>51</v>
      </c>
      <c r="T89" s="58" t="s">
        <v>51</v>
      </c>
      <c r="U89" s="58" t="s">
        <v>51</v>
      </c>
      <c r="V89" s="59" t="s">
        <v>51</v>
      </c>
      <c r="W89" s="58" t="s">
        <v>51</v>
      </c>
      <c r="X89" s="59" t="s">
        <v>51</v>
      </c>
      <c r="Y89" s="31" t="s">
        <v>51</v>
      </c>
      <c r="Z89" s="31" t="s">
        <v>51</v>
      </c>
      <c r="AA89" s="59" t="s">
        <v>51</v>
      </c>
      <c r="AB89" s="59" t="s">
        <v>51</v>
      </c>
      <c r="AC89" s="59" t="s">
        <v>51</v>
      </c>
      <c r="AD89" s="58" t="s">
        <v>51</v>
      </c>
      <c r="AE89" s="59" t="s">
        <v>51</v>
      </c>
      <c r="AF89" s="31" t="s">
        <v>51</v>
      </c>
      <c r="AG89" s="31" t="s">
        <v>51</v>
      </c>
      <c r="AH89" s="59" t="s">
        <v>51</v>
      </c>
      <c r="AI89" s="58" t="s">
        <v>51</v>
      </c>
      <c r="AJ89" s="58" t="s">
        <v>51</v>
      </c>
      <c r="AK89" s="58" t="s">
        <v>51</v>
      </c>
      <c r="AL89" s="58" t="s">
        <v>51</v>
      </c>
    </row>
    <row r="90" spans="1:38" ht="15.75" x14ac:dyDescent="0.25">
      <c r="A90" s="37"/>
      <c r="B90" s="38" t="str">
        <f>'Таблица № 2'!B89</f>
        <v>ввод Автоколонна 1802 ул. Толстого</v>
      </c>
      <c r="C90" s="37"/>
      <c r="D90" s="44" t="s">
        <v>51</v>
      </c>
      <c r="E90" s="44" t="s">
        <v>51</v>
      </c>
      <c r="F90" s="58" t="s">
        <v>51</v>
      </c>
      <c r="G90" s="58" t="s">
        <v>51</v>
      </c>
      <c r="H90" s="58" t="s">
        <v>51</v>
      </c>
      <c r="I90" s="58" t="s">
        <v>51</v>
      </c>
      <c r="J90" s="58" t="s">
        <v>51</v>
      </c>
      <c r="K90" s="44" t="s">
        <v>51</v>
      </c>
      <c r="L90" s="44" t="s">
        <v>51</v>
      </c>
      <c r="M90" s="58" t="s">
        <v>51</v>
      </c>
      <c r="N90" s="58" t="s">
        <v>51</v>
      </c>
      <c r="O90" s="58" t="s">
        <v>51</v>
      </c>
      <c r="P90" s="58" t="s">
        <v>51</v>
      </c>
      <c r="Q90" s="58" t="s">
        <v>51</v>
      </c>
      <c r="R90" s="44" t="s">
        <v>51</v>
      </c>
      <c r="S90" s="44" t="s">
        <v>51</v>
      </c>
      <c r="T90" s="58" t="s">
        <v>51</v>
      </c>
      <c r="U90" s="58" t="s">
        <v>51</v>
      </c>
      <c r="V90" s="59" t="s">
        <v>51</v>
      </c>
      <c r="W90" s="58" t="s">
        <v>51</v>
      </c>
      <c r="X90" s="59" t="s">
        <v>51</v>
      </c>
      <c r="Y90" s="31" t="s">
        <v>51</v>
      </c>
      <c r="Z90" s="31" t="s">
        <v>51</v>
      </c>
      <c r="AA90" s="59" t="s">
        <v>51</v>
      </c>
      <c r="AB90" s="59" t="s">
        <v>51</v>
      </c>
      <c r="AC90" s="59" t="s">
        <v>51</v>
      </c>
      <c r="AD90" s="58" t="s">
        <v>51</v>
      </c>
      <c r="AE90" s="59" t="s">
        <v>51</v>
      </c>
      <c r="AF90" s="31" t="s">
        <v>51</v>
      </c>
      <c r="AG90" s="31" t="s">
        <v>51</v>
      </c>
      <c r="AH90" s="59" t="s">
        <v>51</v>
      </c>
      <c r="AI90" s="58" t="s">
        <v>51</v>
      </c>
      <c r="AJ90" s="58" t="s">
        <v>51</v>
      </c>
      <c r="AK90" s="58" t="s">
        <v>51</v>
      </c>
      <c r="AL90" s="58" t="s">
        <v>51</v>
      </c>
    </row>
    <row r="91" spans="1:38" ht="15.75" x14ac:dyDescent="0.25">
      <c r="A91" s="37"/>
      <c r="B91" s="38" t="str">
        <f>'Таблица № 2'!B90</f>
        <v>ввод Почта ул. Тимирязева</v>
      </c>
      <c r="C91" s="37"/>
      <c r="D91" s="44" t="s">
        <v>51</v>
      </c>
      <c r="E91" s="44" t="s">
        <v>51</v>
      </c>
      <c r="F91" s="58" t="s">
        <v>51</v>
      </c>
      <c r="G91" s="58" t="s">
        <v>51</v>
      </c>
      <c r="H91" s="58" t="s">
        <v>51</v>
      </c>
      <c r="I91" s="58" t="s">
        <v>51</v>
      </c>
      <c r="J91" s="58" t="s">
        <v>51</v>
      </c>
      <c r="K91" s="44" t="s">
        <v>51</v>
      </c>
      <c r="L91" s="44" t="s">
        <v>51</v>
      </c>
      <c r="M91" s="58" t="s">
        <v>51</v>
      </c>
      <c r="N91" s="58" t="s">
        <v>51</v>
      </c>
      <c r="O91" s="58" t="s">
        <v>51</v>
      </c>
      <c r="P91" s="58" t="s">
        <v>51</v>
      </c>
      <c r="Q91" s="58" t="s">
        <v>51</v>
      </c>
      <c r="R91" s="44" t="s">
        <v>51</v>
      </c>
      <c r="S91" s="44" t="s">
        <v>51</v>
      </c>
      <c r="T91" s="58" t="s">
        <v>51</v>
      </c>
      <c r="U91" s="58" t="s">
        <v>51</v>
      </c>
      <c r="V91" s="59" t="s">
        <v>51</v>
      </c>
      <c r="W91" s="58" t="s">
        <v>51</v>
      </c>
      <c r="X91" s="59" t="s">
        <v>51</v>
      </c>
      <c r="Y91" s="31" t="s">
        <v>51</v>
      </c>
      <c r="Z91" s="31" t="s">
        <v>51</v>
      </c>
      <c r="AA91" s="59" t="s">
        <v>51</v>
      </c>
      <c r="AB91" s="59" t="s">
        <v>51</v>
      </c>
      <c r="AC91" s="59" t="s">
        <v>51</v>
      </c>
      <c r="AD91" s="58" t="s">
        <v>51</v>
      </c>
      <c r="AE91" s="59" t="s">
        <v>51</v>
      </c>
      <c r="AF91" s="31" t="s">
        <v>51</v>
      </c>
      <c r="AG91" s="31" t="s">
        <v>51</v>
      </c>
      <c r="AH91" s="59" t="s">
        <v>51</v>
      </c>
      <c r="AI91" s="58" t="s">
        <v>51</v>
      </c>
      <c r="AJ91" s="58" t="s">
        <v>51</v>
      </c>
      <c r="AK91" s="58" t="s">
        <v>51</v>
      </c>
      <c r="AL91" s="58" t="s">
        <v>51</v>
      </c>
    </row>
    <row r="92" spans="1:38" ht="15.75" x14ac:dyDescent="0.25">
      <c r="A92" s="37"/>
      <c r="B92" s="38" t="str">
        <f>'Таблица № 2'!B91</f>
        <v>вводы ГПТ ул. Ульяновых, пр. Ленина</v>
      </c>
      <c r="C92" s="37"/>
      <c r="D92" s="44" t="s">
        <v>51</v>
      </c>
      <c r="E92" s="44" t="s">
        <v>51</v>
      </c>
      <c r="F92" s="58" t="s">
        <v>51</v>
      </c>
      <c r="G92" s="58" t="s">
        <v>51</v>
      </c>
      <c r="H92" s="58" t="s">
        <v>51</v>
      </c>
      <c r="I92" s="58" t="s">
        <v>51</v>
      </c>
      <c r="J92" s="58" t="s">
        <v>51</v>
      </c>
      <c r="K92" s="44" t="s">
        <v>51</v>
      </c>
      <c r="L92" s="44" t="s">
        <v>51</v>
      </c>
      <c r="M92" s="58" t="s">
        <v>51</v>
      </c>
      <c r="N92" s="58" t="s">
        <v>51</v>
      </c>
      <c r="O92" s="58" t="s">
        <v>51</v>
      </c>
      <c r="P92" s="58" t="s">
        <v>51</v>
      </c>
      <c r="Q92" s="58" t="s">
        <v>51</v>
      </c>
      <c r="R92" s="44" t="s">
        <v>51</v>
      </c>
      <c r="S92" s="44" t="s">
        <v>51</v>
      </c>
      <c r="T92" s="58" t="s">
        <v>51</v>
      </c>
      <c r="U92" s="58" t="s">
        <v>51</v>
      </c>
      <c r="V92" s="59" t="s">
        <v>51</v>
      </c>
      <c r="W92" s="58" t="s">
        <v>51</v>
      </c>
      <c r="X92" s="59" t="s">
        <v>51</v>
      </c>
      <c r="Y92" s="31" t="s">
        <v>51</v>
      </c>
      <c r="Z92" s="31" t="s">
        <v>51</v>
      </c>
      <c r="AA92" s="59" t="s">
        <v>51</v>
      </c>
      <c r="AB92" s="59" t="s">
        <v>51</v>
      </c>
      <c r="AC92" s="59" t="s">
        <v>51</v>
      </c>
      <c r="AD92" s="58" t="s">
        <v>51</v>
      </c>
      <c r="AE92" s="59" t="s">
        <v>51</v>
      </c>
      <c r="AF92" s="31" t="s">
        <v>51</v>
      </c>
      <c r="AG92" s="31" t="s">
        <v>51</v>
      </c>
      <c r="AH92" s="59" t="s">
        <v>51</v>
      </c>
      <c r="AI92" s="58" t="s">
        <v>51</v>
      </c>
      <c r="AJ92" s="58" t="s">
        <v>51</v>
      </c>
      <c r="AK92" s="58" t="s">
        <v>51</v>
      </c>
      <c r="AL92" s="58" t="s">
        <v>51</v>
      </c>
    </row>
    <row r="93" spans="1:38" ht="15.75" x14ac:dyDescent="0.25">
      <c r="A93" s="37"/>
      <c r="B93" s="38" t="str">
        <f>'Таблица № 2'!B92</f>
        <v>вводы ГАПК ул. Тимирязева, ул. Советская</v>
      </c>
      <c r="C93" s="37"/>
      <c r="D93" s="44" t="s">
        <v>51</v>
      </c>
      <c r="E93" s="44" t="s">
        <v>51</v>
      </c>
      <c r="F93" s="58" t="s">
        <v>51</v>
      </c>
      <c r="G93" s="58" t="s">
        <v>51</v>
      </c>
      <c r="H93" s="58" t="s">
        <v>51</v>
      </c>
      <c r="I93" s="58" t="s">
        <v>51</v>
      </c>
      <c r="J93" s="58" t="s">
        <v>51</v>
      </c>
      <c r="K93" s="44" t="s">
        <v>51</v>
      </c>
      <c r="L93" s="44" t="s">
        <v>51</v>
      </c>
      <c r="M93" s="58" t="s">
        <v>51</v>
      </c>
      <c r="N93" s="58" t="s">
        <v>51</v>
      </c>
      <c r="O93" s="58" t="s">
        <v>51</v>
      </c>
      <c r="P93" s="58" t="s">
        <v>51</v>
      </c>
      <c r="Q93" s="58" t="s">
        <v>51</v>
      </c>
      <c r="R93" s="44" t="s">
        <v>51</v>
      </c>
      <c r="S93" s="44" t="s">
        <v>51</v>
      </c>
      <c r="T93" s="58" t="s">
        <v>51</v>
      </c>
      <c r="U93" s="58" t="s">
        <v>51</v>
      </c>
      <c r="V93" s="59" t="s">
        <v>51</v>
      </c>
      <c r="W93" s="58" t="s">
        <v>51</v>
      </c>
      <c r="X93" s="59" t="s">
        <v>51</v>
      </c>
      <c r="Y93" s="31" t="s">
        <v>51</v>
      </c>
      <c r="Z93" s="31" t="s">
        <v>51</v>
      </c>
      <c r="AA93" s="59" t="s">
        <v>51</v>
      </c>
      <c r="AB93" s="59" t="s">
        <v>51</v>
      </c>
      <c r="AC93" s="59" t="s">
        <v>51</v>
      </c>
      <c r="AD93" s="58" t="s">
        <v>51</v>
      </c>
      <c r="AE93" s="59" t="s">
        <v>51</v>
      </c>
      <c r="AF93" s="31" t="s">
        <v>51</v>
      </c>
      <c r="AG93" s="31" t="s">
        <v>51</v>
      </c>
      <c r="AH93" s="59" t="s">
        <v>51</v>
      </c>
      <c r="AI93" s="58" t="s">
        <v>51</v>
      </c>
      <c r="AJ93" s="58" t="s">
        <v>51</v>
      </c>
      <c r="AK93" s="58" t="s">
        <v>51</v>
      </c>
      <c r="AL93" s="58" t="s">
        <v>51</v>
      </c>
    </row>
    <row r="94" spans="1:38" ht="15.75" x14ac:dyDescent="0.25">
      <c r="A94" s="37"/>
      <c r="B94" s="38" t="str">
        <f>'Таблица № 2'!B93</f>
        <v>ввод Городской Суд ул. Московская</v>
      </c>
      <c r="C94" s="37"/>
      <c r="D94" s="44" t="s">
        <v>51</v>
      </c>
      <c r="E94" s="44" t="s">
        <v>51</v>
      </c>
      <c r="F94" s="58" t="s">
        <v>51</v>
      </c>
      <c r="G94" s="58" t="s">
        <v>51</v>
      </c>
      <c r="H94" s="58" t="s">
        <v>51</v>
      </c>
      <c r="I94" s="58" t="s">
        <v>51</v>
      </c>
      <c r="J94" s="58" t="s">
        <v>51</v>
      </c>
      <c r="K94" s="44" t="s">
        <v>51</v>
      </c>
      <c r="L94" s="44" t="s">
        <v>51</v>
      </c>
      <c r="M94" s="58" t="s">
        <v>51</v>
      </c>
      <c r="N94" s="58" t="s">
        <v>51</v>
      </c>
      <c r="O94" s="58" t="s">
        <v>51</v>
      </c>
      <c r="P94" s="58" t="s">
        <v>51</v>
      </c>
      <c r="Q94" s="58" t="s">
        <v>51</v>
      </c>
      <c r="R94" s="44" t="s">
        <v>51</v>
      </c>
      <c r="S94" s="44" t="s">
        <v>51</v>
      </c>
      <c r="T94" s="58" t="s">
        <v>51</v>
      </c>
      <c r="U94" s="58" t="s">
        <v>51</v>
      </c>
      <c r="V94" s="59" t="s">
        <v>51</v>
      </c>
      <c r="W94" s="58" t="s">
        <v>51</v>
      </c>
      <c r="X94" s="59" t="s">
        <v>51</v>
      </c>
      <c r="Y94" s="31" t="s">
        <v>51</v>
      </c>
      <c r="Z94" s="31" t="s">
        <v>51</v>
      </c>
      <c r="AA94" s="59" t="s">
        <v>51</v>
      </c>
      <c r="AB94" s="59" t="s">
        <v>51</v>
      </c>
      <c r="AC94" s="59" t="s">
        <v>51</v>
      </c>
      <c r="AD94" s="58" t="s">
        <v>51</v>
      </c>
      <c r="AE94" s="59" t="s">
        <v>51</v>
      </c>
      <c r="AF94" s="31" t="s">
        <v>51</v>
      </c>
      <c r="AG94" s="31" t="s">
        <v>51</v>
      </c>
      <c r="AH94" s="59" t="s">
        <v>51</v>
      </c>
      <c r="AI94" s="58" t="s">
        <v>51</v>
      </c>
      <c r="AJ94" s="58" t="s">
        <v>51</v>
      </c>
      <c r="AK94" s="58" t="s">
        <v>51</v>
      </c>
      <c r="AL94" s="58" t="s">
        <v>51</v>
      </c>
    </row>
    <row r="95" spans="1:38" ht="15.75" x14ac:dyDescent="0.25">
      <c r="A95" s="37"/>
      <c r="B95" s="38" t="str">
        <f>'Таблица № 2'!B94</f>
        <v>ввод ДШИ ул. Ульяновых</v>
      </c>
      <c r="C95" s="37"/>
      <c r="D95" s="44" t="s">
        <v>51</v>
      </c>
      <c r="E95" s="44" t="s">
        <v>51</v>
      </c>
      <c r="F95" s="58" t="s">
        <v>51</v>
      </c>
      <c r="G95" s="58" t="s">
        <v>51</v>
      </c>
      <c r="H95" s="58" t="s">
        <v>51</v>
      </c>
      <c r="I95" s="58" t="s">
        <v>51</v>
      </c>
      <c r="J95" s="58" t="s">
        <v>51</v>
      </c>
      <c r="K95" s="44" t="s">
        <v>51</v>
      </c>
      <c r="L95" s="44" t="s">
        <v>51</v>
      </c>
      <c r="M95" s="58" t="s">
        <v>51</v>
      </c>
      <c r="N95" s="58" t="s">
        <v>51</v>
      </c>
      <c r="O95" s="58" t="s">
        <v>51</v>
      </c>
      <c r="P95" s="58" t="s">
        <v>51</v>
      </c>
      <c r="Q95" s="58" t="s">
        <v>51</v>
      </c>
      <c r="R95" s="44" t="s">
        <v>51</v>
      </c>
      <c r="S95" s="44" t="s">
        <v>51</v>
      </c>
      <c r="T95" s="58" t="s">
        <v>51</v>
      </c>
      <c r="U95" s="58" t="s">
        <v>51</v>
      </c>
      <c r="V95" s="59" t="s">
        <v>51</v>
      </c>
      <c r="W95" s="58" t="s">
        <v>51</v>
      </c>
      <c r="X95" s="59" t="s">
        <v>51</v>
      </c>
      <c r="Y95" s="31" t="s">
        <v>51</v>
      </c>
      <c r="Z95" s="31" t="s">
        <v>51</v>
      </c>
      <c r="AA95" s="59" t="s">
        <v>51</v>
      </c>
      <c r="AB95" s="59" t="s">
        <v>51</v>
      </c>
      <c r="AC95" s="59" t="s">
        <v>51</v>
      </c>
      <c r="AD95" s="58" t="s">
        <v>51</v>
      </c>
      <c r="AE95" s="59" t="s">
        <v>51</v>
      </c>
      <c r="AF95" s="31" t="s">
        <v>51</v>
      </c>
      <c r="AG95" s="31" t="s">
        <v>51</v>
      </c>
      <c r="AH95" s="59" t="s">
        <v>51</v>
      </c>
      <c r="AI95" s="58" t="s">
        <v>51</v>
      </c>
      <c r="AJ95" s="58" t="s">
        <v>51</v>
      </c>
      <c r="AK95" s="58" t="s">
        <v>51</v>
      </c>
      <c r="AL95" s="58" t="s">
        <v>51</v>
      </c>
    </row>
    <row r="96" spans="1:38" ht="15.75" x14ac:dyDescent="0.25">
      <c r="A96" s="37"/>
      <c r="B96" s="38" t="str">
        <f>'Таблица № 2'!B95</f>
        <v>ввод ДС №5 ул. Железнодорожная</v>
      </c>
      <c r="C96" s="37"/>
      <c r="D96" s="44" t="s">
        <v>51</v>
      </c>
      <c r="E96" s="44" t="s">
        <v>51</v>
      </c>
      <c r="F96" s="58" t="s">
        <v>51</v>
      </c>
      <c r="G96" s="58" t="s">
        <v>51</v>
      </c>
      <c r="H96" s="58" t="s">
        <v>51</v>
      </c>
      <c r="I96" s="58" t="s">
        <v>51</v>
      </c>
      <c r="J96" s="58" t="s">
        <v>51</v>
      </c>
      <c r="K96" s="44" t="s">
        <v>51</v>
      </c>
      <c r="L96" s="44" t="s">
        <v>51</v>
      </c>
      <c r="M96" s="58" t="s">
        <v>51</v>
      </c>
      <c r="N96" s="58" t="s">
        <v>51</v>
      </c>
      <c r="O96" s="58" t="s">
        <v>51</v>
      </c>
      <c r="P96" s="58" t="s">
        <v>51</v>
      </c>
      <c r="Q96" s="58" t="s">
        <v>51</v>
      </c>
      <c r="R96" s="44" t="s">
        <v>51</v>
      </c>
      <c r="S96" s="44" t="s">
        <v>51</v>
      </c>
      <c r="T96" s="58" t="s">
        <v>51</v>
      </c>
      <c r="U96" s="58" t="s">
        <v>51</v>
      </c>
      <c r="V96" s="59" t="s">
        <v>51</v>
      </c>
      <c r="W96" s="58" t="s">
        <v>51</v>
      </c>
      <c r="X96" s="59" t="s">
        <v>51</v>
      </c>
      <c r="Y96" s="31" t="s">
        <v>51</v>
      </c>
      <c r="Z96" s="31" t="s">
        <v>51</v>
      </c>
      <c r="AA96" s="59" t="s">
        <v>51</v>
      </c>
      <c r="AB96" s="59" t="s">
        <v>51</v>
      </c>
      <c r="AC96" s="59" t="s">
        <v>51</v>
      </c>
      <c r="AD96" s="58" t="s">
        <v>51</v>
      </c>
      <c r="AE96" s="59" t="s">
        <v>51</v>
      </c>
      <c r="AF96" s="31" t="s">
        <v>51</v>
      </c>
      <c r="AG96" s="31" t="s">
        <v>51</v>
      </c>
      <c r="AH96" s="59" t="s">
        <v>51</v>
      </c>
      <c r="AI96" s="58" t="s">
        <v>51</v>
      </c>
      <c r="AJ96" s="58" t="s">
        <v>51</v>
      </c>
      <c r="AK96" s="58" t="s">
        <v>51</v>
      </c>
      <c r="AL96" s="58" t="s">
        <v>51</v>
      </c>
    </row>
    <row r="97" spans="1:38" ht="15.75" x14ac:dyDescent="0.25">
      <c r="A97" s="37"/>
      <c r="B97" s="38" t="str">
        <f>'Таблица № 2'!B96</f>
        <v>ввод ДС №6 ул. Зои Космодемьянской</v>
      </c>
      <c r="C97" s="37"/>
      <c r="D97" s="44" t="s">
        <v>51</v>
      </c>
      <c r="E97" s="44" t="s">
        <v>51</v>
      </c>
      <c r="F97" s="58" t="s">
        <v>51</v>
      </c>
      <c r="G97" s="58" t="s">
        <v>51</v>
      </c>
      <c r="H97" s="58" t="s">
        <v>51</v>
      </c>
      <c r="I97" s="58" t="s">
        <v>51</v>
      </c>
      <c r="J97" s="58" t="s">
        <v>51</v>
      </c>
      <c r="K97" s="44" t="s">
        <v>51</v>
      </c>
      <c r="L97" s="44" t="s">
        <v>51</v>
      </c>
      <c r="M97" s="58" t="s">
        <v>51</v>
      </c>
      <c r="N97" s="58" t="s">
        <v>51</v>
      </c>
      <c r="O97" s="58" t="s">
        <v>51</v>
      </c>
      <c r="P97" s="58" t="s">
        <v>51</v>
      </c>
      <c r="Q97" s="58" t="s">
        <v>51</v>
      </c>
      <c r="R97" s="44" t="s">
        <v>51</v>
      </c>
      <c r="S97" s="44" t="s">
        <v>51</v>
      </c>
      <c r="T97" s="58" t="s">
        <v>51</v>
      </c>
      <c r="U97" s="58" t="s">
        <v>51</v>
      </c>
      <c r="V97" s="59" t="s">
        <v>51</v>
      </c>
      <c r="W97" s="58" t="s">
        <v>51</v>
      </c>
      <c r="X97" s="59" t="s">
        <v>51</v>
      </c>
      <c r="Y97" s="31" t="s">
        <v>51</v>
      </c>
      <c r="Z97" s="31" t="s">
        <v>51</v>
      </c>
      <c r="AA97" s="59" t="s">
        <v>51</v>
      </c>
      <c r="AB97" s="59" t="s">
        <v>51</v>
      </c>
      <c r="AC97" s="59" t="s">
        <v>51</v>
      </c>
      <c r="AD97" s="58" t="s">
        <v>51</v>
      </c>
      <c r="AE97" s="59" t="s">
        <v>51</v>
      </c>
      <c r="AF97" s="31" t="s">
        <v>51</v>
      </c>
      <c r="AG97" s="31" t="s">
        <v>51</v>
      </c>
      <c r="AH97" s="59" t="s">
        <v>51</v>
      </c>
      <c r="AI97" s="58" t="s">
        <v>51</v>
      </c>
      <c r="AJ97" s="58" t="s">
        <v>51</v>
      </c>
      <c r="AK97" s="58" t="s">
        <v>51</v>
      </c>
      <c r="AL97" s="58" t="s">
        <v>51</v>
      </c>
    </row>
    <row r="98" spans="1:38" ht="31.5" x14ac:dyDescent="0.25">
      <c r="A98" s="37"/>
      <c r="B98" s="38" t="str">
        <f>'Таблица № 2'!B97</f>
        <v xml:space="preserve">от ТК 55 до к/театра и ДШИ; до Ульян 9; от ТК 38 до в гостиницу и РайПО </v>
      </c>
      <c r="C98" s="37"/>
      <c r="D98" s="44" t="s">
        <v>51</v>
      </c>
      <c r="E98" s="44" t="s">
        <v>51</v>
      </c>
      <c r="F98" s="58" t="s">
        <v>51</v>
      </c>
      <c r="G98" s="58" t="s">
        <v>51</v>
      </c>
      <c r="H98" s="58" t="s">
        <v>51</v>
      </c>
      <c r="I98" s="58" t="s">
        <v>51</v>
      </c>
      <c r="J98" s="58" t="s">
        <v>51</v>
      </c>
      <c r="K98" s="44" t="s">
        <v>51</v>
      </c>
      <c r="L98" s="44" t="s">
        <v>51</v>
      </c>
      <c r="M98" s="58" t="s">
        <v>51</v>
      </c>
      <c r="N98" s="58" t="s">
        <v>51</v>
      </c>
      <c r="O98" s="58" t="s">
        <v>51</v>
      </c>
      <c r="P98" s="58" t="s">
        <v>51</v>
      </c>
      <c r="Q98" s="58" t="s">
        <v>51</v>
      </c>
      <c r="R98" s="44" t="s">
        <v>51</v>
      </c>
      <c r="S98" s="44" t="s">
        <v>51</v>
      </c>
      <c r="T98" s="58" t="s">
        <v>51</v>
      </c>
      <c r="U98" s="58" t="s">
        <v>51</v>
      </c>
      <c r="V98" s="59" t="s">
        <v>51</v>
      </c>
      <c r="W98" s="58" t="s">
        <v>51</v>
      </c>
      <c r="X98" s="59" t="s">
        <v>51</v>
      </c>
      <c r="Y98" s="31" t="s">
        <v>51</v>
      </c>
      <c r="Z98" s="31" t="s">
        <v>51</v>
      </c>
      <c r="AA98" s="59" t="s">
        <v>51</v>
      </c>
      <c r="AB98" s="59" t="s">
        <v>51</v>
      </c>
      <c r="AC98" s="59" t="s">
        <v>51</v>
      </c>
      <c r="AD98" s="58" t="s">
        <v>51</v>
      </c>
      <c r="AE98" s="59" t="s">
        <v>51</v>
      </c>
      <c r="AF98" s="31" t="s">
        <v>51</v>
      </c>
      <c r="AG98" s="31" t="s">
        <v>51</v>
      </c>
      <c r="AH98" s="59" t="s">
        <v>51</v>
      </c>
      <c r="AI98" s="58" t="s">
        <v>51</v>
      </c>
      <c r="AJ98" s="58" t="s">
        <v>51</v>
      </c>
      <c r="AK98" s="58" t="s">
        <v>51</v>
      </c>
      <c r="AL98" s="58" t="s">
        <v>51</v>
      </c>
    </row>
    <row r="99" spans="1:38" ht="15.75" x14ac:dyDescent="0.25">
      <c r="A99" s="37"/>
      <c r="B99" s="38" t="str">
        <f>'Таблица № 2'!B98</f>
        <v>от ТК 20 до ТК17</v>
      </c>
      <c r="C99" s="37"/>
      <c r="D99" s="44" t="s">
        <v>51</v>
      </c>
      <c r="E99" s="44" t="s">
        <v>51</v>
      </c>
      <c r="F99" s="58" t="s">
        <v>51</v>
      </c>
      <c r="G99" s="58" t="s">
        <v>51</v>
      </c>
      <c r="H99" s="58" t="s">
        <v>51</v>
      </c>
      <c r="I99" s="58" t="s">
        <v>51</v>
      </c>
      <c r="J99" s="58" t="s">
        <v>51</v>
      </c>
      <c r="K99" s="44" t="s">
        <v>51</v>
      </c>
      <c r="L99" s="44" t="s">
        <v>51</v>
      </c>
      <c r="M99" s="58" t="s">
        <v>51</v>
      </c>
      <c r="N99" s="58" t="s">
        <v>51</v>
      </c>
      <c r="O99" s="58" t="s">
        <v>51</v>
      </c>
      <c r="P99" s="58" t="s">
        <v>51</v>
      </c>
      <c r="Q99" s="58" t="s">
        <v>51</v>
      </c>
      <c r="R99" s="44" t="s">
        <v>51</v>
      </c>
      <c r="S99" s="44" t="s">
        <v>51</v>
      </c>
      <c r="T99" s="58" t="s">
        <v>51</v>
      </c>
      <c r="U99" s="58" t="s">
        <v>51</v>
      </c>
      <c r="V99" s="59" t="s">
        <v>51</v>
      </c>
      <c r="W99" s="58" t="s">
        <v>51</v>
      </c>
      <c r="X99" s="59" t="s">
        <v>51</v>
      </c>
      <c r="Y99" s="31" t="s">
        <v>51</v>
      </c>
      <c r="Z99" s="31" t="s">
        <v>51</v>
      </c>
      <c r="AA99" s="59" t="s">
        <v>51</v>
      </c>
      <c r="AB99" s="59" t="s">
        <v>51</v>
      </c>
      <c r="AC99" s="59" t="s">
        <v>51</v>
      </c>
      <c r="AD99" s="58" t="s">
        <v>51</v>
      </c>
      <c r="AE99" s="59" t="s">
        <v>51</v>
      </c>
      <c r="AF99" s="31" t="s">
        <v>51</v>
      </c>
      <c r="AG99" s="31" t="s">
        <v>51</v>
      </c>
      <c r="AH99" s="59" t="s">
        <v>51</v>
      </c>
      <c r="AI99" s="58" t="s">
        <v>51</v>
      </c>
      <c r="AJ99" s="58" t="s">
        <v>51</v>
      </c>
      <c r="AK99" s="58" t="s">
        <v>51</v>
      </c>
      <c r="AL99" s="58" t="s">
        <v>51</v>
      </c>
    </row>
    <row r="100" spans="1:38" ht="15.75" x14ac:dyDescent="0.25">
      <c r="A100" s="37"/>
      <c r="B100" s="38" t="str">
        <f>'Таблица № 2'!B99</f>
        <v>от ТК 17 до прокуратуры и с/зала СХТ</v>
      </c>
      <c r="C100" s="37"/>
      <c r="D100" s="44" t="s">
        <v>51</v>
      </c>
      <c r="E100" s="44" t="s">
        <v>51</v>
      </c>
      <c r="F100" s="58" t="s">
        <v>51</v>
      </c>
      <c r="G100" s="58" t="s">
        <v>51</v>
      </c>
      <c r="H100" s="58" t="s">
        <v>51</v>
      </c>
      <c r="I100" s="58" t="s">
        <v>51</v>
      </c>
      <c r="J100" s="58" t="s">
        <v>51</v>
      </c>
      <c r="K100" s="44" t="s">
        <v>51</v>
      </c>
      <c r="L100" s="44" t="s">
        <v>51</v>
      </c>
      <c r="M100" s="58" t="s">
        <v>51</v>
      </c>
      <c r="N100" s="58" t="s">
        <v>51</v>
      </c>
      <c r="O100" s="58" t="s">
        <v>51</v>
      </c>
      <c r="P100" s="58" t="s">
        <v>51</v>
      </c>
      <c r="Q100" s="58" t="s">
        <v>51</v>
      </c>
      <c r="R100" s="44" t="s">
        <v>51</v>
      </c>
      <c r="S100" s="44" t="s">
        <v>51</v>
      </c>
      <c r="T100" s="58" t="s">
        <v>51</v>
      </c>
      <c r="U100" s="58" t="s">
        <v>51</v>
      </c>
      <c r="V100" s="59" t="s">
        <v>51</v>
      </c>
      <c r="W100" s="58" t="s">
        <v>51</v>
      </c>
      <c r="X100" s="59" t="s">
        <v>51</v>
      </c>
      <c r="Y100" s="31" t="s">
        <v>51</v>
      </c>
      <c r="Z100" s="31" t="s">
        <v>51</v>
      </c>
      <c r="AA100" s="59" t="s">
        <v>51</v>
      </c>
      <c r="AB100" s="59" t="s">
        <v>51</v>
      </c>
      <c r="AC100" s="59" t="s">
        <v>51</v>
      </c>
      <c r="AD100" s="58" t="s">
        <v>51</v>
      </c>
      <c r="AE100" s="59" t="s">
        <v>51</v>
      </c>
      <c r="AF100" s="31" t="s">
        <v>51</v>
      </c>
      <c r="AG100" s="31" t="s">
        <v>51</v>
      </c>
      <c r="AH100" s="59" t="s">
        <v>51</v>
      </c>
      <c r="AI100" s="58" t="s">
        <v>51</v>
      </c>
      <c r="AJ100" s="58" t="s">
        <v>51</v>
      </c>
      <c r="AK100" s="58" t="s">
        <v>51</v>
      </c>
      <c r="AL100" s="58" t="s">
        <v>51</v>
      </c>
    </row>
    <row r="101" spans="1:38" ht="15.75" x14ac:dyDescent="0.25">
      <c r="A101" s="37"/>
      <c r="B101" s="38" t="str">
        <f>'Таблица № 2'!B100</f>
        <v>вводы ул. Советская</v>
      </c>
      <c r="C101" s="37"/>
      <c r="D101" s="44" t="s">
        <v>51</v>
      </c>
      <c r="E101" s="44" t="s">
        <v>51</v>
      </c>
      <c r="F101" s="58" t="s">
        <v>51</v>
      </c>
      <c r="G101" s="58" t="s">
        <v>51</v>
      </c>
      <c r="H101" s="58" t="s">
        <v>51</v>
      </c>
      <c r="I101" s="58" t="s">
        <v>51</v>
      </c>
      <c r="J101" s="58" t="s">
        <v>51</v>
      </c>
      <c r="K101" s="44" t="s">
        <v>51</v>
      </c>
      <c r="L101" s="44" t="s">
        <v>51</v>
      </c>
      <c r="M101" s="58" t="s">
        <v>51</v>
      </c>
      <c r="N101" s="58" t="s">
        <v>51</v>
      </c>
      <c r="O101" s="58" t="s">
        <v>51</v>
      </c>
      <c r="P101" s="58" t="s">
        <v>51</v>
      </c>
      <c r="Q101" s="58" t="s">
        <v>51</v>
      </c>
      <c r="R101" s="44" t="s">
        <v>51</v>
      </c>
      <c r="S101" s="44" t="s">
        <v>51</v>
      </c>
      <c r="T101" s="58" t="s">
        <v>51</v>
      </c>
      <c r="U101" s="58" t="s">
        <v>51</v>
      </c>
      <c r="V101" s="59" t="s">
        <v>51</v>
      </c>
      <c r="W101" s="58" t="s">
        <v>51</v>
      </c>
      <c r="X101" s="59" t="s">
        <v>51</v>
      </c>
      <c r="Y101" s="31" t="s">
        <v>51</v>
      </c>
      <c r="Z101" s="31" t="s">
        <v>51</v>
      </c>
      <c r="AA101" s="59" t="s">
        <v>51</v>
      </c>
      <c r="AB101" s="59" t="s">
        <v>51</v>
      </c>
      <c r="AC101" s="59" t="s">
        <v>51</v>
      </c>
      <c r="AD101" s="58" t="s">
        <v>51</v>
      </c>
      <c r="AE101" s="59" t="s">
        <v>51</v>
      </c>
      <c r="AF101" s="31" t="s">
        <v>51</v>
      </c>
      <c r="AG101" s="31" t="s">
        <v>51</v>
      </c>
      <c r="AH101" s="59" t="s">
        <v>51</v>
      </c>
      <c r="AI101" s="58" t="s">
        <v>51</v>
      </c>
      <c r="AJ101" s="58" t="s">
        <v>51</v>
      </c>
      <c r="AK101" s="58" t="s">
        <v>51</v>
      </c>
      <c r="AL101" s="58" t="s">
        <v>51</v>
      </c>
    </row>
    <row r="102" spans="1:38" ht="15.75" x14ac:dyDescent="0.25">
      <c r="A102" s="37"/>
      <c r="B102" s="38" t="str">
        <f>'Таблица № 2'!B101</f>
        <v>вводы ул. Молодёжная</v>
      </c>
      <c r="C102" s="37"/>
      <c r="D102" s="44" t="s">
        <v>51</v>
      </c>
      <c r="E102" s="44" t="s">
        <v>51</v>
      </c>
      <c r="F102" s="58" t="s">
        <v>51</v>
      </c>
      <c r="G102" s="58" t="s">
        <v>51</v>
      </c>
      <c r="H102" s="58" t="s">
        <v>51</v>
      </c>
      <c r="I102" s="58" t="s">
        <v>51</v>
      </c>
      <c r="J102" s="58" t="s">
        <v>51</v>
      </c>
      <c r="K102" s="44" t="s">
        <v>51</v>
      </c>
      <c r="L102" s="44" t="s">
        <v>51</v>
      </c>
      <c r="M102" s="58" t="s">
        <v>51</v>
      </c>
      <c r="N102" s="58" t="s">
        <v>51</v>
      </c>
      <c r="O102" s="58" t="s">
        <v>51</v>
      </c>
      <c r="P102" s="58" t="s">
        <v>51</v>
      </c>
      <c r="Q102" s="58" t="s">
        <v>51</v>
      </c>
      <c r="R102" s="44" t="s">
        <v>51</v>
      </c>
      <c r="S102" s="44" t="s">
        <v>51</v>
      </c>
      <c r="T102" s="58" t="s">
        <v>51</v>
      </c>
      <c r="U102" s="58" t="s">
        <v>51</v>
      </c>
      <c r="V102" s="59" t="s">
        <v>51</v>
      </c>
      <c r="W102" s="58" t="s">
        <v>51</v>
      </c>
      <c r="X102" s="59" t="s">
        <v>51</v>
      </c>
      <c r="Y102" s="31" t="s">
        <v>51</v>
      </c>
      <c r="Z102" s="31" t="s">
        <v>51</v>
      </c>
      <c r="AA102" s="59" t="s">
        <v>51</v>
      </c>
      <c r="AB102" s="59" t="s">
        <v>51</v>
      </c>
      <c r="AC102" s="59" t="s">
        <v>51</v>
      </c>
      <c r="AD102" s="58" t="s">
        <v>51</v>
      </c>
      <c r="AE102" s="59" t="s">
        <v>51</v>
      </c>
      <c r="AF102" s="31" t="s">
        <v>51</v>
      </c>
      <c r="AG102" s="31" t="s">
        <v>51</v>
      </c>
      <c r="AH102" s="59" t="s">
        <v>51</v>
      </c>
      <c r="AI102" s="58" t="s">
        <v>51</v>
      </c>
      <c r="AJ102" s="58" t="s">
        <v>51</v>
      </c>
      <c r="AK102" s="58" t="s">
        <v>51</v>
      </c>
      <c r="AL102" s="58" t="s">
        <v>51</v>
      </c>
    </row>
    <row r="103" spans="1:38" ht="15.75" x14ac:dyDescent="0.25">
      <c r="A103" s="37"/>
      <c r="B103" s="38" t="str">
        <f>'Таблица № 2'!B102</f>
        <v>вводы ул. Малахова</v>
      </c>
      <c r="C103" s="37"/>
      <c r="D103" s="44" t="s">
        <v>51</v>
      </c>
      <c r="E103" s="44" t="s">
        <v>51</v>
      </c>
      <c r="F103" s="58" t="s">
        <v>51</v>
      </c>
      <c r="G103" s="58" t="s">
        <v>51</v>
      </c>
      <c r="H103" s="58" t="s">
        <v>51</v>
      </c>
      <c r="I103" s="58" t="s">
        <v>51</v>
      </c>
      <c r="J103" s="58" t="s">
        <v>51</v>
      </c>
      <c r="K103" s="44" t="s">
        <v>51</v>
      </c>
      <c r="L103" s="44" t="s">
        <v>51</v>
      </c>
      <c r="M103" s="58" t="s">
        <v>51</v>
      </c>
      <c r="N103" s="58" t="s">
        <v>51</v>
      </c>
      <c r="O103" s="58" t="s">
        <v>51</v>
      </c>
      <c r="P103" s="58" t="s">
        <v>51</v>
      </c>
      <c r="Q103" s="58" t="s">
        <v>51</v>
      </c>
      <c r="R103" s="44" t="s">
        <v>51</v>
      </c>
      <c r="S103" s="44" t="s">
        <v>51</v>
      </c>
      <c r="T103" s="58" t="s">
        <v>51</v>
      </c>
      <c r="U103" s="58" t="s">
        <v>51</v>
      </c>
      <c r="V103" s="59" t="s">
        <v>51</v>
      </c>
      <c r="W103" s="58" t="s">
        <v>51</v>
      </c>
      <c r="X103" s="59" t="s">
        <v>51</v>
      </c>
      <c r="Y103" s="31" t="s">
        <v>51</v>
      </c>
      <c r="Z103" s="31" t="s">
        <v>51</v>
      </c>
      <c r="AA103" s="59" t="s">
        <v>51</v>
      </c>
      <c r="AB103" s="59" t="s">
        <v>51</v>
      </c>
      <c r="AC103" s="59" t="s">
        <v>51</v>
      </c>
      <c r="AD103" s="58" t="s">
        <v>51</v>
      </c>
      <c r="AE103" s="59" t="s">
        <v>51</v>
      </c>
      <c r="AF103" s="31" t="s">
        <v>51</v>
      </c>
      <c r="AG103" s="31" t="s">
        <v>51</v>
      </c>
      <c r="AH103" s="59" t="s">
        <v>51</v>
      </c>
      <c r="AI103" s="58" t="s">
        <v>51</v>
      </c>
      <c r="AJ103" s="58" t="s">
        <v>51</v>
      </c>
      <c r="AK103" s="58" t="s">
        <v>51</v>
      </c>
      <c r="AL103" s="58" t="s">
        <v>51</v>
      </c>
    </row>
    <row r="104" spans="1:38" ht="15.75" x14ac:dyDescent="0.25">
      <c r="A104" s="37"/>
      <c r="B104" s="38" t="str">
        <f>'Таблица № 2'!B103</f>
        <v>от ТК 21 до ТК20- ТК 49</v>
      </c>
      <c r="C104" s="37"/>
      <c r="D104" s="44" t="s">
        <v>51</v>
      </c>
      <c r="E104" s="44" t="s">
        <v>51</v>
      </c>
      <c r="F104" s="58" t="s">
        <v>51</v>
      </c>
      <c r="G104" s="58" t="s">
        <v>51</v>
      </c>
      <c r="H104" s="58" t="s">
        <v>51</v>
      </c>
      <c r="I104" s="58" t="s">
        <v>51</v>
      </c>
      <c r="J104" s="58" t="s">
        <v>51</v>
      </c>
      <c r="K104" s="44" t="s">
        <v>51</v>
      </c>
      <c r="L104" s="44" t="s">
        <v>51</v>
      </c>
      <c r="M104" s="58" t="s">
        <v>51</v>
      </c>
      <c r="N104" s="58" t="s">
        <v>51</v>
      </c>
      <c r="O104" s="58" t="s">
        <v>51</v>
      </c>
      <c r="P104" s="58" t="s">
        <v>51</v>
      </c>
      <c r="Q104" s="58" t="s">
        <v>51</v>
      </c>
      <c r="R104" s="44" t="s">
        <v>51</v>
      </c>
      <c r="S104" s="44" t="s">
        <v>51</v>
      </c>
      <c r="T104" s="58" t="s">
        <v>51</v>
      </c>
      <c r="U104" s="58" t="s">
        <v>51</v>
      </c>
      <c r="V104" s="59" t="s">
        <v>51</v>
      </c>
      <c r="W104" s="58" t="s">
        <v>51</v>
      </c>
      <c r="X104" s="59" t="s">
        <v>51</v>
      </c>
      <c r="Y104" s="31" t="s">
        <v>51</v>
      </c>
      <c r="Z104" s="31" t="s">
        <v>51</v>
      </c>
      <c r="AA104" s="59" t="s">
        <v>51</v>
      </c>
      <c r="AB104" s="59" t="s">
        <v>51</v>
      </c>
      <c r="AC104" s="59" t="s">
        <v>51</v>
      </c>
      <c r="AD104" s="58" t="s">
        <v>51</v>
      </c>
      <c r="AE104" s="59" t="s">
        <v>51</v>
      </c>
      <c r="AF104" s="31" t="s">
        <v>51</v>
      </c>
      <c r="AG104" s="31" t="s">
        <v>51</v>
      </c>
      <c r="AH104" s="59" t="s">
        <v>51</v>
      </c>
      <c r="AI104" s="58" t="s">
        <v>51</v>
      </c>
      <c r="AJ104" s="58" t="s">
        <v>51</v>
      </c>
      <c r="AK104" s="58" t="s">
        <v>51</v>
      </c>
      <c r="AL104" s="58" t="s">
        <v>51</v>
      </c>
    </row>
    <row r="105" spans="1:38" ht="15.75" x14ac:dyDescent="0.25">
      <c r="A105" s="37"/>
      <c r="B105" s="38" t="str">
        <f>'Таблица № 2'!B104</f>
        <v>от ТК49 до ТК51</v>
      </c>
      <c r="C105" s="37"/>
      <c r="D105" s="44" t="s">
        <v>51</v>
      </c>
      <c r="E105" s="44" t="s">
        <v>51</v>
      </c>
      <c r="F105" s="58" t="s">
        <v>51</v>
      </c>
      <c r="G105" s="58" t="s">
        <v>51</v>
      </c>
      <c r="H105" s="58" t="s">
        <v>51</v>
      </c>
      <c r="I105" s="58" t="s">
        <v>51</v>
      </c>
      <c r="J105" s="58" t="s">
        <v>51</v>
      </c>
      <c r="K105" s="44" t="s">
        <v>51</v>
      </c>
      <c r="L105" s="44" t="s">
        <v>51</v>
      </c>
      <c r="M105" s="58" t="s">
        <v>51</v>
      </c>
      <c r="N105" s="58" t="s">
        <v>51</v>
      </c>
      <c r="O105" s="58" t="s">
        <v>51</v>
      </c>
      <c r="P105" s="58" t="s">
        <v>51</v>
      </c>
      <c r="Q105" s="58" t="s">
        <v>51</v>
      </c>
      <c r="R105" s="44" t="s">
        <v>51</v>
      </c>
      <c r="S105" s="44" t="s">
        <v>51</v>
      </c>
      <c r="T105" s="58" t="s">
        <v>51</v>
      </c>
      <c r="U105" s="58" t="s">
        <v>51</v>
      </c>
      <c r="V105" s="59" t="s">
        <v>51</v>
      </c>
      <c r="W105" s="58" t="s">
        <v>51</v>
      </c>
      <c r="X105" s="59" t="s">
        <v>51</v>
      </c>
      <c r="Y105" s="31" t="s">
        <v>51</v>
      </c>
      <c r="Z105" s="31" t="s">
        <v>51</v>
      </c>
      <c r="AA105" s="59" t="s">
        <v>51</v>
      </c>
      <c r="AB105" s="59" t="s">
        <v>51</v>
      </c>
      <c r="AC105" s="59" t="s">
        <v>51</v>
      </c>
      <c r="AD105" s="58" t="s">
        <v>51</v>
      </c>
      <c r="AE105" s="59" t="s">
        <v>51</v>
      </c>
      <c r="AF105" s="31" t="s">
        <v>51</v>
      </c>
      <c r="AG105" s="31" t="s">
        <v>51</v>
      </c>
      <c r="AH105" s="59" t="s">
        <v>51</v>
      </c>
      <c r="AI105" s="58" t="s">
        <v>51</v>
      </c>
      <c r="AJ105" s="58" t="s">
        <v>51</v>
      </c>
      <c r="AK105" s="58" t="s">
        <v>51</v>
      </c>
      <c r="AL105" s="58" t="s">
        <v>51</v>
      </c>
    </row>
    <row r="106" spans="1:38" ht="15.75" x14ac:dyDescent="0.25">
      <c r="A106" s="37"/>
      <c r="B106" s="38" t="str">
        <f>'Таблица № 2'!B105</f>
        <v>от ТК51 до Загородной</v>
      </c>
      <c r="C106" s="37"/>
      <c r="D106" s="44" t="s">
        <v>51</v>
      </c>
      <c r="E106" s="44" t="s">
        <v>51</v>
      </c>
      <c r="F106" s="58" t="s">
        <v>51</v>
      </c>
      <c r="G106" s="58" t="s">
        <v>51</v>
      </c>
      <c r="H106" s="58" t="s">
        <v>51</v>
      </c>
      <c r="I106" s="58" t="s">
        <v>51</v>
      </c>
      <c r="J106" s="58" t="s">
        <v>51</v>
      </c>
      <c r="K106" s="44" t="s">
        <v>51</v>
      </c>
      <c r="L106" s="44" t="s">
        <v>51</v>
      </c>
      <c r="M106" s="58" t="s">
        <v>51</v>
      </c>
      <c r="N106" s="58" t="s">
        <v>51</v>
      </c>
      <c r="O106" s="58" t="s">
        <v>51</v>
      </c>
      <c r="P106" s="58" t="s">
        <v>51</v>
      </c>
      <c r="Q106" s="58" t="s">
        <v>51</v>
      </c>
      <c r="R106" s="44" t="s">
        <v>51</v>
      </c>
      <c r="S106" s="44" t="s">
        <v>51</v>
      </c>
      <c r="T106" s="58" t="s">
        <v>51</v>
      </c>
      <c r="U106" s="58" t="s">
        <v>51</v>
      </c>
      <c r="V106" s="59" t="s">
        <v>51</v>
      </c>
      <c r="W106" s="58" t="s">
        <v>51</v>
      </c>
      <c r="X106" s="59" t="s">
        <v>51</v>
      </c>
      <c r="Y106" s="31" t="s">
        <v>51</v>
      </c>
      <c r="Z106" s="31" t="s">
        <v>51</v>
      </c>
      <c r="AA106" s="59" t="s">
        <v>51</v>
      </c>
      <c r="AB106" s="59" t="s">
        <v>51</v>
      </c>
      <c r="AC106" s="59" t="s">
        <v>51</v>
      </c>
      <c r="AD106" s="58" t="s">
        <v>51</v>
      </c>
      <c r="AE106" s="59" t="s">
        <v>51</v>
      </c>
      <c r="AF106" s="31" t="s">
        <v>51</v>
      </c>
      <c r="AG106" s="31" t="s">
        <v>51</v>
      </c>
      <c r="AH106" s="59" t="s">
        <v>51</v>
      </c>
      <c r="AI106" s="58" t="s">
        <v>51</v>
      </c>
      <c r="AJ106" s="58" t="s">
        <v>51</v>
      </c>
      <c r="AK106" s="58" t="s">
        <v>51</v>
      </c>
      <c r="AL106" s="58" t="s">
        <v>51</v>
      </c>
    </row>
    <row r="107" spans="1:38" ht="15.75" x14ac:dyDescent="0.25">
      <c r="A107" s="37"/>
      <c r="B107" s="38" t="str">
        <f>'Таблица № 2'!B106</f>
        <v>вводы ул. Красноармейская</v>
      </c>
      <c r="C107" s="37"/>
      <c r="D107" s="44" t="s">
        <v>51</v>
      </c>
      <c r="E107" s="44" t="s">
        <v>51</v>
      </c>
      <c r="F107" s="58" t="s">
        <v>51</v>
      </c>
      <c r="G107" s="58" t="s">
        <v>51</v>
      </c>
      <c r="H107" s="58" t="s">
        <v>51</v>
      </c>
      <c r="I107" s="58" t="s">
        <v>51</v>
      </c>
      <c r="J107" s="58" t="s">
        <v>51</v>
      </c>
      <c r="K107" s="44" t="s">
        <v>51</v>
      </c>
      <c r="L107" s="44" t="s">
        <v>51</v>
      </c>
      <c r="M107" s="58" t="s">
        <v>51</v>
      </c>
      <c r="N107" s="58" t="s">
        <v>51</v>
      </c>
      <c r="O107" s="58" t="s">
        <v>51</v>
      </c>
      <c r="P107" s="58" t="s">
        <v>51</v>
      </c>
      <c r="Q107" s="58" t="s">
        <v>51</v>
      </c>
      <c r="R107" s="44" t="s">
        <v>51</v>
      </c>
      <c r="S107" s="44" t="s">
        <v>51</v>
      </c>
      <c r="T107" s="58" t="s">
        <v>51</v>
      </c>
      <c r="U107" s="58" t="s">
        <v>51</v>
      </c>
      <c r="V107" s="59" t="s">
        <v>51</v>
      </c>
      <c r="W107" s="58" t="s">
        <v>51</v>
      </c>
      <c r="X107" s="59" t="s">
        <v>51</v>
      </c>
      <c r="Y107" s="31" t="s">
        <v>51</v>
      </c>
      <c r="Z107" s="31" t="s">
        <v>51</v>
      </c>
      <c r="AA107" s="59" t="s">
        <v>51</v>
      </c>
      <c r="AB107" s="59" t="s">
        <v>51</v>
      </c>
      <c r="AC107" s="59" t="s">
        <v>51</v>
      </c>
      <c r="AD107" s="58" t="s">
        <v>51</v>
      </c>
      <c r="AE107" s="59" t="s">
        <v>51</v>
      </c>
      <c r="AF107" s="31" t="s">
        <v>51</v>
      </c>
      <c r="AG107" s="31" t="s">
        <v>51</v>
      </c>
      <c r="AH107" s="59" t="s">
        <v>51</v>
      </c>
      <c r="AI107" s="58" t="s">
        <v>51</v>
      </c>
      <c r="AJ107" s="58" t="s">
        <v>51</v>
      </c>
      <c r="AK107" s="58" t="s">
        <v>51</v>
      </c>
      <c r="AL107" s="58" t="s">
        <v>51</v>
      </c>
    </row>
    <row r="108" spans="1:38" ht="15.75" x14ac:dyDescent="0.25">
      <c r="A108" s="37"/>
      <c r="B108" s="38" t="str">
        <f>'Таблица № 2'!B107</f>
        <v>вводы ул. Менделеева</v>
      </c>
      <c r="C108" s="37"/>
      <c r="D108" s="44" t="s">
        <v>51</v>
      </c>
      <c r="E108" s="44" t="s">
        <v>51</v>
      </c>
      <c r="F108" s="58" t="s">
        <v>51</v>
      </c>
      <c r="G108" s="58" t="s">
        <v>51</v>
      </c>
      <c r="H108" s="58" t="s">
        <v>51</v>
      </c>
      <c r="I108" s="58" t="s">
        <v>51</v>
      </c>
      <c r="J108" s="58" t="s">
        <v>51</v>
      </c>
      <c r="K108" s="44" t="s">
        <v>51</v>
      </c>
      <c r="L108" s="44" t="s">
        <v>51</v>
      </c>
      <c r="M108" s="58" t="s">
        <v>51</v>
      </c>
      <c r="N108" s="58" t="s">
        <v>51</v>
      </c>
      <c r="O108" s="58" t="s">
        <v>51</v>
      </c>
      <c r="P108" s="58" t="s">
        <v>51</v>
      </c>
      <c r="Q108" s="58" t="s">
        <v>51</v>
      </c>
      <c r="R108" s="44" t="s">
        <v>51</v>
      </c>
      <c r="S108" s="44" t="s">
        <v>51</v>
      </c>
      <c r="T108" s="58" t="s">
        <v>51</v>
      </c>
      <c r="U108" s="58" t="s">
        <v>51</v>
      </c>
      <c r="V108" s="59" t="s">
        <v>51</v>
      </c>
      <c r="W108" s="58" t="s">
        <v>51</v>
      </c>
      <c r="X108" s="59" t="s">
        <v>51</v>
      </c>
      <c r="Y108" s="31" t="s">
        <v>51</v>
      </c>
      <c r="Z108" s="31" t="s">
        <v>51</v>
      </c>
      <c r="AA108" s="59" t="s">
        <v>51</v>
      </c>
      <c r="AB108" s="59" t="s">
        <v>51</v>
      </c>
      <c r="AC108" s="59" t="s">
        <v>51</v>
      </c>
      <c r="AD108" s="58" t="s">
        <v>51</v>
      </c>
      <c r="AE108" s="59" t="s">
        <v>51</v>
      </c>
      <c r="AF108" s="31" t="s">
        <v>51</v>
      </c>
      <c r="AG108" s="31" t="s">
        <v>51</v>
      </c>
      <c r="AH108" s="59" t="s">
        <v>51</v>
      </c>
      <c r="AI108" s="58" t="s">
        <v>51</v>
      </c>
      <c r="AJ108" s="58" t="s">
        <v>51</v>
      </c>
      <c r="AK108" s="58" t="s">
        <v>51</v>
      </c>
      <c r="AL108" s="58" t="s">
        <v>51</v>
      </c>
    </row>
    <row r="109" spans="1:38" ht="15.75" x14ac:dyDescent="0.25">
      <c r="A109" s="37"/>
      <c r="B109" s="38" t="str">
        <f>'Таблица № 2'!B108</f>
        <v>вводы ул. Ульяновых</v>
      </c>
      <c r="C109" s="37"/>
      <c r="D109" s="44" t="s">
        <v>51</v>
      </c>
      <c r="E109" s="44" t="s">
        <v>51</v>
      </c>
      <c r="F109" s="58" t="s">
        <v>51</v>
      </c>
      <c r="G109" s="58" t="s">
        <v>51</v>
      </c>
      <c r="H109" s="58" t="s">
        <v>51</v>
      </c>
      <c r="I109" s="58" t="s">
        <v>51</v>
      </c>
      <c r="J109" s="58" t="s">
        <v>51</v>
      </c>
      <c r="K109" s="44" t="s">
        <v>51</v>
      </c>
      <c r="L109" s="44" t="s">
        <v>51</v>
      </c>
      <c r="M109" s="58" t="s">
        <v>51</v>
      </c>
      <c r="N109" s="58" t="s">
        <v>51</v>
      </c>
      <c r="O109" s="58" t="s">
        <v>51</v>
      </c>
      <c r="P109" s="58" t="s">
        <v>51</v>
      </c>
      <c r="Q109" s="58" t="s">
        <v>51</v>
      </c>
      <c r="R109" s="44" t="s">
        <v>51</v>
      </c>
      <c r="S109" s="44" t="s">
        <v>51</v>
      </c>
      <c r="T109" s="58" t="s">
        <v>51</v>
      </c>
      <c r="U109" s="58" t="s">
        <v>51</v>
      </c>
      <c r="V109" s="59" t="s">
        <v>51</v>
      </c>
      <c r="W109" s="58" t="s">
        <v>51</v>
      </c>
      <c r="X109" s="59" t="s">
        <v>51</v>
      </c>
      <c r="Y109" s="31" t="s">
        <v>51</v>
      </c>
      <c r="Z109" s="31" t="s">
        <v>51</v>
      </c>
      <c r="AA109" s="59" t="s">
        <v>51</v>
      </c>
      <c r="AB109" s="59" t="s">
        <v>51</v>
      </c>
      <c r="AC109" s="59" t="s">
        <v>51</v>
      </c>
      <c r="AD109" s="58" t="s">
        <v>51</v>
      </c>
      <c r="AE109" s="59" t="s">
        <v>51</v>
      </c>
      <c r="AF109" s="31" t="s">
        <v>51</v>
      </c>
      <c r="AG109" s="31" t="s">
        <v>51</v>
      </c>
      <c r="AH109" s="59" t="s">
        <v>51</v>
      </c>
      <c r="AI109" s="58" t="s">
        <v>51</v>
      </c>
      <c r="AJ109" s="58" t="s">
        <v>51</v>
      </c>
      <c r="AK109" s="58" t="s">
        <v>51</v>
      </c>
      <c r="AL109" s="58" t="s">
        <v>51</v>
      </c>
    </row>
    <row r="110" spans="1:38" ht="15.75" x14ac:dyDescent="0.25">
      <c r="A110" s="37"/>
      <c r="B110" s="38" t="str">
        <f>'Таблица № 2'!B109</f>
        <v>от ТК44 до ТК45 и врезки Московская 69, 64</v>
      </c>
      <c r="C110" s="37"/>
      <c r="D110" s="44" t="s">
        <v>51</v>
      </c>
      <c r="E110" s="44" t="s">
        <v>51</v>
      </c>
      <c r="F110" s="58" t="s">
        <v>51</v>
      </c>
      <c r="G110" s="58" t="s">
        <v>51</v>
      </c>
      <c r="H110" s="58" t="s">
        <v>51</v>
      </c>
      <c r="I110" s="58" t="s">
        <v>51</v>
      </c>
      <c r="J110" s="58" t="s">
        <v>51</v>
      </c>
      <c r="K110" s="44" t="s">
        <v>51</v>
      </c>
      <c r="L110" s="44" t="s">
        <v>51</v>
      </c>
      <c r="M110" s="58" t="s">
        <v>51</v>
      </c>
      <c r="N110" s="58" t="s">
        <v>51</v>
      </c>
      <c r="O110" s="58" t="s">
        <v>51</v>
      </c>
      <c r="P110" s="58" t="s">
        <v>51</v>
      </c>
      <c r="Q110" s="58" t="s">
        <v>51</v>
      </c>
      <c r="R110" s="44" t="s">
        <v>51</v>
      </c>
      <c r="S110" s="44" t="s">
        <v>51</v>
      </c>
      <c r="T110" s="58" t="s">
        <v>51</v>
      </c>
      <c r="U110" s="58" t="s">
        <v>51</v>
      </c>
      <c r="V110" s="59" t="s">
        <v>51</v>
      </c>
      <c r="W110" s="58" t="s">
        <v>51</v>
      </c>
      <c r="X110" s="59" t="s">
        <v>51</v>
      </c>
      <c r="Y110" s="31" t="s">
        <v>51</v>
      </c>
      <c r="Z110" s="31" t="s">
        <v>51</v>
      </c>
      <c r="AA110" s="59" t="s">
        <v>51</v>
      </c>
      <c r="AB110" s="59" t="s">
        <v>51</v>
      </c>
      <c r="AC110" s="59" t="s">
        <v>51</v>
      </c>
      <c r="AD110" s="58" t="s">
        <v>51</v>
      </c>
      <c r="AE110" s="59" t="s">
        <v>51</v>
      </c>
      <c r="AF110" s="31" t="s">
        <v>51</v>
      </c>
      <c r="AG110" s="31" t="s">
        <v>51</v>
      </c>
      <c r="AH110" s="59" t="s">
        <v>51</v>
      </c>
      <c r="AI110" s="58" t="s">
        <v>51</v>
      </c>
      <c r="AJ110" s="58" t="s">
        <v>51</v>
      </c>
      <c r="AK110" s="58" t="s">
        <v>51</v>
      </c>
      <c r="AL110" s="58" t="s">
        <v>51</v>
      </c>
    </row>
    <row r="111" spans="1:38" ht="31.5" x14ac:dyDescent="0.25">
      <c r="A111" s="37"/>
      <c r="B111" s="38" t="str">
        <f>'Таблица № 2'!B110</f>
        <v>от врезки в т/трассу ТК21-ТК20 до врезки в Победы 33</v>
      </c>
      <c r="C111" s="37"/>
      <c r="D111" s="44" t="s">
        <v>51</v>
      </c>
      <c r="E111" s="44" t="s">
        <v>51</v>
      </c>
      <c r="F111" s="58" t="s">
        <v>51</v>
      </c>
      <c r="G111" s="58" t="s">
        <v>51</v>
      </c>
      <c r="H111" s="58" t="s">
        <v>51</v>
      </c>
      <c r="I111" s="58" t="s">
        <v>51</v>
      </c>
      <c r="J111" s="58" t="s">
        <v>51</v>
      </c>
      <c r="K111" s="44" t="s">
        <v>51</v>
      </c>
      <c r="L111" s="44" t="s">
        <v>51</v>
      </c>
      <c r="M111" s="58" t="s">
        <v>51</v>
      </c>
      <c r="N111" s="58" t="s">
        <v>51</v>
      </c>
      <c r="O111" s="58" t="s">
        <v>51</v>
      </c>
      <c r="P111" s="58" t="s">
        <v>51</v>
      </c>
      <c r="Q111" s="58" t="s">
        <v>51</v>
      </c>
      <c r="R111" s="44" t="s">
        <v>51</v>
      </c>
      <c r="S111" s="44" t="s">
        <v>51</v>
      </c>
      <c r="T111" s="58" t="s">
        <v>51</v>
      </c>
      <c r="U111" s="58" t="s">
        <v>51</v>
      </c>
      <c r="V111" s="59" t="s">
        <v>51</v>
      </c>
      <c r="W111" s="58" t="s">
        <v>51</v>
      </c>
      <c r="X111" s="59" t="s">
        <v>51</v>
      </c>
      <c r="Y111" s="31" t="s">
        <v>51</v>
      </c>
      <c r="Z111" s="31" t="s">
        <v>51</v>
      </c>
      <c r="AA111" s="59" t="s">
        <v>51</v>
      </c>
      <c r="AB111" s="59" t="s">
        <v>51</v>
      </c>
      <c r="AC111" s="59" t="s">
        <v>51</v>
      </c>
      <c r="AD111" s="58" t="s">
        <v>51</v>
      </c>
      <c r="AE111" s="59" t="s">
        <v>51</v>
      </c>
      <c r="AF111" s="31" t="s">
        <v>51</v>
      </c>
      <c r="AG111" s="31" t="s">
        <v>51</v>
      </c>
      <c r="AH111" s="59" t="s">
        <v>51</v>
      </c>
      <c r="AI111" s="58" t="s">
        <v>51</v>
      </c>
      <c r="AJ111" s="58" t="s">
        <v>51</v>
      </c>
      <c r="AK111" s="58" t="s">
        <v>51</v>
      </c>
      <c r="AL111" s="58" t="s">
        <v>51</v>
      </c>
    </row>
    <row r="112" spans="1:38" ht="31.5" x14ac:dyDescent="0.25">
      <c r="A112" s="37"/>
      <c r="B112" s="38" t="str">
        <f>'Таблица № 2'!B111</f>
        <v>от ТК2 до ТК29, до вводов в ж/д Сов.17/1, до ТК30, до Сов 9</v>
      </c>
      <c r="C112" s="37"/>
      <c r="D112" s="44" t="s">
        <v>51</v>
      </c>
      <c r="E112" s="44" t="s">
        <v>51</v>
      </c>
      <c r="F112" s="58" t="s">
        <v>51</v>
      </c>
      <c r="G112" s="58" t="s">
        <v>51</v>
      </c>
      <c r="H112" s="58" t="s">
        <v>51</v>
      </c>
      <c r="I112" s="58" t="s">
        <v>51</v>
      </c>
      <c r="J112" s="58" t="s">
        <v>51</v>
      </c>
      <c r="K112" s="44" t="s">
        <v>51</v>
      </c>
      <c r="L112" s="44" t="s">
        <v>51</v>
      </c>
      <c r="M112" s="58" t="s">
        <v>51</v>
      </c>
      <c r="N112" s="58" t="s">
        <v>51</v>
      </c>
      <c r="O112" s="58" t="s">
        <v>51</v>
      </c>
      <c r="P112" s="58" t="s">
        <v>51</v>
      </c>
      <c r="Q112" s="58" t="s">
        <v>51</v>
      </c>
      <c r="R112" s="44" t="s">
        <v>51</v>
      </c>
      <c r="S112" s="44" t="s">
        <v>51</v>
      </c>
      <c r="T112" s="58" t="s">
        <v>51</v>
      </c>
      <c r="U112" s="58" t="s">
        <v>51</v>
      </c>
      <c r="V112" s="59" t="s">
        <v>51</v>
      </c>
      <c r="W112" s="58" t="s">
        <v>51</v>
      </c>
      <c r="X112" s="59" t="s">
        <v>51</v>
      </c>
      <c r="Y112" s="31" t="s">
        <v>51</v>
      </c>
      <c r="Z112" s="31" t="s">
        <v>51</v>
      </c>
      <c r="AA112" s="59" t="s">
        <v>51</v>
      </c>
      <c r="AB112" s="59" t="s">
        <v>51</v>
      </c>
      <c r="AC112" s="59" t="s">
        <v>51</v>
      </c>
      <c r="AD112" s="58" t="s">
        <v>51</v>
      </c>
      <c r="AE112" s="59" t="s">
        <v>51</v>
      </c>
      <c r="AF112" s="31" t="s">
        <v>51</v>
      </c>
      <c r="AG112" s="31" t="s">
        <v>51</v>
      </c>
      <c r="AH112" s="59" t="s">
        <v>51</v>
      </c>
      <c r="AI112" s="58" t="s">
        <v>51</v>
      </c>
      <c r="AJ112" s="58" t="s">
        <v>51</v>
      </c>
      <c r="AK112" s="58" t="s">
        <v>51</v>
      </c>
      <c r="AL112" s="58" t="s">
        <v>51</v>
      </c>
    </row>
    <row r="113" spans="1:38" ht="31.5" x14ac:dyDescent="0.25">
      <c r="A113" s="37"/>
      <c r="B113" s="38" t="str">
        <f>'Таблица № 2'!B112</f>
        <v>от разветвл т/трассы у Сов.13 до ТК б/н у Сов 13а и 13б</v>
      </c>
      <c r="C113" s="37"/>
      <c r="D113" s="44" t="s">
        <v>51</v>
      </c>
      <c r="E113" s="44" t="s">
        <v>51</v>
      </c>
      <c r="F113" s="58" t="s">
        <v>51</v>
      </c>
      <c r="G113" s="58" t="s">
        <v>51</v>
      </c>
      <c r="H113" s="58" t="s">
        <v>51</v>
      </c>
      <c r="I113" s="58" t="s">
        <v>51</v>
      </c>
      <c r="J113" s="58" t="s">
        <v>51</v>
      </c>
      <c r="K113" s="44" t="s">
        <v>51</v>
      </c>
      <c r="L113" s="44" t="s">
        <v>51</v>
      </c>
      <c r="M113" s="58" t="s">
        <v>51</v>
      </c>
      <c r="N113" s="58" t="s">
        <v>51</v>
      </c>
      <c r="O113" s="58" t="s">
        <v>51</v>
      </c>
      <c r="P113" s="58" t="s">
        <v>51</v>
      </c>
      <c r="Q113" s="58" t="s">
        <v>51</v>
      </c>
      <c r="R113" s="44" t="s">
        <v>51</v>
      </c>
      <c r="S113" s="44" t="s">
        <v>51</v>
      </c>
      <c r="T113" s="58" t="s">
        <v>51</v>
      </c>
      <c r="U113" s="58" t="s">
        <v>51</v>
      </c>
      <c r="V113" s="59" t="s">
        <v>51</v>
      </c>
      <c r="W113" s="58" t="s">
        <v>51</v>
      </c>
      <c r="X113" s="59" t="s">
        <v>51</v>
      </c>
      <c r="Y113" s="31" t="s">
        <v>51</v>
      </c>
      <c r="Z113" s="31" t="s">
        <v>51</v>
      </c>
      <c r="AA113" s="59" t="s">
        <v>51</v>
      </c>
      <c r="AB113" s="59" t="s">
        <v>51</v>
      </c>
      <c r="AC113" s="59" t="s">
        <v>51</v>
      </c>
      <c r="AD113" s="58" t="s">
        <v>51</v>
      </c>
      <c r="AE113" s="59" t="s">
        <v>51</v>
      </c>
      <c r="AF113" s="31" t="s">
        <v>51</v>
      </c>
      <c r="AG113" s="31" t="s">
        <v>51</v>
      </c>
      <c r="AH113" s="59" t="s">
        <v>51</v>
      </c>
      <c r="AI113" s="58" t="s">
        <v>51</v>
      </c>
      <c r="AJ113" s="58" t="s">
        <v>51</v>
      </c>
      <c r="AK113" s="58" t="s">
        <v>51</v>
      </c>
      <c r="AL113" s="58" t="s">
        <v>51</v>
      </c>
    </row>
    <row r="114" spans="1:38" ht="15.75" x14ac:dyDescent="0.25">
      <c r="A114" s="37"/>
      <c r="B114" s="38" t="str">
        <f>'Таблица № 2'!B113</f>
        <v>вводы ул. Железнодорожная</v>
      </c>
      <c r="C114" s="37"/>
      <c r="D114" s="44" t="s">
        <v>51</v>
      </c>
      <c r="E114" s="44" t="s">
        <v>51</v>
      </c>
      <c r="F114" s="58" t="s">
        <v>51</v>
      </c>
      <c r="G114" s="58" t="s">
        <v>51</v>
      </c>
      <c r="H114" s="58" t="s">
        <v>51</v>
      </c>
      <c r="I114" s="58" t="s">
        <v>51</v>
      </c>
      <c r="J114" s="58" t="s">
        <v>51</v>
      </c>
      <c r="K114" s="44" t="s">
        <v>51</v>
      </c>
      <c r="L114" s="44" t="s">
        <v>51</v>
      </c>
      <c r="M114" s="58" t="s">
        <v>51</v>
      </c>
      <c r="N114" s="58" t="s">
        <v>51</v>
      </c>
      <c r="O114" s="58" t="s">
        <v>51</v>
      </c>
      <c r="P114" s="58" t="s">
        <v>51</v>
      </c>
      <c r="Q114" s="58" t="s">
        <v>51</v>
      </c>
      <c r="R114" s="44" t="s">
        <v>51</v>
      </c>
      <c r="S114" s="44" t="s">
        <v>51</v>
      </c>
      <c r="T114" s="58" t="s">
        <v>51</v>
      </c>
      <c r="U114" s="58" t="s">
        <v>51</v>
      </c>
      <c r="V114" s="59" t="s">
        <v>51</v>
      </c>
      <c r="W114" s="58" t="s">
        <v>51</v>
      </c>
      <c r="X114" s="59" t="s">
        <v>51</v>
      </c>
      <c r="Y114" s="31" t="s">
        <v>51</v>
      </c>
      <c r="Z114" s="31" t="s">
        <v>51</v>
      </c>
      <c r="AA114" s="59" t="s">
        <v>51</v>
      </c>
      <c r="AB114" s="59" t="s">
        <v>51</v>
      </c>
      <c r="AC114" s="59" t="s">
        <v>51</v>
      </c>
      <c r="AD114" s="58" t="s">
        <v>51</v>
      </c>
      <c r="AE114" s="59" t="s">
        <v>51</v>
      </c>
      <c r="AF114" s="31" t="s">
        <v>51</v>
      </c>
      <c r="AG114" s="31" t="s">
        <v>51</v>
      </c>
      <c r="AH114" s="59" t="s">
        <v>51</v>
      </c>
      <c r="AI114" s="58" t="s">
        <v>51</v>
      </c>
      <c r="AJ114" s="58" t="s">
        <v>51</v>
      </c>
      <c r="AK114" s="58" t="s">
        <v>51</v>
      </c>
      <c r="AL114" s="58" t="s">
        <v>51</v>
      </c>
    </row>
    <row r="115" spans="1:38" ht="15.75" x14ac:dyDescent="0.25">
      <c r="A115" s="37"/>
      <c r="B115" s="38" t="str">
        <f>'Таблица № 2'!B114</f>
        <v>вводы ул. Победы</v>
      </c>
      <c r="C115" s="37"/>
      <c r="D115" s="44" t="s">
        <v>51</v>
      </c>
      <c r="E115" s="44" t="s">
        <v>51</v>
      </c>
      <c r="F115" s="58" t="s">
        <v>51</v>
      </c>
      <c r="G115" s="58" t="s">
        <v>51</v>
      </c>
      <c r="H115" s="58" t="s">
        <v>51</v>
      </c>
      <c r="I115" s="58" t="s">
        <v>51</v>
      </c>
      <c r="J115" s="58" t="s">
        <v>51</v>
      </c>
      <c r="K115" s="44" t="s">
        <v>51</v>
      </c>
      <c r="L115" s="44" t="s">
        <v>51</v>
      </c>
      <c r="M115" s="58" t="s">
        <v>51</v>
      </c>
      <c r="N115" s="58" t="s">
        <v>51</v>
      </c>
      <c r="O115" s="58" t="s">
        <v>51</v>
      </c>
      <c r="P115" s="58" t="s">
        <v>51</v>
      </c>
      <c r="Q115" s="58" t="s">
        <v>51</v>
      </c>
      <c r="R115" s="44" t="s">
        <v>51</v>
      </c>
      <c r="S115" s="44" t="s">
        <v>51</v>
      </c>
      <c r="T115" s="58" t="s">
        <v>51</v>
      </c>
      <c r="U115" s="58" t="s">
        <v>51</v>
      </c>
      <c r="V115" s="59" t="s">
        <v>51</v>
      </c>
      <c r="W115" s="58" t="s">
        <v>51</v>
      </c>
      <c r="X115" s="59" t="s">
        <v>51</v>
      </c>
      <c r="Y115" s="31" t="s">
        <v>51</v>
      </c>
      <c r="Z115" s="31" t="s">
        <v>51</v>
      </c>
      <c r="AA115" s="59" t="s">
        <v>51</v>
      </c>
      <c r="AB115" s="59" t="s">
        <v>51</v>
      </c>
      <c r="AC115" s="59" t="s">
        <v>51</v>
      </c>
      <c r="AD115" s="58" t="s">
        <v>51</v>
      </c>
      <c r="AE115" s="59" t="s">
        <v>51</v>
      </c>
      <c r="AF115" s="31" t="s">
        <v>51</v>
      </c>
      <c r="AG115" s="31" t="s">
        <v>51</v>
      </c>
      <c r="AH115" s="59" t="s">
        <v>51</v>
      </c>
      <c r="AI115" s="58" t="s">
        <v>51</v>
      </c>
      <c r="AJ115" s="58" t="s">
        <v>51</v>
      </c>
      <c r="AK115" s="58" t="s">
        <v>51</v>
      </c>
      <c r="AL115" s="58" t="s">
        <v>51</v>
      </c>
    </row>
    <row r="116" spans="1:38" ht="31.5" x14ac:dyDescent="0.25">
      <c r="A116" s="37"/>
      <c r="B116" s="38" t="str">
        <f>'Таблица № 2'!B115</f>
        <v>от ТК30 по эстак по Сов 7,5, по нечет стор Первомай до врезки ж/д 20 и 22</v>
      </c>
      <c r="C116" s="37"/>
      <c r="D116" s="44" t="s">
        <v>51</v>
      </c>
      <c r="E116" s="44" t="s">
        <v>51</v>
      </c>
      <c r="F116" s="58" t="s">
        <v>51</v>
      </c>
      <c r="G116" s="58" t="s">
        <v>51</v>
      </c>
      <c r="H116" s="58" t="s">
        <v>51</v>
      </c>
      <c r="I116" s="58" t="s">
        <v>51</v>
      </c>
      <c r="J116" s="58" t="s">
        <v>51</v>
      </c>
      <c r="K116" s="44" t="s">
        <v>51</v>
      </c>
      <c r="L116" s="44" t="s">
        <v>51</v>
      </c>
      <c r="M116" s="58" t="s">
        <v>51</v>
      </c>
      <c r="N116" s="58" t="s">
        <v>51</v>
      </c>
      <c r="O116" s="58" t="s">
        <v>51</v>
      </c>
      <c r="P116" s="58" t="s">
        <v>51</v>
      </c>
      <c r="Q116" s="58" t="s">
        <v>51</v>
      </c>
      <c r="R116" s="44" t="s">
        <v>51</v>
      </c>
      <c r="S116" s="44" t="s">
        <v>51</v>
      </c>
      <c r="T116" s="58" t="s">
        <v>51</v>
      </c>
      <c r="U116" s="58" t="s">
        <v>51</v>
      </c>
      <c r="V116" s="59" t="s">
        <v>51</v>
      </c>
      <c r="W116" s="58" t="s">
        <v>51</v>
      </c>
      <c r="X116" s="59" t="s">
        <v>51</v>
      </c>
      <c r="Y116" s="31" t="s">
        <v>51</v>
      </c>
      <c r="Z116" s="31" t="s">
        <v>51</v>
      </c>
      <c r="AA116" s="59" t="s">
        <v>51</v>
      </c>
      <c r="AB116" s="59" t="s">
        <v>51</v>
      </c>
      <c r="AC116" s="59" t="s">
        <v>51</v>
      </c>
      <c r="AD116" s="58" t="s">
        <v>51</v>
      </c>
      <c r="AE116" s="59" t="s">
        <v>51</v>
      </c>
      <c r="AF116" s="31" t="s">
        <v>51</v>
      </c>
      <c r="AG116" s="31" t="s">
        <v>51</v>
      </c>
      <c r="AH116" s="59" t="s">
        <v>51</v>
      </c>
      <c r="AI116" s="58" t="s">
        <v>51</v>
      </c>
      <c r="AJ116" s="58" t="s">
        <v>51</v>
      </c>
      <c r="AK116" s="58" t="s">
        <v>51</v>
      </c>
      <c r="AL116" s="58" t="s">
        <v>51</v>
      </c>
    </row>
    <row r="117" spans="1:38" ht="31.5" x14ac:dyDescent="0.25">
      <c r="A117" s="37"/>
      <c r="B117" s="38" t="str">
        <f>'Таблица № 2'!B116</f>
        <v>от ТК30 по четн стороне 9мая до врезки в ж/д Глин-ки 21</v>
      </c>
      <c r="C117" s="37"/>
      <c r="D117" s="44" t="s">
        <v>51</v>
      </c>
      <c r="E117" s="44" t="s">
        <v>51</v>
      </c>
      <c r="F117" s="58" t="s">
        <v>51</v>
      </c>
      <c r="G117" s="58" t="s">
        <v>51</v>
      </c>
      <c r="H117" s="58" t="s">
        <v>51</v>
      </c>
      <c r="I117" s="58" t="s">
        <v>51</v>
      </c>
      <c r="J117" s="58" t="s">
        <v>51</v>
      </c>
      <c r="K117" s="44" t="s">
        <v>51</v>
      </c>
      <c r="L117" s="44" t="s">
        <v>51</v>
      </c>
      <c r="M117" s="58" t="s">
        <v>51</v>
      </c>
      <c r="N117" s="58" t="s">
        <v>51</v>
      </c>
      <c r="O117" s="58" t="s">
        <v>51</v>
      </c>
      <c r="P117" s="58" t="s">
        <v>51</v>
      </c>
      <c r="Q117" s="58" t="s">
        <v>51</v>
      </c>
      <c r="R117" s="44" t="s">
        <v>51</v>
      </c>
      <c r="S117" s="44" t="s">
        <v>51</v>
      </c>
      <c r="T117" s="58" t="s">
        <v>51</v>
      </c>
      <c r="U117" s="58" t="s">
        <v>51</v>
      </c>
      <c r="V117" s="59" t="s">
        <v>51</v>
      </c>
      <c r="W117" s="58" t="s">
        <v>51</v>
      </c>
      <c r="X117" s="59" t="s">
        <v>51</v>
      </c>
      <c r="Y117" s="31" t="s">
        <v>51</v>
      </c>
      <c r="Z117" s="31" t="s">
        <v>51</v>
      </c>
      <c r="AA117" s="59" t="s">
        <v>51</v>
      </c>
      <c r="AB117" s="59" t="s">
        <v>51</v>
      </c>
      <c r="AC117" s="59" t="s">
        <v>51</v>
      </c>
      <c r="AD117" s="58" t="s">
        <v>51</v>
      </c>
      <c r="AE117" s="59" t="s">
        <v>51</v>
      </c>
      <c r="AF117" s="31" t="s">
        <v>51</v>
      </c>
      <c r="AG117" s="31" t="s">
        <v>51</v>
      </c>
      <c r="AH117" s="59" t="s">
        <v>51</v>
      </c>
      <c r="AI117" s="58" t="s">
        <v>51</v>
      </c>
      <c r="AJ117" s="58" t="s">
        <v>51</v>
      </c>
      <c r="AK117" s="58" t="s">
        <v>51</v>
      </c>
      <c r="AL117" s="58" t="s">
        <v>51</v>
      </c>
    </row>
    <row r="118" spans="1:38" ht="31.5" x14ac:dyDescent="0.25">
      <c r="A118" s="37"/>
      <c r="B118" s="38" t="str">
        <f>'Таблица № 2'!B117</f>
        <v>21от эстак через 9Мая по нечет 9Мая до врезки в ж/д Глинки 5,7</v>
      </c>
      <c r="C118" s="37"/>
      <c r="D118" s="44" t="s">
        <v>51</v>
      </c>
      <c r="E118" s="44" t="s">
        <v>51</v>
      </c>
      <c r="F118" s="58" t="s">
        <v>51</v>
      </c>
      <c r="G118" s="58" t="s">
        <v>51</v>
      </c>
      <c r="H118" s="58" t="s">
        <v>51</v>
      </c>
      <c r="I118" s="58" t="s">
        <v>51</v>
      </c>
      <c r="J118" s="58" t="s">
        <v>51</v>
      </c>
      <c r="K118" s="44" t="s">
        <v>51</v>
      </c>
      <c r="L118" s="44" t="s">
        <v>51</v>
      </c>
      <c r="M118" s="58" t="s">
        <v>51</v>
      </c>
      <c r="N118" s="58" t="s">
        <v>51</v>
      </c>
      <c r="O118" s="58" t="s">
        <v>51</v>
      </c>
      <c r="P118" s="58" t="s">
        <v>51</v>
      </c>
      <c r="Q118" s="58" t="s">
        <v>51</v>
      </c>
      <c r="R118" s="44" t="s">
        <v>51</v>
      </c>
      <c r="S118" s="44" t="s">
        <v>51</v>
      </c>
      <c r="T118" s="58" t="s">
        <v>51</v>
      </c>
      <c r="U118" s="58" t="s">
        <v>51</v>
      </c>
      <c r="V118" s="59" t="s">
        <v>51</v>
      </c>
      <c r="W118" s="58" t="s">
        <v>51</v>
      </c>
      <c r="X118" s="59" t="s">
        <v>51</v>
      </c>
      <c r="Y118" s="31" t="s">
        <v>51</v>
      </c>
      <c r="Z118" s="31" t="s">
        <v>51</v>
      </c>
      <c r="AA118" s="59" t="s">
        <v>51</v>
      </c>
      <c r="AB118" s="59" t="s">
        <v>51</v>
      </c>
      <c r="AC118" s="59" t="s">
        <v>51</v>
      </c>
      <c r="AD118" s="58" t="s">
        <v>51</v>
      </c>
      <c r="AE118" s="59" t="s">
        <v>51</v>
      </c>
      <c r="AF118" s="31" t="s">
        <v>51</v>
      </c>
      <c r="AG118" s="31" t="s">
        <v>51</v>
      </c>
      <c r="AH118" s="59" t="s">
        <v>51</v>
      </c>
      <c r="AI118" s="58" t="s">
        <v>51</v>
      </c>
      <c r="AJ118" s="58" t="s">
        <v>51</v>
      </c>
      <c r="AK118" s="58" t="s">
        <v>51</v>
      </c>
      <c r="AL118" s="58" t="s">
        <v>51</v>
      </c>
    </row>
    <row r="119" spans="1:38" ht="15.75" x14ac:dyDescent="0.25">
      <c r="A119" s="37"/>
      <c r="B119" s="38" t="str">
        <f>'Таблица № 2'!B118</f>
        <v>вводы ул. Вокзальная</v>
      </c>
      <c r="C119" s="37"/>
      <c r="D119" s="44" t="s">
        <v>51</v>
      </c>
      <c r="E119" s="44" t="s">
        <v>51</v>
      </c>
      <c r="F119" s="58" t="s">
        <v>51</v>
      </c>
      <c r="G119" s="58" t="s">
        <v>51</v>
      </c>
      <c r="H119" s="58" t="s">
        <v>51</v>
      </c>
      <c r="I119" s="58" t="s">
        <v>51</v>
      </c>
      <c r="J119" s="58" t="s">
        <v>51</v>
      </c>
      <c r="K119" s="44" t="s">
        <v>51</v>
      </c>
      <c r="L119" s="44" t="s">
        <v>51</v>
      </c>
      <c r="M119" s="58" t="s">
        <v>51</v>
      </c>
      <c r="N119" s="58" t="s">
        <v>51</v>
      </c>
      <c r="O119" s="58" t="s">
        <v>51</v>
      </c>
      <c r="P119" s="58" t="s">
        <v>51</v>
      </c>
      <c r="Q119" s="58" t="s">
        <v>51</v>
      </c>
      <c r="R119" s="44" t="s">
        <v>51</v>
      </c>
      <c r="S119" s="44" t="s">
        <v>51</v>
      </c>
      <c r="T119" s="58" t="s">
        <v>51</v>
      </c>
      <c r="U119" s="58" t="s">
        <v>51</v>
      </c>
      <c r="V119" s="59" t="s">
        <v>51</v>
      </c>
      <c r="W119" s="58" t="s">
        <v>51</v>
      </c>
      <c r="X119" s="59" t="s">
        <v>51</v>
      </c>
      <c r="Y119" s="31" t="s">
        <v>51</v>
      </c>
      <c r="Z119" s="31" t="s">
        <v>51</v>
      </c>
      <c r="AA119" s="59" t="s">
        <v>51</v>
      </c>
      <c r="AB119" s="59" t="s">
        <v>51</v>
      </c>
      <c r="AC119" s="59" t="s">
        <v>51</v>
      </c>
      <c r="AD119" s="58" t="s">
        <v>51</v>
      </c>
      <c r="AE119" s="59" t="s">
        <v>51</v>
      </c>
      <c r="AF119" s="31" t="s">
        <v>51</v>
      </c>
      <c r="AG119" s="31" t="s">
        <v>51</v>
      </c>
      <c r="AH119" s="59" t="s">
        <v>51</v>
      </c>
      <c r="AI119" s="58" t="s">
        <v>51</v>
      </c>
      <c r="AJ119" s="58" t="s">
        <v>51</v>
      </c>
      <c r="AK119" s="58" t="s">
        <v>51</v>
      </c>
      <c r="AL119" s="58" t="s">
        <v>51</v>
      </c>
    </row>
    <row r="120" spans="1:38" ht="15.75" x14ac:dyDescent="0.25">
      <c r="A120" s="37"/>
      <c r="B120" s="38" t="str">
        <f>'Таблица № 2'!B119</f>
        <v>вводы ул. Зои Космодемьянской</v>
      </c>
      <c r="C120" s="37"/>
      <c r="D120" s="44" t="s">
        <v>51</v>
      </c>
      <c r="E120" s="44" t="s">
        <v>51</v>
      </c>
      <c r="F120" s="58" t="s">
        <v>51</v>
      </c>
      <c r="G120" s="58" t="s">
        <v>51</v>
      </c>
      <c r="H120" s="58" t="s">
        <v>51</v>
      </c>
      <c r="I120" s="58" t="s">
        <v>51</v>
      </c>
      <c r="J120" s="58" t="s">
        <v>51</v>
      </c>
      <c r="K120" s="44" t="s">
        <v>51</v>
      </c>
      <c r="L120" s="44" t="s">
        <v>51</v>
      </c>
      <c r="M120" s="58" t="s">
        <v>51</v>
      </c>
      <c r="N120" s="58" t="s">
        <v>51</v>
      </c>
      <c r="O120" s="58" t="s">
        <v>51</v>
      </c>
      <c r="P120" s="58" t="s">
        <v>51</v>
      </c>
      <c r="Q120" s="58" t="s">
        <v>51</v>
      </c>
      <c r="R120" s="44" t="s">
        <v>51</v>
      </c>
      <c r="S120" s="44" t="s">
        <v>51</v>
      </c>
      <c r="T120" s="58" t="s">
        <v>51</v>
      </c>
      <c r="U120" s="58" t="s">
        <v>51</v>
      </c>
      <c r="V120" s="59" t="s">
        <v>51</v>
      </c>
      <c r="W120" s="58" t="s">
        <v>51</v>
      </c>
      <c r="X120" s="59" t="s">
        <v>51</v>
      </c>
      <c r="Y120" s="31" t="s">
        <v>51</v>
      </c>
      <c r="Z120" s="31" t="s">
        <v>51</v>
      </c>
      <c r="AA120" s="59" t="s">
        <v>51</v>
      </c>
      <c r="AB120" s="59" t="s">
        <v>51</v>
      </c>
      <c r="AC120" s="59" t="s">
        <v>51</v>
      </c>
      <c r="AD120" s="58" t="s">
        <v>51</v>
      </c>
      <c r="AE120" s="59" t="s">
        <v>51</v>
      </c>
      <c r="AF120" s="31" t="s">
        <v>51</v>
      </c>
      <c r="AG120" s="31" t="s">
        <v>51</v>
      </c>
      <c r="AH120" s="59" t="s">
        <v>51</v>
      </c>
      <c r="AI120" s="58" t="s">
        <v>51</v>
      </c>
      <c r="AJ120" s="58" t="s">
        <v>51</v>
      </c>
      <c r="AK120" s="58" t="s">
        <v>51</v>
      </c>
      <c r="AL120" s="58" t="s">
        <v>51</v>
      </c>
    </row>
    <row r="121" spans="1:38" ht="15.75" x14ac:dyDescent="0.25">
      <c r="A121" s="37"/>
      <c r="B121" s="38" t="str">
        <f>'Таблица № 2'!B120</f>
        <v>вводы ул. Школьная</v>
      </c>
      <c r="C121" s="37"/>
      <c r="D121" s="44" t="s">
        <v>51</v>
      </c>
      <c r="E121" s="44" t="s">
        <v>51</v>
      </c>
      <c r="F121" s="58" t="s">
        <v>51</v>
      </c>
      <c r="G121" s="58" t="s">
        <v>51</v>
      </c>
      <c r="H121" s="58" t="s">
        <v>51</v>
      </c>
      <c r="I121" s="58" t="s">
        <v>51</v>
      </c>
      <c r="J121" s="58" t="s">
        <v>51</v>
      </c>
      <c r="K121" s="44" t="s">
        <v>51</v>
      </c>
      <c r="L121" s="44" t="s">
        <v>51</v>
      </c>
      <c r="M121" s="58" t="s">
        <v>51</v>
      </c>
      <c r="N121" s="58" t="s">
        <v>51</v>
      </c>
      <c r="O121" s="58" t="s">
        <v>51</v>
      </c>
      <c r="P121" s="58" t="s">
        <v>51</v>
      </c>
      <c r="Q121" s="58" t="s">
        <v>51</v>
      </c>
      <c r="R121" s="44" t="s">
        <v>51</v>
      </c>
      <c r="S121" s="44" t="s">
        <v>51</v>
      </c>
      <c r="T121" s="58" t="s">
        <v>51</v>
      </c>
      <c r="U121" s="58" t="s">
        <v>51</v>
      </c>
      <c r="V121" s="59" t="s">
        <v>51</v>
      </c>
      <c r="W121" s="58" t="s">
        <v>51</v>
      </c>
      <c r="X121" s="59" t="s">
        <v>51</v>
      </c>
      <c r="Y121" s="31" t="s">
        <v>51</v>
      </c>
      <c r="Z121" s="31" t="s">
        <v>51</v>
      </c>
      <c r="AA121" s="59" t="s">
        <v>51</v>
      </c>
      <c r="AB121" s="59" t="s">
        <v>51</v>
      </c>
      <c r="AC121" s="59" t="s">
        <v>51</v>
      </c>
      <c r="AD121" s="58" t="s">
        <v>51</v>
      </c>
      <c r="AE121" s="59" t="s">
        <v>51</v>
      </c>
      <c r="AF121" s="31" t="s">
        <v>51</v>
      </c>
      <c r="AG121" s="31" t="s">
        <v>51</v>
      </c>
      <c r="AH121" s="59" t="s">
        <v>51</v>
      </c>
      <c r="AI121" s="58" t="s">
        <v>51</v>
      </c>
      <c r="AJ121" s="58" t="s">
        <v>51</v>
      </c>
      <c r="AK121" s="58" t="s">
        <v>51</v>
      </c>
      <c r="AL121" s="58" t="s">
        <v>51</v>
      </c>
    </row>
    <row r="122" spans="1:38" ht="15.75" x14ac:dyDescent="0.25">
      <c r="A122" s="37"/>
      <c r="B122" s="38" t="str">
        <f>'Таблица № 2'!B121</f>
        <v>ввод ул. Тимирязева 6</v>
      </c>
      <c r="C122" s="37"/>
      <c r="D122" s="44" t="s">
        <v>51</v>
      </c>
      <c r="E122" s="44" t="s">
        <v>51</v>
      </c>
      <c r="F122" s="58" t="s">
        <v>51</v>
      </c>
      <c r="G122" s="58" t="s">
        <v>51</v>
      </c>
      <c r="H122" s="58" t="s">
        <v>51</v>
      </c>
      <c r="I122" s="58" t="s">
        <v>51</v>
      </c>
      <c r="J122" s="58" t="s">
        <v>51</v>
      </c>
      <c r="K122" s="44" t="s">
        <v>51</v>
      </c>
      <c r="L122" s="44" t="s">
        <v>51</v>
      </c>
      <c r="M122" s="58" t="s">
        <v>51</v>
      </c>
      <c r="N122" s="58" t="s">
        <v>51</v>
      </c>
      <c r="O122" s="58" t="s">
        <v>51</v>
      </c>
      <c r="P122" s="58" t="s">
        <v>51</v>
      </c>
      <c r="Q122" s="58" t="s">
        <v>51</v>
      </c>
      <c r="R122" s="44" t="s">
        <v>51</v>
      </c>
      <c r="S122" s="44" t="s">
        <v>51</v>
      </c>
      <c r="T122" s="58" t="s">
        <v>51</v>
      </c>
      <c r="U122" s="58" t="s">
        <v>51</v>
      </c>
      <c r="V122" s="59" t="s">
        <v>51</v>
      </c>
      <c r="W122" s="58" t="s">
        <v>51</v>
      </c>
      <c r="X122" s="59" t="s">
        <v>51</v>
      </c>
      <c r="Y122" s="31" t="s">
        <v>51</v>
      </c>
      <c r="Z122" s="31" t="s">
        <v>51</v>
      </c>
      <c r="AA122" s="59" t="s">
        <v>51</v>
      </c>
      <c r="AB122" s="59" t="s">
        <v>51</v>
      </c>
      <c r="AC122" s="59" t="s">
        <v>51</v>
      </c>
      <c r="AD122" s="58" t="s">
        <v>51</v>
      </c>
      <c r="AE122" s="59" t="s">
        <v>51</v>
      </c>
      <c r="AF122" s="31" t="s">
        <v>51</v>
      </c>
      <c r="AG122" s="31" t="s">
        <v>51</v>
      </c>
      <c r="AH122" s="59" t="s">
        <v>51</v>
      </c>
      <c r="AI122" s="58" t="s">
        <v>51</v>
      </c>
      <c r="AJ122" s="58" t="s">
        <v>51</v>
      </c>
      <c r="AK122" s="58" t="s">
        <v>51</v>
      </c>
      <c r="AL122" s="58" t="s">
        <v>51</v>
      </c>
    </row>
    <row r="123" spans="1:38" ht="15.75" x14ac:dyDescent="0.25">
      <c r="A123" s="37"/>
      <c r="B123" s="38" t="str">
        <f>'Таблица № 2'!B122</f>
        <v>вводы ул. Загородная</v>
      </c>
      <c r="C123" s="37"/>
      <c r="D123" s="44" t="s">
        <v>51</v>
      </c>
      <c r="E123" s="44" t="s">
        <v>51</v>
      </c>
      <c r="F123" s="58" t="s">
        <v>51</v>
      </c>
      <c r="G123" s="58" t="s">
        <v>51</v>
      </c>
      <c r="H123" s="58" t="s">
        <v>51</v>
      </c>
      <c r="I123" s="58" t="s">
        <v>51</v>
      </c>
      <c r="J123" s="58" t="s">
        <v>51</v>
      </c>
      <c r="K123" s="44" t="s">
        <v>51</v>
      </c>
      <c r="L123" s="44" t="s">
        <v>51</v>
      </c>
      <c r="M123" s="58" t="s">
        <v>51</v>
      </c>
      <c r="N123" s="58" t="s">
        <v>51</v>
      </c>
      <c r="O123" s="58" t="s">
        <v>51</v>
      </c>
      <c r="P123" s="58" t="s">
        <v>51</v>
      </c>
      <c r="Q123" s="58" t="s">
        <v>51</v>
      </c>
      <c r="R123" s="44" t="s">
        <v>51</v>
      </c>
      <c r="S123" s="44" t="s">
        <v>51</v>
      </c>
      <c r="T123" s="58" t="s">
        <v>51</v>
      </c>
      <c r="U123" s="58" t="s">
        <v>51</v>
      </c>
      <c r="V123" s="59" t="s">
        <v>51</v>
      </c>
      <c r="W123" s="58" t="s">
        <v>51</v>
      </c>
      <c r="X123" s="59" t="s">
        <v>51</v>
      </c>
      <c r="Y123" s="31" t="s">
        <v>51</v>
      </c>
      <c r="Z123" s="31" t="s">
        <v>51</v>
      </c>
      <c r="AA123" s="59" t="s">
        <v>51</v>
      </c>
      <c r="AB123" s="59" t="s">
        <v>51</v>
      </c>
      <c r="AC123" s="59" t="s">
        <v>51</v>
      </c>
      <c r="AD123" s="58" t="s">
        <v>51</v>
      </c>
      <c r="AE123" s="59" t="s">
        <v>51</v>
      </c>
      <c r="AF123" s="31" t="s">
        <v>51</v>
      </c>
      <c r="AG123" s="31" t="s">
        <v>51</v>
      </c>
      <c r="AH123" s="59" t="s">
        <v>51</v>
      </c>
      <c r="AI123" s="58" t="s">
        <v>51</v>
      </c>
      <c r="AJ123" s="58" t="s">
        <v>51</v>
      </c>
      <c r="AK123" s="58" t="s">
        <v>51</v>
      </c>
      <c r="AL123" s="58" t="s">
        <v>51</v>
      </c>
    </row>
    <row r="124" spans="1:38" ht="15.75" x14ac:dyDescent="0.25">
      <c r="A124" s="37"/>
      <c r="B124" s="38" t="str">
        <f>'Таблица № 2'!B123</f>
        <v>вводы ул. Лесная</v>
      </c>
      <c r="C124" s="37"/>
      <c r="D124" s="44" t="s">
        <v>51</v>
      </c>
      <c r="E124" s="44" t="s">
        <v>51</v>
      </c>
      <c r="F124" s="58" t="s">
        <v>51</v>
      </c>
      <c r="G124" s="58" t="s">
        <v>51</v>
      </c>
      <c r="H124" s="58" t="s">
        <v>51</v>
      </c>
      <c r="I124" s="58" t="s">
        <v>51</v>
      </c>
      <c r="J124" s="58" t="s">
        <v>51</v>
      </c>
      <c r="K124" s="44" t="s">
        <v>51</v>
      </c>
      <c r="L124" s="44" t="s">
        <v>51</v>
      </c>
      <c r="M124" s="58" t="s">
        <v>51</v>
      </c>
      <c r="N124" s="58" t="s">
        <v>51</v>
      </c>
      <c r="O124" s="58" t="s">
        <v>51</v>
      </c>
      <c r="P124" s="58" t="s">
        <v>51</v>
      </c>
      <c r="Q124" s="58" t="s">
        <v>51</v>
      </c>
      <c r="R124" s="44" t="s">
        <v>51</v>
      </c>
      <c r="S124" s="44" t="s">
        <v>51</v>
      </c>
      <c r="T124" s="58" t="s">
        <v>51</v>
      </c>
      <c r="U124" s="58" t="s">
        <v>51</v>
      </c>
      <c r="V124" s="59" t="s">
        <v>51</v>
      </c>
      <c r="W124" s="58" t="s">
        <v>51</v>
      </c>
      <c r="X124" s="59" t="s">
        <v>51</v>
      </c>
      <c r="Y124" s="31" t="s">
        <v>51</v>
      </c>
      <c r="Z124" s="31" t="s">
        <v>51</v>
      </c>
      <c r="AA124" s="59" t="s">
        <v>51</v>
      </c>
      <c r="AB124" s="59" t="s">
        <v>51</v>
      </c>
      <c r="AC124" s="59" t="s">
        <v>51</v>
      </c>
      <c r="AD124" s="58" t="s">
        <v>51</v>
      </c>
      <c r="AE124" s="59" t="s">
        <v>51</v>
      </c>
      <c r="AF124" s="31" t="s">
        <v>51</v>
      </c>
      <c r="AG124" s="31" t="s">
        <v>51</v>
      </c>
      <c r="AH124" s="59" t="s">
        <v>51</v>
      </c>
      <c r="AI124" s="58" t="s">
        <v>51</v>
      </c>
      <c r="AJ124" s="58" t="s">
        <v>51</v>
      </c>
      <c r="AK124" s="58" t="s">
        <v>51</v>
      </c>
      <c r="AL124" s="58" t="s">
        <v>51</v>
      </c>
    </row>
    <row r="125" spans="1:38" ht="15.75" x14ac:dyDescent="0.25">
      <c r="A125" s="37"/>
      <c r="B125" s="38" t="str">
        <f>'Таблица № 2'!B124</f>
        <v>от врез. в ТК43 до врезки в новый д/с и ж/д К/фл. 3</v>
      </c>
      <c r="C125" s="37"/>
      <c r="D125" s="44" t="s">
        <v>51</v>
      </c>
      <c r="E125" s="44" t="s">
        <v>51</v>
      </c>
      <c r="F125" s="58" t="s">
        <v>51</v>
      </c>
      <c r="G125" s="58" t="s">
        <v>51</v>
      </c>
      <c r="H125" s="58" t="s">
        <v>51</v>
      </c>
      <c r="I125" s="58" t="s">
        <v>51</v>
      </c>
      <c r="J125" s="58" t="s">
        <v>51</v>
      </c>
      <c r="K125" s="44" t="s">
        <v>51</v>
      </c>
      <c r="L125" s="44" t="s">
        <v>51</v>
      </c>
      <c r="M125" s="58" t="s">
        <v>51</v>
      </c>
      <c r="N125" s="58" t="s">
        <v>51</v>
      </c>
      <c r="O125" s="58" t="s">
        <v>51</v>
      </c>
      <c r="P125" s="58" t="s">
        <v>51</v>
      </c>
      <c r="Q125" s="58" t="s">
        <v>51</v>
      </c>
      <c r="R125" s="44" t="s">
        <v>51</v>
      </c>
      <c r="S125" s="44" t="s">
        <v>51</v>
      </c>
      <c r="T125" s="58" t="s">
        <v>51</v>
      </c>
      <c r="U125" s="58" t="s">
        <v>51</v>
      </c>
      <c r="V125" s="59" t="s">
        <v>51</v>
      </c>
      <c r="W125" s="58" t="s">
        <v>51</v>
      </c>
      <c r="X125" s="59" t="s">
        <v>51</v>
      </c>
      <c r="Y125" s="31" t="s">
        <v>51</v>
      </c>
      <c r="Z125" s="31" t="s">
        <v>51</v>
      </c>
      <c r="AA125" s="59" t="s">
        <v>51</v>
      </c>
      <c r="AB125" s="59" t="s">
        <v>51</v>
      </c>
      <c r="AC125" s="59" t="s">
        <v>51</v>
      </c>
      <c r="AD125" s="58" t="s">
        <v>51</v>
      </c>
      <c r="AE125" s="59" t="s">
        <v>51</v>
      </c>
      <c r="AF125" s="31" t="s">
        <v>51</v>
      </c>
      <c r="AG125" s="31" t="s">
        <v>51</v>
      </c>
      <c r="AH125" s="59" t="s">
        <v>51</v>
      </c>
      <c r="AI125" s="58" t="s">
        <v>51</v>
      </c>
      <c r="AJ125" s="58" t="s">
        <v>51</v>
      </c>
      <c r="AK125" s="58" t="s">
        <v>51</v>
      </c>
      <c r="AL125" s="58" t="s">
        <v>51</v>
      </c>
    </row>
    <row r="126" spans="1:38" ht="31.5" x14ac:dyDescent="0.25">
      <c r="A126" s="37"/>
      <c r="B126" s="38" t="str">
        <f>'Таблица № 2'!B125</f>
        <v>от ТК41 до  ТК стар СОШ3  и до врез. в ж/д Пионерский 2</v>
      </c>
      <c r="C126" s="37"/>
      <c r="D126" s="44" t="s">
        <v>51</v>
      </c>
      <c r="E126" s="44" t="s">
        <v>51</v>
      </c>
      <c r="F126" s="58" t="s">
        <v>51</v>
      </c>
      <c r="G126" s="58" t="s">
        <v>51</v>
      </c>
      <c r="H126" s="58" t="s">
        <v>51</v>
      </c>
      <c r="I126" s="58" t="s">
        <v>51</v>
      </c>
      <c r="J126" s="58" t="s">
        <v>51</v>
      </c>
      <c r="K126" s="44" t="s">
        <v>51</v>
      </c>
      <c r="L126" s="44" t="s">
        <v>51</v>
      </c>
      <c r="M126" s="58" t="s">
        <v>51</v>
      </c>
      <c r="N126" s="58" t="s">
        <v>51</v>
      </c>
      <c r="O126" s="58" t="s">
        <v>51</v>
      </c>
      <c r="P126" s="58" t="s">
        <v>51</v>
      </c>
      <c r="Q126" s="58" t="s">
        <v>51</v>
      </c>
      <c r="R126" s="44" t="s">
        <v>51</v>
      </c>
      <c r="S126" s="44" t="s">
        <v>51</v>
      </c>
      <c r="T126" s="58" t="s">
        <v>51</v>
      </c>
      <c r="U126" s="58" t="s">
        <v>51</v>
      </c>
      <c r="V126" s="59" t="s">
        <v>51</v>
      </c>
      <c r="W126" s="58" t="s">
        <v>51</v>
      </c>
      <c r="X126" s="59" t="s">
        <v>51</v>
      </c>
      <c r="Y126" s="31" t="s">
        <v>51</v>
      </c>
      <c r="Z126" s="31" t="s">
        <v>51</v>
      </c>
      <c r="AA126" s="59" t="s">
        <v>51</v>
      </c>
      <c r="AB126" s="59" t="s">
        <v>51</v>
      </c>
      <c r="AC126" s="59" t="s">
        <v>51</v>
      </c>
      <c r="AD126" s="58" t="s">
        <v>51</v>
      </c>
      <c r="AE126" s="59" t="s">
        <v>51</v>
      </c>
      <c r="AF126" s="31" t="s">
        <v>51</v>
      </c>
      <c r="AG126" s="31" t="s">
        <v>51</v>
      </c>
      <c r="AH126" s="59" t="s">
        <v>51</v>
      </c>
      <c r="AI126" s="58" t="s">
        <v>51</v>
      </c>
      <c r="AJ126" s="58" t="s">
        <v>51</v>
      </c>
      <c r="AK126" s="58" t="s">
        <v>51</v>
      </c>
      <c r="AL126" s="58" t="s">
        <v>51</v>
      </c>
    </row>
    <row r="127" spans="1:38" ht="15.75" x14ac:dyDescent="0.25">
      <c r="A127" s="37"/>
      <c r="B127" s="38" t="str">
        <f>'Таблица № 2'!B126</f>
        <v>от ТК29 по четн  Октябрь до врезки в ж/д Окт 24</v>
      </c>
      <c r="C127" s="37"/>
      <c r="D127" s="44" t="s">
        <v>51</v>
      </c>
      <c r="E127" s="44" t="s">
        <v>51</v>
      </c>
      <c r="F127" s="58" t="s">
        <v>51</v>
      </c>
      <c r="G127" s="58" t="s">
        <v>51</v>
      </c>
      <c r="H127" s="58" t="s">
        <v>51</v>
      </c>
      <c r="I127" s="58" t="s">
        <v>51</v>
      </c>
      <c r="J127" s="58" t="s">
        <v>51</v>
      </c>
      <c r="K127" s="44" t="s">
        <v>51</v>
      </c>
      <c r="L127" s="44" t="s">
        <v>51</v>
      </c>
      <c r="M127" s="58" t="s">
        <v>51</v>
      </c>
      <c r="N127" s="58" t="s">
        <v>51</v>
      </c>
      <c r="O127" s="58" t="s">
        <v>51</v>
      </c>
      <c r="P127" s="58" t="s">
        <v>51</v>
      </c>
      <c r="Q127" s="58" t="s">
        <v>51</v>
      </c>
      <c r="R127" s="44" t="s">
        <v>51</v>
      </c>
      <c r="S127" s="44" t="s">
        <v>51</v>
      </c>
      <c r="T127" s="58" t="s">
        <v>51</v>
      </c>
      <c r="U127" s="58" t="s">
        <v>51</v>
      </c>
      <c r="V127" s="59" t="s">
        <v>51</v>
      </c>
      <c r="W127" s="58" t="s">
        <v>51</v>
      </c>
      <c r="X127" s="59" t="s">
        <v>51</v>
      </c>
      <c r="Y127" s="31" t="s">
        <v>51</v>
      </c>
      <c r="Z127" s="31" t="s">
        <v>51</v>
      </c>
      <c r="AA127" s="59" t="s">
        <v>51</v>
      </c>
      <c r="AB127" s="59" t="s">
        <v>51</v>
      </c>
      <c r="AC127" s="59" t="s">
        <v>51</v>
      </c>
      <c r="AD127" s="58" t="s">
        <v>51</v>
      </c>
      <c r="AE127" s="59" t="s">
        <v>51</v>
      </c>
      <c r="AF127" s="31" t="s">
        <v>51</v>
      </c>
      <c r="AG127" s="31" t="s">
        <v>51</v>
      </c>
      <c r="AH127" s="59" t="s">
        <v>51</v>
      </c>
      <c r="AI127" s="58" t="s">
        <v>51</v>
      </c>
      <c r="AJ127" s="58" t="s">
        <v>51</v>
      </c>
      <c r="AK127" s="58" t="s">
        <v>51</v>
      </c>
      <c r="AL127" s="58" t="s">
        <v>51</v>
      </c>
    </row>
    <row r="128" spans="1:38" ht="31.5" x14ac:dyDescent="0.25">
      <c r="A128" s="37"/>
      <c r="B128" s="38" t="str">
        <f>'Таблица № 2'!B127</f>
        <v xml:space="preserve">от врезки в трассу около Окт 3 по нечет.стор Окт до врезки в ж/дом 19 </v>
      </c>
      <c r="C128" s="37"/>
      <c r="D128" s="44" t="s">
        <v>51</v>
      </c>
      <c r="E128" s="44" t="s">
        <v>51</v>
      </c>
      <c r="F128" s="58" t="s">
        <v>51</v>
      </c>
      <c r="G128" s="58" t="s">
        <v>51</v>
      </c>
      <c r="H128" s="58" t="s">
        <v>51</v>
      </c>
      <c r="I128" s="58" t="s">
        <v>51</v>
      </c>
      <c r="J128" s="58" t="s">
        <v>51</v>
      </c>
      <c r="K128" s="44" t="s">
        <v>51</v>
      </c>
      <c r="L128" s="44" t="s">
        <v>51</v>
      </c>
      <c r="M128" s="58" t="s">
        <v>51</v>
      </c>
      <c r="N128" s="58" t="s">
        <v>51</v>
      </c>
      <c r="O128" s="58" t="s">
        <v>51</v>
      </c>
      <c r="P128" s="58" t="s">
        <v>51</v>
      </c>
      <c r="Q128" s="58" t="s">
        <v>51</v>
      </c>
      <c r="R128" s="44" t="s">
        <v>51</v>
      </c>
      <c r="S128" s="44" t="s">
        <v>51</v>
      </c>
      <c r="T128" s="58" t="s">
        <v>51</v>
      </c>
      <c r="U128" s="58" t="s">
        <v>51</v>
      </c>
      <c r="V128" s="59" t="s">
        <v>51</v>
      </c>
      <c r="W128" s="58" t="s">
        <v>51</v>
      </c>
      <c r="X128" s="59" t="s">
        <v>51</v>
      </c>
      <c r="Y128" s="31" t="s">
        <v>51</v>
      </c>
      <c r="Z128" s="31" t="s">
        <v>51</v>
      </c>
      <c r="AA128" s="59" t="s">
        <v>51</v>
      </c>
      <c r="AB128" s="59" t="s">
        <v>51</v>
      </c>
      <c r="AC128" s="59" t="s">
        <v>51</v>
      </c>
      <c r="AD128" s="58" t="s">
        <v>51</v>
      </c>
      <c r="AE128" s="59" t="s">
        <v>51</v>
      </c>
      <c r="AF128" s="31" t="s">
        <v>51</v>
      </c>
      <c r="AG128" s="31" t="s">
        <v>51</v>
      </c>
      <c r="AH128" s="59" t="s">
        <v>51</v>
      </c>
      <c r="AI128" s="58" t="s">
        <v>51</v>
      </c>
      <c r="AJ128" s="58" t="s">
        <v>51</v>
      </c>
      <c r="AK128" s="58" t="s">
        <v>51</v>
      </c>
      <c r="AL128" s="58" t="s">
        <v>51</v>
      </c>
    </row>
    <row r="129" spans="1:38" ht="15.75" x14ac:dyDescent="0.25">
      <c r="A129" s="37"/>
      <c r="B129" s="38" t="str">
        <f>'Таблица № 2'!B128</f>
        <v>от ТК7до ТК8, до ТК9 Ленина 11</v>
      </c>
      <c r="C129" s="37"/>
      <c r="D129" s="44" t="s">
        <v>51</v>
      </c>
      <c r="E129" s="44" t="s">
        <v>51</v>
      </c>
      <c r="F129" s="58" t="s">
        <v>51</v>
      </c>
      <c r="G129" s="58" t="s">
        <v>51</v>
      </c>
      <c r="H129" s="58" t="s">
        <v>51</v>
      </c>
      <c r="I129" s="58" t="s">
        <v>51</v>
      </c>
      <c r="J129" s="58" t="s">
        <v>51</v>
      </c>
      <c r="K129" s="44" t="s">
        <v>51</v>
      </c>
      <c r="L129" s="44" t="s">
        <v>51</v>
      </c>
      <c r="M129" s="58" t="s">
        <v>51</v>
      </c>
      <c r="N129" s="58" t="s">
        <v>51</v>
      </c>
      <c r="O129" s="58" t="s">
        <v>51</v>
      </c>
      <c r="P129" s="58" t="s">
        <v>51</v>
      </c>
      <c r="Q129" s="58" t="s">
        <v>51</v>
      </c>
      <c r="R129" s="44" t="s">
        <v>51</v>
      </c>
      <c r="S129" s="44" t="s">
        <v>51</v>
      </c>
      <c r="T129" s="58" t="s">
        <v>51</v>
      </c>
      <c r="U129" s="58" t="s">
        <v>51</v>
      </c>
      <c r="V129" s="59" t="s">
        <v>51</v>
      </c>
      <c r="W129" s="58" t="s">
        <v>51</v>
      </c>
      <c r="X129" s="59" t="s">
        <v>51</v>
      </c>
      <c r="Y129" s="31" t="s">
        <v>51</v>
      </c>
      <c r="Z129" s="31" t="s">
        <v>51</v>
      </c>
      <c r="AA129" s="59" t="s">
        <v>51</v>
      </c>
      <c r="AB129" s="59" t="s">
        <v>51</v>
      </c>
      <c r="AC129" s="59" t="s">
        <v>51</v>
      </c>
      <c r="AD129" s="58" t="s">
        <v>51</v>
      </c>
      <c r="AE129" s="59" t="s">
        <v>51</v>
      </c>
      <c r="AF129" s="31" t="s">
        <v>51</v>
      </c>
      <c r="AG129" s="31" t="s">
        <v>51</v>
      </c>
      <c r="AH129" s="59" t="s">
        <v>51</v>
      </c>
      <c r="AI129" s="58" t="s">
        <v>51</v>
      </c>
      <c r="AJ129" s="58" t="s">
        <v>51</v>
      </c>
      <c r="AK129" s="58" t="s">
        <v>51</v>
      </c>
      <c r="AL129" s="58" t="s">
        <v>51</v>
      </c>
    </row>
    <row r="130" spans="1:38" ht="15.75" x14ac:dyDescent="0.25">
      <c r="A130" s="37"/>
      <c r="B130" s="38" t="str">
        <f>'Таблица № 2'!B129</f>
        <v>вводы ул. Московская</v>
      </c>
      <c r="C130" s="37"/>
      <c r="D130" s="44" t="s">
        <v>51</v>
      </c>
      <c r="E130" s="44" t="s">
        <v>51</v>
      </c>
      <c r="F130" s="58" t="s">
        <v>51</v>
      </c>
      <c r="G130" s="58" t="s">
        <v>51</v>
      </c>
      <c r="H130" s="58" t="s">
        <v>51</v>
      </c>
      <c r="I130" s="58" t="s">
        <v>51</v>
      </c>
      <c r="J130" s="58" t="s">
        <v>51</v>
      </c>
      <c r="K130" s="44" t="s">
        <v>51</v>
      </c>
      <c r="L130" s="44" t="s">
        <v>51</v>
      </c>
      <c r="M130" s="58" t="s">
        <v>51</v>
      </c>
      <c r="N130" s="58" t="s">
        <v>51</v>
      </c>
      <c r="O130" s="58" t="s">
        <v>51</v>
      </c>
      <c r="P130" s="58" t="s">
        <v>51</v>
      </c>
      <c r="Q130" s="58" t="s">
        <v>51</v>
      </c>
      <c r="R130" s="44" t="s">
        <v>51</v>
      </c>
      <c r="S130" s="44" t="s">
        <v>51</v>
      </c>
      <c r="T130" s="58" t="s">
        <v>51</v>
      </c>
      <c r="U130" s="58" t="s">
        <v>51</v>
      </c>
      <c r="V130" s="59" t="s">
        <v>51</v>
      </c>
      <c r="W130" s="58" t="s">
        <v>51</v>
      </c>
      <c r="X130" s="59" t="s">
        <v>51</v>
      </c>
      <c r="Y130" s="31" t="s">
        <v>51</v>
      </c>
      <c r="Z130" s="31" t="s">
        <v>51</v>
      </c>
      <c r="AA130" s="59" t="s">
        <v>51</v>
      </c>
      <c r="AB130" s="59" t="s">
        <v>51</v>
      </c>
      <c r="AC130" s="59" t="s">
        <v>51</v>
      </c>
      <c r="AD130" s="58" t="s">
        <v>51</v>
      </c>
      <c r="AE130" s="59" t="s">
        <v>51</v>
      </c>
      <c r="AF130" s="31" t="s">
        <v>51</v>
      </c>
      <c r="AG130" s="31" t="s">
        <v>51</v>
      </c>
      <c r="AH130" s="59" t="s">
        <v>51</v>
      </c>
      <c r="AI130" s="58" t="s">
        <v>51</v>
      </c>
      <c r="AJ130" s="58" t="s">
        <v>51</v>
      </c>
      <c r="AK130" s="58" t="s">
        <v>51</v>
      </c>
      <c r="AL130" s="58" t="s">
        <v>51</v>
      </c>
    </row>
    <row r="131" spans="1:38" ht="15.75" x14ac:dyDescent="0.25">
      <c r="A131" s="37"/>
      <c r="B131" s="38" t="str">
        <f>'Таблица № 2'!B130</f>
        <v>вводы пр. Ленина</v>
      </c>
      <c r="C131" s="37"/>
      <c r="D131" s="44" t="s">
        <v>51</v>
      </c>
      <c r="E131" s="44" t="s">
        <v>51</v>
      </c>
      <c r="F131" s="58" t="s">
        <v>51</v>
      </c>
      <c r="G131" s="58" t="s">
        <v>51</v>
      </c>
      <c r="H131" s="58" t="s">
        <v>51</v>
      </c>
      <c r="I131" s="58" t="s">
        <v>51</v>
      </c>
      <c r="J131" s="58" t="s">
        <v>51</v>
      </c>
      <c r="K131" s="44" t="s">
        <v>51</v>
      </c>
      <c r="L131" s="44" t="s">
        <v>51</v>
      </c>
      <c r="M131" s="58" t="s">
        <v>51</v>
      </c>
      <c r="N131" s="58" t="s">
        <v>51</v>
      </c>
      <c r="O131" s="58" t="s">
        <v>51</v>
      </c>
      <c r="P131" s="58" t="s">
        <v>51</v>
      </c>
      <c r="Q131" s="58" t="s">
        <v>51</v>
      </c>
      <c r="R131" s="44" t="s">
        <v>51</v>
      </c>
      <c r="S131" s="44" t="s">
        <v>51</v>
      </c>
      <c r="T131" s="58" t="s">
        <v>51</v>
      </c>
      <c r="U131" s="58" t="s">
        <v>51</v>
      </c>
      <c r="V131" s="59" t="s">
        <v>51</v>
      </c>
      <c r="W131" s="58" t="s">
        <v>51</v>
      </c>
      <c r="X131" s="59" t="s">
        <v>51</v>
      </c>
      <c r="Y131" s="31" t="s">
        <v>51</v>
      </c>
      <c r="Z131" s="31" t="s">
        <v>51</v>
      </c>
      <c r="AA131" s="59" t="s">
        <v>51</v>
      </c>
      <c r="AB131" s="59" t="s">
        <v>51</v>
      </c>
      <c r="AC131" s="59" t="s">
        <v>51</v>
      </c>
      <c r="AD131" s="58" t="s">
        <v>51</v>
      </c>
      <c r="AE131" s="59" t="s">
        <v>51</v>
      </c>
      <c r="AF131" s="31" t="s">
        <v>51</v>
      </c>
      <c r="AG131" s="31" t="s">
        <v>51</v>
      </c>
      <c r="AH131" s="59" t="s">
        <v>51</v>
      </c>
      <c r="AI131" s="58" t="s">
        <v>51</v>
      </c>
      <c r="AJ131" s="58" t="s">
        <v>51</v>
      </c>
      <c r="AK131" s="58" t="s">
        <v>51</v>
      </c>
      <c r="AL131" s="58" t="s">
        <v>51</v>
      </c>
    </row>
    <row r="132" spans="1:38" ht="15.75" x14ac:dyDescent="0.25">
      <c r="A132" s="37"/>
      <c r="B132" s="38" t="str">
        <f>'Таблица № 2'!B131</f>
        <v>от ТК16 до Ленина, 53</v>
      </c>
      <c r="C132" s="37"/>
      <c r="D132" s="44" t="s">
        <v>51</v>
      </c>
      <c r="E132" s="44" t="s">
        <v>51</v>
      </c>
      <c r="F132" s="58" t="s">
        <v>51</v>
      </c>
      <c r="G132" s="58" t="s">
        <v>51</v>
      </c>
      <c r="H132" s="58" t="s">
        <v>51</v>
      </c>
      <c r="I132" s="58" t="s">
        <v>51</v>
      </c>
      <c r="J132" s="58" t="s">
        <v>51</v>
      </c>
      <c r="K132" s="44" t="s">
        <v>51</v>
      </c>
      <c r="L132" s="44" t="s">
        <v>51</v>
      </c>
      <c r="M132" s="58" t="s">
        <v>51</v>
      </c>
      <c r="N132" s="58" t="s">
        <v>51</v>
      </c>
      <c r="O132" s="58" t="s">
        <v>51</v>
      </c>
      <c r="P132" s="58" t="s">
        <v>51</v>
      </c>
      <c r="Q132" s="58" t="s">
        <v>51</v>
      </c>
      <c r="R132" s="44" t="s">
        <v>51</v>
      </c>
      <c r="S132" s="44" t="s">
        <v>51</v>
      </c>
      <c r="T132" s="58" t="s">
        <v>51</v>
      </c>
      <c r="U132" s="58" t="s">
        <v>51</v>
      </c>
      <c r="V132" s="59" t="s">
        <v>51</v>
      </c>
      <c r="W132" s="58" t="s">
        <v>51</v>
      </c>
      <c r="X132" s="59" t="s">
        <v>51</v>
      </c>
      <c r="Y132" s="31" t="s">
        <v>51</v>
      </c>
      <c r="Z132" s="31" t="s">
        <v>51</v>
      </c>
      <c r="AA132" s="59" t="s">
        <v>51</v>
      </c>
      <c r="AB132" s="59" t="s">
        <v>51</v>
      </c>
      <c r="AC132" s="59" t="s">
        <v>51</v>
      </c>
      <c r="AD132" s="58" t="s">
        <v>51</v>
      </c>
      <c r="AE132" s="59" t="s">
        <v>51</v>
      </c>
      <c r="AF132" s="31" t="s">
        <v>51</v>
      </c>
      <c r="AG132" s="31" t="s">
        <v>51</v>
      </c>
      <c r="AH132" s="59" t="s">
        <v>51</v>
      </c>
      <c r="AI132" s="58" t="s">
        <v>51</v>
      </c>
      <c r="AJ132" s="58" t="s">
        <v>51</v>
      </c>
      <c r="AK132" s="58" t="s">
        <v>51</v>
      </c>
      <c r="AL132" s="58" t="s">
        <v>51</v>
      </c>
    </row>
    <row r="133" spans="1:38" ht="15.75" x14ac:dyDescent="0.25">
      <c r="A133" s="37"/>
      <c r="B133" s="38" t="str">
        <f>'Таблица № 2'!B132</f>
        <v>от ТК9а до Ленин ,3</v>
      </c>
      <c r="C133" s="37"/>
      <c r="D133" s="44" t="s">
        <v>51</v>
      </c>
      <c r="E133" s="44" t="s">
        <v>51</v>
      </c>
      <c r="F133" s="58" t="s">
        <v>51</v>
      </c>
      <c r="G133" s="58" t="s">
        <v>51</v>
      </c>
      <c r="H133" s="58" t="s">
        <v>51</v>
      </c>
      <c r="I133" s="58" t="s">
        <v>51</v>
      </c>
      <c r="J133" s="58" t="s">
        <v>51</v>
      </c>
      <c r="K133" s="44" t="s">
        <v>51</v>
      </c>
      <c r="L133" s="44" t="s">
        <v>51</v>
      </c>
      <c r="M133" s="58" t="s">
        <v>51</v>
      </c>
      <c r="N133" s="58" t="s">
        <v>51</v>
      </c>
      <c r="O133" s="58" t="s">
        <v>51</v>
      </c>
      <c r="P133" s="58" t="s">
        <v>51</v>
      </c>
      <c r="Q133" s="58" t="s">
        <v>51</v>
      </c>
      <c r="R133" s="44" t="s">
        <v>51</v>
      </c>
      <c r="S133" s="44" t="s">
        <v>51</v>
      </c>
      <c r="T133" s="58" t="s">
        <v>51</v>
      </c>
      <c r="U133" s="58" t="s">
        <v>51</v>
      </c>
      <c r="V133" s="59" t="s">
        <v>51</v>
      </c>
      <c r="W133" s="58" t="s">
        <v>51</v>
      </c>
      <c r="X133" s="59" t="s">
        <v>51</v>
      </c>
      <c r="Y133" s="31" t="s">
        <v>51</v>
      </c>
      <c r="Z133" s="31" t="s">
        <v>51</v>
      </c>
      <c r="AA133" s="59" t="s">
        <v>51</v>
      </c>
      <c r="AB133" s="59" t="s">
        <v>51</v>
      </c>
      <c r="AC133" s="59" t="s">
        <v>51</v>
      </c>
      <c r="AD133" s="58" t="s">
        <v>51</v>
      </c>
      <c r="AE133" s="59" t="s">
        <v>51</v>
      </c>
      <c r="AF133" s="31" t="s">
        <v>51</v>
      </c>
      <c r="AG133" s="31" t="s">
        <v>51</v>
      </c>
      <c r="AH133" s="59" t="s">
        <v>51</v>
      </c>
      <c r="AI133" s="58" t="s">
        <v>51</v>
      </c>
      <c r="AJ133" s="58" t="s">
        <v>51</v>
      </c>
      <c r="AK133" s="58" t="s">
        <v>51</v>
      </c>
      <c r="AL133" s="58" t="s">
        <v>51</v>
      </c>
    </row>
    <row r="134" spans="1:38" ht="15.75" x14ac:dyDescent="0.25">
      <c r="A134" s="37"/>
      <c r="B134" s="38" t="str">
        <f>'Таблица № 2'!B133</f>
        <v xml:space="preserve">от ТК9 до д/с №11 </v>
      </c>
      <c r="C134" s="37"/>
      <c r="D134" s="44" t="s">
        <v>51</v>
      </c>
      <c r="E134" s="44" t="s">
        <v>51</v>
      </c>
      <c r="F134" s="58" t="s">
        <v>51</v>
      </c>
      <c r="G134" s="58" t="s">
        <v>51</v>
      </c>
      <c r="H134" s="58" t="s">
        <v>51</v>
      </c>
      <c r="I134" s="58" t="s">
        <v>51</v>
      </c>
      <c r="J134" s="58" t="s">
        <v>51</v>
      </c>
      <c r="K134" s="44" t="s">
        <v>51</v>
      </c>
      <c r="L134" s="44" t="s">
        <v>51</v>
      </c>
      <c r="M134" s="58" t="s">
        <v>51</v>
      </c>
      <c r="N134" s="58" t="s">
        <v>51</v>
      </c>
      <c r="O134" s="58" t="s">
        <v>51</v>
      </c>
      <c r="P134" s="58" t="s">
        <v>51</v>
      </c>
      <c r="Q134" s="58" t="s">
        <v>51</v>
      </c>
      <c r="R134" s="44" t="s">
        <v>51</v>
      </c>
      <c r="S134" s="44" t="s">
        <v>51</v>
      </c>
      <c r="T134" s="58" t="s">
        <v>51</v>
      </c>
      <c r="U134" s="58" t="s">
        <v>51</v>
      </c>
      <c r="V134" s="59" t="s">
        <v>51</v>
      </c>
      <c r="W134" s="58" t="s">
        <v>51</v>
      </c>
      <c r="X134" s="59" t="s">
        <v>51</v>
      </c>
      <c r="Y134" s="31" t="s">
        <v>51</v>
      </c>
      <c r="Z134" s="31" t="s">
        <v>51</v>
      </c>
      <c r="AA134" s="59" t="s">
        <v>51</v>
      </c>
      <c r="AB134" s="59" t="s">
        <v>51</v>
      </c>
      <c r="AC134" s="59" t="s">
        <v>51</v>
      </c>
      <c r="AD134" s="58" t="s">
        <v>51</v>
      </c>
      <c r="AE134" s="59" t="s">
        <v>51</v>
      </c>
      <c r="AF134" s="31" t="s">
        <v>51</v>
      </c>
      <c r="AG134" s="31" t="s">
        <v>51</v>
      </c>
      <c r="AH134" s="59" t="s">
        <v>51</v>
      </c>
      <c r="AI134" s="58" t="s">
        <v>51</v>
      </c>
      <c r="AJ134" s="58" t="s">
        <v>51</v>
      </c>
      <c r="AK134" s="58" t="s">
        <v>51</v>
      </c>
      <c r="AL134" s="58" t="s">
        <v>51</v>
      </c>
    </row>
    <row r="135" spans="1:38" ht="15.75" x14ac:dyDescent="0.25">
      <c r="A135" s="37"/>
      <c r="B135" s="38" t="str">
        <f>'Таблица № 2'!B134</f>
        <v>от ТК9  до ТК 13 и "Орбита"</v>
      </c>
      <c r="C135" s="37"/>
      <c r="D135" s="44" t="s">
        <v>51</v>
      </c>
      <c r="E135" s="44" t="s">
        <v>51</v>
      </c>
      <c r="F135" s="58" t="s">
        <v>51</v>
      </c>
      <c r="G135" s="58" t="s">
        <v>51</v>
      </c>
      <c r="H135" s="58" t="s">
        <v>51</v>
      </c>
      <c r="I135" s="58" t="s">
        <v>51</v>
      </c>
      <c r="J135" s="58" t="s">
        <v>51</v>
      </c>
      <c r="K135" s="44" t="s">
        <v>51</v>
      </c>
      <c r="L135" s="44" t="s">
        <v>51</v>
      </c>
      <c r="M135" s="58" t="s">
        <v>51</v>
      </c>
      <c r="N135" s="58" t="s">
        <v>51</v>
      </c>
      <c r="O135" s="58" t="s">
        <v>51</v>
      </c>
      <c r="P135" s="58" t="s">
        <v>51</v>
      </c>
      <c r="Q135" s="58" t="s">
        <v>51</v>
      </c>
      <c r="R135" s="44" t="s">
        <v>51</v>
      </c>
      <c r="S135" s="44" t="s">
        <v>51</v>
      </c>
      <c r="T135" s="58" t="s">
        <v>51</v>
      </c>
      <c r="U135" s="58" t="s">
        <v>51</v>
      </c>
      <c r="V135" s="59" t="s">
        <v>51</v>
      </c>
      <c r="W135" s="58" t="s">
        <v>51</v>
      </c>
      <c r="X135" s="59" t="s">
        <v>51</v>
      </c>
      <c r="Y135" s="31" t="s">
        <v>51</v>
      </c>
      <c r="Z135" s="31" t="s">
        <v>51</v>
      </c>
      <c r="AA135" s="59" t="s">
        <v>51</v>
      </c>
      <c r="AB135" s="59" t="s">
        <v>51</v>
      </c>
      <c r="AC135" s="59" t="s">
        <v>51</v>
      </c>
      <c r="AD135" s="58" t="s">
        <v>51</v>
      </c>
      <c r="AE135" s="59" t="s">
        <v>51</v>
      </c>
      <c r="AF135" s="31" t="s">
        <v>51</v>
      </c>
      <c r="AG135" s="31" t="s">
        <v>51</v>
      </c>
      <c r="AH135" s="59" t="s">
        <v>51</v>
      </c>
      <c r="AI135" s="58" t="s">
        <v>51</v>
      </c>
      <c r="AJ135" s="58" t="s">
        <v>51</v>
      </c>
      <c r="AK135" s="58" t="s">
        <v>51</v>
      </c>
      <c r="AL135" s="58" t="s">
        <v>51</v>
      </c>
    </row>
    <row r="136" spans="1:38" ht="15.75" x14ac:dyDescent="0.25">
      <c r="A136" s="37"/>
      <c r="B136" s="38" t="str">
        <f>'Таблица № 2'!B135</f>
        <v>вводы ул. Артиллерийская</v>
      </c>
      <c r="C136" s="37"/>
      <c r="D136" s="44" t="s">
        <v>51</v>
      </c>
      <c r="E136" s="44" t="s">
        <v>51</v>
      </c>
      <c r="F136" s="58" t="s">
        <v>51</v>
      </c>
      <c r="G136" s="58" t="s">
        <v>51</v>
      </c>
      <c r="H136" s="58" t="s">
        <v>51</v>
      </c>
      <c r="I136" s="58" t="s">
        <v>51</v>
      </c>
      <c r="J136" s="58" t="s">
        <v>51</v>
      </c>
      <c r="K136" s="44" t="s">
        <v>51</v>
      </c>
      <c r="L136" s="44" t="s">
        <v>51</v>
      </c>
      <c r="M136" s="58" t="s">
        <v>51</v>
      </c>
      <c r="N136" s="58" t="s">
        <v>51</v>
      </c>
      <c r="O136" s="58" t="s">
        <v>51</v>
      </c>
      <c r="P136" s="58" t="s">
        <v>51</v>
      </c>
      <c r="Q136" s="58" t="s">
        <v>51</v>
      </c>
      <c r="R136" s="44" t="s">
        <v>51</v>
      </c>
      <c r="S136" s="44" t="s">
        <v>51</v>
      </c>
      <c r="T136" s="58" t="s">
        <v>51</v>
      </c>
      <c r="U136" s="58" t="s">
        <v>51</v>
      </c>
      <c r="V136" s="59" t="s">
        <v>51</v>
      </c>
      <c r="W136" s="58" t="s">
        <v>51</v>
      </c>
      <c r="X136" s="59" t="s">
        <v>51</v>
      </c>
      <c r="Y136" s="31" t="s">
        <v>51</v>
      </c>
      <c r="Z136" s="31" t="s">
        <v>51</v>
      </c>
      <c r="AA136" s="59" t="s">
        <v>51</v>
      </c>
      <c r="AB136" s="59" t="s">
        <v>51</v>
      </c>
      <c r="AC136" s="59" t="s">
        <v>51</v>
      </c>
      <c r="AD136" s="58" t="s">
        <v>51</v>
      </c>
      <c r="AE136" s="59" t="s">
        <v>51</v>
      </c>
      <c r="AF136" s="31" t="s">
        <v>51</v>
      </c>
      <c r="AG136" s="31" t="s">
        <v>51</v>
      </c>
      <c r="AH136" s="59" t="s">
        <v>51</v>
      </c>
      <c r="AI136" s="58" t="s">
        <v>51</v>
      </c>
      <c r="AJ136" s="58" t="s">
        <v>51</v>
      </c>
      <c r="AK136" s="58" t="s">
        <v>51</v>
      </c>
      <c r="AL136" s="58" t="s">
        <v>51</v>
      </c>
    </row>
    <row r="137" spans="1:38" ht="15.75" x14ac:dyDescent="0.25">
      <c r="A137" s="37"/>
      <c r="B137" s="38" t="str">
        <f>'Таблица № 2'!B136</f>
        <v>вводы ул. Ломоносова</v>
      </c>
      <c r="C137" s="37"/>
      <c r="D137" s="44" t="s">
        <v>51</v>
      </c>
      <c r="E137" s="44" t="s">
        <v>51</v>
      </c>
      <c r="F137" s="58" t="s">
        <v>51</v>
      </c>
      <c r="G137" s="58" t="s">
        <v>51</v>
      </c>
      <c r="H137" s="58" t="s">
        <v>51</v>
      </c>
      <c r="I137" s="58" t="s">
        <v>51</v>
      </c>
      <c r="J137" s="58" t="s">
        <v>51</v>
      </c>
      <c r="K137" s="44" t="s">
        <v>51</v>
      </c>
      <c r="L137" s="44" t="s">
        <v>51</v>
      </c>
      <c r="M137" s="58" t="s">
        <v>51</v>
      </c>
      <c r="N137" s="58" t="s">
        <v>51</v>
      </c>
      <c r="O137" s="58" t="s">
        <v>51</v>
      </c>
      <c r="P137" s="58" t="s">
        <v>51</v>
      </c>
      <c r="Q137" s="58" t="s">
        <v>51</v>
      </c>
      <c r="R137" s="44" t="s">
        <v>51</v>
      </c>
      <c r="S137" s="44" t="s">
        <v>51</v>
      </c>
      <c r="T137" s="58" t="s">
        <v>51</v>
      </c>
      <c r="U137" s="58" t="s">
        <v>51</v>
      </c>
      <c r="V137" s="59" t="s">
        <v>51</v>
      </c>
      <c r="W137" s="58" t="s">
        <v>51</v>
      </c>
      <c r="X137" s="59" t="s">
        <v>51</v>
      </c>
      <c r="Y137" s="31" t="s">
        <v>51</v>
      </c>
      <c r="Z137" s="31" t="s">
        <v>51</v>
      </c>
      <c r="AA137" s="59" t="s">
        <v>51</v>
      </c>
      <c r="AB137" s="59" t="s">
        <v>51</v>
      </c>
      <c r="AC137" s="59" t="s">
        <v>51</v>
      </c>
      <c r="AD137" s="58" t="s">
        <v>51</v>
      </c>
      <c r="AE137" s="59" t="s">
        <v>51</v>
      </c>
      <c r="AF137" s="31" t="s">
        <v>51</v>
      </c>
      <c r="AG137" s="31" t="s">
        <v>51</v>
      </c>
      <c r="AH137" s="59" t="s">
        <v>51</v>
      </c>
      <c r="AI137" s="58" t="s">
        <v>51</v>
      </c>
      <c r="AJ137" s="58" t="s">
        <v>51</v>
      </c>
      <c r="AK137" s="58" t="s">
        <v>51</v>
      </c>
      <c r="AL137" s="58" t="s">
        <v>51</v>
      </c>
    </row>
    <row r="138" spans="1:38" ht="15.75" x14ac:dyDescent="0.25">
      <c r="A138" s="37"/>
      <c r="B138" s="38" t="str">
        <f>'Таблица № 2'!B137</f>
        <v>вводы ул. Гагарина</v>
      </c>
      <c r="C138" s="37"/>
      <c r="D138" s="44" t="s">
        <v>51</v>
      </c>
      <c r="E138" s="44" t="s">
        <v>51</v>
      </c>
      <c r="F138" s="58" t="s">
        <v>51</v>
      </c>
      <c r="G138" s="58" t="s">
        <v>51</v>
      </c>
      <c r="H138" s="58" t="s">
        <v>51</v>
      </c>
      <c r="I138" s="58" t="s">
        <v>51</v>
      </c>
      <c r="J138" s="58" t="s">
        <v>51</v>
      </c>
      <c r="K138" s="44" t="s">
        <v>51</v>
      </c>
      <c r="L138" s="44" t="s">
        <v>51</v>
      </c>
      <c r="M138" s="58" t="s">
        <v>51</v>
      </c>
      <c r="N138" s="58" t="s">
        <v>51</v>
      </c>
      <c r="O138" s="58" t="s">
        <v>51</v>
      </c>
      <c r="P138" s="58" t="s">
        <v>51</v>
      </c>
      <c r="Q138" s="58" t="s">
        <v>51</v>
      </c>
      <c r="R138" s="44" t="s">
        <v>51</v>
      </c>
      <c r="S138" s="44" t="s">
        <v>51</v>
      </c>
      <c r="T138" s="58" t="s">
        <v>51</v>
      </c>
      <c r="U138" s="58" t="s">
        <v>51</v>
      </c>
      <c r="V138" s="59" t="s">
        <v>51</v>
      </c>
      <c r="W138" s="58" t="s">
        <v>51</v>
      </c>
      <c r="X138" s="59" t="s">
        <v>51</v>
      </c>
      <c r="Y138" s="31" t="s">
        <v>51</v>
      </c>
      <c r="Z138" s="31" t="s">
        <v>51</v>
      </c>
      <c r="AA138" s="59" t="s">
        <v>51</v>
      </c>
      <c r="AB138" s="59" t="s">
        <v>51</v>
      </c>
      <c r="AC138" s="59" t="s">
        <v>51</v>
      </c>
      <c r="AD138" s="58" t="s">
        <v>51</v>
      </c>
      <c r="AE138" s="59" t="s">
        <v>51</v>
      </c>
      <c r="AF138" s="31" t="s">
        <v>51</v>
      </c>
      <c r="AG138" s="31" t="s">
        <v>51</v>
      </c>
      <c r="AH138" s="59" t="s">
        <v>51</v>
      </c>
      <c r="AI138" s="58" t="s">
        <v>51</v>
      </c>
      <c r="AJ138" s="58" t="s">
        <v>51</v>
      </c>
      <c r="AK138" s="58" t="s">
        <v>51</v>
      </c>
      <c r="AL138" s="58" t="s">
        <v>51</v>
      </c>
    </row>
    <row r="139" spans="1:38" ht="15.75" x14ac:dyDescent="0.25">
      <c r="A139" s="37"/>
      <c r="B139" s="38" t="str">
        <f>'Таблица № 2'!B138</f>
        <v>вводы ул. Морская</v>
      </c>
      <c r="C139" s="37"/>
      <c r="D139" s="44" t="s">
        <v>51</v>
      </c>
      <c r="E139" s="44" t="s">
        <v>51</v>
      </c>
      <c r="F139" s="58" t="s">
        <v>51</v>
      </c>
      <c r="G139" s="58" t="s">
        <v>51</v>
      </c>
      <c r="H139" s="58" t="s">
        <v>51</v>
      </c>
      <c r="I139" s="58" t="s">
        <v>51</v>
      </c>
      <c r="J139" s="58" t="s">
        <v>51</v>
      </c>
      <c r="K139" s="44" t="s">
        <v>51</v>
      </c>
      <c r="L139" s="44" t="s">
        <v>51</v>
      </c>
      <c r="M139" s="58" t="s">
        <v>51</v>
      </c>
      <c r="N139" s="58" t="s">
        <v>51</v>
      </c>
      <c r="O139" s="58" t="s">
        <v>51</v>
      </c>
      <c r="P139" s="58" t="s">
        <v>51</v>
      </c>
      <c r="Q139" s="58" t="s">
        <v>51</v>
      </c>
      <c r="R139" s="44" t="s">
        <v>51</v>
      </c>
      <c r="S139" s="44" t="s">
        <v>51</v>
      </c>
      <c r="T139" s="58" t="s">
        <v>51</v>
      </c>
      <c r="U139" s="58" t="s">
        <v>51</v>
      </c>
      <c r="V139" s="59" t="s">
        <v>51</v>
      </c>
      <c r="W139" s="58" t="s">
        <v>51</v>
      </c>
      <c r="X139" s="59" t="s">
        <v>51</v>
      </c>
      <c r="Y139" s="31" t="s">
        <v>51</v>
      </c>
      <c r="Z139" s="31" t="s">
        <v>51</v>
      </c>
      <c r="AA139" s="59" t="s">
        <v>51</v>
      </c>
      <c r="AB139" s="59" t="s">
        <v>51</v>
      </c>
      <c r="AC139" s="59" t="s">
        <v>51</v>
      </c>
      <c r="AD139" s="58" t="s">
        <v>51</v>
      </c>
      <c r="AE139" s="59" t="s">
        <v>51</v>
      </c>
      <c r="AF139" s="31" t="s">
        <v>51</v>
      </c>
      <c r="AG139" s="31" t="s">
        <v>51</v>
      </c>
      <c r="AH139" s="59" t="s">
        <v>51</v>
      </c>
      <c r="AI139" s="58" t="s">
        <v>51</v>
      </c>
      <c r="AJ139" s="58" t="s">
        <v>51</v>
      </c>
      <c r="AK139" s="58" t="s">
        <v>51</v>
      </c>
      <c r="AL139" s="58" t="s">
        <v>51</v>
      </c>
    </row>
    <row r="140" spans="1:38" ht="15.75" x14ac:dyDescent="0.25">
      <c r="A140" s="37"/>
      <c r="B140" s="38" t="str">
        <f>'Таблица № 2'!B139</f>
        <v>вводы ул. Сапёрная</v>
      </c>
      <c r="C140" s="37"/>
      <c r="D140" s="44" t="s">
        <v>51</v>
      </c>
      <c r="E140" s="44" t="s">
        <v>51</v>
      </c>
      <c r="F140" s="58" t="s">
        <v>51</v>
      </c>
      <c r="G140" s="58" t="s">
        <v>51</v>
      </c>
      <c r="H140" s="58" t="s">
        <v>51</v>
      </c>
      <c r="I140" s="58" t="s">
        <v>51</v>
      </c>
      <c r="J140" s="58" t="s">
        <v>51</v>
      </c>
      <c r="K140" s="44" t="s">
        <v>51</v>
      </c>
      <c r="L140" s="44" t="s">
        <v>51</v>
      </c>
      <c r="M140" s="58" t="s">
        <v>51</v>
      </c>
      <c r="N140" s="58" t="s">
        <v>51</v>
      </c>
      <c r="O140" s="58" t="s">
        <v>51</v>
      </c>
      <c r="P140" s="58" t="s">
        <v>51</v>
      </c>
      <c r="Q140" s="58" t="s">
        <v>51</v>
      </c>
      <c r="R140" s="44" t="s">
        <v>51</v>
      </c>
      <c r="S140" s="44" t="s">
        <v>51</v>
      </c>
      <c r="T140" s="58" t="s">
        <v>51</v>
      </c>
      <c r="U140" s="58" t="s">
        <v>51</v>
      </c>
      <c r="V140" s="59" t="s">
        <v>51</v>
      </c>
      <c r="W140" s="58" t="s">
        <v>51</v>
      </c>
      <c r="X140" s="59" t="s">
        <v>51</v>
      </c>
      <c r="Y140" s="31" t="s">
        <v>51</v>
      </c>
      <c r="Z140" s="31" t="s">
        <v>51</v>
      </c>
      <c r="AA140" s="59" t="s">
        <v>51</v>
      </c>
      <c r="AB140" s="59" t="s">
        <v>51</v>
      </c>
      <c r="AC140" s="59" t="s">
        <v>51</v>
      </c>
      <c r="AD140" s="58" t="s">
        <v>51</v>
      </c>
      <c r="AE140" s="59" t="s">
        <v>51</v>
      </c>
      <c r="AF140" s="31" t="s">
        <v>51</v>
      </c>
      <c r="AG140" s="31" t="s">
        <v>51</v>
      </c>
      <c r="AH140" s="59" t="s">
        <v>51</v>
      </c>
      <c r="AI140" s="58" t="s">
        <v>51</v>
      </c>
      <c r="AJ140" s="58" t="s">
        <v>51</v>
      </c>
      <c r="AK140" s="58" t="s">
        <v>51</v>
      </c>
      <c r="AL140" s="58" t="s">
        <v>51</v>
      </c>
    </row>
    <row r="141" spans="1:38" ht="15.75" x14ac:dyDescent="0.25">
      <c r="A141" s="37"/>
      <c r="B141" s="38" t="str">
        <f>'Таблица № 2'!B140</f>
        <v>вводы ул. Правобережная</v>
      </c>
      <c r="C141" s="37"/>
      <c r="D141" s="44" t="s">
        <v>51</v>
      </c>
      <c r="E141" s="44" t="s">
        <v>51</v>
      </c>
      <c r="F141" s="58" t="s">
        <v>51</v>
      </c>
      <c r="G141" s="58" t="s">
        <v>51</v>
      </c>
      <c r="H141" s="58" t="s">
        <v>51</v>
      </c>
      <c r="I141" s="58" t="s">
        <v>51</v>
      </c>
      <c r="J141" s="58" t="s">
        <v>51</v>
      </c>
      <c r="K141" s="44" t="s">
        <v>51</v>
      </c>
      <c r="L141" s="44" t="s">
        <v>51</v>
      </c>
      <c r="M141" s="58" t="s">
        <v>51</v>
      </c>
      <c r="N141" s="58" t="s">
        <v>51</v>
      </c>
      <c r="O141" s="58" t="s">
        <v>51</v>
      </c>
      <c r="P141" s="58" t="s">
        <v>51</v>
      </c>
      <c r="Q141" s="58" t="s">
        <v>51</v>
      </c>
      <c r="R141" s="44" t="s">
        <v>51</v>
      </c>
      <c r="S141" s="44" t="s">
        <v>51</v>
      </c>
      <c r="T141" s="58" t="s">
        <v>51</v>
      </c>
      <c r="U141" s="58" t="s">
        <v>51</v>
      </c>
      <c r="V141" s="59" t="s">
        <v>51</v>
      </c>
      <c r="W141" s="58" t="s">
        <v>51</v>
      </c>
      <c r="X141" s="59" t="s">
        <v>51</v>
      </c>
      <c r="Y141" s="31" t="s">
        <v>51</v>
      </c>
      <c r="Z141" s="31" t="s">
        <v>51</v>
      </c>
      <c r="AA141" s="59" t="s">
        <v>51</v>
      </c>
      <c r="AB141" s="59" t="s">
        <v>51</v>
      </c>
      <c r="AC141" s="59" t="s">
        <v>51</v>
      </c>
      <c r="AD141" s="58" t="s">
        <v>51</v>
      </c>
      <c r="AE141" s="59" t="s">
        <v>51</v>
      </c>
      <c r="AF141" s="31" t="s">
        <v>51</v>
      </c>
      <c r="AG141" s="31" t="s">
        <v>51</v>
      </c>
      <c r="AH141" s="59" t="s">
        <v>51</v>
      </c>
      <c r="AI141" s="58" t="s">
        <v>51</v>
      </c>
      <c r="AJ141" s="58" t="s">
        <v>51</v>
      </c>
      <c r="AK141" s="58" t="s">
        <v>51</v>
      </c>
      <c r="AL141" s="58" t="s">
        <v>51</v>
      </c>
    </row>
    <row r="142" spans="1:38" ht="15.75" x14ac:dyDescent="0.25">
      <c r="A142" s="37"/>
      <c r="B142" s="38" t="str">
        <f>'Таблица № 2'!B141</f>
        <v>вводы ул. Пушкина</v>
      </c>
      <c r="C142" s="37"/>
      <c r="D142" s="44" t="s">
        <v>51</v>
      </c>
      <c r="E142" s="44" t="s">
        <v>51</v>
      </c>
      <c r="F142" s="58" t="s">
        <v>51</v>
      </c>
      <c r="G142" s="58" t="s">
        <v>51</v>
      </c>
      <c r="H142" s="58" t="s">
        <v>51</v>
      </c>
      <c r="I142" s="58" t="s">
        <v>51</v>
      </c>
      <c r="J142" s="58" t="s">
        <v>51</v>
      </c>
      <c r="K142" s="44" t="s">
        <v>51</v>
      </c>
      <c r="L142" s="44" t="s">
        <v>51</v>
      </c>
      <c r="M142" s="58" t="s">
        <v>51</v>
      </c>
      <c r="N142" s="58" t="s">
        <v>51</v>
      </c>
      <c r="O142" s="58" t="s">
        <v>51</v>
      </c>
      <c r="P142" s="58" t="s">
        <v>51</v>
      </c>
      <c r="Q142" s="58" t="s">
        <v>51</v>
      </c>
      <c r="R142" s="44" t="s">
        <v>51</v>
      </c>
      <c r="S142" s="44" t="s">
        <v>51</v>
      </c>
      <c r="T142" s="58" t="s">
        <v>51</v>
      </c>
      <c r="U142" s="58" t="s">
        <v>51</v>
      </c>
      <c r="V142" s="59" t="s">
        <v>51</v>
      </c>
      <c r="W142" s="58" t="s">
        <v>51</v>
      </c>
      <c r="X142" s="59" t="s">
        <v>51</v>
      </c>
      <c r="Y142" s="31" t="s">
        <v>51</v>
      </c>
      <c r="Z142" s="31" t="s">
        <v>51</v>
      </c>
      <c r="AA142" s="59" t="s">
        <v>51</v>
      </c>
      <c r="AB142" s="59" t="s">
        <v>51</v>
      </c>
      <c r="AC142" s="59" t="s">
        <v>51</v>
      </c>
      <c r="AD142" s="58" t="s">
        <v>51</v>
      </c>
      <c r="AE142" s="59" t="s">
        <v>51</v>
      </c>
      <c r="AF142" s="31" t="s">
        <v>51</v>
      </c>
      <c r="AG142" s="31" t="s">
        <v>51</v>
      </c>
      <c r="AH142" s="59" t="s">
        <v>51</v>
      </c>
      <c r="AI142" s="58" t="s">
        <v>51</v>
      </c>
      <c r="AJ142" s="58" t="s">
        <v>51</v>
      </c>
      <c r="AK142" s="58" t="s">
        <v>51</v>
      </c>
      <c r="AL142" s="58" t="s">
        <v>51</v>
      </c>
    </row>
    <row r="143" spans="1:38" ht="15.75" x14ac:dyDescent="0.25">
      <c r="A143" s="37"/>
      <c r="B143" s="38" t="str">
        <f>'Таблица № 2'!B142</f>
        <v>от ТК 13 до СЭС и Ломонос,17</v>
      </c>
      <c r="C143" s="37"/>
      <c r="D143" s="44" t="s">
        <v>51</v>
      </c>
      <c r="E143" s="44" t="s">
        <v>51</v>
      </c>
      <c r="F143" s="58" t="s">
        <v>51</v>
      </c>
      <c r="G143" s="58" t="s">
        <v>51</v>
      </c>
      <c r="H143" s="58" t="s">
        <v>51</v>
      </c>
      <c r="I143" s="58" t="s">
        <v>51</v>
      </c>
      <c r="J143" s="58" t="s">
        <v>51</v>
      </c>
      <c r="K143" s="44" t="s">
        <v>51</v>
      </c>
      <c r="L143" s="44" t="s">
        <v>51</v>
      </c>
      <c r="M143" s="58" t="s">
        <v>51</v>
      </c>
      <c r="N143" s="58" t="s">
        <v>51</v>
      </c>
      <c r="O143" s="58" t="s">
        <v>51</v>
      </c>
      <c r="P143" s="58" t="s">
        <v>51</v>
      </c>
      <c r="Q143" s="58" t="s">
        <v>51</v>
      </c>
      <c r="R143" s="44" t="s">
        <v>51</v>
      </c>
      <c r="S143" s="44" t="s">
        <v>51</v>
      </c>
      <c r="T143" s="58" t="s">
        <v>51</v>
      </c>
      <c r="U143" s="58" t="s">
        <v>51</v>
      </c>
      <c r="V143" s="59" t="s">
        <v>51</v>
      </c>
      <c r="W143" s="58" t="s">
        <v>51</v>
      </c>
      <c r="X143" s="59" t="s">
        <v>51</v>
      </c>
      <c r="Y143" s="31" t="s">
        <v>51</v>
      </c>
      <c r="Z143" s="31" t="s">
        <v>51</v>
      </c>
      <c r="AA143" s="59" t="s">
        <v>51</v>
      </c>
      <c r="AB143" s="59" t="s">
        <v>51</v>
      </c>
      <c r="AC143" s="59" t="s">
        <v>51</v>
      </c>
      <c r="AD143" s="58" t="s">
        <v>51</v>
      </c>
      <c r="AE143" s="59" t="s">
        <v>51</v>
      </c>
      <c r="AF143" s="31" t="s">
        <v>51</v>
      </c>
      <c r="AG143" s="31" t="s">
        <v>51</v>
      </c>
      <c r="AH143" s="59" t="s">
        <v>51</v>
      </c>
      <c r="AI143" s="58" t="s">
        <v>51</v>
      </c>
      <c r="AJ143" s="58" t="s">
        <v>51</v>
      </c>
      <c r="AK143" s="58" t="s">
        <v>51</v>
      </c>
      <c r="AL143" s="58" t="s">
        <v>51</v>
      </c>
    </row>
    <row r="144" spans="1:38" ht="15.75" x14ac:dyDescent="0.25">
      <c r="A144" s="37"/>
      <c r="B144" s="38" t="str">
        <f>'Таблица № 2'!B143</f>
        <v>от ТК 48-ТК СОШ5 до врезок в дома по Матросова</v>
      </c>
      <c r="C144" s="37"/>
      <c r="D144" s="44" t="s">
        <v>51</v>
      </c>
      <c r="E144" s="44" t="s">
        <v>51</v>
      </c>
      <c r="F144" s="58" t="s">
        <v>51</v>
      </c>
      <c r="G144" s="58" t="s">
        <v>51</v>
      </c>
      <c r="H144" s="58" t="s">
        <v>51</v>
      </c>
      <c r="I144" s="58" t="s">
        <v>51</v>
      </c>
      <c r="J144" s="58" t="s">
        <v>51</v>
      </c>
      <c r="K144" s="44" t="s">
        <v>51</v>
      </c>
      <c r="L144" s="44" t="s">
        <v>51</v>
      </c>
      <c r="M144" s="58" t="s">
        <v>51</v>
      </c>
      <c r="N144" s="58" t="s">
        <v>51</v>
      </c>
      <c r="O144" s="58" t="s">
        <v>51</v>
      </c>
      <c r="P144" s="58" t="s">
        <v>51</v>
      </c>
      <c r="Q144" s="58" t="s">
        <v>51</v>
      </c>
      <c r="R144" s="44" t="s">
        <v>51</v>
      </c>
      <c r="S144" s="44" t="s">
        <v>51</v>
      </c>
      <c r="T144" s="58" t="s">
        <v>51</v>
      </c>
      <c r="U144" s="58" t="s">
        <v>51</v>
      </c>
      <c r="V144" s="59" t="s">
        <v>51</v>
      </c>
      <c r="W144" s="58" t="s">
        <v>51</v>
      </c>
      <c r="X144" s="59" t="s">
        <v>51</v>
      </c>
      <c r="Y144" s="31" t="s">
        <v>51</v>
      </c>
      <c r="Z144" s="31" t="s">
        <v>51</v>
      </c>
      <c r="AA144" s="59" t="s">
        <v>51</v>
      </c>
      <c r="AB144" s="59" t="s">
        <v>51</v>
      </c>
      <c r="AC144" s="59" t="s">
        <v>51</v>
      </c>
      <c r="AD144" s="58" t="s">
        <v>51</v>
      </c>
      <c r="AE144" s="59" t="s">
        <v>51</v>
      </c>
      <c r="AF144" s="31" t="s">
        <v>51</v>
      </c>
      <c r="AG144" s="31" t="s">
        <v>51</v>
      </c>
      <c r="AH144" s="59" t="s">
        <v>51</v>
      </c>
      <c r="AI144" s="58" t="s">
        <v>51</v>
      </c>
      <c r="AJ144" s="58" t="s">
        <v>51</v>
      </c>
      <c r="AK144" s="58" t="s">
        <v>51</v>
      </c>
      <c r="AL144" s="58" t="s">
        <v>51</v>
      </c>
    </row>
    <row r="145" spans="1:38" ht="31.5" x14ac:dyDescent="0.25">
      <c r="A145" s="37"/>
      <c r="B145" s="38" t="str">
        <f>'Таблица № 2'!B144</f>
        <v>от врезок в трассу ТК48-СОШ5 по Артиллер по Московской до ТК44 (Моск 63)</v>
      </c>
      <c r="C145" s="37"/>
      <c r="D145" s="44" t="s">
        <v>51</v>
      </c>
      <c r="E145" s="44" t="s">
        <v>51</v>
      </c>
      <c r="F145" s="58" t="s">
        <v>51</v>
      </c>
      <c r="G145" s="58" t="s">
        <v>51</v>
      </c>
      <c r="H145" s="58" t="s">
        <v>51</v>
      </c>
      <c r="I145" s="58" t="s">
        <v>51</v>
      </c>
      <c r="J145" s="58" t="s">
        <v>51</v>
      </c>
      <c r="K145" s="44" t="s">
        <v>51</v>
      </c>
      <c r="L145" s="44" t="s">
        <v>51</v>
      </c>
      <c r="M145" s="58" t="s">
        <v>51</v>
      </c>
      <c r="N145" s="58" t="s">
        <v>51</v>
      </c>
      <c r="O145" s="58" t="s">
        <v>51</v>
      </c>
      <c r="P145" s="58" t="s">
        <v>51</v>
      </c>
      <c r="Q145" s="58" t="s">
        <v>51</v>
      </c>
      <c r="R145" s="44" t="s">
        <v>51</v>
      </c>
      <c r="S145" s="44" t="s">
        <v>51</v>
      </c>
      <c r="T145" s="58" t="s">
        <v>51</v>
      </c>
      <c r="U145" s="58" t="s">
        <v>51</v>
      </c>
      <c r="V145" s="59" t="s">
        <v>51</v>
      </c>
      <c r="W145" s="58" t="s">
        <v>51</v>
      </c>
      <c r="X145" s="59" t="s">
        <v>51</v>
      </c>
      <c r="Y145" s="31" t="s">
        <v>51</v>
      </c>
      <c r="Z145" s="31" t="s">
        <v>51</v>
      </c>
      <c r="AA145" s="59" t="s">
        <v>51</v>
      </c>
      <c r="AB145" s="59" t="s">
        <v>51</v>
      </c>
      <c r="AC145" s="59" t="s">
        <v>51</v>
      </c>
      <c r="AD145" s="58" t="s">
        <v>51</v>
      </c>
      <c r="AE145" s="59" t="s">
        <v>51</v>
      </c>
      <c r="AF145" s="31" t="s">
        <v>51</v>
      </c>
      <c r="AG145" s="31" t="s">
        <v>51</v>
      </c>
      <c r="AH145" s="59" t="s">
        <v>51</v>
      </c>
      <c r="AI145" s="58" t="s">
        <v>51</v>
      </c>
      <c r="AJ145" s="58" t="s">
        <v>51</v>
      </c>
      <c r="AK145" s="58" t="s">
        <v>51</v>
      </c>
      <c r="AL145" s="58" t="s">
        <v>51</v>
      </c>
    </row>
    <row r="146" spans="1:38" ht="15.75" x14ac:dyDescent="0.25">
      <c r="A146" s="37"/>
      <c r="B146" s="38" t="str">
        <f>'Таблица № 2'!B145</f>
        <v>вводы пер. Павлова</v>
      </c>
      <c r="C146" s="37"/>
      <c r="D146" s="44" t="s">
        <v>51</v>
      </c>
      <c r="E146" s="44" t="s">
        <v>51</v>
      </c>
      <c r="F146" s="58" t="s">
        <v>51</v>
      </c>
      <c r="G146" s="58" t="s">
        <v>51</v>
      </c>
      <c r="H146" s="58" t="s">
        <v>51</v>
      </c>
      <c r="I146" s="58" t="s">
        <v>51</v>
      </c>
      <c r="J146" s="58" t="s">
        <v>51</v>
      </c>
      <c r="K146" s="44" t="s">
        <v>51</v>
      </c>
      <c r="L146" s="44" t="s">
        <v>51</v>
      </c>
      <c r="M146" s="58" t="s">
        <v>51</v>
      </c>
      <c r="N146" s="58" t="s">
        <v>51</v>
      </c>
      <c r="O146" s="58" t="s">
        <v>51</v>
      </c>
      <c r="P146" s="58" t="s">
        <v>51</v>
      </c>
      <c r="Q146" s="58" t="s">
        <v>51</v>
      </c>
      <c r="R146" s="44" t="s">
        <v>51</v>
      </c>
      <c r="S146" s="44" t="s">
        <v>51</v>
      </c>
      <c r="T146" s="58" t="s">
        <v>51</v>
      </c>
      <c r="U146" s="58" t="s">
        <v>51</v>
      </c>
      <c r="V146" s="59" t="s">
        <v>51</v>
      </c>
      <c r="W146" s="58" t="s">
        <v>51</v>
      </c>
      <c r="X146" s="59" t="s">
        <v>51</v>
      </c>
      <c r="Y146" s="31" t="s">
        <v>51</v>
      </c>
      <c r="Z146" s="31" t="s">
        <v>51</v>
      </c>
      <c r="AA146" s="59" t="s">
        <v>51</v>
      </c>
      <c r="AB146" s="59" t="s">
        <v>51</v>
      </c>
      <c r="AC146" s="59" t="s">
        <v>51</v>
      </c>
      <c r="AD146" s="58" t="s">
        <v>51</v>
      </c>
      <c r="AE146" s="59" t="s">
        <v>51</v>
      </c>
      <c r="AF146" s="31" t="s">
        <v>51</v>
      </c>
      <c r="AG146" s="31" t="s">
        <v>51</v>
      </c>
      <c r="AH146" s="59" t="s">
        <v>51</v>
      </c>
      <c r="AI146" s="58" t="s">
        <v>51</v>
      </c>
      <c r="AJ146" s="58" t="s">
        <v>51</v>
      </c>
      <c r="AK146" s="58" t="s">
        <v>51</v>
      </c>
      <c r="AL146" s="58" t="s">
        <v>51</v>
      </c>
    </row>
    <row r="147" spans="1:38" ht="15.75" x14ac:dyDescent="0.25">
      <c r="A147" s="37"/>
      <c r="B147" s="38" t="str">
        <f>'Таблица № 2'!B146</f>
        <v>ввод ул. Арзамасская 1</v>
      </c>
      <c r="C147" s="37"/>
      <c r="D147" s="44" t="s">
        <v>51</v>
      </c>
      <c r="E147" s="44" t="s">
        <v>51</v>
      </c>
      <c r="F147" s="58" t="s">
        <v>51</v>
      </c>
      <c r="G147" s="58" t="s">
        <v>51</v>
      </c>
      <c r="H147" s="58" t="s">
        <v>51</v>
      </c>
      <c r="I147" s="58" t="s">
        <v>51</v>
      </c>
      <c r="J147" s="58" t="s">
        <v>51</v>
      </c>
      <c r="K147" s="44" t="s">
        <v>51</v>
      </c>
      <c r="L147" s="44" t="s">
        <v>51</v>
      </c>
      <c r="M147" s="58" t="s">
        <v>51</v>
      </c>
      <c r="N147" s="58" t="s">
        <v>51</v>
      </c>
      <c r="O147" s="58" t="s">
        <v>51</v>
      </c>
      <c r="P147" s="58" t="s">
        <v>51</v>
      </c>
      <c r="Q147" s="58" t="s">
        <v>51</v>
      </c>
      <c r="R147" s="44" t="s">
        <v>51</v>
      </c>
      <c r="S147" s="44" t="s">
        <v>51</v>
      </c>
      <c r="T147" s="58" t="s">
        <v>51</v>
      </c>
      <c r="U147" s="58" t="s">
        <v>51</v>
      </c>
      <c r="V147" s="59" t="s">
        <v>51</v>
      </c>
      <c r="W147" s="58" t="s">
        <v>51</v>
      </c>
      <c r="X147" s="59" t="s">
        <v>51</v>
      </c>
      <c r="Y147" s="31" t="s">
        <v>51</v>
      </c>
      <c r="Z147" s="31" t="s">
        <v>51</v>
      </c>
      <c r="AA147" s="59" t="s">
        <v>51</v>
      </c>
      <c r="AB147" s="59" t="s">
        <v>51</v>
      </c>
      <c r="AC147" s="59" t="s">
        <v>51</v>
      </c>
      <c r="AD147" s="58" t="s">
        <v>51</v>
      </c>
      <c r="AE147" s="59" t="s">
        <v>51</v>
      </c>
      <c r="AF147" s="31" t="s">
        <v>51</v>
      </c>
      <c r="AG147" s="31" t="s">
        <v>51</v>
      </c>
      <c r="AH147" s="59" t="s">
        <v>51</v>
      </c>
      <c r="AI147" s="58" t="s">
        <v>51</v>
      </c>
      <c r="AJ147" s="58" t="s">
        <v>51</v>
      </c>
      <c r="AK147" s="58" t="s">
        <v>51</v>
      </c>
      <c r="AL147" s="58" t="s">
        <v>51</v>
      </c>
    </row>
    <row r="148" spans="1:38" ht="15.75" x14ac:dyDescent="0.25">
      <c r="A148" s="37"/>
      <c r="B148" s="38" t="str">
        <f>'Таблица № 2'!B147</f>
        <v>вводы ул. Юрия Смирнова</v>
      </c>
      <c r="C148" s="37"/>
      <c r="D148" s="44" t="s">
        <v>51</v>
      </c>
      <c r="E148" s="44" t="s">
        <v>51</v>
      </c>
      <c r="F148" s="58" t="s">
        <v>51</v>
      </c>
      <c r="G148" s="58" t="s">
        <v>51</v>
      </c>
      <c r="H148" s="58" t="s">
        <v>51</v>
      </c>
      <c r="I148" s="58" t="s">
        <v>51</v>
      </c>
      <c r="J148" s="58" t="s">
        <v>51</v>
      </c>
      <c r="K148" s="44" t="s">
        <v>51</v>
      </c>
      <c r="L148" s="44" t="s">
        <v>51</v>
      </c>
      <c r="M148" s="58" t="s">
        <v>51</v>
      </c>
      <c r="N148" s="58" t="s">
        <v>51</v>
      </c>
      <c r="O148" s="58" t="s">
        <v>51</v>
      </c>
      <c r="P148" s="58" t="s">
        <v>51</v>
      </c>
      <c r="Q148" s="58" t="s">
        <v>51</v>
      </c>
      <c r="R148" s="44" t="s">
        <v>51</v>
      </c>
      <c r="S148" s="44" t="s">
        <v>51</v>
      </c>
      <c r="T148" s="58" t="s">
        <v>51</v>
      </c>
      <c r="U148" s="58" t="s">
        <v>51</v>
      </c>
      <c r="V148" s="59" t="s">
        <v>51</v>
      </c>
      <c r="W148" s="58" t="s">
        <v>51</v>
      </c>
      <c r="X148" s="59" t="s">
        <v>51</v>
      </c>
      <c r="Y148" s="31" t="s">
        <v>51</v>
      </c>
      <c r="Z148" s="31" t="s">
        <v>51</v>
      </c>
      <c r="AA148" s="59" t="s">
        <v>51</v>
      </c>
      <c r="AB148" s="59" t="s">
        <v>51</v>
      </c>
      <c r="AC148" s="59" t="s">
        <v>51</v>
      </c>
      <c r="AD148" s="58" t="s">
        <v>51</v>
      </c>
      <c r="AE148" s="59" t="s">
        <v>51</v>
      </c>
      <c r="AF148" s="31" t="s">
        <v>51</v>
      </c>
      <c r="AG148" s="31" t="s">
        <v>51</v>
      </c>
      <c r="AH148" s="59" t="s">
        <v>51</v>
      </c>
      <c r="AI148" s="58" t="s">
        <v>51</v>
      </c>
      <c r="AJ148" s="58" t="s">
        <v>51</v>
      </c>
      <c r="AK148" s="58" t="s">
        <v>51</v>
      </c>
      <c r="AL148" s="58" t="s">
        <v>51</v>
      </c>
    </row>
    <row r="149" spans="1:38" ht="15.75" x14ac:dyDescent="0.25">
      <c r="A149" s="37"/>
      <c r="B149" s="38" t="str">
        <f>'Таблица № 2'!B148</f>
        <v>ввод ул. Краснофлотская 3</v>
      </c>
      <c r="C149" s="37"/>
      <c r="D149" s="44" t="s">
        <v>51</v>
      </c>
      <c r="E149" s="44" t="s">
        <v>51</v>
      </c>
      <c r="F149" s="58" t="s">
        <v>51</v>
      </c>
      <c r="G149" s="58" t="s">
        <v>51</v>
      </c>
      <c r="H149" s="58" t="s">
        <v>51</v>
      </c>
      <c r="I149" s="58" t="s">
        <v>51</v>
      </c>
      <c r="J149" s="58" t="s">
        <v>51</v>
      </c>
      <c r="K149" s="44" t="s">
        <v>51</v>
      </c>
      <c r="L149" s="44" t="s">
        <v>51</v>
      </c>
      <c r="M149" s="58" t="s">
        <v>51</v>
      </c>
      <c r="N149" s="58" t="s">
        <v>51</v>
      </c>
      <c r="O149" s="58" t="s">
        <v>51</v>
      </c>
      <c r="P149" s="58" t="s">
        <v>51</v>
      </c>
      <c r="Q149" s="58" t="s">
        <v>51</v>
      </c>
      <c r="R149" s="44" t="s">
        <v>51</v>
      </c>
      <c r="S149" s="44" t="s">
        <v>51</v>
      </c>
      <c r="T149" s="58" t="s">
        <v>51</v>
      </c>
      <c r="U149" s="58" t="s">
        <v>51</v>
      </c>
      <c r="V149" s="59" t="s">
        <v>51</v>
      </c>
      <c r="W149" s="58" t="s">
        <v>51</v>
      </c>
      <c r="X149" s="59" t="s">
        <v>51</v>
      </c>
      <c r="Y149" s="31" t="s">
        <v>51</v>
      </c>
      <c r="Z149" s="31" t="s">
        <v>51</v>
      </c>
      <c r="AA149" s="59" t="s">
        <v>51</v>
      </c>
      <c r="AB149" s="59" t="s">
        <v>51</v>
      </c>
      <c r="AC149" s="59" t="s">
        <v>51</v>
      </c>
      <c r="AD149" s="58" t="s">
        <v>51</v>
      </c>
      <c r="AE149" s="59" t="s">
        <v>51</v>
      </c>
      <c r="AF149" s="31" t="s">
        <v>51</v>
      </c>
      <c r="AG149" s="31" t="s">
        <v>51</v>
      </c>
      <c r="AH149" s="59" t="s">
        <v>51</v>
      </c>
      <c r="AI149" s="58" t="s">
        <v>51</v>
      </c>
      <c r="AJ149" s="58" t="s">
        <v>51</v>
      </c>
      <c r="AK149" s="58" t="s">
        <v>51</v>
      </c>
      <c r="AL149" s="58" t="s">
        <v>51</v>
      </c>
    </row>
    <row r="150" spans="1:38" ht="15.75" x14ac:dyDescent="0.25">
      <c r="A150" s="37"/>
      <c r="B150" s="38" t="str">
        <f>'Таблица № 2'!B149</f>
        <v>вводы ул. Матросова</v>
      </c>
      <c r="C150" s="37"/>
      <c r="D150" s="44" t="s">
        <v>51</v>
      </c>
      <c r="E150" s="44" t="s">
        <v>51</v>
      </c>
      <c r="F150" s="58" t="s">
        <v>51</v>
      </c>
      <c r="G150" s="58" t="s">
        <v>51</v>
      </c>
      <c r="H150" s="58" t="s">
        <v>51</v>
      </c>
      <c r="I150" s="58" t="s">
        <v>51</v>
      </c>
      <c r="J150" s="58" t="s">
        <v>51</v>
      </c>
      <c r="K150" s="44" t="s">
        <v>51</v>
      </c>
      <c r="L150" s="44" t="s">
        <v>51</v>
      </c>
      <c r="M150" s="58" t="s">
        <v>51</v>
      </c>
      <c r="N150" s="58" t="s">
        <v>51</v>
      </c>
      <c r="O150" s="58" t="s">
        <v>51</v>
      </c>
      <c r="P150" s="58" t="s">
        <v>51</v>
      </c>
      <c r="Q150" s="58" t="s">
        <v>51</v>
      </c>
      <c r="R150" s="44" t="s">
        <v>51</v>
      </c>
      <c r="S150" s="44" t="s">
        <v>51</v>
      </c>
      <c r="T150" s="58" t="s">
        <v>51</v>
      </c>
      <c r="U150" s="58" t="s">
        <v>51</v>
      </c>
      <c r="V150" s="59" t="s">
        <v>51</v>
      </c>
      <c r="W150" s="58" t="s">
        <v>51</v>
      </c>
      <c r="X150" s="59" t="s">
        <v>51</v>
      </c>
      <c r="Y150" s="31" t="s">
        <v>51</v>
      </c>
      <c r="Z150" s="31" t="s">
        <v>51</v>
      </c>
      <c r="AA150" s="59" t="s">
        <v>51</v>
      </c>
      <c r="AB150" s="59" t="s">
        <v>51</v>
      </c>
      <c r="AC150" s="59" t="s">
        <v>51</v>
      </c>
      <c r="AD150" s="58" t="s">
        <v>51</v>
      </c>
      <c r="AE150" s="59" t="s">
        <v>51</v>
      </c>
      <c r="AF150" s="31" t="s">
        <v>51</v>
      </c>
      <c r="AG150" s="31" t="s">
        <v>51</v>
      </c>
      <c r="AH150" s="59" t="s">
        <v>51</v>
      </c>
      <c r="AI150" s="58" t="s">
        <v>51</v>
      </c>
      <c r="AJ150" s="58" t="s">
        <v>51</v>
      </c>
      <c r="AK150" s="58" t="s">
        <v>51</v>
      </c>
      <c r="AL150" s="58" t="s">
        <v>51</v>
      </c>
    </row>
    <row r="151" spans="1:38" ht="15.75" x14ac:dyDescent="0.25">
      <c r="A151" s="37"/>
      <c r="B151" s="38" t="str">
        <f>'Таблица № 2'!B150</f>
        <v>ввод пер. Пионерский 2</v>
      </c>
      <c r="C151" s="37"/>
      <c r="D151" s="44" t="s">
        <v>51</v>
      </c>
      <c r="E151" s="44" t="s">
        <v>51</v>
      </c>
      <c r="F151" s="58" t="s">
        <v>51</v>
      </c>
      <c r="G151" s="58" t="s">
        <v>51</v>
      </c>
      <c r="H151" s="58" t="s">
        <v>51</v>
      </c>
      <c r="I151" s="58" t="s">
        <v>51</v>
      </c>
      <c r="J151" s="58" t="s">
        <v>51</v>
      </c>
      <c r="K151" s="44" t="s">
        <v>51</v>
      </c>
      <c r="L151" s="44" t="s">
        <v>51</v>
      </c>
      <c r="M151" s="58" t="s">
        <v>51</v>
      </c>
      <c r="N151" s="58" t="s">
        <v>51</v>
      </c>
      <c r="O151" s="58" t="s">
        <v>51</v>
      </c>
      <c r="P151" s="58" t="s">
        <v>51</v>
      </c>
      <c r="Q151" s="58" t="s">
        <v>51</v>
      </c>
      <c r="R151" s="44" t="s">
        <v>51</v>
      </c>
      <c r="S151" s="44" t="s">
        <v>51</v>
      </c>
      <c r="T151" s="58" t="s">
        <v>51</v>
      </c>
      <c r="U151" s="58" t="s">
        <v>51</v>
      </c>
      <c r="V151" s="59" t="s">
        <v>51</v>
      </c>
      <c r="W151" s="58" t="s">
        <v>51</v>
      </c>
      <c r="X151" s="59" t="s">
        <v>51</v>
      </c>
      <c r="Y151" s="31" t="s">
        <v>51</v>
      </c>
      <c r="Z151" s="31" t="s">
        <v>51</v>
      </c>
      <c r="AA151" s="59" t="s">
        <v>51</v>
      </c>
      <c r="AB151" s="59" t="s">
        <v>51</v>
      </c>
      <c r="AC151" s="59" t="s">
        <v>51</v>
      </c>
      <c r="AD151" s="58" t="s">
        <v>51</v>
      </c>
      <c r="AE151" s="59" t="s">
        <v>51</v>
      </c>
      <c r="AF151" s="31" t="s">
        <v>51</v>
      </c>
      <c r="AG151" s="31" t="s">
        <v>51</v>
      </c>
      <c r="AH151" s="59" t="s">
        <v>51</v>
      </c>
      <c r="AI151" s="58" t="s">
        <v>51</v>
      </c>
      <c r="AJ151" s="58" t="s">
        <v>51</v>
      </c>
      <c r="AK151" s="58" t="s">
        <v>51</v>
      </c>
      <c r="AL151" s="58" t="s">
        <v>51</v>
      </c>
    </row>
    <row r="152" spans="1:38" ht="15.75" x14ac:dyDescent="0.25">
      <c r="A152" s="37"/>
      <c r="B152" s="38" t="str">
        <f>'Таблица № 2'!B151</f>
        <v>ввод ул. Почтовая 2</v>
      </c>
      <c r="C152" s="37"/>
      <c r="D152" s="44" t="s">
        <v>51</v>
      </c>
      <c r="E152" s="44" t="s">
        <v>51</v>
      </c>
      <c r="F152" s="58" t="s">
        <v>51</v>
      </c>
      <c r="G152" s="58" t="s">
        <v>51</v>
      </c>
      <c r="H152" s="58" t="s">
        <v>51</v>
      </c>
      <c r="I152" s="58" t="s">
        <v>51</v>
      </c>
      <c r="J152" s="58" t="s">
        <v>51</v>
      </c>
      <c r="K152" s="44" t="s">
        <v>51</v>
      </c>
      <c r="L152" s="44" t="s">
        <v>51</v>
      </c>
      <c r="M152" s="58" t="s">
        <v>51</v>
      </c>
      <c r="N152" s="58" t="s">
        <v>51</v>
      </c>
      <c r="O152" s="58" t="s">
        <v>51</v>
      </c>
      <c r="P152" s="58" t="s">
        <v>51</v>
      </c>
      <c r="Q152" s="58" t="s">
        <v>51</v>
      </c>
      <c r="R152" s="44" t="s">
        <v>51</v>
      </c>
      <c r="S152" s="44" t="s">
        <v>51</v>
      </c>
      <c r="T152" s="58" t="s">
        <v>51</v>
      </c>
      <c r="U152" s="58" t="s">
        <v>51</v>
      </c>
      <c r="V152" s="59" t="s">
        <v>51</v>
      </c>
      <c r="W152" s="58" t="s">
        <v>51</v>
      </c>
      <c r="X152" s="59" t="s">
        <v>51</v>
      </c>
      <c r="Y152" s="31" t="s">
        <v>51</v>
      </c>
      <c r="Z152" s="31" t="s">
        <v>51</v>
      </c>
      <c r="AA152" s="59" t="s">
        <v>51</v>
      </c>
      <c r="AB152" s="59" t="s">
        <v>51</v>
      </c>
      <c r="AC152" s="59" t="s">
        <v>51</v>
      </c>
      <c r="AD152" s="58" t="s">
        <v>51</v>
      </c>
      <c r="AE152" s="59" t="s">
        <v>51</v>
      </c>
      <c r="AF152" s="31" t="s">
        <v>51</v>
      </c>
      <c r="AG152" s="31" t="s">
        <v>51</v>
      </c>
      <c r="AH152" s="59" t="s">
        <v>51</v>
      </c>
      <c r="AI152" s="58" t="s">
        <v>51</v>
      </c>
      <c r="AJ152" s="58" t="s">
        <v>51</v>
      </c>
      <c r="AK152" s="58" t="s">
        <v>51</v>
      </c>
      <c r="AL152" s="58" t="s">
        <v>51</v>
      </c>
    </row>
    <row r="153" spans="1:38" ht="15.75" x14ac:dyDescent="0.25">
      <c r="A153" s="37"/>
      <c r="B153" s="38" t="str">
        <f>'Таблица № 2'!B152</f>
        <v>вводы ул. Толстого</v>
      </c>
      <c r="C153" s="37"/>
      <c r="D153" s="44" t="s">
        <v>51</v>
      </c>
      <c r="E153" s="44" t="s">
        <v>51</v>
      </c>
      <c r="F153" s="58" t="s">
        <v>51</v>
      </c>
      <c r="G153" s="58" t="s">
        <v>51</v>
      </c>
      <c r="H153" s="58" t="s">
        <v>51</v>
      </c>
      <c r="I153" s="58" t="s">
        <v>51</v>
      </c>
      <c r="J153" s="58" t="s">
        <v>51</v>
      </c>
      <c r="K153" s="44" t="s">
        <v>51</v>
      </c>
      <c r="L153" s="44" t="s">
        <v>51</v>
      </c>
      <c r="M153" s="58" t="s">
        <v>51</v>
      </c>
      <c r="N153" s="58" t="s">
        <v>51</v>
      </c>
      <c r="O153" s="58" t="s">
        <v>51</v>
      </c>
      <c r="P153" s="58" t="s">
        <v>51</v>
      </c>
      <c r="Q153" s="58" t="s">
        <v>51</v>
      </c>
      <c r="R153" s="44" t="s">
        <v>51</v>
      </c>
      <c r="S153" s="44" t="s">
        <v>51</v>
      </c>
      <c r="T153" s="58" t="s">
        <v>51</v>
      </c>
      <c r="U153" s="58" t="s">
        <v>51</v>
      </c>
      <c r="V153" s="59" t="s">
        <v>51</v>
      </c>
      <c r="W153" s="58" t="s">
        <v>51</v>
      </c>
      <c r="X153" s="59" t="s">
        <v>51</v>
      </c>
      <c r="Y153" s="31" t="s">
        <v>51</v>
      </c>
      <c r="Z153" s="31" t="s">
        <v>51</v>
      </c>
      <c r="AA153" s="59" t="s">
        <v>51</v>
      </c>
      <c r="AB153" s="59" t="s">
        <v>51</v>
      </c>
      <c r="AC153" s="59" t="s">
        <v>51</v>
      </c>
      <c r="AD153" s="58" t="s">
        <v>51</v>
      </c>
      <c r="AE153" s="59" t="s">
        <v>51</v>
      </c>
      <c r="AF153" s="31" t="s">
        <v>51</v>
      </c>
      <c r="AG153" s="31" t="s">
        <v>51</v>
      </c>
      <c r="AH153" s="59" t="s">
        <v>51</v>
      </c>
      <c r="AI153" s="58" t="s">
        <v>51</v>
      </c>
      <c r="AJ153" s="58" t="s">
        <v>51</v>
      </c>
      <c r="AK153" s="58" t="s">
        <v>51</v>
      </c>
      <c r="AL153" s="58" t="s">
        <v>51</v>
      </c>
    </row>
    <row r="154" spans="1:38" ht="31.5" x14ac:dyDescent="0.25">
      <c r="A154" s="37" t="str">
        <f>'Таблица № 2'!A153</f>
        <v>1.3.4</v>
      </c>
      <c r="B154" s="38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44" t="s">
        <v>51</v>
      </c>
      <c r="E154" s="44" t="s">
        <v>51</v>
      </c>
      <c r="F154" s="58" t="s">
        <v>51</v>
      </c>
      <c r="G154" s="58" t="s">
        <v>51</v>
      </c>
      <c r="H154" s="58" t="s">
        <v>51</v>
      </c>
      <c r="I154" s="58" t="s">
        <v>51</v>
      </c>
      <c r="J154" s="58" t="s">
        <v>51</v>
      </c>
      <c r="K154" s="44" t="s">
        <v>51</v>
      </c>
      <c r="L154" s="44" t="s">
        <v>51</v>
      </c>
      <c r="M154" s="58" t="s">
        <v>51</v>
      </c>
      <c r="N154" s="58" t="s">
        <v>51</v>
      </c>
      <c r="O154" s="58" t="s">
        <v>51</v>
      </c>
      <c r="P154" s="58" t="s">
        <v>51</v>
      </c>
      <c r="Q154" s="58" t="s">
        <v>51</v>
      </c>
      <c r="R154" s="44" t="s">
        <v>51</v>
      </c>
      <c r="S154" s="44" t="s">
        <v>51</v>
      </c>
      <c r="T154" s="58" t="s">
        <v>51</v>
      </c>
      <c r="U154" s="58" t="s">
        <v>51</v>
      </c>
      <c r="V154" s="59" t="s">
        <v>51</v>
      </c>
      <c r="W154" s="58" t="s">
        <v>51</v>
      </c>
      <c r="X154" s="59" t="s">
        <v>51</v>
      </c>
      <c r="Y154" s="31" t="s">
        <v>51</v>
      </c>
      <c r="Z154" s="31" t="s">
        <v>51</v>
      </c>
      <c r="AA154" s="59" t="s">
        <v>51</v>
      </c>
      <c r="AB154" s="59" t="s">
        <v>51</v>
      </c>
      <c r="AC154" s="59" t="s">
        <v>51</v>
      </c>
      <c r="AD154" s="58" t="s">
        <v>51</v>
      </c>
      <c r="AE154" s="59" t="s">
        <v>51</v>
      </c>
      <c r="AF154" s="31" t="s">
        <v>51</v>
      </c>
      <c r="AG154" s="31" t="s">
        <v>51</v>
      </c>
      <c r="AH154" s="59" t="s">
        <v>51</v>
      </c>
      <c r="AI154" s="58" t="s">
        <v>51</v>
      </c>
      <c r="AJ154" s="58" t="s">
        <v>51</v>
      </c>
      <c r="AK154" s="58" t="s">
        <v>51</v>
      </c>
      <c r="AL154" s="58" t="s">
        <v>51</v>
      </c>
    </row>
    <row r="155" spans="1:38" ht="47.25" x14ac:dyDescent="0.25">
      <c r="A155" s="37" t="str">
        <f>'Таблица № 2'!A154</f>
        <v>1.4</v>
      </c>
      <c r="B155" s="38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44" t="s">
        <v>51</v>
      </c>
      <c r="E155" s="44" t="s">
        <v>51</v>
      </c>
      <c r="F155" s="58" t="s">
        <v>51</v>
      </c>
      <c r="G155" s="58" t="s">
        <v>51</v>
      </c>
      <c r="H155" s="58" t="s">
        <v>51</v>
      </c>
      <c r="I155" s="58" t="s">
        <v>51</v>
      </c>
      <c r="J155" s="58" t="s">
        <v>51</v>
      </c>
      <c r="K155" s="44" t="s">
        <v>51</v>
      </c>
      <c r="L155" s="44" t="s">
        <v>51</v>
      </c>
      <c r="M155" s="58" t="s">
        <v>51</v>
      </c>
      <c r="N155" s="58" t="s">
        <v>51</v>
      </c>
      <c r="O155" s="58" t="s">
        <v>51</v>
      </c>
      <c r="P155" s="58" t="s">
        <v>51</v>
      </c>
      <c r="Q155" s="58" t="s">
        <v>51</v>
      </c>
      <c r="R155" s="44" t="s">
        <v>51</v>
      </c>
      <c r="S155" s="44" t="s">
        <v>51</v>
      </c>
      <c r="T155" s="58" t="s">
        <v>51</v>
      </c>
      <c r="U155" s="58" t="s">
        <v>51</v>
      </c>
      <c r="V155" s="59" t="s">
        <v>51</v>
      </c>
      <c r="W155" s="58" t="s">
        <v>51</v>
      </c>
      <c r="X155" s="59" t="s">
        <v>51</v>
      </c>
      <c r="Y155" s="31" t="s">
        <v>51</v>
      </c>
      <c r="Z155" s="31" t="s">
        <v>51</v>
      </c>
      <c r="AA155" s="59" t="s">
        <v>51</v>
      </c>
      <c r="AB155" s="59" t="s">
        <v>51</v>
      </c>
      <c r="AC155" s="59" t="s">
        <v>51</v>
      </c>
      <c r="AD155" s="58" t="s">
        <v>51</v>
      </c>
      <c r="AE155" s="59" t="s">
        <v>51</v>
      </c>
      <c r="AF155" s="31" t="s">
        <v>51</v>
      </c>
      <c r="AG155" s="31" t="s">
        <v>51</v>
      </c>
      <c r="AH155" s="59" t="s">
        <v>51</v>
      </c>
      <c r="AI155" s="58" t="s">
        <v>51</v>
      </c>
      <c r="AJ155" s="58" t="s">
        <v>51</v>
      </c>
      <c r="AK155" s="58" t="s">
        <v>51</v>
      </c>
      <c r="AL155" s="58" t="s">
        <v>51</v>
      </c>
    </row>
    <row r="156" spans="1:38" ht="15.75" x14ac:dyDescent="0.25">
      <c r="A156" s="37" t="str">
        <f>'Таблица № 2'!A155</f>
        <v>1.4.1</v>
      </c>
      <c r="B156" s="38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44" t="s">
        <v>51</v>
      </c>
      <c r="E156" s="44" t="s">
        <v>51</v>
      </c>
      <c r="F156" s="58" t="s">
        <v>51</v>
      </c>
      <c r="G156" s="58" t="s">
        <v>51</v>
      </c>
      <c r="H156" s="58" t="s">
        <v>51</v>
      </c>
      <c r="I156" s="58" t="s">
        <v>51</v>
      </c>
      <c r="J156" s="58" t="s">
        <v>51</v>
      </c>
      <c r="K156" s="44" t="s">
        <v>51</v>
      </c>
      <c r="L156" s="44" t="s">
        <v>51</v>
      </c>
      <c r="M156" s="58" t="s">
        <v>51</v>
      </c>
      <c r="N156" s="58" t="s">
        <v>51</v>
      </c>
      <c r="O156" s="58" t="s">
        <v>51</v>
      </c>
      <c r="P156" s="58" t="s">
        <v>51</v>
      </c>
      <c r="Q156" s="58" t="s">
        <v>51</v>
      </c>
      <c r="R156" s="44" t="s">
        <v>51</v>
      </c>
      <c r="S156" s="44" t="s">
        <v>51</v>
      </c>
      <c r="T156" s="58" t="s">
        <v>51</v>
      </c>
      <c r="U156" s="58" t="s">
        <v>51</v>
      </c>
      <c r="V156" s="59" t="s">
        <v>51</v>
      </c>
      <c r="W156" s="58" t="s">
        <v>51</v>
      </c>
      <c r="X156" s="59" t="s">
        <v>51</v>
      </c>
      <c r="Y156" s="31" t="s">
        <v>51</v>
      </c>
      <c r="Z156" s="31" t="s">
        <v>51</v>
      </c>
      <c r="AA156" s="59" t="s">
        <v>51</v>
      </c>
      <c r="AB156" s="59" t="s">
        <v>51</v>
      </c>
      <c r="AC156" s="59" t="s">
        <v>51</v>
      </c>
      <c r="AD156" s="58" t="s">
        <v>51</v>
      </c>
      <c r="AE156" s="59" t="s">
        <v>51</v>
      </c>
      <c r="AF156" s="31" t="s">
        <v>51</v>
      </c>
      <c r="AG156" s="31" t="s">
        <v>51</v>
      </c>
      <c r="AH156" s="59" t="s">
        <v>51</v>
      </c>
      <c r="AI156" s="58" t="s">
        <v>51</v>
      </c>
      <c r="AJ156" s="58" t="s">
        <v>51</v>
      </c>
      <c r="AK156" s="58" t="s">
        <v>51</v>
      </c>
      <c r="AL156" s="58" t="s">
        <v>51</v>
      </c>
    </row>
    <row r="157" spans="1:38" ht="47.25" x14ac:dyDescent="0.25">
      <c r="A157" s="37" t="str">
        <f>'Таблица № 2'!A156</f>
        <v>1.4.1.1</v>
      </c>
      <c r="B157" s="38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44" t="s">
        <v>51</v>
      </c>
      <c r="E157" s="44" t="s">
        <v>51</v>
      </c>
      <c r="F157" s="58" t="s">
        <v>51</v>
      </c>
      <c r="G157" s="58" t="s">
        <v>51</v>
      </c>
      <c r="H157" s="58" t="s">
        <v>51</v>
      </c>
      <c r="I157" s="58" t="s">
        <v>51</v>
      </c>
      <c r="J157" s="58" t="s">
        <v>51</v>
      </c>
      <c r="K157" s="44" t="s">
        <v>51</v>
      </c>
      <c r="L157" s="44" t="s">
        <v>51</v>
      </c>
      <c r="M157" s="58" t="s">
        <v>51</v>
      </c>
      <c r="N157" s="58" t="s">
        <v>51</v>
      </c>
      <c r="O157" s="58" t="s">
        <v>51</v>
      </c>
      <c r="P157" s="58" t="s">
        <v>51</v>
      </c>
      <c r="Q157" s="58" t="s">
        <v>51</v>
      </c>
      <c r="R157" s="44" t="s">
        <v>51</v>
      </c>
      <c r="S157" s="44" t="s">
        <v>51</v>
      </c>
      <c r="T157" s="58" t="s">
        <v>51</v>
      </c>
      <c r="U157" s="58" t="s">
        <v>51</v>
      </c>
      <c r="V157" s="59" t="s">
        <v>51</v>
      </c>
      <c r="W157" s="58" t="s">
        <v>51</v>
      </c>
      <c r="X157" s="59" t="s">
        <v>51</v>
      </c>
      <c r="Y157" s="31" t="s">
        <v>51</v>
      </c>
      <c r="Z157" s="31" t="s">
        <v>51</v>
      </c>
      <c r="AA157" s="59" t="s">
        <v>51</v>
      </c>
      <c r="AB157" s="59" t="s">
        <v>51</v>
      </c>
      <c r="AC157" s="59" t="s">
        <v>51</v>
      </c>
      <c r="AD157" s="58" t="s">
        <v>51</v>
      </c>
      <c r="AE157" s="59" t="s">
        <v>51</v>
      </c>
      <c r="AF157" s="31" t="s">
        <v>51</v>
      </c>
      <c r="AG157" s="31" t="s">
        <v>51</v>
      </c>
      <c r="AH157" s="59" t="s">
        <v>51</v>
      </c>
      <c r="AI157" s="58" t="s">
        <v>51</v>
      </c>
      <c r="AJ157" s="58" t="s">
        <v>51</v>
      </c>
      <c r="AK157" s="58" t="s">
        <v>51</v>
      </c>
      <c r="AL157" s="58" t="s">
        <v>51</v>
      </c>
    </row>
    <row r="158" spans="1:38" ht="47.25" x14ac:dyDescent="0.25">
      <c r="A158" s="37" t="str">
        <f>'Таблица № 2'!A157</f>
        <v>1.4.1.2</v>
      </c>
      <c r="B158" s="38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44" t="s">
        <v>51</v>
      </c>
      <c r="E158" s="44" t="s">
        <v>51</v>
      </c>
      <c r="F158" s="58" t="s">
        <v>51</v>
      </c>
      <c r="G158" s="58" t="s">
        <v>51</v>
      </c>
      <c r="H158" s="58" t="s">
        <v>51</v>
      </c>
      <c r="I158" s="58" t="s">
        <v>51</v>
      </c>
      <c r="J158" s="58" t="s">
        <v>51</v>
      </c>
      <c r="K158" s="44" t="s">
        <v>51</v>
      </c>
      <c r="L158" s="44" t="s">
        <v>51</v>
      </c>
      <c r="M158" s="58" t="s">
        <v>51</v>
      </c>
      <c r="N158" s="58" t="s">
        <v>51</v>
      </c>
      <c r="O158" s="58" t="s">
        <v>51</v>
      </c>
      <c r="P158" s="58" t="s">
        <v>51</v>
      </c>
      <c r="Q158" s="58" t="s">
        <v>51</v>
      </c>
      <c r="R158" s="44" t="s">
        <v>51</v>
      </c>
      <c r="S158" s="44" t="s">
        <v>51</v>
      </c>
      <c r="T158" s="58" t="s">
        <v>51</v>
      </c>
      <c r="U158" s="58" t="s">
        <v>51</v>
      </c>
      <c r="V158" s="59" t="s">
        <v>51</v>
      </c>
      <c r="W158" s="58" t="s">
        <v>51</v>
      </c>
      <c r="X158" s="59" t="s">
        <v>51</v>
      </c>
      <c r="Y158" s="31" t="s">
        <v>51</v>
      </c>
      <c r="Z158" s="31" t="s">
        <v>51</v>
      </c>
      <c r="AA158" s="59" t="s">
        <v>51</v>
      </c>
      <c r="AB158" s="59" t="s">
        <v>51</v>
      </c>
      <c r="AC158" s="59" t="s">
        <v>51</v>
      </c>
      <c r="AD158" s="58" t="s">
        <v>51</v>
      </c>
      <c r="AE158" s="59" t="s">
        <v>51</v>
      </c>
      <c r="AF158" s="31" t="s">
        <v>51</v>
      </c>
      <c r="AG158" s="31" t="s">
        <v>51</v>
      </c>
      <c r="AH158" s="59" t="s">
        <v>51</v>
      </c>
      <c r="AI158" s="58" t="s">
        <v>51</v>
      </c>
      <c r="AJ158" s="58" t="s">
        <v>51</v>
      </c>
      <c r="AK158" s="58" t="s">
        <v>51</v>
      </c>
      <c r="AL158" s="58" t="s">
        <v>51</v>
      </c>
    </row>
    <row r="159" spans="1:38" ht="15.75" x14ac:dyDescent="0.25">
      <c r="A159" s="37" t="str">
        <f>'Таблица № 2'!A158</f>
        <v>1.4.2</v>
      </c>
      <c r="B159" s="38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44" t="s">
        <v>51</v>
      </c>
      <c r="E159" s="44" t="s">
        <v>51</v>
      </c>
      <c r="F159" s="58" t="s">
        <v>51</v>
      </c>
      <c r="G159" s="58" t="s">
        <v>51</v>
      </c>
      <c r="H159" s="58" t="s">
        <v>51</v>
      </c>
      <c r="I159" s="58" t="s">
        <v>51</v>
      </c>
      <c r="J159" s="58" t="s">
        <v>51</v>
      </c>
      <c r="K159" s="44" t="s">
        <v>51</v>
      </c>
      <c r="L159" s="44" t="s">
        <v>51</v>
      </c>
      <c r="M159" s="58" t="s">
        <v>51</v>
      </c>
      <c r="N159" s="58" t="s">
        <v>51</v>
      </c>
      <c r="O159" s="58" t="s">
        <v>51</v>
      </c>
      <c r="P159" s="58" t="s">
        <v>51</v>
      </c>
      <c r="Q159" s="58" t="s">
        <v>51</v>
      </c>
      <c r="R159" s="44" t="s">
        <v>51</v>
      </c>
      <c r="S159" s="44" t="s">
        <v>51</v>
      </c>
      <c r="T159" s="58" t="s">
        <v>51</v>
      </c>
      <c r="U159" s="58" t="s">
        <v>51</v>
      </c>
      <c r="V159" s="59" t="s">
        <v>51</v>
      </c>
      <c r="W159" s="58" t="s">
        <v>51</v>
      </c>
      <c r="X159" s="59" t="s">
        <v>51</v>
      </c>
      <c r="Y159" s="31" t="s">
        <v>51</v>
      </c>
      <c r="Z159" s="31" t="s">
        <v>51</v>
      </c>
      <c r="AA159" s="59" t="s">
        <v>51</v>
      </c>
      <c r="AB159" s="59" t="s">
        <v>51</v>
      </c>
      <c r="AC159" s="59" t="s">
        <v>51</v>
      </c>
      <c r="AD159" s="58" t="s">
        <v>51</v>
      </c>
      <c r="AE159" s="59" t="s">
        <v>51</v>
      </c>
      <c r="AF159" s="31" t="s">
        <v>51</v>
      </c>
      <c r="AG159" s="31" t="s">
        <v>51</v>
      </c>
      <c r="AH159" s="59" t="s">
        <v>51</v>
      </c>
      <c r="AI159" s="58" t="s">
        <v>51</v>
      </c>
      <c r="AJ159" s="58" t="s">
        <v>51</v>
      </c>
      <c r="AK159" s="58" t="s">
        <v>51</v>
      </c>
      <c r="AL159" s="58" t="s">
        <v>51</v>
      </c>
    </row>
    <row r="160" spans="1:38" ht="47.25" x14ac:dyDescent="0.25">
      <c r="A160" s="37" t="str">
        <f>'Таблица № 2'!A159</f>
        <v>1.4.2.1</v>
      </c>
      <c r="B160" s="38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44" t="s">
        <v>51</v>
      </c>
      <c r="E160" s="44" t="s">
        <v>51</v>
      </c>
      <c r="F160" s="58" t="s">
        <v>51</v>
      </c>
      <c r="G160" s="58" t="s">
        <v>51</v>
      </c>
      <c r="H160" s="58" t="s">
        <v>51</v>
      </c>
      <c r="I160" s="58" t="s">
        <v>51</v>
      </c>
      <c r="J160" s="58" t="s">
        <v>51</v>
      </c>
      <c r="K160" s="44" t="s">
        <v>51</v>
      </c>
      <c r="L160" s="44" t="s">
        <v>51</v>
      </c>
      <c r="M160" s="58" t="s">
        <v>51</v>
      </c>
      <c r="N160" s="58" t="s">
        <v>51</v>
      </c>
      <c r="O160" s="58" t="s">
        <v>51</v>
      </c>
      <c r="P160" s="58" t="s">
        <v>51</v>
      </c>
      <c r="Q160" s="58" t="s">
        <v>51</v>
      </c>
      <c r="R160" s="44" t="s">
        <v>51</v>
      </c>
      <c r="S160" s="44" t="s">
        <v>51</v>
      </c>
      <c r="T160" s="58" t="s">
        <v>51</v>
      </c>
      <c r="U160" s="58" t="s">
        <v>51</v>
      </c>
      <c r="V160" s="59" t="s">
        <v>51</v>
      </c>
      <c r="W160" s="58" t="s">
        <v>51</v>
      </c>
      <c r="X160" s="59" t="s">
        <v>51</v>
      </c>
      <c r="Y160" s="31" t="s">
        <v>51</v>
      </c>
      <c r="Z160" s="31" t="s">
        <v>51</v>
      </c>
      <c r="AA160" s="59" t="s">
        <v>51</v>
      </c>
      <c r="AB160" s="59" t="s">
        <v>51</v>
      </c>
      <c r="AC160" s="59" t="s">
        <v>51</v>
      </c>
      <c r="AD160" s="58" t="s">
        <v>51</v>
      </c>
      <c r="AE160" s="59" t="s">
        <v>51</v>
      </c>
      <c r="AF160" s="31" t="s">
        <v>51</v>
      </c>
      <c r="AG160" s="31" t="s">
        <v>51</v>
      </c>
      <c r="AH160" s="59" t="s">
        <v>51</v>
      </c>
      <c r="AI160" s="58" t="s">
        <v>51</v>
      </c>
      <c r="AJ160" s="58" t="s">
        <v>51</v>
      </c>
      <c r="AK160" s="58" t="s">
        <v>51</v>
      </c>
      <c r="AL160" s="58" t="s">
        <v>51</v>
      </c>
    </row>
    <row r="161" spans="1:38" ht="47.25" x14ac:dyDescent="0.25">
      <c r="A161" s="37" t="str">
        <f>'Таблица № 2'!A160</f>
        <v>1.4.2.2</v>
      </c>
      <c r="B161" s="38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44" t="s">
        <v>51</v>
      </c>
      <c r="E161" s="44" t="s">
        <v>51</v>
      </c>
      <c r="F161" s="58" t="s">
        <v>51</v>
      </c>
      <c r="G161" s="58" t="s">
        <v>51</v>
      </c>
      <c r="H161" s="58" t="s">
        <v>51</v>
      </c>
      <c r="I161" s="58" t="s">
        <v>51</v>
      </c>
      <c r="J161" s="58" t="s">
        <v>51</v>
      </c>
      <c r="K161" s="44" t="s">
        <v>51</v>
      </c>
      <c r="L161" s="44" t="s">
        <v>51</v>
      </c>
      <c r="M161" s="58" t="s">
        <v>51</v>
      </c>
      <c r="N161" s="58" t="s">
        <v>51</v>
      </c>
      <c r="O161" s="58" t="s">
        <v>51</v>
      </c>
      <c r="P161" s="58" t="s">
        <v>51</v>
      </c>
      <c r="Q161" s="58" t="s">
        <v>51</v>
      </c>
      <c r="R161" s="44" t="s">
        <v>51</v>
      </c>
      <c r="S161" s="44" t="s">
        <v>51</v>
      </c>
      <c r="T161" s="58" t="s">
        <v>51</v>
      </c>
      <c r="U161" s="58" t="s">
        <v>51</v>
      </c>
      <c r="V161" s="59" t="s">
        <v>51</v>
      </c>
      <c r="W161" s="58" t="s">
        <v>51</v>
      </c>
      <c r="X161" s="59" t="s">
        <v>51</v>
      </c>
      <c r="Y161" s="31" t="s">
        <v>51</v>
      </c>
      <c r="Z161" s="31" t="s">
        <v>51</v>
      </c>
      <c r="AA161" s="59" t="s">
        <v>51</v>
      </c>
      <c r="AB161" s="59" t="s">
        <v>51</v>
      </c>
      <c r="AC161" s="59" t="s">
        <v>51</v>
      </c>
      <c r="AD161" s="58" t="s">
        <v>51</v>
      </c>
      <c r="AE161" s="59" t="s">
        <v>51</v>
      </c>
      <c r="AF161" s="31" t="s">
        <v>51</v>
      </c>
      <c r="AG161" s="31" t="s">
        <v>51</v>
      </c>
      <c r="AH161" s="59" t="s">
        <v>51</v>
      </c>
      <c r="AI161" s="58" t="s">
        <v>51</v>
      </c>
      <c r="AJ161" s="58" t="s">
        <v>51</v>
      </c>
      <c r="AK161" s="58" t="s">
        <v>51</v>
      </c>
      <c r="AL161" s="58" t="s">
        <v>51</v>
      </c>
    </row>
    <row r="162" spans="1:38" ht="15.75" x14ac:dyDescent="0.25">
      <c r="A162" s="37" t="str">
        <f>'Таблица № 2'!A161</f>
        <v>1.5</v>
      </c>
      <c r="B162" s="38" t="str">
        <f>'Таблица № 2'!B161</f>
        <v>Новое строительство, всего, в том числе:</v>
      </c>
      <c r="C162" s="6" t="str">
        <f>'Таблица № 2'!C161</f>
        <v>Г</v>
      </c>
      <c r="D162" s="44" t="s">
        <v>51</v>
      </c>
      <c r="E162" s="44" t="s">
        <v>51</v>
      </c>
      <c r="F162" s="58" t="s">
        <v>51</v>
      </c>
      <c r="G162" s="58" t="s">
        <v>51</v>
      </c>
      <c r="H162" s="58" t="s">
        <v>51</v>
      </c>
      <c r="I162" s="58" t="s">
        <v>51</v>
      </c>
      <c r="J162" s="58" t="s">
        <v>51</v>
      </c>
      <c r="K162" s="44" t="s">
        <v>51</v>
      </c>
      <c r="L162" s="44" t="s">
        <v>51</v>
      </c>
      <c r="M162" s="58" t="s">
        <v>51</v>
      </c>
      <c r="N162" s="58" t="s">
        <v>51</v>
      </c>
      <c r="O162" s="58" t="s">
        <v>51</v>
      </c>
      <c r="P162" s="58" t="s">
        <v>51</v>
      </c>
      <c r="Q162" s="58" t="s">
        <v>51</v>
      </c>
      <c r="R162" s="44" t="s">
        <v>51</v>
      </c>
      <c r="S162" s="44" t="s">
        <v>51</v>
      </c>
      <c r="T162" s="58" t="s">
        <v>51</v>
      </c>
      <c r="U162" s="58" t="s">
        <v>51</v>
      </c>
      <c r="V162" s="59" t="s">
        <v>51</v>
      </c>
      <c r="W162" s="58" t="s">
        <v>51</v>
      </c>
      <c r="X162" s="59" t="s">
        <v>51</v>
      </c>
      <c r="Y162" s="31" t="s">
        <v>51</v>
      </c>
      <c r="Z162" s="31" t="s">
        <v>51</v>
      </c>
      <c r="AA162" s="59" t="s">
        <v>51</v>
      </c>
      <c r="AB162" s="59" t="s">
        <v>51</v>
      </c>
      <c r="AC162" s="59" t="s">
        <v>51</v>
      </c>
      <c r="AD162" s="58" t="s">
        <v>51</v>
      </c>
      <c r="AE162" s="59" t="s">
        <v>51</v>
      </c>
      <c r="AF162" s="31" t="s">
        <v>51</v>
      </c>
      <c r="AG162" s="31" t="s">
        <v>51</v>
      </c>
      <c r="AH162" s="59" t="s">
        <v>51</v>
      </c>
      <c r="AI162" s="58" t="s">
        <v>51</v>
      </c>
      <c r="AJ162" s="58" t="s">
        <v>51</v>
      </c>
      <c r="AK162" s="58" t="s">
        <v>51</v>
      </c>
      <c r="AL162" s="58" t="s">
        <v>51</v>
      </c>
    </row>
    <row r="163" spans="1:38" ht="31.5" x14ac:dyDescent="0.25">
      <c r="A163" s="37" t="str">
        <f>'Таблица № 2'!A162</f>
        <v>1.5.1</v>
      </c>
      <c r="B163" s="38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44" t="s">
        <v>51</v>
      </c>
      <c r="E163" s="44" t="s">
        <v>51</v>
      </c>
      <c r="F163" s="58" t="s">
        <v>51</v>
      </c>
      <c r="G163" s="58" t="s">
        <v>51</v>
      </c>
      <c r="H163" s="58" t="s">
        <v>51</v>
      </c>
      <c r="I163" s="58" t="s">
        <v>51</v>
      </c>
      <c r="J163" s="58" t="s">
        <v>51</v>
      </c>
      <c r="K163" s="44" t="s">
        <v>51</v>
      </c>
      <c r="L163" s="44" t="s">
        <v>51</v>
      </c>
      <c r="M163" s="58" t="s">
        <v>51</v>
      </c>
      <c r="N163" s="58" t="s">
        <v>51</v>
      </c>
      <c r="O163" s="58" t="s">
        <v>51</v>
      </c>
      <c r="P163" s="58" t="s">
        <v>51</v>
      </c>
      <c r="Q163" s="58" t="s">
        <v>51</v>
      </c>
      <c r="R163" s="44" t="s">
        <v>51</v>
      </c>
      <c r="S163" s="44" t="s">
        <v>51</v>
      </c>
      <c r="T163" s="58" t="s">
        <v>51</v>
      </c>
      <c r="U163" s="58" t="s">
        <v>51</v>
      </c>
      <c r="V163" s="59" t="s">
        <v>51</v>
      </c>
      <c r="W163" s="58" t="s">
        <v>51</v>
      </c>
      <c r="X163" s="59" t="s">
        <v>51</v>
      </c>
      <c r="Y163" s="31" t="s">
        <v>51</v>
      </c>
      <c r="Z163" s="31" t="s">
        <v>51</v>
      </c>
      <c r="AA163" s="59" t="s">
        <v>51</v>
      </c>
      <c r="AB163" s="59" t="s">
        <v>51</v>
      </c>
      <c r="AC163" s="59" t="s">
        <v>51</v>
      </c>
      <c r="AD163" s="58" t="s">
        <v>51</v>
      </c>
      <c r="AE163" s="59" t="s">
        <v>51</v>
      </c>
      <c r="AF163" s="31" t="s">
        <v>51</v>
      </c>
      <c r="AG163" s="31" t="s">
        <v>51</v>
      </c>
      <c r="AH163" s="59" t="s">
        <v>51</v>
      </c>
      <c r="AI163" s="58" t="s">
        <v>51</v>
      </c>
      <c r="AJ163" s="58" t="s">
        <v>51</v>
      </c>
      <c r="AK163" s="58" t="s">
        <v>51</v>
      </c>
      <c r="AL163" s="58" t="s">
        <v>51</v>
      </c>
    </row>
    <row r="164" spans="1:38" ht="15.75" x14ac:dyDescent="0.25">
      <c r="A164" s="37" t="str">
        <f>'Таблица № 2'!A163</f>
        <v>1.5.2</v>
      </c>
      <c r="B164" s="38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44" t="s">
        <v>51</v>
      </c>
      <c r="E164" s="44" t="s">
        <v>51</v>
      </c>
      <c r="F164" s="58" t="s">
        <v>51</v>
      </c>
      <c r="G164" s="58" t="s">
        <v>51</v>
      </c>
      <c r="H164" s="58" t="s">
        <v>51</v>
      </c>
      <c r="I164" s="58" t="s">
        <v>51</v>
      </c>
      <c r="J164" s="58" t="s">
        <v>51</v>
      </c>
      <c r="K164" s="44" t="s">
        <v>51</v>
      </c>
      <c r="L164" s="44" t="s">
        <v>51</v>
      </c>
      <c r="M164" s="58" t="s">
        <v>51</v>
      </c>
      <c r="N164" s="58" t="s">
        <v>51</v>
      </c>
      <c r="O164" s="58" t="s">
        <v>51</v>
      </c>
      <c r="P164" s="58" t="s">
        <v>51</v>
      </c>
      <c r="Q164" s="58" t="s">
        <v>51</v>
      </c>
      <c r="R164" s="44" t="s">
        <v>51</v>
      </c>
      <c r="S164" s="44" t="s">
        <v>51</v>
      </c>
      <c r="T164" s="58" t="s">
        <v>51</v>
      </c>
      <c r="U164" s="58" t="s">
        <v>51</v>
      </c>
      <c r="V164" s="59" t="s">
        <v>51</v>
      </c>
      <c r="W164" s="58" t="s">
        <v>51</v>
      </c>
      <c r="X164" s="59" t="s">
        <v>51</v>
      </c>
      <c r="Y164" s="31" t="s">
        <v>51</v>
      </c>
      <c r="Z164" s="31" t="s">
        <v>51</v>
      </c>
      <c r="AA164" s="59" t="s">
        <v>51</v>
      </c>
      <c r="AB164" s="59" t="s">
        <v>51</v>
      </c>
      <c r="AC164" s="59" t="s">
        <v>51</v>
      </c>
      <c r="AD164" s="58" t="s">
        <v>51</v>
      </c>
      <c r="AE164" s="59" t="s">
        <v>51</v>
      </c>
      <c r="AF164" s="31" t="s">
        <v>51</v>
      </c>
      <c r="AG164" s="31" t="s">
        <v>51</v>
      </c>
      <c r="AH164" s="59" t="s">
        <v>51</v>
      </c>
      <c r="AI164" s="58" t="s">
        <v>51</v>
      </c>
      <c r="AJ164" s="58" t="s">
        <v>51</v>
      </c>
      <c r="AK164" s="58" t="s">
        <v>51</v>
      </c>
      <c r="AL164" s="58" t="s">
        <v>51</v>
      </c>
    </row>
    <row r="165" spans="1:38" ht="31.5" x14ac:dyDescent="0.25">
      <c r="A165" s="37" t="str">
        <f>'Таблица № 2'!A164</f>
        <v>1.5.3</v>
      </c>
      <c r="B165" s="38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44" t="s">
        <v>51</v>
      </c>
      <c r="E165" s="44" t="s">
        <v>51</v>
      </c>
      <c r="F165" s="58" t="s">
        <v>51</v>
      </c>
      <c r="G165" s="58" t="s">
        <v>51</v>
      </c>
      <c r="H165" s="58" t="s">
        <v>51</v>
      </c>
      <c r="I165" s="58" t="s">
        <v>51</v>
      </c>
      <c r="J165" s="58" t="s">
        <v>51</v>
      </c>
      <c r="K165" s="44" t="s">
        <v>51</v>
      </c>
      <c r="L165" s="44" t="s">
        <v>51</v>
      </c>
      <c r="M165" s="58" t="s">
        <v>51</v>
      </c>
      <c r="N165" s="58" t="s">
        <v>51</v>
      </c>
      <c r="O165" s="58" t="s">
        <v>51</v>
      </c>
      <c r="P165" s="58" t="s">
        <v>51</v>
      </c>
      <c r="Q165" s="58" t="s">
        <v>51</v>
      </c>
      <c r="R165" s="44" t="s">
        <v>51</v>
      </c>
      <c r="S165" s="44" t="s">
        <v>51</v>
      </c>
      <c r="T165" s="58" t="s">
        <v>51</v>
      </c>
      <c r="U165" s="58" t="s">
        <v>51</v>
      </c>
      <c r="V165" s="59" t="s">
        <v>51</v>
      </c>
      <c r="W165" s="58" t="s">
        <v>51</v>
      </c>
      <c r="X165" s="59" t="s">
        <v>51</v>
      </c>
      <c r="Y165" s="31" t="s">
        <v>51</v>
      </c>
      <c r="Z165" s="31" t="s">
        <v>51</v>
      </c>
      <c r="AA165" s="59" t="s">
        <v>51</v>
      </c>
      <c r="AB165" s="59" t="s">
        <v>51</v>
      </c>
      <c r="AC165" s="59" t="s">
        <v>51</v>
      </c>
      <c r="AD165" s="58" t="s">
        <v>51</v>
      </c>
      <c r="AE165" s="59" t="s">
        <v>51</v>
      </c>
      <c r="AF165" s="31" t="s">
        <v>51</v>
      </c>
      <c r="AG165" s="31" t="s">
        <v>51</v>
      </c>
      <c r="AH165" s="59" t="s">
        <v>51</v>
      </c>
      <c r="AI165" s="58" t="s">
        <v>51</v>
      </c>
      <c r="AJ165" s="58" t="s">
        <v>51</v>
      </c>
      <c r="AK165" s="58" t="s">
        <v>51</v>
      </c>
      <c r="AL165" s="58" t="s">
        <v>51</v>
      </c>
    </row>
    <row r="166" spans="1:38" ht="15.75" x14ac:dyDescent="0.25">
      <c r="A166" s="37" t="str">
        <f>'Таблица № 2'!A165</f>
        <v>1.5.4</v>
      </c>
      <c r="B166" s="38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44" t="s">
        <v>51</v>
      </c>
      <c r="E166" s="44" t="s">
        <v>51</v>
      </c>
      <c r="F166" s="58" t="s">
        <v>51</v>
      </c>
      <c r="G166" s="58" t="s">
        <v>51</v>
      </c>
      <c r="H166" s="58" t="s">
        <v>51</v>
      </c>
      <c r="I166" s="58" t="s">
        <v>51</v>
      </c>
      <c r="J166" s="58" t="s">
        <v>51</v>
      </c>
      <c r="K166" s="44" t="s">
        <v>51</v>
      </c>
      <c r="L166" s="44" t="s">
        <v>51</v>
      </c>
      <c r="M166" s="58" t="s">
        <v>51</v>
      </c>
      <c r="N166" s="58" t="s">
        <v>51</v>
      </c>
      <c r="O166" s="58" t="s">
        <v>51</v>
      </c>
      <c r="P166" s="58" t="s">
        <v>51</v>
      </c>
      <c r="Q166" s="58" t="s">
        <v>51</v>
      </c>
      <c r="R166" s="44" t="s">
        <v>51</v>
      </c>
      <c r="S166" s="44" t="s">
        <v>51</v>
      </c>
      <c r="T166" s="58" t="s">
        <v>51</v>
      </c>
      <c r="U166" s="58" t="s">
        <v>51</v>
      </c>
      <c r="V166" s="59" t="s">
        <v>51</v>
      </c>
      <c r="W166" s="58" t="s">
        <v>51</v>
      </c>
      <c r="X166" s="59" t="s">
        <v>51</v>
      </c>
      <c r="Y166" s="31" t="s">
        <v>51</v>
      </c>
      <c r="Z166" s="31" t="s">
        <v>51</v>
      </c>
      <c r="AA166" s="59" t="s">
        <v>51</v>
      </c>
      <c r="AB166" s="59" t="s">
        <v>51</v>
      </c>
      <c r="AC166" s="59" t="s">
        <v>51</v>
      </c>
      <c r="AD166" s="58" t="s">
        <v>51</v>
      </c>
      <c r="AE166" s="59" t="s">
        <v>51</v>
      </c>
      <c r="AF166" s="31" t="s">
        <v>51</v>
      </c>
      <c r="AG166" s="31" t="s">
        <v>51</v>
      </c>
      <c r="AH166" s="59" t="s">
        <v>51</v>
      </c>
      <c r="AI166" s="58" t="s">
        <v>51</v>
      </c>
      <c r="AJ166" s="58" t="s">
        <v>51</v>
      </c>
      <c r="AK166" s="58" t="s">
        <v>51</v>
      </c>
      <c r="AL166" s="58" t="s">
        <v>51</v>
      </c>
    </row>
    <row r="167" spans="1:38" ht="31.5" x14ac:dyDescent="0.25">
      <c r="A167" s="37" t="str">
        <f>'Таблица № 2'!A166</f>
        <v>1.6</v>
      </c>
      <c r="B167" s="38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44" t="s">
        <v>51</v>
      </c>
      <c r="E167" s="44" t="s">
        <v>51</v>
      </c>
      <c r="F167" s="58" t="s">
        <v>51</v>
      </c>
      <c r="G167" s="58" t="s">
        <v>51</v>
      </c>
      <c r="H167" s="58" t="s">
        <v>51</v>
      </c>
      <c r="I167" s="58" t="s">
        <v>51</v>
      </c>
      <c r="J167" s="58" t="s">
        <v>51</v>
      </c>
      <c r="K167" s="44" t="s">
        <v>51</v>
      </c>
      <c r="L167" s="44" t="s">
        <v>51</v>
      </c>
      <c r="M167" s="58" t="s">
        <v>51</v>
      </c>
      <c r="N167" s="58" t="s">
        <v>51</v>
      </c>
      <c r="O167" s="58" t="s">
        <v>51</v>
      </c>
      <c r="P167" s="58" t="s">
        <v>51</v>
      </c>
      <c r="Q167" s="58" t="s">
        <v>51</v>
      </c>
      <c r="R167" s="44" t="s">
        <v>51</v>
      </c>
      <c r="S167" s="44" t="s">
        <v>51</v>
      </c>
      <c r="T167" s="58" t="s">
        <v>51</v>
      </c>
      <c r="U167" s="58" t="s">
        <v>51</v>
      </c>
      <c r="V167" s="59" t="s">
        <v>51</v>
      </c>
      <c r="W167" s="58" t="s">
        <v>51</v>
      </c>
      <c r="X167" s="59" t="s">
        <v>51</v>
      </c>
      <c r="Y167" s="31" t="s">
        <v>51</v>
      </c>
      <c r="Z167" s="31" t="s">
        <v>51</v>
      </c>
      <c r="AA167" s="59" t="s">
        <v>51</v>
      </c>
      <c r="AB167" s="59" t="s">
        <v>51</v>
      </c>
      <c r="AC167" s="59" t="s">
        <v>51</v>
      </c>
      <c r="AD167" s="58" t="s">
        <v>51</v>
      </c>
      <c r="AE167" s="59" t="s">
        <v>51</v>
      </c>
      <c r="AF167" s="31" t="s">
        <v>51</v>
      </c>
      <c r="AG167" s="31" t="s">
        <v>51</v>
      </c>
      <c r="AH167" s="59" t="s">
        <v>51</v>
      </c>
      <c r="AI167" s="58" t="s">
        <v>51</v>
      </c>
      <c r="AJ167" s="58" t="s">
        <v>51</v>
      </c>
      <c r="AK167" s="58" t="s">
        <v>51</v>
      </c>
      <c r="AL167" s="58" t="s">
        <v>51</v>
      </c>
    </row>
    <row r="168" spans="1:38" ht="15.75" x14ac:dyDescent="0.25">
      <c r="A168" s="37" t="str">
        <f>'Таблица № 2'!A167</f>
        <v>1.7</v>
      </c>
      <c r="B168" s="38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44" t="s">
        <v>51</v>
      </c>
      <c r="E168" s="44" t="s">
        <v>51</v>
      </c>
      <c r="F168" s="58" t="s">
        <v>51</v>
      </c>
      <c r="G168" s="58" t="s">
        <v>51</v>
      </c>
      <c r="H168" s="58" t="s">
        <v>51</v>
      </c>
      <c r="I168" s="58" t="s">
        <v>51</v>
      </c>
      <c r="J168" s="58" t="s">
        <v>51</v>
      </c>
      <c r="K168" s="44" t="s">
        <v>51</v>
      </c>
      <c r="L168" s="44" t="s">
        <v>51</v>
      </c>
      <c r="M168" s="58" t="s">
        <v>51</v>
      </c>
      <c r="N168" s="58" t="s">
        <v>51</v>
      </c>
      <c r="O168" s="58" t="s">
        <v>51</v>
      </c>
      <c r="P168" s="58" t="s">
        <v>51</v>
      </c>
      <c r="Q168" s="58" t="s">
        <v>51</v>
      </c>
      <c r="R168" s="44" t="s">
        <v>51</v>
      </c>
      <c r="S168" s="44" t="s">
        <v>51</v>
      </c>
      <c r="T168" s="58" t="s">
        <v>51</v>
      </c>
      <c r="U168" s="58" t="s">
        <v>51</v>
      </c>
      <c r="V168" s="59" t="s">
        <v>51</v>
      </c>
      <c r="W168" s="58" t="s">
        <v>51</v>
      </c>
      <c r="X168" s="59" t="s">
        <v>51</v>
      </c>
      <c r="Y168" s="31" t="s">
        <v>51</v>
      </c>
      <c r="Z168" s="31" t="s">
        <v>51</v>
      </c>
      <c r="AA168" s="59" t="s">
        <v>51</v>
      </c>
      <c r="AB168" s="59" t="s">
        <v>51</v>
      </c>
      <c r="AC168" s="59" t="s">
        <v>51</v>
      </c>
      <c r="AD168" s="58" t="s">
        <v>51</v>
      </c>
      <c r="AE168" s="59" t="s">
        <v>51</v>
      </c>
      <c r="AF168" s="31" t="s">
        <v>51</v>
      </c>
      <c r="AG168" s="31" t="s">
        <v>51</v>
      </c>
      <c r="AH168" s="59" t="s">
        <v>51</v>
      </c>
      <c r="AI168" s="58" t="s">
        <v>51</v>
      </c>
      <c r="AJ168" s="58" t="s">
        <v>51</v>
      </c>
      <c r="AK168" s="58" t="s">
        <v>51</v>
      </c>
      <c r="AL168" s="58" t="s">
        <v>51</v>
      </c>
    </row>
    <row r="169" spans="1:38" ht="31.5" x14ac:dyDescent="0.25">
      <c r="A169" s="37" t="str">
        <f>'Таблица № 2'!A168</f>
        <v>1.7.1</v>
      </c>
      <c r="B169" s="38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44" t="s">
        <v>51</v>
      </c>
      <c r="E169" s="44" t="s">
        <v>51</v>
      </c>
      <c r="F169" s="58" t="s">
        <v>51</v>
      </c>
      <c r="G169" s="58" t="s">
        <v>51</v>
      </c>
      <c r="H169" s="58" t="s">
        <v>51</v>
      </c>
      <c r="I169" s="58" t="s">
        <v>51</v>
      </c>
      <c r="J169" s="58" t="s">
        <v>51</v>
      </c>
      <c r="K169" s="44" t="s">
        <v>51</v>
      </c>
      <c r="L169" s="44" t="s">
        <v>51</v>
      </c>
      <c r="M169" s="58" t="s">
        <v>51</v>
      </c>
      <c r="N169" s="58" t="s">
        <v>51</v>
      </c>
      <c r="O169" s="58" t="s">
        <v>51</v>
      </c>
      <c r="P169" s="58" t="s">
        <v>51</v>
      </c>
      <c r="Q169" s="58" t="s">
        <v>51</v>
      </c>
      <c r="R169" s="44" t="s">
        <v>51</v>
      </c>
      <c r="S169" s="44" t="s">
        <v>51</v>
      </c>
      <c r="T169" s="58" t="s">
        <v>51</v>
      </c>
      <c r="U169" s="58" t="s">
        <v>51</v>
      </c>
      <c r="V169" s="59" t="s">
        <v>51</v>
      </c>
      <c r="W169" s="58" t="s">
        <v>51</v>
      </c>
      <c r="X169" s="59" t="s">
        <v>51</v>
      </c>
      <c r="Y169" s="31" t="s">
        <v>51</v>
      </c>
      <c r="Z169" s="31" t="s">
        <v>51</v>
      </c>
      <c r="AA169" s="59" t="s">
        <v>51</v>
      </c>
      <c r="AB169" s="59" t="s">
        <v>51</v>
      </c>
      <c r="AC169" s="59" t="s">
        <v>51</v>
      </c>
      <c r="AD169" s="58" t="s">
        <v>51</v>
      </c>
      <c r="AE169" s="59" t="s">
        <v>51</v>
      </c>
      <c r="AF169" s="31" t="s">
        <v>51</v>
      </c>
      <c r="AG169" s="31" t="s">
        <v>51</v>
      </c>
      <c r="AH169" s="59" t="s">
        <v>51</v>
      </c>
      <c r="AI169" s="58" t="s">
        <v>51</v>
      </c>
      <c r="AJ169" s="58" t="s">
        <v>51</v>
      </c>
      <c r="AK169" s="58" t="s">
        <v>51</v>
      </c>
      <c r="AL169" s="58" t="s">
        <v>51</v>
      </c>
    </row>
    <row r="170" spans="1:38" ht="31.5" x14ac:dyDescent="0.25">
      <c r="A170" s="37" t="str">
        <f>'Таблица № 2'!A169</f>
        <v>1.7.2</v>
      </c>
      <c r="B170" s="38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44" t="s">
        <v>51</v>
      </c>
      <c r="E170" s="44" t="s">
        <v>51</v>
      </c>
      <c r="F170" s="58" t="s">
        <v>51</v>
      </c>
      <c r="G170" s="58" t="s">
        <v>51</v>
      </c>
      <c r="H170" s="58" t="s">
        <v>51</v>
      </c>
      <c r="I170" s="58" t="s">
        <v>51</v>
      </c>
      <c r="J170" s="58" t="s">
        <v>51</v>
      </c>
      <c r="K170" s="44" t="s">
        <v>51</v>
      </c>
      <c r="L170" s="44" t="s">
        <v>51</v>
      </c>
      <c r="M170" s="58" t="s">
        <v>51</v>
      </c>
      <c r="N170" s="58" t="s">
        <v>51</v>
      </c>
      <c r="O170" s="58" t="s">
        <v>51</v>
      </c>
      <c r="P170" s="58" t="s">
        <v>51</v>
      </c>
      <c r="Q170" s="58" t="s">
        <v>51</v>
      </c>
      <c r="R170" s="44" t="s">
        <v>51</v>
      </c>
      <c r="S170" s="44" t="s">
        <v>51</v>
      </c>
      <c r="T170" s="58" t="s">
        <v>51</v>
      </c>
      <c r="U170" s="58" t="s">
        <v>51</v>
      </c>
      <c r="V170" s="59" t="s">
        <v>51</v>
      </c>
      <c r="W170" s="58" t="s">
        <v>51</v>
      </c>
      <c r="X170" s="59" t="s">
        <v>51</v>
      </c>
      <c r="Y170" s="31" t="s">
        <v>51</v>
      </c>
      <c r="Z170" s="31" t="s">
        <v>51</v>
      </c>
      <c r="AA170" s="59" t="s">
        <v>51</v>
      </c>
      <c r="AB170" s="59" t="s">
        <v>51</v>
      </c>
      <c r="AC170" s="59" t="s">
        <v>51</v>
      </c>
      <c r="AD170" s="58" t="s">
        <v>51</v>
      </c>
      <c r="AE170" s="59" t="s">
        <v>51</v>
      </c>
      <c r="AF170" s="31" t="s">
        <v>51</v>
      </c>
      <c r="AG170" s="31" t="s">
        <v>51</v>
      </c>
      <c r="AH170" s="59" t="s">
        <v>51</v>
      </c>
      <c r="AI170" s="58" t="s">
        <v>51</v>
      </c>
      <c r="AJ170" s="58" t="s">
        <v>51</v>
      </c>
      <c r="AK170" s="58" t="s">
        <v>51</v>
      </c>
      <c r="AL170" s="58" t="s">
        <v>51</v>
      </c>
    </row>
    <row r="171" spans="1:38" ht="31.5" x14ac:dyDescent="0.25">
      <c r="A171" s="37" t="str">
        <f>'Таблица № 2'!A170</f>
        <v>1.7.3</v>
      </c>
      <c r="B171" s="38" t="str">
        <f>'Таблица № 2'!B170</f>
        <v>Техническое перевооружение установки постоянного тока (инв. №36656)</v>
      </c>
      <c r="C171" s="6" t="str">
        <f>'Таблица № 2'!C170</f>
        <v>K_KGK_01</v>
      </c>
      <c r="D171" s="44" t="s">
        <v>51</v>
      </c>
      <c r="E171" s="44" t="s">
        <v>51</v>
      </c>
      <c r="F171" s="58" t="s">
        <v>51</v>
      </c>
      <c r="G171" s="58" t="s">
        <v>51</v>
      </c>
      <c r="H171" s="58" t="s">
        <v>51</v>
      </c>
      <c r="I171" s="58" t="s">
        <v>51</v>
      </c>
      <c r="J171" s="58" t="s">
        <v>51</v>
      </c>
      <c r="K171" s="44" t="s">
        <v>51</v>
      </c>
      <c r="L171" s="44" t="s">
        <v>51</v>
      </c>
      <c r="M171" s="58" t="s">
        <v>51</v>
      </c>
      <c r="N171" s="58" t="s">
        <v>51</v>
      </c>
      <c r="O171" s="58" t="s">
        <v>51</v>
      </c>
      <c r="P171" s="58" t="s">
        <v>51</v>
      </c>
      <c r="Q171" s="58" t="s">
        <v>51</v>
      </c>
      <c r="R171" s="44" t="s">
        <v>51</v>
      </c>
      <c r="S171" s="44" t="s">
        <v>51</v>
      </c>
      <c r="T171" s="58" t="s">
        <v>51</v>
      </c>
      <c r="U171" s="58" t="s">
        <v>51</v>
      </c>
      <c r="V171" s="59" t="s">
        <v>51</v>
      </c>
      <c r="W171" s="58" t="s">
        <v>51</v>
      </c>
      <c r="X171" s="59" t="s">
        <v>51</v>
      </c>
      <c r="Y171" s="31" t="s">
        <v>51</v>
      </c>
      <c r="Z171" s="31" t="s">
        <v>51</v>
      </c>
      <c r="AA171" s="59" t="s">
        <v>51</v>
      </c>
      <c r="AB171" s="59" t="s">
        <v>51</v>
      </c>
      <c r="AC171" s="59" t="s">
        <v>51</v>
      </c>
      <c r="AD171" s="58" t="s">
        <v>51</v>
      </c>
      <c r="AE171" s="59" t="s">
        <v>51</v>
      </c>
      <c r="AF171" s="31" t="s">
        <v>51</v>
      </c>
      <c r="AG171" s="31" t="s">
        <v>51</v>
      </c>
      <c r="AH171" s="59" t="s">
        <v>51</v>
      </c>
      <c r="AI171" s="58" t="s">
        <v>51</v>
      </c>
      <c r="AJ171" s="58" t="s">
        <v>51</v>
      </c>
      <c r="AK171" s="58" t="s">
        <v>51</v>
      </c>
      <c r="AL171" s="58" t="s">
        <v>51</v>
      </c>
    </row>
    <row r="172" spans="1:38" ht="31.5" x14ac:dyDescent="0.25">
      <c r="A172" s="37" t="str">
        <f>'Таблица № 2'!A171</f>
        <v>1.7.4</v>
      </c>
      <c r="B172" s="38" t="str">
        <f>'Таблица № 2'!B171</f>
        <v>Техническое перевооружение транспортного учаска (покупка ГАЗ 330210)</v>
      </c>
      <c r="C172" s="6" t="str">
        <f>'Таблица № 2'!C171</f>
        <v>K_KGK_02</v>
      </c>
      <c r="D172" s="44" t="s">
        <v>51</v>
      </c>
      <c r="E172" s="44" t="s">
        <v>51</v>
      </c>
      <c r="F172" s="58" t="s">
        <v>51</v>
      </c>
      <c r="G172" s="58" t="s">
        <v>51</v>
      </c>
      <c r="H172" s="58" t="s">
        <v>51</v>
      </c>
      <c r="I172" s="58" t="s">
        <v>51</v>
      </c>
      <c r="J172" s="58" t="s">
        <v>51</v>
      </c>
      <c r="K172" s="44" t="s">
        <v>51</v>
      </c>
      <c r="L172" s="44" t="s">
        <v>51</v>
      </c>
      <c r="M172" s="58" t="s">
        <v>51</v>
      </c>
      <c r="N172" s="58" t="s">
        <v>51</v>
      </c>
      <c r="O172" s="58" t="s">
        <v>51</v>
      </c>
      <c r="P172" s="58" t="s">
        <v>51</v>
      </c>
      <c r="Q172" s="58" t="s">
        <v>51</v>
      </c>
      <c r="R172" s="44" t="s">
        <v>51</v>
      </c>
      <c r="S172" s="44" t="s">
        <v>51</v>
      </c>
      <c r="T172" s="58" t="s">
        <v>51</v>
      </c>
      <c r="U172" s="58" t="s">
        <v>51</v>
      </c>
      <c r="V172" s="59" t="s">
        <v>51</v>
      </c>
      <c r="W172" s="58" t="s">
        <v>51</v>
      </c>
      <c r="X172" s="59" t="s">
        <v>51</v>
      </c>
      <c r="Y172" s="31" t="s">
        <v>51</v>
      </c>
      <c r="Z172" s="31" t="s">
        <v>51</v>
      </c>
      <c r="AA172" s="59" t="s">
        <v>51</v>
      </c>
      <c r="AB172" s="59" t="s">
        <v>51</v>
      </c>
      <c r="AC172" s="59" t="s">
        <v>51</v>
      </c>
      <c r="AD172" s="58" t="s">
        <v>51</v>
      </c>
      <c r="AE172" s="59" t="s">
        <v>51</v>
      </c>
      <c r="AF172" s="31" t="s">
        <v>51</v>
      </c>
      <c r="AG172" s="31" t="s">
        <v>51</v>
      </c>
      <c r="AH172" s="59" t="s">
        <v>51</v>
      </c>
      <c r="AI172" s="58" t="s">
        <v>51</v>
      </c>
      <c r="AJ172" s="58" t="s">
        <v>51</v>
      </c>
      <c r="AK172" s="58" t="s">
        <v>51</v>
      </c>
      <c r="AL172" s="58" t="s">
        <v>51</v>
      </c>
    </row>
    <row r="173" spans="1:38" ht="31.5" x14ac:dyDescent="0.25">
      <c r="A173" s="37" t="str">
        <f>'Таблица № 2'!A172</f>
        <v>1.7.5</v>
      </c>
      <c r="B173" s="38" t="str">
        <f>'Таблица № 2'!B172</f>
        <v>Техническое перевооружение участка ТАИ (ТЭЦ-1)</v>
      </c>
      <c r="C173" s="6" t="str">
        <f>'Таблица № 2'!C172</f>
        <v>K_KGK_03</v>
      </c>
      <c r="D173" s="44" t="s">
        <v>51</v>
      </c>
      <c r="E173" s="44" t="s">
        <v>51</v>
      </c>
      <c r="F173" s="58" t="s">
        <v>51</v>
      </c>
      <c r="G173" s="58" t="s">
        <v>51</v>
      </c>
      <c r="H173" s="58" t="s">
        <v>51</v>
      </c>
      <c r="I173" s="58" t="s">
        <v>51</v>
      </c>
      <c r="J173" s="58" t="s">
        <v>51</v>
      </c>
      <c r="K173" s="44" t="s">
        <v>51</v>
      </c>
      <c r="L173" s="44" t="s">
        <v>51</v>
      </c>
      <c r="M173" s="58" t="s">
        <v>51</v>
      </c>
      <c r="N173" s="58" t="s">
        <v>51</v>
      </c>
      <c r="O173" s="58" t="s">
        <v>51</v>
      </c>
      <c r="P173" s="58" t="s">
        <v>51</v>
      </c>
      <c r="Q173" s="58" t="s">
        <v>51</v>
      </c>
      <c r="R173" s="44" t="s">
        <v>51</v>
      </c>
      <c r="S173" s="44" t="s">
        <v>51</v>
      </c>
      <c r="T173" s="58" t="s">
        <v>51</v>
      </c>
      <c r="U173" s="58" t="s">
        <v>51</v>
      </c>
      <c r="V173" s="59" t="s">
        <v>51</v>
      </c>
      <c r="W173" s="58" t="s">
        <v>51</v>
      </c>
      <c r="X173" s="59" t="s">
        <v>51</v>
      </c>
      <c r="Y173" s="31" t="s">
        <v>51</v>
      </c>
      <c r="Z173" s="31" t="s">
        <v>51</v>
      </c>
      <c r="AA173" s="59" t="s">
        <v>51</v>
      </c>
      <c r="AB173" s="59" t="s">
        <v>51</v>
      </c>
      <c r="AC173" s="59" t="s">
        <v>51</v>
      </c>
      <c r="AD173" s="58" t="s">
        <v>51</v>
      </c>
      <c r="AE173" s="59" t="s">
        <v>51</v>
      </c>
      <c r="AF173" s="31" t="s">
        <v>51</v>
      </c>
      <c r="AG173" s="31" t="s">
        <v>51</v>
      </c>
      <c r="AH173" s="59" t="s">
        <v>51</v>
      </c>
      <c r="AI173" s="58" t="s">
        <v>51</v>
      </c>
      <c r="AJ173" s="58" t="s">
        <v>51</v>
      </c>
      <c r="AK173" s="58" t="s">
        <v>51</v>
      </c>
      <c r="AL173" s="58" t="s">
        <v>51</v>
      </c>
    </row>
    <row r="174" spans="1:38" ht="31.5" x14ac:dyDescent="0.25">
      <c r="A174" s="37" t="str">
        <f>'Таблица № 2'!A173</f>
        <v>1.7.6</v>
      </c>
      <c r="B174" s="38" t="str">
        <f>'Таблица № 2'!B173</f>
        <v>Техническое перевооружение участка ТАИ (РТСЮ)</v>
      </c>
      <c r="C174" s="6" t="str">
        <f>'Таблица № 2'!C173</f>
        <v>K_KGK_04</v>
      </c>
      <c r="D174" s="44" t="s">
        <v>51</v>
      </c>
      <c r="E174" s="44" t="s">
        <v>51</v>
      </c>
      <c r="F174" s="58" t="s">
        <v>51</v>
      </c>
      <c r="G174" s="58" t="s">
        <v>51</v>
      </c>
      <c r="H174" s="58" t="s">
        <v>51</v>
      </c>
      <c r="I174" s="58" t="s">
        <v>51</v>
      </c>
      <c r="J174" s="58" t="s">
        <v>51</v>
      </c>
      <c r="K174" s="44" t="s">
        <v>51</v>
      </c>
      <c r="L174" s="44" t="s">
        <v>51</v>
      </c>
      <c r="M174" s="58" t="s">
        <v>51</v>
      </c>
      <c r="N174" s="58" t="s">
        <v>51</v>
      </c>
      <c r="O174" s="58" t="s">
        <v>51</v>
      </c>
      <c r="P174" s="58" t="s">
        <v>51</v>
      </c>
      <c r="Q174" s="58" t="s">
        <v>51</v>
      </c>
      <c r="R174" s="44" t="s">
        <v>51</v>
      </c>
      <c r="S174" s="44" t="s">
        <v>51</v>
      </c>
      <c r="T174" s="58" t="s">
        <v>51</v>
      </c>
      <c r="U174" s="58" t="s">
        <v>51</v>
      </c>
      <c r="V174" s="59" t="s">
        <v>51</v>
      </c>
      <c r="W174" s="58" t="s">
        <v>51</v>
      </c>
      <c r="X174" s="59" t="s">
        <v>51</v>
      </c>
      <c r="Y174" s="31" t="s">
        <v>51</v>
      </c>
      <c r="Z174" s="31" t="s">
        <v>51</v>
      </c>
      <c r="AA174" s="59" t="s">
        <v>51</v>
      </c>
      <c r="AB174" s="59" t="s">
        <v>51</v>
      </c>
      <c r="AC174" s="59" t="s">
        <v>51</v>
      </c>
      <c r="AD174" s="58" t="s">
        <v>51</v>
      </c>
      <c r="AE174" s="59" t="s">
        <v>51</v>
      </c>
      <c r="AF174" s="31" t="s">
        <v>51</v>
      </c>
      <c r="AG174" s="31" t="s">
        <v>51</v>
      </c>
      <c r="AH174" s="59" t="s">
        <v>51</v>
      </c>
      <c r="AI174" s="58" t="s">
        <v>51</v>
      </c>
      <c r="AJ174" s="58" t="s">
        <v>51</v>
      </c>
      <c r="AK174" s="58" t="s">
        <v>51</v>
      </c>
      <c r="AL174" s="58" t="s">
        <v>51</v>
      </c>
    </row>
  </sheetData>
  <autoFilter ref="A9:AV9" xr:uid="{00000000-0009-0000-0000-000015000000}"/>
  <mergeCells count="19"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  <mergeCell ref="A3:AL3"/>
    <mergeCell ref="A1:AL1"/>
    <mergeCell ref="A2:AL2"/>
    <mergeCell ref="A4:AL4"/>
    <mergeCell ref="A5:AL5"/>
  </mergeCells>
  <phoneticPr fontId="38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92D050"/>
  </sheetPr>
  <dimension ref="A1:AV174"/>
  <sheetViews>
    <sheetView zoomScale="70" zoomScaleNormal="70" workbookViewId="0">
      <pane xSplit="3" ySplit="9" topLeftCell="D41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9.140625" style="52"/>
    <col min="2" max="2" width="55.85546875" style="63" customWidth="1"/>
    <col min="3" max="3" width="9.140625" style="52"/>
    <col min="4" max="4" width="12.28515625" style="52" bestFit="1" customWidth="1"/>
    <col min="5" max="10" width="9.140625" style="52"/>
    <col min="11" max="11" width="12.28515625" style="52" bestFit="1" customWidth="1"/>
    <col min="12" max="17" width="9.140625" style="52"/>
    <col min="18" max="18" width="12.28515625" style="52" bestFit="1" customWidth="1"/>
    <col min="19" max="24" width="9.140625" style="52"/>
    <col min="25" max="25" width="12.28515625" style="52" bestFit="1" customWidth="1"/>
    <col min="26" max="30" width="9.140625" style="52"/>
    <col min="31" max="31" width="9.140625" style="52" customWidth="1"/>
    <col min="32" max="33" width="9.140625" style="52"/>
    <col min="34" max="36" width="6.5703125" style="52" bestFit="1" customWidth="1"/>
    <col min="37" max="37" width="9.140625" style="52"/>
    <col min="38" max="38" width="6.5703125" style="52" bestFit="1" customWidth="1"/>
    <col min="39" max="16384" width="9.140625" style="52"/>
  </cols>
  <sheetData>
    <row r="1" spans="1:48" s="23" customFormat="1" ht="18.75" x14ac:dyDescent="0.3">
      <c r="A1" s="149" t="s">
        <v>173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</row>
    <row r="2" spans="1:48" s="23" customFormat="1" ht="18.75" x14ac:dyDescent="0.3">
      <c r="A2" s="150" t="s">
        <v>205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  <c r="AK2" s="150"/>
      <c r="AL2" s="150"/>
    </row>
    <row r="3" spans="1:48" s="23" customFormat="1" ht="18.75" x14ac:dyDescent="0.25">
      <c r="A3" s="151" t="s">
        <v>212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  <c r="AK3" s="151"/>
      <c r="AL3" s="151"/>
      <c r="AM3" s="53"/>
      <c r="AN3" s="53"/>
      <c r="AO3" s="53"/>
      <c r="AP3" s="53"/>
      <c r="AQ3" s="53"/>
      <c r="AR3" s="53"/>
      <c r="AS3" s="53"/>
      <c r="AT3" s="53"/>
      <c r="AU3" s="53"/>
      <c r="AV3" s="53"/>
    </row>
    <row r="4" spans="1:48" s="23" customFormat="1" ht="15.75" x14ac:dyDescent="0.25">
      <c r="A4" s="137" t="s">
        <v>174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54"/>
      <c r="AN4" s="54"/>
      <c r="AO4" s="54"/>
      <c r="AP4" s="54"/>
      <c r="AQ4" s="54"/>
      <c r="AR4" s="54"/>
      <c r="AS4" s="54"/>
      <c r="AT4" s="54"/>
      <c r="AU4" s="54"/>
      <c r="AV4" s="54"/>
    </row>
    <row r="5" spans="1:48" s="23" customFormat="1" ht="15.75" x14ac:dyDescent="0.25">
      <c r="A5" s="152" t="s">
        <v>713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  <c r="AM5" s="26"/>
      <c r="AN5" s="26"/>
    </row>
    <row r="6" spans="1:48" s="21" customFormat="1" ht="19.5" customHeight="1" x14ac:dyDescent="0.25">
      <c r="A6" s="155" t="s">
        <v>106</v>
      </c>
      <c r="B6" s="148" t="s">
        <v>107</v>
      </c>
      <c r="C6" s="158" t="s">
        <v>108</v>
      </c>
      <c r="D6" s="161" t="s">
        <v>175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27"/>
      <c r="AN6" s="27"/>
    </row>
    <row r="7" spans="1:48" s="21" customFormat="1" ht="43.5" customHeight="1" x14ac:dyDescent="0.25">
      <c r="A7" s="156"/>
      <c r="B7" s="148"/>
      <c r="C7" s="159"/>
      <c r="D7" s="161" t="s">
        <v>166</v>
      </c>
      <c r="E7" s="161"/>
      <c r="F7" s="161"/>
      <c r="G7" s="161"/>
      <c r="H7" s="161"/>
      <c r="I7" s="161"/>
      <c r="J7" s="161"/>
      <c r="K7" s="161" t="s">
        <v>167</v>
      </c>
      <c r="L7" s="161"/>
      <c r="M7" s="161"/>
      <c r="N7" s="161"/>
      <c r="O7" s="161"/>
      <c r="P7" s="161"/>
      <c r="Q7" s="161"/>
      <c r="R7" s="161" t="s">
        <v>168</v>
      </c>
      <c r="S7" s="161"/>
      <c r="T7" s="161"/>
      <c r="U7" s="161"/>
      <c r="V7" s="161"/>
      <c r="W7" s="161"/>
      <c r="X7" s="161"/>
      <c r="Y7" s="161" t="s">
        <v>169</v>
      </c>
      <c r="Z7" s="161"/>
      <c r="AA7" s="161"/>
      <c r="AB7" s="161"/>
      <c r="AC7" s="161"/>
      <c r="AD7" s="161"/>
      <c r="AE7" s="161"/>
      <c r="AF7" s="148" t="s">
        <v>176</v>
      </c>
      <c r="AG7" s="148"/>
      <c r="AH7" s="148"/>
      <c r="AI7" s="148"/>
      <c r="AJ7" s="148"/>
      <c r="AK7" s="148"/>
      <c r="AL7" s="148"/>
      <c r="AM7" s="27"/>
      <c r="AN7" s="27"/>
    </row>
    <row r="8" spans="1:48" s="21" customFormat="1" ht="43.5" customHeight="1" x14ac:dyDescent="0.25">
      <c r="A8" s="156"/>
      <c r="B8" s="148"/>
      <c r="C8" s="159"/>
      <c r="D8" s="125" t="s">
        <v>83</v>
      </c>
      <c r="E8" s="161" t="s">
        <v>84</v>
      </c>
      <c r="F8" s="161"/>
      <c r="G8" s="161"/>
      <c r="H8" s="161"/>
      <c r="I8" s="161"/>
      <c r="J8" s="161"/>
      <c r="K8" s="125" t="s">
        <v>83</v>
      </c>
      <c r="L8" s="148" t="s">
        <v>84</v>
      </c>
      <c r="M8" s="148"/>
      <c r="N8" s="148"/>
      <c r="O8" s="148"/>
      <c r="P8" s="148"/>
      <c r="Q8" s="148"/>
      <c r="R8" s="125" t="s">
        <v>83</v>
      </c>
      <c r="S8" s="148" t="s">
        <v>84</v>
      </c>
      <c r="T8" s="148"/>
      <c r="U8" s="148"/>
      <c r="V8" s="148"/>
      <c r="W8" s="148"/>
      <c r="X8" s="148"/>
      <c r="Y8" s="125" t="s">
        <v>83</v>
      </c>
      <c r="Z8" s="148" t="s">
        <v>84</v>
      </c>
      <c r="AA8" s="148"/>
      <c r="AB8" s="148"/>
      <c r="AC8" s="148"/>
      <c r="AD8" s="148"/>
      <c r="AE8" s="148"/>
      <c r="AF8" s="125" t="s">
        <v>83</v>
      </c>
      <c r="AG8" s="148" t="s">
        <v>84</v>
      </c>
      <c r="AH8" s="148"/>
      <c r="AI8" s="148"/>
      <c r="AJ8" s="148"/>
      <c r="AK8" s="148"/>
      <c r="AL8" s="148"/>
    </row>
    <row r="9" spans="1:48" s="21" customFormat="1" ht="87.75" customHeight="1" x14ac:dyDescent="0.25">
      <c r="A9" s="157"/>
      <c r="B9" s="148"/>
      <c r="C9" s="160"/>
      <c r="D9" s="28" t="s">
        <v>85</v>
      </c>
      <c r="E9" s="28" t="s">
        <v>85</v>
      </c>
      <c r="F9" s="55" t="s">
        <v>170</v>
      </c>
      <c r="G9" s="55" t="s">
        <v>171</v>
      </c>
      <c r="H9" s="55" t="s">
        <v>172</v>
      </c>
      <c r="I9" s="55" t="s">
        <v>645</v>
      </c>
      <c r="J9" s="55" t="s">
        <v>90</v>
      </c>
      <c r="K9" s="28" t="s">
        <v>85</v>
      </c>
      <c r="L9" s="28" t="s">
        <v>85</v>
      </c>
      <c r="M9" s="55" t="s">
        <v>170</v>
      </c>
      <c r="N9" s="55" t="s">
        <v>171</v>
      </c>
      <c r="O9" s="55" t="s">
        <v>172</v>
      </c>
      <c r="P9" s="55" t="s">
        <v>645</v>
      </c>
      <c r="Q9" s="55" t="s">
        <v>90</v>
      </c>
      <c r="R9" s="28" t="s">
        <v>85</v>
      </c>
      <c r="S9" s="28" t="s">
        <v>85</v>
      </c>
      <c r="T9" s="55" t="s">
        <v>170</v>
      </c>
      <c r="U9" s="55" t="s">
        <v>171</v>
      </c>
      <c r="V9" s="55" t="s">
        <v>172</v>
      </c>
      <c r="W9" s="55" t="s">
        <v>645</v>
      </c>
      <c r="X9" s="55" t="s">
        <v>90</v>
      </c>
      <c r="Y9" s="28" t="s">
        <v>85</v>
      </c>
      <c r="Z9" s="28" t="s">
        <v>85</v>
      </c>
      <c r="AA9" s="55" t="s">
        <v>170</v>
      </c>
      <c r="AB9" s="55" t="s">
        <v>171</v>
      </c>
      <c r="AC9" s="55" t="s">
        <v>172</v>
      </c>
      <c r="AD9" s="55" t="s">
        <v>645</v>
      </c>
      <c r="AE9" s="55" t="s">
        <v>90</v>
      </c>
      <c r="AF9" s="28" t="s">
        <v>85</v>
      </c>
      <c r="AG9" s="28" t="s">
        <v>85</v>
      </c>
      <c r="AH9" s="55" t="s">
        <v>170</v>
      </c>
      <c r="AI9" s="55" t="s">
        <v>171</v>
      </c>
      <c r="AJ9" s="55" t="s">
        <v>172</v>
      </c>
      <c r="AK9" s="55" t="s">
        <v>645</v>
      </c>
      <c r="AL9" s="55" t="s">
        <v>90</v>
      </c>
    </row>
    <row r="10" spans="1:48" s="21" customFormat="1" ht="17.25" customHeight="1" x14ac:dyDescent="0.25">
      <c r="A10" s="125">
        <v>1</v>
      </c>
      <c r="B10" s="125">
        <v>2</v>
      </c>
      <c r="C10" s="125">
        <v>3</v>
      </c>
      <c r="D10" s="56" t="s">
        <v>99</v>
      </c>
      <c r="E10" s="56" t="s">
        <v>100</v>
      </c>
      <c r="F10" s="56" t="s">
        <v>101</v>
      </c>
      <c r="G10" s="56" t="s">
        <v>102</v>
      </c>
      <c r="H10" s="56" t="s">
        <v>103</v>
      </c>
      <c r="I10" s="56" t="s">
        <v>104</v>
      </c>
      <c r="J10" s="56" t="s">
        <v>105</v>
      </c>
      <c r="K10" s="56" t="s">
        <v>177</v>
      </c>
      <c r="L10" s="56" t="s">
        <v>178</v>
      </c>
      <c r="M10" s="56" t="s">
        <v>179</v>
      </c>
      <c r="N10" s="56" t="s">
        <v>180</v>
      </c>
      <c r="O10" s="56" t="s">
        <v>181</v>
      </c>
      <c r="P10" s="56" t="s">
        <v>182</v>
      </c>
      <c r="Q10" s="56" t="s">
        <v>646</v>
      </c>
      <c r="R10" s="56" t="s">
        <v>183</v>
      </c>
      <c r="S10" s="56" t="s">
        <v>184</v>
      </c>
      <c r="T10" s="56" t="s">
        <v>185</v>
      </c>
      <c r="U10" s="56" t="s">
        <v>186</v>
      </c>
      <c r="V10" s="56" t="s">
        <v>187</v>
      </c>
      <c r="W10" s="56" t="s">
        <v>188</v>
      </c>
      <c r="X10" s="56" t="s">
        <v>647</v>
      </c>
      <c r="Y10" s="56" t="s">
        <v>189</v>
      </c>
      <c r="Z10" s="56" t="s">
        <v>190</v>
      </c>
      <c r="AA10" s="56" t="s">
        <v>191</v>
      </c>
      <c r="AB10" s="56" t="s">
        <v>192</v>
      </c>
      <c r="AC10" s="56" t="s">
        <v>193</v>
      </c>
      <c r="AD10" s="56" t="s">
        <v>194</v>
      </c>
      <c r="AE10" s="56" t="s">
        <v>648</v>
      </c>
      <c r="AF10" s="56" t="s">
        <v>195</v>
      </c>
      <c r="AG10" s="56" t="s">
        <v>196</v>
      </c>
      <c r="AH10" s="56" t="s">
        <v>197</v>
      </c>
      <c r="AI10" s="56" t="s">
        <v>198</v>
      </c>
      <c r="AJ10" s="56" t="s">
        <v>199</v>
      </c>
      <c r="AK10" s="56" t="s">
        <v>200</v>
      </c>
      <c r="AL10" s="56" t="s">
        <v>649</v>
      </c>
    </row>
    <row r="11" spans="1:48" ht="15.75" x14ac:dyDescent="0.25">
      <c r="A11" s="49" t="str">
        <f>'Таблица № 2'!A10</f>
        <v>0</v>
      </c>
      <c r="B11" s="64" t="str">
        <f>'Таблица № 2'!B10</f>
        <v>ВСЕГО по инвестиционной программе, в том числе:</v>
      </c>
      <c r="C11" s="20" t="str">
        <f>'Таблица № 2'!C10</f>
        <v>Г</v>
      </c>
      <c r="D11" s="44" t="s">
        <v>51</v>
      </c>
      <c r="E11" s="44" t="s">
        <v>51</v>
      </c>
      <c r="F11" s="58" t="s">
        <v>51</v>
      </c>
      <c r="G11" s="58" t="s">
        <v>51</v>
      </c>
      <c r="H11" s="58" t="s">
        <v>51</v>
      </c>
      <c r="I11" s="58" t="s">
        <v>51</v>
      </c>
      <c r="J11" s="58" t="s">
        <v>51</v>
      </c>
      <c r="K11" s="44" t="s">
        <v>51</v>
      </c>
      <c r="L11" s="44">
        <f>SUM(L12:L18)</f>
        <v>17.593</v>
      </c>
      <c r="M11" s="58" t="s">
        <v>51</v>
      </c>
      <c r="N11" s="58" t="s">
        <v>51</v>
      </c>
      <c r="O11" s="58" t="s">
        <v>51</v>
      </c>
      <c r="P11" s="58" t="s">
        <v>51</v>
      </c>
      <c r="Q11" s="58" t="s">
        <v>51</v>
      </c>
      <c r="R11" s="44" t="s">
        <v>51</v>
      </c>
      <c r="S11" s="44">
        <f>SUM(S12:S18)</f>
        <v>19.337769999999999</v>
      </c>
      <c r="T11" s="58" t="s">
        <v>51</v>
      </c>
      <c r="U11" s="58" t="s">
        <v>51</v>
      </c>
      <c r="V11" s="58" t="s">
        <v>51</v>
      </c>
      <c r="W11" s="58" t="s">
        <v>51</v>
      </c>
      <c r="X11" s="58" t="s">
        <v>51</v>
      </c>
      <c r="Y11" s="58" t="s">
        <v>51</v>
      </c>
      <c r="Z11" s="44">
        <f>SUM(Z12:Z18)</f>
        <v>31.757120999999998</v>
      </c>
      <c r="AA11" s="58" t="s">
        <v>51</v>
      </c>
      <c r="AB11" s="58" t="s">
        <v>51</v>
      </c>
      <c r="AC11" s="58" t="s">
        <v>51</v>
      </c>
      <c r="AD11" s="58" t="s">
        <v>51</v>
      </c>
      <c r="AE11" s="59" t="s">
        <v>51</v>
      </c>
      <c r="AF11" s="58" t="s">
        <v>51</v>
      </c>
      <c r="AG11" s="60">
        <f>SUM(D11:AE11)</f>
        <v>68.687890999999993</v>
      </c>
      <c r="AH11" s="58" t="s">
        <v>51</v>
      </c>
      <c r="AI11" s="58" t="s">
        <v>51</v>
      </c>
      <c r="AJ11" s="58" t="s">
        <v>51</v>
      </c>
      <c r="AK11" s="58" t="s">
        <v>51</v>
      </c>
      <c r="AL11" s="58">
        <f>AL41</f>
        <v>4.5488</v>
      </c>
    </row>
    <row r="12" spans="1:48" ht="31.5" x14ac:dyDescent="0.25">
      <c r="A12" s="37" t="str">
        <f>'Таблица № 2'!A11</f>
        <v>0.1</v>
      </c>
      <c r="B12" s="65" t="str">
        <f>'Таблица № 2'!B11</f>
        <v>Технологическое присоединение (подключение), всего</v>
      </c>
      <c r="C12" s="20" t="str">
        <f>'Таблица № 2'!C11</f>
        <v>Г</v>
      </c>
      <c r="D12" s="44" t="s">
        <v>51</v>
      </c>
      <c r="E12" s="44" t="s">
        <v>51</v>
      </c>
      <c r="F12" s="58" t="s">
        <v>51</v>
      </c>
      <c r="G12" s="58" t="s">
        <v>51</v>
      </c>
      <c r="H12" s="58" t="s">
        <v>51</v>
      </c>
      <c r="I12" s="58" t="s">
        <v>51</v>
      </c>
      <c r="J12" s="58" t="s">
        <v>51</v>
      </c>
      <c r="K12" s="44" t="s">
        <v>51</v>
      </c>
      <c r="L12" s="44" t="s">
        <v>51</v>
      </c>
      <c r="M12" s="58" t="s">
        <v>51</v>
      </c>
      <c r="N12" s="58" t="s">
        <v>51</v>
      </c>
      <c r="O12" s="58" t="s">
        <v>51</v>
      </c>
      <c r="P12" s="58" t="s">
        <v>51</v>
      </c>
      <c r="Q12" s="58" t="s">
        <v>51</v>
      </c>
      <c r="R12" s="44" t="s">
        <v>51</v>
      </c>
      <c r="S12" s="44" t="str">
        <f>'Таблица № 2'!P11</f>
        <v>нд</v>
      </c>
      <c r="T12" s="58" t="s">
        <v>51</v>
      </c>
      <c r="U12" s="58" t="s">
        <v>51</v>
      </c>
      <c r="V12" s="59" t="s">
        <v>51</v>
      </c>
      <c r="W12" s="58" t="s">
        <v>51</v>
      </c>
      <c r="X12" s="59" t="s">
        <v>51</v>
      </c>
      <c r="Y12" s="31" t="s">
        <v>51</v>
      </c>
      <c r="Z12" s="31" t="s">
        <v>51</v>
      </c>
      <c r="AA12" s="59" t="s">
        <v>51</v>
      </c>
      <c r="AB12" s="59" t="s">
        <v>51</v>
      </c>
      <c r="AC12" s="59" t="s">
        <v>51</v>
      </c>
      <c r="AD12" s="58" t="s">
        <v>51</v>
      </c>
      <c r="AE12" s="59" t="s">
        <v>51</v>
      </c>
      <c r="AF12" s="31" t="s">
        <v>51</v>
      </c>
      <c r="AG12" s="60" t="str">
        <f t="shared" ref="AG12:AG75" si="0">S12</f>
        <v>нд</v>
      </c>
      <c r="AH12" s="59" t="s">
        <v>51</v>
      </c>
      <c r="AI12" s="58" t="s">
        <v>51</v>
      </c>
      <c r="AJ12" s="58" t="s">
        <v>51</v>
      </c>
      <c r="AK12" s="58" t="s">
        <v>51</v>
      </c>
      <c r="AL12" s="58" t="s">
        <v>51</v>
      </c>
    </row>
    <row r="13" spans="1:48" ht="15.75" x14ac:dyDescent="0.25">
      <c r="A13" s="37" t="str">
        <f>'Таблица № 2'!A12</f>
        <v>0.2</v>
      </c>
      <c r="B13" s="65" t="str">
        <f>'Таблица № 2'!B12</f>
        <v>Реконструкция, всего</v>
      </c>
      <c r="C13" s="20" t="str">
        <f>'Таблица № 2'!C12</f>
        <v>Г</v>
      </c>
      <c r="D13" s="44" t="s">
        <v>51</v>
      </c>
      <c r="E13" s="44" t="s">
        <v>51</v>
      </c>
      <c r="F13" s="58" t="s">
        <v>51</v>
      </c>
      <c r="G13" s="58" t="s">
        <v>51</v>
      </c>
      <c r="H13" s="58" t="s">
        <v>51</v>
      </c>
      <c r="I13" s="58" t="s">
        <v>51</v>
      </c>
      <c r="J13" s="58" t="s">
        <v>51</v>
      </c>
      <c r="K13" s="44" t="s">
        <v>51</v>
      </c>
      <c r="L13" s="44" t="s">
        <v>51</v>
      </c>
      <c r="M13" s="58" t="s">
        <v>51</v>
      </c>
      <c r="N13" s="58" t="s">
        <v>51</v>
      </c>
      <c r="O13" s="58" t="s">
        <v>51</v>
      </c>
      <c r="P13" s="58" t="s">
        <v>51</v>
      </c>
      <c r="Q13" s="58" t="s">
        <v>51</v>
      </c>
      <c r="R13" s="44" t="s">
        <v>51</v>
      </c>
      <c r="S13" s="44" t="str">
        <f>S34</f>
        <v>нд</v>
      </c>
      <c r="T13" s="58" t="s">
        <v>51</v>
      </c>
      <c r="U13" s="58" t="s">
        <v>51</v>
      </c>
      <c r="V13" s="59" t="s">
        <v>51</v>
      </c>
      <c r="W13" s="58" t="s">
        <v>51</v>
      </c>
      <c r="X13" s="59" t="s">
        <v>51</v>
      </c>
      <c r="Y13" s="31" t="s">
        <v>51</v>
      </c>
      <c r="Z13" s="31" t="s">
        <v>51</v>
      </c>
      <c r="AA13" s="59" t="s">
        <v>51</v>
      </c>
      <c r="AB13" s="59" t="s">
        <v>51</v>
      </c>
      <c r="AC13" s="59" t="s">
        <v>51</v>
      </c>
      <c r="AD13" s="58" t="s">
        <v>51</v>
      </c>
      <c r="AE13" s="59" t="s">
        <v>51</v>
      </c>
      <c r="AF13" s="31" t="s">
        <v>51</v>
      </c>
      <c r="AG13" s="60" t="str">
        <f t="shared" si="0"/>
        <v>нд</v>
      </c>
      <c r="AH13" s="59" t="s">
        <v>51</v>
      </c>
      <c r="AI13" s="58" t="s">
        <v>51</v>
      </c>
      <c r="AJ13" s="58" t="s">
        <v>51</v>
      </c>
      <c r="AK13" s="58" t="s">
        <v>51</v>
      </c>
      <c r="AL13" s="58" t="s">
        <v>51</v>
      </c>
    </row>
    <row r="14" spans="1:48" ht="15.75" x14ac:dyDescent="0.25">
      <c r="A14" s="18" t="str">
        <f>'Таблица № 2'!A13</f>
        <v>0.3</v>
      </c>
      <c r="B14" s="66" t="str">
        <f>'Таблица № 2'!B13</f>
        <v>Модернизация, техническое перевооружение, всего</v>
      </c>
      <c r="C14" s="20" t="str">
        <f>'Таблица № 2'!C13</f>
        <v>Г</v>
      </c>
      <c r="D14" s="44" t="s">
        <v>51</v>
      </c>
      <c r="E14" s="44" t="s">
        <v>51</v>
      </c>
      <c r="F14" s="58" t="s">
        <v>51</v>
      </c>
      <c r="G14" s="58" t="s">
        <v>51</v>
      </c>
      <c r="H14" s="58" t="s">
        <v>51</v>
      </c>
      <c r="I14" s="58" t="s">
        <v>51</v>
      </c>
      <c r="J14" s="58" t="s">
        <v>51</v>
      </c>
      <c r="K14" s="44" t="s">
        <v>51</v>
      </c>
      <c r="L14" s="44" t="s">
        <v>51</v>
      </c>
      <c r="M14" s="58" t="s">
        <v>51</v>
      </c>
      <c r="N14" s="58" t="s">
        <v>51</v>
      </c>
      <c r="O14" s="58" t="s">
        <v>51</v>
      </c>
      <c r="P14" s="58" t="s">
        <v>51</v>
      </c>
      <c r="Q14" s="58" t="s">
        <v>51</v>
      </c>
      <c r="R14" s="44" t="s">
        <v>51</v>
      </c>
      <c r="S14" s="44">
        <f>S41</f>
        <v>19.337769999999999</v>
      </c>
      <c r="T14" s="58" t="s">
        <v>51</v>
      </c>
      <c r="U14" s="58" t="s">
        <v>51</v>
      </c>
      <c r="V14" s="59" t="s">
        <v>51</v>
      </c>
      <c r="W14" s="58" t="s">
        <v>51</v>
      </c>
      <c r="X14" s="59" t="s">
        <v>51</v>
      </c>
      <c r="Y14" s="31" t="s">
        <v>51</v>
      </c>
      <c r="Z14" s="31" t="s">
        <v>51</v>
      </c>
      <c r="AA14" s="59" t="s">
        <v>51</v>
      </c>
      <c r="AB14" s="59" t="s">
        <v>51</v>
      </c>
      <c r="AC14" s="59" t="s">
        <v>51</v>
      </c>
      <c r="AD14" s="58" t="s">
        <v>51</v>
      </c>
      <c r="AE14" s="59" t="s">
        <v>51</v>
      </c>
      <c r="AF14" s="31" t="s">
        <v>51</v>
      </c>
      <c r="AG14" s="60">
        <f>SUM(D14:AE14)</f>
        <v>19.337769999999999</v>
      </c>
      <c r="AH14" s="59" t="s">
        <v>51</v>
      </c>
      <c r="AI14" s="58" t="s">
        <v>51</v>
      </c>
      <c r="AJ14" s="58" t="s">
        <v>51</v>
      </c>
      <c r="AK14" s="58" t="s">
        <v>51</v>
      </c>
      <c r="AL14" s="58">
        <f>AL19</f>
        <v>4.5488</v>
      </c>
    </row>
    <row r="15" spans="1:48" ht="31.5" x14ac:dyDescent="0.25">
      <c r="A15" s="37" t="str">
        <f>'Таблица № 2'!A14</f>
        <v>0.4</v>
      </c>
      <c r="B15" s="65" t="str">
        <f>'Таблица № 2'!B14</f>
        <v>Инвестиционные проекты, реализация которых обуславливается схемами теплоснабжения, всего</v>
      </c>
      <c r="C15" s="20" t="str">
        <f>'Таблица № 2'!C14</f>
        <v>Г</v>
      </c>
      <c r="D15" s="44" t="s">
        <v>51</v>
      </c>
      <c r="E15" s="44" t="s">
        <v>51</v>
      </c>
      <c r="F15" s="58" t="s">
        <v>51</v>
      </c>
      <c r="G15" s="58" t="s">
        <v>51</v>
      </c>
      <c r="H15" s="58" t="s">
        <v>51</v>
      </c>
      <c r="I15" s="58" t="s">
        <v>51</v>
      </c>
      <c r="J15" s="58" t="s">
        <v>51</v>
      </c>
      <c r="K15" s="44" t="s">
        <v>51</v>
      </c>
      <c r="L15" s="44" t="s">
        <v>51</v>
      </c>
      <c r="M15" s="58" t="s">
        <v>51</v>
      </c>
      <c r="N15" s="58" t="s">
        <v>51</v>
      </c>
      <c r="O15" s="58" t="s">
        <v>51</v>
      </c>
      <c r="P15" s="58" t="s">
        <v>51</v>
      </c>
      <c r="Q15" s="58" t="s">
        <v>51</v>
      </c>
      <c r="R15" s="44" t="s">
        <v>51</v>
      </c>
      <c r="S15" s="44" t="str">
        <f>'Таблица № 2'!P14</f>
        <v>нд</v>
      </c>
      <c r="T15" s="58" t="s">
        <v>51</v>
      </c>
      <c r="U15" s="58" t="s">
        <v>51</v>
      </c>
      <c r="V15" s="59" t="s">
        <v>51</v>
      </c>
      <c r="W15" s="58" t="s">
        <v>51</v>
      </c>
      <c r="X15" s="59" t="s">
        <v>51</v>
      </c>
      <c r="Y15" s="31" t="s">
        <v>51</v>
      </c>
      <c r="Z15" s="31" t="s">
        <v>51</v>
      </c>
      <c r="AA15" s="59" t="s">
        <v>51</v>
      </c>
      <c r="AB15" s="59" t="s">
        <v>51</v>
      </c>
      <c r="AC15" s="59" t="s">
        <v>51</v>
      </c>
      <c r="AD15" s="58" t="s">
        <v>51</v>
      </c>
      <c r="AE15" s="59" t="s">
        <v>51</v>
      </c>
      <c r="AF15" s="31" t="s">
        <v>51</v>
      </c>
      <c r="AG15" s="60" t="str">
        <f t="shared" si="0"/>
        <v>нд</v>
      </c>
      <c r="AH15" s="59" t="s">
        <v>51</v>
      </c>
      <c r="AI15" s="58" t="s">
        <v>51</v>
      </c>
      <c r="AJ15" s="58" t="s">
        <v>51</v>
      </c>
      <c r="AK15" s="58" t="s">
        <v>51</v>
      </c>
      <c r="AL15" s="58" t="s">
        <v>51</v>
      </c>
    </row>
    <row r="16" spans="1:48" ht="15.75" x14ac:dyDescent="0.25">
      <c r="A16" s="18" t="str">
        <f>'Таблица № 2'!A15</f>
        <v>0.5</v>
      </c>
      <c r="B16" s="66" t="str">
        <f>'Таблица № 2'!B15</f>
        <v>Новое строительство, всего</v>
      </c>
      <c r="C16" s="20" t="str">
        <f>'Таблица № 2'!C15</f>
        <v>Г</v>
      </c>
      <c r="D16" s="44" t="s">
        <v>51</v>
      </c>
      <c r="E16" s="44" t="s">
        <v>51</v>
      </c>
      <c r="F16" s="58" t="s">
        <v>51</v>
      </c>
      <c r="G16" s="58" t="s">
        <v>51</v>
      </c>
      <c r="H16" s="58" t="s">
        <v>51</v>
      </c>
      <c r="I16" s="58" t="s">
        <v>51</v>
      </c>
      <c r="J16" s="58" t="s">
        <v>51</v>
      </c>
      <c r="K16" s="44" t="s">
        <v>51</v>
      </c>
      <c r="L16" s="44" t="s">
        <v>51</v>
      </c>
      <c r="M16" s="58" t="s">
        <v>51</v>
      </c>
      <c r="N16" s="58" t="s">
        <v>51</v>
      </c>
      <c r="O16" s="58" t="s">
        <v>51</v>
      </c>
      <c r="P16" s="58" t="s">
        <v>51</v>
      </c>
      <c r="Q16" s="58" t="s">
        <v>51</v>
      </c>
      <c r="R16" s="44" t="s">
        <v>51</v>
      </c>
      <c r="S16" s="44" t="str">
        <f>'Таблица № 2'!P15</f>
        <v>нд</v>
      </c>
      <c r="T16" s="58" t="s">
        <v>51</v>
      </c>
      <c r="U16" s="58" t="s">
        <v>51</v>
      </c>
      <c r="V16" s="59" t="s">
        <v>51</v>
      </c>
      <c r="W16" s="58" t="s">
        <v>51</v>
      </c>
      <c r="X16" s="59" t="s">
        <v>51</v>
      </c>
      <c r="Y16" s="31" t="s">
        <v>51</v>
      </c>
      <c r="Z16" s="31" t="s">
        <v>51</v>
      </c>
      <c r="AA16" s="59" t="s">
        <v>51</v>
      </c>
      <c r="AB16" s="59" t="s">
        <v>51</v>
      </c>
      <c r="AC16" s="59" t="s">
        <v>51</v>
      </c>
      <c r="AD16" s="58" t="s">
        <v>51</v>
      </c>
      <c r="AE16" s="59" t="s">
        <v>51</v>
      </c>
      <c r="AF16" s="31" t="s">
        <v>51</v>
      </c>
      <c r="AG16" s="60" t="str">
        <f t="shared" si="0"/>
        <v>нд</v>
      </c>
      <c r="AH16" s="59" t="s">
        <v>51</v>
      </c>
      <c r="AI16" s="58" t="s">
        <v>51</v>
      </c>
      <c r="AJ16" s="58" t="s">
        <v>51</v>
      </c>
      <c r="AK16" s="58" t="s">
        <v>51</v>
      </c>
      <c r="AL16" s="58" t="s">
        <v>51</v>
      </c>
    </row>
    <row r="17" spans="1:38" ht="31.5" x14ac:dyDescent="0.25">
      <c r="A17" s="6" t="str">
        <f>'Таблица № 2'!A16</f>
        <v>0.6</v>
      </c>
      <c r="B17" s="67" t="str">
        <f>'Таблица № 2'!B16</f>
        <v>Покупка земельных участков для целей реализации инвестиционных проектов, всего</v>
      </c>
      <c r="C17" s="20" t="str">
        <f>'Таблица № 2'!C16</f>
        <v>Г</v>
      </c>
      <c r="D17" s="44" t="s">
        <v>51</v>
      </c>
      <c r="E17" s="44" t="s">
        <v>51</v>
      </c>
      <c r="F17" s="58" t="s">
        <v>51</v>
      </c>
      <c r="G17" s="58" t="s">
        <v>51</v>
      </c>
      <c r="H17" s="58" t="s">
        <v>51</v>
      </c>
      <c r="I17" s="58" t="s">
        <v>51</v>
      </c>
      <c r="J17" s="58" t="s">
        <v>51</v>
      </c>
      <c r="K17" s="44" t="s">
        <v>51</v>
      </c>
      <c r="L17" s="44" t="s">
        <v>51</v>
      </c>
      <c r="M17" s="58" t="s">
        <v>51</v>
      </c>
      <c r="N17" s="58" t="s">
        <v>51</v>
      </c>
      <c r="O17" s="58" t="s">
        <v>51</v>
      </c>
      <c r="P17" s="58" t="s">
        <v>51</v>
      </c>
      <c r="Q17" s="58" t="s">
        <v>51</v>
      </c>
      <c r="R17" s="44" t="s">
        <v>51</v>
      </c>
      <c r="S17" s="44" t="str">
        <f>'Таблица № 2'!P16</f>
        <v>нд</v>
      </c>
      <c r="T17" s="58" t="s">
        <v>51</v>
      </c>
      <c r="U17" s="58" t="s">
        <v>51</v>
      </c>
      <c r="V17" s="59" t="s">
        <v>51</v>
      </c>
      <c r="W17" s="58" t="s">
        <v>51</v>
      </c>
      <c r="X17" s="59" t="s">
        <v>51</v>
      </c>
      <c r="Y17" s="31" t="s">
        <v>51</v>
      </c>
      <c r="Z17" s="31" t="s">
        <v>51</v>
      </c>
      <c r="AA17" s="59" t="s">
        <v>51</v>
      </c>
      <c r="AB17" s="59" t="s">
        <v>51</v>
      </c>
      <c r="AC17" s="59" t="s">
        <v>51</v>
      </c>
      <c r="AD17" s="58" t="s">
        <v>51</v>
      </c>
      <c r="AE17" s="59" t="s">
        <v>51</v>
      </c>
      <c r="AF17" s="31" t="s">
        <v>51</v>
      </c>
      <c r="AG17" s="60" t="str">
        <f t="shared" si="0"/>
        <v>нд</v>
      </c>
      <c r="AH17" s="59" t="s">
        <v>51</v>
      </c>
      <c r="AI17" s="58" t="s">
        <v>51</v>
      </c>
      <c r="AJ17" s="58" t="s">
        <v>51</v>
      </c>
      <c r="AK17" s="58" t="s">
        <v>51</v>
      </c>
      <c r="AL17" s="58" t="s">
        <v>51</v>
      </c>
    </row>
    <row r="18" spans="1:38" ht="15.75" x14ac:dyDescent="0.25">
      <c r="A18" s="37" t="str">
        <f>'Таблица № 2'!A17</f>
        <v>0.7</v>
      </c>
      <c r="B18" s="64" t="str">
        <f>'Таблица № 2'!B17</f>
        <v>Прочие инвестиционные проекты, всего</v>
      </c>
      <c r="C18" s="20" t="str">
        <f>'Таблица № 2'!C17</f>
        <v>Г</v>
      </c>
      <c r="D18" s="44" t="s">
        <v>51</v>
      </c>
      <c r="E18" s="44" t="s">
        <v>51</v>
      </c>
      <c r="F18" s="58" t="s">
        <v>51</v>
      </c>
      <c r="G18" s="58" t="s">
        <v>51</v>
      </c>
      <c r="H18" s="58" t="s">
        <v>51</v>
      </c>
      <c r="I18" s="58" t="s">
        <v>51</v>
      </c>
      <c r="J18" s="58" t="s">
        <v>51</v>
      </c>
      <c r="K18" s="44" t="s">
        <v>51</v>
      </c>
      <c r="L18" s="44">
        <f>L168</f>
        <v>17.593</v>
      </c>
      <c r="M18" s="58" t="s">
        <v>51</v>
      </c>
      <c r="N18" s="58" t="s">
        <v>51</v>
      </c>
      <c r="O18" s="58" t="s">
        <v>51</v>
      </c>
      <c r="P18" s="58" t="s">
        <v>51</v>
      </c>
      <c r="Q18" s="58" t="s">
        <v>51</v>
      </c>
      <c r="R18" s="44" t="s">
        <v>51</v>
      </c>
      <c r="S18" s="44">
        <f>S168</f>
        <v>0</v>
      </c>
      <c r="T18" s="58" t="s">
        <v>51</v>
      </c>
      <c r="U18" s="58" t="s">
        <v>51</v>
      </c>
      <c r="V18" s="59" t="s">
        <v>51</v>
      </c>
      <c r="W18" s="58" t="s">
        <v>51</v>
      </c>
      <c r="X18" s="59" t="s">
        <v>51</v>
      </c>
      <c r="Y18" s="31" t="s">
        <v>51</v>
      </c>
      <c r="Z18" s="44">
        <f>Z168</f>
        <v>31.757120999999998</v>
      </c>
      <c r="AA18" s="59" t="s">
        <v>51</v>
      </c>
      <c r="AB18" s="59" t="s">
        <v>51</v>
      </c>
      <c r="AC18" s="59" t="s">
        <v>51</v>
      </c>
      <c r="AD18" s="58" t="s">
        <v>51</v>
      </c>
      <c r="AE18" s="59" t="s">
        <v>51</v>
      </c>
      <c r="AF18" s="31" t="s">
        <v>51</v>
      </c>
      <c r="AG18" s="60">
        <f>SUM(D18:AE18)</f>
        <v>49.350121000000001</v>
      </c>
      <c r="AH18" s="59" t="s">
        <v>51</v>
      </c>
      <c r="AI18" s="58" t="s">
        <v>51</v>
      </c>
      <c r="AJ18" s="58" t="s">
        <v>51</v>
      </c>
      <c r="AK18" s="58" t="s">
        <v>51</v>
      </c>
      <c r="AL18" s="58" t="s">
        <v>51</v>
      </c>
    </row>
    <row r="19" spans="1:38" ht="15.75" x14ac:dyDescent="0.25">
      <c r="A19" s="37">
        <f>'Таблица № 2'!A18</f>
        <v>1</v>
      </c>
      <c r="B19" s="64" t="str">
        <f>'Таблица № 2'!B18</f>
        <v xml:space="preserve"> АО "Калининградская генерирующая компания" </v>
      </c>
      <c r="C19" s="20" t="str">
        <f>'Таблица № 2'!C18</f>
        <v>Г</v>
      </c>
      <c r="D19" s="44" t="s">
        <v>51</v>
      </c>
      <c r="E19" s="44" t="s">
        <v>51</v>
      </c>
      <c r="F19" s="58" t="s">
        <v>51</v>
      </c>
      <c r="G19" s="58" t="s">
        <v>51</v>
      </c>
      <c r="H19" s="58" t="s">
        <v>51</v>
      </c>
      <c r="I19" s="58" t="s">
        <v>51</v>
      </c>
      <c r="J19" s="58" t="s">
        <v>51</v>
      </c>
      <c r="K19" s="44" t="s">
        <v>51</v>
      </c>
      <c r="L19" s="44">
        <f>+L168</f>
        <v>17.593</v>
      </c>
      <c r="M19" s="58" t="s">
        <v>51</v>
      </c>
      <c r="N19" s="58" t="s">
        <v>51</v>
      </c>
      <c r="O19" s="58" t="s">
        <v>51</v>
      </c>
      <c r="P19" s="58" t="s">
        <v>51</v>
      </c>
      <c r="Q19" s="58" t="s">
        <v>51</v>
      </c>
      <c r="R19" s="44" t="s">
        <v>51</v>
      </c>
      <c r="S19" s="44">
        <f>+S41+S168</f>
        <v>19.337769999999999</v>
      </c>
      <c r="T19" s="58" t="s">
        <v>51</v>
      </c>
      <c r="U19" s="58" t="s">
        <v>51</v>
      </c>
      <c r="V19" s="59" t="s">
        <v>51</v>
      </c>
      <c r="W19" s="58" t="s">
        <v>51</v>
      </c>
      <c r="X19" s="59" t="s">
        <v>51</v>
      </c>
      <c r="Y19" s="31" t="s">
        <v>51</v>
      </c>
      <c r="Z19" s="44">
        <f>+Z168</f>
        <v>31.757120999999998</v>
      </c>
      <c r="AA19" s="59" t="s">
        <v>51</v>
      </c>
      <c r="AB19" s="59" t="s">
        <v>51</v>
      </c>
      <c r="AC19" s="59" t="s">
        <v>51</v>
      </c>
      <c r="AD19" s="58" t="s">
        <v>51</v>
      </c>
      <c r="AE19" s="59" t="s">
        <v>51</v>
      </c>
      <c r="AF19" s="31" t="s">
        <v>51</v>
      </c>
      <c r="AG19" s="60">
        <f>SUM(D19:AE19)</f>
        <v>68.687890999999993</v>
      </c>
      <c r="AH19" s="59" t="s">
        <v>51</v>
      </c>
      <c r="AI19" s="58" t="s">
        <v>51</v>
      </c>
      <c r="AJ19" s="58" t="s">
        <v>51</v>
      </c>
      <c r="AK19" s="58" t="s">
        <v>51</v>
      </c>
      <c r="AL19" s="58">
        <f>AL11</f>
        <v>4.5488</v>
      </c>
    </row>
    <row r="20" spans="1:38" ht="31.5" x14ac:dyDescent="0.25">
      <c r="A20" s="37" t="str">
        <f>'Таблица № 2'!A19</f>
        <v>1.1</v>
      </c>
      <c r="B20" s="64" t="str">
        <f>'Таблица № 2'!B19</f>
        <v>Технологическое присоединение (подключение), всего, в том числе:</v>
      </c>
      <c r="C20" s="20" t="str">
        <f>'Таблица № 2'!C19</f>
        <v>Г</v>
      </c>
      <c r="D20" s="44" t="s">
        <v>51</v>
      </c>
      <c r="E20" s="44" t="s">
        <v>51</v>
      </c>
      <c r="F20" s="58" t="s">
        <v>51</v>
      </c>
      <c r="G20" s="58" t="s">
        <v>51</v>
      </c>
      <c r="H20" s="58" t="s">
        <v>51</v>
      </c>
      <c r="I20" s="58" t="s">
        <v>51</v>
      </c>
      <c r="J20" s="58" t="s">
        <v>51</v>
      </c>
      <c r="K20" s="44" t="s">
        <v>51</v>
      </c>
      <c r="L20" s="44" t="s">
        <v>51</v>
      </c>
      <c r="M20" s="58" t="s">
        <v>51</v>
      </c>
      <c r="N20" s="58" t="s">
        <v>51</v>
      </c>
      <c r="O20" s="58" t="s">
        <v>51</v>
      </c>
      <c r="P20" s="58" t="s">
        <v>51</v>
      </c>
      <c r="Q20" s="58" t="s">
        <v>51</v>
      </c>
      <c r="R20" s="44" t="s">
        <v>51</v>
      </c>
      <c r="S20" s="44" t="str">
        <f>'Таблица № 2'!P19</f>
        <v>нд</v>
      </c>
      <c r="T20" s="58" t="s">
        <v>51</v>
      </c>
      <c r="U20" s="58" t="s">
        <v>51</v>
      </c>
      <c r="V20" s="59" t="s">
        <v>51</v>
      </c>
      <c r="W20" s="58" t="s">
        <v>51</v>
      </c>
      <c r="X20" s="59" t="s">
        <v>51</v>
      </c>
      <c r="Y20" s="31" t="s">
        <v>51</v>
      </c>
      <c r="Z20" s="31" t="s">
        <v>51</v>
      </c>
      <c r="AA20" s="59" t="s">
        <v>51</v>
      </c>
      <c r="AB20" s="59" t="s">
        <v>51</v>
      </c>
      <c r="AC20" s="59" t="s">
        <v>51</v>
      </c>
      <c r="AD20" s="58" t="s">
        <v>51</v>
      </c>
      <c r="AE20" s="59" t="s">
        <v>51</v>
      </c>
      <c r="AF20" s="31" t="s">
        <v>51</v>
      </c>
      <c r="AG20" s="60" t="str">
        <f t="shared" si="0"/>
        <v>нд</v>
      </c>
      <c r="AH20" s="59" t="s">
        <v>51</v>
      </c>
      <c r="AI20" s="58" t="s">
        <v>51</v>
      </c>
      <c r="AJ20" s="58" t="s">
        <v>51</v>
      </c>
      <c r="AK20" s="58" t="s">
        <v>51</v>
      </c>
      <c r="AL20" s="58" t="s">
        <v>51</v>
      </c>
    </row>
    <row r="21" spans="1:38" ht="94.5" x14ac:dyDescent="0.25">
      <c r="A21" s="37" t="str">
        <f>'Таблица № 2'!A20</f>
        <v>1.1.1</v>
      </c>
      <c r="B21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0" t="str">
        <f>'Таблица № 2'!C20</f>
        <v>Г</v>
      </c>
      <c r="D21" s="44" t="s">
        <v>51</v>
      </c>
      <c r="E21" s="44" t="s">
        <v>51</v>
      </c>
      <c r="F21" s="58" t="s">
        <v>51</v>
      </c>
      <c r="G21" s="58" t="s">
        <v>51</v>
      </c>
      <c r="H21" s="58" t="s">
        <v>51</v>
      </c>
      <c r="I21" s="58" t="s">
        <v>51</v>
      </c>
      <c r="J21" s="58" t="s">
        <v>51</v>
      </c>
      <c r="K21" s="44" t="s">
        <v>51</v>
      </c>
      <c r="L21" s="44" t="s">
        <v>51</v>
      </c>
      <c r="M21" s="58" t="s">
        <v>51</v>
      </c>
      <c r="N21" s="58" t="s">
        <v>51</v>
      </c>
      <c r="O21" s="58" t="s">
        <v>51</v>
      </c>
      <c r="P21" s="58" t="s">
        <v>51</v>
      </c>
      <c r="Q21" s="58" t="s">
        <v>51</v>
      </c>
      <c r="R21" s="44" t="s">
        <v>51</v>
      </c>
      <c r="S21" s="44" t="str">
        <f>'Таблица № 2'!P20</f>
        <v>нд</v>
      </c>
      <c r="T21" s="58" t="s">
        <v>51</v>
      </c>
      <c r="U21" s="58" t="s">
        <v>51</v>
      </c>
      <c r="V21" s="59" t="s">
        <v>51</v>
      </c>
      <c r="W21" s="58" t="s">
        <v>51</v>
      </c>
      <c r="X21" s="59" t="s">
        <v>51</v>
      </c>
      <c r="Y21" s="31" t="s">
        <v>51</v>
      </c>
      <c r="Z21" s="31" t="s">
        <v>51</v>
      </c>
      <c r="AA21" s="59" t="s">
        <v>51</v>
      </c>
      <c r="AB21" s="59" t="s">
        <v>51</v>
      </c>
      <c r="AC21" s="59" t="s">
        <v>51</v>
      </c>
      <c r="AD21" s="58" t="s">
        <v>51</v>
      </c>
      <c r="AE21" s="59" t="s">
        <v>51</v>
      </c>
      <c r="AF21" s="31" t="s">
        <v>51</v>
      </c>
      <c r="AG21" s="60" t="str">
        <f t="shared" si="0"/>
        <v>нд</v>
      </c>
      <c r="AH21" s="59" t="s">
        <v>51</v>
      </c>
      <c r="AI21" s="58" t="s">
        <v>51</v>
      </c>
      <c r="AJ21" s="58" t="s">
        <v>51</v>
      </c>
      <c r="AK21" s="58" t="s">
        <v>51</v>
      </c>
      <c r="AL21" s="58" t="s">
        <v>51</v>
      </c>
    </row>
    <row r="22" spans="1:38" ht="31.5" x14ac:dyDescent="0.25">
      <c r="A22" s="37" t="str">
        <f>'Таблица № 2'!A21</f>
        <v>1.1.1.1</v>
      </c>
      <c r="B22" s="64" t="str">
        <f>'Таблица № 2'!B21</f>
        <v>Наименование объекта по производству электрической энергии, всего, в том числе:</v>
      </c>
      <c r="C22" s="20" t="str">
        <f>'Таблица № 2'!C21</f>
        <v>Г</v>
      </c>
      <c r="D22" s="44" t="s">
        <v>51</v>
      </c>
      <c r="E22" s="44" t="s">
        <v>51</v>
      </c>
      <c r="F22" s="58" t="s">
        <v>51</v>
      </c>
      <c r="G22" s="58" t="s">
        <v>51</v>
      </c>
      <c r="H22" s="58" t="s">
        <v>51</v>
      </c>
      <c r="I22" s="58" t="s">
        <v>51</v>
      </c>
      <c r="J22" s="58" t="s">
        <v>51</v>
      </c>
      <c r="K22" s="44" t="s">
        <v>51</v>
      </c>
      <c r="L22" s="44" t="s">
        <v>51</v>
      </c>
      <c r="M22" s="58" t="s">
        <v>51</v>
      </c>
      <c r="N22" s="58" t="s">
        <v>51</v>
      </c>
      <c r="O22" s="58" t="s">
        <v>51</v>
      </c>
      <c r="P22" s="58" t="s">
        <v>51</v>
      </c>
      <c r="Q22" s="58" t="s">
        <v>51</v>
      </c>
      <c r="R22" s="44" t="s">
        <v>51</v>
      </c>
      <c r="S22" s="44" t="str">
        <f>'Таблица № 2'!P21</f>
        <v>нд</v>
      </c>
      <c r="T22" s="58" t="s">
        <v>51</v>
      </c>
      <c r="U22" s="58" t="s">
        <v>51</v>
      </c>
      <c r="V22" s="59" t="s">
        <v>51</v>
      </c>
      <c r="W22" s="58" t="s">
        <v>51</v>
      </c>
      <c r="X22" s="59" t="s">
        <v>51</v>
      </c>
      <c r="Y22" s="31" t="s">
        <v>51</v>
      </c>
      <c r="Z22" s="31" t="s">
        <v>51</v>
      </c>
      <c r="AA22" s="59" t="s">
        <v>51</v>
      </c>
      <c r="AB22" s="59" t="s">
        <v>51</v>
      </c>
      <c r="AC22" s="59" t="s">
        <v>51</v>
      </c>
      <c r="AD22" s="58" t="s">
        <v>51</v>
      </c>
      <c r="AE22" s="59" t="s">
        <v>51</v>
      </c>
      <c r="AF22" s="31" t="s">
        <v>51</v>
      </c>
      <c r="AG22" s="60" t="str">
        <f t="shared" si="0"/>
        <v>нд</v>
      </c>
      <c r="AH22" s="59" t="s">
        <v>51</v>
      </c>
      <c r="AI22" s="58" t="s">
        <v>51</v>
      </c>
      <c r="AJ22" s="58" t="s">
        <v>51</v>
      </c>
      <c r="AK22" s="58" t="s">
        <v>51</v>
      </c>
      <c r="AL22" s="58" t="s">
        <v>51</v>
      </c>
    </row>
    <row r="23" spans="1:38" ht="31.5" x14ac:dyDescent="0.25">
      <c r="A23" s="37" t="str">
        <f>'Таблица № 2'!A22</f>
        <v>1.1.1.2</v>
      </c>
      <c r="B23" s="64" t="str">
        <f>'Таблица № 2'!B22</f>
        <v>Наименование объекта по производству электрической энергии, всего, в том числе:</v>
      </c>
      <c r="C23" s="20" t="str">
        <f>'Таблица № 2'!C22</f>
        <v>Г</v>
      </c>
      <c r="D23" s="44" t="s">
        <v>51</v>
      </c>
      <c r="E23" s="44" t="s">
        <v>51</v>
      </c>
      <c r="F23" s="58" t="s">
        <v>51</v>
      </c>
      <c r="G23" s="58" t="s">
        <v>51</v>
      </c>
      <c r="H23" s="58" t="s">
        <v>51</v>
      </c>
      <c r="I23" s="58" t="s">
        <v>51</v>
      </c>
      <c r="J23" s="58" t="s">
        <v>51</v>
      </c>
      <c r="K23" s="44" t="s">
        <v>51</v>
      </c>
      <c r="L23" s="44" t="s">
        <v>51</v>
      </c>
      <c r="M23" s="58" t="s">
        <v>51</v>
      </c>
      <c r="N23" s="58" t="s">
        <v>51</v>
      </c>
      <c r="O23" s="58" t="s">
        <v>51</v>
      </c>
      <c r="P23" s="58" t="s">
        <v>51</v>
      </c>
      <c r="Q23" s="58" t="s">
        <v>51</v>
      </c>
      <c r="R23" s="44" t="s">
        <v>51</v>
      </c>
      <c r="S23" s="44" t="str">
        <f>'Таблица № 2'!P22</f>
        <v>нд</v>
      </c>
      <c r="T23" s="58" t="s">
        <v>51</v>
      </c>
      <c r="U23" s="58" t="s">
        <v>51</v>
      </c>
      <c r="V23" s="59" t="s">
        <v>51</v>
      </c>
      <c r="W23" s="58" t="s">
        <v>51</v>
      </c>
      <c r="X23" s="59" t="s">
        <v>51</v>
      </c>
      <c r="Y23" s="31" t="s">
        <v>51</v>
      </c>
      <c r="Z23" s="31" t="s">
        <v>51</v>
      </c>
      <c r="AA23" s="59" t="s">
        <v>51</v>
      </c>
      <c r="AB23" s="59" t="s">
        <v>51</v>
      </c>
      <c r="AC23" s="59" t="s">
        <v>51</v>
      </c>
      <c r="AD23" s="58" t="s">
        <v>51</v>
      </c>
      <c r="AE23" s="59" t="s">
        <v>51</v>
      </c>
      <c r="AF23" s="31" t="s">
        <v>51</v>
      </c>
      <c r="AG23" s="60" t="str">
        <f t="shared" si="0"/>
        <v>нд</v>
      </c>
      <c r="AH23" s="59" t="s">
        <v>51</v>
      </c>
      <c r="AI23" s="58" t="s">
        <v>51</v>
      </c>
      <c r="AJ23" s="58" t="s">
        <v>51</v>
      </c>
      <c r="AK23" s="58" t="s">
        <v>51</v>
      </c>
      <c r="AL23" s="58" t="s">
        <v>51</v>
      </c>
    </row>
    <row r="24" spans="1:38" ht="47.25" x14ac:dyDescent="0.25">
      <c r="A24" s="37" t="str">
        <f>'Таблица № 2'!A23</f>
        <v>1.1.2</v>
      </c>
      <c r="B24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0" t="str">
        <f>'Таблица № 2'!C23</f>
        <v>Г</v>
      </c>
      <c r="D24" s="44" t="s">
        <v>51</v>
      </c>
      <c r="E24" s="44" t="s">
        <v>51</v>
      </c>
      <c r="F24" s="58" t="s">
        <v>51</v>
      </c>
      <c r="G24" s="58" t="s">
        <v>51</v>
      </c>
      <c r="H24" s="58" t="s">
        <v>51</v>
      </c>
      <c r="I24" s="58" t="s">
        <v>51</v>
      </c>
      <c r="J24" s="58" t="s">
        <v>51</v>
      </c>
      <c r="K24" s="44" t="s">
        <v>51</v>
      </c>
      <c r="L24" s="44" t="s">
        <v>51</v>
      </c>
      <c r="M24" s="58" t="s">
        <v>51</v>
      </c>
      <c r="N24" s="58" t="s">
        <v>51</v>
      </c>
      <c r="O24" s="58" t="s">
        <v>51</v>
      </c>
      <c r="P24" s="58" t="s">
        <v>51</v>
      </c>
      <c r="Q24" s="58" t="s">
        <v>51</v>
      </c>
      <c r="R24" s="44" t="s">
        <v>51</v>
      </c>
      <c r="S24" s="44" t="str">
        <f>'Таблица № 2'!P23</f>
        <v>нд</v>
      </c>
      <c r="T24" s="58" t="s">
        <v>51</v>
      </c>
      <c r="U24" s="58" t="s">
        <v>51</v>
      </c>
      <c r="V24" s="59" t="s">
        <v>51</v>
      </c>
      <c r="W24" s="58" t="s">
        <v>51</v>
      </c>
      <c r="X24" s="59" t="s">
        <v>51</v>
      </c>
      <c r="Y24" s="31" t="s">
        <v>51</v>
      </c>
      <c r="Z24" s="31" t="s">
        <v>51</v>
      </c>
      <c r="AA24" s="59" t="s">
        <v>51</v>
      </c>
      <c r="AB24" s="59" t="s">
        <v>51</v>
      </c>
      <c r="AC24" s="59" t="s">
        <v>51</v>
      </c>
      <c r="AD24" s="58" t="s">
        <v>51</v>
      </c>
      <c r="AE24" s="59" t="s">
        <v>51</v>
      </c>
      <c r="AF24" s="31" t="s">
        <v>51</v>
      </c>
      <c r="AG24" s="60" t="str">
        <f t="shared" si="0"/>
        <v>нд</v>
      </c>
      <c r="AH24" s="59" t="s">
        <v>51</v>
      </c>
      <c r="AI24" s="58" t="s">
        <v>51</v>
      </c>
      <c r="AJ24" s="58" t="s">
        <v>51</v>
      </c>
      <c r="AK24" s="58" t="s">
        <v>51</v>
      </c>
      <c r="AL24" s="58" t="s">
        <v>51</v>
      </c>
    </row>
    <row r="25" spans="1:38" ht="31.5" x14ac:dyDescent="0.25">
      <c r="A25" s="37" t="str">
        <f>'Таблица № 2'!A24</f>
        <v>1.1.2.1</v>
      </c>
      <c r="B25" s="64" t="str">
        <f>'Таблица № 2'!B24</f>
        <v>Наименование объекта по производству электрической энергии,  всего, в том числе:</v>
      </c>
      <c r="C25" s="20" t="str">
        <f>'Таблица № 2'!C24</f>
        <v>Г</v>
      </c>
      <c r="D25" s="44" t="s">
        <v>51</v>
      </c>
      <c r="E25" s="44" t="s">
        <v>51</v>
      </c>
      <c r="F25" s="58" t="s">
        <v>51</v>
      </c>
      <c r="G25" s="58" t="s">
        <v>51</v>
      </c>
      <c r="H25" s="58" t="s">
        <v>51</v>
      </c>
      <c r="I25" s="58" t="s">
        <v>51</v>
      </c>
      <c r="J25" s="58" t="s">
        <v>51</v>
      </c>
      <c r="K25" s="44" t="s">
        <v>51</v>
      </c>
      <c r="L25" s="44" t="s">
        <v>51</v>
      </c>
      <c r="M25" s="58" t="s">
        <v>51</v>
      </c>
      <c r="N25" s="58" t="s">
        <v>51</v>
      </c>
      <c r="O25" s="58" t="s">
        <v>51</v>
      </c>
      <c r="P25" s="58" t="s">
        <v>51</v>
      </c>
      <c r="Q25" s="58" t="s">
        <v>51</v>
      </c>
      <c r="R25" s="44" t="s">
        <v>51</v>
      </c>
      <c r="S25" s="44" t="str">
        <f>'Таблица № 2'!P24</f>
        <v>нд</v>
      </c>
      <c r="T25" s="58" t="s">
        <v>51</v>
      </c>
      <c r="U25" s="58" t="s">
        <v>51</v>
      </c>
      <c r="V25" s="59" t="s">
        <v>51</v>
      </c>
      <c r="W25" s="58" t="s">
        <v>51</v>
      </c>
      <c r="X25" s="59" t="s">
        <v>51</v>
      </c>
      <c r="Y25" s="31" t="s">
        <v>51</v>
      </c>
      <c r="Z25" s="31" t="s">
        <v>51</v>
      </c>
      <c r="AA25" s="59" t="s">
        <v>51</v>
      </c>
      <c r="AB25" s="59" t="s">
        <v>51</v>
      </c>
      <c r="AC25" s="59" t="s">
        <v>51</v>
      </c>
      <c r="AD25" s="58" t="s">
        <v>51</v>
      </c>
      <c r="AE25" s="59" t="s">
        <v>51</v>
      </c>
      <c r="AF25" s="31" t="s">
        <v>51</v>
      </c>
      <c r="AG25" s="60" t="str">
        <f t="shared" si="0"/>
        <v>нд</v>
      </c>
      <c r="AH25" s="59" t="s">
        <v>51</v>
      </c>
      <c r="AI25" s="58" t="s">
        <v>51</v>
      </c>
      <c r="AJ25" s="58" t="s">
        <v>51</v>
      </c>
      <c r="AK25" s="58" t="s">
        <v>51</v>
      </c>
      <c r="AL25" s="58" t="s">
        <v>51</v>
      </c>
    </row>
    <row r="26" spans="1:38" ht="31.5" x14ac:dyDescent="0.25">
      <c r="A26" s="37" t="str">
        <f>'Таблица № 2'!A25</f>
        <v>1.1.2.2</v>
      </c>
      <c r="B26" s="64" t="str">
        <f>'Таблица № 2'!B25</f>
        <v>Наименование объекта по производству электрической энергии, всего, в том числе:</v>
      </c>
      <c r="C26" s="20" t="str">
        <f>'Таблица № 2'!C25</f>
        <v>Г</v>
      </c>
      <c r="D26" s="44" t="s">
        <v>51</v>
      </c>
      <c r="E26" s="44" t="s">
        <v>51</v>
      </c>
      <c r="F26" s="58" t="s">
        <v>51</v>
      </c>
      <c r="G26" s="58" t="s">
        <v>51</v>
      </c>
      <c r="H26" s="58" t="s">
        <v>51</v>
      </c>
      <c r="I26" s="58" t="s">
        <v>51</v>
      </c>
      <c r="J26" s="58" t="s">
        <v>51</v>
      </c>
      <c r="K26" s="44" t="s">
        <v>51</v>
      </c>
      <c r="L26" s="44" t="s">
        <v>51</v>
      </c>
      <c r="M26" s="58" t="s">
        <v>51</v>
      </c>
      <c r="N26" s="58" t="s">
        <v>51</v>
      </c>
      <c r="O26" s="58" t="s">
        <v>51</v>
      </c>
      <c r="P26" s="58" t="s">
        <v>51</v>
      </c>
      <c r="Q26" s="58" t="s">
        <v>51</v>
      </c>
      <c r="R26" s="44" t="s">
        <v>51</v>
      </c>
      <c r="S26" s="44" t="str">
        <f>'Таблица № 2'!P25</f>
        <v>нд</v>
      </c>
      <c r="T26" s="58" t="s">
        <v>51</v>
      </c>
      <c r="U26" s="58" t="s">
        <v>51</v>
      </c>
      <c r="V26" s="59" t="s">
        <v>51</v>
      </c>
      <c r="W26" s="58" t="s">
        <v>51</v>
      </c>
      <c r="X26" s="59" t="s">
        <v>51</v>
      </c>
      <c r="Y26" s="31" t="s">
        <v>51</v>
      </c>
      <c r="Z26" s="31" t="s">
        <v>51</v>
      </c>
      <c r="AA26" s="59" t="s">
        <v>51</v>
      </c>
      <c r="AB26" s="59" t="s">
        <v>51</v>
      </c>
      <c r="AC26" s="59" t="s">
        <v>51</v>
      </c>
      <c r="AD26" s="58" t="s">
        <v>51</v>
      </c>
      <c r="AE26" s="59" t="s">
        <v>51</v>
      </c>
      <c r="AF26" s="31" t="s">
        <v>51</v>
      </c>
      <c r="AG26" s="60" t="str">
        <f t="shared" si="0"/>
        <v>нд</v>
      </c>
      <c r="AH26" s="59" t="s">
        <v>51</v>
      </c>
      <c r="AI26" s="58" t="s">
        <v>51</v>
      </c>
      <c r="AJ26" s="58" t="s">
        <v>51</v>
      </c>
      <c r="AK26" s="58" t="s">
        <v>51</v>
      </c>
      <c r="AL26" s="58" t="s">
        <v>51</v>
      </c>
    </row>
    <row r="27" spans="1:38" ht="47.25" x14ac:dyDescent="0.25">
      <c r="A27" s="37" t="str">
        <f>'Таблица № 2'!A26</f>
        <v>1.1.3</v>
      </c>
      <c r="B27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0" t="str">
        <f>'Таблица № 2'!C26</f>
        <v>Г</v>
      </c>
      <c r="D27" s="44" t="s">
        <v>51</v>
      </c>
      <c r="E27" s="44" t="s">
        <v>51</v>
      </c>
      <c r="F27" s="58" t="s">
        <v>51</v>
      </c>
      <c r="G27" s="58" t="s">
        <v>51</v>
      </c>
      <c r="H27" s="58" t="s">
        <v>51</v>
      </c>
      <c r="I27" s="58" t="s">
        <v>51</v>
      </c>
      <c r="J27" s="58" t="s">
        <v>51</v>
      </c>
      <c r="K27" s="44" t="s">
        <v>51</v>
      </c>
      <c r="L27" s="44" t="s">
        <v>51</v>
      </c>
      <c r="M27" s="58" t="s">
        <v>51</v>
      </c>
      <c r="N27" s="58" t="s">
        <v>51</v>
      </c>
      <c r="O27" s="58" t="s">
        <v>51</v>
      </c>
      <c r="P27" s="58" t="s">
        <v>51</v>
      </c>
      <c r="Q27" s="58" t="s">
        <v>51</v>
      </c>
      <c r="R27" s="44" t="s">
        <v>51</v>
      </c>
      <c r="S27" s="44" t="str">
        <f>'Таблица № 2'!P26</f>
        <v>нд</v>
      </c>
      <c r="T27" s="58" t="s">
        <v>51</v>
      </c>
      <c r="U27" s="58" t="s">
        <v>51</v>
      </c>
      <c r="V27" s="59" t="s">
        <v>51</v>
      </c>
      <c r="W27" s="58" t="s">
        <v>51</v>
      </c>
      <c r="X27" s="59" t="s">
        <v>51</v>
      </c>
      <c r="Y27" s="31" t="s">
        <v>51</v>
      </c>
      <c r="Z27" s="31" t="s">
        <v>51</v>
      </c>
      <c r="AA27" s="59" t="s">
        <v>51</v>
      </c>
      <c r="AB27" s="59" t="s">
        <v>51</v>
      </c>
      <c r="AC27" s="59" t="s">
        <v>51</v>
      </c>
      <c r="AD27" s="58" t="s">
        <v>51</v>
      </c>
      <c r="AE27" s="59" t="s">
        <v>51</v>
      </c>
      <c r="AF27" s="31" t="s">
        <v>51</v>
      </c>
      <c r="AG27" s="60" t="str">
        <f t="shared" si="0"/>
        <v>нд</v>
      </c>
      <c r="AH27" s="59" t="s">
        <v>51</v>
      </c>
      <c r="AI27" s="58" t="s">
        <v>51</v>
      </c>
      <c r="AJ27" s="58" t="s">
        <v>51</v>
      </c>
      <c r="AK27" s="58" t="s">
        <v>51</v>
      </c>
      <c r="AL27" s="58" t="s">
        <v>51</v>
      </c>
    </row>
    <row r="28" spans="1:38" ht="63" x14ac:dyDescent="0.25">
      <c r="A28" s="37" t="str">
        <f>'Таблица № 2'!A27</f>
        <v>1.1.3.1</v>
      </c>
      <c r="B28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0" t="str">
        <f>'Таблица № 2'!C27</f>
        <v>Г</v>
      </c>
      <c r="D28" s="44" t="s">
        <v>51</v>
      </c>
      <c r="E28" s="44" t="s">
        <v>51</v>
      </c>
      <c r="F28" s="58" t="s">
        <v>51</v>
      </c>
      <c r="G28" s="58" t="s">
        <v>51</v>
      </c>
      <c r="H28" s="58" t="s">
        <v>51</v>
      </c>
      <c r="I28" s="58" t="s">
        <v>51</v>
      </c>
      <c r="J28" s="58" t="s">
        <v>51</v>
      </c>
      <c r="K28" s="44" t="s">
        <v>51</v>
      </c>
      <c r="L28" s="44" t="s">
        <v>51</v>
      </c>
      <c r="M28" s="58" t="s">
        <v>51</v>
      </c>
      <c r="N28" s="58" t="s">
        <v>51</v>
      </c>
      <c r="O28" s="58" t="s">
        <v>51</v>
      </c>
      <c r="P28" s="58" t="s">
        <v>51</v>
      </c>
      <c r="Q28" s="58" t="s">
        <v>51</v>
      </c>
      <c r="R28" s="44" t="s">
        <v>51</v>
      </c>
      <c r="S28" s="44" t="str">
        <f>'Таблица № 2'!P27</f>
        <v>нд</v>
      </c>
      <c r="T28" s="58" t="s">
        <v>51</v>
      </c>
      <c r="U28" s="58" t="s">
        <v>51</v>
      </c>
      <c r="V28" s="59" t="s">
        <v>51</v>
      </c>
      <c r="W28" s="58" t="s">
        <v>51</v>
      </c>
      <c r="X28" s="59" t="s">
        <v>51</v>
      </c>
      <c r="Y28" s="31" t="s">
        <v>51</v>
      </c>
      <c r="Z28" s="31" t="s">
        <v>51</v>
      </c>
      <c r="AA28" s="59" t="s">
        <v>51</v>
      </c>
      <c r="AB28" s="59" t="s">
        <v>51</v>
      </c>
      <c r="AC28" s="59" t="s">
        <v>51</v>
      </c>
      <c r="AD28" s="58" t="s">
        <v>51</v>
      </c>
      <c r="AE28" s="59" t="s">
        <v>51</v>
      </c>
      <c r="AF28" s="31" t="s">
        <v>51</v>
      </c>
      <c r="AG28" s="60" t="str">
        <f t="shared" si="0"/>
        <v>нд</v>
      </c>
      <c r="AH28" s="59" t="s">
        <v>51</v>
      </c>
      <c r="AI28" s="58" t="s">
        <v>51</v>
      </c>
      <c r="AJ28" s="58" t="s">
        <v>51</v>
      </c>
      <c r="AK28" s="58" t="s">
        <v>51</v>
      </c>
      <c r="AL28" s="58" t="s">
        <v>51</v>
      </c>
    </row>
    <row r="29" spans="1:38" ht="78.75" x14ac:dyDescent="0.25">
      <c r="A29" s="37" t="str">
        <f>'Таблица № 2'!A28</f>
        <v>1.1.3.2</v>
      </c>
      <c r="B29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0" t="str">
        <f>'Таблица № 2'!C28</f>
        <v>Г</v>
      </c>
      <c r="D29" s="44" t="s">
        <v>51</v>
      </c>
      <c r="E29" s="44" t="s">
        <v>51</v>
      </c>
      <c r="F29" s="58" t="s">
        <v>51</v>
      </c>
      <c r="G29" s="58" t="s">
        <v>51</v>
      </c>
      <c r="H29" s="58" t="s">
        <v>51</v>
      </c>
      <c r="I29" s="58" t="s">
        <v>51</v>
      </c>
      <c r="J29" s="58" t="s">
        <v>51</v>
      </c>
      <c r="K29" s="44" t="s">
        <v>51</v>
      </c>
      <c r="L29" s="44" t="s">
        <v>51</v>
      </c>
      <c r="M29" s="58" t="s">
        <v>51</v>
      </c>
      <c r="N29" s="58" t="s">
        <v>51</v>
      </c>
      <c r="O29" s="58" t="s">
        <v>51</v>
      </c>
      <c r="P29" s="58" t="s">
        <v>51</v>
      </c>
      <c r="Q29" s="58" t="s">
        <v>51</v>
      </c>
      <c r="R29" s="44" t="s">
        <v>51</v>
      </c>
      <c r="S29" s="44" t="str">
        <f>'Таблица № 2'!P28</f>
        <v>нд</v>
      </c>
      <c r="T29" s="58" t="s">
        <v>51</v>
      </c>
      <c r="U29" s="58" t="s">
        <v>51</v>
      </c>
      <c r="V29" s="59" t="s">
        <v>51</v>
      </c>
      <c r="W29" s="58" t="s">
        <v>51</v>
      </c>
      <c r="X29" s="59" t="s">
        <v>51</v>
      </c>
      <c r="Y29" s="31" t="s">
        <v>51</v>
      </c>
      <c r="Z29" s="31" t="s">
        <v>51</v>
      </c>
      <c r="AA29" s="59" t="s">
        <v>51</v>
      </c>
      <c r="AB29" s="59" t="s">
        <v>51</v>
      </c>
      <c r="AC29" s="59" t="s">
        <v>51</v>
      </c>
      <c r="AD29" s="58" t="s">
        <v>51</v>
      </c>
      <c r="AE29" s="59" t="s">
        <v>51</v>
      </c>
      <c r="AF29" s="31" t="s">
        <v>51</v>
      </c>
      <c r="AG29" s="60" t="str">
        <f t="shared" si="0"/>
        <v>нд</v>
      </c>
      <c r="AH29" s="59" t="s">
        <v>51</v>
      </c>
      <c r="AI29" s="58" t="s">
        <v>51</v>
      </c>
      <c r="AJ29" s="58" t="s">
        <v>51</v>
      </c>
      <c r="AK29" s="58" t="s">
        <v>51</v>
      </c>
      <c r="AL29" s="58" t="s">
        <v>51</v>
      </c>
    </row>
    <row r="30" spans="1:38" ht="63" x14ac:dyDescent="0.25">
      <c r="A30" s="37" t="str">
        <f>'Таблица № 2'!A29</f>
        <v>1.1.3.3</v>
      </c>
      <c r="B30" s="38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44" t="s">
        <v>51</v>
      </c>
      <c r="E30" s="44" t="s">
        <v>51</v>
      </c>
      <c r="F30" s="58" t="s">
        <v>51</v>
      </c>
      <c r="G30" s="58" t="s">
        <v>51</v>
      </c>
      <c r="H30" s="58" t="s">
        <v>51</v>
      </c>
      <c r="I30" s="58" t="s">
        <v>51</v>
      </c>
      <c r="J30" s="58" t="s">
        <v>51</v>
      </c>
      <c r="K30" s="44" t="s">
        <v>51</v>
      </c>
      <c r="L30" s="44" t="s">
        <v>51</v>
      </c>
      <c r="M30" s="58" t="s">
        <v>51</v>
      </c>
      <c r="N30" s="58" t="s">
        <v>51</v>
      </c>
      <c r="O30" s="58" t="s">
        <v>51</v>
      </c>
      <c r="P30" s="58" t="s">
        <v>51</v>
      </c>
      <c r="Q30" s="58" t="s">
        <v>51</v>
      </c>
      <c r="R30" s="44" t="s">
        <v>51</v>
      </c>
      <c r="S30" s="44" t="str">
        <f>'Таблица № 2'!P29</f>
        <v>нд</v>
      </c>
      <c r="T30" s="58" t="s">
        <v>51</v>
      </c>
      <c r="U30" s="58" t="s">
        <v>51</v>
      </c>
      <c r="V30" s="59" t="s">
        <v>51</v>
      </c>
      <c r="W30" s="58" t="s">
        <v>51</v>
      </c>
      <c r="X30" s="59" t="s">
        <v>51</v>
      </c>
      <c r="Y30" s="31" t="s">
        <v>51</v>
      </c>
      <c r="Z30" s="31" t="s">
        <v>51</v>
      </c>
      <c r="AA30" s="59" t="s">
        <v>51</v>
      </c>
      <c r="AB30" s="59" t="s">
        <v>51</v>
      </c>
      <c r="AC30" s="59" t="s">
        <v>51</v>
      </c>
      <c r="AD30" s="58" t="s">
        <v>51</v>
      </c>
      <c r="AE30" s="59" t="s">
        <v>51</v>
      </c>
      <c r="AF30" s="31" t="s">
        <v>51</v>
      </c>
      <c r="AG30" s="60" t="str">
        <f t="shared" si="0"/>
        <v>нд</v>
      </c>
      <c r="AH30" s="59" t="s">
        <v>51</v>
      </c>
      <c r="AI30" s="58" t="s">
        <v>51</v>
      </c>
      <c r="AJ30" s="58" t="s">
        <v>51</v>
      </c>
      <c r="AK30" s="58" t="s">
        <v>51</v>
      </c>
      <c r="AL30" s="58" t="s">
        <v>51</v>
      </c>
    </row>
    <row r="31" spans="1:38" ht="78.75" x14ac:dyDescent="0.25">
      <c r="A31" s="37" t="str">
        <f>'Таблица № 2'!A30</f>
        <v>1.1.3.4</v>
      </c>
      <c r="B31" s="38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44" t="s">
        <v>51</v>
      </c>
      <c r="E31" s="44" t="s">
        <v>51</v>
      </c>
      <c r="F31" s="58" t="s">
        <v>51</v>
      </c>
      <c r="G31" s="58" t="s">
        <v>51</v>
      </c>
      <c r="H31" s="58" t="s">
        <v>51</v>
      </c>
      <c r="I31" s="58" t="s">
        <v>51</v>
      </c>
      <c r="J31" s="58" t="s">
        <v>51</v>
      </c>
      <c r="K31" s="44" t="s">
        <v>51</v>
      </c>
      <c r="L31" s="44" t="s">
        <v>51</v>
      </c>
      <c r="M31" s="58" t="s">
        <v>51</v>
      </c>
      <c r="N31" s="58" t="s">
        <v>51</v>
      </c>
      <c r="O31" s="58" t="s">
        <v>51</v>
      </c>
      <c r="P31" s="58" t="s">
        <v>51</v>
      </c>
      <c r="Q31" s="58" t="s">
        <v>51</v>
      </c>
      <c r="R31" s="44" t="s">
        <v>51</v>
      </c>
      <c r="S31" s="44" t="str">
        <f>'Таблица № 2'!P30</f>
        <v>нд</v>
      </c>
      <c r="T31" s="58" t="s">
        <v>51</v>
      </c>
      <c r="U31" s="58" t="s">
        <v>51</v>
      </c>
      <c r="V31" s="59" t="s">
        <v>51</v>
      </c>
      <c r="W31" s="58" t="s">
        <v>51</v>
      </c>
      <c r="X31" s="59" t="s">
        <v>51</v>
      </c>
      <c r="Y31" s="31" t="s">
        <v>51</v>
      </c>
      <c r="Z31" s="31" t="s">
        <v>51</v>
      </c>
      <c r="AA31" s="59" t="s">
        <v>51</v>
      </c>
      <c r="AB31" s="59" t="s">
        <v>51</v>
      </c>
      <c r="AC31" s="59" t="s">
        <v>51</v>
      </c>
      <c r="AD31" s="58" t="s">
        <v>51</v>
      </c>
      <c r="AE31" s="59" t="s">
        <v>51</v>
      </c>
      <c r="AF31" s="31" t="s">
        <v>51</v>
      </c>
      <c r="AG31" s="60" t="str">
        <f t="shared" si="0"/>
        <v>нд</v>
      </c>
      <c r="AH31" s="59" t="s">
        <v>51</v>
      </c>
      <c r="AI31" s="58" t="s">
        <v>51</v>
      </c>
      <c r="AJ31" s="58" t="s">
        <v>51</v>
      </c>
      <c r="AK31" s="58" t="s">
        <v>51</v>
      </c>
      <c r="AL31" s="58" t="s">
        <v>51</v>
      </c>
    </row>
    <row r="32" spans="1:38" ht="78.75" x14ac:dyDescent="0.25">
      <c r="A32" s="37" t="str">
        <f>'Таблица № 2'!A31</f>
        <v>1.1.3.5</v>
      </c>
      <c r="B32" s="38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44" t="s">
        <v>51</v>
      </c>
      <c r="E32" s="44" t="s">
        <v>51</v>
      </c>
      <c r="F32" s="58" t="s">
        <v>51</v>
      </c>
      <c r="G32" s="58" t="s">
        <v>51</v>
      </c>
      <c r="H32" s="58" t="s">
        <v>51</v>
      </c>
      <c r="I32" s="58" t="s">
        <v>51</v>
      </c>
      <c r="J32" s="58" t="s">
        <v>51</v>
      </c>
      <c r="K32" s="44" t="s">
        <v>51</v>
      </c>
      <c r="L32" s="44" t="s">
        <v>51</v>
      </c>
      <c r="M32" s="58" t="s">
        <v>51</v>
      </c>
      <c r="N32" s="58" t="s">
        <v>51</v>
      </c>
      <c r="O32" s="58" t="s">
        <v>51</v>
      </c>
      <c r="P32" s="58" t="s">
        <v>51</v>
      </c>
      <c r="Q32" s="58" t="s">
        <v>51</v>
      </c>
      <c r="R32" s="44" t="s">
        <v>51</v>
      </c>
      <c r="S32" s="44" t="str">
        <f>'Таблица № 2'!P31</f>
        <v>нд</v>
      </c>
      <c r="T32" s="58" t="s">
        <v>51</v>
      </c>
      <c r="U32" s="58" t="s">
        <v>51</v>
      </c>
      <c r="V32" s="59" t="s">
        <v>51</v>
      </c>
      <c r="W32" s="58" t="s">
        <v>51</v>
      </c>
      <c r="X32" s="59" t="s">
        <v>51</v>
      </c>
      <c r="Y32" s="31" t="s">
        <v>51</v>
      </c>
      <c r="Z32" s="31" t="s">
        <v>51</v>
      </c>
      <c r="AA32" s="59" t="s">
        <v>51</v>
      </c>
      <c r="AB32" s="59" t="s">
        <v>51</v>
      </c>
      <c r="AC32" s="59" t="s">
        <v>51</v>
      </c>
      <c r="AD32" s="58" t="s">
        <v>51</v>
      </c>
      <c r="AE32" s="59" t="s">
        <v>51</v>
      </c>
      <c r="AF32" s="31" t="s">
        <v>51</v>
      </c>
      <c r="AG32" s="60" t="str">
        <f t="shared" si="0"/>
        <v>нд</v>
      </c>
      <c r="AH32" s="59" t="s">
        <v>51</v>
      </c>
      <c r="AI32" s="58" t="s">
        <v>51</v>
      </c>
      <c r="AJ32" s="58" t="s">
        <v>51</v>
      </c>
      <c r="AK32" s="58" t="s">
        <v>51</v>
      </c>
      <c r="AL32" s="58" t="s">
        <v>51</v>
      </c>
    </row>
    <row r="33" spans="1:38" ht="31.5" x14ac:dyDescent="0.25">
      <c r="A33" s="37" t="str">
        <f>'Таблица № 2'!A32</f>
        <v>1.1.4</v>
      </c>
      <c r="B33" s="64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44" t="s">
        <v>51</v>
      </c>
      <c r="E33" s="44" t="s">
        <v>51</v>
      </c>
      <c r="F33" s="58" t="s">
        <v>51</v>
      </c>
      <c r="G33" s="58" t="s">
        <v>51</v>
      </c>
      <c r="H33" s="58" t="s">
        <v>51</v>
      </c>
      <c r="I33" s="58" t="s">
        <v>51</v>
      </c>
      <c r="J33" s="58" t="s">
        <v>51</v>
      </c>
      <c r="K33" s="44" t="s">
        <v>51</v>
      </c>
      <c r="L33" s="44" t="s">
        <v>51</v>
      </c>
      <c r="M33" s="58" t="s">
        <v>51</v>
      </c>
      <c r="N33" s="58" t="s">
        <v>51</v>
      </c>
      <c r="O33" s="58" t="s">
        <v>51</v>
      </c>
      <c r="P33" s="58" t="s">
        <v>51</v>
      </c>
      <c r="Q33" s="58" t="s">
        <v>51</v>
      </c>
      <c r="R33" s="44" t="s">
        <v>51</v>
      </c>
      <c r="S33" s="44" t="str">
        <f>'Таблица № 2'!P32</f>
        <v>нд</v>
      </c>
      <c r="T33" s="58" t="s">
        <v>51</v>
      </c>
      <c r="U33" s="58" t="s">
        <v>51</v>
      </c>
      <c r="V33" s="59" t="s">
        <v>51</v>
      </c>
      <c r="W33" s="58" t="s">
        <v>51</v>
      </c>
      <c r="X33" s="59" t="s">
        <v>51</v>
      </c>
      <c r="Y33" s="31" t="s">
        <v>51</v>
      </c>
      <c r="Z33" s="31" t="s">
        <v>51</v>
      </c>
      <c r="AA33" s="59" t="s">
        <v>51</v>
      </c>
      <c r="AB33" s="59" t="s">
        <v>51</v>
      </c>
      <c r="AC33" s="59" t="s">
        <v>51</v>
      </c>
      <c r="AD33" s="58" t="s">
        <v>51</v>
      </c>
      <c r="AE33" s="59" t="s">
        <v>51</v>
      </c>
      <c r="AF33" s="31" t="s">
        <v>51</v>
      </c>
      <c r="AG33" s="60" t="str">
        <f t="shared" si="0"/>
        <v>нд</v>
      </c>
      <c r="AH33" s="59" t="s">
        <v>51</v>
      </c>
      <c r="AI33" s="58" t="s">
        <v>51</v>
      </c>
      <c r="AJ33" s="58" t="s">
        <v>51</v>
      </c>
      <c r="AK33" s="58" t="s">
        <v>51</v>
      </c>
      <c r="AL33" s="58" t="s">
        <v>51</v>
      </c>
    </row>
    <row r="34" spans="1:38" ht="63" x14ac:dyDescent="0.25">
      <c r="A34" s="37" t="str">
        <f>'Таблица № 2'!A33</f>
        <v>1.2</v>
      </c>
      <c r="B34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44" t="s">
        <v>51</v>
      </c>
      <c r="E34" s="44" t="s">
        <v>51</v>
      </c>
      <c r="F34" s="58" t="s">
        <v>51</v>
      </c>
      <c r="G34" s="58" t="s">
        <v>51</v>
      </c>
      <c r="H34" s="58" t="s">
        <v>51</v>
      </c>
      <c r="I34" s="58" t="s">
        <v>51</v>
      </c>
      <c r="J34" s="58" t="s">
        <v>51</v>
      </c>
      <c r="K34" s="44" t="s">
        <v>51</v>
      </c>
      <c r="L34" s="44" t="s">
        <v>51</v>
      </c>
      <c r="M34" s="58" t="s">
        <v>51</v>
      </c>
      <c r="N34" s="58" t="s">
        <v>51</v>
      </c>
      <c r="O34" s="58" t="s">
        <v>51</v>
      </c>
      <c r="P34" s="58" t="s">
        <v>51</v>
      </c>
      <c r="Q34" s="58" t="s">
        <v>51</v>
      </c>
      <c r="R34" s="44" t="s">
        <v>51</v>
      </c>
      <c r="S34" s="44" t="s">
        <v>51</v>
      </c>
      <c r="T34" s="58" t="s">
        <v>51</v>
      </c>
      <c r="U34" s="58" t="s">
        <v>51</v>
      </c>
      <c r="V34" s="59" t="s">
        <v>51</v>
      </c>
      <c r="W34" s="58" t="s">
        <v>51</v>
      </c>
      <c r="X34" s="59" t="s">
        <v>51</v>
      </c>
      <c r="Y34" s="31" t="s">
        <v>51</v>
      </c>
      <c r="Z34" s="31" t="s">
        <v>51</v>
      </c>
      <c r="AA34" s="59" t="s">
        <v>51</v>
      </c>
      <c r="AB34" s="59" t="s">
        <v>51</v>
      </c>
      <c r="AC34" s="59" t="s">
        <v>51</v>
      </c>
      <c r="AD34" s="58" t="s">
        <v>51</v>
      </c>
      <c r="AE34" s="59" t="s">
        <v>51</v>
      </c>
      <c r="AF34" s="31" t="s">
        <v>51</v>
      </c>
      <c r="AG34" s="60" t="str">
        <f t="shared" si="0"/>
        <v>нд</v>
      </c>
      <c r="AH34" s="59" t="s">
        <v>51</v>
      </c>
      <c r="AI34" s="58" t="s">
        <v>51</v>
      </c>
      <c r="AJ34" s="58" t="s">
        <v>51</v>
      </c>
      <c r="AK34" s="58" t="s">
        <v>51</v>
      </c>
      <c r="AL34" s="58">
        <f>AL41</f>
        <v>4.5488</v>
      </c>
    </row>
    <row r="35" spans="1:38" ht="31.5" x14ac:dyDescent="0.25">
      <c r="A35" s="37" t="str">
        <f>'Таблица № 2'!A34</f>
        <v>1.2.1</v>
      </c>
      <c r="B35" s="64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44" t="s">
        <v>51</v>
      </c>
      <c r="E35" s="44" t="s">
        <v>51</v>
      </c>
      <c r="F35" s="58" t="s">
        <v>51</v>
      </c>
      <c r="G35" s="58" t="s">
        <v>51</v>
      </c>
      <c r="H35" s="58" t="s">
        <v>51</v>
      </c>
      <c r="I35" s="58" t="s">
        <v>51</v>
      </c>
      <c r="J35" s="58" t="s">
        <v>51</v>
      </c>
      <c r="K35" s="44" t="s">
        <v>51</v>
      </c>
      <c r="L35" s="44" t="s">
        <v>51</v>
      </c>
      <c r="M35" s="58" t="s">
        <v>51</v>
      </c>
      <c r="N35" s="58" t="s">
        <v>51</v>
      </c>
      <c r="O35" s="58" t="s">
        <v>51</v>
      </c>
      <c r="P35" s="58" t="s">
        <v>51</v>
      </c>
      <c r="Q35" s="58" t="s">
        <v>51</v>
      </c>
      <c r="R35" s="44" t="s">
        <v>51</v>
      </c>
      <c r="S35" s="44" t="s">
        <v>51</v>
      </c>
      <c r="T35" s="58" t="s">
        <v>51</v>
      </c>
      <c r="U35" s="58" t="s">
        <v>51</v>
      </c>
      <c r="V35" s="59" t="s">
        <v>51</v>
      </c>
      <c r="W35" s="58" t="s">
        <v>51</v>
      </c>
      <c r="X35" s="59" t="s">
        <v>51</v>
      </c>
      <c r="Y35" s="31" t="s">
        <v>51</v>
      </c>
      <c r="Z35" s="31" t="s">
        <v>51</v>
      </c>
      <c r="AA35" s="59" t="s">
        <v>51</v>
      </c>
      <c r="AB35" s="59" t="s">
        <v>51</v>
      </c>
      <c r="AC35" s="59" t="s">
        <v>51</v>
      </c>
      <c r="AD35" s="58" t="s">
        <v>51</v>
      </c>
      <c r="AE35" s="59" t="s">
        <v>51</v>
      </c>
      <c r="AF35" s="31" t="s">
        <v>51</v>
      </c>
      <c r="AG35" s="60" t="str">
        <f t="shared" si="0"/>
        <v>нд</v>
      </c>
      <c r="AH35" s="59" t="s">
        <v>51</v>
      </c>
      <c r="AI35" s="58" t="s">
        <v>51</v>
      </c>
      <c r="AJ35" s="58" t="s">
        <v>51</v>
      </c>
      <c r="AK35" s="58" t="s">
        <v>51</v>
      </c>
      <c r="AL35" s="58">
        <f>AL41</f>
        <v>4.5488</v>
      </c>
    </row>
    <row r="36" spans="1:38" ht="31.5" x14ac:dyDescent="0.25">
      <c r="A36" s="37" t="str">
        <f>'Таблица № 2'!A35</f>
        <v>1.2.1.1</v>
      </c>
      <c r="B36" s="64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44" t="s">
        <v>51</v>
      </c>
      <c r="E36" s="44" t="s">
        <v>51</v>
      </c>
      <c r="F36" s="58" t="s">
        <v>51</v>
      </c>
      <c r="G36" s="58" t="s">
        <v>51</v>
      </c>
      <c r="H36" s="58" t="s">
        <v>51</v>
      </c>
      <c r="I36" s="58" t="s">
        <v>51</v>
      </c>
      <c r="J36" s="58" t="s">
        <v>51</v>
      </c>
      <c r="K36" s="44" t="s">
        <v>51</v>
      </c>
      <c r="L36" s="44" t="s">
        <v>51</v>
      </c>
      <c r="M36" s="58" t="s">
        <v>51</v>
      </c>
      <c r="N36" s="58" t="s">
        <v>51</v>
      </c>
      <c r="O36" s="58" t="s">
        <v>51</v>
      </c>
      <c r="P36" s="58" t="s">
        <v>51</v>
      </c>
      <c r="Q36" s="58" t="s">
        <v>51</v>
      </c>
      <c r="R36" s="44" t="s">
        <v>51</v>
      </c>
      <c r="S36" s="44" t="s">
        <v>51</v>
      </c>
      <c r="T36" s="58" t="s">
        <v>51</v>
      </c>
      <c r="U36" s="58" t="s">
        <v>51</v>
      </c>
      <c r="V36" s="59" t="s">
        <v>51</v>
      </c>
      <c r="W36" s="58" t="s">
        <v>51</v>
      </c>
      <c r="X36" s="59" t="s">
        <v>51</v>
      </c>
      <c r="Y36" s="31" t="s">
        <v>51</v>
      </c>
      <c r="Z36" s="31" t="s">
        <v>51</v>
      </c>
      <c r="AA36" s="59" t="s">
        <v>51</v>
      </c>
      <c r="AB36" s="59" t="s">
        <v>51</v>
      </c>
      <c r="AC36" s="59" t="s">
        <v>51</v>
      </c>
      <c r="AD36" s="58" t="s">
        <v>51</v>
      </c>
      <c r="AE36" s="59" t="s">
        <v>51</v>
      </c>
      <c r="AF36" s="31" t="s">
        <v>51</v>
      </c>
      <c r="AG36" s="60" t="str">
        <f t="shared" si="0"/>
        <v>нд</v>
      </c>
      <c r="AH36" s="59" t="s">
        <v>51</v>
      </c>
      <c r="AI36" s="58" t="s">
        <v>51</v>
      </c>
      <c r="AJ36" s="58" t="s">
        <v>51</v>
      </c>
      <c r="AK36" s="58" t="s">
        <v>51</v>
      </c>
      <c r="AL36" s="58">
        <f>AL41</f>
        <v>4.5488</v>
      </c>
    </row>
    <row r="37" spans="1:38" ht="47.25" x14ac:dyDescent="0.25">
      <c r="A37" s="37" t="str">
        <f>'Таблица № 2'!A36</f>
        <v>1.2.1.2</v>
      </c>
      <c r="B37" s="38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44" t="s">
        <v>51</v>
      </c>
      <c r="E37" s="44" t="s">
        <v>51</v>
      </c>
      <c r="F37" s="58" t="s">
        <v>51</v>
      </c>
      <c r="G37" s="58" t="s">
        <v>51</v>
      </c>
      <c r="H37" s="58" t="s">
        <v>51</v>
      </c>
      <c r="I37" s="58" t="s">
        <v>51</v>
      </c>
      <c r="J37" s="58" t="s">
        <v>51</v>
      </c>
      <c r="K37" s="44" t="s">
        <v>51</v>
      </c>
      <c r="L37" s="44" t="s">
        <v>51</v>
      </c>
      <c r="M37" s="58" t="s">
        <v>51</v>
      </c>
      <c r="N37" s="58" t="s">
        <v>51</v>
      </c>
      <c r="O37" s="58" t="s">
        <v>51</v>
      </c>
      <c r="P37" s="58" t="s">
        <v>51</v>
      </c>
      <c r="Q37" s="58" t="s">
        <v>51</v>
      </c>
      <c r="R37" s="44" t="s">
        <v>51</v>
      </c>
      <c r="S37" s="44">
        <f>'Таблица № 2'!P36</f>
        <v>0</v>
      </c>
      <c r="T37" s="58" t="s">
        <v>51</v>
      </c>
      <c r="U37" s="58" t="s">
        <v>51</v>
      </c>
      <c r="V37" s="59" t="s">
        <v>51</v>
      </c>
      <c r="W37" s="58" t="s">
        <v>51</v>
      </c>
      <c r="X37" s="59" t="s">
        <v>51</v>
      </c>
      <c r="Y37" s="31" t="s">
        <v>51</v>
      </c>
      <c r="Z37" s="31" t="s">
        <v>51</v>
      </c>
      <c r="AA37" s="59" t="s">
        <v>51</v>
      </c>
      <c r="AB37" s="59" t="s">
        <v>51</v>
      </c>
      <c r="AC37" s="59" t="s">
        <v>51</v>
      </c>
      <c r="AD37" s="58" t="s">
        <v>51</v>
      </c>
      <c r="AE37" s="59" t="s">
        <v>51</v>
      </c>
      <c r="AF37" s="31" t="s">
        <v>51</v>
      </c>
      <c r="AG37" s="60">
        <f t="shared" si="0"/>
        <v>0</v>
      </c>
      <c r="AH37" s="59" t="s">
        <v>51</v>
      </c>
      <c r="AI37" s="58" t="s">
        <v>51</v>
      </c>
      <c r="AJ37" s="58" t="s">
        <v>51</v>
      </c>
      <c r="AK37" s="58" t="s">
        <v>51</v>
      </c>
      <c r="AL37" s="58" t="s">
        <v>51</v>
      </c>
    </row>
    <row r="38" spans="1:38" ht="15.75" x14ac:dyDescent="0.25">
      <c r="A38" s="37" t="str">
        <f>'Таблица № 2'!A37</f>
        <v>1.2.2</v>
      </c>
      <c r="B38" s="64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44" t="s">
        <v>51</v>
      </c>
      <c r="E38" s="44" t="s">
        <v>51</v>
      </c>
      <c r="F38" s="58" t="s">
        <v>51</v>
      </c>
      <c r="G38" s="58" t="s">
        <v>51</v>
      </c>
      <c r="H38" s="58" t="s">
        <v>51</v>
      </c>
      <c r="I38" s="58" t="s">
        <v>51</v>
      </c>
      <c r="J38" s="58" t="s">
        <v>51</v>
      </c>
      <c r="K38" s="44" t="s">
        <v>51</v>
      </c>
      <c r="L38" s="44" t="s">
        <v>51</v>
      </c>
      <c r="M38" s="58" t="s">
        <v>51</v>
      </c>
      <c r="N38" s="58" t="s">
        <v>51</v>
      </c>
      <c r="O38" s="58" t="s">
        <v>51</v>
      </c>
      <c r="P38" s="58" t="s">
        <v>51</v>
      </c>
      <c r="Q38" s="58" t="s">
        <v>51</v>
      </c>
      <c r="R38" s="44" t="s">
        <v>51</v>
      </c>
      <c r="S38" s="44" t="str">
        <f>'Таблица № 2'!P37</f>
        <v>нд</v>
      </c>
      <c r="T38" s="58" t="s">
        <v>51</v>
      </c>
      <c r="U38" s="58" t="s">
        <v>51</v>
      </c>
      <c r="V38" s="59" t="s">
        <v>51</v>
      </c>
      <c r="W38" s="58" t="s">
        <v>51</v>
      </c>
      <c r="X38" s="59" t="s">
        <v>51</v>
      </c>
      <c r="Y38" s="31" t="s">
        <v>51</v>
      </c>
      <c r="Z38" s="31" t="s">
        <v>51</v>
      </c>
      <c r="AA38" s="59" t="s">
        <v>51</v>
      </c>
      <c r="AB38" s="59" t="s">
        <v>51</v>
      </c>
      <c r="AC38" s="59" t="s">
        <v>51</v>
      </c>
      <c r="AD38" s="58" t="s">
        <v>51</v>
      </c>
      <c r="AE38" s="59" t="s">
        <v>51</v>
      </c>
      <c r="AF38" s="31" t="s">
        <v>51</v>
      </c>
      <c r="AG38" s="60" t="str">
        <f t="shared" si="0"/>
        <v>нд</v>
      </c>
      <c r="AH38" s="59" t="s">
        <v>51</v>
      </c>
      <c r="AI38" s="58" t="s">
        <v>51</v>
      </c>
      <c r="AJ38" s="58" t="s">
        <v>51</v>
      </c>
      <c r="AK38" s="58" t="s">
        <v>51</v>
      </c>
      <c r="AL38" s="58" t="s">
        <v>51</v>
      </c>
    </row>
    <row r="39" spans="1:38" ht="15.75" x14ac:dyDescent="0.25">
      <c r="A39" s="37" t="str">
        <f>'Таблица № 2'!A38</f>
        <v>1.2.3</v>
      </c>
      <c r="B39" s="64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44" t="s">
        <v>51</v>
      </c>
      <c r="E39" s="44" t="s">
        <v>51</v>
      </c>
      <c r="F39" s="58" t="s">
        <v>51</v>
      </c>
      <c r="G39" s="58" t="s">
        <v>51</v>
      </c>
      <c r="H39" s="58" t="s">
        <v>51</v>
      </c>
      <c r="I39" s="58" t="s">
        <v>51</v>
      </c>
      <c r="J39" s="58" t="s">
        <v>51</v>
      </c>
      <c r="K39" s="44" t="s">
        <v>51</v>
      </c>
      <c r="L39" s="44" t="s">
        <v>51</v>
      </c>
      <c r="M39" s="58" t="s">
        <v>51</v>
      </c>
      <c r="N39" s="58" t="s">
        <v>51</v>
      </c>
      <c r="O39" s="58" t="s">
        <v>51</v>
      </c>
      <c r="P39" s="58" t="s">
        <v>51</v>
      </c>
      <c r="Q39" s="58" t="s">
        <v>51</v>
      </c>
      <c r="R39" s="44" t="s">
        <v>51</v>
      </c>
      <c r="S39" s="44" t="str">
        <f>'Таблица № 2'!P38</f>
        <v>нд</v>
      </c>
      <c r="T39" s="58" t="s">
        <v>51</v>
      </c>
      <c r="U39" s="58" t="s">
        <v>51</v>
      </c>
      <c r="V39" s="59" t="s">
        <v>51</v>
      </c>
      <c r="W39" s="58" t="s">
        <v>51</v>
      </c>
      <c r="X39" s="59" t="s">
        <v>51</v>
      </c>
      <c r="Y39" s="31" t="s">
        <v>51</v>
      </c>
      <c r="Z39" s="31" t="s">
        <v>51</v>
      </c>
      <c r="AA39" s="59" t="s">
        <v>51</v>
      </c>
      <c r="AB39" s="59" t="s">
        <v>51</v>
      </c>
      <c r="AC39" s="59" t="s">
        <v>51</v>
      </c>
      <c r="AD39" s="58" t="s">
        <v>51</v>
      </c>
      <c r="AE39" s="59" t="s">
        <v>51</v>
      </c>
      <c r="AF39" s="31" t="s">
        <v>51</v>
      </c>
      <c r="AG39" s="60" t="str">
        <f t="shared" si="0"/>
        <v>нд</v>
      </c>
      <c r="AH39" s="59" t="s">
        <v>51</v>
      </c>
      <c r="AI39" s="58" t="s">
        <v>51</v>
      </c>
      <c r="AJ39" s="58" t="s">
        <v>51</v>
      </c>
      <c r="AK39" s="58" t="s">
        <v>51</v>
      </c>
      <c r="AL39" s="58" t="s">
        <v>51</v>
      </c>
    </row>
    <row r="40" spans="1:38" ht="31.5" x14ac:dyDescent="0.25">
      <c r="A40" s="37" t="str">
        <f>'Таблица № 2'!A39</f>
        <v>1.2.4</v>
      </c>
      <c r="B40" s="38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44" t="s">
        <v>51</v>
      </c>
      <c r="E40" s="44" t="s">
        <v>51</v>
      </c>
      <c r="F40" s="58" t="s">
        <v>51</v>
      </c>
      <c r="G40" s="58" t="s">
        <v>51</v>
      </c>
      <c r="H40" s="58" t="s">
        <v>51</v>
      </c>
      <c r="I40" s="58" t="s">
        <v>51</v>
      </c>
      <c r="J40" s="58" t="s">
        <v>51</v>
      </c>
      <c r="K40" s="44" t="s">
        <v>51</v>
      </c>
      <c r="L40" s="44" t="s">
        <v>51</v>
      </c>
      <c r="M40" s="58" t="s">
        <v>51</v>
      </c>
      <c r="N40" s="58" t="s">
        <v>51</v>
      </c>
      <c r="O40" s="58" t="s">
        <v>51</v>
      </c>
      <c r="P40" s="58" t="s">
        <v>51</v>
      </c>
      <c r="Q40" s="58" t="s">
        <v>51</v>
      </c>
      <c r="R40" s="44" t="s">
        <v>51</v>
      </c>
      <c r="S40" s="44" t="str">
        <f>'Таблица № 2'!P39</f>
        <v>нд</v>
      </c>
      <c r="T40" s="58" t="s">
        <v>51</v>
      </c>
      <c r="U40" s="58" t="s">
        <v>51</v>
      </c>
      <c r="V40" s="59" t="s">
        <v>51</v>
      </c>
      <c r="W40" s="58" t="s">
        <v>51</v>
      </c>
      <c r="X40" s="59" t="s">
        <v>51</v>
      </c>
      <c r="Y40" s="31" t="s">
        <v>51</v>
      </c>
      <c r="Z40" s="31" t="s">
        <v>51</v>
      </c>
      <c r="AA40" s="59" t="s">
        <v>51</v>
      </c>
      <c r="AB40" s="59" t="s">
        <v>51</v>
      </c>
      <c r="AC40" s="59" t="s">
        <v>51</v>
      </c>
      <c r="AD40" s="58" t="s">
        <v>51</v>
      </c>
      <c r="AE40" s="59" t="s">
        <v>51</v>
      </c>
      <c r="AF40" s="31" t="s">
        <v>51</v>
      </c>
      <c r="AG40" s="60" t="str">
        <f t="shared" si="0"/>
        <v>нд</v>
      </c>
      <c r="AH40" s="59" t="s">
        <v>51</v>
      </c>
      <c r="AI40" s="58" t="s">
        <v>51</v>
      </c>
      <c r="AJ40" s="58" t="s">
        <v>51</v>
      </c>
      <c r="AK40" s="58" t="s">
        <v>51</v>
      </c>
      <c r="AL40" s="58" t="s">
        <v>51</v>
      </c>
    </row>
    <row r="41" spans="1:38" ht="31.5" x14ac:dyDescent="0.25">
      <c r="A41" s="37" t="str">
        <f>'Таблица № 2'!A40</f>
        <v>1.3</v>
      </c>
      <c r="B41" s="64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44" t="s">
        <v>51</v>
      </c>
      <c r="E41" s="44" t="s">
        <v>51</v>
      </c>
      <c r="F41" s="58" t="s">
        <v>51</v>
      </c>
      <c r="G41" s="58" t="s">
        <v>51</v>
      </c>
      <c r="H41" s="58" t="s">
        <v>51</v>
      </c>
      <c r="I41" s="58" t="s">
        <v>51</v>
      </c>
      <c r="J41" s="58" t="s">
        <v>51</v>
      </c>
      <c r="K41" s="44" t="s">
        <v>51</v>
      </c>
      <c r="L41" s="44" t="s">
        <v>51</v>
      </c>
      <c r="M41" s="58" t="s">
        <v>51</v>
      </c>
      <c r="N41" s="58" t="s">
        <v>51</v>
      </c>
      <c r="O41" s="58" t="s">
        <v>51</v>
      </c>
      <c r="P41" s="58" t="s">
        <v>51</v>
      </c>
      <c r="Q41" s="58" t="s">
        <v>51</v>
      </c>
      <c r="R41" s="44" t="s">
        <v>51</v>
      </c>
      <c r="S41" s="44">
        <f>'Таблица № 2'!P40</f>
        <v>19.337769999999999</v>
      </c>
      <c r="T41" s="58" t="s">
        <v>51</v>
      </c>
      <c r="U41" s="58" t="s">
        <v>51</v>
      </c>
      <c r="V41" s="59" t="s">
        <v>51</v>
      </c>
      <c r="W41" s="58" t="s">
        <v>51</v>
      </c>
      <c r="X41" s="59">
        <f>X42</f>
        <v>4.5488</v>
      </c>
      <c r="Y41" s="31" t="s">
        <v>51</v>
      </c>
      <c r="Z41" s="31" t="s">
        <v>51</v>
      </c>
      <c r="AA41" s="59" t="s">
        <v>51</v>
      </c>
      <c r="AB41" s="59" t="s">
        <v>51</v>
      </c>
      <c r="AC41" s="59" t="s">
        <v>51</v>
      </c>
      <c r="AD41" s="58" t="s">
        <v>51</v>
      </c>
      <c r="AE41" s="59" t="s">
        <v>51</v>
      </c>
      <c r="AF41" s="31" t="s">
        <v>51</v>
      </c>
      <c r="AG41" s="60">
        <f t="shared" si="0"/>
        <v>19.337769999999999</v>
      </c>
      <c r="AH41" s="59" t="s">
        <v>51</v>
      </c>
      <c r="AI41" s="58" t="s">
        <v>51</v>
      </c>
      <c r="AJ41" s="58" t="s">
        <v>51</v>
      </c>
      <c r="AK41" s="58" t="s">
        <v>51</v>
      </c>
      <c r="AL41" s="59">
        <f>AL42</f>
        <v>4.5488</v>
      </c>
    </row>
    <row r="42" spans="1:38" ht="47.25" x14ac:dyDescent="0.25">
      <c r="A42" s="37" t="str">
        <f>'Таблица № 2'!A41</f>
        <v>1.3.1</v>
      </c>
      <c r="B42" s="65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44" t="s">
        <v>51</v>
      </c>
      <c r="E42" s="44" t="s">
        <v>51</v>
      </c>
      <c r="F42" s="58" t="s">
        <v>51</v>
      </c>
      <c r="G42" s="58" t="s">
        <v>51</v>
      </c>
      <c r="H42" s="58" t="s">
        <v>51</v>
      </c>
      <c r="I42" s="58" t="s">
        <v>51</v>
      </c>
      <c r="J42" s="58" t="s">
        <v>51</v>
      </c>
      <c r="K42" s="44" t="s">
        <v>51</v>
      </c>
      <c r="L42" s="44" t="s">
        <v>51</v>
      </c>
      <c r="M42" s="58" t="s">
        <v>51</v>
      </c>
      <c r="N42" s="58" t="s">
        <v>51</v>
      </c>
      <c r="O42" s="58" t="s">
        <v>51</v>
      </c>
      <c r="P42" s="58" t="s">
        <v>51</v>
      </c>
      <c r="Q42" s="58" t="s">
        <v>51</v>
      </c>
      <c r="R42" s="44" t="s">
        <v>51</v>
      </c>
      <c r="S42" s="44">
        <f>'Таблица № 2'!P41</f>
        <v>19.337769999999999</v>
      </c>
      <c r="T42" s="58" t="s">
        <v>51</v>
      </c>
      <c r="U42" s="58" t="s">
        <v>51</v>
      </c>
      <c r="V42" s="59" t="s">
        <v>51</v>
      </c>
      <c r="W42" s="58" t="s">
        <v>51</v>
      </c>
      <c r="X42" s="59">
        <f>X44</f>
        <v>4.5488</v>
      </c>
      <c r="Y42" s="31" t="s">
        <v>51</v>
      </c>
      <c r="Z42" s="31" t="s">
        <v>51</v>
      </c>
      <c r="AA42" s="59" t="s">
        <v>51</v>
      </c>
      <c r="AB42" s="59" t="s">
        <v>51</v>
      </c>
      <c r="AC42" s="59" t="s">
        <v>51</v>
      </c>
      <c r="AD42" s="58" t="s">
        <v>51</v>
      </c>
      <c r="AE42" s="59" t="s">
        <v>51</v>
      </c>
      <c r="AF42" s="31" t="s">
        <v>51</v>
      </c>
      <c r="AG42" s="60">
        <f t="shared" si="0"/>
        <v>19.337769999999999</v>
      </c>
      <c r="AH42" s="59" t="s">
        <v>51</v>
      </c>
      <c r="AI42" s="58" t="s">
        <v>51</v>
      </c>
      <c r="AJ42" s="58" t="s">
        <v>51</v>
      </c>
      <c r="AK42" s="58" t="s">
        <v>51</v>
      </c>
      <c r="AL42" s="59">
        <f>AL44</f>
        <v>4.5488</v>
      </c>
    </row>
    <row r="43" spans="1:38" ht="31.5" x14ac:dyDescent="0.25">
      <c r="A43" s="37" t="str">
        <f>'Таблица № 2'!A42</f>
        <v>1.3.2</v>
      </c>
      <c r="B43" s="65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44" t="s">
        <v>51</v>
      </c>
      <c r="E43" s="44" t="s">
        <v>51</v>
      </c>
      <c r="F43" s="58" t="s">
        <v>51</v>
      </c>
      <c r="G43" s="58" t="s">
        <v>51</v>
      </c>
      <c r="H43" s="58" t="s">
        <v>51</v>
      </c>
      <c r="I43" s="58" t="s">
        <v>51</v>
      </c>
      <c r="J43" s="58" t="s">
        <v>51</v>
      </c>
      <c r="K43" s="44" t="s">
        <v>51</v>
      </c>
      <c r="L43" s="44" t="s">
        <v>51</v>
      </c>
      <c r="M43" s="58" t="s">
        <v>51</v>
      </c>
      <c r="N43" s="58" t="s">
        <v>51</v>
      </c>
      <c r="O43" s="58" t="s">
        <v>51</v>
      </c>
      <c r="P43" s="58" t="s">
        <v>51</v>
      </c>
      <c r="Q43" s="58" t="s">
        <v>51</v>
      </c>
      <c r="R43" s="44" t="s">
        <v>51</v>
      </c>
      <c r="S43" s="44" t="str">
        <f>'Таблица № 2'!P42</f>
        <v>нд</v>
      </c>
      <c r="T43" s="58" t="s">
        <v>51</v>
      </c>
      <c r="U43" s="58" t="s">
        <v>51</v>
      </c>
      <c r="V43" s="59" t="s">
        <v>51</v>
      </c>
      <c r="W43" s="58" t="s">
        <v>51</v>
      </c>
      <c r="X43" s="59" t="s">
        <v>51</v>
      </c>
      <c r="Y43" s="31" t="s">
        <v>51</v>
      </c>
      <c r="Z43" s="31" t="s">
        <v>51</v>
      </c>
      <c r="AA43" s="59" t="s">
        <v>51</v>
      </c>
      <c r="AB43" s="59" t="s">
        <v>51</v>
      </c>
      <c r="AC43" s="59" t="s">
        <v>51</v>
      </c>
      <c r="AD43" s="58" t="s">
        <v>51</v>
      </c>
      <c r="AE43" s="59" t="s">
        <v>51</v>
      </c>
      <c r="AF43" s="31" t="s">
        <v>51</v>
      </c>
      <c r="AG43" s="60" t="str">
        <f t="shared" si="0"/>
        <v>нд</v>
      </c>
      <c r="AH43" s="59" t="s">
        <v>51</v>
      </c>
      <c r="AI43" s="58" t="s">
        <v>51</v>
      </c>
      <c r="AJ43" s="58" t="s">
        <v>51</v>
      </c>
      <c r="AK43" s="58" t="s">
        <v>51</v>
      </c>
      <c r="AL43" s="59" t="s">
        <v>51</v>
      </c>
    </row>
    <row r="44" spans="1:38" ht="31.5" x14ac:dyDescent="0.25">
      <c r="A44" s="37" t="str">
        <f>'Таблица № 2'!A43</f>
        <v>1.3.3</v>
      </c>
      <c r="B44" s="38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44" t="s">
        <v>51</v>
      </c>
      <c r="E44" s="44" t="s">
        <v>51</v>
      </c>
      <c r="F44" s="58" t="s">
        <v>51</v>
      </c>
      <c r="G44" s="58" t="s">
        <v>51</v>
      </c>
      <c r="H44" s="58" t="s">
        <v>51</v>
      </c>
      <c r="I44" s="58" t="s">
        <v>51</v>
      </c>
      <c r="J44" s="58" t="s">
        <v>51</v>
      </c>
      <c r="K44" s="44" t="s">
        <v>51</v>
      </c>
      <c r="L44" s="44" t="s">
        <v>51</v>
      </c>
      <c r="M44" s="58" t="s">
        <v>51</v>
      </c>
      <c r="N44" s="58" t="s">
        <v>51</v>
      </c>
      <c r="O44" s="58" t="s">
        <v>51</v>
      </c>
      <c r="P44" s="58" t="s">
        <v>51</v>
      </c>
      <c r="Q44" s="58" t="s">
        <v>51</v>
      </c>
      <c r="R44" s="44" t="s">
        <v>51</v>
      </c>
      <c r="S44" s="44">
        <f>'Таблица № 2'!P43</f>
        <v>19.337769999999999</v>
      </c>
      <c r="T44" s="58" t="s">
        <v>51</v>
      </c>
      <c r="U44" s="58" t="s">
        <v>51</v>
      </c>
      <c r="V44" s="59" t="s">
        <v>51</v>
      </c>
      <c r="W44" s="58" t="s">
        <v>51</v>
      </c>
      <c r="X44" s="59">
        <f>X45</f>
        <v>4.5488</v>
      </c>
      <c r="Y44" s="31" t="s">
        <v>51</v>
      </c>
      <c r="Z44" s="31" t="s">
        <v>51</v>
      </c>
      <c r="AA44" s="59" t="s">
        <v>51</v>
      </c>
      <c r="AB44" s="59" t="s">
        <v>51</v>
      </c>
      <c r="AC44" s="59" t="s">
        <v>51</v>
      </c>
      <c r="AD44" s="58" t="s">
        <v>51</v>
      </c>
      <c r="AE44" s="59" t="s">
        <v>51</v>
      </c>
      <c r="AF44" s="31" t="s">
        <v>51</v>
      </c>
      <c r="AG44" s="60">
        <f t="shared" si="0"/>
        <v>19.337769999999999</v>
      </c>
      <c r="AH44" s="59" t="s">
        <v>51</v>
      </c>
      <c r="AI44" s="58" t="s">
        <v>51</v>
      </c>
      <c r="AJ44" s="58" t="s">
        <v>51</v>
      </c>
      <c r="AK44" s="58" t="s">
        <v>51</v>
      </c>
      <c r="AL44" s="59">
        <f>AL45</f>
        <v>4.5488</v>
      </c>
    </row>
    <row r="45" spans="1:38" ht="31.5" x14ac:dyDescent="0.25">
      <c r="A45" s="37" t="str">
        <f>'Таблица № 2'!A44</f>
        <v>1.3.3.1</v>
      </c>
      <c r="B45" s="38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44" t="s">
        <v>51</v>
      </c>
      <c r="E45" s="44" t="s">
        <v>51</v>
      </c>
      <c r="F45" s="58" t="s">
        <v>51</v>
      </c>
      <c r="G45" s="58" t="s">
        <v>51</v>
      </c>
      <c r="H45" s="58" t="s">
        <v>51</v>
      </c>
      <c r="I45" s="58" t="s">
        <v>51</v>
      </c>
      <c r="J45" s="58" t="s">
        <v>51</v>
      </c>
      <c r="K45" s="44" t="s">
        <v>51</v>
      </c>
      <c r="L45" s="44" t="s">
        <v>51</v>
      </c>
      <c r="M45" s="58" t="s">
        <v>51</v>
      </c>
      <c r="N45" s="58" t="s">
        <v>51</v>
      </c>
      <c r="O45" s="58" t="s">
        <v>51</v>
      </c>
      <c r="P45" s="58" t="s">
        <v>51</v>
      </c>
      <c r="Q45" s="58" t="s">
        <v>51</v>
      </c>
      <c r="R45" s="44" t="s">
        <v>51</v>
      </c>
      <c r="S45" s="44">
        <f>'Таблица № 2'!P44</f>
        <v>19.337769999999999</v>
      </c>
      <c r="T45" s="58" t="s">
        <v>51</v>
      </c>
      <c r="U45" s="58" t="s">
        <v>51</v>
      </c>
      <c r="V45" s="59" t="s">
        <v>51</v>
      </c>
      <c r="W45" s="58" t="s">
        <v>51</v>
      </c>
      <c r="X45" s="59">
        <f>SUM(X47:X53)</f>
        <v>4.5488</v>
      </c>
      <c r="Y45" s="31" t="s">
        <v>51</v>
      </c>
      <c r="Z45" s="31" t="s">
        <v>51</v>
      </c>
      <c r="AA45" s="59" t="s">
        <v>51</v>
      </c>
      <c r="AB45" s="59" t="s">
        <v>51</v>
      </c>
      <c r="AC45" s="59" t="s">
        <v>51</v>
      </c>
      <c r="AD45" s="58" t="s">
        <v>51</v>
      </c>
      <c r="AE45" s="59" t="s">
        <v>51</v>
      </c>
      <c r="AF45" s="31" t="s">
        <v>51</v>
      </c>
      <c r="AG45" s="60">
        <f t="shared" si="0"/>
        <v>19.337769999999999</v>
      </c>
      <c r="AH45" s="59" t="s">
        <v>51</v>
      </c>
      <c r="AI45" s="58" t="s">
        <v>51</v>
      </c>
      <c r="AJ45" s="58" t="s">
        <v>51</v>
      </c>
      <c r="AK45" s="58" t="s">
        <v>51</v>
      </c>
      <c r="AL45" s="59">
        <f>SUM(AL47:AL53)</f>
        <v>4.5488</v>
      </c>
    </row>
    <row r="46" spans="1:38" ht="15.75" x14ac:dyDescent="0.25">
      <c r="A46" s="37"/>
      <c r="B46" s="38" t="str">
        <f>'Таблица № 2'!B45</f>
        <v>в том числе:</v>
      </c>
      <c r="C46" s="37"/>
      <c r="D46" s="44" t="s">
        <v>51</v>
      </c>
      <c r="E46" s="44" t="s">
        <v>51</v>
      </c>
      <c r="F46" s="58" t="s">
        <v>51</v>
      </c>
      <c r="G46" s="58" t="s">
        <v>51</v>
      </c>
      <c r="H46" s="58" t="s">
        <v>51</v>
      </c>
      <c r="I46" s="58" t="s">
        <v>51</v>
      </c>
      <c r="J46" s="58" t="s">
        <v>51</v>
      </c>
      <c r="K46" s="44" t="s">
        <v>51</v>
      </c>
      <c r="L46" s="44" t="s">
        <v>51</v>
      </c>
      <c r="M46" s="58" t="s">
        <v>51</v>
      </c>
      <c r="N46" s="58" t="s">
        <v>51</v>
      </c>
      <c r="O46" s="58" t="s">
        <v>51</v>
      </c>
      <c r="P46" s="58" t="s">
        <v>51</v>
      </c>
      <c r="Q46" s="58" t="s">
        <v>51</v>
      </c>
      <c r="R46" s="44" t="s">
        <v>51</v>
      </c>
      <c r="S46" s="44">
        <f>'Таблица № 2'!P45</f>
        <v>0</v>
      </c>
      <c r="T46" s="58" t="s">
        <v>51</v>
      </c>
      <c r="U46" s="58" t="s">
        <v>51</v>
      </c>
      <c r="V46" s="59" t="s">
        <v>51</v>
      </c>
      <c r="W46" s="58" t="s">
        <v>51</v>
      </c>
      <c r="X46" s="59" t="s">
        <v>51</v>
      </c>
      <c r="Y46" s="31" t="s">
        <v>51</v>
      </c>
      <c r="Z46" s="31" t="s">
        <v>51</v>
      </c>
      <c r="AA46" s="59" t="s">
        <v>51</v>
      </c>
      <c r="AB46" s="59" t="s">
        <v>51</v>
      </c>
      <c r="AC46" s="59" t="s">
        <v>51</v>
      </c>
      <c r="AD46" s="58" t="s">
        <v>51</v>
      </c>
      <c r="AE46" s="59" t="s">
        <v>51</v>
      </c>
      <c r="AF46" s="31" t="s">
        <v>51</v>
      </c>
      <c r="AG46" s="60">
        <f t="shared" si="0"/>
        <v>0</v>
      </c>
      <c r="AH46" s="59" t="s">
        <v>51</v>
      </c>
      <c r="AI46" s="58" t="s">
        <v>51</v>
      </c>
      <c r="AJ46" s="58" t="s">
        <v>51</v>
      </c>
      <c r="AK46" s="58" t="s">
        <v>51</v>
      </c>
      <c r="AL46" s="58" t="s">
        <v>51</v>
      </c>
    </row>
    <row r="47" spans="1:38" ht="15.75" x14ac:dyDescent="0.25">
      <c r="A47" s="37"/>
      <c r="B47" s="38" t="str">
        <f>'Таблица № 2'!B46</f>
        <v>от ТЭЦ до ТК-38</v>
      </c>
      <c r="C47" s="37"/>
      <c r="D47" s="44" t="s">
        <v>51</v>
      </c>
      <c r="E47" s="44" t="s">
        <v>51</v>
      </c>
      <c r="F47" s="58" t="s">
        <v>51</v>
      </c>
      <c r="G47" s="58" t="s">
        <v>51</v>
      </c>
      <c r="H47" s="58" t="s">
        <v>51</v>
      </c>
      <c r="I47" s="58" t="s">
        <v>51</v>
      </c>
      <c r="J47" s="58" t="s">
        <v>51</v>
      </c>
      <c r="K47" s="44" t="s">
        <v>51</v>
      </c>
      <c r="L47" s="44" t="s">
        <v>51</v>
      </c>
      <c r="M47" s="58" t="s">
        <v>51</v>
      </c>
      <c r="N47" s="58" t="s">
        <v>51</v>
      </c>
      <c r="O47" s="58" t="s">
        <v>51</v>
      </c>
      <c r="P47" s="58" t="s">
        <v>51</v>
      </c>
      <c r="Q47" s="58" t="s">
        <v>51</v>
      </c>
      <c r="R47" s="44" t="s">
        <v>51</v>
      </c>
      <c r="S47" s="44">
        <f>'Таблица № 2'!P46</f>
        <v>5.8305056000000004</v>
      </c>
      <c r="T47" s="58" t="s">
        <v>51</v>
      </c>
      <c r="U47" s="58" t="s">
        <v>51</v>
      </c>
      <c r="V47" s="59" t="s">
        <v>51</v>
      </c>
      <c r="W47" s="58" t="s">
        <v>51</v>
      </c>
      <c r="X47" s="59">
        <v>1.3055999999999999</v>
      </c>
      <c r="Y47" s="31" t="s">
        <v>51</v>
      </c>
      <c r="Z47" s="31" t="s">
        <v>51</v>
      </c>
      <c r="AA47" s="59" t="s">
        <v>51</v>
      </c>
      <c r="AB47" s="59" t="s">
        <v>51</v>
      </c>
      <c r="AC47" s="59" t="s">
        <v>51</v>
      </c>
      <c r="AD47" s="58" t="s">
        <v>51</v>
      </c>
      <c r="AE47" s="59" t="s">
        <v>51</v>
      </c>
      <c r="AF47" s="31" t="s">
        <v>51</v>
      </c>
      <c r="AG47" s="60">
        <f t="shared" si="0"/>
        <v>5.8305056000000004</v>
      </c>
      <c r="AH47" s="59" t="s">
        <v>51</v>
      </c>
      <c r="AI47" s="58" t="s">
        <v>51</v>
      </c>
      <c r="AJ47" s="58" t="s">
        <v>51</v>
      </c>
      <c r="AK47" s="58" t="s">
        <v>51</v>
      </c>
      <c r="AL47" s="58">
        <v>1.3055999999999999</v>
      </c>
    </row>
    <row r="48" spans="1:38" ht="15.75" x14ac:dyDescent="0.25">
      <c r="A48" s="37"/>
      <c r="B48" s="38" t="str">
        <f>'Таблица № 2'!B47</f>
        <v>от ТК 40а через ТК40до ТК41</v>
      </c>
      <c r="C48" s="37"/>
      <c r="D48" s="44" t="s">
        <v>51</v>
      </c>
      <c r="E48" s="44" t="s">
        <v>51</v>
      </c>
      <c r="F48" s="58" t="s">
        <v>51</v>
      </c>
      <c r="G48" s="58" t="s">
        <v>51</v>
      </c>
      <c r="H48" s="58" t="s">
        <v>51</v>
      </c>
      <c r="I48" s="58" t="s">
        <v>51</v>
      </c>
      <c r="J48" s="58" t="s">
        <v>51</v>
      </c>
      <c r="K48" s="44" t="s">
        <v>51</v>
      </c>
      <c r="L48" s="44" t="s">
        <v>51</v>
      </c>
      <c r="M48" s="58" t="s">
        <v>51</v>
      </c>
      <c r="N48" s="58" t="s">
        <v>51</v>
      </c>
      <c r="O48" s="58" t="s">
        <v>51</v>
      </c>
      <c r="P48" s="58" t="s">
        <v>51</v>
      </c>
      <c r="Q48" s="58" t="s">
        <v>51</v>
      </c>
      <c r="R48" s="44" t="s">
        <v>51</v>
      </c>
      <c r="S48" s="44">
        <f>'Таблица № 2'!P47</f>
        <v>2.4061119999999998</v>
      </c>
      <c r="T48" s="58" t="s">
        <v>51</v>
      </c>
      <c r="U48" s="58" t="s">
        <v>51</v>
      </c>
      <c r="V48" s="59" t="s">
        <v>51</v>
      </c>
      <c r="W48" s="58" t="s">
        <v>51</v>
      </c>
      <c r="X48" s="59">
        <v>0.27200000000000002</v>
      </c>
      <c r="Y48" s="31" t="s">
        <v>51</v>
      </c>
      <c r="Z48" s="31" t="s">
        <v>51</v>
      </c>
      <c r="AA48" s="59" t="s">
        <v>51</v>
      </c>
      <c r="AB48" s="59" t="s">
        <v>51</v>
      </c>
      <c r="AC48" s="59" t="s">
        <v>51</v>
      </c>
      <c r="AD48" s="58" t="s">
        <v>51</v>
      </c>
      <c r="AE48" s="59" t="s">
        <v>51</v>
      </c>
      <c r="AF48" s="31" t="s">
        <v>51</v>
      </c>
      <c r="AG48" s="60">
        <f t="shared" si="0"/>
        <v>2.4061119999999998</v>
      </c>
      <c r="AH48" s="59" t="s">
        <v>51</v>
      </c>
      <c r="AI48" s="58" t="s">
        <v>51</v>
      </c>
      <c r="AJ48" s="58" t="s">
        <v>51</v>
      </c>
      <c r="AK48" s="58" t="s">
        <v>51</v>
      </c>
      <c r="AL48" s="58">
        <v>0.27200000000000002</v>
      </c>
    </row>
    <row r="49" spans="1:38" ht="15.75" x14ac:dyDescent="0.25">
      <c r="A49" s="37"/>
      <c r="B49" s="38" t="str">
        <f>'Таблица № 2'!B48</f>
        <v>от ТК41 до ТК41а и ввода Ломоносова,6</v>
      </c>
      <c r="C49" s="37"/>
      <c r="D49" s="44" t="s">
        <v>51</v>
      </c>
      <c r="E49" s="44" t="s">
        <v>51</v>
      </c>
      <c r="F49" s="58" t="s">
        <v>51</v>
      </c>
      <c r="G49" s="58" t="s">
        <v>51</v>
      </c>
      <c r="H49" s="58" t="s">
        <v>51</v>
      </c>
      <c r="I49" s="58" t="s">
        <v>51</v>
      </c>
      <c r="J49" s="58" t="s">
        <v>51</v>
      </c>
      <c r="K49" s="44" t="s">
        <v>51</v>
      </c>
      <c r="L49" s="44" t="s">
        <v>51</v>
      </c>
      <c r="M49" s="58" t="s">
        <v>51</v>
      </c>
      <c r="N49" s="58" t="s">
        <v>51</v>
      </c>
      <c r="O49" s="58" t="s">
        <v>51</v>
      </c>
      <c r="P49" s="58" t="s">
        <v>51</v>
      </c>
      <c r="Q49" s="58" t="s">
        <v>51</v>
      </c>
      <c r="R49" s="44" t="s">
        <v>51</v>
      </c>
      <c r="S49" s="44">
        <f>'Таблица № 2'!P48</f>
        <v>1.961616</v>
      </c>
      <c r="T49" s="58" t="s">
        <v>51</v>
      </c>
      <c r="U49" s="58" t="s">
        <v>51</v>
      </c>
      <c r="V49" s="59" t="s">
        <v>51</v>
      </c>
      <c r="W49" s="58" t="s">
        <v>51</v>
      </c>
      <c r="X49" s="59">
        <v>0.32800000000000001</v>
      </c>
      <c r="Y49" s="31" t="s">
        <v>51</v>
      </c>
      <c r="Z49" s="31" t="s">
        <v>51</v>
      </c>
      <c r="AA49" s="59" t="s">
        <v>51</v>
      </c>
      <c r="AB49" s="59" t="s">
        <v>51</v>
      </c>
      <c r="AC49" s="59" t="s">
        <v>51</v>
      </c>
      <c r="AD49" s="58" t="s">
        <v>51</v>
      </c>
      <c r="AE49" s="59" t="s">
        <v>51</v>
      </c>
      <c r="AF49" s="31" t="s">
        <v>51</v>
      </c>
      <c r="AG49" s="60">
        <f t="shared" si="0"/>
        <v>1.961616</v>
      </c>
      <c r="AH49" s="59" t="s">
        <v>51</v>
      </c>
      <c r="AI49" s="58" t="s">
        <v>51</v>
      </c>
      <c r="AJ49" s="58" t="s">
        <v>51</v>
      </c>
      <c r="AK49" s="58" t="s">
        <v>51</v>
      </c>
      <c r="AL49" s="58">
        <v>0.32800000000000001</v>
      </c>
    </row>
    <row r="50" spans="1:38" ht="15.75" x14ac:dyDescent="0.25">
      <c r="A50" s="37"/>
      <c r="B50" s="38" t="str">
        <f>'Таблица № 2'!B49</f>
        <v>от ТК1- по Молодежке, до врезки в Мол.1,2</v>
      </c>
      <c r="C50" s="37"/>
      <c r="D50" s="44" t="s">
        <v>51</v>
      </c>
      <c r="E50" s="44" t="s">
        <v>51</v>
      </c>
      <c r="F50" s="58" t="s">
        <v>51</v>
      </c>
      <c r="G50" s="58" t="s">
        <v>51</v>
      </c>
      <c r="H50" s="58" t="s">
        <v>51</v>
      </c>
      <c r="I50" s="58" t="s">
        <v>51</v>
      </c>
      <c r="J50" s="58" t="s">
        <v>51</v>
      </c>
      <c r="K50" s="44" t="s">
        <v>51</v>
      </c>
      <c r="L50" s="44" t="s">
        <v>51</v>
      </c>
      <c r="M50" s="58" t="s">
        <v>51</v>
      </c>
      <c r="N50" s="58" t="s">
        <v>51</v>
      </c>
      <c r="O50" s="58" t="s">
        <v>51</v>
      </c>
      <c r="P50" s="58" t="s">
        <v>51</v>
      </c>
      <c r="Q50" s="58" t="s">
        <v>51</v>
      </c>
      <c r="R50" s="44" t="s">
        <v>51</v>
      </c>
      <c r="S50" s="44">
        <f>'Таблица № 2'!P49</f>
        <v>3.6816992000000002</v>
      </c>
      <c r="T50" s="58" t="s">
        <v>51</v>
      </c>
      <c r="U50" s="58" t="s">
        <v>51</v>
      </c>
      <c r="V50" s="59" t="s">
        <v>51</v>
      </c>
      <c r="W50" s="58" t="s">
        <v>51</v>
      </c>
      <c r="X50" s="59">
        <v>0.8952</v>
      </c>
      <c r="Y50" s="31" t="s">
        <v>51</v>
      </c>
      <c r="Z50" s="31" t="s">
        <v>51</v>
      </c>
      <c r="AA50" s="59" t="s">
        <v>51</v>
      </c>
      <c r="AB50" s="59" t="s">
        <v>51</v>
      </c>
      <c r="AC50" s="59" t="s">
        <v>51</v>
      </c>
      <c r="AD50" s="58" t="s">
        <v>51</v>
      </c>
      <c r="AE50" s="59" t="s">
        <v>51</v>
      </c>
      <c r="AF50" s="31" t="s">
        <v>51</v>
      </c>
      <c r="AG50" s="60">
        <f t="shared" si="0"/>
        <v>3.6816992000000002</v>
      </c>
      <c r="AH50" s="59" t="s">
        <v>51</v>
      </c>
      <c r="AI50" s="58" t="s">
        <v>51</v>
      </c>
      <c r="AJ50" s="58" t="s">
        <v>51</v>
      </c>
      <c r="AK50" s="58" t="s">
        <v>51</v>
      </c>
      <c r="AL50" s="58">
        <v>0.8952</v>
      </c>
    </row>
    <row r="51" spans="1:38" ht="15.75" x14ac:dyDescent="0.25">
      <c r="A51" s="37"/>
      <c r="B51" s="38" t="str">
        <f>'Таблица № 2'!B50</f>
        <v>от ТЭЦ - до общежития по Советсой 19</v>
      </c>
      <c r="C51" s="37"/>
      <c r="D51" s="44" t="s">
        <v>51</v>
      </c>
      <c r="E51" s="44" t="s">
        <v>51</v>
      </c>
      <c r="F51" s="58" t="s">
        <v>51</v>
      </c>
      <c r="G51" s="58" t="s">
        <v>51</v>
      </c>
      <c r="H51" s="58" t="s">
        <v>51</v>
      </c>
      <c r="I51" s="58" t="s">
        <v>51</v>
      </c>
      <c r="J51" s="58" t="s">
        <v>51</v>
      </c>
      <c r="K51" s="44" t="s">
        <v>51</v>
      </c>
      <c r="L51" s="44" t="s">
        <v>51</v>
      </c>
      <c r="M51" s="58" t="s">
        <v>51</v>
      </c>
      <c r="N51" s="58" t="s">
        <v>51</v>
      </c>
      <c r="O51" s="58" t="s">
        <v>51</v>
      </c>
      <c r="P51" s="58" t="s">
        <v>51</v>
      </c>
      <c r="Q51" s="58" t="s">
        <v>51</v>
      </c>
      <c r="R51" s="44" t="s">
        <v>51</v>
      </c>
      <c r="S51" s="44">
        <f>'Таблица № 2'!P50</f>
        <v>2.4375740000000001</v>
      </c>
      <c r="T51" s="58" t="s">
        <v>51</v>
      </c>
      <c r="U51" s="58" t="s">
        <v>51</v>
      </c>
      <c r="V51" s="59" t="s">
        <v>51</v>
      </c>
      <c r="W51" s="58" t="s">
        <v>51</v>
      </c>
      <c r="X51" s="59">
        <v>0.58899999999999997</v>
      </c>
      <c r="Y51" s="31" t="s">
        <v>51</v>
      </c>
      <c r="Z51" s="31" t="s">
        <v>51</v>
      </c>
      <c r="AA51" s="59" t="s">
        <v>51</v>
      </c>
      <c r="AB51" s="59" t="s">
        <v>51</v>
      </c>
      <c r="AC51" s="59" t="s">
        <v>51</v>
      </c>
      <c r="AD51" s="58" t="s">
        <v>51</v>
      </c>
      <c r="AE51" s="59" t="s">
        <v>51</v>
      </c>
      <c r="AF51" s="31" t="s">
        <v>51</v>
      </c>
      <c r="AG51" s="60">
        <f t="shared" si="0"/>
        <v>2.4375740000000001</v>
      </c>
      <c r="AH51" s="59" t="s">
        <v>51</v>
      </c>
      <c r="AI51" s="58" t="s">
        <v>51</v>
      </c>
      <c r="AJ51" s="58" t="s">
        <v>51</v>
      </c>
      <c r="AK51" s="58" t="s">
        <v>51</v>
      </c>
      <c r="AL51" s="58">
        <v>0.58899999999999997</v>
      </c>
    </row>
    <row r="52" spans="1:38" ht="15.75" x14ac:dyDescent="0.25">
      <c r="A52" s="37"/>
      <c r="B52" s="38" t="str">
        <f>'Таблица № 2'!B51</f>
        <v>Вводы по пер.Сосновому</v>
      </c>
      <c r="C52" s="37"/>
      <c r="D52" s="44" t="s">
        <v>51</v>
      </c>
      <c r="E52" s="44" t="s">
        <v>51</v>
      </c>
      <c r="F52" s="58" t="s">
        <v>51</v>
      </c>
      <c r="G52" s="58" t="s">
        <v>51</v>
      </c>
      <c r="H52" s="58" t="s">
        <v>51</v>
      </c>
      <c r="I52" s="58" t="s">
        <v>51</v>
      </c>
      <c r="J52" s="58" t="s">
        <v>51</v>
      </c>
      <c r="K52" s="44" t="s">
        <v>51</v>
      </c>
      <c r="L52" s="44" t="s">
        <v>51</v>
      </c>
      <c r="M52" s="58" t="s">
        <v>51</v>
      </c>
      <c r="N52" s="58" t="s">
        <v>51</v>
      </c>
      <c r="O52" s="58" t="s">
        <v>51</v>
      </c>
      <c r="P52" s="58" t="s">
        <v>51</v>
      </c>
      <c r="Q52" s="58" t="s">
        <v>51</v>
      </c>
      <c r="R52" s="44" t="s">
        <v>51</v>
      </c>
      <c r="S52" s="44">
        <f>'Таблица № 2'!P51</f>
        <v>1.934606</v>
      </c>
      <c r="T52" s="58" t="s">
        <v>51</v>
      </c>
      <c r="U52" s="58" t="s">
        <v>51</v>
      </c>
      <c r="V52" s="59" t="s">
        <v>51</v>
      </c>
      <c r="W52" s="58" t="s">
        <v>51</v>
      </c>
      <c r="X52" s="59">
        <v>0.70699999999999996</v>
      </c>
      <c r="Y52" s="31" t="s">
        <v>51</v>
      </c>
      <c r="Z52" s="31" t="s">
        <v>51</v>
      </c>
      <c r="AA52" s="59" t="s">
        <v>51</v>
      </c>
      <c r="AB52" s="59" t="s">
        <v>51</v>
      </c>
      <c r="AC52" s="59" t="s">
        <v>51</v>
      </c>
      <c r="AD52" s="58" t="s">
        <v>51</v>
      </c>
      <c r="AE52" s="59" t="s">
        <v>51</v>
      </c>
      <c r="AF52" s="31" t="s">
        <v>51</v>
      </c>
      <c r="AG52" s="60">
        <f t="shared" si="0"/>
        <v>1.934606</v>
      </c>
      <c r="AH52" s="59" t="s">
        <v>51</v>
      </c>
      <c r="AI52" s="58" t="s">
        <v>51</v>
      </c>
      <c r="AJ52" s="58" t="s">
        <v>51</v>
      </c>
      <c r="AK52" s="58" t="s">
        <v>51</v>
      </c>
      <c r="AL52" s="58">
        <v>0.70699999999999996</v>
      </c>
    </row>
    <row r="53" spans="1:38" ht="15.75" x14ac:dyDescent="0.25">
      <c r="A53" s="37"/>
      <c r="B53" s="38" t="str">
        <f>'Таблица № 2'!B52</f>
        <v>Вводы по ул. Глинки</v>
      </c>
      <c r="C53" s="37"/>
      <c r="D53" s="44" t="s">
        <v>51</v>
      </c>
      <c r="E53" s="44" t="s">
        <v>51</v>
      </c>
      <c r="F53" s="58" t="s">
        <v>51</v>
      </c>
      <c r="G53" s="58" t="s">
        <v>51</v>
      </c>
      <c r="H53" s="58" t="s">
        <v>51</v>
      </c>
      <c r="I53" s="58" t="s">
        <v>51</v>
      </c>
      <c r="J53" s="58" t="s">
        <v>51</v>
      </c>
      <c r="K53" s="44" t="s">
        <v>51</v>
      </c>
      <c r="L53" s="44" t="s">
        <v>51</v>
      </c>
      <c r="M53" s="58" t="s">
        <v>51</v>
      </c>
      <c r="N53" s="58" t="s">
        <v>51</v>
      </c>
      <c r="O53" s="58" t="s">
        <v>51</v>
      </c>
      <c r="P53" s="58" t="s">
        <v>51</v>
      </c>
      <c r="Q53" s="58" t="s">
        <v>51</v>
      </c>
      <c r="R53" s="44" t="s">
        <v>51</v>
      </c>
      <c r="S53" s="44">
        <f>'Таблица № 2'!P52</f>
        <v>1.085658</v>
      </c>
      <c r="T53" s="58" t="s">
        <v>51</v>
      </c>
      <c r="U53" s="58" t="s">
        <v>51</v>
      </c>
      <c r="V53" s="59" t="s">
        <v>51</v>
      </c>
      <c r="W53" s="58" t="s">
        <v>51</v>
      </c>
      <c r="X53" s="59">
        <v>0.45200000000000001</v>
      </c>
      <c r="Y53" s="31" t="s">
        <v>51</v>
      </c>
      <c r="Z53" s="31" t="s">
        <v>51</v>
      </c>
      <c r="AA53" s="59" t="s">
        <v>51</v>
      </c>
      <c r="AB53" s="59" t="s">
        <v>51</v>
      </c>
      <c r="AC53" s="59" t="s">
        <v>51</v>
      </c>
      <c r="AD53" s="58" t="s">
        <v>51</v>
      </c>
      <c r="AE53" s="59" t="s">
        <v>51</v>
      </c>
      <c r="AF53" s="31" t="s">
        <v>51</v>
      </c>
      <c r="AG53" s="60">
        <f t="shared" si="0"/>
        <v>1.085658</v>
      </c>
      <c r="AH53" s="59" t="s">
        <v>51</v>
      </c>
      <c r="AI53" s="58" t="s">
        <v>51</v>
      </c>
      <c r="AJ53" s="58" t="s">
        <v>51</v>
      </c>
      <c r="AK53" s="58" t="s">
        <v>51</v>
      </c>
      <c r="AL53" s="58">
        <v>0.45200000000000001</v>
      </c>
    </row>
    <row r="54" spans="1:38" ht="15.75" x14ac:dyDescent="0.25">
      <c r="A54" s="37"/>
      <c r="B54" s="38" t="str">
        <f>'Таблица № 2'!B53</f>
        <v>Разработка проектной документации</v>
      </c>
      <c r="C54" s="37"/>
      <c r="D54" s="44" t="s">
        <v>51</v>
      </c>
      <c r="E54" s="44" t="s">
        <v>51</v>
      </c>
      <c r="F54" s="58" t="s">
        <v>51</v>
      </c>
      <c r="G54" s="58" t="s">
        <v>51</v>
      </c>
      <c r="H54" s="58" t="s">
        <v>51</v>
      </c>
      <c r="I54" s="58" t="s">
        <v>51</v>
      </c>
      <c r="J54" s="58" t="s">
        <v>51</v>
      </c>
      <c r="K54" s="44" t="s">
        <v>51</v>
      </c>
      <c r="L54" s="44" t="s">
        <v>51</v>
      </c>
      <c r="M54" s="58" t="s">
        <v>51</v>
      </c>
      <c r="N54" s="58" t="s">
        <v>51</v>
      </c>
      <c r="O54" s="58" t="s">
        <v>51</v>
      </c>
      <c r="P54" s="58" t="s">
        <v>51</v>
      </c>
      <c r="Q54" s="58" t="s">
        <v>51</v>
      </c>
      <c r="R54" s="44" t="s">
        <v>51</v>
      </c>
      <c r="S54" s="44" t="str">
        <f>'Таблица № 2'!P53</f>
        <v>нд</v>
      </c>
      <c r="T54" s="58" t="s">
        <v>51</v>
      </c>
      <c r="U54" s="58" t="s">
        <v>51</v>
      </c>
      <c r="V54" s="59" t="s">
        <v>51</v>
      </c>
      <c r="W54" s="58" t="s">
        <v>51</v>
      </c>
      <c r="X54" s="59" t="s">
        <v>51</v>
      </c>
      <c r="Y54" s="31" t="s">
        <v>51</v>
      </c>
      <c r="Z54" s="31" t="s">
        <v>51</v>
      </c>
      <c r="AA54" s="59" t="s">
        <v>51</v>
      </c>
      <c r="AB54" s="59" t="s">
        <v>51</v>
      </c>
      <c r="AC54" s="59" t="s">
        <v>51</v>
      </c>
      <c r="AD54" s="58" t="s">
        <v>51</v>
      </c>
      <c r="AE54" s="59" t="s">
        <v>51</v>
      </c>
      <c r="AF54" s="31" t="s">
        <v>51</v>
      </c>
      <c r="AG54" s="60" t="str">
        <f t="shared" si="0"/>
        <v>нд</v>
      </c>
      <c r="AH54" s="59" t="s">
        <v>51</v>
      </c>
      <c r="AI54" s="58" t="s">
        <v>51</v>
      </c>
      <c r="AJ54" s="58" t="s">
        <v>51</v>
      </c>
      <c r="AK54" s="58" t="s">
        <v>51</v>
      </c>
      <c r="AL54" s="58" t="s">
        <v>51</v>
      </c>
    </row>
    <row r="55" spans="1:38" ht="15.75" x14ac:dyDescent="0.25">
      <c r="A55" s="37"/>
      <c r="B55" s="38" t="str">
        <f>'Таблица № 2'!B54</f>
        <v>от ТК15  до врезки Ленина23, АК и до ТП Ленина47</v>
      </c>
      <c r="C55" s="37"/>
      <c r="D55" s="44" t="s">
        <v>51</v>
      </c>
      <c r="E55" s="44" t="s">
        <v>51</v>
      </c>
      <c r="F55" s="58" t="s">
        <v>51</v>
      </c>
      <c r="G55" s="58" t="s">
        <v>51</v>
      </c>
      <c r="H55" s="58" t="s">
        <v>51</v>
      </c>
      <c r="I55" s="58" t="s">
        <v>51</v>
      </c>
      <c r="J55" s="58" t="s">
        <v>51</v>
      </c>
      <c r="K55" s="44" t="s">
        <v>51</v>
      </c>
      <c r="L55" s="44" t="s">
        <v>51</v>
      </c>
      <c r="M55" s="58" t="s">
        <v>51</v>
      </c>
      <c r="N55" s="58" t="s">
        <v>51</v>
      </c>
      <c r="O55" s="58" t="s">
        <v>51</v>
      </c>
      <c r="P55" s="58" t="s">
        <v>51</v>
      </c>
      <c r="Q55" s="58" t="s">
        <v>51</v>
      </c>
      <c r="R55" s="44" t="s">
        <v>51</v>
      </c>
      <c r="S55" s="44" t="str">
        <f>'Таблица № 2'!P54</f>
        <v>нд</v>
      </c>
      <c r="T55" s="58" t="s">
        <v>51</v>
      </c>
      <c r="U55" s="58" t="s">
        <v>51</v>
      </c>
      <c r="V55" s="59" t="s">
        <v>51</v>
      </c>
      <c r="W55" s="58" t="s">
        <v>51</v>
      </c>
      <c r="X55" s="59" t="s">
        <v>51</v>
      </c>
      <c r="Y55" s="31" t="s">
        <v>51</v>
      </c>
      <c r="Z55" s="31" t="s">
        <v>51</v>
      </c>
      <c r="AA55" s="59" t="s">
        <v>51</v>
      </c>
      <c r="AB55" s="59" t="s">
        <v>51</v>
      </c>
      <c r="AC55" s="59" t="s">
        <v>51</v>
      </c>
      <c r="AD55" s="58" t="s">
        <v>51</v>
      </c>
      <c r="AE55" s="59" t="s">
        <v>51</v>
      </c>
      <c r="AF55" s="31" t="s">
        <v>51</v>
      </c>
      <c r="AG55" s="60" t="str">
        <f t="shared" si="0"/>
        <v>нд</v>
      </c>
      <c r="AH55" s="59" t="s">
        <v>51</v>
      </c>
      <c r="AI55" s="58" t="s">
        <v>51</v>
      </c>
      <c r="AJ55" s="58" t="s">
        <v>51</v>
      </c>
      <c r="AK55" s="58" t="s">
        <v>51</v>
      </c>
      <c r="AL55" s="58" t="s">
        <v>51</v>
      </c>
    </row>
    <row r="56" spans="1:38" ht="15.75" x14ac:dyDescent="0.25">
      <c r="A56" s="37"/>
      <c r="B56" s="38" t="str">
        <f>'Таблица № 2'!B55</f>
        <v>от ТК 28 до тк 26</v>
      </c>
      <c r="C56" s="37"/>
      <c r="D56" s="44" t="s">
        <v>51</v>
      </c>
      <c r="E56" s="44" t="s">
        <v>51</v>
      </c>
      <c r="F56" s="58" t="s">
        <v>51</v>
      </c>
      <c r="G56" s="58" t="s">
        <v>51</v>
      </c>
      <c r="H56" s="58" t="s">
        <v>51</v>
      </c>
      <c r="I56" s="58" t="s">
        <v>51</v>
      </c>
      <c r="J56" s="58" t="s">
        <v>51</v>
      </c>
      <c r="K56" s="44" t="s">
        <v>51</v>
      </c>
      <c r="L56" s="44" t="s">
        <v>51</v>
      </c>
      <c r="M56" s="58" t="s">
        <v>51</v>
      </c>
      <c r="N56" s="58" t="s">
        <v>51</v>
      </c>
      <c r="O56" s="58" t="s">
        <v>51</v>
      </c>
      <c r="P56" s="58" t="s">
        <v>51</v>
      </c>
      <c r="Q56" s="58" t="s">
        <v>51</v>
      </c>
      <c r="R56" s="44" t="s">
        <v>51</v>
      </c>
      <c r="S56" s="44" t="str">
        <f>'Таблица № 2'!P55</f>
        <v>нд</v>
      </c>
      <c r="T56" s="58" t="s">
        <v>51</v>
      </c>
      <c r="U56" s="58" t="s">
        <v>51</v>
      </c>
      <c r="V56" s="59" t="s">
        <v>51</v>
      </c>
      <c r="W56" s="58" t="s">
        <v>51</v>
      </c>
      <c r="X56" s="59" t="s">
        <v>51</v>
      </c>
      <c r="Y56" s="31" t="s">
        <v>51</v>
      </c>
      <c r="Z56" s="31" t="s">
        <v>51</v>
      </c>
      <c r="AA56" s="59" t="s">
        <v>51</v>
      </c>
      <c r="AB56" s="59" t="s">
        <v>51</v>
      </c>
      <c r="AC56" s="59" t="s">
        <v>51</v>
      </c>
      <c r="AD56" s="58" t="s">
        <v>51</v>
      </c>
      <c r="AE56" s="59" t="s">
        <v>51</v>
      </c>
      <c r="AF56" s="31" t="s">
        <v>51</v>
      </c>
      <c r="AG56" s="60" t="str">
        <f t="shared" si="0"/>
        <v>нд</v>
      </c>
      <c r="AH56" s="59" t="s">
        <v>51</v>
      </c>
      <c r="AI56" s="58" t="s">
        <v>51</v>
      </c>
      <c r="AJ56" s="58" t="s">
        <v>51</v>
      </c>
      <c r="AK56" s="58" t="s">
        <v>51</v>
      </c>
      <c r="AL56" s="58" t="s">
        <v>51</v>
      </c>
    </row>
    <row r="57" spans="1:38" ht="15.75" x14ac:dyDescent="0.25">
      <c r="A57" s="37"/>
      <c r="B57" s="38" t="str">
        <f>'Таблица № 2'!B56</f>
        <v>от ТК до врезки в ГИБДД</v>
      </c>
      <c r="C57" s="37"/>
      <c r="D57" s="44" t="s">
        <v>51</v>
      </c>
      <c r="E57" s="44" t="s">
        <v>51</v>
      </c>
      <c r="F57" s="58" t="s">
        <v>51</v>
      </c>
      <c r="G57" s="58" t="s">
        <v>51</v>
      </c>
      <c r="H57" s="58" t="s">
        <v>51</v>
      </c>
      <c r="I57" s="58" t="s">
        <v>51</v>
      </c>
      <c r="J57" s="58" t="s">
        <v>51</v>
      </c>
      <c r="K57" s="44" t="s">
        <v>51</v>
      </c>
      <c r="L57" s="44" t="s">
        <v>51</v>
      </c>
      <c r="M57" s="58" t="s">
        <v>51</v>
      </c>
      <c r="N57" s="58" t="s">
        <v>51</v>
      </c>
      <c r="O57" s="58" t="s">
        <v>51</v>
      </c>
      <c r="P57" s="58" t="s">
        <v>51</v>
      </c>
      <c r="Q57" s="58" t="s">
        <v>51</v>
      </c>
      <c r="R57" s="44" t="s">
        <v>51</v>
      </c>
      <c r="S57" s="44" t="str">
        <f>'Таблица № 2'!P56</f>
        <v>нд</v>
      </c>
      <c r="T57" s="58" t="s">
        <v>51</v>
      </c>
      <c r="U57" s="58" t="s">
        <v>51</v>
      </c>
      <c r="V57" s="59" t="s">
        <v>51</v>
      </c>
      <c r="W57" s="58" t="s">
        <v>51</v>
      </c>
      <c r="X57" s="59" t="s">
        <v>51</v>
      </c>
      <c r="Y57" s="31" t="s">
        <v>51</v>
      </c>
      <c r="Z57" s="31" t="s">
        <v>51</v>
      </c>
      <c r="AA57" s="59" t="s">
        <v>51</v>
      </c>
      <c r="AB57" s="59" t="s">
        <v>51</v>
      </c>
      <c r="AC57" s="59" t="s">
        <v>51</v>
      </c>
      <c r="AD57" s="58" t="s">
        <v>51</v>
      </c>
      <c r="AE57" s="59" t="s">
        <v>51</v>
      </c>
      <c r="AF57" s="31" t="s">
        <v>51</v>
      </c>
      <c r="AG57" s="60" t="str">
        <f t="shared" si="0"/>
        <v>нд</v>
      </c>
      <c r="AH57" s="59" t="s">
        <v>51</v>
      </c>
      <c r="AI57" s="58" t="s">
        <v>51</v>
      </c>
      <c r="AJ57" s="58" t="s">
        <v>51</v>
      </c>
      <c r="AK57" s="58" t="s">
        <v>51</v>
      </c>
      <c r="AL57" s="58" t="s">
        <v>51</v>
      </c>
    </row>
    <row r="58" spans="1:38" ht="15.75" x14ac:dyDescent="0.25">
      <c r="A58" s="37"/>
      <c r="B58" s="38" t="str">
        <f>'Таблица № 2'!B57</f>
        <v>от ТК 26 до ТК 25, от ТК 25 до ТК 25а</v>
      </c>
      <c r="C58" s="37"/>
      <c r="D58" s="44" t="s">
        <v>51</v>
      </c>
      <c r="E58" s="44" t="s">
        <v>51</v>
      </c>
      <c r="F58" s="58" t="s">
        <v>51</v>
      </c>
      <c r="G58" s="58" t="s">
        <v>51</v>
      </c>
      <c r="H58" s="58" t="s">
        <v>51</v>
      </c>
      <c r="I58" s="58" t="s">
        <v>51</v>
      </c>
      <c r="J58" s="58" t="s">
        <v>51</v>
      </c>
      <c r="K58" s="44" t="s">
        <v>51</v>
      </c>
      <c r="L58" s="44" t="s">
        <v>51</v>
      </c>
      <c r="M58" s="58" t="s">
        <v>51</v>
      </c>
      <c r="N58" s="58" t="s">
        <v>51</v>
      </c>
      <c r="O58" s="58" t="s">
        <v>51</v>
      </c>
      <c r="P58" s="58" t="s">
        <v>51</v>
      </c>
      <c r="Q58" s="58" t="s">
        <v>51</v>
      </c>
      <c r="R58" s="44" t="s">
        <v>51</v>
      </c>
      <c r="S58" s="44" t="str">
        <f>'Таблица № 2'!P57</f>
        <v>нд</v>
      </c>
      <c r="T58" s="58" t="s">
        <v>51</v>
      </c>
      <c r="U58" s="58" t="s">
        <v>51</v>
      </c>
      <c r="V58" s="59" t="s">
        <v>51</v>
      </c>
      <c r="W58" s="58" t="s">
        <v>51</v>
      </c>
      <c r="X58" s="59" t="s">
        <v>51</v>
      </c>
      <c r="Y58" s="31" t="s">
        <v>51</v>
      </c>
      <c r="Z58" s="31" t="s">
        <v>51</v>
      </c>
      <c r="AA58" s="59" t="s">
        <v>51</v>
      </c>
      <c r="AB58" s="59" t="s">
        <v>51</v>
      </c>
      <c r="AC58" s="59" t="s">
        <v>51</v>
      </c>
      <c r="AD58" s="58" t="s">
        <v>51</v>
      </c>
      <c r="AE58" s="59" t="s">
        <v>51</v>
      </c>
      <c r="AF58" s="31" t="s">
        <v>51</v>
      </c>
      <c r="AG58" s="60" t="str">
        <f t="shared" si="0"/>
        <v>нд</v>
      </c>
      <c r="AH58" s="59" t="s">
        <v>51</v>
      </c>
      <c r="AI58" s="58" t="s">
        <v>51</v>
      </c>
      <c r="AJ58" s="58" t="s">
        <v>51</v>
      </c>
      <c r="AK58" s="58" t="s">
        <v>51</v>
      </c>
      <c r="AL58" s="58" t="s">
        <v>51</v>
      </c>
    </row>
    <row r="59" spans="1:38" ht="15.75" x14ac:dyDescent="0.25">
      <c r="A59" s="37"/>
      <c r="B59" s="38" t="str">
        <f>'Таблица № 2'!B58</f>
        <v>вводы ул. Октябрьская</v>
      </c>
      <c r="C59" s="37"/>
      <c r="D59" s="44" t="s">
        <v>51</v>
      </c>
      <c r="E59" s="44" t="s">
        <v>51</v>
      </c>
      <c r="F59" s="58" t="s">
        <v>51</v>
      </c>
      <c r="G59" s="58" t="s">
        <v>51</v>
      </c>
      <c r="H59" s="58" t="s">
        <v>51</v>
      </c>
      <c r="I59" s="58" t="s">
        <v>51</v>
      </c>
      <c r="J59" s="58" t="s">
        <v>51</v>
      </c>
      <c r="K59" s="44" t="s">
        <v>51</v>
      </c>
      <c r="L59" s="44" t="s">
        <v>51</v>
      </c>
      <c r="M59" s="58" t="s">
        <v>51</v>
      </c>
      <c r="N59" s="58" t="s">
        <v>51</v>
      </c>
      <c r="O59" s="58" t="s">
        <v>51</v>
      </c>
      <c r="P59" s="58" t="s">
        <v>51</v>
      </c>
      <c r="Q59" s="58" t="s">
        <v>51</v>
      </c>
      <c r="R59" s="44" t="s">
        <v>51</v>
      </c>
      <c r="S59" s="44" t="str">
        <f>'Таблица № 2'!P58</f>
        <v>нд</v>
      </c>
      <c r="T59" s="58" t="s">
        <v>51</v>
      </c>
      <c r="U59" s="58" t="s">
        <v>51</v>
      </c>
      <c r="V59" s="59" t="s">
        <v>51</v>
      </c>
      <c r="W59" s="58" t="s">
        <v>51</v>
      </c>
      <c r="X59" s="59" t="s">
        <v>51</v>
      </c>
      <c r="Y59" s="31" t="s">
        <v>51</v>
      </c>
      <c r="Z59" s="31" t="s">
        <v>51</v>
      </c>
      <c r="AA59" s="59" t="s">
        <v>51</v>
      </c>
      <c r="AB59" s="59" t="s">
        <v>51</v>
      </c>
      <c r="AC59" s="59" t="s">
        <v>51</v>
      </c>
      <c r="AD59" s="58" t="s">
        <v>51</v>
      </c>
      <c r="AE59" s="59" t="s">
        <v>51</v>
      </c>
      <c r="AF59" s="31" t="s">
        <v>51</v>
      </c>
      <c r="AG59" s="60" t="str">
        <f t="shared" si="0"/>
        <v>нд</v>
      </c>
      <c r="AH59" s="59" t="s">
        <v>51</v>
      </c>
      <c r="AI59" s="58" t="s">
        <v>51</v>
      </c>
      <c r="AJ59" s="58" t="s">
        <v>51</v>
      </c>
      <c r="AK59" s="58" t="s">
        <v>51</v>
      </c>
      <c r="AL59" s="58" t="s">
        <v>51</v>
      </c>
    </row>
    <row r="60" spans="1:38" ht="15.75" x14ac:dyDescent="0.25">
      <c r="A60" s="37"/>
      <c r="B60" s="38" t="str">
        <f>'Таблица № 2'!B59</f>
        <v>ввод ул. 9 Мая</v>
      </c>
      <c r="C60" s="37"/>
      <c r="D60" s="44" t="s">
        <v>51</v>
      </c>
      <c r="E60" s="44" t="s">
        <v>51</v>
      </c>
      <c r="F60" s="58" t="s">
        <v>51</v>
      </c>
      <c r="G60" s="58" t="s">
        <v>51</v>
      </c>
      <c r="H60" s="58" t="s">
        <v>51</v>
      </c>
      <c r="I60" s="58" t="s">
        <v>51</v>
      </c>
      <c r="J60" s="58" t="s">
        <v>51</v>
      </c>
      <c r="K60" s="44" t="s">
        <v>51</v>
      </c>
      <c r="L60" s="44" t="s">
        <v>51</v>
      </c>
      <c r="M60" s="58" t="s">
        <v>51</v>
      </c>
      <c r="N60" s="58" t="s">
        <v>51</v>
      </c>
      <c r="O60" s="58" t="s">
        <v>51</v>
      </c>
      <c r="P60" s="58" t="s">
        <v>51</v>
      </c>
      <c r="Q60" s="58" t="s">
        <v>51</v>
      </c>
      <c r="R60" s="44" t="s">
        <v>51</v>
      </c>
      <c r="S60" s="44" t="str">
        <f>'Таблица № 2'!P59</f>
        <v>нд</v>
      </c>
      <c r="T60" s="58" t="s">
        <v>51</v>
      </c>
      <c r="U60" s="58" t="s">
        <v>51</v>
      </c>
      <c r="V60" s="59" t="s">
        <v>51</v>
      </c>
      <c r="W60" s="58" t="s">
        <v>51</v>
      </c>
      <c r="X60" s="59" t="s">
        <v>51</v>
      </c>
      <c r="Y60" s="31" t="s">
        <v>51</v>
      </c>
      <c r="Z60" s="31" t="s">
        <v>51</v>
      </c>
      <c r="AA60" s="59" t="s">
        <v>51</v>
      </c>
      <c r="AB60" s="59" t="s">
        <v>51</v>
      </c>
      <c r="AC60" s="59" t="s">
        <v>51</v>
      </c>
      <c r="AD60" s="58" t="s">
        <v>51</v>
      </c>
      <c r="AE60" s="59" t="s">
        <v>51</v>
      </c>
      <c r="AF60" s="31" t="s">
        <v>51</v>
      </c>
      <c r="AG60" s="60" t="str">
        <f t="shared" si="0"/>
        <v>нд</v>
      </c>
      <c r="AH60" s="59" t="s">
        <v>51</v>
      </c>
      <c r="AI60" s="58" t="s">
        <v>51</v>
      </c>
      <c r="AJ60" s="58" t="s">
        <v>51</v>
      </c>
      <c r="AK60" s="58" t="s">
        <v>51</v>
      </c>
      <c r="AL60" s="58" t="s">
        <v>51</v>
      </c>
    </row>
    <row r="61" spans="1:38" ht="15.75" x14ac:dyDescent="0.25">
      <c r="A61" s="37"/>
      <c r="B61" s="38" t="str">
        <f>'Таблица № 2'!B60</f>
        <v>ввод Д/с №11 ул. Сапёрная</v>
      </c>
      <c r="C61" s="37"/>
      <c r="D61" s="44" t="s">
        <v>51</v>
      </c>
      <c r="E61" s="44" t="s">
        <v>51</v>
      </c>
      <c r="F61" s="58" t="s">
        <v>51</v>
      </c>
      <c r="G61" s="58" t="s">
        <v>51</v>
      </c>
      <c r="H61" s="58" t="s">
        <v>51</v>
      </c>
      <c r="I61" s="58" t="s">
        <v>51</v>
      </c>
      <c r="J61" s="58" t="s">
        <v>51</v>
      </c>
      <c r="K61" s="44" t="s">
        <v>51</v>
      </c>
      <c r="L61" s="44" t="s">
        <v>51</v>
      </c>
      <c r="M61" s="58" t="s">
        <v>51</v>
      </c>
      <c r="N61" s="58" t="s">
        <v>51</v>
      </c>
      <c r="O61" s="58" t="s">
        <v>51</v>
      </c>
      <c r="P61" s="58" t="s">
        <v>51</v>
      </c>
      <c r="Q61" s="58" t="s">
        <v>51</v>
      </c>
      <c r="R61" s="44" t="s">
        <v>51</v>
      </c>
      <c r="S61" s="44" t="str">
        <f>'Таблица № 2'!P60</f>
        <v>нд</v>
      </c>
      <c r="T61" s="58" t="s">
        <v>51</v>
      </c>
      <c r="U61" s="58" t="s">
        <v>51</v>
      </c>
      <c r="V61" s="59" t="s">
        <v>51</v>
      </c>
      <c r="W61" s="58" t="s">
        <v>51</v>
      </c>
      <c r="X61" s="59" t="s">
        <v>51</v>
      </c>
      <c r="Y61" s="31" t="s">
        <v>51</v>
      </c>
      <c r="Z61" s="31" t="s">
        <v>51</v>
      </c>
      <c r="AA61" s="59" t="s">
        <v>51</v>
      </c>
      <c r="AB61" s="59" t="s">
        <v>51</v>
      </c>
      <c r="AC61" s="59" t="s">
        <v>51</v>
      </c>
      <c r="AD61" s="58" t="s">
        <v>51</v>
      </c>
      <c r="AE61" s="59" t="s">
        <v>51</v>
      </c>
      <c r="AF61" s="31" t="s">
        <v>51</v>
      </c>
      <c r="AG61" s="60" t="str">
        <f t="shared" si="0"/>
        <v>нд</v>
      </c>
      <c r="AH61" s="59" t="s">
        <v>51</v>
      </c>
      <c r="AI61" s="58" t="s">
        <v>51</v>
      </c>
      <c r="AJ61" s="58" t="s">
        <v>51</v>
      </c>
      <c r="AK61" s="58" t="s">
        <v>51</v>
      </c>
      <c r="AL61" s="58" t="s">
        <v>51</v>
      </c>
    </row>
    <row r="62" spans="1:38" ht="15.75" x14ac:dyDescent="0.25">
      <c r="A62" s="37"/>
      <c r="B62" s="38" t="str">
        <f>'Таблица № 2'!B61</f>
        <v>ввод Д/с №14 ул. Ульяновых</v>
      </c>
      <c r="C62" s="37"/>
      <c r="D62" s="44" t="s">
        <v>51</v>
      </c>
      <c r="E62" s="44" t="s">
        <v>51</v>
      </c>
      <c r="F62" s="58" t="s">
        <v>51</v>
      </c>
      <c r="G62" s="58" t="s">
        <v>51</v>
      </c>
      <c r="H62" s="58" t="s">
        <v>51</v>
      </c>
      <c r="I62" s="58" t="s">
        <v>51</v>
      </c>
      <c r="J62" s="58" t="s">
        <v>51</v>
      </c>
      <c r="K62" s="44" t="s">
        <v>51</v>
      </c>
      <c r="L62" s="44" t="s">
        <v>51</v>
      </c>
      <c r="M62" s="58" t="s">
        <v>51</v>
      </c>
      <c r="N62" s="58" t="s">
        <v>51</v>
      </c>
      <c r="O62" s="58" t="s">
        <v>51</v>
      </c>
      <c r="P62" s="58" t="s">
        <v>51</v>
      </c>
      <c r="Q62" s="58" t="s">
        <v>51</v>
      </c>
      <c r="R62" s="44" t="s">
        <v>51</v>
      </c>
      <c r="S62" s="44" t="str">
        <f>'Таблица № 2'!P61</f>
        <v>нд</v>
      </c>
      <c r="T62" s="58" t="s">
        <v>51</v>
      </c>
      <c r="U62" s="58" t="s">
        <v>51</v>
      </c>
      <c r="V62" s="59" t="s">
        <v>51</v>
      </c>
      <c r="W62" s="58" t="s">
        <v>51</v>
      </c>
      <c r="X62" s="59" t="s">
        <v>51</v>
      </c>
      <c r="Y62" s="31" t="s">
        <v>51</v>
      </c>
      <c r="Z62" s="31" t="s">
        <v>51</v>
      </c>
      <c r="AA62" s="59" t="s">
        <v>51</v>
      </c>
      <c r="AB62" s="59" t="s">
        <v>51</v>
      </c>
      <c r="AC62" s="59" t="s">
        <v>51</v>
      </c>
      <c r="AD62" s="58" t="s">
        <v>51</v>
      </c>
      <c r="AE62" s="59" t="s">
        <v>51</v>
      </c>
      <c r="AF62" s="31" t="s">
        <v>51</v>
      </c>
      <c r="AG62" s="60" t="str">
        <f t="shared" si="0"/>
        <v>нд</v>
      </c>
      <c r="AH62" s="59" t="s">
        <v>51</v>
      </c>
      <c r="AI62" s="58" t="s">
        <v>51</v>
      </c>
      <c r="AJ62" s="58" t="s">
        <v>51</v>
      </c>
      <c r="AK62" s="58" t="s">
        <v>51</v>
      </c>
      <c r="AL62" s="58" t="s">
        <v>51</v>
      </c>
    </row>
    <row r="63" spans="1:38" ht="31.5" x14ac:dyDescent="0.25">
      <c r="A63" s="37"/>
      <c r="B63" s="38" t="str">
        <f>'Таблица № 2'!B62</f>
        <v>МБУ"Центр психолого педагогической реабилитации, ул. Ломоносова</v>
      </c>
      <c r="C63" s="37"/>
      <c r="D63" s="44" t="s">
        <v>51</v>
      </c>
      <c r="E63" s="44" t="s">
        <v>51</v>
      </c>
      <c r="F63" s="58" t="s">
        <v>51</v>
      </c>
      <c r="G63" s="58" t="s">
        <v>51</v>
      </c>
      <c r="H63" s="58" t="s">
        <v>51</v>
      </c>
      <c r="I63" s="58" t="s">
        <v>51</v>
      </c>
      <c r="J63" s="58" t="s">
        <v>51</v>
      </c>
      <c r="K63" s="44" t="s">
        <v>51</v>
      </c>
      <c r="L63" s="44" t="s">
        <v>51</v>
      </c>
      <c r="M63" s="58" t="s">
        <v>51</v>
      </c>
      <c r="N63" s="58" t="s">
        <v>51</v>
      </c>
      <c r="O63" s="58" t="s">
        <v>51</v>
      </c>
      <c r="P63" s="58" t="s">
        <v>51</v>
      </c>
      <c r="Q63" s="58" t="s">
        <v>51</v>
      </c>
      <c r="R63" s="44" t="s">
        <v>51</v>
      </c>
      <c r="S63" s="44" t="str">
        <f>'Таблица № 2'!P62</f>
        <v>нд</v>
      </c>
      <c r="T63" s="58" t="s">
        <v>51</v>
      </c>
      <c r="U63" s="58" t="s">
        <v>51</v>
      </c>
      <c r="V63" s="59" t="s">
        <v>51</v>
      </c>
      <c r="W63" s="58" t="s">
        <v>51</v>
      </c>
      <c r="X63" s="59" t="s">
        <v>51</v>
      </c>
      <c r="Y63" s="31" t="s">
        <v>51</v>
      </c>
      <c r="Z63" s="31" t="s">
        <v>51</v>
      </c>
      <c r="AA63" s="59" t="s">
        <v>51</v>
      </c>
      <c r="AB63" s="59" t="s">
        <v>51</v>
      </c>
      <c r="AC63" s="59" t="s">
        <v>51</v>
      </c>
      <c r="AD63" s="58" t="s">
        <v>51</v>
      </c>
      <c r="AE63" s="59" t="s">
        <v>51</v>
      </c>
      <c r="AF63" s="31" t="s">
        <v>51</v>
      </c>
      <c r="AG63" s="60" t="str">
        <f t="shared" si="0"/>
        <v>нд</v>
      </c>
      <c r="AH63" s="59" t="s">
        <v>51</v>
      </c>
      <c r="AI63" s="58" t="s">
        <v>51</v>
      </c>
      <c r="AJ63" s="58" t="s">
        <v>51</v>
      </c>
      <c r="AK63" s="58" t="s">
        <v>51</v>
      </c>
      <c r="AL63" s="58" t="s">
        <v>51</v>
      </c>
    </row>
    <row r="64" spans="1:38" ht="15.75" x14ac:dyDescent="0.25">
      <c r="A64" s="37"/>
      <c r="B64" s="38" t="str">
        <f>'Таблица № 2'!B63</f>
        <v>ввод Штаб бригады, ул. Зои Космодемьянской</v>
      </c>
      <c r="C64" s="37"/>
      <c r="D64" s="44" t="s">
        <v>51</v>
      </c>
      <c r="E64" s="44" t="s">
        <v>51</v>
      </c>
      <c r="F64" s="58" t="s">
        <v>51</v>
      </c>
      <c r="G64" s="58" t="s">
        <v>51</v>
      </c>
      <c r="H64" s="58" t="s">
        <v>51</v>
      </c>
      <c r="I64" s="58" t="s">
        <v>51</v>
      </c>
      <c r="J64" s="58" t="s">
        <v>51</v>
      </c>
      <c r="K64" s="44" t="s">
        <v>51</v>
      </c>
      <c r="L64" s="44" t="s">
        <v>51</v>
      </c>
      <c r="M64" s="58" t="s">
        <v>51</v>
      </c>
      <c r="N64" s="58" t="s">
        <v>51</v>
      </c>
      <c r="O64" s="58" t="s">
        <v>51</v>
      </c>
      <c r="P64" s="58" t="s">
        <v>51</v>
      </c>
      <c r="Q64" s="58" t="s">
        <v>51</v>
      </c>
      <c r="R64" s="44" t="s">
        <v>51</v>
      </c>
      <c r="S64" s="44" t="str">
        <f>'Таблица № 2'!P63</f>
        <v>нд</v>
      </c>
      <c r="T64" s="58" t="s">
        <v>51</v>
      </c>
      <c r="U64" s="58" t="s">
        <v>51</v>
      </c>
      <c r="V64" s="59" t="s">
        <v>51</v>
      </c>
      <c r="W64" s="58" t="s">
        <v>51</v>
      </c>
      <c r="X64" s="59" t="s">
        <v>51</v>
      </c>
      <c r="Y64" s="31" t="s">
        <v>51</v>
      </c>
      <c r="Z64" s="31" t="s">
        <v>51</v>
      </c>
      <c r="AA64" s="59" t="s">
        <v>51</v>
      </c>
      <c r="AB64" s="59" t="s">
        <v>51</v>
      </c>
      <c r="AC64" s="59" t="s">
        <v>51</v>
      </c>
      <c r="AD64" s="58" t="s">
        <v>51</v>
      </c>
      <c r="AE64" s="59" t="s">
        <v>51</v>
      </c>
      <c r="AF64" s="31" t="s">
        <v>51</v>
      </c>
      <c r="AG64" s="60" t="str">
        <f t="shared" si="0"/>
        <v>нд</v>
      </c>
      <c r="AH64" s="59" t="s">
        <v>51</v>
      </c>
      <c r="AI64" s="58" t="s">
        <v>51</v>
      </c>
      <c r="AJ64" s="58" t="s">
        <v>51</v>
      </c>
      <c r="AK64" s="58" t="s">
        <v>51</v>
      </c>
      <c r="AL64" s="58" t="s">
        <v>51</v>
      </c>
    </row>
    <row r="65" spans="1:38" ht="15.75" x14ac:dyDescent="0.25">
      <c r="A65" s="37"/>
      <c r="B65" s="38" t="str">
        <f>'Таблица № 2'!B64</f>
        <v>ввод Дом Культуры, ул. Красноармейская</v>
      </c>
      <c r="C65" s="37"/>
      <c r="D65" s="44" t="s">
        <v>51</v>
      </c>
      <c r="E65" s="44" t="s">
        <v>51</v>
      </c>
      <c r="F65" s="58" t="s">
        <v>51</v>
      </c>
      <c r="G65" s="58" t="s">
        <v>51</v>
      </c>
      <c r="H65" s="58" t="s">
        <v>51</v>
      </c>
      <c r="I65" s="58" t="s">
        <v>51</v>
      </c>
      <c r="J65" s="58" t="s">
        <v>51</v>
      </c>
      <c r="K65" s="44" t="s">
        <v>51</v>
      </c>
      <c r="L65" s="44" t="s">
        <v>51</v>
      </c>
      <c r="M65" s="58" t="s">
        <v>51</v>
      </c>
      <c r="N65" s="58" t="s">
        <v>51</v>
      </c>
      <c r="O65" s="58" t="s">
        <v>51</v>
      </c>
      <c r="P65" s="58" t="s">
        <v>51</v>
      </c>
      <c r="Q65" s="58" t="s">
        <v>51</v>
      </c>
      <c r="R65" s="44" t="s">
        <v>51</v>
      </c>
      <c r="S65" s="44" t="str">
        <f>'Таблица № 2'!P64</f>
        <v>нд</v>
      </c>
      <c r="T65" s="58" t="s">
        <v>51</v>
      </c>
      <c r="U65" s="58" t="s">
        <v>51</v>
      </c>
      <c r="V65" s="59" t="s">
        <v>51</v>
      </c>
      <c r="W65" s="58" t="s">
        <v>51</v>
      </c>
      <c r="X65" s="59" t="s">
        <v>51</v>
      </c>
      <c r="Y65" s="31" t="s">
        <v>51</v>
      </c>
      <c r="Z65" s="31" t="s">
        <v>51</v>
      </c>
      <c r="AA65" s="59" t="s">
        <v>51</v>
      </c>
      <c r="AB65" s="59" t="s">
        <v>51</v>
      </c>
      <c r="AC65" s="59" t="s">
        <v>51</v>
      </c>
      <c r="AD65" s="58" t="s">
        <v>51</v>
      </c>
      <c r="AE65" s="59" t="s">
        <v>51</v>
      </c>
      <c r="AF65" s="31" t="s">
        <v>51</v>
      </c>
      <c r="AG65" s="60" t="str">
        <f t="shared" si="0"/>
        <v>нд</v>
      </c>
      <c r="AH65" s="59" t="s">
        <v>51</v>
      </c>
      <c r="AI65" s="58" t="s">
        <v>51</v>
      </c>
      <c r="AJ65" s="58" t="s">
        <v>51</v>
      </c>
      <c r="AK65" s="58" t="s">
        <v>51</v>
      </c>
      <c r="AL65" s="58" t="s">
        <v>51</v>
      </c>
    </row>
    <row r="66" spans="1:38" ht="15.75" x14ac:dyDescent="0.25">
      <c r="A66" s="37"/>
      <c r="B66" s="38" t="str">
        <f>'Таблица № 2'!B65</f>
        <v>ввод Автосервис ул. Малахова</v>
      </c>
      <c r="C66" s="37"/>
      <c r="D66" s="44" t="s">
        <v>51</v>
      </c>
      <c r="E66" s="44" t="s">
        <v>51</v>
      </c>
      <c r="F66" s="58" t="s">
        <v>51</v>
      </c>
      <c r="G66" s="58" t="s">
        <v>51</v>
      </c>
      <c r="H66" s="58" t="s">
        <v>51</v>
      </c>
      <c r="I66" s="58" t="s">
        <v>51</v>
      </c>
      <c r="J66" s="58" t="s">
        <v>51</v>
      </c>
      <c r="K66" s="44" t="s">
        <v>51</v>
      </c>
      <c r="L66" s="44" t="s">
        <v>51</v>
      </c>
      <c r="M66" s="58" t="s">
        <v>51</v>
      </c>
      <c r="N66" s="58" t="s">
        <v>51</v>
      </c>
      <c r="O66" s="58" t="s">
        <v>51</v>
      </c>
      <c r="P66" s="58" t="s">
        <v>51</v>
      </c>
      <c r="Q66" s="58" t="s">
        <v>51</v>
      </c>
      <c r="R66" s="44" t="s">
        <v>51</v>
      </c>
      <c r="S66" s="44" t="str">
        <f>'Таблица № 2'!P65</f>
        <v>нд</v>
      </c>
      <c r="T66" s="58" t="s">
        <v>51</v>
      </c>
      <c r="U66" s="58" t="s">
        <v>51</v>
      </c>
      <c r="V66" s="59" t="s">
        <v>51</v>
      </c>
      <c r="W66" s="58" t="s">
        <v>51</v>
      </c>
      <c r="X66" s="59" t="s">
        <v>51</v>
      </c>
      <c r="Y66" s="31" t="s">
        <v>51</v>
      </c>
      <c r="Z66" s="31" t="s">
        <v>51</v>
      </c>
      <c r="AA66" s="59" t="s">
        <v>51</v>
      </c>
      <c r="AB66" s="59" t="s">
        <v>51</v>
      </c>
      <c r="AC66" s="59" t="s">
        <v>51</v>
      </c>
      <c r="AD66" s="58" t="s">
        <v>51</v>
      </c>
      <c r="AE66" s="59" t="s">
        <v>51</v>
      </c>
      <c r="AF66" s="31" t="s">
        <v>51</v>
      </c>
      <c r="AG66" s="60" t="str">
        <f t="shared" si="0"/>
        <v>нд</v>
      </c>
      <c r="AH66" s="59" t="s">
        <v>51</v>
      </c>
      <c r="AI66" s="58" t="s">
        <v>51</v>
      </c>
      <c r="AJ66" s="58" t="s">
        <v>51</v>
      </c>
      <c r="AK66" s="58" t="s">
        <v>51</v>
      </c>
      <c r="AL66" s="58" t="s">
        <v>51</v>
      </c>
    </row>
    <row r="67" spans="1:38" ht="15.75" x14ac:dyDescent="0.25">
      <c r="A67" s="37"/>
      <c r="B67" s="38" t="str">
        <f>'Таблица № 2'!B66</f>
        <v>ввод ДЮСШ ул. Красноармейская,1</v>
      </c>
      <c r="C67" s="37"/>
      <c r="D67" s="44" t="s">
        <v>51</v>
      </c>
      <c r="E67" s="44" t="s">
        <v>51</v>
      </c>
      <c r="F67" s="58" t="s">
        <v>51</v>
      </c>
      <c r="G67" s="58" t="s">
        <v>51</v>
      </c>
      <c r="H67" s="58" t="s">
        <v>51</v>
      </c>
      <c r="I67" s="58" t="s">
        <v>51</v>
      </c>
      <c r="J67" s="58" t="s">
        <v>51</v>
      </c>
      <c r="K67" s="44" t="s">
        <v>51</v>
      </c>
      <c r="L67" s="44" t="s">
        <v>51</v>
      </c>
      <c r="M67" s="58" t="s">
        <v>51</v>
      </c>
      <c r="N67" s="58" t="s">
        <v>51</v>
      </c>
      <c r="O67" s="58" t="s">
        <v>51</v>
      </c>
      <c r="P67" s="58" t="s">
        <v>51</v>
      </c>
      <c r="Q67" s="58" t="s">
        <v>51</v>
      </c>
      <c r="R67" s="44" t="s">
        <v>51</v>
      </c>
      <c r="S67" s="44" t="str">
        <f>'Таблица № 2'!P66</f>
        <v>нд</v>
      </c>
      <c r="T67" s="58" t="s">
        <v>51</v>
      </c>
      <c r="U67" s="58" t="s">
        <v>51</v>
      </c>
      <c r="V67" s="59" t="s">
        <v>51</v>
      </c>
      <c r="W67" s="58" t="s">
        <v>51</v>
      </c>
      <c r="X67" s="59" t="s">
        <v>51</v>
      </c>
      <c r="Y67" s="31" t="s">
        <v>51</v>
      </c>
      <c r="Z67" s="31" t="s">
        <v>51</v>
      </c>
      <c r="AA67" s="59" t="s">
        <v>51</v>
      </c>
      <c r="AB67" s="59" t="s">
        <v>51</v>
      </c>
      <c r="AC67" s="59" t="s">
        <v>51</v>
      </c>
      <c r="AD67" s="58" t="s">
        <v>51</v>
      </c>
      <c r="AE67" s="59" t="s">
        <v>51</v>
      </c>
      <c r="AF67" s="31" t="s">
        <v>51</v>
      </c>
      <c r="AG67" s="60" t="str">
        <f t="shared" si="0"/>
        <v>нд</v>
      </c>
      <c r="AH67" s="59" t="s">
        <v>51</v>
      </c>
      <c r="AI67" s="58" t="s">
        <v>51</v>
      </c>
      <c r="AJ67" s="58" t="s">
        <v>51</v>
      </c>
      <c r="AK67" s="58" t="s">
        <v>51</v>
      </c>
      <c r="AL67" s="58" t="s">
        <v>51</v>
      </c>
    </row>
    <row r="68" spans="1:38" ht="15.75" x14ac:dyDescent="0.25">
      <c r="A68" s="37"/>
      <c r="B68" s="38" t="str">
        <f>'Таблица № 2'!B67</f>
        <v>ввод "Маяк" ул. Московская</v>
      </c>
      <c r="C68" s="37"/>
      <c r="D68" s="44" t="s">
        <v>51</v>
      </c>
      <c r="E68" s="44" t="s">
        <v>51</v>
      </c>
      <c r="F68" s="58" t="s">
        <v>51</v>
      </c>
      <c r="G68" s="58" t="s">
        <v>51</v>
      </c>
      <c r="H68" s="58" t="s">
        <v>51</v>
      </c>
      <c r="I68" s="58" t="s">
        <v>51</v>
      </c>
      <c r="J68" s="58" t="s">
        <v>51</v>
      </c>
      <c r="K68" s="44" t="s">
        <v>51</v>
      </c>
      <c r="L68" s="44" t="s">
        <v>51</v>
      </c>
      <c r="M68" s="58" t="s">
        <v>51</v>
      </c>
      <c r="N68" s="58" t="s">
        <v>51</v>
      </c>
      <c r="O68" s="58" t="s">
        <v>51</v>
      </c>
      <c r="P68" s="58" t="s">
        <v>51</v>
      </c>
      <c r="Q68" s="58" t="s">
        <v>51</v>
      </c>
      <c r="R68" s="44" t="s">
        <v>51</v>
      </c>
      <c r="S68" s="44" t="str">
        <f>'Таблица № 2'!P67</f>
        <v>нд</v>
      </c>
      <c r="T68" s="58" t="s">
        <v>51</v>
      </c>
      <c r="U68" s="58" t="s">
        <v>51</v>
      </c>
      <c r="V68" s="59" t="s">
        <v>51</v>
      </c>
      <c r="W68" s="58" t="s">
        <v>51</v>
      </c>
      <c r="X68" s="59" t="s">
        <v>51</v>
      </c>
      <c r="Y68" s="31" t="s">
        <v>51</v>
      </c>
      <c r="Z68" s="31" t="s">
        <v>51</v>
      </c>
      <c r="AA68" s="59" t="s">
        <v>51</v>
      </c>
      <c r="AB68" s="59" t="s">
        <v>51</v>
      </c>
      <c r="AC68" s="59" t="s">
        <v>51</v>
      </c>
      <c r="AD68" s="58" t="s">
        <v>51</v>
      </c>
      <c r="AE68" s="59" t="s">
        <v>51</v>
      </c>
      <c r="AF68" s="31" t="s">
        <v>51</v>
      </c>
      <c r="AG68" s="60" t="str">
        <f t="shared" si="0"/>
        <v>нд</v>
      </c>
      <c r="AH68" s="59" t="s">
        <v>51</v>
      </c>
      <c r="AI68" s="58" t="s">
        <v>51</v>
      </c>
      <c r="AJ68" s="58" t="s">
        <v>51</v>
      </c>
      <c r="AK68" s="58" t="s">
        <v>51</v>
      </c>
      <c r="AL68" s="58" t="s">
        <v>51</v>
      </c>
    </row>
    <row r="69" spans="1:38" ht="31.5" x14ac:dyDescent="0.25">
      <c r="A69" s="37"/>
      <c r="B69" s="38" t="str">
        <f>'Таблица № 2'!B68</f>
        <v>ввод ГБУ СО КО центр Росток ул. Зои Космодемьянской</v>
      </c>
      <c r="C69" s="37"/>
      <c r="D69" s="44" t="s">
        <v>51</v>
      </c>
      <c r="E69" s="44" t="s">
        <v>51</v>
      </c>
      <c r="F69" s="58" t="s">
        <v>51</v>
      </c>
      <c r="G69" s="58" t="s">
        <v>51</v>
      </c>
      <c r="H69" s="58" t="s">
        <v>51</v>
      </c>
      <c r="I69" s="58" t="s">
        <v>51</v>
      </c>
      <c r="J69" s="58" t="s">
        <v>51</v>
      </c>
      <c r="K69" s="44" t="s">
        <v>51</v>
      </c>
      <c r="L69" s="44" t="s">
        <v>51</v>
      </c>
      <c r="M69" s="58" t="s">
        <v>51</v>
      </c>
      <c r="N69" s="58" t="s">
        <v>51</v>
      </c>
      <c r="O69" s="58" t="s">
        <v>51</v>
      </c>
      <c r="P69" s="58" t="s">
        <v>51</v>
      </c>
      <c r="Q69" s="58" t="s">
        <v>51</v>
      </c>
      <c r="R69" s="44" t="s">
        <v>51</v>
      </c>
      <c r="S69" s="44" t="str">
        <f>'Таблица № 2'!P68</f>
        <v>нд</v>
      </c>
      <c r="T69" s="58" t="s">
        <v>51</v>
      </c>
      <c r="U69" s="58" t="s">
        <v>51</v>
      </c>
      <c r="V69" s="59" t="s">
        <v>51</v>
      </c>
      <c r="W69" s="58" t="s">
        <v>51</v>
      </c>
      <c r="X69" s="59" t="s">
        <v>51</v>
      </c>
      <c r="Y69" s="31" t="s">
        <v>51</v>
      </c>
      <c r="Z69" s="31" t="s">
        <v>51</v>
      </c>
      <c r="AA69" s="59" t="s">
        <v>51</v>
      </c>
      <c r="AB69" s="59" t="s">
        <v>51</v>
      </c>
      <c r="AC69" s="59" t="s">
        <v>51</v>
      </c>
      <c r="AD69" s="58" t="s">
        <v>51</v>
      </c>
      <c r="AE69" s="59" t="s">
        <v>51</v>
      </c>
      <c r="AF69" s="31" t="s">
        <v>51</v>
      </c>
      <c r="AG69" s="60" t="str">
        <f t="shared" si="0"/>
        <v>нд</v>
      </c>
      <c r="AH69" s="59" t="s">
        <v>51</v>
      </c>
      <c r="AI69" s="58" t="s">
        <v>51</v>
      </c>
      <c r="AJ69" s="58" t="s">
        <v>51</v>
      </c>
      <c r="AK69" s="58" t="s">
        <v>51</v>
      </c>
      <c r="AL69" s="58" t="s">
        <v>51</v>
      </c>
    </row>
    <row r="70" spans="1:38" ht="15.75" x14ac:dyDescent="0.25">
      <c r="A70" s="37"/>
      <c r="B70" s="38" t="str">
        <f>'Таблица № 2'!B69</f>
        <v>ввод Соцзащита пр. Ленина</v>
      </c>
      <c r="C70" s="37"/>
      <c r="D70" s="44" t="s">
        <v>51</v>
      </c>
      <c r="E70" s="44" t="s">
        <v>51</v>
      </c>
      <c r="F70" s="58" t="s">
        <v>51</v>
      </c>
      <c r="G70" s="58" t="s">
        <v>51</v>
      </c>
      <c r="H70" s="58" t="s">
        <v>51</v>
      </c>
      <c r="I70" s="58" t="s">
        <v>51</v>
      </c>
      <c r="J70" s="58" t="s">
        <v>51</v>
      </c>
      <c r="K70" s="44" t="s">
        <v>51</v>
      </c>
      <c r="L70" s="44" t="s">
        <v>51</v>
      </c>
      <c r="M70" s="58" t="s">
        <v>51</v>
      </c>
      <c r="N70" s="58" t="s">
        <v>51</v>
      </c>
      <c r="O70" s="58" t="s">
        <v>51</v>
      </c>
      <c r="P70" s="58" t="s">
        <v>51</v>
      </c>
      <c r="Q70" s="58" t="s">
        <v>51</v>
      </c>
      <c r="R70" s="44" t="s">
        <v>51</v>
      </c>
      <c r="S70" s="44" t="str">
        <f>'Таблица № 2'!P69</f>
        <v>нд</v>
      </c>
      <c r="T70" s="58" t="s">
        <v>51</v>
      </c>
      <c r="U70" s="58" t="s">
        <v>51</v>
      </c>
      <c r="V70" s="59" t="s">
        <v>51</v>
      </c>
      <c r="W70" s="58" t="s">
        <v>51</v>
      </c>
      <c r="X70" s="59" t="s">
        <v>51</v>
      </c>
      <c r="Y70" s="31" t="s">
        <v>51</v>
      </c>
      <c r="Z70" s="31" t="s">
        <v>51</v>
      </c>
      <c r="AA70" s="59" t="s">
        <v>51</v>
      </c>
      <c r="AB70" s="59" t="s">
        <v>51</v>
      </c>
      <c r="AC70" s="59" t="s">
        <v>51</v>
      </c>
      <c r="AD70" s="58" t="s">
        <v>51</v>
      </c>
      <c r="AE70" s="59" t="s">
        <v>51</v>
      </c>
      <c r="AF70" s="31" t="s">
        <v>51</v>
      </c>
      <c r="AG70" s="60" t="str">
        <f t="shared" si="0"/>
        <v>нд</v>
      </c>
      <c r="AH70" s="59" t="s">
        <v>51</v>
      </c>
      <c r="AI70" s="58" t="s">
        <v>51</v>
      </c>
      <c r="AJ70" s="58" t="s">
        <v>51</v>
      </c>
      <c r="AK70" s="58" t="s">
        <v>51</v>
      </c>
      <c r="AL70" s="58" t="s">
        <v>51</v>
      </c>
    </row>
    <row r="71" spans="1:38" ht="15.75" x14ac:dyDescent="0.25">
      <c r="A71" s="37"/>
      <c r="B71" s="38" t="str">
        <f>'Таблица № 2'!B70</f>
        <v>ввод Центр гигиены ул. Ломоносова</v>
      </c>
      <c r="C71" s="37"/>
      <c r="D71" s="44" t="s">
        <v>51</v>
      </c>
      <c r="E71" s="44" t="s">
        <v>51</v>
      </c>
      <c r="F71" s="58" t="s">
        <v>51</v>
      </c>
      <c r="G71" s="58" t="s">
        <v>51</v>
      </c>
      <c r="H71" s="58" t="s">
        <v>51</v>
      </c>
      <c r="I71" s="58" t="s">
        <v>51</v>
      </c>
      <c r="J71" s="58" t="s">
        <v>51</v>
      </c>
      <c r="K71" s="44" t="s">
        <v>51</v>
      </c>
      <c r="L71" s="44" t="s">
        <v>51</v>
      </c>
      <c r="M71" s="58" t="s">
        <v>51</v>
      </c>
      <c r="N71" s="58" t="s">
        <v>51</v>
      </c>
      <c r="O71" s="58" t="s">
        <v>51</v>
      </c>
      <c r="P71" s="58" t="s">
        <v>51</v>
      </c>
      <c r="Q71" s="58" t="s">
        <v>51</v>
      </c>
      <c r="R71" s="44" t="s">
        <v>51</v>
      </c>
      <c r="S71" s="44" t="str">
        <f>'Таблица № 2'!P70</f>
        <v>нд</v>
      </c>
      <c r="T71" s="58" t="s">
        <v>51</v>
      </c>
      <c r="U71" s="58" t="s">
        <v>51</v>
      </c>
      <c r="V71" s="59" t="s">
        <v>51</v>
      </c>
      <c r="W71" s="58" t="s">
        <v>51</v>
      </c>
      <c r="X71" s="59" t="s">
        <v>51</v>
      </c>
      <c r="Y71" s="31" t="s">
        <v>51</v>
      </c>
      <c r="Z71" s="31" t="s">
        <v>51</v>
      </c>
      <c r="AA71" s="59" t="s">
        <v>51</v>
      </c>
      <c r="AB71" s="59" t="s">
        <v>51</v>
      </c>
      <c r="AC71" s="59" t="s">
        <v>51</v>
      </c>
      <c r="AD71" s="58" t="s">
        <v>51</v>
      </c>
      <c r="AE71" s="59" t="s">
        <v>51</v>
      </c>
      <c r="AF71" s="31" t="s">
        <v>51</v>
      </c>
      <c r="AG71" s="60" t="str">
        <f t="shared" si="0"/>
        <v>нд</v>
      </c>
      <c r="AH71" s="59" t="s">
        <v>51</v>
      </c>
      <c r="AI71" s="58" t="s">
        <v>51</v>
      </c>
      <c r="AJ71" s="58" t="s">
        <v>51</v>
      </c>
      <c r="AK71" s="58" t="s">
        <v>51</v>
      </c>
      <c r="AL71" s="58" t="s">
        <v>51</v>
      </c>
    </row>
    <row r="72" spans="1:38" ht="15.75" x14ac:dyDescent="0.25">
      <c r="A72" s="37"/>
      <c r="B72" s="38" t="str">
        <f>'Таблица № 2'!B71</f>
        <v>ввод Дегем ул. Лесная</v>
      </c>
      <c r="C72" s="37"/>
      <c r="D72" s="44" t="s">
        <v>51</v>
      </c>
      <c r="E72" s="44" t="s">
        <v>51</v>
      </c>
      <c r="F72" s="58" t="s">
        <v>51</v>
      </c>
      <c r="G72" s="58" t="s">
        <v>51</v>
      </c>
      <c r="H72" s="58" t="s">
        <v>51</v>
      </c>
      <c r="I72" s="58" t="s">
        <v>51</v>
      </c>
      <c r="J72" s="58" t="s">
        <v>51</v>
      </c>
      <c r="K72" s="44" t="s">
        <v>51</v>
      </c>
      <c r="L72" s="44" t="s">
        <v>51</v>
      </c>
      <c r="M72" s="58" t="s">
        <v>51</v>
      </c>
      <c r="N72" s="58" t="s">
        <v>51</v>
      </c>
      <c r="O72" s="58" t="s">
        <v>51</v>
      </c>
      <c r="P72" s="58" t="s">
        <v>51</v>
      </c>
      <c r="Q72" s="58" t="s">
        <v>51</v>
      </c>
      <c r="R72" s="44" t="s">
        <v>51</v>
      </c>
      <c r="S72" s="44" t="str">
        <f>'Таблица № 2'!P71</f>
        <v>нд</v>
      </c>
      <c r="T72" s="58" t="s">
        <v>51</v>
      </c>
      <c r="U72" s="58" t="s">
        <v>51</v>
      </c>
      <c r="V72" s="59" t="s">
        <v>51</v>
      </c>
      <c r="W72" s="58" t="s">
        <v>51</v>
      </c>
      <c r="X72" s="59" t="s">
        <v>51</v>
      </c>
      <c r="Y72" s="31" t="s">
        <v>51</v>
      </c>
      <c r="Z72" s="31" t="s">
        <v>51</v>
      </c>
      <c r="AA72" s="59" t="s">
        <v>51</v>
      </c>
      <c r="AB72" s="59" t="s">
        <v>51</v>
      </c>
      <c r="AC72" s="59" t="s">
        <v>51</v>
      </c>
      <c r="AD72" s="58" t="s">
        <v>51</v>
      </c>
      <c r="AE72" s="59" t="s">
        <v>51</v>
      </c>
      <c r="AF72" s="31" t="s">
        <v>51</v>
      </c>
      <c r="AG72" s="60" t="str">
        <f t="shared" si="0"/>
        <v>нд</v>
      </c>
      <c r="AH72" s="59" t="s">
        <v>51</v>
      </c>
      <c r="AI72" s="58" t="s">
        <v>51</v>
      </c>
      <c r="AJ72" s="58" t="s">
        <v>51</v>
      </c>
      <c r="AK72" s="58" t="s">
        <v>51</v>
      </c>
      <c r="AL72" s="58" t="s">
        <v>51</v>
      </c>
    </row>
    <row r="73" spans="1:38" ht="15.75" x14ac:dyDescent="0.25">
      <c r="A73" s="37"/>
      <c r="B73" s="38" t="str">
        <f>'Таблица № 2'!B72</f>
        <v>ввод ГУМ пр. Ленина</v>
      </c>
      <c r="C73" s="37"/>
      <c r="D73" s="44" t="s">
        <v>51</v>
      </c>
      <c r="E73" s="44" t="s">
        <v>51</v>
      </c>
      <c r="F73" s="58" t="s">
        <v>51</v>
      </c>
      <c r="G73" s="58" t="s">
        <v>51</v>
      </c>
      <c r="H73" s="58" t="s">
        <v>51</v>
      </c>
      <c r="I73" s="58" t="s">
        <v>51</v>
      </c>
      <c r="J73" s="58" t="s">
        <v>51</v>
      </c>
      <c r="K73" s="44" t="s">
        <v>51</v>
      </c>
      <c r="L73" s="44" t="s">
        <v>51</v>
      </c>
      <c r="M73" s="58" t="s">
        <v>51</v>
      </c>
      <c r="N73" s="58" t="s">
        <v>51</v>
      </c>
      <c r="O73" s="58" t="s">
        <v>51</v>
      </c>
      <c r="P73" s="58" t="s">
        <v>51</v>
      </c>
      <c r="Q73" s="58" t="s">
        <v>51</v>
      </c>
      <c r="R73" s="44" t="s">
        <v>51</v>
      </c>
      <c r="S73" s="44" t="str">
        <f>'Таблица № 2'!P72</f>
        <v>нд</v>
      </c>
      <c r="T73" s="58" t="s">
        <v>51</v>
      </c>
      <c r="U73" s="58" t="s">
        <v>51</v>
      </c>
      <c r="V73" s="59" t="s">
        <v>51</v>
      </c>
      <c r="W73" s="58" t="s">
        <v>51</v>
      </c>
      <c r="X73" s="59" t="s">
        <v>51</v>
      </c>
      <c r="Y73" s="31" t="s">
        <v>51</v>
      </c>
      <c r="Z73" s="31" t="s">
        <v>51</v>
      </c>
      <c r="AA73" s="59" t="s">
        <v>51</v>
      </c>
      <c r="AB73" s="59" t="s">
        <v>51</v>
      </c>
      <c r="AC73" s="59" t="s">
        <v>51</v>
      </c>
      <c r="AD73" s="58" t="s">
        <v>51</v>
      </c>
      <c r="AE73" s="59" t="s">
        <v>51</v>
      </c>
      <c r="AF73" s="31" t="s">
        <v>51</v>
      </c>
      <c r="AG73" s="60" t="str">
        <f t="shared" si="0"/>
        <v>нд</v>
      </c>
      <c r="AH73" s="59" t="s">
        <v>51</v>
      </c>
      <c r="AI73" s="58" t="s">
        <v>51</v>
      </c>
      <c r="AJ73" s="58" t="s">
        <v>51</v>
      </c>
      <c r="AK73" s="58" t="s">
        <v>51</v>
      </c>
      <c r="AL73" s="58" t="s">
        <v>51</v>
      </c>
    </row>
    <row r="74" spans="1:38" ht="15.75" x14ac:dyDescent="0.25">
      <c r="A74" s="37"/>
      <c r="B74" s="38" t="str">
        <f>'Таблица № 2'!B73</f>
        <v>ввод РЦ-Гусев ул. Победы</v>
      </c>
      <c r="C74" s="37"/>
      <c r="D74" s="44" t="s">
        <v>51</v>
      </c>
      <c r="E74" s="44" t="s">
        <v>51</v>
      </c>
      <c r="F74" s="58" t="s">
        <v>51</v>
      </c>
      <c r="G74" s="58" t="s">
        <v>51</v>
      </c>
      <c r="H74" s="58" t="s">
        <v>51</v>
      </c>
      <c r="I74" s="58" t="s">
        <v>51</v>
      </c>
      <c r="J74" s="58" t="s">
        <v>51</v>
      </c>
      <c r="K74" s="44" t="s">
        <v>51</v>
      </c>
      <c r="L74" s="44" t="s">
        <v>51</v>
      </c>
      <c r="M74" s="58" t="s">
        <v>51</v>
      </c>
      <c r="N74" s="58" t="s">
        <v>51</v>
      </c>
      <c r="O74" s="58" t="s">
        <v>51</v>
      </c>
      <c r="P74" s="58" t="s">
        <v>51</v>
      </c>
      <c r="Q74" s="58" t="s">
        <v>51</v>
      </c>
      <c r="R74" s="44" t="s">
        <v>51</v>
      </c>
      <c r="S74" s="44" t="str">
        <f>'Таблица № 2'!P73</f>
        <v>нд</v>
      </c>
      <c r="T74" s="58" t="s">
        <v>51</v>
      </c>
      <c r="U74" s="58" t="s">
        <v>51</v>
      </c>
      <c r="V74" s="59" t="s">
        <v>51</v>
      </c>
      <c r="W74" s="58" t="s">
        <v>51</v>
      </c>
      <c r="X74" s="59" t="s">
        <v>51</v>
      </c>
      <c r="Y74" s="31" t="s">
        <v>51</v>
      </c>
      <c r="Z74" s="31" t="s">
        <v>51</v>
      </c>
      <c r="AA74" s="59" t="s">
        <v>51</v>
      </c>
      <c r="AB74" s="59" t="s">
        <v>51</v>
      </c>
      <c r="AC74" s="59" t="s">
        <v>51</v>
      </c>
      <c r="AD74" s="58" t="s">
        <v>51</v>
      </c>
      <c r="AE74" s="59" t="s">
        <v>51</v>
      </c>
      <c r="AF74" s="31" t="s">
        <v>51</v>
      </c>
      <c r="AG74" s="60" t="str">
        <f t="shared" si="0"/>
        <v>нд</v>
      </c>
      <c r="AH74" s="59" t="s">
        <v>51</v>
      </c>
      <c r="AI74" s="58" t="s">
        <v>51</v>
      </c>
      <c r="AJ74" s="58" t="s">
        <v>51</v>
      </c>
      <c r="AK74" s="58" t="s">
        <v>51</v>
      </c>
      <c r="AL74" s="58" t="s">
        <v>51</v>
      </c>
    </row>
    <row r="75" spans="1:38" ht="15.75" x14ac:dyDescent="0.25">
      <c r="A75" s="37"/>
      <c r="B75" s="38" t="str">
        <f>'Таблица № 2'!B74</f>
        <v>ввод Морг ул. Московская</v>
      </c>
      <c r="C75" s="37"/>
      <c r="D75" s="44" t="s">
        <v>51</v>
      </c>
      <c r="E75" s="44" t="s">
        <v>51</v>
      </c>
      <c r="F75" s="58" t="s">
        <v>51</v>
      </c>
      <c r="G75" s="58" t="s">
        <v>51</v>
      </c>
      <c r="H75" s="58" t="s">
        <v>51</v>
      </c>
      <c r="I75" s="58" t="s">
        <v>51</v>
      </c>
      <c r="J75" s="58" t="s">
        <v>51</v>
      </c>
      <c r="K75" s="44" t="s">
        <v>51</v>
      </c>
      <c r="L75" s="44" t="s">
        <v>51</v>
      </c>
      <c r="M75" s="58" t="s">
        <v>51</v>
      </c>
      <c r="N75" s="58" t="s">
        <v>51</v>
      </c>
      <c r="O75" s="58" t="s">
        <v>51</v>
      </c>
      <c r="P75" s="58" t="s">
        <v>51</v>
      </c>
      <c r="Q75" s="58" t="s">
        <v>51</v>
      </c>
      <c r="R75" s="44" t="s">
        <v>51</v>
      </c>
      <c r="S75" s="44" t="str">
        <f>'Таблица № 2'!P74</f>
        <v>нд</v>
      </c>
      <c r="T75" s="58" t="s">
        <v>51</v>
      </c>
      <c r="U75" s="58" t="s">
        <v>51</v>
      </c>
      <c r="V75" s="59" t="s">
        <v>51</v>
      </c>
      <c r="W75" s="58" t="s">
        <v>51</v>
      </c>
      <c r="X75" s="59" t="s">
        <v>51</v>
      </c>
      <c r="Y75" s="31" t="s">
        <v>51</v>
      </c>
      <c r="Z75" s="31" t="s">
        <v>51</v>
      </c>
      <c r="AA75" s="59" t="s">
        <v>51</v>
      </c>
      <c r="AB75" s="59" t="s">
        <v>51</v>
      </c>
      <c r="AC75" s="59" t="s">
        <v>51</v>
      </c>
      <c r="AD75" s="58" t="s">
        <v>51</v>
      </c>
      <c r="AE75" s="59" t="s">
        <v>51</v>
      </c>
      <c r="AF75" s="31" t="s">
        <v>51</v>
      </c>
      <c r="AG75" s="60" t="str">
        <f t="shared" si="0"/>
        <v>нд</v>
      </c>
      <c r="AH75" s="59" t="s">
        <v>51</v>
      </c>
      <c r="AI75" s="58" t="s">
        <v>51</v>
      </c>
      <c r="AJ75" s="58" t="s">
        <v>51</v>
      </c>
      <c r="AK75" s="58" t="s">
        <v>51</v>
      </c>
      <c r="AL75" s="58" t="s">
        <v>51</v>
      </c>
    </row>
    <row r="76" spans="1:38" ht="15.75" x14ac:dyDescent="0.25">
      <c r="A76" s="37"/>
      <c r="B76" s="38" t="str">
        <f>'Таблица № 2'!B75</f>
        <v>от ТК13 до ТК15 и врезок в по четным дома Москов.</v>
      </c>
      <c r="C76" s="37"/>
      <c r="D76" s="44" t="s">
        <v>51</v>
      </c>
      <c r="E76" s="44" t="s">
        <v>51</v>
      </c>
      <c r="F76" s="58" t="s">
        <v>51</v>
      </c>
      <c r="G76" s="58" t="s">
        <v>51</v>
      </c>
      <c r="H76" s="58" t="s">
        <v>51</v>
      </c>
      <c r="I76" s="58" t="s">
        <v>51</v>
      </c>
      <c r="J76" s="58" t="s">
        <v>51</v>
      </c>
      <c r="K76" s="44" t="s">
        <v>51</v>
      </c>
      <c r="L76" s="44" t="s">
        <v>51</v>
      </c>
      <c r="M76" s="58" t="s">
        <v>51</v>
      </c>
      <c r="N76" s="58" t="s">
        <v>51</v>
      </c>
      <c r="O76" s="58" t="s">
        <v>51</v>
      </c>
      <c r="P76" s="58" t="s">
        <v>51</v>
      </c>
      <c r="Q76" s="58" t="s">
        <v>51</v>
      </c>
      <c r="R76" s="44" t="s">
        <v>51</v>
      </c>
      <c r="S76" s="44" t="str">
        <f>'Таблица № 2'!P75</f>
        <v>нд</v>
      </c>
      <c r="T76" s="58" t="s">
        <v>51</v>
      </c>
      <c r="U76" s="58" t="s">
        <v>51</v>
      </c>
      <c r="V76" s="59" t="s">
        <v>51</v>
      </c>
      <c r="W76" s="58" t="s">
        <v>51</v>
      </c>
      <c r="X76" s="59" t="s">
        <v>51</v>
      </c>
      <c r="Y76" s="31" t="s">
        <v>51</v>
      </c>
      <c r="Z76" s="31" t="s">
        <v>51</v>
      </c>
      <c r="AA76" s="59" t="s">
        <v>51</v>
      </c>
      <c r="AB76" s="59" t="s">
        <v>51</v>
      </c>
      <c r="AC76" s="59" t="s">
        <v>51</v>
      </c>
      <c r="AD76" s="58" t="s">
        <v>51</v>
      </c>
      <c r="AE76" s="59" t="s">
        <v>51</v>
      </c>
      <c r="AF76" s="31" t="s">
        <v>51</v>
      </c>
      <c r="AG76" s="60" t="str">
        <f t="shared" ref="AG76:AG139" si="1">S76</f>
        <v>нд</v>
      </c>
      <c r="AH76" s="59" t="s">
        <v>51</v>
      </c>
      <c r="AI76" s="58" t="s">
        <v>51</v>
      </c>
      <c r="AJ76" s="58" t="s">
        <v>51</v>
      </c>
      <c r="AK76" s="58" t="s">
        <v>51</v>
      </c>
      <c r="AL76" s="58" t="s">
        <v>51</v>
      </c>
    </row>
    <row r="77" spans="1:38" ht="15.75" x14ac:dyDescent="0.25">
      <c r="A77" s="37"/>
      <c r="B77" s="38" t="str">
        <f>'Таблица № 2'!B76</f>
        <v>от ТК 24 до ж/д по Сосновому</v>
      </c>
      <c r="C77" s="37"/>
      <c r="D77" s="44" t="s">
        <v>51</v>
      </c>
      <c r="E77" s="44" t="s">
        <v>51</v>
      </c>
      <c r="F77" s="58" t="s">
        <v>51</v>
      </c>
      <c r="G77" s="58" t="s">
        <v>51</v>
      </c>
      <c r="H77" s="58" t="s">
        <v>51</v>
      </c>
      <c r="I77" s="58" t="s">
        <v>51</v>
      </c>
      <c r="J77" s="58" t="s">
        <v>51</v>
      </c>
      <c r="K77" s="44" t="s">
        <v>51</v>
      </c>
      <c r="L77" s="44" t="s">
        <v>51</v>
      </c>
      <c r="M77" s="58" t="s">
        <v>51</v>
      </c>
      <c r="N77" s="58" t="s">
        <v>51</v>
      </c>
      <c r="O77" s="58" t="s">
        <v>51</v>
      </c>
      <c r="P77" s="58" t="s">
        <v>51</v>
      </c>
      <c r="Q77" s="58" t="s">
        <v>51</v>
      </c>
      <c r="R77" s="44" t="s">
        <v>51</v>
      </c>
      <c r="S77" s="44" t="str">
        <f>'Таблица № 2'!P76</f>
        <v>нд</v>
      </c>
      <c r="T77" s="58" t="s">
        <v>51</v>
      </c>
      <c r="U77" s="58" t="s">
        <v>51</v>
      </c>
      <c r="V77" s="59" t="s">
        <v>51</v>
      </c>
      <c r="W77" s="58" t="s">
        <v>51</v>
      </c>
      <c r="X77" s="59" t="s">
        <v>51</v>
      </c>
      <c r="Y77" s="31" t="s">
        <v>51</v>
      </c>
      <c r="Z77" s="31" t="s">
        <v>51</v>
      </c>
      <c r="AA77" s="59" t="s">
        <v>51</v>
      </c>
      <c r="AB77" s="59" t="s">
        <v>51</v>
      </c>
      <c r="AC77" s="59" t="s">
        <v>51</v>
      </c>
      <c r="AD77" s="58" t="s">
        <v>51</v>
      </c>
      <c r="AE77" s="59" t="s">
        <v>51</v>
      </c>
      <c r="AF77" s="31" t="s">
        <v>51</v>
      </c>
      <c r="AG77" s="60" t="str">
        <f t="shared" si="1"/>
        <v>нд</v>
      </c>
      <c r="AH77" s="59" t="s">
        <v>51</v>
      </c>
      <c r="AI77" s="58" t="s">
        <v>51</v>
      </c>
      <c r="AJ77" s="58" t="s">
        <v>51</v>
      </c>
      <c r="AK77" s="58" t="s">
        <v>51</v>
      </c>
      <c r="AL77" s="58" t="s">
        <v>51</v>
      </c>
    </row>
    <row r="78" spans="1:38" ht="31.5" x14ac:dyDescent="0.25">
      <c r="A78" s="37"/>
      <c r="B78" s="38" t="str">
        <f>'Таблица № 2'!B77</f>
        <v>от ТК21 до врезок Победы 15,14,12,10 и до Менделеева,14</v>
      </c>
      <c r="C78" s="37"/>
      <c r="D78" s="44" t="s">
        <v>51</v>
      </c>
      <c r="E78" s="44" t="s">
        <v>51</v>
      </c>
      <c r="F78" s="58" t="s">
        <v>51</v>
      </c>
      <c r="G78" s="58" t="s">
        <v>51</v>
      </c>
      <c r="H78" s="58" t="s">
        <v>51</v>
      </c>
      <c r="I78" s="58" t="s">
        <v>51</v>
      </c>
      <c r="J78" s="58" t="s">
        <v>51</v>
      </c>
      <c r="K78" s="44" t="s">
        <v>51</v>
      </c>
      <c r="L78" s="44" t="s">
        <v>51</v>
      </c>
      <c r="M78" s="58" t="s">
        <v>51</v>
      </c>
      <c r="N78" s="58" t="s">
        <v>51</v>
      </c>
      <c r="O78" s="58" t="s">
        <v>51</v>
      </c>
      <c r="P78" s="58" t="s">
        <v>51</v>
      </c>
      <c r="Q78" s="58" t="s">
        <v>51</v>
      </c>
      <c r="R78" s="44" t="s">
        <v>51</v>
      </c>
      <c r="S78" s="44" t="str">
        <f>'Таблица № 2'!P77</f>
        <v>нд</v>
      </c>
      <c r="T78" s="58" t="s">
        <v>51</v>
      </c>
      <c r="U78" s="58" t="s">
        <v>51</v>
      </c>
      <c r="V78" s="59" t="s">
        <v>51</v>
      </c>
      <c r="W78" s="58" t="s">
        <v>51</v>
      </c>
      <c r="X78" s="59" t="s">
        <v>51</v>
      </c>
      <c r="Y78" s="31" t="s">
        <v>51</v>
      </c>
      <c r="Z78" s="31" t="s">
        <v>51</v>
      </c>
      <c r="AA78" s="59" t="s">
        <v>51</v>
      </c>
      <c r="AB78" s="59" t="s">
        <v>51</v>
      </c>
      <c r="AC78" s="59" t="s">
        <v>51</v>
      </c>
      <c r="AD78" s="58" t="s">
        <v>51</v>
      </c>
      <c r="AE78" s="59" t="s">
        <v>51</v>
      </c>
      <c r="AF78" s="31" t="s">
        <v>51</v>
      </c>
      <c r="AG78" s="60" t="str">
        <f t="shared" si="1"/>
        <v>нд</v>
      </c>
      <c r="AH78" s="59" t="s">
        <v>51</v>
      </c>
      <c r="AI78" s="58" t="s">
        <v>51</v>
      </c>
      <c r="AJ78" s="58" t="s">
        <v>51</v>
      </c>
      <c r="AK78" s="58" t="s">
        <v>51</v>
      </c>
      <c r="AL78" s="58" t="s">
        <v>51</v>
      </c>
    </row>
    <row r="79" spans="1:38" ht="31.5" x14ac:dyDescent="0.25">
      <c r="A79" s="37"/>
      <c r="B79" s="38" t="str">
        <f>'Таблица № 2'!B78</f>
        <v>от ТК5 до врез-ки в Советская,1, до ТК22, до ТК21, до ТК55</v>
      </c>
      <c r="C79" s="37"/>
      <c r="D79" s="44" t="s">
        <v>51</v>
      </c>
      <c r="E79" s="44" t="s">
        <v>51</v>
      </c>
      <c r="F79" s="58" t="s">
        <v>51</v>
      </c>
      <c r="G79" s="58" t="s">
        <v>51</v>
      </c>
      <c r="H79" s="58" t="s">
        <v>51</v>
      </c>
      <c r="I79" s="58" t="s">
        <v>51</v>
      </c>
      <c r="J79" s="58" t="s">
        <v>51</v>
      </c>
      <c r="K79" s="44" t="s">
        <v>51</v>
      </c>
      <c r="L79" s="44" t="s">
        <v>51</v>
      </c>
      <c r="M79" s="58" t="s">
        <v>51</v>
      </c>
      <c r="N79" s="58" t="s">
        <v>51</v>
      </c>
      <c r="O79" s="58" t="s">
        <v>51</v>
      </c>
      <c r="P79" s="58" t="s">
        <v>51</v>
      </c>
      <c r="Q79" s="58" t="s">
        <v>51</v>
      </c>
      <c r="R79" s="44" t="s">
        <v>51</v>
      </c>
      <c r="S79" s="44" t="str">
        <f>'Таблица № 2'!P78</f>
        <v>нд</v>
      </c>
      <c r="T79" s="58" t="s">
        <v>51</v>
      </c>
      <c r="U79" s="58" t="s">
        <v>51</v>
      </c>
      <c r="V79" s="59" t="s">
        <v>51</v>
      </c>
      <c r="W79" s="58" t="s">
        <v>51</v>
      </c>
      <c r="X79" s="59" t="s">
        <v>51</v>
      </c>
      <c r="Y79" s="31" t="s">
        <v>51</v>
      </c>
      <c r="Z79" s="31" t="s">
        <v>51</v>
      </c>
      <c r="AA79" s="59" t="s">
        <v>51</v>
      </c>
      <c r="AB79" s="59" t="s">
        <v>51</v>
      </c>
      <c r="AC79" s="59" t="s">
        <v>51</v>
      </c>
      <c r="AD79" s="58" t="s">
        <v>51</v>
      </c>
      <c r="AE79" s="59" t="s">
        <v>51</v>
      </c>
      <c r="AF79" s="31" t="s">
        <v>51</v>
      </c>
      <c r="AG79" s="60" t="str">
        <f t="shared" si="1"/>
        <v>нд</v>
      </c>
      <c r="AH79" s="59" t="s">
        <v>51</v>
      </c>
      <c r="AI79" s="58" t="s">
        <v>51</v>
      </c>
      <c r="AJ79" s="58" t="s">
        <v>51</v>
      </c>
      <c r="AK79" s="58" t="s">
        <v>51</v>
      </c>
      <c r="AL79" s="58" t="s">
        <v>51</v>
      </c>
    </row>
    <row r="80" spans="1:38" ht="15.75" x14ac:dyDescent="0.25">
      <c r="A80" s="37"/>
      <c r="B80" s="38" t="str">
        <f>'Таблица № 2'!B79</f>
        <v>вводы ул. Первомайская</v>
      </c>
      <c r="C80" s="37"/>
      <c r="D80" s="44" t="s">
        <v>51</v>
      </c>
      <c r="E80" s="44" t="s">
        <v>51</v>
      </c>
      <c r="F80" s="58" t="s">
        <v>51</v>
      </c>
      <c r="G80" s="58" t="s">
        <v>51</v>
      </c>
      <c r="H80" s="58" t="s">
        <v>51</v>
      </c>
      <c r="I80" s="58" t="s">
        <v>51</v>
      </c>
      <c r="J80" s="58" t="s">
        <v>51</v>
      </c>
      <c r="K80" s="44" t="s">
        <v>51</v>
      </c>
      <c r="L80" s="44" t="s">
        <v>51</v>
      </c>
      <c r="M80" s="58" t="s">
        <v>51</v>
      </c>
      <c r="N80" s="58" t="s">
        <v>51</v>
      </c>
      <c r="O80" s="58" t="s">
        <v>51</v>
      </c>
      <c r="P80" s="58" t="s">
        <v>51</v>
      </c>
      <c r="Q80" s="58" t="s">
        <v>51</v>
      </c>
      <c r="R80" s="44" t="s">
        <v>51</v>
      </c>
      <c r="S80" s="44" t="str">
        <f>'Таблица № 2'!P79</f>
        <v>нд</v>
      </c>
      <c r="T80" s="58" t="s">
        <v>51</v>
      </c>
      <c r="U80" s="58" t="s">
        <v>51</v>
      </c>
      <c r="V80" s="59" t="s">
        <v>51</v>
      </c>
      <c r="W80" s="58" t="s">
        <v>51</v>
      </c>
      <c r="X80" s="59" t="s">
        <v>51</v>
      </c>
      <c r="Y80" s="31" t="s">
        <v>51</v>
      </c>
      <c r="Z80" s="31" t="s">
        <v>51</v>
      </c>
      <c r="AA80" s="59" t="s">
        <v>51</v>
      </c>
      <c r="AB80" s="59" t="s">
        <v>51</v>
      </c>
      <c r="AC80" s="59" t="s">
        <v>51</v>
      </c>
      <c r="AD80" s="58" t="s">
        <v>51</v>
      </c>
      <c r="AE80" s="59" t="s">
        <v>51</v>
      </c>
      <c r="AF80" s="31" t="s">
        <v>51</v>
      </c>
      <c r="AG80" s="60" t="str">
        <f t="shared" si="1"/>
        <v>нд</v>
      </c>
      <c r="AH80" s="59" t="s">
        <v>51</v>
      </c>
      <c r="AI80" s="58" t="s">
        <v>51</v>
      </c>
      <c r="AJ80" s="58" t="s">
        <v>51</v>
      </c>
      <c r="AK80" s="58" t="s">
        <v>51</v>
      </c>
      <c r="AL80" s="58" t="s">
        <v>51</v>
      </c>
    </row>
    <row r="81" spans="1:38" ht="15.75" x14ac:dyDescent="0.25">
      <c r="A81" s="37"/>
      <c r="B81" s="38" t="str">
        <f>'Таблица № 2'!B80</f>
        <v>ввод Администрация ул. Ульяновых</v>
      </c>
      <c r="C81" s="37"/>
      <c r="D81" s="44" t="s">
        <v>51</v>
      </c>
      <c r="E81" s="44" t="s">
        <v>51</v>
      </c>
      <c r="F81" s="58" t="s">
        <v>51</v>
      </c>
      <c r="G81" s="58" t="s">
        <v>51</v>
      </c>
      <c r="H81" s="58" t="s">
        <v>51</v>
      </c>
      <c r="I81" s="58" t="s">
        <v>51</v>
      </c>
      <c r="J81" s="58" t="s">
        <v>51</v>
      </c>
      <c r="K81" s="44" t="s">
        <v>51</v>
      </c>
      <c r="L81" s="44" t="s">
        <v>51</v>
      </c>
      <c r="M81" s="58" t="s">
        <v>51</v>
      </c>
      <c r="N81" s="58" t="s">
        <v>51</v>
      </c>
      <c r="O81" s="58" t="s">
        <v>51</v>
      </c>
      <c r="P81" s="58" t="s">
        <v>51</v>
      </c>
      <c r="Q81" s="58" t="s">
        <v>51</v>
      </c>
      <c r="R81" s="44" t="s">
        <v>51</v>
      </c>
      <c r="S81" s="44" t="str">
        <f>'Таблица № 2'!P80</f>
        <v>нд</v>
      </c>
      <c r="T81" s="58" t="s">
        <v>51</v>
      </c>
      <c r="U81" s="58" t="s">
        <v>51</v>
      </c>
      <c r="V81" s="59" t="s">
        <v>51</v>
      </c>
      <c r="W81" s="58" t="s">
        <v>51</v>
      </c>
      <c r="X81" s="59" t="s">
        <v>51</v>
      </c>
      <c r="Y81" s="31" t="s">
        <v>51</v>
      </c>
      <c r="Z81" s="31" t="s">
        <v>51</v>
      </c>
      <c r="AA81" s="59" t="s">
        <v>51</v>
      </c>
      <c r="AB81" s="59" t="s">
        <v>51</v>
      </c>
      <c r="AC81" s="59" t="s">
        <v>51</v>
      </c>
      <c r="AD81" s="58" t="s">
        <v>51</v>
      </c>
      <c r="AE81" s="59" t="s">
        <v>51</v>
      </c>
      <c r="AF81" s="31" t="s">
        <v>51</v>
      </c>
      <c r="AG81" s="60" t="str">
        <f t="shared" si="1"/>
        <v>нд</v>
      </c>
      <c r="AH81" s="59" t="s">
        <v>51</v>
      </c>
      <c r="AI81" s="58" t="s">
        <v>51</v>
      </c>
      <c r="AJ81" s="58" t="s">
        <v>51</v>
      </c>
      <c r="AK81" s="58" t="s">
        <v>51</v>
      </c>
      <c r="AL81" s="58" t="s">
        <v>51</v>
      </c>
    </row>
    <row r="82" spans="1:38" ht="15.75" x14ac:dyDescent="0.25">
      <c r="A82" s="37"/>
      <c r="B82" s="38" t="str">
        <f>'Таблица № 2'!B81</f>
        <v>ввод Пожарная часть ул. Правобережная</v>
      </c>
      <c r="C82" s="37"/>
      <c r="D82" s="44" t="s">
        <v>51</v>
      </c>
      <c r="E82" s="44" t="s">
        <v>51</v>
      </c>
      <c r="F82" s="58" t="s">
        <v>51</v>
      </c>
      <c r="G82" s="58" t="s">
        <v>51</v>
      </c>
      <c r="H82" s="58" t="s">
        <v>51</v>
      </c>
      <c r="I82" s="58" t="s">
        <v>51</v>
      </c>
      <c r="J82" s="58" t="s">
        <v>51</v>
      </c>
      <c r="K82" s="44" t="s">
        <v>51</v>
      </c>
      <c r="L82" s="44" t="s">
        <v>51</v>
      </c>
      <c r="M82" s="58" t="s">
        <v>51</v>
      </c>
      <c r="N82" s="58" t="s">
        <v>51</v>
      </c>
      <c r="O82" s="58" t="s">
        <v>51</v>
      </c>
      <c r="P82" s="58" t="s">
        <v>51</v>
      </c>
      <c r="Q82" s="58" t="s">
        <v>51</v>
      </c>
      <c r="R82" s="44" t="s">
        <v>51</v>
      </c>
      <c r="S82" s="44" t="str">
        <f>'Таблица № 2'!P81</f>
        <v>нд</v>
      </c>
      <c r="T82" s="58" t="s">
        <v>51</v>
      </c>
      <c r="U82" s="58" t="s">
        <v>51</v>
      </c>
      <c r="V82" s="59" t="s">
        <v>51</v>
      </c>
      <c r="W82" s="58" t="s">
        <v>51</v>
      </c>
      <c r="X82" s="59" t="s">
        <v>51</v>
      </c>
      <c r="Y82" s="31" t="s">
        <v>51</v>
      </c>
      <c r="Z82" s="31" t="s">
        <v>51</v>
      </c>
      <c r="AA82" s="59" t="s">
        <v>51</v>
      </c>
      <c r="AB82" s="59" t="s">
        <v>51</v>
      </c>
      <c r="AC82" s="59" t="s">
        <v>51</v>
      </c>
      <c r="AD82" s="58" t="s">
        <v>51</v>
      </c>
      <c r="AE82" s="59" t="s">
        <v>51</v>
      </c>
      <c r="AF82" s="31" t="s">
        <v>51</v>
      </c>
      <c r="AG82" s="60" t="str">
        <f t="shared" si="1"/>
        <v>нд</v>
      </c>
      <c r="AH82" s="59" t="s">
        <v>51</v>
      </c>
      <c r="AI82" s="58" t="s">
        <v>51</v>
      </c>
      <c r="AJ82" s="58" t="s">
        <v>51</v>
      </c>
      <c r="AK82" s="58" t="s">
        <v>51</v>
      </c>
      <c r="AL82" s="58" t="s">
        <v>51</v>
      </c>
    </row>
    <row r="83" spans="1:38" ht="15.75" x14ac:dyDescent="0.25">
      <c r="A83" s="37"/>
      <c r="B83" s="38" t="str">
        <f>'Таблица № 2'!B82</f>
        <v>ввод Военный городок ул. Советская</v>
      </c>
      <c r="C83" s="37"/>
      <c r="D83" s="44" t="s">
        <v>51</v>
      </c>
      <c r="E83" s="44" t="s">
        <v>51</v>
      </c>
      <c r="F83" s="58" t="s">
        <v>51</v>
      </c>
      <c r="G83" s="58" t="s">
        <v>51</v>
      </c>
      <c r="H83" s="58" t="s">
        <v>51</v>
      </c>
      <c r="I83" s="58" t="s">
        <v>51</v>
      </c>
      <c r="J83" s="58" t="s">
        <v>51</v>
      </c>
      <c r="K83" s="44" t="s">
        <v>51</v>
      </c>
      <c r="L83" s="44" t="s">
        <v>51</v>
      </c>
      <c r="M83" s="58" t="s">
        <v>51</v>
      </c>
      <c r="N83" s="58" t="s">
        <v>51</v>
      </c>
      <c r="O83" s="58" t="s">
        <v>51</v>
      </c>
      <c r="P83" s="58" t="s">
        <v>51</v>
      </c>
      <c r="Q83" s="58" t="s">
        <v>51</v>
      </c>
      <c r="R83" s="44" t="s">
        <v>51</v>
      </c>
      <c r="S83" s="44" t="str">
        <f>'Таблица № 2'!P82</f>
        <v>нд</v>
      </c>
      <c r="T83" s="58" t="s">
        <v>51</v>
      </c>
      <c r="U83" s="58" t="s">
        <v>51</v>
      </c>
      <c r="V83" s="59" t="s">
        <v>51</v>
      </c>
      <c r="W83" s="58" t="s">
        <v>51</v>
      </c>
      <c r="X83" s="59" t="s">
        <v>51</v>
      </c>
      <c r="Y83" s="31" t="s">
        <v>51</v>
      </c>
      <c r="Z83" s="31" t="s">
        <v>51</v>
      </c>
      <c r="AA83" s="59" t="s">
        <v>51</v>
      </c>
      <c r="AB83" s="59" t="s">
        <v>51</v>
      </c>
      <c r="AC83" s="59" t="s">
        <v>51</v>
      </c>
      <c r="AD83" s="58" t="s">
        <v>51</v>
      </c>
      <c r="AE83" s="59" t="s">
        <v>51</v>
      </c>
      <c r="AF83" s="31" t="s">
        <v>51</v>
      </c>
      <c r="AG83" s="60" t="str">
        <f t="shared" si="1"/>
        <v>нд</v>
      </c>
      <c r="AH83" s="59" t="s">
        <v>51</v>
      </c>
      <c r="AI83" s="58" t="s">
        <v>51</v>
      </c>
      <c r="AJ83" s="58" t="s">
        <v>51</v>
      </c>
      <c r="AK83" s="58" t="s">
        <v>51</v>
      </c>
      <c r="AL83" s="58" t="s">
        <v>51</v>
      </c>
    </row>
    <row r="84" spans="1:38" ht="15.75" x14ac:dyDescent="0.25">
      <c r="A84" s="37"/>
      <c r="B84" s="38" t="str">
        <f>'Таблица № 2'!B83</f>
        <v>ввод Дом офицеров ул. Артиллерийская</v>
      </c>
      <c r="C84" s="37"/>
      <c r="D84" s="44" t="s">
        <v>51</v>
      </c>
      <c r="E84" s="44" t="s">
        <v>51</v>
      </c>
      <c r="F84" s="58" t="s">
        <v>51</v>
      </c>
      <c r="G84" s="58" t="s">
        <v>51</v>
      </c>
      <c r="H84" s="58" t="s">
        <v>51</v>
      </c>
      <c r="I84" s="58" t="s">
        <v>51</v>
      </c>
      <c r="J84" s="58" t="s">
        <v>51</v>
      </c>
      <c r="K84" s="44" t="s">
        <v>51</v>
      </c>
      <c r="L84" s="44" t="s">
        <v>51</v>
      </c>
      <c r="M84" s="58" t="s">
        <v>51</v>
      </c>
      <c r="N84" s="58" t="s">
        <v>51</v>
      </c>
      <c r="O84" s="58" t="s">
        <v>51</v>
      </c>
      <c r="P84" s="58" t="s">
        <v>51</v>
      </c>
      <c r="Q84" s="58" t="s">
        <v>51</v>
      </c>
      <c r="R84" s="44" t="s">
        <v>51</v>
      </c>
      <c r="S84" s="44" t="str">
        <f>'Таблица № 2'!P83</f>
        <v>нд</v>
      </c>
      <c r="T84" s="58" t="s">
        <v>51</v>
      </c>
      <c r="U84" s="58" t="s">
        <v>51</v>
      </c>
      <c r="V84" s="59" t="s">
        <v>51</v>
      </c>
      <c r="W84" s="58" t="s">
        <v>51</v>
      </c>
      <c r="X84" s="59" t="s">
        <v>51</v>
      </c>
      <c r="Y84" s="31" t="s">
        <v>51</v>
      </c>
      <c r="Z84" s="31" t="s">
        <v>51</v>
      </c>
      <c r="AA84" s="59" t="s">
        <v>51</v>
      </c>
      <c r="AB84" s="59" t="s">
        <v>51</v>
      </c>
      <c r="AC84" s="59" t="s">
        <v>51</v>
      </c>
      <c r="AD84" s="58" t="s">
        <v>51</v>
      </c>
      <c r="AE84" s="59" t="s">
        <v>51</v>
      </c>
      <c r="AF84" s="31" t="s">
        <v>51</v>
      </c>
      <c r="AG84" s="60" t="str">
        <f t="shared" si="1"/>
        <v>нд</v>
      </c>
      <c r="AH84" s="59" t="s">
        <v>51</v>
      </c>
      <c r="AI84" s="58" t="s">
        <v>51</v>
      </c>
      <c r="AJ84" s="58" t="s">
        <v>51</v>
      </c>
      <c r="AK84" s="58" t="s">
        <v>51</v>
      </c>
      <c r="AL84" s="58" t="s">
        <v>51</v>
      </c>
    </row>
    <row r="85" spans="1:38" ht="15.75" x14ac:dyDescent="0.25">
      <c r="A85" s="37"/>
      <c r="B85" s="38" t="str">
        <f>'Таблица № 2'!B84</f>
        <v>ввод СОШ №1 ул. Красноармейская</v>
      </c>
      <c r="C85" s="37"/>
      <c r="D85" s="44" t="s">
        <v>51</v>
      </c>
      <c r="E85" s="44" t="s">
        <v>51</v>
      </c>
      <c r="F85" s="58" t="s">
        <v>51</v>
      </c>
      <c r="G85" s="58" t="s">
        <v>51</v>
      </c>
      <c r="H85" s="58" t="s">
        <v>51</v>
      </c>
      <c r="I85" s="58" t="s">
        <v>51</v>
      </c>
      <c r="J85" s="58" t="s">
        <v>51</v>
      </c>
      <c r="K85" s="44" t="s">
        <v>51</v>
      </c>
      <c r="L85" s="44" t="s">
        <v>51</v>
      </c>
      <c r="M85" s="58" t="s">
        <v>51</v>
      </c>
      <c r="N85" s="58" t="s">
        <v>51</v>
      </c>
      <c r="O85" s="58" t="s">
        <v>51</v>
      </c>
      <c r="P85" s="58" t="s">
        <v>51</v>
      </c>
      <c r="Q85" s="58" t="s">
        <v>51</v>
      </c>
      <c r="R85" s="44" t="s">
        <v>51</v>
      </c>
      <c r="S85" s="44" t="str">
        <f>'Таблица № 2'!P84</f>
        <v>нд</v>
      </c>
      <c r="T85" s="58" t="s">
        <v>51</v>
      </c>
      <c r="U85" s="58" t="s">
        <v>51</v>
      </c>
      <c r="V85" s="59" t="s">
        <v>51</v>
      </c>
      <c r="W85" s="58" t="s">
        <v>51</v>
      </c>
      <c r="X85" s="59" t="s">
        <v>51</v>
      </c>
      <c r="Y85" s="31" t="s">
        <v>51</v>
      </c>
      <c r="Z85" s="31" t="s">
        <v>51</v>
      </c>
      <c r="AA85" s="59" t="s">
        <v>51</v>
      </c>
      <c r="AB85" s="59" t="s">
        <v>51</v>
      </c>
      <c r="AC85" s="59" t="s">
        <v>51</v>
      </c>
      <c r="AD85" s="58" t="s">
        <v>51</v>
      </c>
      <c r="AE85" s="59" t="s">
        <v>51</v>
      </c>
      <c r="AF85" s="31" t="s">
        <v>51</v>
      </c>
      <c r="AG85" s="60" t="str">
        <f t="shared" si="1"/>
        <v>нд</v>
      </c>
      <c r="AH85" s="59" t="s">
        <v>51</v>
      </c>
      <c r="AI85" s="58" t="s">
        <v>51</v>
      </c>
      <c r="AJ85" s="58" t="s">
        <v>51</v>
      </c>
      <c r="AK85" s="58" t="s">
        <v>51</v>
      </c>
      <c r="AL85" s="58" t="s">
        <v>51</v>
      </c>
    </row>
    <row r="86" spans="1:38" ht="15.75" x14ac:dyDescent="0.25">
      <c r="A86" s="37"/>
      <c r="B86" s="38" t="str">
        <f>'Таблица № 2'!B85</f>
        <v>ввод СОШ №5 пер. Павлова</v>
      </c>
      <c r="C86" s="37"/>
      <c r="D86" s="44" t="s">
        <v>51</v>
      </c>
      <c r="E86" s="44" t="s">
        <v>51</v>
      </c>
      <c r="F86" s="58" t="s">
        <v>51</v>
      </c>
      <c r="G86" s="58" t="s">
        <v>51</v>
      </c>
      <c r="H86" s="58" t="s">
        <v>51</v>
      </c>
      <c r="I86" s="58" t="s">
        <v>51</v>
      </c>
      <c r="J86" s="58" t="s">
        <v>51</v>
      </c>
      <c r="K86" s="44" t="s">
        <v>51</v>
      </c>
      <c r="L86" s="44" t="s">
        <v>51</v>
      </c>
      <c r="M86" s="58" t="s">
        <v>51</v>
      </c>
      <c r="N86" s="58" t="s">
        <v>51</v>
      </c>
      <c r="O86" s="58" t="s">
        <v>51</v>
      </c>
      <c r="P86" s="58" t="s">
        <v>51</v>
      </c>
      <c r="Q86" s="58" t="s">
        <v>51</v>
      </c>
      <c r="R86" s="44" t="s">
        <v>51</v>
      </c>
      <c r="S86" s="44" t="str">
        <f>'Таблица № 2'!P85</f>
        <v>нд</v>
      </c>
      <c r="T86" s="58" t="s">
        <v>51</v>
      </c>
      <c r="U86" s="58" t="s">
        <v>51</v>
      </c>
      <c r="V86" s="59" t="s">
        <v>51</v>
      </c>
      <c r="W86" s="58" t="s">
        <v>51</v>
      </c>
      <c r="X86" s="59" t="s">
        <v>51</v>
      </c>
      <c r="Y86" s="31" t="s">
        <v>51</v>
      </c>
      <c r="Z86" s="31" t="s">
        <v>51</v>
      </c>
      <c r="AA86" s="59" t="s">
        <v>51</v>
      </c>
      <c r="AB86" s="59" t="s">
        <v>51</v>
      </c>
      <c r="AC86" s="59" t="s">
        <v>51</v>
      </c>
      <c r="AD86" s="58" t="s">
        <v>51</v>
      </c>
      <c r="AE86" s="59" t="s">
        <v>51</v>
      </c>
      <c r="AF86" s="31" t="s">
        <v>51</v>
      </c>
      <c r="AG86" s="60" t="str">
        <f t="shared" si="1"/>
        <v>нд</v>
      </c>
      <c r="AH86" s="59" t="s">
        <v>51</v>
      </c>
      <c r="AI86" s="58" t="s">
        <v>51</v>
      </c>
      <c r="AJ86" s="58" t="s">
        <v>51</v>
      </c>
      <c r="AK86" s="58" t="s">
        <v>51</v>
      </c>
      <c r="AL86" s="58" t="s">
        <v>51</v>
      </c>
    </row>
    <row r="87" spans="1:38" ht="31.5" x14ac:dyDescent="0.25">
      <c r="A87" s="37"/>
      <c r="B87" s="38" t="str">
        <f>'Таблица № 2'!B86</f>
        <v>ввод гостиница Королевский двор ул. Зои Космодемьянской</v>
      </c>
      <c r="C87" s="37"/>
      <c r="D87" s="44" t="s">
        <v>51</v>
      </c>
      <c r="E87" s="44" t="s">
        <v>51</v>
      </c>
      <c r="F87" s="58" t="s">
        <v>51</v>
      </c>
      <c r="G87" s="58" t="s">
        <v>51</v>
      </c>
      <c r="H87" s="58" t="s">
        <v>51</v>
      </c>
      <c r="I87" s="58" t="s">
        <v>51</v>
      </c>
      <c r="J87" s="58" t="s">
        <v>51</v>
      </c>
      <c r="K87" s="44" t="s">
        <v>51</v>
      </c>
      <c r="L87" s="44" t="s">
        <v>51</v>
      </c>
      <c r="M87" s="58" t="s">
        <v>51</v>
      </c>
      <c r="N87" s="58" t="s">
        <v>51</v>
      </c>
      <c r="O87" s="58" t="s">
        <v>51</v>
      </c>
      <c r="P87" s="58" t="s">
        <v>51</v>
      </c>
      <c r="Q87" s="58" t="s">
        <v>51</v>
      </c>
      <c r="R87" s="44" t="s">
        <v>51</v>
      </c>
      <c r="S87" s="44" t="str">
        <f>'Таблица № 2'!P86</f>
        <v>нд</v>
      </c>
      <c r="T87" s="58" t="s">
        <v>51</v>
      </c>
      <c r="U87" s="58" t="s">
        <v>51</v>
      </c>
      <c r="V87" s="59" t="s">
        <v>51</v>
      </c>
      <c r="W87" s="58" t="s">
        <v>51</v>
      </c>
      <c r="X87" s="59" t="s">
        <v>51</v>
      </c>
      <c r="Y87" s="31" t="s">
        <v>51</v>
      </c>
      <c r="Z87" s="31" t="s">
        <v>51</v>
      </c>
      <c r="AA87" s="59" t="s">
        <v>51</v>
      </c>
      <c r="AB87" s="59" t="s">
        <v>51</v>
      </c>
      <c r="AC87" s="59" t="s">
        <v>51</v>
      </c>
      <c r="AD87" s="58" t="s">
        <v>51</v>
      </c>
      <c r="AE87" s="59" t="s">
        <v>51</v>
      </c>
      <c r="AF87" s="31" t="s">
        <v>51</v>
      </c>
      <c r="AG87" s="60" t="str">
        <f t="shared" si="1"/>
        <v>нд</v>
      </c>
      <c r="AH87" s="59" t="s">
        <v>51</v>
      </c>
      <c r="AI87" s="58" t="s">
        <v>51</v>
      </c>
      <c r="AJ87" s="58" t="s">
        <v>51</v>
      </c>
      <c r="AK87" s="58" t="s">
        <v>51</v>
      </c>
      <c r="AL87" s="58" t="s">
        <v>51</v>
      </c>
    </row>
    <row r="88" spans="1:38" ht="15.75" x14ac:dyDescent="0.25">
      <c r="A88" s="37"/>
      <c r="B88" s="38" t="str">
        <f>'Таблица № 2'!B87</f>
        <v>вводы Раминте и Восток ул. Победы</v>
      </c>
      <c r="C88" s="37"/>
      <c r="D88" s="44" t="s">
        <v>51</v>
      </c>
      <c r="E88" s="44" t="s">
        <v>51</v>
      </c>
      <c r="F88" s="58" t="s">
        <v>51</v>
      </c>
      <c r="G88" s="58" t="s">
        <v>51</v>
      </c>
      <c r="H88" s="58" t="s">
        <v>51</v>
      </c>
      <c r="I88" s="58" t="s">
        <v>51</v>
      </c>
      <c r="J88" s="58" t="s">
        <v>51</v>
      </c>
      <c r="K88" s="44" t="s">
        <v>51</v>
      </c>
      <c r="L88" s="44" t="s">
        <v>51</v>
      </c>
      <c r="M88" s="58" t="s">
        <v>51</v>
      </c>
      <c r="N88" s="58" t="s">
        <v>51</v>
      </c>
      <c r="O88" s="58" t="s">
        <v>51</v>
      </c>
      <c r="P88" s="58" t="s">
        <v>51</v>
      </c>
      <c r="Q88" s="58" t="s">
        <v>51</v>
      </c>
      <c r="R88" s="44" t="s">
        <v>51</v>
      </c>
      <c r="S88" s="44" t="str">
        <f>'Таблица № 2'!P87</f>
        <v>нд</v>
      </c>
      <c r="T88" s="58" t="s">
        <v>51</v>
      </c>
      <c r="U88" s="58" t="s">
        <v>51</v>
      </c>
      <c r="V88" s="59" t="s">
        <v>51</v>
      </c>
      <c r="W88" s="58" t="s">
        <v>51</v>
      </c>
      <c r="X88" s="59" t="s">
        <v>51</v>
      </c>
      <c r="Y88" s="31" t="s">
        <v>51</v>
      </c>
      <c r="Z88" s="31" t="s">
        <v>51</v>
      </c>
      <c r="AA88" s="59" t="s">
        <v>51</v>
      </c>
      <c r="AB88" s="59" t="s">
        <v>51</v>
      </c>
      <c r="AC88" s="59" t="s">
        <v>51</v>
      </c>
      <c r="AD88" s="58" t="s">
        <v>51</v>
      </c>
      <c r="AE88" s="59" t="s">
        <v>51</v>
      </c>
      <c r="AF88" s="31" t="s">
        <v>51</v>
      </c>
      <c r="AG88" s="60" t="str">
        <f t="shared" si="1"/>
        <v>нд</v>
      </c>
      <c r="AH88" s="59" t="s">
        <v>51</v>
      </c>
      <c r="AI88" s="58" t="s">
        <v>51</v>
      </c>
      <c r="AJ88" s="58" t="s">
        <v>51</v>
      </c>
      <c r="AK88" s="58" t="s">
        <v>51</v>
      </c>
      <c r="AL88" s="58" t="s">
        <v>51</v>
      </c>
    </row>
    <row r="89" spans="1:38" ht="15.75" x14ac:dyDescent="0.25">
      <c r="A89" s="37"/>
      <c r="B89" s="38" t="str">
        <f>'Таблица № 2'!B88</f>
        <v>ввод ТЦ "Орбита" ул. Московская</v>
      </c>
      <c r="C89" s="37"/>
      <c r="D89" s="44" t="s">
        <v>51</v>
      </c>
      <c r="E89" s="44" t="s">
        <v>51</v>
      </c>
      <c r="F89" s="58" t="s">
        <v>51</v>
      </c>
      <c r="G89" s="58" t="s">
        <v>51</v>
      </c>
      <c r="H89" s="58" t="s">
        <v>51</v>
      </c>
      <c r="I89" s="58" t="s">
        <v>51</v>
      </c>
      <c r="J89" s="58" t="s">
        <v>51</v>
      </c>
      <c r="K89" s="44" t="s">
        <v>51</v>
      </c>
      <c r="L89" s="44" t="s">
        <v>51</v>
      </c>
      <c r="M89" s="58" t="s">
        <v>51</v>
      </c>
      <c r="N89" s="58" t="s">
        <v>51</v>
      </c>
      <c r="O89" s="58" t="s">
        <v>51</v>
      </c>
      <c r="P89" s="58" t="s">
        <v>51</v>
      </c>
      <c r="Q89" s="58" t="s">
        <v>51</v>
      </c>
      <c r="R89" s="44" t="s">
        <v>51</v>
      </c>
      <c r="S89" s="44" t="str">
        <f>'Таблица № 2'!P88</f>
        <v>нд</v>
      </c>
      <c r="T89" s="58" t="s">
        <v>51</v>
      </c>
      <c r="U89" s="58" t="s">
        <v>51</v>
      </c>
      <c r="V89" s="59" t="s">
        <v>51</v>
      </c>
      <c r="W89" s="58" t="s">
        <v>51</v>
      </c>
      <c r="X89" s="59" t="s">
        <v>51</v>
      </c>
      <c r="Y89" s="31" t="s">
        <v>51</v>
      </c>
      <c r="Z89" s="31" t="s">
        <v>51</v>
      </c>
      <c r="AA89" s="59" t="s">
        <v>51</v>
      </c>
      <c r="AB89" s="59" t="s">
        <v>51</v>
      </c>
      <c r="AC89" s="59" t="s">
        <v>51</v>
      </c>
      <c r="AD89" s="58" t="s">
        <v>51</v>
      </c>
      <c r="AE89" s="59" t="s">
        <v>51</v>
      </c>
      <c r="AF89" s="31" t="s">
        <v>51</v>
      </c>
      <c r="AG89" s="60" t="str">
        <f t="shared" si="1"/>
        <v>нд</v>
      </c>
      <c r="AH89" s="59" t="s">
        <v>51</v>
      </c>
      <c r="AI89" s="58" t="s">
        <v>51</v>
      </c>
      <c r="AJ89" s="58" t="s">
        <v>51</v>
      </c>
      <c r="AK89" s="58" t="s">
        <v>51</v>
      </c>
      <c r="AL89" s="58" t="s">
        <v>51</v>
      </c>
    </row>
    <row r="90" spans="1:38" ht="15.75" x14ac:dyDescent="0.25">
      <c r="A90" s="37"/>
      <c r="B90" s="38" t="str">
        <f>'Таблица № 2'!B89</f>
        <v>ввод Автоколонна 1802 ул. Толстого</v>
      </c>
      <c r="C90" s="37"/>
      <c r="D90" s="44" t="s">
        <v>51</v>
      </c>
      <c r="E90" s="44" t="s">
        <v>51</v>
      </c>
      <c r="F90" s="58" t="s">
        <v>51</v>
      </c>
      <c r="G90" s="58" t="s">
        <v>51</v>
      </c>
      <c r="H90" s="58" t="s">
        <v>51</v>
      </c>
      <c r="I90" s="58" t="s">
        <v>51</v>
      </c>
      <c r="J90" s="58" t="s">
        <v>51</v>
      </c>
      <c r="K90" s="44" t="s">
        <v>51</v>
      </c>
      <c r="L90" s="44" t="s">
        <v>51</v>
      </c>
      <c r="M90" s="58" t="s">
        <v>51</v>
      </c>
      <c r="N90" s="58" t="s">
        <v>51</v>
      </c>
      <c r="O90" s="58" t="s">
        <v>51</v>
      </c>
      <c r="P90" s="58" t="s">
        <v>51</v>
      </c>
      <c r="Q90" s="58" t="s">
        <v>51</v>
      </c>
      <c r="R90" s="44" t="s">
        <v>51</v>
      </c>
      <c r="S90" s="44" t="str">
        <f>'Таблица № 2'!P89</f>
        <v>нд</v>
      </c>
      <c r="T90" s="58" t="s">
        <v>51</v>
      </c>
      <c r="U90" s="58" t="s">
        <v>51</v>
      </c>
      <c r="V90" s="59" t="s">
        <v>51</v>
      </c>
      <c r="W90" s="58" t="s">
        <v>51</v>
      </c>
      <c r="X90" s="59" t="s">
        <v>51</v>
      </c>
      <c r="Y90" s="31" t="s">
        <v>51</v>
      </c>
      <c r="Z90" s="31" t="s">
        <v>51</v>
      </c>
      <c r="AA90" s="59" t="s">
        <v>51</v>
      </c>
      <c r="AB90" s="59" t="s">
        <v>51</v>
      </c>
      <c r="AC90" s="59" t="s">
        <v>51</v>
      </c>
      <c r="AD90" s="58" t="s">
        <v>51</v>
      </c>
      <c r="AE90" s="59" t="s">
        <v>51</v>
      </c>
      <c r="AF90" s="31" t="s">
        <v>51</v>
      </c>
      <c r="AG90" s="60" t="str">
        <f t="shared" si="1"/>
        <v>нд</v>
      </c>
      <c r="AH90" s="59" t="s">
        <v>51</v>
      </c>
      <c r="AI90" s="58" t="s">
        <v>51</v>
      </c>
      <c r="AJ90" s="58" t="s">
        <v>51</v>
      </c>
      <c r="AK90" s="58" t="s">
        <v>51</v>
      </c>
      <c r="AL90" s="58" t="s">
        <v>51</v>
      </c>
    </row>
    <row r="91" spans="1:38" ht="15.75" x14ac:dyDescent="0.25">
      <c r="A91" s="37"/>
      <c r="B91" s="38" t="str">
        <f>'Таблица № 2'!B90</f>
        <v>ввод Почта ул. Тимирязева</v>
      </c>
      <c r="C91" s="37"/>
      <c r="D91" s="44" t="s">
        <v>51</v>
      </c>
      <c r="E91" s="44" t="s">
        <v>51</v>
      </c>
      <c r="F91" s="58" t="s">
        <v>51</v>
      </c>
      <c r="G91" s="58" t="s">
        <v>51</v>
      </c>
      <c r="H91" s="58" t="s">
        <v>51</v>
      </c>
      <c r="I91" s="58" t="s">
        <v>51</v>
      </c>
      <c r="J91" s="58" t="s">
        <v>51</v>
      </c>
      <c r="K91" s="44" t="s">
        <v>51</v>
      </c>
      <c r="L91" s="44" t="s">
        <v>51</v>
      </c>
      <c r="M91" s="58" t="s">
        <v>51</v>
      </c>
      <c r="N91" s="58" t="s">
        <v>51</v>
      </c>
      <c r="O91" s="58" t="s">
        <v>51</v>
      </c>
      <c r="P91" s="58" t="s">
        <v>51</v>
      </c>
      <c r="Q91" s="58" t="s">
        <v>51</v>
      </c>
      <c r="R91" s="44" t="s">
        <v>51</v>
      </c>
      <c r="S91" s="44" t="str">
        <f>'Таблица № 2'!P90</f>
        <v>нд</v>
      </c>
      <c r="T91" s="58" t="s">
        <v>51</v>
      </c>
      <c r="U91" s="58" t="s">
        <v>51</v>
      </c>
      <c r="V91" s="59" t="s">
        <v>51</v>
      </c>
      <c r="W91" s="58" t="s">
        <v>51</v>
      </c>
      <c r="X91" s="59" t="s">
        <v>51</v>
      </c>
      <c r="Y91" s="31" t="s">
        <v>51</v>
      </c>
      <c r="Z91" s="31" t="s">
        <v>51</v>
      </c>
      <c r="AA91" s="59" t="s">
        <v>51</v>
      </c>
      <c r="AB91" s="59" t="s">
        <v>51</v>
      </c>
      <c r="AC91" s="59" t="s">
        <v>51</v>
      </c>
      <c r="AD91" s="58" t="s">
        <v>51</v>
      </c>
      <c r="AE91" s="59" t="s">
        <v>51</v>
      </c>
      <c r="AF91" s="31" t="s">
        <v>51</v>
      </c>
      <c r="AG91" s="60" t="str">
        <f t="shared" si="1"/>
        <v>нд</v>
      </c>
      <c r="AH91" s="59" t="s">
        <v>51</v>
      </c>
      <c r="AI91" s="58" t="s">
        <v>51</v>
      </c>
      <c r="AJ91" s="58" t="s">
        <v>51</v>
      </c>
      <c r="AK91" s="58" t="s">
        <v>51</v>
      </c>
      <c r="AL91" s="58" t="s">
        <v>51</v>
      </c>
    </row>
    <row r="92" spans="1:38" ht="15.75" x14ac:dyDescent="0.25">
      <c r="A92" s="37"/>
      <c r="B92" s="38" t="str">
        <f>'Таблица № 2'!B91</f>
        <v>вводы ГПТ ул. Ульяновых, пр. Ленина</v>
      </c>
      <c r="C92" s="37"/>
      <c r="D92" s="44" t="s">
        <v>51</v>
      </c>
      <c r="E92" s="44" t="s">
        <v>51</v>
      </c>
      <c r="F92" s="58" t="s">
        <v>51</v>
      </c>
      <c r="G92" s="58" t="s">
        <v>51</v>
      </c>
      <c r="H92" s="58" t="s">
        <v>51</v>
      </c>
      <c r="I92" s="58" t="s">
        <v>51</v>
      </c>
      <c r="J92" s="58" t="s">
        <v>51</v>
      </c>
      <c r="K92" s="44" t="s">
        <v>51</v>
      </c>
      <c r="L92" s="44" t="s">
        <v>51</v>
      </c>
      <c r="M92" s="58" t="s">
        <v>51</v>
      </c>
      <c r="N92" s="58" t="s">
        <v>51</v>
      </c>
      <c r="O92" s="58" t="s">
        <v>51</v>
      </c>
      <c r="P92" s="58" t="s">
        <v>51</v>
      </c>
      <c r="Q92" s="58" t="s">
        <v>51</v>
      </c>
      <c r="R92" s="44" t="s">
        <v>51</v>
      </c>
      <c r="S92" s="44" t="str">
        <f>'Таблица № 2'!P91</f>
        <v>нд</v>
      </c>
      <c r="T92" s="58" t="s">
        <v>51</v>
      </c>
      <c r="U92" s="58" t="s">
        <v>51</v>
      </c>
      <c r="V92" s="59" t="s">
        <v>51</v>
      </c>
      <c r="W92" s="58" t="s">
        <v>51</v>
      </c>
      <c r="X92" s="59" t="s">
        <v>51</v>
      </c>
      <c r="Y92" s="31" t="s">
        <v>51</v>
      </c>
      <c r="Z92" s="31" t="s">
        <v>51</v>
      </c>
      <c r="AA92" s="59" t="s">
        <v>51</v>
      </c>
      <c r="AB92" s="59" t="s">
        <v>51</v>
      </c>
      <c r="AC92" s="59" t="s">
        <v>51</v>
      </c>
      <c r="AD92" s="58" t="s">
        <v>51</v>
      </c>
      <c r="AE92" s="59" t="s">
        <v>51</v>
      </c>
      <c r="AF92" s="31" t="s">
        <v>51</v>
      </c>
      <c r="AG92" s="60" t="str">
        <f t="shared" si="1"/>
        <v>нд</v>
      </c>
      <c r="AH92" s="59" t="s">
        <v>51</v>
      </c>
      <c r="AI92" s="58" t="s">
        <v>51</v>
      </c>
      <c r="AJ92" s="58" t="s">
        <v>51</v>
      </c>
      <c r="AK92" s="58" t="s">
        <v>51</v>
      </c>
      <c r="AL92" s="58" t="s">
        <v>51</v>
      </c>
    </row>
    <row r="93" spans="1:38" ht="15.75" x14ac:dyDescent="0.25">
      <c r="A93" s="37"/>
      <c r="B93" s="38" t="str">
        <f>'Таблица № 2'!B92</f>
        <v>вводы ГАПК ул. Тимирязева, ул. Советская</v>
      </c>
      <c r="C93" s="37"/>
      <c r="D93" s="44" t="s">
        <v>51</v>
      </c>
      <c r="E93" s="44" t="s">
        <v>51</v>
      </c>
      <c r="F93" s="58" t="s">
        <v>51</v>
      </c>
      <c r="G93" s="58" t="s">
        <v>51</v>
      </c>
      <c r="H93" s="58" t="s">
        <v>51</v>
      </c>
      <c r="I93" s="58" t="s">
        <v>51</v>
      </c>
      <c r="J93" s="58" t="s">
        <v>51</v>
      </c>
      <c r="K93" s="44" t="s">
        <v>51</v>
      </c>
      <c r="L93" s="44" t="s">
        <v>51</v>
      </c>
      <c r="M93" s="58" t="s">
        <v>51</v>
      </c>
      <c r="N93" s="58" t="s">
        <v>51</v>
      </c>
      <c r="O93" s="58" t="s">
        <v>51</v>
      </c>
      <c r="P93" s="58" t="s">
        <v>51</v>
      </c>
      <c r="Q93" s="58" t="s">
        <v>51</v>
      </c>
      <c r="R93" s="44" t="s">
        <v>51</v>
      </c>
      <c r="S93" s="44" t="str">
        <f>'Таблица № 2'!P92</f>
        <v>нд</v>
      </c>
      <c r="T93" s="58" t="s">
        <v>51</v>
      </c>
      <c r="U93" s="58" t="s">
        <v>51</v>
      </c>
      <c r="V93" s="59" t="s">
        <v>51</v>
      </c>
      <c r="W93" s="58" t="s">
        <v>51</v>
      </c>
      <c r="X93" s="59" t="s">
        <v>51</v>
      </c>
      <c r="Y93" s="31" t="s">
        <v>51</v>
      </c>
      <c r="Z93" s="31" t="s">
        <v>51</v>
      </c>
      <c r="AA93" s="59" t="s">
        <v>51</v>
      </c>
      <c r="AB93" s="59" t="s">
        <v>51</v>
      </c>
      <c r="AC93" s="59" t="s">
        <v>51</v>
      </c>
      <c r="AD93" s="58" t="s">
        <v>51</v>
      </c>
      <c r="AE93" s="59" t="s">
        <v>51</v>
      </c>
      <c r="AF93" s="31" t="s">
        <v>51</v>
      </c>
      <c r="AG93" s="60" t="str">
        <f t="shared" si="1"/>
        <v>нд</v>
      </c>
      <c r="AH93" s="59" t="s">
        <v>51</v>
      </c>
      <c r="AI93" s="58" t="s">
        <v>51</v>
      </c>
      <c r="AJ93" s="58" t="s">
        <v>51</v>
      </c>
      <c r="AK93" s="58" t="s">
        <v>51</v>
      </c>
      <c r="AL93" s="58" t="s">
        <v>51</v>
      </c>
    </row>
    <row r="94" spans="1:38" ht="15.75" x14ac:dyDescent="0.25">
      <c r="A94" s="37"/>
      <c r="B94" s="38" t="str">
        <f>'Таблица № 2'!B93</f>
        <v>ввод Городской Суд ул. Московская</v>
      </c>
      <c r="C94" s="37"/>
      <c r="D94" s="44" t="s">
        <v>51</v>
      </c>
      <c r="E94" s="44" t="s">
        <v>51</v>
      </c>
      <c r="F94" s="58" t="s">
        <v>51</v>
      </c>
      <c r="G94" s="58" t="s">
        <v>51</v>
      </c>
      <c r="H94" s="58" t="s">
        <v>51</v>
      </c>
      <c r="I94" s="58" t="s">
        <v>51</v>
      </c>
      <c r="J94" s="58" t="s">
        <v>51</v>
      </c>
      <c r="K94" s="44" t="s">
        <v>51</v>
      </c>
      <c r="L94" s="44" t="s">
        <v>51</v>
      </c>
      <c r="M94" s="58" t="s">
        <v>51</v>
      </c>
      <c r="N94" s="58" t="s">
        <v>51</v>
      </c>
      <c r="O94" s="58" t="s">
        <v>51</v>
      </c>
      <c r="P94" s="58" t="s">
        <v>51</v>
      </c>
      <c r="Q94" s="58" t="s">
        <v>51</v>
      </c>
      <c r="R94" s="44" t="s">
        <v>51</v>
      </c>
      <c r="S94" s="44" t="str">
        <f>'Таблица № 2'!P93</f>
        <v>нд</v>
      </c>
      <c r="T94" s="58" t="s">
        <v>51</v>
      </c>
      <c r="U94" s="58" t="s">
        <v>51</v>
      </c>
      <c r="V94" s="59" t="s">
        <v>51</v>
      </c>
      <c r="W94" s="58" t="s">
        <v>51</v>
      </c>
      <c r="X94" s="59" t="s">
        <v>51</v>
      </c>
      <c r="Y94" s="31" t="s">
        <v>51</v>
      </c>
      <c r="Z94" s="31" t="s">
        <v>51</v>
      </c>
      <c r="AA94" s="59" t="s">
        <v>51</v>
      </c>
      <c r="AB94" s="59" t="s">
        <v>51</v>
      </c>
      <c r="AC94" s="59" t="s">
        <v>51</v>
      </c>
      <c r="AD94" s="58" t="s">
        <v>51</v>
      </c>
      <c r="AE94" s="59" t="s">
        <v>51</v>
      </c>
      <c r="AF94" s="31" t="s">
        <v>51</v>
      </c>
      <c r="AG94" s="60" t="str">
        <f t="shared" si="1"/>
        <v>нд</v>
      </c>
      <c r="AH94" s="59" t="s">
        <v>51</v>
      </c>
      <c r="AI94" s="58" t="s">
        <v>51</v>
      </c>
      <c r="AJ94" s="58" t="s">
        <v>51</v>
      </c>
      <c r="AK94" s="58" t="s">
        <v>51</v>
      </c>
      <c r="AL94" s="58" t="s">
        <v>51</v>
      </c>
    </row>
    <row r="95" spans="1:38" ht="15.75" x14ac:dyDescent="0.25">
      <c r="A95" s="37"/>
      <c r="B95" s="38" t="str">
        <f>'Таблица № 2'!B94</f>
        <v>ввод ДШИ ул. Ульяновых</v>
      </c>
      <c r="C95" s="37"/>
      <c r="D95" s="44" t="s">
        <v>51</v>
      </c>
      <c r="E95" s="44" t="s">
        <v>51</v>
      </c>
      <c r="F95" s="58" t="s">
        <v>51</v>
      </c>
      <c r="G95" s="58" t="s">
        <v>51</v>
      </c>
      <c r="H95" s="58" t="s">
        <v>51</v>
      </c>
      <c r="I95" s="58" t="s">
        <v>51</v>
      </c>
      <c r="J95" s="58" t="s">
        <v>51</v>
      </c>
      <c r="K95" s="44" t="s">
        <v>51</v>
      </c>
      <c r="L95" s="44" t="s">
        <v>51</v>
      </c>
      <c r="M95" s="58" t="s">
        <v>51</v>
      </c>
      <c r="N95" s="58" t="s">
        <v>51</v>
      </c>
      <c r="O95" s="58" t="s">
        <v>51</v>
      </c>
      <c r="P95" s="58" t="s">
        <v>51</v>
      </c>
      <c r="Q95" s="58" t="s">
        <v>51</v>
      </c>
      <c r="R95" s="44" t="s">
        <v>51</v>
      </c>
      <c r="S95" s="44" t="str">
        <f>'Таблица № 2'!P94</f>
        <v>нд</v>
      </c>
      <c r="T95" s="58" t="s">
        <v>51</v>
      </c>
      <c r="U95" s="58" t="s">
        <v>51</v>
      </c>
      <c r="V95" s="59" t="s">
        <v>51</v>
      </c>
      <c r="W95" s="58" t="s">
        <v>51</v>
      </c>
      <c r="X95" s="59" t="s">
        <v>51</v>
      </c>
      <c r="Y95" s="31" t="s">
        <v>51</v>
      </c>
      <c r="Z95" s="31" t="s">
        <v>51</v>
      </c>
      <c r="AA95" s="59" t="s">
        <v>51</v>
      </c>
      <c r="AB95" s="59" t="s">
        <v>51</v>
      </c>
      <c r="AC95" s="59" t="s">
        <v>51</v>
      </c>
      <c r="AD95" s="58" t="s">
        <v>51</v>
      </c>
      <c r="AE95" s="59" t="s">
        <v>51</v>
      </c>
      <c r="AF95" s="31" t="s">
        <v>51</v>
      </c>
      <c r="AG95" s="60" t="str">
        <f t="shared" si="1"/>
        <v>нд</v>
      </c>
      <c r="AH95" s="59" t="s">
        <v>51</v>
      </c>
      <c r="AI95" s="58" t="s">
        <v>51</v>
      </c>
      <c r="AJ95" s="58" t="s">
        <v>51</v>
      </c>
      <c r="AK95" s="58" t="s">
        <v>51</v>
      </c>
      <c r="AL95" s="58" t="s">
        <v>51</v>
      </c>
    </row>
    <row r="96" spans="1:38" ht="15.75" x14ac:dyDescent="0.25">
      <c r="A96" s="37"/>
      <c r="B96" s="38" t="str">
        <f>'Таблица № 2'!B95</f>
        <v>ввод ДС №5 ул. Железнодорожная</v>
      </c>
      <c r="C96" s="37"/>
      <c r="D96" s="44" t="s">
        <v>51</v>
      </c>
      <c r="E96" s="44" t="s">
        <v>51</v>
      </c>
      <c r="F96" s="58" t="s">
        <v>51</v>
      </c>
      <c r="G96" s="58" t="s">
        <v>51</v>
      </c>
      <c r="H96" s="58" t="s">
        <v>51</v>
      </c>
      <c r="I96" s="58" t="s">
        <v>51</v>
      </c>
      <c r="J96" s="58" t="s">
        <v>51</v>
      </c>
      <c r="K96" s="44" t="s">
        <v>51</v>
      </c>
      <c r="L96" s="44" t="s">
        <v>51</v>
      </c>
      <c r="M96" s="58" t="s">
        <v>51</v>
      </c>
      <c r="N96" s="58" t="s">
        <v>51</v>
      </c>
      <c r="O96" s="58" t="s">
        <v>51</v>
      </c>
      <c r="P96" s="58" t="s">
        <v>51</v>
      </c>
      <c r="Q96" s="58" t="s">
        <v>51</v>
      </c>
      <c r="R96" s="44" t="s">
        <v>51</v>
      </c>
      <c r="S96" s="44" t="str">
        <f>'Таблица № 2'!P95</f>
        <v>нд</v>
      </c>
      <c r="T96" s="58" t="s">
        <v>51</v>
      </c>
      <c r="U96" s="58" t="s">
        <v>51</v>
      </c>
      <c r="V96" s="59" t="s">
        <v>51</v>
      </c>
      <c r="W96" s="58" t="s">
        <v>51</v>
      </c>
      <c r="X96" s="59" t="s">
        <v>51</v>
      </c>
      <c r="Y96" s="31" t="s">
        <v>51</v>
      </c>
      <c r="Z96" s="31" t="s">
        <v>51</v>
      </c>
      <c r="AA96" s="59" t="s">
        <v>51</v>
      </c>
      <c r="AB96" s="59" t="s">
        <v>51</v>
      </c>
      <c r="AC96" s="59" t="s">
        <v>51</v>
      </c>
      <c r="AD96" s="58" t="s">
        <v>51</v>
      </c>
      <c r="AE96" s="59" t="s">
        <v>51</v>
      </c>
      <c r="AF96" s="31" t="s">
        <v>51</v>
      </c>
      <c r="AG96" s="60" t="str">
        <f t="shared" si="1"/>
        <v>нд</v>
      </c>
      <c r="AH96" s="59" t="s">
        <v>51</v>
      </c>
      <c r="AI96" s="58" t="s">
        <v>51</v>
      </c>
      <c r="AJ96" s="58" t="s">
        <v>51</v>
      </c>
      <c r="AK96" s="58" t="s">
        <v>51</v>
      </c>
      <c r="AL96" s="58" t="s">
        <v>51</v>
      </c>
    </row>
    <row r="97" spans="1:38" ht="15.75" x14ac:dyDescent="0.25">
      <c r="A97" s="37"/>
      <c r="B97" s="38" t="str">
        <f>'Таблица № 2'!B96</f>
        <v>ввод ДС №6 ул. Зои Космодемьянской</v>
      </c>
      <c r="C97" s="37"/>
      <c r="D97" s="44" t="s">
        <v>51</v>
      </c>
      <c r="E97" s="44" t="s">
        <v>51</v>
      </c>
      <c r="F97" s="58" t="s">
        <v>51</v>
      </c>
      <c r="G97" s="58" t="s">
        <v>51</v>
      </c>
      <c r="H97" s="58" t="s">
        <v>51</v>
      </c>
      <c r="I97" s="58" t="s">
        <v>51</v>
      </c>
      <c r="J97" s="58" t="s">
        <v>51</v>
      </c>
      <c r="K97" s="44" t="s">
        <v>51</v>
      </c>
      <c r="L97" s="44" t="s">
        <v>51</v>
      </c>
      <c r="M97" s="58" t="s">
        <v>51</v>
      </c>
      <c r="N97" s="58" t="s">
        <v>51</v>
      </c>
      <c r="O97" s="58" t="s">
        <v>51</v>
      </c>
      <c r="P97" s="58" t="s">
        <v>51</v>
      </c>
      <c r="Q97" s="58" t="s">
        <v>51</v>
      </c>
      <c r="R97" s="44" t="s">
        <v>51</v>
      </c>
      <c r="S97" s="44" t="str">
        <f>'Таблица № 2'!P96</f>
        <v>нд</v>
      </c>
      <c r="T97" s="58" t="s">
        <v>51</v>
      </c>
      <c r="U97" s="58" t="s">
        <v>51</v>
      </c>
      <c r="V97" s="59" t="s">
        <v>51</v>
      </c>
      <c r="W97" s="58" t="s">
        <v>51</v>
      </c>
      <c r="X97" s="59" t="s">
        <v>51</v>
      </c>
      <c r="Y97" s="31" t="s">
        <v>51</v>
      </c>
      <c r="Z97" s="31" t="s">
        <v>51</v>
      </c>
      <c r="AA97" s="59" t="s">
        <v>51</v>
      </c>
      <c r="AB97" s="59" t="s">
        <v>51</v>
      </c>
      <c r="AC97" s="59" t="s">
        <v>51</v>
      </c>
      <c r="AD97" s="58" t="s">
        <v>51</v>
      </c>
      <c r="AE97" s="59" t="s">
        <v>51</v>
      </c>
      <c r="AF97" s="31" t="s">
        <v>51</v>
      </c>
      <c r="AG97" s="60" t="str">
        <f t="shared" si="1"/>
        <v>нд</v>
      </c>
      <c r="AH97" s="59" t="s">
        <v>51</v>
      </c>
      <c r="AI97" s="58" t="s">
        <v>51</v>
      </c>
      <c r="AJ97" s="58" t="s">
        <v>51</v>
      </c>
      <c r="AK97" s="58" t="s">
        <v>51</v>
      </c>
      <c r="AL97" s="58" t="s">
        <v>51</v>
      </c>
    </row>
    <row r="98" spans="1:38" ht="31.5" x14ac:dyDescent="0.25">
      <c r="A98" s="37"/>
      <c r="B98" s="38" t="str">
        <f>'Таблица № 2'!B97</f>
        <v xml:space="preserve">от ТК 55 до к/театра и ДШИ; до Ульян 9; от ТК 38 до в гостиницу и РайПО </v>
      </c>
      <c r="C98" s="37"/>
      <c r="D98" s="44" t="s">
        <v>51</v>
      </c>
      <c r="E98" s="44" t="s">
        <v>51</v>
      </c>
      <c r="F98" s="58" t="s">
        <v>51</v>
      </c>
      <c r="G98" s="58" t="s">
        <v>51</v>
      </c>
      <c r="H98" s="58" t="s">
        <v>51</v>
      </c>
      <c r="I98" s="58" t="s">
        <v>51</v>
      </c>
      <c r="J98" s="58" t="s">
        <v>51</v>
      </c>
      <c r="K98" s="44" t="s">
        <v>51</v>
      </c>
      <c r="L98" s="44" t="s">
        <v>51</v>
      </c>
      <c r="M98" s="58" t="s">
        <v>51</v>
      </c>
      <c r="N98" s="58" t="s">
        <v>51</v>
      </c>
      <c r="O98" s="58" t="s">
        <v>51</v>
      </c>
      <c r="P98" s="58" t="s">
        <v>51</v>
      </c>
      <c r="Q98" s="58" t="s">
        <v>51</v>
      </c>
      <c r="R98" s="44" t="s">
        <v>51</v>
      </c>
      <c r="S98" s="44" t="str">
        <f>'Таблица № 2'!P97</f>
        <v>нд</v>
      </c>
      <c r="T98" s="58" t="s">
        <v>51</v>
      </c>
      <c r="U98" s="58" t="s">
        <v>51</v>
      </c>
      <c r="V98" s="59" t="s">
        <v>51</v>
      </c>
      <c r="W98" s="58" t="s">
        <v>51</v>
      </c>
      <c r="X98" s="59" t="s">
        <v>51</v>
      </c>
      <c r="Y98" s="31" t="s">
        <v>51</v>
      </c>
      <c r="Z98" s="31" t="s">
        <v>51</v>
      </c>
      <c r="AA98" s="59" t="s">
        <v>51</v>
      </c>
      <c r="AB98" s="59" t="s">
        <v>51</v>
      </c>
      <c r="AC98" s="59" t="s">
        <v>51</v>
      </c>
      <c r="AD98" s="58" t="s">
        <v>51</v>
      </c>
      <c r="AE98" s="59" t="s">
        <v>51</v>
      </c>
      <c r="AF98" s="31" t="s">
        <v>51</v>
      </c>
      <c r="AG98" s="60" t="str">
        <f t="shared" si="1"/>
        <v>нд</v>
      </c>
      <c r="AH98" s="59" t="s">
        <v>51</v>
      </c>
      <c r="AI98" s="58" t="s">
        <v>51</v>
      </c>
      <c r="AJ98" s="58" t="s">
        <v>51</v>
      </c>
      <c r="AK98" s="58" t="s">
        <v>51</v>
      </c>
      <c r="AL98" s="58" t="s">
        <v>51</v>
      </c>
    </row>
    <row r="99" spans="1:38" ht="15.75" x14ac:dyDescent="0.25">
      <c r="A99" s="37"/>
      <c r="B99" s="38" t="str">
        <f>'Таблица № 2'!B98</f>
        <v>от ТК 20 до ТК17</v>
      </c>
      <c r="C99" s="37"/>
      <c r="D99" s="44" t="s">
        <v>51</v>
      </c>
      <c r="E99" s="44" t="s">
        <v>51</v>
      </c>
      <c r="F99" s="58" t="s">
        <v>51</v>
      </c>
      <c r="G99" s="58" t="s">
        <v>51</v>
      </c>
      <c r="H99" s="58" t="s">
        <v>51</v>
      </c>
      <c r="I99" s="58" t="s">
        <v>51</v>
      </c>
      <c r="J99" s="58" t="s">
        <v>51</v>
      </c>
      <c r="K99" s="44" t="s">
        <v>51</v>
      </c>
      <c r="L99" s="44" t="s">
        <v>51</v>
      </c>
      <c r="M99" s="58" t="s">
        <v>51</v>
      </c>
      <c r="N99" s="58" t="s">
        <v>51</v>
      </c>
      <c r="O99" s="58" t="s">
        <v>51</v>
      </c>
      <c r="P99" s="58" t="s">
        <v>51</v>
      </c>
      <c r="Q99" s="58" t="s">
        <v>51</v>
      </c>
      <c r="R99" s="44" t="s">
        <v>51</v>
      </c>
      <c r="S99" s="44" t="str">
        <f>'Таблица № 2'!P98</f>
        <v>нд</v>
      </c>
      <c r="T99" s="58" t="s">
        <v>51</v>
      </c>
      <c r="U99" s="58" t="s">
        <v>51</v>
      </c>
      <c r="V99" s="59" t="s">
        <v>51</v>
      </c>
      <c r="W99" s="58" t="s">
        <v>51</v>
      </c>
      <c r="X99" s="59" t="s">
        <v>51</v>
      </c>
      <c r="Y99" s="31" t="s">
        <v>51</v>
      </c>
      <c r="Z99" s="31" t="s">
        <v>51</v>
      </c>
      <c r="AA99" s="59" t="s">
        <v>51</v>
      </c>
      <c r="AB99" s="59" t="s">
        <v>51</v>
      </c>
      <c r="AC99" s="59" t="s">
        <v>51</v>
      </c>
      <c r="AD99" s="58" t="s">
        <v>51</v>
      </c>
      <c r="AE99" s="59" t="s">
        <v>51</v>
      </c>
      <c r="AF99" s="31" t="s">
        <v>51</v>
      </c>
      <c r="AG99" s="60" t="str">
        <f t="shared" si="1"/>
        <v>нд</v>
      </c>
      <c r="AH99" s="59" t="s">
        <v>51</v>
      </c>
      <c r="AI99" s="58" t="s">
        <v>51</v>
      </c>
      <c r="AJ99" s="58" t="s">
        <v>51</v>
      </c>
      <c r="AK99" s="58" t="s">
        <v>51</v>
      </c>
      <c r="AL99" s="58" t="s">
        <v>51</v>
      </c>
    </row>
    <row r="100" spans="1:38" ht="15.75" x14ac:dyDescent="0.25">
      <c r="A100" s="37"/>
      <c r="B100" s="38" t="str">
        <f>'Таблица № 2'!B99</f>
        <v>от ТК 17 до прокуратуры и с/зала СХТ</v>
      </c>
      <c r="C100" s="37"/>
      <c r="D100" s="44" t="s">
        <v>51</v>
      </c>
      <c r="E100" s="44" t="s">
        <v>51</v>
      </c>
      <c r="F100" s="58" t="s">
        <v>51</v>
      </c>
      <c r="G100" s="58" t="s">
        <v>51</v>
      </c>
      <c r="H100" s="58" t="s">
        <v>51</v>
      </c>
      <c r="I100" s="58" t="s">
        <v>51</v>
      </c>
      <c r="J100" s="58" t="s">
        <v>51</v>
      </c>
      <c r="K100" s="44" t="s">
        <v>51</v>
      </c>
      <c r="L100" s="44" t="s">
        <v>51</v>
      </c>
      <c r="M100" s="58" t="s">
        <v>51</v>
      </c>
      <c r="N100" s="58" t="s">
        <v>51</v>
      </c>
      <c r="O100" s="58" t="s">
        <v>51</v>
      </c>
      <c r="P100" s="58" t="s">
        <v>51</v>
      </c>
      <c r="Q100" s="58" t="s">
        <v>51</v>
      </c>
      <c r="R100" s="44" t="s">
        <v>51</v>
      </c>
      <c r="S100" s="44" t="str">
        <f>'Таблица № 2'!P99</f>
        <v>нд</v>
      </c>
      <c r="T100" s="58" t="s">
        <v>51</v>
      </c>
      <c r="U100" s="58" t="s">
        <v>51</v>
      </c>
      <c r="V100" s="59" t="s">
        <v>51</v>
      </c>
      <c r="W100" s="58" t="s">
        <v>51</v>
      </c>
      <c r="X100" s="59" t="s">
        <v>51</v>
      </c>
      <c r="Y100" s="31" t="s">
        <v>51</v>
      </c>
      <c r="Z100" s="31" t="s">
        <v>51</v>
      </c>
      <c r="AA100" s="59" t="s">
        <v>51</v>
      </c>
      <c r="AB100" s="59" t="s">
        <v>51</v>
      </c>
      <c r="AC100" s="59" t="s">
        <v>51</v>
      </c>
      <c r="AD100" s="58" t="s">
        <v>51</v>
      </c>
      <c r="AE100" s="59" t="s">
        <v>51</v>
      </c>
      <c r="AF100" s="31" t="s">
        <v>51</v>
      </c>
      <c r="AG100" s="60" t="str">
        <f t="shared" si="1"/>
        <v>нд</v>
      </c>
      <c r="AH100" s="59" t="s">
        <v>51</v>
      </c>
      <c r="AI100" s="58" t="s">
        <v>51</v>
      </c>
      <c r="AJ100" s="58" t="s">
        <v>51</v>
      </c>
      <c r="AK100" s="58" t="s">
        <v>51</v>
      </c>
      <c r="AL100" s="58" t="s">
        <v>51</v>
      </c>
    </row>
    <row r="101" spans="1:38" ht="15.75" x14ac:dyDescent="0.25">
      <c r="A101" s="37"/>
      <c r="B101" s="38" t="str">
        <f>'Таблица № 2'!B100</f>
        <v>вводы ул. Советская</v>
      </c>
      <c r="C101" s="37"/>
      <c r="D101" s="44" t="s">
        <v>51</v>
      </c>
      <c r="E101" s="44" t="s">
        <v>51</v>
      </c>
      <c r="F101" s="58" t="s">
        <v>51</v>
      </c>
      <c r="G101" s="58" t="s">
        <v>51</v>
      </c>
      <c r="H101" s="58" t="s">
        <v>51</v>
      </c>
      <c r="I101" s="58" t="s">
        <v>51</v>
      </c>
      <c r="J101" s="58" t="s">
        <v>51</v>
      </c>
      <c r="K101" s="44" t="s">
        <v>51</v>
      </c>
      <c r="L101" s="44" t="s">
        <v>51</v>
      </c>
      <c r="M101" s="58" t="s">
        <v>51</v>
      </c>
      <c r="N101" s="58" t="s">
        <v>51</v>
      </c>
      <c r="O101" s="58" t="s">
        <v>51</v>
      </c>
      <c r="P101" s="58" t="s">
        <v>51</v>
      </c>
      <c r="Q101" s="58" t="s">
        <v>51</v>
      </c>
      <c r="R101" s="44" t="s">
        <v>51</v>
      </c>
      <c r="S101" s="44" t="str">
        <f>'Таблица № 2'!P100</f>
        <v>нд</v>
      </c>
      <c r="T101" s="58" t="s">
        <v>51</v>
      </c>
      <c r="U101" s="58" t="s">
        <v>51</v>
      </c>
      <c r="V101" s="59" t="s">
        <v>51</v>
      </c>
      <c r="W101" s="58" t="s">
        <v>51</v>
      </c>
      <c r="X101" s="59" t="s">
        <v>51</v>
      </c>
      <c r="Y101" s="31" t="s">
        <v>51</v>
      </c>
      <c r="Z101" s="31" t="s">
        <v>51</v>
      </c>
      <c r="AA101" s="59" t="s">
        <v>51</v>
      </c>
      <c r="AB101" s="59" t="s">
        <v>51</v>
      </c>
      <c r="AC101" s="59" t="s">
        <v>51</v>
      </c>
      <c r="AD101" s="58" t="s">
        <v>51</v>
      </c>
      <c r="AE101" s="59" t="s">
        <v>51</v>
      </c>
      <c r="AF101" s="31" t="s">
        <v>51</v>
      </c>
      <c r="AG101" s="60" t="str">
        <f t="shared" si="1"/>
        <v>нд</v>
      </c>
      <c r="AH101" s="59" t="s">
        <v>51</v>
      </c>
      <c r="AI101" s="58" t="s">
        <v>51</v>
      </c>
      <c r="AJ101" s="58" t="s">
        <v>51</v>
      </c>
      <c r="AK101" s="58" t="s">
        <v>51</v>
      </c>
      <c r="AL101" s="58" t="s">
        <v>51</v>
      </c>
    </row>
    <row r="102" spans="1:38" ht="15.75" x14ac:dyDescent="0.25">
      <c r="A102" s="37"/>
      <c r="B102" s="38" t="str">
        <f>'Таблица № 2'!B101</f>
        <v>вводы ул. Молодёжная</v>
      </c>
      <c r="C102" s="37"/>
      <c r="D102" s="44" t="s">
        <v>51</v>
      </c>
      <c r="E102" s="44" t="s">
        <v>51</v>
      </c>
      <c r="F102" s="58" t="s">
        <v>51</v>
      </c>
      <c r="G102" s="58" t="s">
        <v>51</v>
      </c>
      <c r="H102" s="58" t="s">
        <v>51</v>
      </c>
      <c r="I102" s="58" t="s">
        <v>51</v>
      </c>
      <c r="J102" s="58" t="s">
        <v>51</v>
      </c>
      <c r="K102" s="44" t="s">
        <v>51</v>
      </c>
      <c r="L102" s="44" t="s">
        <v>51</v>
      </c>
      <c r="M102" s="58" t="s">
        <v>51</v>
      </c>
      <c r="N102" s="58" t="s">
        <v>51</v>
      </c>
      <c r="O102" s="58" t="s">
        <v>51</v>
      </c>
      <c r="P102" s="58" t="s">
        <v>51</v>
      </c>
      <c r="Q102" s="58" t="s">
        <v>51</v>
      </c>
      <c r="R102" s="44" t="s">
        <v>51</v>
      </c>
      <c r="S102" s="44" t="str">
        <f>'Таблица № 2'!P101</f>
        <v>нд</v>
      </c>
      <c r="T102" s="58" t="s">
        <v>51</v>
      </c>
      <c r="U102" s="58" t="s">
        <v>51</v>
      </c>
      <c r="V102" s="59" t="s">
        <v>51</v>
      </c>
      <c r="W102" s="58" t="s">
        <v>51</v>
      </c>
      <c r="X102" s="59" t="s">
        <v>51</v>
      </c>
      <c r="Y102" s="31" t="s">
        <v>51</v>
      </c>
      <c r="Z102" s="31" t="s">
        <v>51</v>
      </c>
      <c r="AA102" s="59" t="s">
        <v>51</v>
      </c>
      <c r="AB102" s="59" t="s">
        <v>51</v>
      </c>
      <c r="AC102" s="59" t="s">
        <v>51</v>
      </c>
      <c r="AD102" s="58" t="s">
        <v>51</v>
      </c>
      <c r="AE102" s="59" t="s">
        <v>51</v>
      </c>
      <c r="AF102" s="31" t="s">
        <v>51</v>
      </c>
      <c r="AG102" s="60" t="str">
        <f t="shared" si="1"/>
        <v>нд</v>
      </c>
      <c r="AH102" s="59" t="s">
        <v>51</v>
      </c>
      <c r="AI102" s="58" t="s">
        <v>51</v>
      </c>
      <c r="AJ102" s="58" t="s">
        <v>51</v>
      </c>
      <c r="AK102" s="58" t="s">
        <v>51</v>
      </c>
      <c r="AL102" s="58" t="s">
        <v>51</v>
      </c>
    </row>
    <row r="103" spans="1:38" ht="15.75" x14ac:dyDescent="0.25">
      <c r="A103" s="37"/>
      <c r="B103" s="38" t="str">
        <f>'Таблица № 2'!B102</f>
        <v>вводы ул. Малахова</v>
      </c>
      <c r="C103" s="37"/>
      <c r="D103" s="44" t="s">
        <v>51</v>
      </c>
      <c r="E103" s="44" t="s">
        <v>51</v>
      </c>
      <c r="F103" s="58" t="s">
        <v>51</v>
      </c>
      <c r="G103" s="58" t="s">
        <v>51</v>
      </c>
      <c r="H103" s="58" t="s">
        <v>51</v>
      </c>
      <c r="I103" s="58" t="s">
        <v>51</v>
      </c>
      <c r="J103" s="58" t="s">
        <v>51</v>
      </c>
      <c r="K103" s="44" t="s">
        <v>51</v>
      </c>
      <c r="L103" s="44" t="s">
        <v>51</v>
      </c>
      <c r="M103" s="58" t="s">
        <v>51</v>
      </c>
      <c r="N103" s="58" t="s">
        <v>51</v>
      </c>
      <c r="O103" s="58" t="s">
        <v>51</v>
      </c>
      <c r="P103" s="58" t="s">
        <v>51</v>
      </c>
      <c r="Q103" s="58" t="s">
        <v>51</v>
      </c>
      <c r="R103" s="44" t="s">
        <v>51</v>
      </c>
      <c r="S103" s="44" t="str">
        <f>'Таблица № 2'!P102</f>
        <v>нд</v>
      </c>
      <c r="T103" s="58" t="s">
        <v>51</v>
      </c>
      <c r="U103" s="58" t="s">
        <v>51</v>
      </c>
      <c r="V103" s="59" t="s">
        <v>51</v>
      </c>
      <c r="W103" s="58" t="s">
        <v>51</v>
      </c>
      <c r="X103" s="59" t="s">
        <v>51</v>
      </c>
      <c r="Y103" s="31" t="s">
        <v>51</v>
      </c>
      <c r="Z103" s="31" t="s">
        <v>51</v>
      </c>
      <c r="AA103" s="59" t="s">
        <v>51</v>
      </c>
      <c r="AB103" s="59" t="s">
        <v>51</v>
      </c>
      <c r="AC103" s="59" t="s">
        <v>51</v>
      </c>
      <c r="AD103" s="58" t="s">
        <v>51</v>
      </c>
      <c r="AE103" s="59" t="s">
        <v>51</v>
      </c>
      <c r="AF103" s="31" t="s">
        <v>51</v>
      </c>
      <c r="AG103" s="60" t="str">
        <f t="shared" si="1"/>
        <v>нд</v>
      </c>
      <c r="AH103" s="59" t="s">
        <v>51</v>
      </c>
      <c r="AI103" s="58" t="s">
        <v>51</v>
      </c>
      <c r="AJ103" s="58" t="s">
        <v>51</v>
      </c>
      <c r="AK103" s="58" t="s">
        <v>51</v>
      </c>
      <c r="AL103" s="58" t="s">
        <v>51</v>
      </c>
    </row>
    <row r="104" spans="1:38" ht="15.75" x14ac:dyDescent="0.25">
      <c r="A104" s="37"/>
      <c r="B104" s="38" t="str">
        <f>'Таблица № 2'!B103</f>
        <v>от ТК 21 до ТК20- ТК 49</v>
      </c>
      <c r="C104" s="37"/>
      <c r="D104" s="44" t="s">
        <v>51</v>
      </c>
      <c r="E104" s="44" t="s">
        <v>51</v>
      </c>
      <c r="F104" s="58" t="s">
        <v>51</v>
      </c>
      <c r="G104" s="58" t="s">
        <v>51</v>
      </c>
      <c r="H104" s="58" t="s">
        <v>51</v>
      </c>
      <c r="I104" s="58" t="s">
        <v>51</v>
      </c>
      <c r="J104" s="58" t="s">
        <v>51</v>
      </c>
      <c r="K104" s="44" t="s">
        <v>51</v>
      </c>
      <c r="L104" s="44" t="s">
        <v>51</v>
      </c>
      <c r="M104" s="58" t="s">
        <v>51</v>
      </c>
      <c r="N104" s="58" t="s">
        <v>51</v>
      </c>
      <c r="O104" s="58" t="s">
        <v>51</v>
      </c>
      <c r="P104" s="58" t="s">
        <v>51</v>
      </c>
      <c r="Q104" s="58" t="s">
        <v>51</v>
      </c>
      <c r="R104" s="44" t="s">
        <v>51</v>
      </c>
      <c r="S104" s="44" t="str">
        <f>'Таблица № 2'!P103</f>
        <v>нд</v>
      </c>
      <c r="T104" s="58" t="s">
        <v>51</v>
      </c>
      <c r="U104" s="58" t="s">
        <v>51</v>
      </c>
      <c r="V104" s="59" t="s">
        <v>51</v>
      </c>
      <c r="W104" s="58" t="s">
        <v>51</v>
      </c>
      <c r="X104" s="59" t="s">
        <v>51</v>
      </c>
      <c r="Y104" s="31" t="s">
        <v>51</v>
      </c>
      <c r="Z104" s="31" t="s">
        <v>51</v>
      </c>
      <c r="AA104" s="59" t="s">
        <v>51</v>
      </c>
      <c r="AB104" s="59" t="s">
        <v>51</v>
      </c>
      <c r="AC104" s="59" t="s">
        <v>51</v>
      </c>
      <c r="AD104" s="58" t="s">
        <v>51</v>
      </c>
      <c r="AE104" s="59" t="s">
        <v>51</v>
      </c>
      <c r="AF104" s="31" t="s">
        <v>51</v>
      </c>
      <c r="AG104" s="60" t="str">
        <f t="shared" si="1"/>
        <v>нд</v>
      </c>
      <c r="AH104" s="59" t="s">
        <v>51</v>
      </c>
      <c r="AI104" s="58" t="s">
        <v>51</v>
      </c>
      <c r="AJ104" s="58" t="s">
        <v>51</v>
      </c>
      <c r="AK104" s="58" t="s">
        <v>51</v>
      </c>
      <c r="AL104" s="58" t="s">
        <v>51</v>
      </c>
    </row>
    <row r="105" spans="1:38" ht="15.75" x14ac:dyDescent="0.25">
      <c r="A105" s="37"/>
      <c r="B105" s="38" t="str">
        <f>'Таблица № 2'!B104</f>
        <v>от ТК49 до ТК51</v>
      </c>
      <c r="C105" s="37"/>
      <c r="D105" s="44" t="s">
        <v>51</v>
      </c>
      <c r="E105" s="44" t="s">
        <v>51</v>
      </c>
      <c r="F105" s="58" t="s">
        <v>51</v>
      </c>
      <c r="G105" s="58" t="s">
        <v>51</v>
      </c>
      <c r="H105" s="58" t="s">
        <v>51</v>
      </c>
      <c r="I105" s="58" t="s">
        <v>51</v>
      </c>
      <c r="J105" s="58" t="s">
        <v>51</v>
      </c>
      <c r="K105" s="44" t="s">
        <v>51</v>
      </c>
      <c r="L105" s="44" t="s">
        <v>51</v>
      </c>
      <c r="M105" s="58" t="s">
        <v>51</v>
      </c>
      <c r="N105" s="58" t="s">
        <v>51</v>
      </c>
      <c r="O105" s="58" t="s">
        <v>51</v>
      </c>
      <c r="P105" s="58" t="s">
        <v>51</v>
      </c>
      <c r="Q105" s="58" t="s">
        <v>51</v>
      </c>
      <c r="R105" s="44" t="s">
        <v>51</v>
      </c>
      <c r="S105" s="44" t="str">
        <f>'Таблица № 2'!P104</f>
        <v>нд</v>
      </c>
      <c r="T105" s="58" t="s">
        <v>51</v>
      </c>
      <c r="U105" s="58" t="s">
        <v>51</v>
      </c>
      <c r="V105" s="59" t="s">
        <v>51</v>
      </c>
      <c r="W105" s="58" t="s">
        <v>51</v>
      </c>
      <c r="X105" s="59" t="s">
        <v>51</v>
      </c>
      <c r="Y105" s="31" t="s">
        <v>51</v>
      </c>
      <c r="Z105" s="31" t="s">
        <v>51</v>
      </c>
      <c r="AA105" s="59" t="s">
        <v>51</v>
      </c>
      <c r="AB105" s="59" t="s">
        <v>51</v>
      </c>
      <c r="AC105" s="59" t="s">
        <v>51</v>
      </c>
      <c r="AD105" s="58" t="s">
        <v>51</v>
      </c>
      <c r="AE105" s="59" t="s">
        <v>51</v>
      </c>
      <c r="AF105" s="31" t="s">
        <v>51</v>
      </c>
      <c r="AG105" s="60" t="str">
        <f t="shared" si="1"/>
        <v>нд</v>
      </c>
      <c r="AH105" s="59" t="s">
        <v>51</v>
      </c>
      <c r="AI105" s="58" t="s">
        <v>51</v>
      </c>
      <c r="AJ105" s="58" t="s">
        <v>51</v>
      </c>
      <c r="AK105" s="58" t="s">
        <v>51</v>
      </c>
      <c r="AL105" s="58" t="s">
        <v>51</v>
      </c>
    </row>
    <row r="106" spans="1:38" ht="15.75" x14ac:dyDescent="0.25">
      <c r="A106" s="37"/>
      <c r="B106" s="38" t="str">
        <f>'Таблица № 2'!B105</f>
        <v>от ТК51 до Загородной</v>
      </c>
      <c r="C106" s="37"/>
      <c r="D106" s="44" t="s">
        <v>51</v>
      </c>
      <c r="E106" s="44" t="s">
        <v>51</v>
      </c>
      <c r="F106" s="58" t="s">
        <v>51</v>
      </c>
      <c r="G106" s="58" t="s">
        <v>51</v>
      </c>
      <c r="H106" s="58" t="s">
        <v>51</v>
      </c>
      <c r="I106" s="58" t="s">
        <v>51</v>
      </c>
      <c r="J106" s="58" t="s">
        <v>51</v>
      </c>
      <c r="K106" s="44" t="s">
        <v>51</v>
      </c>
      <c r="L106" s="44" t="s">
        <v>51</v>
      </c>
      <c r="M106" s="58" t="s">
        <v>51</v>
      </c>
      <c r="N106" s="58" t="s">
        <v>51</v>
      </c>
      <c r="O106" s="58" t="s">
        <v>51</v>
      </c>
      <c r="P106" s="58" t="s">
        <v>51</v>
      </c>
      <c r="Q106" s="58" t="s">
        <v>51</v>
      </c>
      <c r="R106" s="44" t="s">
        <v>51</v>
      </c>
      <c r="S106" s="44" t="str">
        <f>'Таблица № 2'!P105</f>
        <v>нд</v>
      </c>
      <c r="T106" s="58" t="s">
        <v>51</v>
      </c>
      <c r="U106" s="58" t="s">
        <v>51</v>
      </c>
      <c r="V106" s="59" t="s">
        <v>51</v>
      </c>
      <c r="W106" s="58" t="s">
        <v>51</v>
      </c>
      <c r="X106" s="59" t="s">
        <v>51</v>
      </c>
      <c r="Y106" s="31" t="s">
        <v>51</v>
      </c>
      <c r="Z106" s="31" t="s">
        <v>51</v>
      </c>
      <c r="AA106" s="59" t="s">
        <v>51</v>
      </c>
      <c r="AB106" s="59" t="s">
        <v>51</v>
      </c>
      <c r="AC106" s="59" t="s">
        <v>51</v>
      </c>
      <c r="AD106" s="58" t="s">
        <v>51</v>
      </c>
      <c r="AE106" s="59" t="s">
        <v>51</v>
      </c>
      <c r="AF106" s="31" t="s">
        <v>51</v>
      </c>
      <c r="AG106" s="60" t="str">
        <f t="shared" si="1"/>
        <v>нд</v>
      </c>
      <c r="AH106" s="59" t="s">
        <v>51</v>
      </c>
      <c r="AI106" s="58" t="s">
        <v>51</v>
      </c>
      <c r="AJ106" s="58" t="s">
        <v>51</v>
      </c>
      <c r="AK106" s="58" t="s">
        <v>51</v>
      </c>
      <c r="AL106" s="58" t="s">
        <v>51</v>
      </c>
    </row>
    <row r="107" spans="1:38" ht="15.75" x14ac:dyDescent="0.25">
      <c r="A107" s="37"/>
      <c r="B107" s="38" t="str">
        <f>'Таблица № 2'!B106</f>
        <v>вводы ул. Красноармейская</v>
      </c>
      <c r="C107" s="37"/>
      <c r="D107" s="44" t="s">
        <v>51</v>
      </c>
      <c r="E107" s="44" t="s">
        <v>51</v>
      </c>
      <c r="F107" s="58" t="s">
        <v>51</v>
      </c>
      <c r="G107" s="58" t="s">
        <v>51</v>
      </c>
      <c r="H107" s="58" t="s">
        <v>51</v>
      </c>
      <c r="I107" s="58" t="s">
        <v>51</v>
      </c>
      <c r="J107" s="58" t="s">
        <v>51</v>
      </c>
      <c r="K107" s="44" t="s">
        <v>51</v>
      </c>
      <c r="L107" s="44" t="s">
        <v>51</v>
      </c>
      <c r="M107" s="58" t="s">
        <v>51</v>
      </c>
      <c r="N107" s="58" t="s">
        <v>51</v>
      </c>
      <c r="O107" s="58" t="s">
        <v>51</v>
      </c>
      <c r="P107" s="58" t="s">
        <v>51</v>
      </c>
      <c r="Q107" s="58" t="s">
        <v>51</v>
      </c>
      <c r="R107" s="44" t="s">
        <v>51</v>
      </c>
      <c r="S107" s="44" t="str">
        <f>'Таблица № 2'!P106</f>
        <v>нд</v>
      </c>
      <c r="T107" s="58" t="s">
        <v>51</v>
      </c>
      <c r="U107" s="58" t="s">
        <v>51</v>
      </c>
      <c r="V107" s="59" t="s">
        <v>51</v>
      </c>
      <c r="W107" s="58" t="s">
        <v>51</v>
      </c>
      <c r="X107" s="59" t="s">
        <v>51</v>
      </c>
      <c r="Y107" s="31" t="s">
        <v>51</v>
      </c>
      <c r="Z107" s="31" t="s">
        <v>51</v>
      </c>
      <c r="AA107" s="59" t="s">
        <v>51</v>
      </c>
      <c r="AB107" s="59" t="s">
        <v>51</v>
      </c>
      <c r="AC107" s="59" t="s">
        <v>51</v>
      </c>
      <c r="AD107" s="58" t="s">
        <v>51</v>
      </c>
      <c r="AE107" s="59" t="s">
        <v>51</v>
      </c>
      <c r="AF107" s="31" t="s">
        <v>51</v>
      </c>
      <c r="AG107" s="60" t="str">
        <f t="shared" si="1"/>
        <v>нд</v>
      </c>
      <c r="AH107" s="59" t="s">
        <v>51</v>
      </c>
      <c r="AI107" s="58" t="s">
        <v>51</v>
      </c>
      <c r="AJ107" s="58" t="s">
        <v>51</v>
      </c>
      <c r="AK107" s="58" t="s">
        <v>51</v>
      </c>
      <c r="AL107" s="58" t="s">
        <v>51</v>
      </c>
    </row>
    <row r="108" spans="1:38" ht="15.75" x14ac:dyDescent="0.25">
      <c r="A108" s="37"/>
      <c r="B108" s="38" t="str">
        <f>'Таблица № 2'!B107</f>
        <v>вводы ул. Менделеева</v>
      </c>
      <c r="C108" s="37"/>
      <c r="D108" s="44" t="s">
        <v>51</v>
      </c>
      <c r="E108" s="44" t="s">
        <v>51</v>
      </c>
      <c r="F108" s="58" t="s">
        <v>51</v>
      </c>
      <c r="G108" s="58" t="s">
        <v>51</v>
      </c>
      <c r="H108" s="58" t="s">
        <v>51</v>
      </c>
      <c r="I108" s="58" t="s">
        <v>51</v>
      </c>
      <c r="J108" s="58" t="s">
        <v>51</v>
      </c>
      <c r="K108" s="44" t="s">
        <v>51</v>
      </c>
      <c r="L108" s="44" t="s">
        <v>51</v>
      </c>
      <c r="M108" s="58" t="s">
        <v>51</v>
      </c>
      <c r="N108" s="58" t="s">
        <v>51</v>
      </c>
      <c r="O108" s="58" t="s">
        <v>51</v>
      </c>
      <c r="P108" s="58" t="s">
        <v>51</v>
      </c>
      <c r="Q108" s="58" t="s">
        <v>51</v>
      </c>
      <c r="R108" s="44" t="s">
        <v>51</v>
      </c>
      <c r="S108" s="44" t="str">
        <f>'Таблица № 2'!P107</f>
        <v>нд</v>
      </c>
      <c r="T108" s="58" t="s">
        <v>51</v>
      </c>
      <c r="U108" s="58" t="s">
        <v>51</v>
      </c>
      <c r="V108" s="59" t="s">
        <v>51</v>
      </c>
      <c r="W108" s="58" t="s">
        <v>51</v>
      </c>
      <c r="X108" s="59" t="s">
        <v>51</v>
      </c>
      <c r="Y108" s="31" t="s">
        <v>51</v>
      </c>
      <c r="Z108" s="31" t="s">
        <v>51</v>
      </c>
      <c r="AA108" s="59" t="s">
        <v>51</v>
      </c>
      <c r="AB108" s="59" t="s">
        <v>51</v>
      </c>
      <c r="AC108" s="59" t="s">
        <v>51</v>
      </c>
      <c r="AD108" s="58" t="s">
        <v>51</v>
      </c>
      <c r="AE108" s="59" t="s">
        <v>51</v>
      </c>
      <c r="AF108" s="31" t="s">
        <v>51</v>
      </c>
      <c r="AG108" s="60" t="str">
        <f t="shared" si="1"/>
        <v>нд</v>
      </c>
      <c r="AH108" s="59" t="s">
        <v>51</v>
      </c>
      <c r="AI108" s="58" t="s">
        <v>51</v>
      </c>
      <c r="AJ108" s="58" t="s">
        <v>51</v>
      </c>
      <c r="AK108" s="58" t="s">
        <v>51</v>
      </c>
      <c r="AL108" s="58" t="s">
        <v>51</v>
      </c>
    </row>
    <row r="109" spans="1:38" ht="15.75" x14ac:dyDescent="0.25">
      <c r="A109" s="37"/>
      <c r="B109" s="38" t="str">
        <f>'Таблица № 2'!B108</f>
        <v>вводы ул. Ульяновых</v>
      </c>
      <c r="C109" s="37"/>
      <c r="D109" s="44" t="s">
        <v>51</v>
      </c>
      <c r="E109" s="44" t="s">
        <v>51</v>
      </c>
      <c r="F109" s="58" t="s">
        <v>51</v>
      </c>
      <c r="G109" s="58" t="s">
        <v>51</v>
      </c>
      <c r="H109" s="58" t="s">
        <v>51</v>
      </c>
      <c r="I109" s="58" t="s">
        <v>51</v>
      </c>
      <c r="J109" s="58" t="s">
        <v>51</v>
      </c>
      <c r="K109" s="44" t="s">
        <v>51</v>
      </c>
      <c r="L109" s="44" t="s">
        <v>51</v>
      </c>
      <c r="M109" s="58" t="s">
        <v>51</v>
      </c>
      <c r="N109" s="58" t="s">
        <v>51</v>
      </c>
      <c r="O109" s="58" t="s">
        <v>51</v>
      </c>
      <c r="P109" s="58" t="s">
        <v>51</v>
      </c>
      <c r="Q109" s="58" t="s">
        <v>51</v>
      </c>
      <c r="R109" s="44" t="s">
        <v>51</v>
      </c>
      <c r="S109" s="44" t="str">
        <f>'Таблица № 2'!P108</f>
        <v>нд</v>
      </c>
      <c r="T109" s="58" t="s">
        <v>51</v>
      </c>
      <c r="U109" s="58" t="s">
        <v>51</v>
      </c>
      <c r="V109" s="59" t="s">
        <v>51</v>
      </c>
      <c r="W109" s="58" t="s">
        <v>51</v>
      </c>
      <c r="X109" s="59" t="s">
        <v>51</v>
      </c>
      <c r="Y109" s="31" t="s">
        <v>51</v>
      </c>
      <c r="Z109" s="31" t="s">
        <v>51</v>
      </c>
      <c r="AA109" s="59" t="s">
        <v>51</v>
      </c>
      <c r="AB109" s="59" t="s">
        <v>51</v>
      </c>
      <c r="AC109" s="59" t="s">
        <v>51</v>
      </c>
      <c r="AD109" s="58" t="s">
        <v>51</v>
      </c>
      <c r="AE109" s="59" t="s">
        <v>51</v>
      </c>
      <c r="AF109" s="31" t="s">
        <v>51</v>
      </c>
      <c r="AG109" s="60" t="str">
        <f t="shared" si="1"/>
        <v>нд</v>
      </c>
      <c r="AH109" s="59" t="s">
        <v>51</v>
      </c>
      <c r="AI109" s="58" t="s">
        <v>51</v>
      </c>
      <c r="AJ109" s="58" t="s">
        <v>51</v>
      </c>
      <c r="AK109" s="58" t="s">
        <v>51</v>
      </c>
      <c r="AL109" s="58" t="s">
        <v>51</v>
      </c>
    </row>
    <row r="110" spans="1:38" ht="15.75" x14ac:dyDescent="0.25">
      <c r="A110" s="37"/>
      <c r="B110" s="38" t="str">
        <f>'Таблица № 2'!B109</f>
        <v>от ТК44 до ТК45 и врезки Московская 69, 64</v>
      </c>
      <c r="C110" s="37"/>
      <c r="D110" s="44" t="s">
        <v>51</v>
      </c>
      <c r="E110" s="44" t="s">
        <v>51</v>
      </c>
      <c r="F110" s="58" t="s">
        <v>51</v>
      </c>
      <c r="G110" s="58" t="s">
        <v>51</v>
      </c>
      <c r="H110" s="58" t="s">
        <v>51</v>
      </c>
      <c r="I110" s="58" t="s">
        <v>51</v>
      </c>
      <c r="J110" s="58" t="s">
        <v>51</v>
      </c>
      <c r="K110" s="44" t="s">
        <v>51</v>
      </c>
      <c r="L110" s="44" t="s">
        <v>51</v>
      </c>
      <c r="M110" s="58" t="s">
        <v>51</v>
      </c>
      <c r="N110" s="58" t="s">
        <v>51</v>
      </c>
      <c r="O110" s="58" t="s">
        <v>51</v>
      </c>
      <c r="P110" s="58" t="s">
        <v>51</v>
      </c>
      <c r="Q110" s="58" t="s">
        <v>51</v>
      </c>
      <c r="R110" s="44" t="s">
        <v>51</v>
      </c>
      <c r="S110" s="44" t="str">
        <f>'Таблица № 2'!P109</f>
        <v>нд</v>
      </c>
      <c r="T110" s="58" t="s">
        <v>51</v>
      </c>
      <c r="U110" s="58" t="s">
        <v>51</v>
      </c>
      <c r="V110" s="59" t="s">
        <v>51</v>
      </c>
      <c r="W110" s="58" t="s">
        <v>51</v>
      </c>
      <c r="X110" s="59" t="s">
        <v>51</v>
      </c>
      <c r="Y110" s="31" t="s">
        <v>51</v>
      </c>
      <c r="Z110" s="31" t="s">
        <v>51</v>
      </c>
      <c r="AA110" s="59" t="s">
        <v>51</v>
      </c>
      <c r="AB110" s="59" t="s">
        <v>51</v>
      </c>
      <c r="AC110" s="59" t="s">
        <v>51</v>
      </c>
      <c r="AD110" s="58" t="s">
        <v>51</v>
      </c>
      <c r="AE110" s="59" t="s">
        <v>51</v>
      </c>
      <c r="AF110" s="31" t="s">
        <v>51</v>
      </c>
      <c r="AG110" s="60" t="str">
        <f t="shared" si="1"/>
        <v>нд</v>
      </c>
      <c r="AH110" s="59" t="s">
        <v>51</v>
      </c>
      <c r="AI110" s="58" t="s">
        <v>51</v>
      </c>
      <c r="AJ110" s="58" t="s">
        <v>51</v>
      </c>
      <c r="AK110" s="58" t="s">
        <v>51</v>
      </c>
      <c r="AL110" s="58" t="s">
        <v>51</v>
      </c>
    </row>
    <row r="111" spans="1:38" ht="31.5" x14ac:dyDescent="0.25">
      <c r="A111" s="37"/>
      <c r="B111" s="38" t="str">
        <f>'Таблица № 2'!B110</f>
        <v>от врезки в т/трассу ТК21-ТК20 до врезки в Победы 33</v>
      </c>
      <c r="C111" s="37"/>
      <c r="D111" s="44" t="s">
        <v>51</v>
      </c>
      <c r="E111" s="44" t="s">
        <v>51</v>
      </c>
      <c r="F111" s="58" t="s">
        <v>51</v>
      </c>
      <c r="G111" s="58" t="s">
        <v>51</v>
      </c>
      <c r="H111" s="58" t="s">
        <v>51</v>
      </c>
      <c r="I111" s="58" t="s">
        <v>51</v>
      </c>
      <c r="J111" s="58" t="s">
        <v>51</v>
      </c>
      <c r="K111" s="44" t="s">
        <v>51</v>
      </c>
      <c r="L111" s="44" t="s">
        <v>51</v>
      </c>
      <c r="M111" s="58" t="s">
        <v>51</v>
      </c>
      <c r="N111" s="58" t="s">
        <v>51</v>
      </c>
      <c r="O111" s="58" t="s">
        <v>51</v>
      </c>
      <c r="P111" s="58" t="s">
        <v>51</v>
      </c>
      <c r="Q111" s="58" t="s">
        <v>51</v>
      </c>
      <c r="R111" s="44" t="s">
        <v>51</v>
      </c>
      <c r="S111" s="44" t="str">
        <f>'Таблица № 2'!P110</f>
        <v>нд</v>
      </c>
      <c r="T111" s="58" t="s">
        <v>51</v>
      </c>
      <c r="U111" s="58" t="s">
        <v>51</v>
      </c>
      <c r="V111" s="59" t="s">
        <v>51</v>
      </c>
      <c r="W111" s="58" t="s">
        <v>51</v>
      </c>
      <c r="X111" s="59" t="s">
        <v>51</v>
      </c>
      <c r="Y111" s="31" t="s">
        <v>51</v>
      </c>
      <c r="Z111" s="31" t="s">
        <v>51</v>
      </c>
      <c r="AA111" s="59" t="s">
        <v>51</v>
      </c>
      <c r="AB111" s="59" t="s">
        <v>51</v>
      </c>
      <c r="AC111" s="59" t="s">
        <v>51</v>
      </c>
      <c r="AD111" s="58" t="s">
        <v>51</v>
      </c>
      <c r="AE111" s="59" t="s">
        <v>51</v>
      </c>
      <c r="AF111" s="31" t="s">
        <v>51</v>
      </c>
      <c r="AG111" s="60" t="str">
        <f t="shared" si="1"/>
        <v>нд</v>
      </c>
      <c r="AH111" s="59" t="s">
        <v>51</v>
      </c>
      <c r="AI111" s="58" t="s">
        <v>51</v>
      </c>
      <c r="AJ111" s="58" t="s">
        <v>51</v>
      </c>
      <c r="AK111" s="58" t="s">
        <v>51</v>
      </c>
      <c r="AL111" s="58" t="s">
        <v>51</v>
      </c>
    </row>
    <row r="112" spans="1:38" ht="31.5" x14ac:dyDescent="0.25">
      <c r="A112" s="37"/>
      <c r="B112" s="38" t="str">
        <f>'Таблица № 2'!B111</f>
        <v>от ТК2 до ТК29, до вводов в ж/д Сов.17/1, до ТК30, до Сов 9</v>
      </c>
      <c r="C112" s="37"/>
      <c r="D112" s="44" t="s">
        <v>51</v>
      </c>
      <c r="E112" s="44" t="s">
        <v>51</v>
      </c>
      <c r="F112" s="58" t="s">
        <v>51</v>
      </c>
      <c r="G112" s="58" t="s">
        <v>51</v>
      </c>
      <c r="H112" s="58" t="s">
        <v>51</v>
      </c>
      <c r="I112" s="58" t="s">
        <v>51</v>
      </c>
      <c r="J112" s="58" t="s">
        <v>51</v>
      </c>
      <c r="K112" s="44" t="s">
        <v>51</v>
      </c>
      <c r="L112" s="44" t="s">
        <v>51</v>
      </c>
      <c r="M112" s="58" t="s">
        <v>51</v>
      </c>
      <c r="N112" s="58" t="s">
        <v>51</v>
      </c>
      <c r="O112" s="58" t="s">
        <v>51</v>
      </c>
      <c r="P112" s="58" t="s">
        <v>51</v>
      </c>
      <c r="Q112" s="58" t="s">
        <v>51</v>
      </c>
      <c r="R112" s="44" t="s">
        <v>51</v>
      </c>
      <c r="S112" s="44" t="str">
        <f>'Таблица № 2'!P111</f>
        <v>нд</v>
      </c>
      <c r="T112" s="58" t="s">
        <v>51</v>
      </c>
      <c r="U112" s="58" t="s">
        <v>51</v>
      </c>
      <c r="V112" s="59" t="s">
        <v>51</v>
      </c>
      <c r="W112" s="58" t="s">
        <v>51</v>
      </c>
      <c r="X112" s="59" t="s">
        <v>51</v>
      </c>
      <c r="Y112" s="31" t="s">
        <v>51</v>
      </c>
      <c r="Z112" s="31" t="s">
        <v>51</v>
      </c>
      <c r="AA112" s="59" t="s">
        <v>51</v>
      </c>
      <c r="AB112" s="59" t="s">
        <v>51</v>
      </c>
      <c r="AC112" s="59" t="s">
        <v>51</v>
      </c>
      <c r="AD112" s="58" t="s">
        <v>51</v>
      </c>
      <c r="AE112" s="59" t="s">
        <v>51</v>
      </c>
      <c r="AF112" s="31" t="s">
        <v>51</v>
      </c>
      <c r="AG112" s="60" t="str">
        <f t="shared" si="1"/>
        <v>нд</v>
      </c>
      <c r="AH112" s="59" t="s">
        <v>51</v>
      </c>
      <c r="AI112" s="58" t="s">
        <v>51</v>
      </c>
      <c r="AJ112" s="58" t="s">
        <v>51</v>
      </c>
      <c r="AK112" s="58" t="s">
        <v>51</v>
      </c>
      <c r="AL112" s="58" t="s">
        <v>51</v>
      </c>
    </row>
    <row r="113" spans="1:38" ht="31.5" x14ac:dyDescent="0.25">
      <c r="A113" s="37"/>
      <c r="B113" s="38" t="str">
        <f>'Таблица № 2'!B112</f>
        <v>от разветвл т/трассы у Сов.13 до ТК б/н у Сов 13а и 13б</v>
      </c>
      <c r="C113" s="37"/>
      <c r="D113" s="44" t="s">
        <v>51</v>
      </c>
      <c r="E113" s="44" t="s">
        <v>51</v>
      </c>
      <c r="F113" s="58" t="s">
        <v>51</v>
      </c>
      <c r="G113" s="58" t="s">
        <v>51</v>
      </c>
      <c r="H113" s="58" t="s">
        <v>51</v>
      </c>
      <c r="I113" s="58" t="s">
        <v>51</v>
      </c>
      <c r="J113" s="58" t="s">
        <v>51</v>
      </c>
      <c r="K113" s="44" t="s">
        <v>51</v>
      </c>
      <c r="L113" s="44" t="s">
        <v>51</v>
      </c>
      <c r="M113" s="58" t="s">
        <v>51</v>
      </c>
      <c r="N113" s="58" t="s">
        <v>51</v>
      </c>
      <c r="O113" s="58" t="s">
        <v>51</v>
      </c>
      <c r="P113" s="58" t="s">
        <v>51</v>
      </c>
      <c r="Q113" s="58" t="s">
        <v>51</v>
      </c>
      <c r="R113" s="44" t="s">
        <v>51</v>
      </c>
      <c r="S113" s="44" t="str">
        <f>'Таблица № 2'!P112</f>
        <v>нд</v>
      </c>
      <c r="T113" s="58" t="s">
        <v>51</v>
      </c>
      <c r="U113" s="58" t="s">
        <v>51</v>
      </c>
      <c r="V113" s="59" t="s">
        <v>51</v>
      </c>
      <c r="W113" s="58" t="s">
        <v>51</v>
      </c>
      <c r="X113" s="59" t="s">
        <v>51</v>
      </c>
      <c r="Y113" s="31" t="s">
        <v>51</v>
      </c>
      <c r="Z113" s="31" t="s">
        <v>51</v>
      </c>
      <c r="AA113" s="59" t="s">
        <v>51</v>
      </c>
      <c r="AB113" s="59" t="s">
        <v>51</v>
      </c>
      <c r="AC113" s="59" t="s">
        <v>51</v>
      </c>
      <c r="AD113" s="58" t="s">
        <v>51</v>
      </c>
      <c r="AE113" s="59" t="s">
        <v>51</v>
      </c>
      <c r="AF113" s="31" t="s">
        <v>51</v>
      </c>
      <c r="AG113" s="60" t="str">
        <f t="shared" si="1"/>
        <v>нд</v>
      </c>
      <c r="AH113" s="59" t="s">
        <v>51</v>
      </c>
      <c r="AI113" s="58" t="s">
        <v>51</v>
      </c>
      <c r="AJ113" s="58" t="s">
        <v>51</v>
      </c>
      <c r="AK113" s="58" t="s">
        <v>51</v>
      </c>
      <c r="AL113" s="58" t="s">
        <v>51</v>
      </c>
    </row>
    <row r="114" spans="1:38" ht="15.75" x14ac:dyDescent="0.25">
      <c r="A114" s="37"/>
      <c r="B114" s="38" t="str">
        <f>'Таблица № 2'!B113</f>
        <v>вводы ул. Железнодорожная</v>
      </c>
      <c r="C114" s="37"/>
      <c r="D114" s="44" t="s">
        <v>51</v>
      </c>
      <c r="E114" s="44" t="s">
        <v>51</v>
      </c>
      <c r="F114" s="58" t="s">
        <v>51</v>
      </c>
      <c r="G114" s="58" t="s">
        <v>51</v>
      </c>
      <c r="H114" s="58" t="s">
        <v>51</v>
      </c>
      <c r="I114" s="58" t="s">
        <v>51</v>
      </c>
      <c r="J114" s="58" t="s">
        <v>51</v>
      </c>
      <c r="K114" s="44" t="s">
        <v>51</v>
      </c>
      <c r="L114" s="44" t="s">
        <v>51</v>
      </c>
      <c r="M114" s="58" t="s">
        <v>51</v>
      </c>
      <c r="N114" s="58" t="s">
        <v>51</v>
      </c>
      <c r="O114" s="58" t="s">
        <v>51</v>
      </c>
      <c r="P114" s="58" t="s">
        <v>51</v>
      </c>
      <c r="Q114" s="58" t="s">
        <v>51</v>
      </c>
      <c r="R114" s="44" t="s">
        <v>51</v>
      </c>
      <c r="S114" s="44" t="str">
        <f>'Таблица № 2'!P113</f>
        <v>нд</v>
      </c>
      <c r="T114" s="58" t="s">
        <v>51</v>
      </c>
      <c r="U114" s="58" t="s">
        <v>51</v>
      </c>
      <c r="V114" s="59" t="s">
        <v>51</v>
      </c>
      <c r="W114" s="58" t="s">
        <v>51</v>
      </c>
      <c r="X114" s="59" t="s">
        <v>51</v>
      </c>
      <c r="Y114" s="31" t="s">
        <v>51</v>
      </c>
      <c r="Z114" s="31" t="s">
        <v>51</v>
      </c>
      <c r="AA114" s="59" t="s">
        <v>51</v>
      </c>
      <c r="AB114" s="59" t="s">
        <v>51</v>
      </c>
      <c r="AC114" s="59" t="s">
        <v>51</v>
      </c>
      <c r="AD114" s="58" t="s">
        <v>51</v>
      </c>
      <c r="AE114" s="59" t="s">
        <v>51</v>
      </c>
      <c r="AF114" s="31" t="s">
        <v>51</v>
      </c>
      <c r="AG114" s="60" t="str">
        <f t="shared" si="1"/>
        <v>нд</v>
      </c>
      <c r="AH114" s="59" t="s">
        <v>51</v>
      </c>
      <c r="AI114" s="58" t="s">
        <v>51</v>
      </c>
      <c r="AJ114" s="58" t="s">
        <v>51</v>
      </c>
      <c r="AK114" s="58" t="s">
        <v>51</v>
      </c>
      <c r="AL114" s="58" t="s">
        <v>51</v>
      </c>
    </row>
    <row r="115" spans="1:38" ht="15.75" x14ac:dyDescent="0.25">
      <c r="A115" s="37"/>
      <c r="B115" s="38" t="str">
        <f>'Таблица № 2'!B114</f>
        <v>вводы ул. Победы</v>
      </c>
      <c r="C115" s="37"/>
      <c r="D115" s="44" t="s">
        <v>51</v>
      </c>
      <c r="E115" s="44" t="s">
        <v>51</v>
      </c>
      <c r="F115" s="58" t="s">
        <v>51</v>
      </c>
      <c r="G115" s="58" t="s">
        <v>51</v>
      </c>
      <c r="H115" s="58" t="s">
        <v>51</v>
      </c>
      <c r="I115" s="58" t="s">
        <v>51</v>
      </c>
      <c r="J115" s="58" t="s">
        <v>51</v>
      </c>
      <c r="K115" s="44" t="s">
        <v>51</v>
      </c>
      <c r="L115" s="44" t="s">
        <v>51</v>
      </c>
      <c r="M115" s="58" t="s">
        <v>51</v>
      </c>
      <c r="N115" s="58" t="s">
        <v>51</v>
      </c>
      <c r="O115" s="58" t="s">
        <v>51</v>
      </c>
      <c r="P115" s="58" t="s">
        <v>51</v>
      </c>
      <c r="Q115" s="58" t="s">
        <v>51</v>
      </c>
      <c r="R115" s="44" t="s">
        <v>51</v>
      </c>
      <c r="S115" s="44" t="str">
        <f>'Таблица № 2'!P114</f>
        <v>нд</v>
      </c>
      <c r="T115" s="58" t="s">
        <v>51</v>
      </c>
      <c r="U115" s="58" t="s">
        <v>51</v>
      </c>
      <c r="V115" s="59" t="s">
        <v>51</v>
      </c>
      <c r="W115" s="58" t="s">
        <v>51</v>
      </c>
      <c r="X115" s="59" t="s">
        <v>51</v>
      </c>
      <c r="Y115" s="31" t="s">
        <v>51</v>
      </c>
      <c r="Z115" s="31" t="s">
        <v>51</v>
      </c>
      <c r="AA115" s="59" t="s">
        <v>51</v>
      </c>
      <c r="AB115" s="59" t="s">
        <v>51</v>
      </c>
      <c r="AC115" s="59" t="s">
        <v>51</v>
      </c>
      <c r="AD115" s="58" t="s">
        <v>51</v>
      </c>
      <c r="AE115" s="59" t="s">
        <v>51</v>
      </c>
      <c r="AF115" s="31" t="s">
        <v>51</v>
      </c>
      <c r="AG115" s="60" t="str">
        <f t="shared" si="1"/>
        <v>нд</v>
      </c>
      <c r="AH115" s="59" t="s">
        <v>51</v>
      </c>
      <c r="AI115" s="58" t="s">
        <v>51</v>
      </c>
      <c r="AJ115" s="58" t="s">
        <v>51</v>
      </c>
      <c r="AK115" s="58" t="s">
        <v>51</v>
      </c>
      <c r="AL115" s="58" t="s">
        <v>51</v>
      </c>
    </row>
    <row r="116" spans="1:38" ht="31.5" x14ac:dyDescent="0.25">
      <c r="A116" s="37"/>
      <c r="B116" s="38" t="str">
        <f>'Таблица № 2'!B115</f>
        <v>от ТК30 по эстак по Сов 7,5, по нечет стор Первомай до врезки ж/д 20 и 22</v>
      </c>
      <c r="C116" s="37"/>
      <c r="D116" s="44" t="s">
        <v>51</v>
      </c>
      <c r="E116" s="44" t="s">
        <v>51</v>
      </c>
      <c r="F116" s="58" t="s">
        <v>51</v>
      </c>
      <c r="G116" s="58" t="s">
        <v>51</v>
      </c>
      <c r="H116" s="58" t="s">
        <v>51</v>
      </c>
      <c r="I116" s="58" t="s">
        <v>51</v>
      </c>
      <c r="J116" s="58" t="s">
        <v>51</v>
      </c>
      <c r="K116" s="44" t="s">
        <v>51</v>
      </c>
      <c r="L116" s="44" t="s">
        <v>51</v>
      </c>
      <c r="M116" s="58" t="s">
        <v>51</v>
      </c>
      <c r="N116" s="58" t="s">
        <v>51</v>
      </c>
      <c r="O116" s="58" t="s">
        <v>51</v>
      </c>
      <c r="P116" s="58" t="s">
        <v>51</v>
      </c>
      <c r="Q116" s="58" t="s">
        <v>51</v>
      </c>
      <c r="R116" s="44" t="s">
        <v>51</v>
      </c>
      <c r="S116" s="44" t="str">
        <f>'Таблица № 2'!P115</f>
        <v>нд</v>
      </c>
      <c r="T116" s="58" t="s">
        <v>51</v>
      </c>
      <c r="U116" s="58" t="s">
        <v>51</v>
      </c>
      <c r="V116" s="59" t="s">
        <v>51</v>
      </c>
      <c r="W116" s="58" t="s">
        <v>51</v>
      </c>
      <c r="X116" s="59" t="s">
        <v>51</v>
      </c>
      <c r="Y116" s="31" t="s">
        <v>51</v>
      </c>
      <c r="Z116" s="31" t="s">
        <v>51</v>
      </c>
      <c r="AA116" s="59" t="s">
        <v>51</v>
      </c>
      <c r="AB116" s="59" t="s">
        <v>51</v>
      </c>
      <c r="AC116" s="59" t="s">
        <v>51</v>
      </c>
      <c r="AD116" s="58" t="s">
        <v>51</v>
      </c>
      <c r="AE116" s="59" t="s">
        <v>51</v>
      </c>
      <c r="AF116" s="31" t="s">
        <v>51</v>
      </c>
      <c r="AG116" s="60" t="str">
        <f t="shared" si="1"/>
        <v>нд</v>
      </c>
      <c r="AH116" s="59" t="s">
        <v>51</v>
      </c>
      <c r="AI116" s="58" t="s">
        <v>51</v>
      </c>
      <c r="AJ116" s="58" t="s">
        <v>51</v>
      </c>
      <c r="AK116" s="58" t="s">
        <v>51</v>
      </c>
      <c r="AL116" s="58" t="s">
        <v>51</v>
      </c>
    </row>
    <row r="117" spans="1:38" ht="31.5" x14ac:dyDescent="0.25">
      <c r="A117" s="37"/>
      <c r="B117" s="38" t="str">
        <f>'Таблица № 2'!B116</f>
        <v>от ТК30 по четн стороне 9мая до врезки в ж/д Глин-ки 21</v>
      </c>
      <c r="C117" s="37"/>
      <c r="D117" s="44" t="s">
        <v>51</v>
      </c>
      <c r="E117" s="44" t="s">
        <v>51</v>
      </c>
      <c r="F117" s="58" t="s">
        <v>51</v>
      </c>
      <c r="G117" s="58" t="s">
        <v>51</v>
      </c>
      <c r="H117" s="58" t="s">
        <v>51</v>
      </c>
      <c r="I117" s="58" t="s">
        <v>51</v>
      </c>
      <c r="J117" s="58" t="s">
        <v>51</v>
      </c>
      <c r="K117" s="44" t="s">
        <v>51</v>
      </c>
      <c r="L117" s="44" t="s">
        <v>51</v>
      </c>
      <c r="M117" s="58" t="s">
        <v>51</v>
      </c>
      <c r="N117" s="58" t="s">
        <v>51</v>
      </c>
      <c r="O117" s="58" t="s">
        <v>51</v>
      </c>
      <c r="P117" s="58" t="s">
        <v>51</v>
      </c>
      <c r="Q117" s="58" t="s">
        <v>51</v>
      </c>
      <c r="R117" s="44" t="s">
        <v>51</v>
      </c>
      <c r="S117" s="44" t="str">
        <f>'Таблица № 2'!P116</f>
        <v>нд</v>
      </c>
      <c r="T117" s="58" t="s">
        <v>51</v>
      </c>
      <c r="U117" s="58" t="s">
        <v>51</v>
      </c>
      <c r="V117" s="59" t="s">
        <v>51</v>
      </c>
      <c r="W117" s="58" t="s">
        <v>51</v>
      </c>
      <c r="X117" s="59" t="s">
        <v>51</v>
      </c>
      <c r="Y117" s="31" t="s">
        <v>51</v>
      </c>
      <c r="Z117" s="31" t="s">
        <v>51</v>
      </c>
      <c r="AA117" s="59" t="s">
        <v>51</v>
      </c>
      <c r="AB117" s="59" t="s">
        <v>51</v>
      </c>
      <c r="AC117" s="59" t="s">
        <v>51</v>
      </c>
      <c r="AD117" s="58" t="s">
        <v>51</v>
      </c>
      <c r="AE117" s="59" t="s">
        <v>51</v>
      </c>
      <c r="AF117" s="31" t="s">
        <v>51</v>
      </c>
      <c r="AG117" s="60" t="str">
        <f t="shared" si="1"/>
        <v>нд</v>
      </c>
      <c r="AH117" s="59" t="s">
        <v>51</v>
      </c>
      <c r="AI117" s="58" t="s">
        <v>51</v>
      </c>
      <c r="AJ117" s="58" t="s">
        <v>51</v>
      </c>
      <c r="AK117" s="58" t="s">
        <v>51</v>
      </c>
      <c r="AL117" s="58" t="s">
        <v>51</v>
      </c>
    </row>
    <row r="118" spans="1:38" ht="31.5" x14ac:dyDescent="0.25">
      <c r="A118" s="37"/>
      <c r="B118" s="38" t="str">
        <f>'Таблица № 2'!B117</f>
        <v>21от эстак через 9Мая по нечет 9Мая до врезки в ж/д Глинки 5,7</v>
      </c>
      <c r="C118" s="37"/>
      <c r="D118" s="44" t="s">
        <v>51</v>
      </c>
      <c r="E118" s="44" t="s">
        <v>51</v>
      </c>
      <c r="F118" s="58" t="s">
        <v>51</v>
      </c>
      <c r="G118" s="58" t="s">
        <v>51</v>
      </c>
      <c r="H118" s="58" t="s">
        <v>51</v>
      </c>
      <c r="I118" s="58" t="s">
        <v>51</v>
      </c>
      <c r="J118" s="58" t="s">
        <v>51</v>
      </c>
      <c r="K118" s="44" t="s">
        <v>51</v>
      </c>
      <c r="L118" s="44" t="s">
        <v>51</v>
      </c>
      <c r="M118" s="58" t="s">
        <v>51</v>
      </c>
      <c r="N118" s="58" t="s">
        <v>51</v>
      </c>
      <c r="O118" s="58" t="s">
        <v>51</v>
      </c>
      <c r="P118" s="58" t="s">
        <v>51</v>
      </c>
      <c r="Q118" s="58" t="s">
        <v>51</v>
      </c>
      <c r="R118" s="44" t="s">
        <v>51</v>
      </c>
      <c r="S118" s="44" t="str">
        <f>'Таблица № 2'!P117</f>
        <v>нд</v>
      </c>
      <c r="T118" s="58" t="s">
        <v>51</v>
      </c>
      <c r="U118" s="58" t="s">
        <v>51</v>
      </c>
      <c r="V118" s="59" t="s">
        <v>51</v>
      </c>
      <c r="W118" s="58" t="s">
        <v>51</v>
      </c>
      <c r="X118" s="59" t="s">
        <v>51</v>
      </c>
      <c r="Y118" s="31" t="s">
        <v>51</v>
      </c>
      <c r="Z118" s="31" t="s">
        <v>51</v>
      </c>
      <c r="AA118" s="59" t="s">
        <v>51</v>
      </c>
      <c r="AB118" s="59" t="s">
        <v>51</v>
      </c>
      <c r="AC118" s="59" t="s">
        <v>51</v>
      </c>
      <c r="AD118" s="58" t="s">
        <v>51</v>
      </c>
      <c r="AE118" s="59" t="s">
        <v>51</v>
      </c>
      <c r="AF118" s="31" t="s">
        <v>51</v>
      </c>
      <c r="AG118" s="60" t="str">
        <f t="shared" si="1"/>
        <v>нд</v>
      </c>
      <c r="AH118" s="59" t="s">
        <v>51</v>
      </c>
      <c r="AI118" s="58" t="s">
        <v>51</v>
      </c>
      <c r="AJ118" s="58" t="s">
        <v>51</v>
      </c>
      <c r="AK118" s="58" t="s">
        <v>51</v>
      </c>
      <c r="AL118" s="58" t="s">
        <v>51</v>
      </c>
    </row>
    <row r="119" spans="1:38" ht="15.75" x14ac:dyDescent="0.25">
      <c r="A119" s="37"/>
      <c r="B119" s="38" t="str">
        <f>'Таблица № 2'!B118</f>
        <v>вводы ул. Вокзальная</v>
      </c>
      <c r="C119" s="37"/>
      <c r="D119" s="44" t="s">
        <v>51</v>
      </c>
      <c r="E119" s="44" t="s">
        <v>51</v>
      </c>
      <c r="F119" s="58" t="s">
        <v>51</v>
      </c>
      <c r="G119" s="58" t="s">
        <v>51</v>
      </c>
      <c r="H119" s="58" t="s">
        <v>51</v>
      </c>
      <c r="I119" s="58" t="s">
        <v>51</v>
      </c>
      <c r="J119" s="58" t="s">
        <v>51</v>
      </c>
      <c r="K119" s="44" t="s">
        <v>51</v>
      </c>
      <c r="L119" s="44" t="s">
        <v>51</v>
      </c>
      <c r="M119" s="58" t="s">
        <v>51</v>
      </c>
      <c r="N119" s="58" t="s">
        <v>51</v>
      </c>
      <c r="O119" s="58" t="s">
        <v>51</v>
      </c>
      <c r="P119" s="58" t="s">
        <v>51</v>
      </c>
      <c r="Q119" s="58" t="s">
        <v>51</v>
      </c>
      <c r="R119" s="44" t="s">
        <v>51</v>
      </c>
      <c r="S119" s="44" t="str">
        <f>'Таблица № 2'!P118</f>
        <v>нд</v>
      </c>
      <c r="T119" s="58" t="s">
        <v>51</v>
      </c>
      <c r="U119" s="58" t="s">
        <v>51</v>
      </c>
      <c r="V119" s="59" t="s">
        <v>51</v>
      </c>
      <c r="W119" s="58" t="s">
        <v>51</v>
      </c>
      <c r="X119" s="59" t="s">
        <v>51</v>
      </c>
      <c r="Y119" s="31" t="s">
        <v>51</v>
      </c>
      <c r="Z119" s="31" t="s">
        <v>51</v>
      </c>
      <c r="AA119" s="59" t="s">
        <v>51</v>
      </c>
      <c r="AB119" s="59" t="s">
        <v>51</v>
      </c>
      <c r="AC119" s="59" t="s">
        <v>51</v>
      </c>
      <c r="AD119" s="58" t="s">
        <v>51</v>
      </c>
      <c r="AE119" s="59" t="s">
        <v>51</v>
      </c>
      <c r="AF119" s="31" t="s">
        <v>51</v>
      </c>
      <c r="AG119" s="60" t="str">
        <f t="shared" si="1"/>
        <v>нд</v>
      </c>
      <c r="AH119" s="59" t="s">
        <v>51</v>
      </c>
      <c r="AI119" s="58" t="s">
        <v>51</v>
      </c>
      <c r="AJ119" s="58" t="s">
        <v>51</v>
      </c>
      <c r="AK119" s="58" t="s">
        <v>51</v>
      </c>
      <c r="AL119" s="58" t="s">
        <v>51</v>
      </c>
    </row>
    <row r="120" spans="1:38" ht="15.75" x14ac:dyDescent="0.25">
      <c r="A120" s="37"/>
      <c r="B120" s="38" t="str">
        <f>'Таблица № 2'!B119</f>
        <v>вводы ул. Зои Космодемьянской</v>
      </c>
      <c r="C120" s="37"/>
      <c r="D120" s="44" t="s">
        <v>51</v>
      </c>
      <c r="E120" s="44" t="s">
        <v>51</v>
      </c>
      <c r="F120" s="58" t="s">
        <v>51</v>
      </c>
      <c r="G120" s="58" t="s">
        <v>51</v>
      </c>
      <c r="H120" s="58" t="s">
        <v>51</v>
      </c>
      <c r="I120" s="58" t="s">
        <v>51</v>
      </c>
      <c r="J120" s="58" t="s">
        <v>51</v>
      </c>
      <c r="K120" s="44" t="s">
        <v>51</v>
      </c>
      <c r="L120" s="44" t="s">
        <v>51</v>
      </c>
      <c r="M120" s="58" t="s">
        <v>51</v>
      </c>
      <c r="N120" s="58" t="s">
        <v>51</v>
      </c>
      <c r="O120" s="58" t="s">
        <v>51</v>
      </c>
      <c r="P120" s="58" t="s">
        <v>51</v>
      </c>
      <c r="Q120" s="58" t="s">
        <v>51</v>
      </c>
      <c r="R120" s="44" t="s">
        <v>51</v>
      </c>
      <c r="S120" s="44" t="str">
        <f>'Таблица № 2'!P119</f>
        <v>нд</v>
      </c>
      <c r="T120" s="58" t="s">
        <v>51</v>
      </c>
      <c r="U120" s="58" t="s">
        <v>51</v>
      </c>
      <c r="V120" s="59" t="s">
        <v>51</v>
      </c>
      <c r="W120" s="58" t="s">
        <v>51</v>
      </c>
      <c r="X120" s="59" t="s">
        <v>51</v>
      </c>
      <c r="Y120" s="31" t="s">
        <v>51</v>
      </c>
      <c r="Z120" s="31" t="s">
        <v>51</v>
      </c>
      <c r="AA120" s="59" t="s">
        <v>51</v>
      </c>
      <c r="AB120" s="59" t="s">
        <v>51</v>
      </c>
      <c r="AC120" s="59" t="s">
        <v>51</v>
      </c>
      <c r="AD120" s="58" t="s">
        <v>51</v>
      </c>
      <c r="AE120" s="59" t="s">
        <v>51</v>
      </c>
      <c r="AF120" s="31" t="s">
        <v>51</v>
      </c>
      <c r="AG120" s="60" t="str">
        <f t="shared" si="1"/>
        <v>нд</v>
      </c>
      <c r="AH120" s="59" t="s">
        <v>51</v>
      </c>
      <c r="AI120" s="58" t="s">
        <v>51</v>
      </c>
      <c r="AJ120" s="58" t="s">
        <v>51</v>
      </c>
      <c r="AK120" s="58" t="s">
        <v>51</v>
      </c>
      <c r="AL120" s="58" t="s">
        <v>51</v>
      </c>
    </row>
    <row r="121" spans="1:38" ht="15.75" x14ac:dyDescent="0.25">
      <c r="A121" s="37"/>
      <c r="B121" s="38" t="str">
        <f>'Таблица № 2'!B120</f>
        <v>вводы ул. Школьная</v>
      </c>
      <c r="C121" s="37"/>
      <c r="D121" s="44" t="s">
        <v>51</v>
      </c>
      <c r="E121" s="44" t="s">
        <v>51</v>
      </c>
      <c r="F121" s="58" t="s">
        <v>51</v>
      </c>
      <c r="G121" s="58" t="s">
        <v>51</v>
      </c>
      <c r="H121" s="58" t="s">
        <v>51</v>
      </c>
      <c r="I121" s="58" t="s">
        <v>51</v>
      </c>
      <c r="J121" s="58" t="s">
        <v>51</v>
      </c>
      <c r="K121" s="44" t="s">
        <v>51</v>
      </c>
      <c r="L121" s="44" t="s">
        <v>51</v>
      </c>
      <c r="M121" s="58" t="s">
        <v>51</v>
      </c>
      <c r="N121" s="58" t="s">
        <v>51</v>
      </c>
      <c r="O121" s="58" t="s">
        <v>51</v>
      </c>
      <c r="P121" s="58" t="s">
        <v>51</v>
      </c>
      <c r="Q121" s="58" t="s">
        <v>51</v>
      </c>
      <c r="R121" s="44" t="s">
        <v>51</v>
      </c>
      <c r="S121" s="44" t="str">
        <f>'Таблица № 2'!P120</f>
        <v>нд</v>
      </c>
      <c r="T121" s="58" t="s">
        <v>51</v>
      </c>
      <c r="U121" s="58" t="s">
        <v>51</v>
      </c>
      <c r="V121" s="59" t="s">
        <v>51</v>
      </c>
      <c r="W121" s="58" t="s">
        <v>51</v>
      </c>
      <c r="X121" s="59" t="s">
        <v>51</v>
      </c>
      <c r="Y121" s="31" t="s">
        <v>51</v>
      </c>
      <c r="Z121" s="31" t="s">
        <v>51</v>
      </c>
      <c r="AA121" s="59" t="s">
        <v>51</v>
      </c>
      <c r="AB121" s="59" t="s">
        <v>51</v>
      </c>
      <c r="AC121" s="59" t="s">
        <v>51</v>
      </c>
      <c r="AD121" s="58" t="s">
        <v>51</v>
      </c>
      <c r="AE121" s="59" t="s">
        <v>51</v>
      </c>
      <c r="AF121" s="31" t="s">
        <v>51</v>
      </c>
      <c r="AG121" s="60" t="str">
        <f t="shared" si="1"/>
        <v>нд</v>
      </c>
      <c r="AH121" s="59" t="s">
        <v>51</v>
      </c>
      <c r="AI121" s="58" t="s">
        <v>51</v>
      </c>
      <c r="AJ121" s="58" t="s">
        <v>51</v>
      </c>
      <c r="AK121" s="58" t="s">
        <v>51</v>
      </c>
      <c r="AL121" s="58" t="s">
        <v>51</v>
      </c>
    </row>
    <row r="122" spans="1:38" ht="15.75" x14ac:dyDescent="0.25">
      <c r="A122" s="37"/>
      <c r="B122" s="38" t="str">
        <f>'Таблица № 2'!B121</f>
        <v>ввод ул. Тимирязева 6</v>
      </c>
      <c r="C122" s="37"/>
      <c r="D122" s="44" t="s">
        <v>51</v>
      </c>
      <c r="E122" s="44" t="s">
        <v>51</v>
      </c>
      <c r="F122" s="58" t="s">
        <v>51</v>
      </c>
      <c r="G122" s="58" t="s">
        <v>51</v>
      </c>
      <c r="H122" s="58" t="s">
        <v>51</v>
      </c>
      <c r="I122" s="58" t="s">
        <v>51</v>
      </c>
      <c r="J122" s="58" t="s">
        <v>51</v>
      </c>
      <c r="K122" s="44" t="s">
        <v>51</v>
      </c>
      <c r="L122" s="44" t="s">
        <v>51</v>
      </c>
      <c r="M122" s="58" t="s">
        <v>51</v>
      </c>
      <c r="N122" s="58" t="s">
        <v>51</v>
      </c>
      <c r="O122" s="58" t="s">
        <v>51</v>
      </c>
      <c r="P122" s="58" t="s">
        <v>51</v>
      </c>
      <c r="Q122" s="58" t="s">
        <v>51</v>
      </c>
      <c r="R122" s="44" t="s">
        <v>51</v>
      </c>
      <c r="S122" s="44" t="str">
        <f>'Таблица № 2'!P121</f>
        <v>нд</v>
      </c>
      <c r="T122" s="58" t="s">
        <v>51</v>
      </c>
      <c r="U122" s="58" t="s">
        <v>51</v>
      </c>
      <c r="V122" s="59" t="s">
        <v>51</v>
      </c>
      <c r="W122" s="58" t="s">
        <v>51</v>
      </c>
      <c r="X122" s="59" t="s">
        <v>51</v>
      </c>
      <c r="Y122" s="31" t="s">
        <v>51</v>
      </c>
      <c r="Z122" s="31" t="s">
        <v>51</v>
      </c>
      <c r="AA122" s="59" t="s">
        <v>51</v>
      </c>
      <c r="AB122" s="59" t="s">
        <v>51</v>
      </c>
      <c r="AC122" s="59" t="s">
        <v>51</v>
      </c>
      <c r="AD122" s="58" t="s">
        <v>51</v>
      </c>
      <c r="AE122" s="59" t="s">
        <v>51</v>
      </c>
      <c r="AF122" s="31" t="s">
        <v>51</v>
      </c>
      <c r="AG122" s="60" t="str">
        <f t="shared" si="1"/>
        <v>нд</v>
      </c>
      <c r="AH122" s="59" t="s">
        <v>51</v>
      </c>
      <c r="AI122" s="58" t="s">
        <v>51</v>
      </c>
      <c r="AJ122" s="58" t="s">
        <v>51</v>
      </c>
      <c r="AK122" s="58" t="s">
        <v>51</v>
      </c>
      <c r="AL122" s="58" t="s">
        <v>51</v>
      </c>
    </row>
    <row r="123" spans="1:38" ht="15.75" x14ac:dyDescent="0.25">
      <c r="A123" s="37"/>
      <c r="B123" s="38" t="str">
        <f>'Таблица № 2'!B122</f>
        <v>вводы ул. Загородная</v>
      </c>
      <c r="C123" s="37"/>
      <c r="D123" s="44" t="s">
        <v>51</v>
      </c>
      <c r="E123" s="44" t="s">
        <v>51</v>
      </c>
      <c r="F123" s="58" t="s">
        <v>51</v>
      </c>
      <c r="G123" s="58" t="s">
        <v>51</v>
      </c>
      <c r="H123" s="58" t="s">
        <v>51</v>
      </c>
      <c r="I123" s="58" t="s">
        <v>51</v>
      </c>
      <c r="J123" s="58" t="s">
        <v>51</v>
      </c>
      <c r="K123" s="44" t="s">
        <v>51</v>
      </c>
      <c r="L123" s="44" t="s">
        <v>51</v>
      </c>
      <c r="M123" s="58" t="s">
        <v>51</v>
      </c>
      <c r="N123" s="58" t="s">
        <v>51</v>
      </c>
      <c r="O123" s="58" t="s">
        <v>51</v>
      </c>
      <c r="P123" s="58" t="s">
        <v>51</v>
      </c>
      <c r="Q123" s="58" t="s">
        <v>51</v>
      </c>
      <c r="R123" s="44" t="s">
        <v>51</v>
      </c>
      <c r="S123" s="44" t="str">
        <f>'Таблица № 2'!P122</f>
        <v>нд</v>
      </c>
      <c r="T123" s="58" t="s">
        <v>51</v>
      </c>
      <c r="U123" s="58" t="s">
        <v>51</v>
      </c>
      <c r="V123" s="59" t="s">
        <v>51</v>
      </c>
      <c r="W123" s="58" t="s">
        <v>51</v>
      </c>
      <c r="X123" s="59" t="s">
        <v>51</v>
      </c>
      <c r="Y123" s="31" t="s">
        <v>51</v>
      </c>
      <c r="Z123" s="31" t="s">
        <v>51</v>
      </c>
      <c r="AA123" s="59" t="s">
        <v>51</v>
      </c>
      <c r="AB123" s="59" t="s">
        <v>51</v>
      </c>
      <c r="AC123" s="59" t="s">
        <v>51</v>
      </c>
      <c r="AD123" s="58" t="s">
        <v>51</v>
      </c>
      <c r="AE123" s="59" t="s">
        <v>51</v>
      </c>
      <c r="AF123" s="31" t="s">
        <v>51</v>
      </c>
      <c r="AG123" s="60" t="str">
        <f t="shared" si="1"/>
        <v>нд</v>
      </c>
      <c r="AH123" s="59" t="s">
        <v>51</v>
      </c>
      <c r="AI123" s="58" t="s">
        <v>51</v>
      </c>
      <c r="AJ123" s="58" t="s">
        <v>51</v>
      </c>
      <c r="AK123" s="58" t="s">
        <v>51</v>
      </c>
      <c r="AL123" s="58" t="s">
        <v>51</v>
      </c>
    </row>
    <row r="124" spans="1:38" ht="15.75" x14ac:dyDescent="0.25">
      <c r="A124" s="37"/>
      <c r="B124" s="38" t="str">
        <f>'Таблица № 2'!B123</f>
        <v>вводы ул. Лесная</v>
      </c>
      <c r="C124" s="37"/>
      <c r="D124" s="44" t="s">
        <v>51</v>
      </c>
      <c r="E124" s="44" t="s">
        <v>51</v>
      </c>
      <c r="F124" s="58" t="s">
        <v>51</v>
      </c>
      <c r="G124" s="58" t="s">
        <v>51</v>
      </c>
      <c r="H124" s="58" t="s">
        <v>51</v>
      </c>
      <c r="I124" s="58" t="s">
        <v>51</v>
      </c>
      <c r="J124" s="58" t="s">
        <v>51</v>
      </c>
      <c r="K124" s="44" t="s">
        <v>51</v>
      </c>
      <c r="L124" s="44" t="s">
        <v>51</v>
      </c>
      <c r="M124" s="58" t="s">
        <v>51</v>
      </c>
      <c r="N124" s="58" t="s">
        <v>51</v>
      </c>
      <c r="O124" s="58" t="s">
        <v>51</v>
      </c>
      <c r="P124" s="58" t="s">
        <v>51</v>
      </c>
      <c r="Q124" s="58" t="s">
        <v>51</v>
      </c>
      <c r="R124" s="44" t="s">
        <v>51</v>
      </c>
      <c r="S124" s="44" t="str">
        <f>'Таблица № 2'!P123</f>
        <v>нд</v>
      </c>
      <c r="T124" s="58" t="s">
        <v>51</v>
      </c>
      <c r="U124" s="58" t="s">
        <v>51</v>
      </c>
      <c r="V124" s="59" t="s">
        <v>51</v>
      </c>
      <c r="W124" s="58" t="s">
        <v>51</v>
      </c>
      <c r="X124" s="59" t="s">
        <v>51</v>
      </c>
      <c r="Y124" s="31" t="s">
        <v>51</v>
      </c>
      <c r="Z124" s="31" t="s">
        <v>51</v>
      </c>
      <c r="AA124" s="59" t="s">
        <v>51</v>
      </c>
      <c r="AB124" s="59" t="s">
        <v>51</v>
      </c>
      <c r="AC124" s="59" t="s">
        <v>51</v>
      </c>
      <c r="AD124" s="58" t="s">
        <v>51</v>
      </c>
      <c r="AE124" s="59" t="s">
        <v>51</v>
      </c>
      <c r="AF124" s="31" t="s">
        <v>51</v>
      </c>
      <c r="AG124" s="60" t="str">
        <f t="shared" si="1"/>
        <v>нд</v>
      </c>
      <c r="AH124" s="59" t="s">
        <v>51</v>
      </c>
      <c r="AI124" s="58" t="s">
        <v>51</v>
      </c>
      <c r="AJ124" s="58" t="s">
        <v>51</v>
      </c>
      <c r="AK124" s="58" t="s">
        <v>51</v>
      </c>
      <c r="AL124" s="58" t="s">
        <v>51</v>
      </c>
    </row>
    <row r="125" spans="1:38" ht="15.75" x14ac:dyDescent="0.25">
      <c r="A125" s="37"/>
      <c r="B125" s="38" t="str">
        <f>'Таблица № 2'!B124</f>
        <v>от врез. в ТК43 до врезки в новый д/с и ж/д К/фл. 3</v>
      </c>
      <c r="C125" s="37"/>
      <c r="D125" s="44" t="s">
        <v>51</v>
      </c>
      <c r="E125" s="44" t="s">
        <v>51</v>
      </c>
      <c r="F125" s="58" t="s">
        <v>51</v>
      </c>
      <c r="G125" s="58" t="s">
        <v>51</v>
      </c>
      <c r="H125" s="58" t="s">
        <v>51</v>
      </c>
      <c r="I125" s="58" t="s">
        <v>51</v>
      </c>
      <c r="J125" s="58" t="s">
        <v>51</v>
      </c>
      <c r="K125" s="44" t="s">
        <v>51</v>
      </c>
      <c r="L125" s="44" t="s">
        <v>51</v>
      </c>
      <c r="M125" s="58" t="s">
        <v>51</v>
      </c>
      <c r="N125" s="58" t="s">
        <v>51</v>
      </c>
      <c r="O125" s="58" t="s">
        <v>51</v>
      </c>
      <c r="P125" s="58" t="s">
        <v>51</v>
      </c>
      <c r="Q125" s="58" t="s">
        <v>51</v>
      </c>
      <c r="R125" s="44" t="s">
        <v>51</v>
      </c>
      <c r="S125" s="44" t="str">
        <f>'Таблица № 2'!P124</f>
        <v>нд</v>
      </c>
      <c r="T125" s="58" t="s">
        <v>51</v>
      </c>
      <c r="U125" s="58" t="s">
        <v>51</v>
      </c>
      <c r="V125" s="59" t="s">
        <v>51</v>
      </c>
      <c r="W125" s="58" t="s">
        <v>51</v>
      </c>
      <c r="X125" s="59" t="s">
        <v>51</v>
      </c>
      <c r="Y125" s="31" t="s">
        <v>51</v>
      </c>
      <c r="Z125" s="31" t="s">
        <v>51</v>
      </c>
      <c r="AA125" s="59" t="s">
        <v>51</v>
      </c>
      <c r="AB125" s="59" t="s">
        <v>51</v>
      </c>
      <c r="AC125" s="59" t="s">
        <v>51</v>
      </c>
      <c r="AD125" s="58" t="s">
        <v>51</v>
      </c>
      <c r="AE125" s="59" t="s">
        <v>51</v>
      </c>
      <c r="AF125" s="31" t="s">
        <v>51</v>
      </c>
      <c r="AG125" s="60" t="str">
        <f t="shared" si="1"/>
        <v>нд</v>
      </c>
      <c r="AH125" s="59" t="s">
        <v>51</v>
      </c>
      <c r="AI125" s="58" t="s">
        <v>51</v>
      </c>
      <c r="AJ125" s="58" t="s">
        <v>51</v>
      </c>
      <c r="AK125" s="58" t="s">
        <v>51</v>
      </c>
      <c r="AL125" s="58" t="s">
        <v>51</v>
      </c>
    </row>
    <row r="126" spans="1:38" ht="31.5" x14ac:dyDescent="0.25">
      <c r="A126" s="37"/>
      <c r="B126" s="38" t="str">
        <f>'Таблица № 2'!B125</f>
        <v>от ТК41 до  ТК стар СОШ3  и до врез. в ж/д Пионерский 2</v>
      </c>
      <c r="C126" s="37"/>
      <c r="D126" s="44" t="s">
        <v>51</v>
      </c>
      <c r="E126" s="44" t="s">
        <v>51</v>
      </c>
      <c r="F126" s="58" t="s">
        <v>51</v>
      </c>
      <c r="G126" s="58" t="s">
        <v>51</v>
      </c>
      <c r="H126" s="58" t="s">
        <v>51</v>
      </c>
      <c r="I126" s="58" t="s">
        <v>51</v>
      </c>
      <c r="J126" s="58" t="s">
        <v>51</v>
      </c>
      <c r="K126" s="44" t="s">
        <v>51</v>
      </c>
      <c r="L126" s="44" t="s">
        <v>51</v>
      </c>
      <c r="M126" s="58" t="s">
        <v>51</v>
      </c>
      <c r="N126" s="58" t="s">
        <v>51</v>
      </c>
      <c r="O126" s="58" t="s">
        <v>51</v>
      </c>
      <c r="P126" s="58" t="s">
        <v>51</v>
      </c>
      <c r="Q126" s="58" t="s">
        <v>51</v>
      </c>
      <c r="R126" s="44" t="s">
        <v>51</v>
      </c>
      <c r="S126" s="44" t="str">
        <f>'Таблица № 2'!P125</f>
        <v>нд</v>
      </c>
      <c r="T126" s="58" t="s">
        <v>51</v>
      </c>
      <c r="U126" s="58" t="s">
        <v>51</v>
      </c>
      <c r="V126" s="59" t="s">
        <v>51</v>
      </c>
      <c r="W126" s="58" t="s">
        <v>51</v>
      </c>
      <c r="X126" s="59" t="s">
        <v>51</v>
      </c>
      <c r="Y126" s="31" t="s">
        <v>51</v>
      </c>
      <c r="Z126" s="31" t="s">
        <v>51</v>
      </c>
      <c r="AA126" s="59" t="s">
        <v>51</v>
      </c>
      <c r="AB126" s="59" t="s">
        <v>51</v>
      </c>
      <c r="AC126" s="59" t="s">
        <v>51</v>
      </c>
      <c r="AD126" s="58" t="s">
        <v>51</v>
      </c>
      <c r="AE126" s="59" t="s">
        <v>51</v>
      </c>
      <c r="AF126" s="31" t="s">
        <v>51</v>
      </c>
      <c r="AG126" s="60" t="str">
        <f t="shared" si="1"/>
        <v>нд</v>
      </c>
      <c r="AH126" s="59" t="s">
        <v>51</v>
      </c>
      <c r="AI126" s="58" t="s">
        <v>51</v>
      </c>
      <c r="AJ126" s="58" t="s">
        <v>51</v>
      </c>
      <c r="AK126" s="58" t="s">
        <v>51</v>
      </c>
      <c r="AL126" s="58" t="s">
        <v>51</v>
      </c>
    </row>
    <row r="127" spans="1:38" ht="15.75" x14ac:dyDescent="0.25">
      <c r="A127" s="37"/>
      <c r="B127" s="38" t="str">
        <f>'Таблица № 2'!B126</f>
        <v>от ТК29 по четн  Октябрь до врезки в ж/д Окт 24</v>
      </c>
      <c r="C127" s="37"/>
      <c r="D127" s="44" t="s">
        <v>51</v>
      </c>
      <c r="E127" s="44" t="s">
        <v>51</v>
      </c>
      <c r="F127" s="58" t="s">
        <v>51</v>
      </c>
      <c r="G127" s="58" t="s">
        <v>51</v>
      </c>
      <c r="H127" s="58" t="s">
        <v>51</v>
      </c>
      <c r="I127" s="58" t="s">
        <v>51</v>
      </c>
      <c r="J127" s="58" t="s">
        <v>51</v>
      </c>
      <c r="K127" s="44" t="s">
        <v>51</v>
      </c>
      <c r="L127" s="44" t="s">
        <v>51</v>
      </c>
      <c r="M127" s="58" t="s">
        <v>51</v>
      </c>
      <c r="N127" s="58" t="s">
        <v>51</v>
      </c>
      <c r="O127" s="58" t="s">
        <v>51</v>
      </c>
      <c r="P127" s="58" t="s">
        <v>51</v>
      </c>
      <c r="Q127" s="58" t="s">
        <v>51</v>
      </c>
      <c r="R127" s="44" t="s">
        <v>51</v>
      </c>
      <c r="S127" s="44" t="str">
        <f>'Таблица № 2'!P126</f>
        <v>нд</v>
      </c>
      <c r="T127" s="58" t="s">
        <v>51</v>
      </c>
      <c r="U127" s="58" t="s">
        <v>51</v>
      </c>
      <c r="V127" s="59" t="s">
        <v>51</v>
      </c>
      <c r="W127" s="58" t="s">
        <v>51</v>
      </c>
      <c r="X127" s="59" t="s">
        <v>51</v>
      </c>
      <c r="Y127" s="31" t="s">
        <v>51</v>
      </c>
      <c r="Z127" s="31" t="s">
        <v>51</v>
      </c>
      <c r="AA127" s="59" t="s">
        <v>51</v>
      </c>
      <c r="AB127" s="59" t="s">
        <v>51</v>
      </c>
      <c r="AC127" s="59" t="s">
        <v>51</v>
      </c>
      <c r="AD127" s="58" t="s">
        <v>51</v>
      </c>
      <c r="AE127" s="59" t="s">
        <v>51</v>
      </c>
      <c r="AF127" s="31" t="s">
        <v>51</v>
      </c>
      <c r="AG127" s="60" t="str">
        <f t="shared" si="1"/>
        <v>нд</v>
      </c>
      <c r="AH127" s="59" t="s">
        <v>51</v>
      </c>
      <c r="AI127" s="58" t="s">
        <v>51</v>
      </c>
      <c r="AJ127" s="58" t="s">
        <v>51</v>
      </c>
      <c r="AK127" s="58" t="s">
        <v>51</v>
      </c>
      <c r="AL127" s="58" t="s">
        <v>51</v>
      </c>
    </row>
    <row r="128" spans="1:38" ht="31.5" x14ac:dyDescent="0.25">
      <c r="A128" s="37"/>
      <c r="B128" s="38" t="str">
        <f>'Таблица № 2'!B127</f>
        <v xml:space="preserve">от врезки в трассу около Окт 3 по нечет.стор Окт до врезки в ж/дом 19 </v>
      </c>
      <c r="C128" s="37"/>
      <c r="D128" s="44" t="s">
        <v>51</v>
      </c>
      <c r="E128" s="44" t="s">
        <v>51</v>
      </c>
      <c r="F128" s="58" t="s">
        <v>51</v>
      </c>
      <c r="G128" s="58" t="s">
        <v>51</v>
      </c>
      <c r="H128" s="58" t="s">
        <v>51</v>
      </c>
      <c r="I128" s="58" t="s">
        <v>51</v>
      </c>
      <c r="J128" s="58" t="s">
        <v>51</v>
      </c>
      <c r="K128" s="44" t="s">
        <v>51</v>
      </c>
      <c r="L128" s="44" t="s">
        <v>51</v>
      </c>
      <c r="M128" s="58" t="s">
        <v>51</v>
      </c>
      <c r="N128" s="58" t="s">
        <v>51</v>
      </c>
      <c r="O128" s="58" t="s">
        <v>51</v>
      </c>
      <c r="P128" s="58" t="s">
        <v>51</v>
      </c>
      <c r="Q128" s="58" t="s">
        <v>51</v>
      </c>
      <c r="R128" s="44" t="s">
        <v>51</v>
      </c>
      <c r="S128" s="44" t="str">
        <f>'Таблица № 2'!P127</f>
        <v>нд</v>
      </c>
      <c r="T128" s="58" t="s">
        <v>51</v>
      </c>
      <c r="U128" s="58" t="s">
        <v>51</v>
      </c>
      <c r="V128" s="59" t="s">
        <v>51</v>
      </c>
      <c r="W128" s="58" t="s">
        <v>51</v>
      </c>
      <c r="X128" s="59" t="s">
        <v>51</v>
      </c>
      <c r="Y128" s="31" t="s">
        <v>51</v>
      </c>
      <c r="Z128" s="31" t="s">
        <v>51</v>
      </c>
      <c r="AA128" s="59" t="s">
        <v>51</v>
      </c>
      <c r="AB128" s="59" t="s">
        <v>51</v>
      </c>
      <c r="AC128" s="59" t="s">
        <v>51</v>
      </c>
      <c r="AD128" s="58" t="s">
        <v>51</v>
      </c>
      <c r="AE128" s="59" t="s">
        <v>51</v>
      </c>
      <c r="AF128" s="31" t="s">
        <v>51</v>
      </c>
      <c r="AG128" s="60" t="str">
        <f t="shared" si="1"/>
        <v>нд</v>
      </c>
      <c r="AH128" s="59" t="s">
        <v>51</v>
      </c>
      <c r="AI128" s="58" t="s">
        <v>51</v>
      </c>
      <c r="AJ128" s="58" t="s">
        <v>51</v>
      </c>
      <c r="AK128" s="58" t="s">
        <v>51</v>
      </c>
      <c r="AL128" s="58" t="s">
        <v>51</v>
      </c>
    </row>
    <row r="129" spans="1:38" ht="15.75" x14ac:dyDescent="0.25">
      <c r="A129" s="37"/>
      <c r="B129" s="38" t="str">
        <f>'Таблица № 2'!B128</f>
        <v>от ТК7до ТК8, до ТК9 Ленина 11</v>
      </c>
      <c r="C129" s="37"/>
      <c r="D129" s="44" t="s">
        <v>51</v>
      </c>
      <c r="E129" s="44" t="s">
        <v>51</v>
      </c>
      <c r="F129" s="58" t="s">
        <v>51</v>
      </c>
      <c r="G129" s="58" t="s">
        <v>51</v>
      </c>
      <c r="H129" s="58" t="s">
        <v>51</v>
      </c>
      <c r="I129" s="58" t="s">
        <v>51</v>
      </c>
      <c r="J129" s="58" t="s">
        <v>51</v>
      </c>
      <c r="K129" s="44" t="s">
        <v>51</v>
      </c>
      <c r="L129" s="44" t="s">
        <v>51</v>
      </c>
      <c r="M129" s="58" t="s">
        <v>51</v>
      </c>
      <c r="N129" s="58" t="s">
        <v>51</v>
      </c>
      <c r="O129" s="58" t="s">
        <v>51</v>
      </c>
      <c r="P129" s="58" t="s">
        <v>51</v>
      </c>
      <c r="Q129" s="58" t="s">
        <v>51</v>
      </c>
      <c r="R129" s="44" t="s">
        <v>51</v>
      </c>
      <c r="S129" s="44" t="str">
        <f>'Таблица № 2'!P128</f>
        <v>нд</v>
      </c>
      <c r="T129" s="58" t="s">
        <v>51</v>
      </c>
      <c r="U129" s="58" t="s">
        <v>51</v>
      </c>
      <c r="V129" s="59" t="s">
        <v>51</v>
      </c>
      <c r="W129" s="58" t="s">
        <v>51</v>
      </c>
      <c r="X129" s="59" t="s">
        <v>51</v>
      </c>
      <c r="Y129" s="31" t="s">
        <v>51</v>
      </c>
      <c r="Z129" s="31" t="s">
        <v>51</v>
      </c>
      <c r="AA129" s="59" t="s">
        <v>51</v>
      </c>
      <c r="AB129" s="59" t="s">
        <v>51</v>
      </c>
      <c r="AC129" s="59" t="s">
        <v>51</v>
      </c>
      <c r="AD129" s="58" t="s">
        <v>51</v>
      </c>
      <c r="AE129" s="59" t="s">
        <v>51</v>
      </c>
      <c r="AF129" s="31" t="s">
        <v>51</v>
      </c>
      <c r="AG129" s="60" t="str">
        <f t="shared" si="1"/>
        <v>нд</v>
      </c>
      <c r="AH129" s="59" t="s">
        <v>51</v>
      </c>
      <c r="AI129" s="58" t="s">
        <v>51</v>
      </c>
      <c r="AJ129" s="58" t="s">
        <v>51</v>
      </c>
      <c r="AK129" s="58" t="s">
        <v>51</v>
      </c>
      <c r="AL129" s="58" t="s">
        <v>51</v>
      </c>
    </row>
    <row r="130" spans="1:38" ht="15.75" x14ac:dyDescent="0.25">
      <c r="A130" s="37"/>
      <c r="B130" s="38" t="str">
        <f>'Таблица № 2'!B129</f>
        <v>вводы ул. Московская</v>
      </c>
      <c r="C130" s="37"/>
      <c r="D130" s="44" t="s">
        <v>51</v>
      </c>
      <c r="E130" s="44" t="s">
        <v>51</v>
      </c>
      <c r="F130" s="58" t="s">
        <v>51</v>
      </c>
      <c r="G130" s="58" t="s">
        <v>51</v>
      </c>
      <c r="H130" s="58" t="s">
        <v>51</v>
      </c>
      <c r="I130" s="58" t="s">
        <v>51</v>
      </c>
      <c r="J130" s="58" t="s">
        <v>51</v>
      </c>
      <c r="K130" s="44" t="s">
        <v>51</v>
      </c>
      <c r="L130" s="44" t="s">
        <v>51</v>
      </c>
      <c r="M130" s="58" t="s">
        <v>51</v>
      </c>
      <c r="N130" s="58" t="s">
        <v>51</v>
      </c>
      <c r="O130" s="58" t="s">
        <v>51</v>
      </c>
      <c r="P130" s="58" t="s">
        <v>51</v>
      </c>
      <c r="Q130" s="58" t="s">
        <v>51</v>
      </c>
      <c r="R130" s="44" t="s">
        <v>51</v>
      </c>
      <c r="S130" s="44" t="str">
        <f>'Таблица № 2'!P129</f>
        <v>нд</v>
      </c>
      <c r="T130" s="58" t="s">
        <v>51</v>
      </c>
      <c r="U130" s="58" t="s">
        <v>51</v>
      </c>
      <c r="V130" s="59" t="s">
        <v>51</v>
      </c>
      <c r="W130" s="58" t="s">
        <v>51</v>
      </c>
      <c r="X130" s="59" t="s">
        <v>51</v>
      </c>
      <c r="Y130" s="31" t="s">
        <v>51</v>
      </c>
      <c r="Z130" s="31" t="s">
        <v>51</v>
      </c>
      <c r="AA130" s="59" t="s">
        <v>51</v>
      </c>
      <c r="AB130" s="59" t="s">
        <v>51</v>
      </c>
      <c r="AC130" s="59" t="s">
        <v>51</v>
      </c>
      <c r="AD130" s="58" t="s">
        <v>51</v>
      </c>
      <c r="AE130" s="59" t="s">
        <v>51</v>
      </c>
      <c r="AF130" s="31" t="s">
        <v>51</v>
      </c>
      <c r="AG130" s="60" t="str">
        <f t="shared" si="1"/>
        <v>нд</v>
      </c>
      <c r="AH130" s="59" t="s">
        <v>51</v>
      </c>
      <c r="AI130" s="58" t="s">
        <v>51</v>
      </c>
      <c r="AJ130" s="58" t="s">
        <v>51</v>
      </c>
      <c r="AK130" s="58" t="s">
        <v>51</v>
      </c>
      <c r="AL130" s="58" t="s">
        <v>51</v>
      </c>
    </row>
    <row r="131" spans="1:38" ht="15.75" x14ac:dyDescent="0.25">
      <c r="A131" s="37"/>
      <c r="B131" s="38" t="str">
        <f>'Таблица № 2'!B130</f>
        <v>вводы пр. Ленина</v>
      </c>
      <c r="C131" s="37"/>
      <c r="D131" s="44" t="s">
        <v>51</v>
      </c>
      <c r="E131" s="44" t="s">
        <v>51</v>
      </c>
      <c r="F131" s="58" t="s">
        <v>51</v>
      </c>
      <c r="G131" s="58" t="s">
        <v>51</v>
      </c>
      <c r="H131" s="58" t="s">
        <v>51</v>
      </c>
      <c r="I131" s="58" t="s">
        <v>51</v>
      </c>
      <c r="J131" s="58" t="s">
        <v>51</v>
      </c>
      <c r="K131" s="44" t="s">
        <v>51</v>
      </c>
      <c r="L131" s="44" t="s">
        <v>51</v>
      </c>
      <c r="M131" s="58" t="s">
        <v>51</v>
      </c>
      <c r="N131" s="58" t="s">
        <v>51</v>
      </c>
      <c r="O131" s="58" t="s">
        <v>51</v>
      </c>
      <c r="P131" s="58" t="s">
        <v>51</v>
      </c>
      <c r="Q131" s="58" t="s">
        <v>51</v>
      </c>
      <c r="R131" s="44" t="s">
        <v>51</v>
      </c>
      <c r="S131" s="44" t="str">
        <f>'Таблица № 2'!P130</f>
        <v>нд</v>
      </c>
      <c r="T131" s="58" t="s">
        <v>51</v>
      </c>
      <c r="U131" s="58" t="s">
        <v>51</v>
      </c>
      <c r="V131" s="59" t="s">
        <v>51</v>
      </c>
      <c r="W131" s="58" t="s">
        <v>51</v>
      </c>
      <c r="X131" s="59" t="s">
        <v>51</v>
      </c>
      <c r="Y131" s="31" t="s">
        <v>51</v>
      </c>
      <c r="Z131" s="31" t="s">
        <v>51</v>
      </c>
      <c r="AA131" s="59" t="s">
        <v>51</v>
      </c>
      <c r="AB131" s="59" t="s">
        <v>51</v>
      </c>
      <c r="AC131" s="59" t="s">
        <v>51</v>
      </c>
      <c r="AD131" s="58" t="s">
        <v>51</v>
      </c>
      <c r="AE131" s="59" t="s">
        <v>51</v>
      </c>
      <c r="AF131" s="31" t="s">
        <v>51</v>
      </c>
      <c r="AG131" s="60" t="str">
        <f t="shared" si="1"/>
        <v>нд</v>
      </c>
      <c r="AH131" s="59" t="s">
        <v>51</v>
      </c>
      <c r="AI131" s="58" t="s">
        <v>51</v>
      </c>
      <c r="AJ131" s="58" t="s">
        <v>51</v>
      </c>
      <c r="AK131" s="58" t="s">
        <v>51</v>
      </c>
      <c r="AL131" s="58" t="s">
        <v>51</v>
      </c>
    </row>
    <row r="132" spans="1:38" ht="15.75" x14ac:dyDescent="0.25">
      <c r="A132" s="37"/>
      <c r="B132" s="38" t="str">
        <f>'Таблица № 2'!B131</f>
        <v>от ТК16 до Ленина, 53</v>
      </c>
      <c r="C132" s="37"/>
      <c r="D132" s="44" t="s">
        <v>51</v>
      </c>
      <c r="E132" s="44" t="s">
        <v>51</v>
      </c>
      <c r="F132" s="58" t="s">
        <v>51</v>
      </c>
      <c r="G132" s="58" t="s">
        <v>51</v>
      </c>
      <c r="H132" s="58" t="s">
        <v>51</v>
      </c>
      <c r="I132" s="58" t="s">
        <v>51</v>
      </c>
      <c r="J132" s="58" t="s">
        <v>51</v>
      </c>
      <c r="K132" s="44" t="s">
        <v>51</v>
      </c>
      <c r="L132" s="44" t="s">
        <v>51</v>
      </c>
      <c r="M132" s="58" t="s">
        <v>51</v>
      </c>
      <c r="N132" s="58" t="s">
        <v>51</v>
      </c>
      <c r="O132" s="58" t="s">
        <v>51</v>
      </c>
      <c r="P132" s="58" t="s">
        <v>51</v>
      </c>
      <c r="Q132" s="58" t="s">
        <v>51</v>
      </c>
      <c r="R132" s="44" t="s">
        <v>51</v>
      </c>
      <c r="S132" s="44" t="str">
        <f>'Таблица № 2'!P131</f>
        <v>нд</v>
      </c>
      <c r="T132" s="58" t="s">
        <v>51</v>
      </c>
      <c r="U132" s="58" t="s">
        <v>51</v>
      </c>
      <c r="V132" s="59" t="s">
        <v>51</v>
      </c>
      <c r="W132" s="58" t="s">
        <v>51</v>
      </c>
      <c r="X132" s="59" t="s">
        <v>51</v>
      </c>
      <c r="Y132" s="31" t="s">
        <v>51</v>
      </c>
      <c r="Z132" s="31" t="s">
        <v>51</v>
      </c>
      <c r="AA132" s="59" t="s">
        <v>51</v>
      </c>
      <c r="AB132" s="59" t="s">
        <v>51</v>
      </c>
      <c r="AC132" s="59" t="s">
        <v>51</v>
      </c>
      <c r="AD132" s="58" t="s">
        <v>51</v>
      </c>
      <c r="AE132" s="59" t="s">
        <v>51</v>
      </c>
      <c r="AF132" s="31" t="s">
        <v>51</v>
      </c>
      <c r="AG132" s="60" t="str">
        <f t="shared" si="1"/>
        <v>нд</v>
      </c>
      <c r="AH132" s="59" t="s">
        <v>51</v>
      </c>
      <c r="AI132" s="58" t="s">
        <v>51</v>
      </c>
      <c r="AJ132" s="58" t="s">
        <v>51</v>
      </c>
      <c r="AK132" s="58" t="s">
        <v>51</v>
      </c>
      <c r="AL132" s="58" t="s">
        <v>51</v>
      </c>
    </row>
    <row r="133" spans="1:38" ht="15.75" x14ac:dyDescent="0.25">
      <c r="A133" s="37"/>
      <c r="B133" s="38" t="str">
        <f>'Таблица № 2'!B132</f>
        <v>от ТК9а до Ленин ,3</v>
      </c>
      <c r="C133" s="37"/>
      <c r="D133" s="44" t="s">
        <v>51</v>
      </c>
      <c r="E133" s="44" t="s">
        <v>51</v>
      </c>
      <c r="F133" s="58" t="s">
        <v>51</v>
      </c>
      <c r="G133" s="58" t="s">
        <v>51</v>
      </c>
      <c r="H133" s="58" t="s">
        <v>51</v>
      </c>
      <c r="I133" s="58" t="s">
        <v>51</v>
      </c>
      <c r="J133" s="58" t="s">
        <v>51</v>
      </c>
      <c r="K133" s="44" t="s">
        <v>51</v>
      </c>
      <c r="L133" s="44" t="s">
        <v>51</v>
      </c>
      <c r="M133" s="58" t="s">
        <v>51</v>
      </c>
      <c r="N133" s="58" t="s">
        <v>51</v>
      </c>
      <c r="O133" s="58" t="s">
        <v>51</v>
      </c>
      <c r="P133" s="58" t="s">
        <v>51</v>
      </c>
      <c r="Q133" s="58" t="s">
        <v>51</v>
      </c>
      <c r="R133" s="44" t="s">
        <v>51</v>
      </c>
      <c r="S133" s="44" t="str">
        <f>'Таблица № 2'!P132</f>
        <v>нд</v>
      </c>
      <c r="T133" s="58" t="s">
        <v>51</v>
      </c>
      <c r="U133" s="58" t="s">
        <v>51</v>
      </c>
      <c r="V133" s="59" t="s">
        <v>51</v>
      </c>
      <c r="W133" s="58" t="s">
        <v>51</v>
      </c>
      <c r="X133" s="59" t="s">
        <v>51</v>
      </c>
      <c r="Y133" s="31" t="s">
        <v>51</v>
      </c>
      <c r="Z133" s="31" t="s">
        <v>51</v>
      </c>
      <c r="AA133" s="59" t="s">
        <v>51</v>
      </c>
      <c r="AB133" s="59" t="s">
        <v>51</v>
      </c>
      <c r="AC133" s="59" t="s">
        <v>51</v>
      </c>
      <c r="AD133" s="58" t="s">
        <v>51</v>
      </c>
      <c r="AE133" s="59" t="s">
        <v>51</v>
      </c>
      <c r="AF133" s="31" t="s">
        <v>51</v>
      </c>
      <c r="AG133" s="60" t="str">
        <f t="shared" si="1"/>
        <v>нд</v>
      </c>
      <c r="AH133" s="59" t="s">
        <v>51</v>
      </c>
      <c r="AI133" s="58" t="s">
        <v>51</v>
      </c>
      <c r="AJ133" s="58" t="s">
        <v>51</v>
      </c>
      <c r="AK133" s="58" t="s">
        <v>51</v>
      </c>
      <c r="AL133" s="58" t="s">
        <v>51</v>
      </c>
    </row>
    <row r="134" spans="1:38" ht="15.75" x14ac:dyDescent="0.25">
      <c r="A134" s="37"/>
      <c r="B134" s="38" t="str">
        <f>'Таблица № 2'!B133</f>
        <v xml:space="preserve">от ТК9 до д/с №11 </v>
      </c>
      <c r="C134" s="37"/>
      <c r="D134" s="44" t="s">
        <v>51</v>
      </c>
      <c r="E134" s="44" t="s">
        <v>51</v>
      </c>
      <c r="F134" s="58" t="s">
        <v>51</v>
      </c>
      <c r="G134" s="58" t="s">
        <v>51</v>
      </c>
      <c r="H134" s="58" t="s">
        <v>51</v>
      </c>
      <c r="I134" s="58" t="s">
        <v>51</v>
      </c>
      <c r="J134" s="58" t="s">
        <v>51</v>
      </c>
      <c r="K134" s="44" t="s">
        <v>51</v>
      </c>
      <c r="L134" s="44" t="s">
        <v>51</v>
      </c>
      <c r="M134" s="58" t="s">
        <v>51</v>
      </c>
      <c r="N134" s="58" t="s">
        <v>51</v>
      </c>
      <c r="O134" s="58" t="s">
        <v>51</v>
      </c>
      <c r="P134" s="58" t="s">
        <v>51</v>
      </c>
      <c r="Q134" s="58" t="s">
        <v>51</v>
      </c>
      <c r="R134" s="44" t="s">
        <v>51</v>
      </c>
      <c r="S134" s="44" t="str">
        <f>'Таблица № 2'!P133</f>
        <v>нд</v>
      </c>
      <c r="T134" s="58" t="s">
        <v>51</v>
      </c>
      <c r="U134" s="58" t="s">
        <v>51</v>
      </c>
      <c r="V134" s="59" t="s">
        <v>51</v>
      </c>
      <c r="W134" s="58" t="s">
        <v>51</v>
      </c>
      <c r="X134" s="59" t="s">
        <v>51</v>
      </c>
      <c r="Y134" s="31" t="s">
        <v>51</v>
      </c>
      <c r="Z134" s="31" t="s">
        <v>51</v>
      </c>
      <c r="AA134" s="59" t="s">
        <v>51</v>
      </c>
      <c r="AB134" s="59" t="s">
        <v>51</v>
      </c>
      <c r="AC134" s="59" t="s">
        <v>51</v>
      </c>
      <c r="AD134" s="58" t="s">
        <v>51</v>
      </c>
      <c r="AE134" s="59" t="s">
        <v>51</v>
      </c>
      <c r="AF134" s="31" t="s">
        <v>51</v>
      </c>
      <c r="AG134" s="60" t="str">
        <f t="shared" si="1"/>
        <v>нд</v>
      </c>
      <c r="AH134" s="59" t="s">
        <v>51</v>
      </c>
      <c r="AI134" s="58" t="s">
        <v>51</v>
      </c>
      <c r="AJ134" s="58" t="s">
        <v>51</v>
      </c>
      <c r="AK134" s="58" t="s">
        <v>51</v>
      </c>
      <c r="AL134" s="58" t="s">
        <v>51</v>
      </c>
    </row>
    <row r="135" spans="1:38" ht="15.75" x14ac:dyDescent="0.25">
      <c r="A135" s="37"/>
      <c r="B135" s="38" t="str">
        <f>'Таблица № 2'!B134</f>
        <v>от ТК9  до ТК 13 и "Орбита"</v>
      </c>
      <c r="C135" s="37"/>
      <c r="D135" s="44" t="s">
        <v>51</v>
      </c>
      <c r="E135" s="44" t="s">
        <v>51</v>
      </c>
      <c r="F135" s="58" t="s">
        <v>51</v>
      </c>
      <c r="G135" s="58" t="s">
        <v>51</v>
      </c>
      <c r="H135" s="58" t="s">
        <v>51</v>
      </c>
      <c r="I135" s="58" t="s">
        <v>51</v>
      </c>
      <c r="J135" s="58" t="s">
        <v>51</v>
      </c>
      <c r="K135" s="44" t="s">
        <v>51</v>
      </c>
      <c r="L135" s="44" t="s">
        <v>51</v>
      </c>
      <c r="M135" s="58" t="s">
        <v>51</v>
      </c>
      <c r="N135" s="58" t="s">
        <v>51</v>
      </c>
      <c r="O135" s="58" t="s">
        <v>51</v>
      </c>
      <c r="P135" s="58" t="s">
        <v>51</v>
      </c>
      <c r="Q135" s="58" t="s">
        <v>51</v>
      </c>
      <c r="R135" s="44" t="s">
        <v>51</v>
      </c>
      <c r="S135" s="44" t="str">
        <f>'Таблица № 2'!P134</f>
        <v>нд</v>
      </c>
      <c r="T135" s="58" t="s">
        <v>51</v>
      </c>
      <c r="U135" s="58" t="s">
        <v>51</v>
      </c>
      <c r="V135" s="59" t="s">
        <v>51</v>
      </c>
      <c r="W135" s="58" t="s">
        <v>51</v>
      </c>
      <c r="X135" s="59" t="s">
        <v>51</v>
      </c>
      <c r="Y135" s="31" t="s">
        <v>51</v>
      </c>
      <c r="Z135" s="31" t="s">
        <v>51</v>
      </c>
      <c r="AA135" s="59" t="s">
        <v>51</v>
      </c>
      <c r="AB135" s="59" t="s">
        <v>51</v>
      </c>
      <c r="AC135" s="59" t="s">
        <v>51</v>
      </c>
      <c r="AD135" s="58" t="s">
        <v>51</v>
      </c>
      <c r="AE135" s="59" t="s">
        <v>51</v>
      </c>
      <c r="AF135" s="31" t="s">
        <v>51</v>
      </c>
      <c r="AG135" s="60" t="str">
        <f t="shared" si="1"/>
        <v>нд</v>
      </c>
      <c r="AH135" s="59" t="s">
        <v>51</v>
      </c>
      <c r="AI135" s="58" t="s">
        <v>51</v>
      </c>
      <c r="AJ135" s="58" t="s">
        <v>51</v>
      </c>
      <c r="AK135" s="58" t="s">
        <v>51</v>
      </c>
      <c r="AL135" s="58" t="s">
        <v>51</v>
      </c>
    </row>
    <row r="136" spans="1:38" ht="15.75" x14ac:dyDescent="0.25">
      <c r="A136" s="37"/>
      <c r="B136" s="38" t="str">
        <f>'Таблица № 2'!B135</f>
        <v>вводы ул. Артиллерийская</v>
      </c>
      <c r="C136" s="37"/>
      <c r="D136" s="44" t="s">
        <v>51</v>
      </c>
      <c r="E136" s="44" t="s">
        <v>51</v>
      </c>
      <c r="F136" s="58" t="s">
        <v>51</v>
      </c>
      <c r="G136" s="58" t="s">
        <v>51</v>
      </c>
      <c r="H136" s="58" t="s">
        <v>51</v>
      </c>
      <c r="I136" s="58" t="s">
        <v>51</v>
      </c>
      <c r="J136" s="58" t="s">
        <v>51</v>
      </c>
      <c r="K136" s="44" t="s">
        <v>51</v>
      </c>
      <c r="L136" s="44" t="s">
        <v>51</v>
      </c>
      <c r="M136" s="58" t="s">
        <v>51</v>
      </c>
      <c r="N136" s="58" t="s">
        <v>51</v>
      </c>
      <c r="O136" s="58" t="s">
        <v>51</v>
      </c>
      <c r="P136" s="58" t="s">
        <v>51</v>
      </c>
      <c r="Q136" s="58" t="s">
        <v>51</v>
      </c>
      <c r="R136" s="44" t="s">
        <v>51</v>
      </c>
      <c r="S136" s="44" t="str">
        <f>'Таблица № 2'!P135</f>
        <v>нд</v>
      </c>
      <c r="T136" s="58" t="s">
        <v>51</v>
      </c>
      <c r="U136" s="58" t="s">
        <v>51</v>
      </c>
      <c r="V136" s="59" t="s">
        <v>51</v>
      </c>
      <c r="W136" s="58" t="s">
        <v>51</v>
      </c>
      <c r="X136" s="59" t="s">
        <v>51</v>
      </c>
      <c r="Y136" s="31" t="s">
        <v>51</v>
      </c>
      <c r="Z136" s="31" t="s">
        <v>51</v>
      </c>
      <c r="AA136" s="59" t="s">
        <v>51</v>
      </c>
      <c r="AB136" s="59" t="s">
        <v>51</v>
      </c>
      <c r="AC136" s="59" t="s">
        <v>51</v>
      </c>
      <c r="AD136" s="58" t="s">
        <v>51</v>
      </c>
      <c r="AE136" s="59" t="s">
        <v>51</v>
      </c>
      <c r="AF136" s="31" t="s">
        <v>51</v>
      </c>
      <c r="AG136" s="60" t="str">
        <f t="shared" si="1"/>
        <v>нд</v>
      </c>
      <c r="AH136" s="59" t="s">
        <v>51</v>
      </c>
      <c r="AI136" s="58" t="s">
        <v>51</v>
      </c>
      <c r="AJ136" s="58" t="s">
        <v>51</v>
      </c>
      <c r="AK136" s="58" t="s">
        <v>51</v>
      </c>
      <c r="AL136" s="58" t="s">
        <v>51</v>
      </c>
    </row>
    <row r="137" spans="1:38" ht="15.75" x14ac:dyDescent="0.25">
      <c r="A137" s="37"/>
      <c r="B137" s="38" t="str">
        <f>'Таблица № 2'!B136</f>
        <v>вводы ул. Ломоносова</v>
      </c>
      <c r="C137" s="37"/>
      <c r="D137" s="44" t="s">
        <v>51</v>
      </c>
      <c r="E137" s="44" t="s">
        <v>51</v>
      </c>
      <c r="F137" s="58" t="s">
        <v>51</v>
      </c>
      <c r="G137" s="58" t="s">
        <v>51</v>
      </c>
      <c r="H137" s="58" t="s">
        <v>51</v>
      </c>
      <c r="I137" s="58" t="s">
        <v>51</v>
      </c>
      <c r="J137" s="58" t="s">
        <v>51</v>
      </c>
      <c r="K137" s="44" t="s">
        <v>51</v>
      </c>
      <c r="L137" s="44" t="s">
        <v>51</v>
      </c>
      <c r="M137" s="58" t="s">
        <v>51</v>
      </c>
      <c r="N137" s="58" t="s">
        <v>51</v>
      </c>
      <c r="O137" s="58" t="s">
        <v>51</v>
      </c>
      <c r="P137" s="58" t="s">
        <v>51</v>
      </c>
      <c r="Q137" s="58" t="s">
        <v>51</v>
      </c>
      <c r="R137" s="44" t="s">
        <v>51</v>
      </c>
      <c r="S137" s="44" t="str">
        <f>'Таблица № 2'!P136</f>
        <v>нд</v>
      </c>
      <c r="T137" s="58" t="s">
        <v>51</v>
      </c>
      <c r="U137" s="58" t="s">
        <v>51</v>
      </c>
      <c r="V137" s="59" t="s">
        <v>51</v>
      </c>
      <c r="W137" s="58" t="s">
        <v>51</v>
      </c>
      <c r="X137" s="59" t="s">
        <v>51</v>
      </c>
      <c r="Y137" s="31" t="s">
        <v>51</v>
      </c>
      <c r="Z137" s="31" t="s">
        <v>51</v>
      </c>
      <c r="AA137" s="59" t="s">
        <v>51</v>
      </c>
      <c r="AB137" s="59" t="s">
        <v>51</v>
      </c>
      <c r="AC137" s="59" t="s">
        <v>51</v>
      </c>
      <c r="AD137" s="58" t="s">
        <v>51</v>
      </c>
      <c r="AE137" s="59" t="s">
        <v>51</v>
      </c>
      <c r="AF137" s="31" t="s">
        <v>51</v>
      </c>
      <c r="AG137" s="60" t="str">
        <f t="shared" si="1"/>
        <v>нд</v>
      </c>
      <c r="AH137" s="59" t="s">
        <v>51</v>
      </c>
      <c r="AI137" s="58" t="s">
        <v>51</v>
      </c>
      <c r="AJ137" s="58" t="s">
        <v>51</v>
      </c>
      <c r="AK137" s="58" t="s">
        <v>51</v>
      </c>
      <c r="AL137" s="58" t="s">
        <v>51</v>
      </c>
    </row>
    <row r="138" spans="1:38" ht="15.75" x14ac:dyDescent="0.25">
      <c r="A138" s="37"/>
      <c r="B138" s="38" t="str">
        <f>'Таблица № 2'!B137</f>
        <v>вводы ул. Гагарина</v>
      </c>
      <c r="C138" s="37"/>
      <c r="D138" s="44" t="s">
        <v>51</v>
      </c>
      <c r="E138" s="44" t="s">
        <v>51</v>
      </c>
      <c r="F138" s="58" t="s">
        <v>51</v>
      </c>
      <c r="G138" s="58" t="s">
        <v>51</v>
      </c>
      <c r="H138" s="58" t="s">
        <v>51</v>
      </c>
      <c r="I138" s="58" t="s">
        <v>51</v>
      </c>
      <c r="J138" s="58" t="s">
        <v>51</v>
      </c>
      <c r="K138" s="44" t="s">
        <v>51</v>
      </c>
      <c r="L138" s="44" t="s">
        <v>51</v>
      </c>
      <c r="M138" s="58" t="s">
        <v>51</v>
      </c>
      <c r="N138" s="58" t="s">
        <v>51</v>
      </c>
      <c r="O138" s="58" t="s">
        <v>51</v>
      </c>
      <c r="P138" s="58" t="s">
        <v>51</v>
      </c>
      <c r="Q138" s="58" t="s">
        <v>51</v>
      </c>
      <c r="R138" s="44" t="s">
        <v>51</v>
      </c>
      <c r="S138" s="44" t="str">
        <f>'Таблица № 2'!P137</f>
        <v>нд</v>
      </c>
      <c r="T138" s="58" t="s">
        <v>51</v>
      </c>
      <c r="U138" s="58" t="s">
        <v>51</v>
      </c>
      <c r="V138" s="59" t="s">
        <v>51</v>
      </c>
      <c r="W138" s="58" t="s">
        <v>51</v>
      </c>
      <c r="X138" s="59" t="s">
        <v>51</v>
      </c>
      <c r="Y138" s="31" t="s">
        <v>51</v>
      </c>
      <c r="Z138" s="31" t="s">
        <v>51</v>
      </c>
      <c r="AA138" s="59" t="s">
        <v>51</v>
      </c>
      <c r="AB138" s="59" t="s">
        <v>51</v>
      </c>
      <c r="AC138" s="59" t="s">
        <v>51</v>
      </c>
      <c r="AD138" s="58" t="s">
        <v>51</v>
      </c>
      <c r="AE138" s="59" t="s">
        <v>51</v>
      </c>
      <c r="AF138" s="31" t="s">
        <v>51</v>
      </c>
      <c r="AG138" s="60" t="str">
        <f t="shared" si="1"/>
        <v>нд</v>
      </c>
      <c r="AH138" s="59" t="s">
        <v>51</v>
      </c>
      <c r="AI138" s="58" t="s">
        <v>51</v>
      </c>
      <c r="AJ138" s="58" t="s">
        <v>51</v>
      </c>
      <c r="AK138" s="58" t="s">
        <v>51</v>
      </c>
      <c r="AL138" s="58" t="s">
        <v>51</v>
      </c>
    </row>
    <row r="139" spans="1:38" ht="15.75" x14ac:dyDescent="0.25">
      <c r="A139" s="37"/>
      <c r="B139" s="38" t="str">
        <f>'Таблица № 2'!B138</f>
        <v>вводы ул. Морская</v>
      </c>
      <c r="C139" s="37"/>
      <c r="D139" s="44" t="s">
        <v>51</v>
      </c>
      <c r="E139" s="44" t="s">
        <v>51</v>
      </c>
      <c r="F139" s="58" t="s">
        <v>51</v>
      </c>
      <c r="G139" s="58" t="s">
        <v>51</v>
      </c>
      <c r="H139" s="58" t="s">
        <v>51</v>
      </c>
      <c r="I139" s="58" t="s">
        <v>51</v>
      </c>
      <c r="J139" s="58" t="s">
        <v>51</v>
      </c>
      <c r="K139" s="44" t="s">
        <v>51</v>
      </c>
      <c r="L139" s="44" t="s">
        <v>51</v>
      </c>
      <c r="M139" s="58" t="s">
        <v>51</v>
      </c>
      <c r="N139" s="58" t="s">
        <v>51</v>
      </c>
      <c r="O139" s="58" t="s">
        <v>51</v>
      </c>
      <c r="P139" s="58" t="s">
        <v>51</v>
      </c>
      <c r="Q139" s="58" t="s">
        <v>51</v>
      </c>
      <c r="R139" s="44" t="s">
        <v>51</v>
      </c>
      <c r="S139" s="44" t="str">
        <f>'Таблица № 2'!P138</f>
        <v>нд</v>
      </c>
      <c r="T139" s="58" t="s">
        <v>51</v>
      </c>
      <c r="U139" s="58" t="s">
        <v>51</v>
      </c>
      <c r="V139" s="59" t="s">
        <v>51</v>
      </c>
      <c r="W139" s="58" t="s">
        <v>51</v>
      </c>
      <c r="X139" s="59" t="s">
        <v>51</v>
      </c>
      <c r="Y139" s="31" t="s">
        <v>51</v>
      </c>
      <c r="Z139" s="31" t="s">
        <v>51</v>
      </c>
      <c r="AA139" s="59" t="s">
        <v>51</v>
      </c>
      <c r="AB139" s="59" t="s">
        <v>51</v>
      </c>
      <c r="AC139" s="59" t="s">
        <v>51</v>
      </c>
      <c r="AD139" s="58" t="s">
        <v>51</v>
      </c>
      <c r="AE139" s="59" t="s">
        <v>51</v>
      </c>
      <c r="AF139" s="31" t="s">
        <v>51</v>
      </c>
      <c r="AG139" s="60" t="str">
        <f t="shared" si="1"/>
        <v>нд</v>
      </c>
      <c r="AH139" s="59" t="s">
        <v>51</v>
      </c>
      <c r="AI139" s="58" t="s">
        <v>51</v>
      </c>
      <c r="AJ139" s="58" t="s">
        <v>51</v>
      </c>
      <c r="AK139" s="58" t="s">
        <v>51</v>
      </c>
      <c r="AL139" s="58" t="s">
        <v>51</v>
      </c>
    </row>
    <row r="140" spans="1:38" ht="15.75" x14ac:dyDescent="0.25">
      <c r="A140" s="37"/>
      <c r="B140" s="38" t="str">
        <f>'Таблица № 2'!B139</f>
        <v>вводы ул. Сапёрная</v>
      </c>
      <c r="C140" s="37"/>
      <c r="D140" s="44" t="s">
        <v>51</v>
      </c>
      <c r="E140" s="44" t="s">
        <v>51</v>
      </c>
      <c r="F140" s="58" t="s">
        <v>51</v>
      </c>
      <c r="G140" s="58" t="s">
        <v>51</v>
      </c>
      <c r="H140" s="58" t="s">
        <v>51</v>
      </c>
      <c r="I140" s="58" t="s">
        <v>51</v>
      </c>
      <c r="J140" s="58" t="s">
        <v>51</v>
      </c>
      <c r="K140" s="44" t="s">
        <v>51</v>
      </c>
      <c r="L140" s="44" t="s">
        <v>51</v>
      </c>
      <c r="M140" s="58" t="s">
        <v>51</v>
      </c>
      <c r="N140" s="58" t="s">
        <v>51</v>
      </c>
      <c r="O140" s="58" t="s">
        <v>51</v>
      </c>
      <c r="P140" s="58" t="s">
        <v>51</v>
      </c>
      <c r="Q140" s="58" t="s">
        <v>51</v>
      </c>
      <c r="R140" s="44" t="s">
        <v>51</v>
      </c>
      <c r="S140" s="44" t="str">
        <f>'Таблица № 2'!P139</f>
        <v>нд</v>
      </c>
      <c r="T140" s="58" t="s">
        <v>51</v>
      </c>
      <c r="U140" s="58" t="s">
        <v>51</v>
      </c>
      <c r="V140" s="59" t="s">
        <v>51</v>
      </c>
      <c r="W140" s="58" t="s">
        <v>51</v>
      </c>
      <c r="X140" s="59" t="s">
        <v>51</v>
      </c>
      <c r="Y140" s="31" t="s">
        <v>51</v>
      </c>
      <c r="Z140" s="31" t="s">
        <v>51</v>
      </c>
      <c r="AA140" s="59" t="s">
        <v>51</v>
      </c>
      <c r="AB140" s="59" t="s">
        <v>51</v>
      </c>
      <c r="AC140" s="59" t="s">
        <v>51</v>
      </c>
      <c r="AD140" s="58" t="s">
        <v>51</v>
      </c>
      <c r="AE140" s="59" t="s">
        <v>51</v>
      </c>
      <c r="AF140" s="31" t="s">
        <v>51</v>
      </c>
      <c r="AG140" s="60" t="str">
        <f t="shared" ref="AG140:AG170" si="2">S140</f>
        <v>нд</v>
      </c>
      <c r="AH140" s="59" t="s">
        <v>51</v>
      </c>
      <c r="AI140" s="58" t="s">
        <v>51</v>
      </c>
      <c r="AJ140" s="58" t="s">
        <v>51</v>
      </c>
      <c r="AK140" s="58" t="s">
        <v>51</v>
      </c>
      <c r="AL140" s="58" t="s">
        <v>51</v>
      </c>
    </row>
    <row r="141" spans="1:38" ht="15.75" x14ac:dyDescent="0.25">
      <c r="A141" s="37"/>
      <c r="B141" s="38" t="str">
        <f>'Таблица № 2'!B140</f>
        <v>вводы ул. Правобережная</v>
      </c>
      <c r="C141" s="37"/>
      <c r="D141" s="44" t="s">
        <v>51</v>
      </c>
      <c r="E141" s="44" t="s">
        <v>51</v>
      </c>
      <c r="F141" s="58" t="s">
        <v>51</v>
      </c>
      <c r="G141" s="58" t="s">
        <v>51</v>
      </c>
      <c r="H141" s="58" t="s">
        <v>51</v>
      </c>
      <c r="I141" s="58" t="s">
        <v>51</v>
      </c>
      <c r="J141" s="58" t="s">
        <v>51</v>
      </c>
      <c r="K141" s="44" t="s">
        <v>51</v>
      </c>
      <c r="L141" s="44" t="s">
        <v>51</v>
      </c>
      <c r="M141" s="58" t="s">
        <v>51</v>
      </c>
      <c r="N141" s="58" t="s">
        <v>51</v>
      </c>
      <c r="O141" s="58" t="s">
        <v>51</v>
      </c>
      <c r="P141" s="58" t="s">
        <v>51</v>
      </c>
      <c r="Q141" s="58" t="s">
        <v>51</v>
      </c>
      <c r="R141" s="44" t="s">
        <v>51</v>
      </c>
      <c r="S141" s="44" t="str">
        <f>'Таблица № 2'!P140</f>
        <v>нд</v>
      </c>
      <c r="T141" s="58" t="s">
        <v>51</v>
      </c>
      <c r="U141" s="58" t="s">
        <v>51</v>
      </c>
      <c r="V141" s="59" t="s">
        <v>51</v>
      </c>
      <c r="W141" s="58" t="s">
        <v>51</v>
      </c>
      <c r="X141" s="59" t="s">
        <v>51</v>
      </c>
      <c r="Y141" s="31" t="s">
        <v>51</v>
      </c>
      <c r="Z141" s="31" t="s">
        <v>51</v>
      </c>
      <c r="AA141" s="59" t="s">
        <v>51</v>
      </c>
      <c r="AB141" s="59" t="s">
        <v>51</v>
      </c>
      <c r="AC141" s="59" t="s">
        <v>51</v>
      </c>
      <c r="AD141" s="58" t="s">
        <v>51</v>
      </c>
      <c r="AE141" s="59" t="s">
        <v>51</v>
      </c>
      <c r="AF141" s="31" t="s">
        <v>51</v>
      </c>
      <c r="AG141" s="60" t="str">
        <f t="shared" si="2"/>
        <v>нд</v>
      </c>
      <c r="AH141" s="59" t="s">
        <v>51</v>
      </c>
      <c r="AI141" s="58" t="s">
        <v>51</v>
      </c>
      <c r="AJ141" s="58" t="s">
        <v>51</v>
      </c>
      <c r="AK141" s="58" t="s">
        <v>51</v>
      </c>
      <c r="AL141" s="58" t="s">
        <v>51</v>
      </c>
    </row>
    <row r="142" spans="1:38" ht="15.75" x14ac:dyDescent="0.25">
      <c r="A142" s="37"/>
      <c r="B142" s="38" t="str">
        <f>'Таблица № 2'!B141</f>
        <v>вводы ул. Пушкина</v>
      </c>
      <c r="C142" s="37"/>
      <c r="D142" s="44" t="s">
        <v>51</v>
      </c>
      <c r="E142" s="44" t="s">
        <v>51</v>
      </c>
      <c r="F142" s="58" t="s">
        <v>51</v>
      </c>
      <c r="G142" s="58" t="s">
        <v>51</v>
      </c>
      <c r="H142" s="58" t="s">
        <v>51</v>
      </c>
      <c r="I142" s="58" t="s">
        <v>51</v>
      </c>
      <c r="J142" s="58" t="s">
        <v>51</v>
      </c>
      <c r="K142" s="44" t="s">
        <v>51</v>
      </c>
      <c r="L142" s="44" t="s">
        <v>51</v>
      </c>
      <c r="M142" s="58" t="s">
        <v>51</v>
      </c>
      <c r="N142" s="58" t="s">
        <v>51</v>
      </c>
      <c r="O142" s="58" t="s">
        <v>51</v>
      </c>
      <c r="P142" s="58" t="s">
        <v>51</v>
      </c>
      <c r="Q142" s="58" t="s">
        <v>51</v>
      </c>
      <c r="R142" s="44" t="s">
        <v>51</v>
      </c>
      <c r="S142" s="44" t="str">
        <f>'Таблица № 2'!P141</f>
        <v>нд</v>
      </c>
      <c r="T142" s="58" t="s">
        <v>51</v>
      </c>
      <c r="U142" s="58" t="s">
        <v>51</v>
      </c>
      <c r="V142" s="59" t="s">
        <v>51</v>
      </c>
      <c r="W142" s="58" t="s">
        <v>51</v>
      </c>
      <c r="X142" s="59" t="s">
        <v>51</v>
      </c>
      <c r="Y142" s="31" t="s">
        <v>51</v>
      </c>
      <c r="Z142" s="31" t="s">
        <v>51</v>
      </c>
      <c r="AA142" s="59" t="s">
        <v>51</v>
      </c>
      <c r="AB142" s="59" t="s">
        <v>51</v>
      </c>
      <c r="AC142" s="59" t="s">
        <v>51</v>
      </c>
      <c r="AD142" s="58" t="s">
        <v>51</v>
      </c>
      <c r="AE142" s="59" t="s">
        <v>51</v>
      </c>
      <c r="AF142" s="31" t="s">
        <v>51</v>
      </c>
      <c r="AG142" s="60" t="str">
        <f t="shared" si="2"/>
        <v>нд</v>
      </c>
      <c r="AH142" s="59" t="s">
        <v>51</v>
      </c>
      <c r="AI142" s="58" t="s">
        <v>51</v>
      </c>
      <c r="AJ142" s="58" t="s">
        <v>51</v>
      </c>
      <c r="AK142" s="58" t="s">
        <v>51</v>
      </c>
      <c r="AL142" s="58" t="s">
        <v>51</v>
      </c>
    </row>
    <row r="143" spans="1:38" ht="15.75" x14ac:dyDescent="0.25">
      <c r="A143" s="37"/>
      <c r="B143" s="38" t="str">
        <f>'Таблица № 2'!B142</f>
        <v>от ТК 13 до СЭС и Ломонос,17</v>
      </c>
      <c r="C143" s="37"/>
      <c r="D143" s="44" t="s">
        <v>51</v>
      </c>
      <c r="E143" s="44" t="s">
        <v>51</v>
      </c>
      <c r="F143" s="58" t="s">
        <v>51</v>
      </c>
      <c r="G143" s="58" t="s">
        <v>51</v>
      </c>
      <c r="H143" s="58" t="s">
        <v>51</v>
      </c>
      <c r="I143" s="58" t="s">
        <v>51</v>
      </c>
      <c r="J143" s="58" t="s">
        <v>51</v>
      </c>
      <c r="K143" s="44" t="s">
        <v>51</v>
      </c>
      <c r="L143" s="44" t="s">
        <v>51</v>
      </c>
      <c r="M143" s="58" t="s">
        <v>51</v>
      </c>
      <c r="N143" s="58" t="s">
        <v>51</v>
      </c>
      <c r="O143" s="58" t="s">
        <v>51</v>
      </c>
      <c r="P143" s="58" t="s">
        <v>51</v>
      </c>
      <c r="Q143" s="58" t="s">
        <v>51</v>
      </c>
      <c r="R143" s="44" t="s">
        <v>51</v>
      </c>
      <c r="S143" s="44" t="str">
        <f>'Таблица № 2'!P142</f>
        <v>нд</v>
      </c>
      <c r="T143" s="58" t="s">
        <v>51</v>
      </c>
      <c r="U143" s="58" t="s">
        <v>51</v>
      </c>
      <c r="V143" s="59" t="s">
        <v>51</v>
      </c>
      <c r="W143" s="58" t="s">
        <v>51</v>
      </c>
      <c r="X143" s="59" t="s">
        <v>51</v>
      </c>
      <c r="Y143" s="31" t="s">
        <v>51</v>
      </c>
      <c r="Z143" s="31" t="s">
        <v>51</v>
      </c>
      <c r="AA143" s="59" t="s">
        <v>51</v>
      </c>
      <c r="AB143" s="59" t="s">
        <v>51</v>
      </c>
      <c r="AC143" s="59" t="s">
        <v>51</v>
      </c>
      <c r="AD143" s="58" t="s">
        <v>51</v>
      </c>
      <c r="AE143" s="59" t="s">
        <v>51</v>
      </c>
      <c r="AF143" s="31" t="s">
        <v>51</v>
      </c>
      <c r="AG143" s="60" t="str">
        <f t="shared" si="2"/>
        <v>нд</v>
      </c>
      <c r="AH143" s="59" t="s">
        <v>51</v>
      </c>
      <c r="AI143" s="58" t="s">
        <v>51</v>
      </c>
      <c r="AJ143" s="58" t="s">
        <v>51</v>
      </c>
      <c r="AK143" s="58" t="s">
        <v>51</v>
      </c>
      <c r="AL143" s="58" t="s">
        <v>51</v>
      </c>
    </row>
    <row r="144" spans="1:38" ht="15.75" x14ac:dyDescent="0.25">
      <c r="A144" s="37"/>
      <c r="B144" s="38" t="str">
        <f>'Таблица № 2'!B143</f>
        <v>от ТК 48-ТК СОШ5 до врезок в дома по Матросова</v>
      </c>
      <c r="C144" s="37"/>
      <c r="D144" s="44" t="s">
        <v>51</v>
      </c>
      <c r="E144" s="44" t="s">
        <v>51</v>
      </c>
      <c r="F144" s="58" t="s">
        <v>51</v>
      </c>
      <c r="G144" s="58" t="s">
        <v>51</v>
      </c>
      <c r="H144" s="58" t="s">
        <v>51</v>
      </c>
      <c r="I144" s="58" t="s">
        <v>51</v>
      </c>
      <c r="J144" s="58" t="s">
        <v>51</v>
      </c>
      <c r="K144" s="44" t="s">
        <v>51</v>
      </c>
      <c r="L144" s="44" t="s">
        <v>51</v>
      </c>
      <c r="M144" s="58" t="s">
        <v>51</v>
      </c>
      <c r="N144" s="58" t="s">
        <v>51</v>
      </c>
      <c r="O144" s="58" t="s">
        <v>51</v>
      </c>
      <c r="P144" s="58" t="s">
        <v>51</v>
      </c>
      <c r="Q144" s="58" t="s">
        <v>51</v>
      </c>
      <c r="R144" s="44" t="s">
        <v>51</v>
      </c>
      <c r="S144" s="44" t="str">
        <f>'Таблица № 2'!P143</f>
        <v>нд</v>
      </c>
      <c r="T144" s="58" t="s">
        <v>51</v>
      </c>
      <c r="U144" s="58" t="s">
        <v>51</v>
      </c>
      <c r="V144" s="59" t="s">
        <v>51</v>
      </c>
      <c r="W144" s="58" t="s">
        <v>51</v>
      </c>
      <c r="X144" s="59" t="s">
        <v>51</v>
      </c>
      <c r="Y144" s="31" t="s">
        <v>51</v>
      </c>
      <c r="Z144" s="31" t="s">
        <v>51</v>
      </c>
      <c r="AA144" s="59" t="s">
        <v>51</v>
      </c>
      <c r="AB144" s="59" t="s">
        <v>51</v>
      </c>
      <c r="AC144" s="59" t="s">
        <v>51</v>
      </c>
      <c r="AD144" s="58" t="s">
        <v>51</v>
      </c>
      <c r="AE144" s="59" t="s">
        <v>51</v>
      </c>
      <c r="AF144" s="31" t="s">
        <v>51</v>
      </c>
      <c r="AG144" s="60" t="str">
        <f t="shared" si="2"/>
        <v>нд</v>
      </c>
      <c r="AH144" s="59" t="s">
        <v>51</v>
      </c>
      <c r="AI144" s="58" t="s">
        <v>51</v>
      </c>
      <c r="AJ144" s="58" t="s">
        <v>51</v>
      </c>
      <c r="AK144" s="58" t="s">
        <v>51</v>
      </c>
      <c r="AL144" s="58" t="s">
        <v>51</v>
      </c>
    </row>
    <row r="145" spans="1:38" ht="31.5" x14ac:dyDescent="0.25">
      <c r="A145" s="37"/>
      <c r="B145" s="38" t="str">
        <f>'Таблица № 2'!B144</f>
        <v>от врезок в трассу ТК48-СОШ5 по Артиллер по Московской до ТК44 (Моск 63)</v>
      </c>
      <c r="C145" s="37"/>
      <c r="D145" s="44" t="s">
        <v>51</v>
      </c>
      <c r="E145" s="44" t="s">
        <v>51</v>
      </c>
      <c r="F145" s="58" t="s">
        <v>51</v>
      </c>
      <c r="G145" s="58" t="s">
        <v>51</v>
      </c>
      <c r="H145" s="58" t="s">
        <v>51</v>
      </c>
      <c r="I145" s="58" t="s">
        <v>51</v>
      </c>
      <c r="J145" s="58" t="s">
        <v>51</v>
      </c>
      <c r="K145" s="44" t="s">
        <v>51</v>
      </c>
      <c r="L145" s="44" t="s">
        <v>51</v>
      </c>
      <c r="M145" s="58" t="s">
        <v>51</v>
      </c>
      <c r="N145" s="58" t="s">
        <v>51</v>
      </c>
      <c r="O145" s="58" t="s">
        <v>51</v>
      </c>
      <c r="P145" s="58" t="s">
        <v>51</v>
      </c>
      <c r="Q145" s="58" t="s">
        <v>51</v>
      </c>
      <c r="R145" s="44" t="s">
        <v>51</v>
      </c>
      <c r="S145" s="44" t="str">
        <f>'Таблица № 2'!P144</f>
        <v>нд</v>
      </c>
      <c r="T145" s="58" t="s">
        <v>51</v>
      </c>
      <c r="U145" s="58" t="s">
        <v>51</v>
      </c>
      <c r="V145" s="59" t="s">
        <v>51</v>
      </c>
      <c r="W145" s="58" t="s">
        <v>51</v>
      </c>
      <c r="X145" s="59" t="s">
        <v>51</v>
      </c>
      <c r="Y145" s="31" t="s">
        <v>51</v>
      </c>
      <c r="Z145" s="31" t="s">
        <v>51</v>
      </c>
      <c r="AA145" s="59" t="s">
        <v>51</v>
      </c>
      <c r="AB145" s="59" t="s">
        <v>51</v>
      </c>
      <c r="AC145" s="59" t="s">
        <v>51</v>
      </c>
      <c r="AD145" s="58" t="s">
        <v>51</v>
      </c>
      <c r="AE145" s="59" t="s">
        <v>51</v>
      </c>
      <c r="AF145" s="31" t="s">
        <v>51</v>
      </c>
      <c r="AG145" s="60" t="str">
        <f t="shared" si="2"/>
        <v>нд</v>
      </c>
      <c r="AH145" s="59" t="s">
        <v>51</v>
      </c>
      <c r="AI145" s="58" t="s">
        <v>51</v>
      </c>
      <c r="AJ145" s="58" t="s">
        <v>51</v>
      </c>
      <c r="AK145" s="58" t="s">
        <v>51</v>
      </c>
      <c r="AL145" s="58" t="s">
        <v>51</v>
      </c>
    </row>
    <row r="146" spans="1:38" ht="15.75" x14ac:dyDescent="0.25">
      <c r="A146" s="37"/>
      <c r="B146" s="38" t="str">
        <f>'Таблица № 2'!B145</f>
        <v>вводы пер. Павлова</v>
      </c>
      <c r="C146" s="37"/>
      <c r="D146" s="44" t="s">
        <v>51</v>
      </c>
      <c r="E146" s="44" t="s">
        <v>51</v>
      </c>
      <c r="F146" s="58" t="s">
        <v>51</v>
      </c>
      <c r="G146" s="58" t="s">
        <v>51</v>
      </c>
      <c r="H146" s="58" t="s">
        <v>51</v>
      </c>
      <c r="I146" s="58" t="s">
        <v>51</v>
      </c>
      <c r="J146" s="58" t="s">
        <v>51</v>
      </c>
      <c r="K146" s="44" t="s">
        <v>51</v>
      </c>
      <c r="L146" s="44" t="s">
        <v>51</v>
      </c>
      <c r="M146" s="58" t="s">
        <v>51</v>
      </c>
      <c r="N146" s="58" t="s">
        <v>51</v>
      </c>
      <c r="O146" s="58" t="s">
        <v>51</v>
      </c>
      <c r="P146" s="58" t="s">
        <v>51</v>
      </c>
      <c r="Q146" s="58" t="s">
        <v>51</v>
      </c>
      <c r="R146" s="44" t="s">
        <v>51</v>
      </c>
      <c r="S146" s="44" t="str">
        <f>'Таблица № 2'!P145</f>
        <v>нд</v>
      </c>
      <c r="T146" s="58" t="s">
        <v>51</v>
      </c>
      <c r="U146" s="58" t="s">
        <v>51</v>
      </c>
      <c r="V146" s="59" t="s">
        <v>51</v>
      </c>
      <c r="W146" s="58" t="s">
        <v>51</v>
      </c>
      <c r="X146" s="59" t="s">
        <v>51</v>
      </c>
      <c r="Y146" s="31" t="s">
        <v>51</v>
      </c>
      <c r="Z146" s="31" t="s">
        <v>51</v>
      </c>
      <c r="AA146" s="59" t="s">
        <v>51</v>
      </c>
      <c r="AB146" s="59" t="s">
        <v>51</v>
      </c>
      <c r="AC146" s="59" t="s">
        <v>51</v>
      </c>
      <c r="AD146" s="58" t="s">
        <v>51</v>
      </c>
      <c r="AE146" s="59" t="s">
        <v>51</v>
      </c>
      <c r="AF146" s="31" t="s">
        <v>51</v>
      </c>
      <c r="AG146" s="60" t="str">
        <f t="shared" si="2"/>
        <v>нд</v>
      </c>
      <c r="AH146" s="59" t="s">
        <v>51</v>
      </c>
      <c r="AI146" s="58" t="s">
        <v>51</v>
      </c>
      <c r="AJ146" s="58" t="s">
        <v>51</v>
      </c>
      <c r="AK146" s="58" t="s">
        <v>51</v>
      </c>
      <c r="AL146" s="58" t="s">
        <v>51</v>
      </c>
    </row>
    <row r="147" spans="1:38" ht="15.75" x14ac:dyDescent="0.25">
      <c r="A147" s="37"/>
      <c r="B147" s="38" t="str">
        <f>'Таблица № 2'!B146</f>
        <v>ввод ул. Арзамасская 1</v>
      </c>
      <c r="C147" s="37"/>
      <c r="D147" s="44" t="s">
        <v>51</v>
      </c>
      <c r="E147" s="44" t="s">
        <v>51</v>
      </c>
      <c r="F147" s="58" t="s">
        <v>51</v>
      </c>
      <c r="G147" s="58" t="s">
        <v>51</v>
      </c>
      <c r="H147" s="58" t="s">
        <v>51</v>
      </c>
      <c r="I147" s="58" t="s">
        <v>51</v>
      </c>
      <c r="J147" s="58" t="s">
        <v>51</v>
      </c>
      <c r="K147" s="44" t="s">
        <v>51</v>
      </c>
      <c r="L147" s="44" t="s">
        <v>51</v>
      </c>
      <c r="M147" s="58" t="s">
        <v>51</v>
      </c>
      <c r="N147" s="58" t="s">
        <v>51</v>
      </c>
      <c r="O147" s="58" t="s">
        <v>51</v>
      </c>
      <c r="P147" s="58" t="s">
        <v>51</v>
      </c>
      <c r="Q147" s="58" t="s">
        <v>51</v>
      </c>
      <c r="R147" s="44" t="s">
        <v>51</v>
      </c>
      <c r="S147" s="44" t="str">
        <f>'Таблица № 2'!P146</f>
        <v>нд</v>
      </c>
      <c r="T147" s="58" t="s">
        <v>51</v>
      </c>
      <c r="U147" s="58" t="s">
        <v>51</v>
      </c>
      <c r="V147" s="59" t="s">
        <v>51</v>
      </c>
      <c r="W147" s="58" t="s">
        <v>51</v>
      </c>
      <c r="X147" s="59" t="s">
        <v>51</v>
      </c>
      <c r="Y147" s="31" t="s">
        <v>51</v>
      </c>
      <c r="Z147" s="31" t="s">
        <v>51</v>
      </c>
      <c r="AA147" s="59" t="s">
        <v>51</v>
      </c>
      <c r="AB147" s="59" t="s">
        <v>51</v>
      </c>
      <c r="AC147" s="59" t="s">
        <v>51</v>
      </c>
      <c r="AD147" s="58" t="s">
        <v>51</v>
      </c>
      <c r="AE147" s="59" t="s">
        <v>51</v>
      </c>
      <c r="AF147" s="31" t="s">
        <v>51</v>
      </c>
      <c r="AG147" s="60" t="str">
        <f t="shared" si="2"/>
        <v>нд</v>
      </c>
      <c r="AH147" s="59" t="s">
        <v>51</v>
      </c>
      <c r="AI147" s="58" t="s">
        <v>51</v>
      </c>
      <c r="AJ147" s="58" t="s">
        <v>51</v>
      </c>
      <c r="AK147" s="58" t="s">
        <v>51</v>
      </c>
      <c r="AL147" s="58" t="s">
        <v>51</v>
      </c>
    </row>
    <row r="148" spans="1:38" ht="15.75" x14ac:dyDescent="0.25">
      <c r="A148" s="37"/>
      <c r="B148" s="38" t="str">
        <f>'Таблица № 2'!B147</f>
        <v>вводы ул. Юрия Смирнова</v>
      </c>
      <c r="C148" s="37"/>
      <c r="D148" s="44" t="s">
        <v>51</v>
      </c>
      <c r="E148" s="44" t="s">
        <v>51</v>
      </c>
      <c r="F148" s="58" t="s">
        <v>51</v>
      </c>
      <c r="G148" s="58" t="s">
        <v>51</v>
      </c>
      <c r="H148" s="58" t="s">
        <v>51</v>
      </c>
      <c r="I148" s="58" t="s">
        <v>51</v>
      </c>
      <c r="J148" s="58" t="s">
        <v>51</v>
      </c>
      <c r="K148" s="44" t="s">
        <v>51</v>
      </c>
      <c r="L148" s="44" t="s">
        <v>51</v>
      </c>
      <c r="M148" s="58" t="s">
        <v>51</v>
      </c>
      <c r="N148" s="58" t="s">
        <v>51</v>
      </c>
      <c r="O148" s="58" t="s">
        <v>51</v>
      </c>
      <c r="P148" s="58" t="s">
        <v>51</v>
      </c>
      <c r="Q148" s="58" t="s">
        <v>51</v>
      </c>
      <c r="R148" s="44" t="s">
        <v>51</v>
      </c>
      <c r="S148" s="44" t="str">
        <f>'Таблица № 2'!P147</f>
        <v>нд</v>
      </c>
      <c r="T148" s="58" t="s">
        <v>51</v>
      </c>
      <c r="U148" s="58" t="s">
        <v>51</v>
      </c>
      <c r="V148" s="59" t="s">
        <v>51</v>
      </c>
      <c r="W148" s="58" t="s">
        <v>51</v>
      </c>
      <c r="X148" s="59" t="s">
        <v>51</v>
      </c>
      <c r="Y148" s="31" t="s">
        <v>51</v>
      </c>
      <c r="Z148" s="31" t="s">
        <v>51</v>
      </c>
      <c r="AA148" s="59" t="s">
        <v>51</v>
      </c>
      <c r="AB148" s="59" t="s">
        <v>51</v>
      </c>
      <c r="AC148" s="59" t="s">
        <v>51</v>
      </c>
      <c r="AD148" s="58" t="s">
        <v>51</v>
      </c>
      <c r="AE148" s="59" t="s">
        <v>51</v>
      </c>
      <c r="AF148" s="31" t="s">
        <v>51</v>
      </c>
      <c r="AG148" s="60" t="str">
        <f t="shared" si="2"/>
        <v>нд</v>
      </c>
      <c r="AH148" s="59" t="s">
        <v>51</v>
      </c>
      <c r="AI148" s="58" t="s">
        <v>51</v>
      </c>
      <c r="AJ148" s="58" t="s">
        <v>51</v>
      </c>
      <c r="AK148" s="58" t="s">
        <v>51</v>
      </c>
      <c r="AL148" s="58" t="s">
        <v>51</v>
      </c>
    </row>
    <row r="149" spans="1:38" ht="15.75" x14ac:dyDescent="0.25">
      <c r="A149" s="37"/>
      <c r="B149" s="38" t="str">
        <f>'Таблица № 2'!B148</f>
        <v>ввод ул. Краснофлотская 3</v>
      </c>
      <c r="C149" s="37"/>
      <c r="D149" s="44" t="s">
        <v>51</v>
      </c>
      <c r="E149" s="44" t="s">
        <v>51</v>
      </c>
      <c r="F149" s="58" t="s">
        <v>51</v>
      </c>
      <c r="G149" s="58" t="s">
        <v>51</v>
      </c>
      <c r="H149" s="58" t="s">
        <v>51</v>
      </c>
      <c r="I149" s="58" t="s">
        <v>51</v>
      </c>
      <c r="J149" s="58" t="s">
        <v>51</v>
      </c>
      <c r="K149" s="44" t="s">
        <v>51</v>
      </c>
      <c r="L149" s="44" t="s">
        <v>51</v>
      </c>
      <c r="M149" s="58" t="s">
        <v>51</v>
      </c>
      <c r="N149" s="58" t="s">
        <v>51</v>
      </c>
      <c r="O149" s="58" t="s">
        <v>51</v>
      </c>
      <c r="P149" s="58" t="s">
        <v>51</v>
      </c>
      <c r="Q149" s="58" t="s">
        <v>51</v>
      </c>
      <c r="R149" s="44" t="s">
        <v>51</v>
      </c>
      <c r="S149" s="44" t="str">
        <f>'Таблица № 2'!P148</f>
        <v>нд</v>
      </c>
      <c r="T149" s="58" t="s">
        <v>51</v>
      </c>
      <c r="U149" s="58" t="s">
        <v>51</v>
      </c>
      <c r="V149" s="59" t="s">
        <v>51</v>
      </c>
      <c r="W149" s="58" t="s">
        <v>51</v>
      </c>
      <c r="X149" s="59" t="s">
        <v>51</v>
      </c>
      <c r="Y149" s="31" t="s">
        <v>51</v>
      </c>
      <c r="Z149" s="31" t="s">
        <v>51</v>
      </c>
      <c r="AA149" s="59" t="s">
        <v>51</v>
      </c>
      <c r="AB149" s="59" t="s">
        <v>51</v>
      </c>
      <c r="AC149" s="59" t="s">
        <v>51</v>
      </c>
      <c r="AD149" s="58" t="s">
        <v>51</v>
      </c>
      <c r="AE149" s="59" t="s">
        <v>51</v>
      </c>
      <c r="AF149" s="31" t="s">
        <v>51</v>
      </c>
      <c r="AG149" s="60" t="str">
        <f t="shared" si="2"/>
        <v>нд</v>
      </c>
      <c r="AH149" s="59" t="s">
        <v>51</v>
      </c>
      <c r="AI149" s="58" t="s">
        <v>51</v>
      </c>
      <c r="AJ149" s="58" t="s">
        <v>51</v>
      </c>
      <c r="AK149" s="58" t="s">
        <v>51</v>
      </c>
      <c r="AL149" s="58" t="s">
        <v>51</v>
      </c>
    </row>
    <row r="150" spans="1:38" ht="15.75" x14ac:dyDescent="0.25">
      <c r="A150" s="37"/>
      <c r="B150" s="38" t="str">
        <f>'Таблица № 2'!B149</f>
        <v>вводы ул. Матросова</v>
      </c>
      <c r="C150" s="37"/>
      <c r="D150" s="44" t="s">
        <v>51</v>
      </c>
      <c r="E150" s="44" t="s">
        <v>51</v>
      </c>
      <c r="F150" s="58" t="s">
        <v>51</v>
      </c>
      <c r="G150" s="58" t="s">
        <v>51</v>
      </c>
      <c r="H150" s="58" t="s">
        <v>51</v>
      </c>
      <c r="I150" s="58" t="s">
        <v>51</v>
      </c>
      <c r="J150" s="58" t="s">
        <v>51</v>
      </c>
      <c r="K150" s="44" t="s">
        <v>51</v>
      </c>
      <c r="L150" s="44" t="s">
        <v>51</v>
      </c>
      <c r="M150" s="58" t="s">
        <v>51</v>
      </c>
      <c r="N150" s="58" t="s">
        <v>51</v>
      </c>
      <c r="O150" s="58" t="s">
        <v>51</v>
      </c>
      <c r="P150" s="58" t="s">
        <v>51</v>
      </c>
      <c r="Q150" s="58" t="s">
        <v>51</v>
      </c>
      <c r="R150" s="44" t="s">
        <v>51</v>
      </c>
      <c r="S150" s="44" t="str">
        <f>'Таблица № 2'!P149</f>
        <v>нд</v>
      </c>
      <c r="T150" s="58" t="s">
        <v>51</v>
      </c>
      <c r="U150" s="58" t="s">
        <v>51</v>
      </c>
      <c r="V150" s="59" t="s">
        <v>51</v>
      </c>
      <c r="W150" s="58" t="s">
        <v>51</v>
      </c>
      <c r="X150" s="59" t="s">
        <v>51</v>
      </c>
      <c r="Y150" s="31" t="s">
        <v>51</v>
      </c>
      <c r="Z150" s="31" t="s">
        <v>51</v>
      </c>
      <c r="AA150" s="59" t="s">
        <v>51</v>
      </c>
      <c r="AB150" s="59" t="s">
        <v>51</v>
      </c>
      <c r="AC150" s="59" t="s">
        <v>51</v>
      </c>
      <c r="AD150" s="58" t="s">
        <v>51</v>
      </c>
      <c r="AE150" s="59" t="s">
        <v>51</v>
      </c>
      <c r="AF150" s="31" t="s">
        <v>51</v>
      </c>
      <c r="AG150" s="60" t="str">
        <f t="shared" si="2"/>
        <v>нд</v>
      </c>
      <c r="AH150" s="59" t="s">
        <v>51</v>
      </c>
      <c r="AI150" s="58" t="s">
        <v>51</v>
      </c>
      <c r="AJ150" s="58" t="s">
        <v>51</v>
      </c>
      <c r="AK150" s="58" t="s">
        <v>51</v>
      </c>
      <c r="AL150" s="58" t="s">
        <v>51</v>
      </c>
    </row>
    <row r="151" spans="1:38" ht="15.75" x14ac:dyDescent="0.25">
      <c r="A151" s="37"/>
      <c r="B151" s="38" t="str">
        <f>'Таблица № 2'!B150</f>
        <v>ввод пер. Пионерский 2</v>
      </c>
      <c r="C151" s="37"/>
      <c r="D151" s="44" t="s">
        <v>51</v>
      </c>
      <c r="E151" s="44" t="s">
        <v>51</v>
      </c>
      <c r="F151" s="58" t="s">
        <v>51</v>
      </c>
      <c r="G151" s="58" t="s">
        <v>51</v>
      </c>
      <c r="H151" s="58" t="s">
        <v>51</v>
      </c>
      <c r="I151" s="58" t="s">
        <v>51</v>
      </c>
      <c r="J151" s="58" t="s">
        <v>51</v>
      </c>
      <c r="K151" s="44" t="s">
        <v>51</v>
      </c>
      <c r="L151" s="44" t="s">
        <v>51</v>
      </c>
      <c r="M151" s="58" t="s">
        <v>51</v>
      </c>
      <c r="N151" s="58" t="s">
        <v>51</v>
      </c>
      <c r="O151" s="58" t="s">
        <v>51</v>
      </c>
      <c r="P151" s="58" t="s">
        <v>51</v>
      </c>
      <c r="Q151" s="58" t="s">
        <v>51</v>
      </c>
      <c r="R151" s="44" t="s">
        <v>51</v>
      </c>
      <c r="S151" s="44" t="str">
        <f>'Таблица № 2'!P150</f>
        <v>нд</v>
      </c>
      <c r="T151" s="58" t="s">
        <v>51</v>
      </c>
      <c r="U151" s="58" t="s">
        <v>51</v>
      </c>
      <c r="V151" s="59" t="s">
        <v>51</v>
      </c>
      <c r="W151" s="58" t="s">
        <v>51</v>
      </c>
      <c r="X151" s="59" t="s">
        <v>51</v>
      </c>
      <c r="Y151" s="31" t="s">
        <v>51</v>
      </c>
      <c r="Z151" s="31" t="s">
        <v>51</v>
      </c>
      <c r="AA151" s="59" t="s">
        <v>51</v>
      </c>
      <c r="AB151" s="59" t="s">
        <v>51</v>
      </c>
      <c r="AC151" s="59" t="s">
        <v>51</v>
      </c>
      <c r="AD151" s="58" t="s">
        <v>51</v>
      </c>
      <c r="AE151" s="59" t="s">
        <v>51</v>
      </c>
      <c r="AF151" s="31" t="s">
        <v>51</v>
      </c>
      <c r="AG151" s="60" t="str">
        <f t="shared" si="2"/>
        <v>нд</v>
      </c>
      <c r="AH151" s="59" t="s">
        <v>51</v>
      </c>
      <c r="AI151" s="58" t="s">
        <v>51</v>
      </c>
      <c r="AJ151" s="58" t="s">
        <v>51</v>
      </c>
      <c r="AK151" s="58" t="s">
        <v>51</v>
      </c>
      <c r="AL151" s="58" t="s">
        <v>51</v>
      </c>
    </row>
    <row r="152" spans="1:38" ht="15.75" x14ac:dyDescent="0.25">
      <c r="A152" s="37"/>
      <c r="B152" s="38" t="str">
        <f>'Таблица № 2'!B151</f>
        <v>ввод ул. Почтовая 2</v>
      </c>
      <c r="C152" s="37"/>
      <c r="D152" s="44" t="s">
        <v>51</v>
      </c>
      <c r="E152" s="44" t="s">
        <v>51</v>
      </c>
      <c r="F152" s="58" t="s">
        <v>51</v>
      </c>
      <c r="G152" s="58" t="s">
        <v>51</v>
      </c>
      <c r="H152" s="58" t="s">
        <v>51</v>
      </c>
      <c r="I152" s="58" t="s">
        <v>51</v>
      </c>
      <c r="J152" s="58" t="s">
        <v>51</v>
      </c>
      <c r="K152" s="44" t="s">
        <v>51</v>
      </c>
      <c r="L152" s="44" t="s">
        <v>51</v>
      </c>
      <c r="M152" s="58" t="s">
        <v>51</v>
      </c>
      <c r="N152" s="58" t="s">
        <v>51</v>
      </c>
      <c r="O152" s="58" t="s">
        <v>51</v>
      </c>
      <c r="P152" s="58" t="s">
        <v>51</v>
      </c>
      <c r="Q152" s="58" t="s">
        <v>51</v>
      </c>
      <c r="R152" s="44" t="s">
        <v>51</v>
      </c>
      <c r="S152" s="44" t="str">
        <f>'Таблица № 2'!P151</f>
        <v>нд</v>
      </c>
      <c r="T152" s="58" t="s">
        <v>51</v>
      </c>
      <c r="U152" s="58" t="s">
        <v>51</v>
      </c>
      <c r="V152" s="59" t="s">
        <v>51</v>
      </c>
      <c r="W152" s="58" t="s">
        <v>51</v>
      </c>
      <c r="X152" s="59" t="s">
        <v>51</v>
      </c>
      <c r="Y152" s="31" t="s">
        <v>51</v>
      </c>
      <c r="Z152" s="31" t="s">
        <v>51</v>
      </c>
      <c r="AA152" s="59" t="s">
        <v>51</v>
      </c>
      <c r="AB152" s="59" t="s">
        <v>51</v>
      </c>
      <c r="AC152" s="59" t="s">
        <v>51</v>
      </c>
      <c r="AD152" s="58" t="s">
        <v>51</v>
      </c>
      <c r="AE152" s="59" t="s">
        <v>51</v>
      </c>
      <c r="AF152" s="31" t="s">
        <v>51</v>
      </c>
      <c r="AG152" s="60" t="str">
        <f t="shared" si="2"/>
        <v>нд</v>
      </c>
      <c r="AH152" s="59" t="s">
        <v>51</v>
      </c>
      <c r="AI152" s="58" t="s">
        <v>51</v>
      </c>
      <c r="AJ152" s="58" t="s">
        <v>51</v>
      </c>
      <c r="AK152" s="58" t="s">
        <v>51</v>
      </c>
      <c r="AL152" s="58" t="s">
        <v>51</v>
      </c>
    </row>
    <row r="153" spans="1:38" ht="15.75" x14ac:dyDescent="0.25">
      <c r="A153" s="37"/>
      <c r="B153" s="38" t="str">
        <f>'Таблица № 2'!B152</f>
        <v>вводы ул. Толстого</v>
      </c>
      <c r="C153" s="37"/>
      <c r="D153" s="44" t="s">
        <v>51</v>
      </c>
      <c r="E153" s="44" t="s">
        <v>51</v>
      </c>
      <c r="F153" s="58" t="s">
        <v>51</v>
      </c>
      <c r="G153" s="58" t="s">
        <v>51</v>
      </c>
      <c r="H153" s="58" t="s">
        <v>51</v>
      </c>
      <c r="I153" s="58" t="s">
        <v>51</v>
      </c>
      <c r="J153" s="58" t="s">
        <v>51</v>
      </c>
      <c r="K153" s="44" t="s">
        <v>51</v>
      </c>
      <c r="L153" s="44" t="s">
        <v>51</v>
      </c>
      <c r="M153" s="58" t="s">
        <v>51</v>
      </c>
      <c r="N153" s="58" t="s">
        <v>51</v>
      </c>
      <c r="O153" s="58" t="s">
        <v>51</v>
      </c>
      <c r="P153" s="58" t="s">
        <v>51</v>
      </c>
      <c r="Q153" s="58" t="s">
        <v>51</v>
      </c>
      <c r="R153" s="44" t="s">
        <v>51</v>
      </c>
      <c r="S153" s="44" t="str">
        <f>'Таблица № 2'!P152</f>
        <v>нд</v>
      </c>
      <c r="T153" s="58" t="s">
        <v>51</v>
      </c>
      <c r="U153" s="58" t="s">
        <v>51</v>
      </c>
      <c r="V153" s="59" t="s">
        <v>51</v>
      </c>
      <c r="W153" s="58" t="s">
        <v>51</v>
      </c>
      <c r="X153" s="59" t="s">
        <v>51</v>
      </c>
      <c r="Y153" s="31" t="s">
        <v>51</v>
      </c>
      <c r="Z153" s="31" t="s">
        <v>51</v>
      </c>
      <c r="AA153" s="59" t="s">
        <v>51</v>
      </c>
      <c r="AB153" s="59" t="s">
        <v>51</v>
      </c>
      <c r="AC153" s="59" t="s">
        <v>51</v>
      </c>
      <c r="AD153" s="58" t="s">
        <v>51</v>
      </c>
      <c r="AE153" s="59" t="s">
        <v>51</v>
      </c>
      <c r="AF153" s="31" t="s">
        <v>51</v>
      </c>
      <c r="AG153" s="60" t="str">
        <f t="shared" si="2"/>
        <v>нд</v>
      </c>
      <c r="AH153" s="59" t="s">
        <v>51</v>
      </c>
      <c r="AI153" s="58" t="s">
        <v>51</v>
      </c>
      <c r="AJ153" s="58" t="s">
        <v>51</v>
      </c>
      <c r="AK153" s="58" t="s">
        <v>51</v>
      </c>
      <c r="AL153" s="58" t="s">
        <v>51</v>
      </c>
    </row>
    <row r="154" spans="1:38" ht="31.5" x14ac:dyDescent="0.25">
      <c r="A154" s="37" t="str">
        <f>'Таблица № 2'!A153</f>
        <v>1.3.4</v>
      </c>
      <c r="B154" s="38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44" t="s">
        <v>51</v>
      </c>
      <c r="E154" s="44" t="s">
        <v>51</v>
      </c>
      <c r="F154" s="58" t="s">
        <v>51</v>
      </c>
      <c r="G154" s="58" t="s">
        <v>51</v>
      </c>
      <c r="H154" s="58" t="s">
        <v>51</v>
      </c>
      <c r="I154" s="58" t="s">
        <v>51</v>
      </c>
      <c r="J154" s="58" t="s">
        <v>51</v>
      </c>
      <c r="K154" s="44" t="s">
        <v>51</v>
      </c>
      <c r="L154" s="44" t="s">
        <v>51</v>
      </c>
      <c r="M154" s="58" t="s">
        <v>51</v>
      </c>
      <c r="N154" s="58" t="s">
        <v>51</v>
      </c>
      <c r="O154" s="58" t="s">
        <v>51</v>
      </c>
      <c r="P154" s="58" t="s">
        <v>51</v>
      </c>
      <c r="Q154" s="58" t="s">
        <v>51</v>
      </c>
      <c r="R154" s="44" t="s">
        <v>51</v>
      </c>
      <c r="S154" s="44" t="str">
        <f>'Таблица № 2'!P153</f>
        <v>нд</v>
      </c>
      <c r="T154" s="58" t="s">
        <v>51</v>
      </c>
      <c r="U154" s="58" t="s">
        <v>51</v>
      </c>
      <c r="V154" s="59" t="s">
        <v>51</v>
      </c>
      <c r="W154" s="58" t="s">
        <v>51</v>
      </c>
      <c r="X154" s="59" t="s">
        <v>51</v>
      </c>
      <c r="Y154" s="31" t="s">
        <v>51</v>
      </c>
      <c r="Z154" s="31" t="s">
        <v>51</v>
      </c>
      <c r="AA154" s="59" t="s">
        <v>51</v>
      </c>
      <c r="AB154" s="59" t="s">
        <v>51</v>
      </c>
      <c r="AC154" s="59" t="s">
        <v>51</v>
      </c>
      <c r="AD154" s="58" t="s">
        <v>51</v>
      </c>
      <c r="AE154" s="59" t="s">
        <v>51</v>
      </c>
      <c r="AF154" s="31" t="s">
        <v>51</v>
      </c>
      <c r="AG154" s="60" t="str">
        <f t="shared" si="2"/>
        <v>нд</v>
      </c>
      <c r="AH154" s="59" t="s">
        <v>51</v>
      </c>
      <c r="AI154" s="58" t="s">
        <v>51</v>
      </c>
      <c r="AJ154" s="58" t="s">
        <v>51</v>
      </c>
      <c r="AK154" s="58" t="s">
        <v>51</v>
      </c>
      <c r="AL154" s="58" t="s">
        <v>51</v>
      </c>
    </row>
    <row r="155" spans="1:38" ht="47.25" x14ac:dyDescent="0.25">
      <c r="A155" s="37" t="str">
        <f>'Таблица № 2'!A154</f>
        <v>1.4</v>
      </c>
      <c r="B155" s="38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44" t="s">
        <v>51</v>
      </c>
      <c r="E155" s="44" t="s">
        <v>51</v>
      </c>
      <c r="F155" s="58" t="s">
        <v>51</v>
      </c>
      <c r="G155" s="58" t="s">
        <v>51</v>
      </c>
      <c r="H155" s="58" t="s">
        <v>51</v>
      </c>
      <c r="I155" s="58" t="s">
        <v>51</v>
      </c>
      <c r="J155" s="58" t="s">
        <v>51</v>
      </c>
      <c r="K155" s="44" t="s">
        <v>51</v>
      </c>
      <c r="L155" s="44" t="s">
        <v>51</v>
      </c>
      <c r="M155" s="58" t="s">
        <v>51</v>
      </c>
      <c r="N155" s="58" t="s">
        <v>51</v>
      </c>
      <c r="O155" s="58" t="s">
        <v>51</v>
      </c>
      <c r="P155" s="58" t="s">
        <v>51</v>
      </c>
      <c r="Q155" s="58" t="s">
        <v>51</v>
      </c>
      <c r="R155" s="44" t="s">
        <v>51</v>
      </c>
      <c r="S155" s="44" t="str">
        <f>'Таблица № 2'!P154</f>
        <v>нд</v>
      </c>
      <c r="T155" s="58" t="s">
        <v>51</v>
      </c>
      <c r="U155" s="58" t="s">
        <v>51</v>
      </c>
      <c r="V155" s="59" t="s">
        <v>51</v>
      </c>
      <c r="W155" s="58" t="s">
        <v>51</v>
      </c>
      <c r="X155" s="59" t="s">
        <v>51</v>
      </c>
      <c r="Y155" s="31" t="s">
        <v>51</v>
      </c>
      <c r="Z155" s="31" t="s">
        <v>51</v>
      </c>
      <c r="AA155" s="59" t="s">
        <v>51</v>
      </c>
      <c r="AB155" s="59" t="s">
        <v>51</v>
      </c>
      <c r="AC155" s="59" t="s">
        <v>51</v>
      </c>
      <c r="AD155" s="58" t="s">
        <v>51</v>
      </c>
      <c r="AE155" s="59" t="s">
        <v>51</v>
      </c>
      <c r="AF155" s="31" t="s">
        <v>51</v>
      </c>
      <c r="AG155" s="60" t="str">
        <f t="shared" si="2"/>
        <v>нд</v>
      </c>
      <c r="AH155" s="59" t="s">
        <v>51</v>
      </c>
      <c r="AI155" s="58" t="s">
        <v>51</v>
      </c>
      <c r="AJ155" s="58" t="s">
        <v>51</v>
      </c>
      <c r="AK155" s="58" t="s">
        <v>51</v>
      </c>
      <c r="AL155" s="58" t="s">
        <v>51</v>
      </c>
    </row>
    <row r="156" spans="1:38" ht="15.75" x14ac:dyDescent="0.25">
      <c r="A156" s="37" t="str">
        <f>'Таблица № 2'!A155</f>
        <v>1.4.1</v>
      </c>
      <c r="B156" s="38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44" t="s">
        <v>51</v>
      </c>
      <c r="E156" s="44" t="s">
        <v>51</v>
      </c>
      <c r="F156" s="58" t="s">
        <v>51</v>
      </c>
      <c r="G156" s="58" t="s">
        <v>51</v>
      </c>
      <c r="H156" s="58" t="s">
        <v>51</v>
      </c>
      <c r="I156" s="58" t="s">
        <v>51</v>
      </c>
      <c r="J156" s="58" t="s">
        <v>51</v>
      </c>
      <c r="K156" s="44" t="s">
        <v>51</v>
      </c>
      <c r="L156" s="44" t="s">
        <v>51</v>
      </c>
      <c r="M156" s="58" t="s">
        <v>51</v>
      </c>
      <c r="N156" s="58" t="s">
        <v>51</v>
      </c>
      <c r="O156" s="58" t="s">
        <v>51</v>
      </c>
      <c r="P156" s="58" t="s">
        <v>51</v>
      </c>
      <c r="Q156" s="58" t="s">
        <v>51</v>
      </c>
      <c r="R156" s="44" t="s">
        <v>51</v>
      </c>
      <c r="S156" s="44" t="str">
        <f>'Таблица № 2'!P155</f>
        <v>нд</v>
      </c>
      <c r="T156" s="58" t="s">
        <v>51</v>
      </c>
      <c r="U156" s="58" t="s">
        <v>51</v>
      </c>
      <c r="V156" s="59" t="s">
        <v>51</v>
      </c>
      <c r="W156" s="58" t="s">
        <v>51</v>
      </c>
      <c r="X156" s="59" t="s">
        <v>51</v>
      </c>
      <c r="Y156" s="31" t="s">
        <v>51</v>
      </c>
      <c r="Z156" s="31" t="s">
        <v>51</v>
      </c>
      <c r="AA156" s="59" t="s">
        <v>51</v>
      </c>
      <c r="AB156" s="59" t="s">
        <v>51</v>
      </c>
      <c r="AC156" s="59" t="s">
        <v>51</v>
      </c>
      <c r="AD156" s="58" t="s">
        <v>51</v>
      </c>
      <c r="AE156" s="59" t="s">
        <v>51</v>
      </c>
      <c r="AF156" s="31" t="s">
        <v>51</v>
      </c>
      <c r="AG156" s="60" t="str">
        <f t="shared" si="2"/>
        <v>нд</v>
      </c>
      <c r="AH156" s="59" t="s">
        <v>51</v>
      </c>
      <c r="AI156" s="58" t="s">
        <v>51</v>
      </c>
      <c r="AJ156" s="58" t="s">
        <v>51</v>
      </c>
      <c r="AK156" s="58" t="s">
        <v>51</v>
      </c>
      <c r="AL156" s="58" t="s">
        <v>51</v>
      </c>
    </row>
    <row r="157" spans="1:38" ht="47.25" x14ac:dyDescent="0.25">
      <c r="A157" s="37" t="str">
        <f>'Таблица № 2'!A156</f>
        <v>1.4.1.1</v>
      </c>
      <c r="B157" s="38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44" t="s">
        <v>51</v>
      </c>
      <c r="E157" s="44" t="s">
        <v>51</v>
      </c>
      <c r="F157" s="58" t="s">
        <v>51</v>
      </c>
      <c r="G157" s="58" t="s">
        <v>51</v>
      </c>
      <c r="H157" s="58" t="s">
        <v>51</v>
      </c>
      <c r="I157" s="58" t="s">
        <v>51</v>
      </c>
      <c r="J157" s="58" t="s">
        <v>51</v>
      </c>
      <c r="K157" s="44" t="s">
        <v>51</v>
      </c>
      <c r="L157" s="44" t="s">
        <v>51</v>
      </c>
      <c r="M157" s="58" t="s">
        <v>51</v>
      </c>
      <c r="N157" s="58" t="s">
        <v>51</v>
      </c>
      <c r="O157" s="58" t="s">
        <v>51</v>
      </c>
      <c r="P157" s="58" t="s">
        <v>51</v>
      </c>
      <c r="Q157" s="58" t="s">
        <v>51</v>
      </c>
      <c r="R157" s="44" t="s">
        <v>51</v>
      </c>
      <c r="S157" s="44" t="str">
        <f>'Таблица № 2'!P156</f>
        <v>нд</v>
      </c>
      <c r="T157" s="58" t="s">
        <v>51</v>
      </c>
      <c r="U157" s="58" t="s">
        <v>51</v>
      </c>
      <c r="V157" s="59" t="s">
        <v>51</v>
      </c>
      <c r="W157" s="58" t="s">
        <v>51</v>
      </c>
      <c r="X157" s="59" t="s">
        <v>51</v>
      </c>
      <c r="Y157" s="31" t="s">
        <v>51</v>
      </c>
      <c r="Z157" s="31" t="s">
        <v>51</v>
      </c>
      <c r="AA157" s="59" t="s">
        <v>51</v>
      </c>
      <c r="AB157" s="59" t="s">
        <v>51</v>
      </c>
      <c r="AC157" s="59" t="s">
        <v>51</v>
      </c>
      <c r="AD157" s="58" t="s">
        <v>51</v>
      </c>
      <c r="AE157" s="59" t="s">
        <v>51</v>
      </c>
      <c r="AF157" s="31" t="s">
        <v>51</v>
      </c>
      <c r="AG157" s="60" t="str">
        <f t="shared" si="2"/>
        <v>нд</v>
      </c>
      <c r="AH157" s="59" t="s">
        <v>51</v>
      </c>
      <c r="AI157" s="58" t="s">
        <v>51</v>
      </c>
      <c r="AJ157" s="58" t="s">
        <v>51</v>
      </c>
      <c r="AK157" s="58" t="s">
        <v>51</v>
      </c>
      <c r="AL157" s="58" t="s">
        <v>51</v>
      </c>
    </row>
    <row r="158" spans="1:38" ht="47.25" x14ac:dyDescent="0.25">
      <c r="A158" s="37" t="str">
        <f>'Таблица № 2'!A157</f>
        <v>1.4.1.2</v>
      </c>
      <c r="B158" s="38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44" t="s">
        <v>51</v>
      </c>
      <c r="E158" s="44" t="s">
        <v>51</v>
      </c>
      <c r="F158" s="58" t="s">
        <v>51</v>
      </c>
      <c r="G158" s="58" t="s">
        <v>51</v>
      </c>
      <c r="H158" s="58" t="s">
        <v>51</v>
      </c>
      <c r="I158" s="58" t="s">
        <v>51</v>
      </c>
      <c r="J158" s="58" t="s">
        <v>51</v>
      </c>
      <c r="K158" s="44" t="s">
        <v>51</v>
      </c>
      <c r="L158" s="44" t="s">
        <v>51</v>
      </c>
      <c r="M158" s="58" t="s">
        <v>51</v>
      </c>
      <c r="N158" s="58" t="s">
        <v>51</v>
      </c>
      <c r="O158" s="58" t="s">
        <v>51</v>
      </c>
      <c r="P158" s="58" t="s">
        <v>51</v>
      </c>
      <c r="Q158" s="58" t="s">
        <v>51</v>
      </c>
      <c r="R158" s="44" t="s">
        <v>51</v>
      </c>
      <c r="S158" s="44" t="str">
        <f>'Таблица № 2'!P157</f>
        <v>нд</v>
      </c>
      <c r="T158" s="58" t="s">
        <v>51</v>
      </c>
      <c r="U158" s="58" t="s">
        <v>51</v>
      </c>
      <c r="V158" s="59" t="s">
        <v>51</v>
      </c>
      <c r="W158" s="58" t="s">
        <v>51</v>
      </c>
      <c r="X158" s="59" t="s">
        <v>51</v>
      </c>
      <c r="Y158" s="31" t="s">
        <v>51</v>
      </c>
      <c r="Z158" s="31" t="s">
        <v>51</v>
      </c>
      <c r="AA158" s="59" t="s">
        <v>51</v>
      </c>
      <c r="AB158" s="59" t="s">
        <v>51</v>
      </c>
      <c r="AC158" s="59" t="s">
        <v>51</v>
      </c>
      <c r="AD158" s="58" t="s">
        <v>51</v>
      </c>
      <c r="AE158" s="59" t="s">
        <v>51</v>
      </c>
      <c r="AF158" s="31" t="s">
        <v>51</v>
      </c>
      <c r="AG158" s="60" t="str">
        <f t="shared" si="2"/>
        <v>нд</v>
      </c>
      <c r="AH158" s="59" t="s">
        <v>51</v>
      </c>
      <c r="AI158" s="58" t="s">
        <v>51</v>
      </c>
      <c r="AJ158" s="58" t="s">
        <v>51</v>
      </c>
      <c r="AK158" s="58" t="s">
        <v>51</v>
      </c>
      <c r="AL158" s="58" t="s">
        <v>51</v>
      </c>
    </row>
    <row r="159" spans="1:38" ht="15.75" x14ac:dyDescent="0.25">
      <c r="A159" s="37" t="str">
        <f>'Таблица № 2'!A158</f>
        <v>1.4.2</v>
      </c>
      <c r="B159" s="38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44" t="s">
        <v>51</v>
      </c>
      <c r="E159" s="44" t="s">
        <v>51</v>
      </c>
      <c r="F159" s="58" t="s">
        <v>51</v>
      </c>
      <c r="G159" s="58" t="s">
        <v>51</v>
      </c>
      <c r="H159" s="58" t="s">
        <v>51</v>
      </c>
      <c r="I159" s="58" t="s">
        <v>51</v>
      </c>
      <c r="J159" s="58" t="s">
        <v>51</v>
      </c>
      <c r="K159" s="44" t="s">
        <v>51</v>
      </c>
      <c r="L159" s="44" t="s">
        <v>51</v>
      </c>
      <c r="M159" s="58" t="s">
        <v>51</v>
      </c>
      <c r="N159" s="58" t="s">
        <v>51</v>
      </c>
      <c r="O159" s="58" t="s">
        <v>51</v>
      </c>
      <c r="P159" s="58" t="s">
        <v>51</v>
      </c>
      <c r="Q159" s="58" t="s">
        <v>51</v>
      </c>
      <c r="R159" s="44" t="s">
        <v>51</v>
      </c>
      <c r="S159" s="44" t="str">
        <f>'Таблица № 2'!P158</f>
        <v>нд</v>
      </c>
      <c r="T159" s="58" t="s">
        <v>51</v>
      </c>
      <c r="U159" s="58" t="s">
        <v>51</v>
      </c>
      <c r="V159" s="59" t="s">
        <v>51</v>
      </c>
      <c r="W159" s="58" t="s">
        <v>51</v>
      </c>
      <c r="X159" s="59" t="s">
        <v>51</v>
      </c>
      <c r="Y159" s="31" t="s">
        <v>51</v>
      </c>
      <c r="Z159" s="31" t="s">
        <v>51</v>
      </c>
      <c r="AA159" s="59" t="s">
        <v>51</v>
      </c>
      <c r="AB159" s="59" t="s">
        <v>51</v>
      </c>
      <c r="AC159" s="59" t="s">
        <v>51</v>
      </c>
      <c r="AD159" s="58" t="s">
        <v>51</v>
      </c>
      <c r="AE159" s="59" t="s">
        <v>51</v>
      </c>
      <c r="AF159" s="31" t="s">
        <v>51</v>
      </c>
      <c r="AG159" s="60" t="str">
        <f t="shared" si="2"/>
        <v>нд</v>
      </c>
      <c r="AH159" s="59" t="s">
        <v>51</v>
      </c>
      <c r="AI159" s="58" t="s">
        <v>51</v>
      </c>
      <c r="AJ159" s="58" t="s">
        <v>51</v>
      </c>
      <c r="AK159" s="58" t="s">
        <v>51</v>
      </c>
      <c r="AL159" s="58" t="s">
        <v>51</v>
      </c>
    </row>
    <row r="160" spans="1:38" ht="47.25" x14ac:dyDescent="0.25">
      <c r="A160" s="37" t="str">
        <f>'Таблица № 2'!A159</f>
        <v>1.4.2.1</v>
      </c>
      <c r="B160" s="38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44" t="s">
        <v>51</v>
      </c>
      <c r="E160" s="44" t="s">
        <v>51</v>
      </c>
      <c r="F160" s="58" t="s">
        <v>51</v>
      </c>
      <c r="G160" s="58" t="s">
        <v>51</v>
      </c>
      <c r="H160" s="58" t="s">
        <v>51</v>
      </c>
      <c r="I160" s="58" t="s">
        <v>51</v>
      </c>
      <c r="J160" s="58" t="s">
        <v>51</v>
      </c>
      <c r="K160" s="44" t="s">
        <v>51</v>
      </c>
      <c r="L160" s="44" t="s">
        <v>51</v>
      </c>
      <c r="M160" s="58" t="s">
        <v>51</v>
      </c>
      <c r="N160" s="58" t="s">
        <v>51</v>
      </c>
      <c r="O160" s="58" t="s">
        <v>51</v>
      </c>
      <c r="P160" s="58" t="s">
        <v>51</v>
      </c>
      <c r="Q160" s="58" t="s">
        <v>51</v>
      </c>
      <c r="R160" s="44" t="s">
        <v>51</v>
      </c>
      <c r="S160" s="44" t="str">
        <f>'Таблица № 2'!P159</f>
        <v>нд</v>
      </c>
      <c r="T160" s="58" t="s">
        <v>51</v>
      </c>
      <c r="U160" s="58" t="s">
        <v>51</v>
      </c>
      <c r="V160" s="59" t="s">
        <v>51</v>
      </c>
      <c r="W160" s="58" t="s">
        <v>51</v>
      </c>
      <c r="X160" s="59" t="s">
        <v>51</v>
      </c>
      <c r="Y160" s="31" t="s">
        <v>51</v>
      </c>
      <c r="Z160" s="31" t="s">
        <v>51</v>
      </c>
      <c r="AA160" s="59" t="s">
        <v>51</v>
      </c>
      <c r="AB160" s="59" t="s">
        <v>51</v>
      </c>
      <c r="AC160" s="59" t="s">
        <v>51</v>
      </c>
      <c r="AD160" s="58" t="s">
        <v>51</v>
      </c>
      <c r="AE160" s="59" t="s">
        <v>51</v>
      </c>
      <c r="AF160" s="31" t="s">
        <v>51</v>
      </c>
      <c r="AG160" s="60" t="str">
        <f t="shared" si="2"/>
        <v>нд</v>
      </c>
      <c r="AH160" s="59" t="s">
        <v>51</v>
      </c>
      <c r="AI160" s="58" t="s">
        <v>51</v>
      </c>
      <c r="AJ160" s="58" t="s">
        <v>51</v>
      </c>
      <c r="AK160" s="58" t="s">
        <v>51</v>
      </c>
      <c r="AL160" s="58" t="s">
        <v>51</v>
      </c>
    </row>
    <row r="161" spans="1:38" ht="47.25" x14ac:dyDescent="0.25">
      <c r="A161" s="37" t="str">
        <f>'Таблица № 2'!A160</f>
        <v>1.4.2.2</v>
      </c>
      <c r="B161" s="38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44" t="s">
        <v>51</v>
      </c>
      <c r="E161" s="44" t="s">
        <v>51</v>
      </c>
      <c r="F161" s="58" t="s">
        <v>51</v>
      </c>
      <c r="G161" s="58" t="s">
        <v>51</v>
      </c>
      <c r="H161" s="58" t="s">
        <v>51</v>
      </c>
      <c r="I161" s="58" t="s">
        <v>51</v>
      </c>
      <c r="J161" s="58" t="s">
        <v>51</v>
      </c>
      <c r="K161" s="44" t="s">
        <v>51</v>
      </c>
      <c r="L161" s="44" t="s">
        <v>51</v>
      </c>
      <c r="M161" s="58" t="s">
        <v>51</v>
      </c>
      <c r="N161" s="58" t="s">
        <v>51</v>
      </c>
      <c r="O161" s="58" t="s">
        <v>51</v>
      </c>
      <c r="P161" s="58" t="s">
        <v>51</v>
      </c>
      <c r="Q161" s="58" t="s">
        <v>51</v>
      </c>
      <c r="R161" s="44" t="s">
        <v>51</v>
      </c>
      <c r="S161" s="44" t="str">
        <f>'Таблица № 2'!P160</f>
        <v>нд</v>
      </c>
      <c r="T161" s="58" t="s">
        <v>51</v>
      </c>
      <c r="U161" s="58" t="s">
        <v>51</v>
      </c>
      <c r="V161" s="59" t="s">
        <v>51</v>
      </c>
      <c r="W161" s="58" t="s">
        <v>51</v>
      </c>
      <c r="X161" s="59" t="s">
        <v>51</v>
      </c>
      <c r="Y161" s="31" t="s">
        <v>51</v>
      </c>
      <c r="Z161" s="31" t="s">
        <v>51</v>
      </c>
      <c r="AA161" s="59" t="s">
        <v>51</v>
      </c>
      <c r="AB161" s="59" t="s">
        <v>51</v>
      </c>
      <c r="AC161" s="59" t="s">
        <v>51</v>
      </c>
      <c r="AD161" s="58" t="s">
        <v>51</v>
      </c>
      <c r="AE161" s="59" t="s">
        <v>51</v>
      </c>
      <c r="AF161" s="31" t="s">
        <v>51</v>
      </c>
      <c r="AG161" s="60" t="str">
        <f t="shared" si="2"/>
        <v>нд</v>
      </c>
      <c r="AH161" s="59" t="s">
        <v>51</v>
      </c>
      <c r="AI161" s="58" t="s">
        <v>51</v>
      </c>
      <c r="AJ161" s="58" t="s">
        <v>51</v>
      </c>
      <c r="AK161" s="58" t="s">
        <v>51</v>
      </c>
      <c r="AL161" s="58" t="s">
        <v>51</v>
      </c>
    </row>
    <row r="162" spans="1:38" ht="15.75" x14ac:dyDescent="0.25">
      <c r="A162" s="37" t="str">
        <f>'Таблица № 2'!A161</f>
        <v>1.5</v>
      </c>
      <c r="B162" s="38" t="str">
        <f>'Таблица № 2'!B161</f>
        <v>Новое строительство, всего, в том числе:</v>
      </c>
      <c r="C162" s="6" t="str">
        <f>'Таблица № 2'!C161</f>
        <v>Г</v>
      </c>
      <c r="D162" s="44" t="s">
        <v>51</v>
      </c>
      <c r="E162" s="44" t="s">
        <v>51</v>
      </c>
      <c r="F162" s="58" t="s">
        <v>51</v>
      </c>
      <c r="G162" s="58" t="s">
        <v>51</v>
      </c>
      <c r="H162" s="58" t="s">
        <v>51</v>
      </c>
      <c r="I162" s="58" t="s">
        <v>51</v>
      </c>
      <c r="J162" s="58" t="s">
        <v>51</v>
      </c>
      <c r="K162" s="44" t="s">
        <v>51</v>
      </c>
      <c r="L162" s="44" t="s">
        <v>51</v>
      </c>
      <c r="M162" s="58" t="s">
        <v>51</v>
      </c>
      <c r="N162" s="58" t="s">
        <v>51</v>
      </c>
      <c r="O162" s="58" t="s">
        <v>51</v>
      </c>
      <c r="P162" s="58" t="s">
        <v>51</v>
      </c>
      <c r="Q162" s="58" t="s">
        <v>51</v>
      </c>
      <c r="R162" s="44" t="s">
        <v>51</v>
      </c>
      <c r="S162" s="44" t="str">
        <f>'Таблица № 2'!P161</f>
        <v>нд</v>
      </c>
      <c r="T162" s="58" t="s">
        <v>51</v>
      </c>
      <c r="U162" s="58" t="s">
        <v>51</v>
      </c>
      <c r="V162" s="59" t="s">
        <v>51</v>
      </c>
      <c r="W162" s="58" t="s">
        <v>51</v>
      </c>
      <c r="X162" s="59" t="s">
        <v>51</v>
      </c>
      <c r="Y162" s="31" t="s">
        <v>51</v>
      </c>
      <c r="Z162" s="31" t="s">
        <v>51</v>
      </c>
      <c r="AA162" s="59" t="s">
        <v>51</v>
      </c>
      <c r="AB162" s="59" t="s">
        <v>51</v>
      </c>
      <c r="AC162" s="59" t="s">
        <v>51</v>
      </c>
      <c r="AD162" s="58" t="s">
        <v>51</v>
      </c>
      <c r="AE162" s="59" t="s">
        <v>51</v>
      </c>
      <c r="AF162" s="31" t="s">
        <v>51</v>
      </c>
      <c r="AG162" s="60" t="str">
        <f t="shared" si="2"/>
        <v>нд</v>
      </c>
      <c r="AH162" s="59" t="s">
        <v>51</v>
      </c>
      <c r="AI162" s="58" t="s">
        <v>51</v>
      </c>
      <c r="AJ162" s="58" t="s">
        <v>51</v>
      </c>
      <c r="AK162" s="58" t="s">
        <v>51</v>
      </c>
      <c r="AL162" s="58" t="s">
        <v>51</v>
      </c>
    </row>
    <row r="163" spans="1:38" ht="31.5" x14ac:dyDescent="0.25">
      <c r="A163" s="37" t="str">
        <f>'Таблица № 2'!A162</f>
        <v>1.5.1</v>
      </c>
      <c r="B163" s="38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44" t="s">
        <v>51</v>
      </c>
      <c r="E163" s="44" t="s">
        <v>51</v>
      </c>
      <c r="F163" s="58" t="s">
        <v>51</v>
      </c>
      <c r="G163" s="58" t="s">
        <v>51</v>
      </c>
      <c r="H163" s="58" t="s">
        <v>51</v>
      </c>
      <c r="I163" s="58" t="s">
        <v>51</v>
      </c>
      <c r="J163" s="58" t="s">
        <v>51</v>
      </c>
      <c r="K163" s="44" t="s">
        <v>51</v>
      </c>
      <c r="L163" s="44" t="s">
        <v>51</v>
      </c>
      <c r="M163" s="58" t="s">
        <v>51</v>
      </c>
      <c r="N163" s="58" t="s">
        <v>51</v>
      </c>
      <c r="O163" s="58" t="s">
        <v>51</v>
      </c>
      <c r="P163" s="58" t="s">
        <v>51</v>
      </c>
      <c r="Q163" s="58" t="s">
        <v>51</v>
      </c>
      <c r="R163" s="44" t="s">
        <v>51</v>
      </c>
      <c r="S163" s="44" t="str">
        <f>'Таблица № 2'!P162</f>
        <v>нд</v>
      </c>
      <c r="T163" s="58" t="s">
        <v>51</v>
      </c>
      <c r="U163" s="58" t="s">
        <v>51</v>
      </c>
      <c r="V163" s="59" t="s">
        <v>51</v>
      </c>
      <c r="W163" s="58" t="s">
        <v>51</v>
      </c>
      <c r="X163" s="59" t="s">
        <v>51</v>
      </c>
      <c r="Y163" s="31" t="s">
        <v>51</v>
      </c>
      <c r="Z163" s="31" t="s">
        <v>51</v>
      </c>
      <c r="AA163" s="59" t="s">
        <v>51</v>
      </c>
      <c r="AB163" s="59" t="s">
        <v>51</v>
      </c>
      <c r="AC163" s="59" t="s">
        <v>51</v>
      </c>
      <c r="AD163" s="58" t="s">
        <v>51</v>
      </c>
      <c r="AE163" s="59" t="s">
        <v>51</v>
      </c>
      <c r="AF163" s="31" t="s">
        <v>51</v>
      </c>
      <c r="AG163" s="60" t="str">
        <f t="shared" si="2"/>
        <v>нд</v>
      </c>
      <c r="AH163" s="59" t="s">
        <v>51</v>
      </c>
      <c r="AI163" s="58" t="s">
        <v>51</v>
      </c>
      <c r="AJ163" s="58" t="s">
        <v>51</v>
      </c>
      <c r="AK163" s="58" t="s">
        <v>51</v>
      </c>
      <c r="AL163" s="58" t="s">
        <v>51</v>
      </c>
    </row>
    <row r="164" spans="1:38" ht="15.75" x14ac:dyDescent="0.25">
      <c r="A164" s="37" t="str">
        <f>'Таблица № 2'!A163</f>
        <v>1.5.2</v>
      </c>
      <c r="B164" s="38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44" t="s">
        <v>51</v>
      </c>
      <c r="E164" s="44" t="s">
        <v>51</v>
      </c>
      <c r="F164" s="58" t="s">
        <v>51</v>
      </c>
      <c r="G164" s="58" t="s">
        <v>51</v>
      </c>
      <c r="H164" s="58" t="s">
        <v>51</v>
      </c>
      <c r="I164" s="58" t="s">
        <v>51</v>
      </c>
      <c r="J164" s="58" t="s">
        <v>51</v>
      </c>
      <c r="K164" s="44" t="s">
        <v>51</v>
      </c>
      <c r="L164" s="44" t="s">
        <v>51</v>
      </c>
      <c r="M164" s="58" t="s">
        <v>51</v>
      </c>
      <c r="N164" s="58" t="s">
        <v>51</v>
      </c>
      <c r="O164" s="58" t="s">
        <v>51</v>
      </c>
      <c r="P164" s="58" t="s">
        <v>51</v>
      </c>
      <c r="Q164" s="58" t="s">
        <v>51</v>
      </c>
      <c r="R164" s="44" t="s">
        <v>51</v>
      </c>
      <c r="S164" s="44" t="str">
        <f>'Таблица № 2'!P163</f>
        <v>нд</v>
      </c>
      <c r="T164" s="58" t="s">
        <v>51</v>
      </c>
      <c r="U164" s="58" t="s">
        <v>51</v>
      </c>
      <c r="V164" s="59" t="s">
        <v>51</v>
      </c>
      <c r="W164" s="58" t="s">
        <v>51</v>
      </c>
      <c r="X164" s="59" t="s">
        <v>51</v>
      </c>
      <c r="Y164" s="31" t="s">
        <v>51</v>
      </c>
      <c r="Z164" s="31" t="s">
        <v>51</v>
      </c>
      <c r="AA164" s="59" t="s">
        <v>51</v>
      </c>
      <c r="AB164" s="59" t="s">
        <v>51</v>
      </c>
      <c r="AC164" s="59" t="s">
        <v>51</v>
      </c>
      <c r="AD164" s="58" t="s">
        <v>51</v>
      </c>
      <c r="AE164" s="59" t="s">
        <v>51</v>
      </c>
      <c r="AF164" s="31" t="s">
        <v>51</v>
      </c>
      <c r="AG164" s="60" t="str">
        <f t="shared" si="2"/>
        <v>нд</v>
      </c>
      <c r="AH164" s="59" t="s">
        <v>51</v>
      </c>
      <c r="AI164" s="58" t="s">
        <v>51</v>
      </c>
      <c r="AJ164" s="58" t="s">
        <v>51</v>
      </c>
      <c r="AK164" s="58" t="s">
        <v>51</v>
      </c>
      <c r="AL164" s="58" t="s">
        <v>51</v>
      </c>
    </row>
    <row r="165" spans="1:38" ht="31.5" x14ac:dyDescent="0.25">
      <c r="A165" s="37" t="str">
        <f>'Таблица № 2'!A164</f>
        <v>1.5.3</v>
      </c>
      <c r="B165" s="38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44" t="s">
        <v>51</v>
      </c>
      <c r="E165" s="44" t="s">
        <v>51</v>
      </c>
      <c r="F165" s="58" t="s">
        <v>51</v>
      </c>
      <c r="G165" s="58" t="s">
        <v>51</v>
      </c>
      <c r="H165" s="58" t="s">
        <v>51</v>
      </c>
      <c r="I165" s="58" t="s">
        <v>51</v>
      </c>
      <c r="J165" s="58" t="s">
        <v>51</v>
      </c>
      <c r="K165" s="44" t="s">
        <v>51</v>
      </c>
      <c r="L165" s="44" t="s">
        <v>51</v>
      </c>
      <c r="M165" s="58" t="s">
        <v>51</v>
      </c>
      <c r="N165" s="58" t="s">
        <v>51</v>
      </c>
      <c r="O165" s="58" t="s">
        <v>51</v>
      </c>
      <c r="P165" s="58" t="s">
        <v>51</v>
      </c>
      <c r="Q165" s="58" t="s">
        <v>51</v>
      </c>
      <c r="R165" s="44" t="s">
        <v>51</v>
      </c>
      <c r="S165" s="44" t="str">
        <f>'Таблица № 2'!P164</f>
        <v>нд</v>
      </c>
      <c r="T165" s="58" t="s">
        <v>51</v>
      </c>
      <c r="U165" s="58" t="s">
        <v>51</v>
      </c>
      <c r="V165" s="59" t="s">
        <v>51</v>
      </c>
      <c r="W165" s="58" t="s">
        <v>51</v>
      </c>
      <c r="X165" s="59" t="s">
        <v>51</v>
      </c>
      <c r="Y165" s="31" t="s">
        <v>51</v>
      </c>
      <c r="Z165" s="31" t="s">
        <v>51</v>
      </c>
      <c r="AA165" s="59" t="s">
        <v>51</v>
      </c>
      <c r="AB165" s="59" t="s">
        <v>51</v>
      </c>
      <c r="AC165" s="59" t="s">
        <v>51</v>
      </c>
      <c r="AD165" s="58" t="s">
        <v>51</v>
      </c>
      <c r="AE165" s="59" t="s">
        <v>51</v>
      </c>
      <c r="AF165" s="31" t="s">
        <v>51</v>
      </c>
      <c r="AG165" s="60" t="str">
        <f t="shared" si="2"/>
        <v>нд</v>
      </c>
      <c r="AH165" s="59" t="s">
        <v>51</v>
      </c>
      <c r="AI165" s="58" t="s">
        <v>51</v>
      </c>
      <c r="AJ165" s="58" t="s">
        <v>51</v>
      </c>
      <c r="AK165" s="58" t="s">
        <v>51</v>
      </c>
      <c r="AL165" s="58" t="s">
        <v>51</v>
      </c>
    </row>
    <row r="166" spans="1:38" ht="15.75" x14ac:dyDescent="0.25">
      <c r="A166" s="37" t="str">
        <f>'Таблица № 2'!A165</f>
        <v>1.5.4</v>
      </c>
      <c r="B166" s="38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44" t="s">
        <v>51</v>
      </c>
      <c r="E166" s="44" t="s">
        <v>51</v>
      </c>
      <c r="F166" s="58" t="s">
        <v>51</v>
      </c>
      <c r="G166" s="58" t="s">
        <v>51</v>
      </c>
      <c r="H166" s="58" t="s">
        <v>51</v>
      </c>
      <c r="I166" s="58" t="s">
        <v>51</v>
      </c>
      <c r="J166" s="58" t="s">
        <v>51</v>
      </c>
      <c r="K166" s="44" t="s">
        <v>51</v>
      </c>
      <c r="L166" s="44" t="s">
        <v>51</v>
      </c>
      <c r="M166" s="58" t="s">
        <v>51</v>
      </c>
      <c r="N166" s="58" t="s">
        <v>51</v>
      </c>
      <c r="O166" s="58" t="s">
        <v>51</v>
      </c>
      <c r="P166" s="58" t="s">
        <v>51</v>
      </c>
      <c r="Q166" s="58" t="s">
        <v>51</v>
      </c>
      <c r="R166" s="44" t="s">
        <v>51</v>
      </c>
      <c r="S166" s="44" t="str">
        <f>'Таблица № 2'!P165</f>
        <v>нд</v>
      </c>
      <c r="T166" s="58" t="s">
        <v>51</v>
      </c>
      <c r="U166" s="58" t="s">
        <v>51</v>
      </c>
      <c r="V166" s="59" t="s">
        <v>51</v>
      </c>
      <c r="W166" s="58" t="s">
        <v>51</v>
      </c>
      <c r="X166" s="59" t="s">
        <v>51</v>
      </c>
      <c r="Y166" s="31" t="s">
        <v>51</v>
      </c>
      <c r="Z166" s="31" t="s">
        <v>51</v>
      </c>
      <c r="AA166" s="59" t="s">
        <v>51</v>
      </c>
      <c r="AB166" s="59" t="s">
        <v>51</v>
      </c>
      <c r="AC166" s="59" t="s">
        <v>51</v>
      </c>
      <c r="AD166" s="58" t="s">
        <v>51</v>
      </c>
      <c r="AE166" s="59" t="s">
        <v>51</v>
      </c>
      <c r="AF166" s="31" t="s">
        <v>51</v>
      </c>
      <c r="AG166" s="60" t="str">
        <f t="shared" si="2"/>
        <v>нд</v>
      </c>
      <c r="AH166" s="59" t="s">
        <v>51</v>
      </c>
      <c r="AI166" s="58" t="s">
        <v>51</v>
      </c>
      <c r="AJ166" s="58" t="s">
        <v>51</v>
      </c>
      <c r="AK166" s="58" t="s">
        <v>51</v>
      </c>
      <c r="AL166" s="58" t="s">
        <v>51</v>
      </c>
    </row>
    <row r="167" spans="1:38" ht="31.5" x14ac:dyDescent="0.25">
      <c r="A167" s="37" t="str">
        <f>'Таблица № 2'!A166</f>
        <v>1.6</v>
      </c>
      <c r="B167" s="38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44" t="s">
        <v>51</v>
      </c>
      <c r="E167" s="44" t="s">
        <v>51</v>
      </c>
      <c r="F167" s="58" t="s">
        <v>51</v>
      </c>
      <c r="G167" s="58" t="s">
        <v>51</v>
      </c>
      <c r="H167" s="58" t="s">
        <v>51</v>
      </c>
      <c r="I167" s="58" t="s">
        <v>51</v>
      </c>
      <c r="J167" s="58" t="s">
        <v>51</v>
      </c>
      <c r="K167" s="44" t="s">
        <v>51</v>
      </c>
      <c r="L167" s="44" t="s">
        <v>51</v>
      </c>
      <c r="M167" s="58" t="s">
        <v>51</v>
      </c>
      <c r="N167" s="58" t="s">
        <v>51</v>
      </c>
      <c r="O167" s="58" t="s">
        <v>51</v>
      </c>
      <c r="P167" s="58" t="s">
        <v>51</v>
      </c>
      <c r="Q167" s="58" t="s">
        <v>51</v>
      </c>
      <c r="R167" s="44" t="s">
        <v>51</v>
      </c>
      <c r="S167" s="44" t="str">
        <f>'Таблица № 2'!P166</f>
        <v>нд</v>
      </c>
      <c r="T167" s="58" t="s">
        <v>51</v>
      </c>
      <c r="U167" s="58" t="s">
        <v>51</v>
      </c>
      <c r="V167" s="59" t="s">
        <v>51</v>
      </c>
      <c r="W167" s="58" t="s">
        <v>51</v>
      </c>
      <c r="X167" s="59" t="s">
        <v>51</v>
      </c>
      <c r="Y167" s="31" t="s">
        <v>51</v>
      </c>
      <c r="Z167" s="31" t="s">
        <v>51</v>
      </c>
      <c r="AA167" s="59" t="s">
        <v>51</v>
      </c>
      <c r="AB167" s="59" t="s">
        <v>51</v>
      </c>
      <c r="AC167" s="59" t="s">
        <v>51</v>
      </c>
      <c r="AD167" s="58" t="s">
        <v>51</v>
      </c>
      <c r="AE167" s="59" t="s">
        <v>51</v>
      </c>
      <c r="AF167" s="31" t="s">
        <v>51</v>
      </c>
      <c r="AG167" s="60" t="str">
        <f t="shared" si="2"/>
        <v>нд</v>
      </c>
      <c r="AH167" s="59" t="s">
        <v>51</v>
      </c>
      <c r="AI167" s="58" t="s">
        <v>51</v>
      </c>
      <c r="AJ167" s="58" t="s">
        <v>51</v>
      </c>
      <c r="AK167" s="58" t="s">
        <v>51</v>
      </c>
      <c r="AL167" s="58" t="s">
        <v>51</v>
      </c>
    </row>
    <row r="168" spans="1:38" ht="15.75" x14ac:dyDescent="0.25">
      <c r="A168" s="37" t="str">
        <f>'Таблица № 2'!A167</f>
        <v>1.7</v>
      </c>
      <c r="B168" s="38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44" t="s">
        <v>51</v>
      </c>
      <c r="E168" s="44" t="s">
        <v>51</v>
      </c>
      <c r="F168" s="58" t="s">
        <v>51</v>
      </c>
      <c r="G168" s="58" t="s">
        <v>51</v>
      </c>
      <c r="H168" s="58" t="s">
        <v>51</v>
      </c>
      <c r="I168" s="58" t="s">
        <v>51</v>
      </c>
      <c r="J168" s="58" t="s">
        <v>51</v>
      </c>
      <c r="K168" s="44">
        <f>SUM(K169:K174)</f>
        <v>0</v>
      </c>
      <c r="L168" s="44">
        <f>SUM(L169:L174)</f>
        <v>17.593</v>
      </c>
      <c r="M168" s="58" t="s">
        <v>51</v>
      </c>
      <c r="N168" s="58" t="s">
        <v>51</v>
      </c>
      <c r="O168" s="58" t="s">
        <v>51</v>
      </c>
      <c r="P168" s="58" t="s">
        <v>51</v>
      </c>
      <c r="Q168" s="58" t="s">
        <v>51</v>
      </c>
      <c r="R168" s="44" t="s">
        <v>51</v>
      </c>
      <c r="S168" s="44">
        <f>SUM(S169:S174)</f>
        <v>0</v>
      </c>
      <c r="T168" s="58" t="s">
        <v>51</v>
      </c>
      <c r="U168" s="58" t="s">
        <v>51</v>
      </c>
      <c r="V168" s="59" t="s">
        <v>51</v>
      </c>
      <c r="W168" s="58" t="s">
        <v>51</v>
      </c>
      <c r="X168" s="59" t="s">
        <v>51</v>
      </c>
      <c r="Y168" s="44">
        <f>SUM(Y169:Y174)</f>
        <v>0</v>
      </c>
      <c r="Z168" s="44">
        <f>SUM(Z169:Z174)</f>
        <v>31.757120999999998</v>
      </c>
      <c r="AA168" s="59" t="s">
        <v>51</v>
      </c>
      <c r="AB168" s="59" t="s">
        <v>51</v>
      </c>
      <c r="AC168" s="59" t="s">
        <v>51</v>
      </c>
      <c r="AD168" s="58" t="s">
        <v>51</v>
      </c>
      <c r="AE168" s="59" t="s">
        <v>51</v>
      </c>
      <c r="AF168" s="31" t="s">
        <v>51</v>
      </c>
      <c r="AG168" s="44">
        <f>SUM(AG169:AG174)</f>
        <v>49.350121000000001</v>
      </c>
      <c r="AH168" s="59" t="s">
        <v>51</v>
      </c>
      <c r="AI168" s="58" t="s">
        <v>51</v>
      </c>
      <c r="AJ168" s="58" t="s">
        <v>51</v>
      </c>
      <c r="AK168" s="58" t="s">
        <v>51</v>
      </c>
      <c r="AL168" s="58" t="s">
        <v>51</v>
      </c>
    </row>
    <row r="169" spans="1:38" ht="31.5" x14ac:dyDescent="0.25">
      <c r="A169" s="37" t="str">
        <f>'Таблица № 2'!A168</f>
        <v>1.7.1</v>
      </c>
      <c r="B169" s="38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44" t="s">
        <v>51</v>
      </c>
      <c r="E169" s="44" t="s">
        <v>51</v>
      </c>
      <c r="F169" s="58" t="s">
        <v>51</v>
      </c>
      <c r="G169" s="58" t="s">
        <v>51</v>
      </c>
      <c r="H169" s="58" t="s">
        <v>51</v>
      </c>
      <c r="I169" s="58" t="s">
        <v>51</v>
      </c>
      <c r="J169" s="58" t="s">
        <v>51</v>
      </c>
      <c r="K169" s="58" t="s">
        <v>51</v>
      </c>
      <c r="L169" s="44">
        <v>16.198</v>
      </c>
      <c r="M169" s="58" t="s">
        <v>51</v>
      </c>
      <c r="N169" s="58" t="s">
        <v>51</v>
      </c>
      <c r="O169" s="58" t="s">
        <v>51</v>
      </c>
      <c r="P169" s="58" t="s">
        <v>51</v>
      </c>
      <c r="Q169" s="58" t="s">
        <v>51</v>
      </c>
      <c r="R169" s="44" t="s">
        <v>51</v>
      </c>
      <c r="S169" s="58" t="s">
        <v>51</v>
      </c>
      <c r="T169" s="58" t="s">
        <v>51</v>
      </c>
      <c r="U169" s="58" t="s">
        <v>51</v>
      </c>
      <c r="V169" s="59" t="s">
        <v>51</v>
      </c>
      <c r="W169" s="58" t="s">
        <v>51</v>
      </c>
      <c r="X169" s="59" t="s">
        <v>51</v>
      </c>
      <c r="Y169" s="59" t="s">
        <v>51</v>
      </c>
      <c r="Z169" s="31">
        <v>16.119121</v>
      </c>
      <c r="AA169" s="59" t="s">
        <v>51</v>
      </c>
      <c r="AB169" s="59" t="s">
        <v>51</v>
      </c>
      <c r="AC169" s="59" t="s">
        <v>51</v>
      </c>
      <c r="AD169" s="58" t="s">
        <v>51</v>
      </c>
      <c r="AE169" s="59" t="s">
        <v>51</v>
      </c>
      <c r="AF169" s="31" t="s">
        <v>51</v>
      </c>
      <c r="AG169" s="60">
        <f>SUM(D169:AE169)</f>
        <v>32.317121</v>
      </c>
      <c r="AH169" s="59" t="s">
        <v>51</v>
      </c>
      <c r="AI169" s="58" t="s">
        <v>51</v>
      </c>
      <c r="AJ169" s="58" t="s">
        <v>51</v>
      </c>
      <c r="AK169" s="58" t="s">
        <v>51</v>
      </c>
      <c r="AL169" s="58" t="s">
        <v>51</v>
      </c>
    </row>
    <row r="170" spans="1:38" ht="31.5" x14ac:dyDescent="0.25">
      <c r="A170" s="37" t="str">
        <f>'Таблица № 2'!A169</f>
        <v>1.7.2</v>
      </c>
      <c r="B170" s="38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44" t="s">
        <v>51</v>
      </c>
      <c r="E170" s="44" t="s">
        <v>51</v>
      </c>
      <c r="F170" s="58" t="s">
        <v>51</v>
      </c>
      <c r="G170" s="58" t="s">
        <v>51</v>
      </c>
      <c r="H170" s="58" t="s">
        <v>51</v>
      </c>
      <c r="I170" s="58" t="s">
        <v>51</v>
      </c>
      <c r="J170" s="58" t="s">
        <v>51</v>
      </c>
      <c r="K170" s="44" t="s">
        <v>51</v>
      </c>
      <c r="L170" s="44">
        <v>1.395</v>
      </c>
      <c r="M170" s="58" t="s">
        <v>51</v>
      </c>
      <c r="N170" s="58" t="s">
        <v>51</v>
      </c>
      <c r="O170" s="58" t="s">
        <v>51</v>
      </c>
      <c r="P170" s="58" t="s">
        <v>51</v>
      </c>
      <c r="Q170" s="58" t="s">
        <v>51</v>
      </c>
      <c r="R170" s="44" t="s">
        <v>51</v>
      </c>
      <c r="S170" s="58" t="s">
        <v>51</v>
      </c>
      <c r="T170" s="58" t="s">
        <v>51</v>
      </c>
      <c r="U170" s="58" t="s">
        <v>51</v>
      </c>
      <c r="V170" s="59" t="s">
        <v>51</v>
      </c>
      <c r="W170" s="58" t="s">
        <v>51</v>
      </c>
      <c r="X170" s="59" t="s">
        <v>51</v>
      </c>
      <c r="Y170" s="31" t="s">
        <v>51</v>
      </c>
      <c r="Z170" s="31">
        <v>15.638</v>
      </c>
      <c r="AA170" s="59" t="s">
        <v>51</v>
      </c>
      <c r="AB170" s="59" t="s">
        <v>51</v>
      </c>
      <c r="AC170" s="59" t="s">
        <v>51</v>
      </c>
      <c r="AD170" s="58" t="s">
        <v>51</v>
      </c>
      <c r="AE170" s="59" t="s">
        <v>51</v>
      </c>
      <c r="AF170" s="31" t="s">
        <v>51</v>
      </c>
      <c r="AG170" s="60">
        <f t="shared" ref="AG170:AG174" si="3">SUM(D170:AE170)</f>
        <v>17.033000000000001</v>
      </c>
      <c r="AH170" s="59" t="s">
        <v>51</v>
      </c>
      <c r="AI170" s="58" t="s">
        <v>51</v>
      </c>
      <c r="AJ170" s="58" t="s">
        <v>51</v>
      </c>
      <c r="AK170" s="58" t="s">
        <v>51</v>
      </c>
      <c r="AL170" s="58" t="s">
        <v>51</v>
      </c>
    </row>
    <row r="171" spans="1:38" ht="31.5" x14ac:dyDescent="0.25">
      <c r="A171" s="37" t="str">
        <f>'Таблица № 2'!A170</f>
        <v>1.7.3</v>
      </c>
      <c r="B171" s="38" t="str">
        <f>'Таблица № 2'!B170</f>
        <v>Техническое перевооружение установки постоянного тока (инв. №36656)</v>
      </c>
      <c r="C171" s="6" t="str">
        <f>'Таблица № 2'!C170</f>
        <v>K_KGK_01</v>
      </c>
      <c r="D171" s="44" t="s">
        <v>51</v>
      </c>
      <c r="E171" s="44" t="s">
        <v>51</v>
      </c>
      <c r="F171" s="58" t="s">
        <v>51</v>
      </c>
      <c r="G171" s="58" t="s">
        <v>51</v>
      </c>
      <c r="H171" s="58" t="s">
        <v>51</v>
      </c>
      <c r="I171" s="58" t="s">
        <v>51</v>
      </c>
      <c r="J171" s="58" t="s">
        <v>51</v>
      </c>
      <c r="K171" s="44" t="s">
        <v>51</v>
      </c>
      <c r="L171" s="44" t="s">
        <v>51</v>
      </c>
      <c r="M171" s="58" t="s">
        <v>51</v>
      </c>
      <c r="N171" s="58" t="s">
        <v>51</v>
      </c>
      <c r="O171" s="58" t="s">
        <v>51</v>
      </c>
      <c r="P171" s="58" t="s">
        <v>51</v>
      </c>
      <c r="Q171" s="58" t="s">
        <v>51</v>
      </c>
      <c r="R171" s="44" t="s">
        <v>51</v>
      </c>
      <c r="S171" s="44">
        <f>'Таблица № 2'!P170</f>
        <v>0</v>
      </c>
      <c r="T171" s="58" t="s">
        <v>51</v>
      </c>
      <c r="U171" s="58" t="s">
        <v>51</v>
      </c>
      <c r="V171" s="59" t="s">
        <v>51</v>
      </c>
      <c r="W171" s="58" t="s">
        <v>51</v>
      </c>
      <c r="X171" s="59" t="s">
        <v>51</v>
      </c>
      <c r="Y171" s="31" t="s">
        <v>51</v>
      </c>
      <c r="Z171" s="31" t="s">
        <v>51</v>
      </c>
      <c r="AA171" s="59" t="s">
        <v>51</v>
      </c>
      <c r="AB171" s="59" t="s">
        <v>51</v>
      </c>
      <c r="AC171" s="59" t="s">
        <v>51</v>
      </c>
      <c r="AD171" s="58" t="s">
        <v>51</v>
      </c>
      <c r="AE171" s="59" t="s">
        <v>51</v>
      </c>
      <c r="AF171" s="31" t="s">
        <v>51</v>
      </c>
      <c r="AG171" s="60">
        <f t="shared" si="3"/>
        <v>0</v>
      </c>
      <c r="AH171" s="59" t="s">
        <v>51</v>
      </c>
      <c r="AI171" s="58" t="s">
        <v>51</v>
      </c>
      <c r="AJ171" s="58" t="s">
        <v>51</v>
      </c>
      <c r="AK171" s="58" t="s">
        <v>51</v>
      </c>
      <c r="AL171" s="58" t="s">
        <v>51</v>
      </c>
    </row>
    <row r="172" spans="1:38" ht="31.5" x14ac:dyDescent="0.25">
      <c r="A172" s="37" t="str">
        <f>'Таблица № 2'!A171</f>
        <v>1.7.4</v>
      </c>
      <c r="B172" s="38" t="str">
        <f>'Таблица № 2'!B171</f>
        <v>Техническое перевооружение транспортного учаска (покупка ГАЗ 330210)</v>
      </c>
      <c r="C172" s="6" t="str">
        <f>'Таблица № 2'!C171</f>
        <v>K_KGK_02</v>
      </c>
      <c r="D172" s="44" t="s">
        <v>51</v>
      </c>
      <c r="E172" s="44" t="s">
        <v>51</v>
      </c>
      <c r="F172" s="58" t="s">
        <v>51</v>
      </c>
      <c r="G172" s="58" t="s">
        <v>51</v>
      </c>
      <c r="H172" s="58" t="s">
        <v>51</v>
      </c>
      <c r="I172" s="58" t="s">
        <v>51</v>
      </c>
      <c r="J172" s="58" t="s">
        <v>51</v>
      </c>
      <c r="K172" s="44" t="s">
        <v>51</v>
      </c>
      <c r="L172" s="44" t="s">
        <v>51</v>
      </c>
      <c r="M172" s="58" t="s">
        <v>51</v>
      </c>
      <c r="N172" s="58" t="s">
        <v>51</v>
      </c>
      <c r="O172" s="58" t="s">
        <v>51</v>
      </c>
      <c r="P172" s="58" t="s">
        <v>51</v>
      </c>
      <c r="Q172" s="58" t="s">
        <v>51</v>
      </c>
      <c r="R172" s="44" t="s">
        <v>51</v>
      </c>
      <c r="S172" s="44">
        <f>'Таблица № 2'!P171</f>
        <v>0</v>
      </c>
      <c r="T172" s="58" t="s">
        <v>51</v>
      </c>
      <c r="U172" s="58" t="s">
        <v>51</v>
      </c>
      <c r="V172" s="59" t="s">
        <v>51</v>
      </c>
      <c r="W172" s="58" t="s">
        <v>51</v>
      </c>
      <c r="X172" s="59" t="s">
        <v>51</v>
      </c>
      <c r="Y172" s="31" t="s">
        <v>51</v>
      </c>
      <c r="Z172" s="31" t="s">
        <v>51</v>
      </c>
      <c r="AA172" s="59" t="s">
        <v>51</v>
      </c>
      <c r="AB172" s="59" t="s">
        <v>51</v>
      </c>
      <c r="AC172" s="59" t="s">
        <v>51</v>
      </c>
      <c r="AD172" s="58" t="s">
        <v>51</v>
      </c>
      <c r="AE172" s="59" t="s">
        <v>51</v>
      </c>
      <c r="AF172" s="31" t="s">
        <v>51</v>
      </c>
      <c r="AG172" s="60">
        <f t="shared" si="3"/>
        <v>0</v>
      </c>
      <c r="AH172" s="59" t="s">
        <v>51</v>
      </c>
      <c r="AI172" s="58" t="s">
        <v>51</v>
      </c>
      <c r="AJ172" s="58" t="s">
        <v>51</v>
      </c>
      <c r="AK172" s="58" t="s">
        <v>51</v>
      </c>
      <c r="AL172" s="58" t="s">
        <v>51</v>
      </c>
    </row>
    <row r="173" spans="1:38" ht="31.5" x14ac:dyDescent="0.25">
      <c r="A173" s="37" t="str">
        <f>'Таблица № 2'!A172</f>
        <v>1.7.5</v>
      </c>
      <c r="B173" s="38" t="str">
        <f>'Таблица № 2'!B172</f>
        <v>Техническое перевооружение участка ТАИ (ТЭЦ-1)</v>
      </c>
      <c r="C173" s="6" t="str">
        <f>'Таблица № 2'!C172</f>
        <v>K_KGK_03</v>
      </c>
      <c r="D173" s="44" t="s">
        <v>51</v>
      </c>
      <c r="E173" s="44" t="s">
        <v>51</v>
      </c>
      <c r="F173" s="58" t="s">
        <v>51</v>
      </c>
      <c r="G173" s="58" t="s">
        <v>51</v>
      </c>
      <c r="H173" s="58" t="s">
        <v>51</v>
      </c>
      <c r="I173" s="58" t="s">
        <v>51</v>
      </c>
      <c r="J173" s="58" t="s">
        <v>51</v>
      </c>
      <c r="K173" s="44" t="s">
        <v>51</v>
      </c>
      <c r="L173" s="44" t="s">
        <v>51</v>
      </c>
      <c r="M173" s="58" t="s">
        <v>51</v>
      </c>
      <c r="N173" s="58" t="s">
        <v>51</v>
      </c>
      <c r="O173" s="58" t="s">
        <v>51</v>
      </c>
      <c r="P173" s="58" t="s">
        <v>51</v>
      </c>
      <c r="Q173" s="58" t="s">
        <v>51</v>
      </c>
      <c r="R173" s="44" t="s">
        <v>51</v>
      </c>
      <c r="S173" s="44">
        <f>'Таблица № 2'!P172</f>
        <v>0</v>
      </c>
      <c r="T173" s="58" t="s">
        <v>51</v>
      </c>
      <c r="U173" s="58" t="s">
        <v>51</v>
      </c>
      <c r="V173" s="59" t="s">
        <v>51</v>
      </c>
      <c r="W173" s="58" t="s">
        <v>51</v>
      </c>
      <c r="X173" s="59" t="s">
        <v>51</v>
      </c>
      <c r="Y173" s="31" t="s">
        <v>51</v>
      </c>
      <c r="Z173" s="31" t="s">
        <v>51</v>
      </c>
      <c r="AA173" s="59" t="s">
        <v>51</v>
      </c>
      <c r="AB173" s="59" t="s">
        <v>51</v>
      </c>
      <c r="AC173" s="59" t="s">
        <v>51</v>
      </c>
      <c r="AD173" s="58" t="s">
        <v>51</v>
      </c>
      <c r="AE173" s="59" t="s">
        <v>51</v>
      </c>
      <c r="AF173" s="31" t="s">
        <v>51</v>
      </c>
      <c r="AG173" s="60">
        <f t="shared" si="3"/>
        <v>0</v>
      </c>
      <c r="AH173" s="59" t="s">
        <v>51</v>
      </c>
      <c r="AI173" s="58" t="s">
        <v>51</v>
      </c>
      <c r="AJ173" s="58" t="s">
        <v>51</v>
      </c>
      <c r="AK173" s="58" t="s">
        <v>51</v>
      </c>
      <c r="AL173" s="58" t="s">
        <v>51</v>
      </c>
    </row>
    <row r="174" spans="1:38" ht="31.5" x14ac:dyDescent="0.25">
      <c r="A174" s="37" t="str">
        <f>'Таблица № 2'!A173</f>
        <v>1.7.6</v>
      </c>
      <c r="B174" s="38" t="str">
        <f>'Таблица № 2'!B173</f>
        <v>Техническое перевооружение участка ТАИ (РТСЮ)</v>
      </c>
      <c r="C174" s="6" t="str">
        <f>'Таблица № 2'!C173</f>
        <v>K_KGK_04</v>
      </c>
      <c r="D174" s="44" t="s">
        <v>51</v>
      </c>
      <c r="E174" s="44" t="s">
        <v>51</v>
      </c>
      <c r="F174" s="58" t="s">
        <v>51</v>
      </c>
      <c r="G174" s="58" t="s">
        <v>51</v>
      </c>
      <c r="H174" s="58" t="s">
        <v>51</v>
      </c>
      <c r="I174" s="58" t="s">
        <v>51</v>
      </c>
      <c r="J174" s="58" t="s">
        <v>51</v>
      </c>
      <c r="K174" s="44" t="s">
        <v>51</v>
      </c>
      <c r="L174" s="44" t="s">
        <v>51</v>
      </c>
      <c r="M174" s="58" t="s">
        <v>51</v>
      </c>
      <c r="N174" s="58" t="s">
        <v>51</v>
      </c>
      <c r="O174" s="58" t="s">
        <v>51</v>
      </c>
      <c r="P174" s="58" t="s">
        <v>51</v>
      </c>
      <c r="Q174" s="58" t="s">
        <v>51</v>
      </c>
      <c r="R174" s="44" t="s">
        <v>51</v>
      </c>
      <c r="S174" s="44">
        <f>'Таблица № 2'!P173</f>
        <v>0</v>
      </c>
      <c r="T174" s="58" t="s">
        <v>51</v>
      </c>
      <c r="U174" s="58" t="s">
        <v>51</v>
      </c>
      <c r="V174" s="59" t="s">
        <v>51</v>
      </c>
      <c r="W174" s="58" t="s">
        <v>51</v>
      </c>
      <c r="X174" s="59" t="s">
        <v>51</v>
      </c>
      <c r="Y174" s="31" t="s">
        <v>51</v>
      </c>
      <c r="Z174" s="31" t="s">
        <v>51</v>
      </c>
      <c r="AA174" s="59" t="s">
        <v>51</v>
      </c>
      <c r="AB174" s="59" t="s">
        <v>51</v>
      </c>
      <c r="AC174" s="59" t="s">
        <v>51</v>
      </c>
      <c r="AD174" s="58" t="s">
        <v>51</v>
      </c>
      <c r="AE174" s="59" t="s">
        <v>51</v>
      </c>
      <c r="AF174" s="31" t="s">
        <v>51</v>
      </c>
      <c r="AG174" s="60">
        <f t="shared" si="3"/>
        <v>0</v>
      </c>
      <c r="AH174" s="59" t="s">
        <v>51</v>
      </c>
      <c r="AI174" s="58" t="s">
        <v>51</v>
      </c>
      <c r="AJ174" s="58" t="s">
        <v>51</v>
      </c>
      <c r="AK174" s="58" t="s">
        <v>51</v>
      </c>
      <c r="AL174" s="58" t="s">
        <v>51</v>
      </c>
    </row>
  </sheetData>
  <autoFilter ref="A9:AV9" xr:uid="{00000000-0009-0000-0000-000016000000}"/>
  <mergeCells count="19"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  <mergeCell ref="A3:AL3"/>
    <mergeCell ref="A1:AL1"/>
    <mergeCell ref="A2:AL2"/>
    <mergeCell ref="A4:AL4"/>
    <mergeCell ref="A5:AL5"/>
  </mergeCells>
  <phoneticPr fontId="38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92D050"/>
  </sheetPr>
  <dimension ref="A1:AV174"/>
  <sheetViews>
    <sheetView zoomScale="70" zoomScaleNormal="70" workbookViewId="0">
      <pane xSplit="3" ySplit="10" topLeftCell="K11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9.140625" style="52"/>
    <col min="2" max="2" width="55.85546875" style="63" customWidth="1"/>
    <col min="3" max="3" width="9.140625" style="52"/>
    <col min="4" max="4" width="12.28515625" style="52" bestFit="1" customWidth="1"/>
    <col min="5" max="10" width="9.140625" style="52"/>
    <col min="11" max="11" width="12.28515625" style="52" bestFit="1" customWidth="1"/>
    <col min="12" max="17" width="9.140625" style="52"/>
    <col min="18" max="18" width="12.28515625" style="52" bestFit="1" customWidth="1"/>
    <col min="19" max="24" width="9.140625" style="52"/>
    <col min="25" max="25" width="12.28515625" style="52" bestFit="1" customWidth="1"/>
    <col min="26" max="30" width="9.140625" style="52"/>
    <col min="31" max="31" width="9.140625" style="52" customWidth="1"/>
    <col min="32" max="33" width="9.140625" style="52"/>
    <col min="34" max="36" width="6.5703125" style="52" bestFit="1" customWidth="1"/>
    <col min="37" max="37" width="9.140625" style="52"/>
    <col min="38" max="38" width="6.5703125" style="52" bestFit="1" customWidth="1"/>
    <col min="39" max="16384" width="9.140625" style="52"/>
  </cols>
  <sheetData>
    <row r="1" spans="1:48" s="23" customFormat="1" ht="18.75" x14ac:dyDescent="0.3">
      <c r="A1" s="149" t="s">
        <v>173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</row>
    <row r="2" spans="1:48" s="23" customFormat="1" ht="18.75" x14ac:dyDescent="0.3">
      <c r="A2" s="150" t="s">
        <v>635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  <c r="AK2" s="150"/>
      <c r="AL2" s="150"/>
    </row>
    <row r="3" spans="1:48" s="23" customFormat="1" ht="18.75" x14ac:dyDescent="0.25">
      <c r="A3" s="151" t="s">
        <v>212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  <c r="AK3" s="151"/>
      <c r="AL3" s="151"/>
      <c r="AM3" s="53"/>
      <c r="AN3" s="53"/>
      <c r="AO3" s="53"/>
      <c r="AP3" s="53"/>
      <c r="AQ3" s="53"/>
      <c r="AR3" s="53"/>
      <c r="AS3" s="53"/>
      <c r="AT3" s="53"/>
      <c r="AU3" s="53"/>
      <c r="AV3" s="53"/>
    </row>
    <row r="4" spans="1:48" s="23" customFormat="1" ht="15.75" x14ac:dyDescent="0.25">
      <c r="A4" s="137" t="s">
        <v>174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54"/>
      <c r="AN4" s="54"/>
      <c r="AO4" s="54"/>
      <c r="AP4" s="54"/>
      <c r="AQ4" s="54"/>
      <c r="AR4" s="54"/>
      <c r="AS4" s="54"/>
      <c r="AT4" s="54"/>
      <c r="AU4" s="54"/>
      <c r="AV4" s="54"/>
    </row>
    <row r="5" spans="1:48" s="23" customFormat="1" ht="15.75" x14ac:dyDescent="0.25">
      <c r="A5" s="152" t="s">
        <v>715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  <c r="AM5" s="26"/>
      <c r="AN5" s="26"/>
    </row>
    <row r="6" spans="1:48" s="21" customFormat="1" ht="19.5" customHeight="1" x14ac:dyDescent="0.25">
      <c r="A6" s="155" t="s">
        <v>106</v>
      </c>
      <c r="B6" s="148" t="s">
        <v>107</v>
      </c>
      <c r="C6" s="158" t="s">
        <v>108</v>
      </c>
      <c r="D6" s="161" t="s">
        <v>175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27"/>
      <c r="AN6" s="27"/>
    </row>
    <row r="7" spans="1:48" s="21" customFormat="1" ht="43.5" customHeight="1" x14ac:dyDescent="0.25">
      <c r="A7" s="156"/>
      <c r="B7" s="148"/>
      <c r="C7" s="159"/>
      <c r="D7" s="161" t="s">
        <v>166</v>
      </c>
      <c r="E7" s="161"/>
      <c r="F7" s="161"/>
      <c r="G7" s="161"/>
      <c r="H7" s="161"/>
      <c r="I7" s="161"/>
      <c r="J7" s="161"/>
      <c r="K7" s="161" t="s">
        <v>167</v>
      </c>
      <c r="L7" s="161"/>
      <c r="M7" s="161"/>
      <c r="N7" s="161"/>
      <c r="O7" s="161"/>
      <c r="P7" s="161"/>
      <c r="Q7" s="161"/>
      <c r="R7" s="161" t="s">
        <v>168</v>
      </c>
      <c r="S7" s="161"/>
      <c r="T7" s="161"/>
      <c r="U7" s="161"/>
      <c r="V7" s="161"/>
      <c r="W7" s="161"/>
      <c r="X7" s="161"/>
      <c r="Y7" s="161" t="s">
        <v>169</v>
      </c>
      <c r="Z7" s="161"/>
      <c r="AA7" s="161"/>
      <c r="AB7" s="161"/>
      <c r="AC7" s="161"/>
      <c r="AD7" s="161"/>
      <c r="AE7" s="161"/>
      <c r="AF7" s="148" t="s">
        <v>176</v>
      </c>
      <c r="AG7" s="148"/>
      <c r="AH7" s="148"/>
      <c r="AI7" s="148"/>
      <c r="AJ7" s="148"/>
      <c r="AK7" s="148"/>
      <c r="AL7" s="148"/>
      <c r="AM7" s="27"/>
      <c r="AN7" s="27"/>
    </row>
    <row r="8" spans="1:48" s="21" customFormat="1" ht="43.5" customHeight="1" x14ac:dyDescent="0.25">
      <c r="A8" s="156"/>
      <c r="B8" s="148"/>
      <c r="C8" s="159"/>
      <c r="D8" s="125" t="s">
        <v>83</v>
      </c>
      <c r="E8" s="161" t="s">
        <v>84</v>
      </c>
      <c r="F8" s="161"/>
      <c r="G8" s="161"/>
      <c r="H8" s="161"/>
      <c r="I8" s="161"/>
      <c r="J8" s="161"/>
      <c r="K8" s="125" t="s">
        <v>83</v>
      </c>
      <c r="L8" s="148" t="s">
        <v>84</v>
      </c>
      <c r="M8" s="148"/>
      <c r="N8" s="148"/>
      <c r="O8" s="148"/>
      <c r="P8" s="148"/>
      <c r="Q8" s="148"/>
      <c r="R8" s="125" t="s">
        <v>83</v>
      </c>
      <c r="S8" s="148" t="s">
        <v>84</v>
      </c>
      <c r="T8" s="148"/>
      <c r="U8" s="148"/>
      <c r="V8" s="148"/>
      <c r="W8" s="148"/>
      <c r="X8" s="148"/>
      <c r="Y8" s="125" t="s">
        <v>83</v>
      </c>
      <c r="Z8" s="148" t="s">
        <v>84</v>
      </c>
      <c r="AA8" s="148"/>
      <c r="AB8" s="148"/>
      <c r="AC8" s="148"/>
      <c r="AD8" s="148"/>
      <c r="AE8" s="148"/>
      <c r="AF8" s="125" t="s">
        <v>83</v>
      </c>
      <c r="AG8" s="148" t="s">
        <v>84</v>
      </c>
      <c r="AH8" s="148"/>
      <c r="AI8" s="148"/>
      <c r="AJ8" s="148"/>
      <c r="AK8" s="148"/>
      <c r="AL8" s="148"/>
    </row>
    <row r="9" spans="1:48" s="21" customFormat="1" ht="87.75" customHeight="1" x14ac:dyDescent="0.25">
      <c r="A9" s="157"/>
      <c r="B9" s="148"/>
      <c r="C9" s="160"/>
      <c r="D9" s="28" t="s">
        <v>85</v>
      </c>
      <c r="E9" s="28" t="s">
        <v>85</v>
      </c>
      <c r="F9" s="55" t="s">
        <v>170</v>
      </c>
      <c r="G9" s="55" t="s">
        <v>171</v>
      </c>
      <c r="H9" s="55" t="s">
        <v>172</v>
      </c>
      <c r="I9" s="55" t="s">
        <v>645</v>
      </c>
      <c r="J9" s="55" t="s">
        <v>90</v>
      </c>
      <c r="K9" s="28" t="s">
        <v>85</v>
      </c>
      <c r="L9" s="28" t="s">
        <v>85</v>
      </c>
      <c r="M9" s="55" t="s">
        <v>170</v>
      </c>
      <c r="N9" s="55" t="s">
        <v>171</v>
      </c>
      <c r="O9" s="55" t="s">
        <v>172</v>
      </c>
      <c r="P9" s="55" t="s">
        <v>645</v>
      </c>
      <c r="Q9" s="55" t="s">
        <v>90</v>
      </c>
      <c r="R9" s="28" t="s">
        <v>85</v>
      </c>
      <c r="S9" s="28" t="s">
        <v>85</v>
      </c>
      <c r="T9" s="55" t="s">
        <v>170</v>
      </c>
      <c r="U9" s="55" t="s">
        <v>171</v>
      </c>
      <c r="V9" s="55" t="s">
        <v>172</v>
      </c>
      <c r="W9" s="55" t="s">
        <v>645</v>
      </c>
      <c r="X9" s="55" t="s">
        <v>90</v>
      </c>
      <c r="Y9" s="28" t="s">
        <v>85</v>
      </c>
      <c r="Z9" s="28" t="s">
        <v>85</v>
      </c>
      <c r="AA9" s="55" t="s">
        <v>170</v>
      </c>
      <c r="AB9" s="55" t="s">
        <v>171</v>
      </c>
      <c r="AC9" s="55" t="s">
        <v>172</v>
      </c>
      <c r="AD9" s="55" t="s">
        <v>645</v>
      </c>
      <c r="AE9" s="55" t="s">
        <v>90</v>
      </c>
      <c r="AF9" s="28" t="s">
        <v>85</v>
      </c>
      <c r="AG9" s="28" t="s">
        <v>85</v>
      </c>
      <c r="AH9" s="55" t="s">
        <v>170</v>
      </c>
      <c r="AI9" s="55" t="s">
        <v>171</v>
      </c>
      <c r="AJ9" s="55" t="s">
        <v>172</v>
      </c>
      <c r="AK9" s="55" t="s">
        <v>645</v>
      </c>
      <c r="AL9" s="55" t="s">
        <v>90</v>
      </c>
    </row>
    <row r="10" spans="1:48" s="21" customFormat="1" ht="17.25" customHeight="1" x14ac:dyDescent="0.25">
      <c r="A10" s="125">
        <v>1</v>
      </c>
      <c r="B10" s="125">
        <v>2</v>
      </c>
      <c r="C10" s="125">
        <v>3</v>
      </c>
      <c r="D10" s="56" t="s">
        <v>99</v>
      </c>
      <c r="E10" s="56" t="s">
        <v>100</v>
      </c>
      <c r="F10" s="56" t="s">
        <v>101</v>
      </c>
      <c r="G10" s="56" t="s">
        <v>102</v>
      </c>
      <c r="H10" s="56" t="s">
        <v>103</v>
      </c>
      <c r="I10" s="56" t="s">
        <v>104</v>
      </c>
      <c r="J10" s="56" t="s">
        <v>105</v>
      </c>
      <c r="K10" s="56" t="s">
        <v>177</v>
      </c>
      <c r="L10" s="56" t="s">
        <v>178</v>
      </c>
      <c r="M10" s="56" t="s">
        <v>179</v>
      </c>
      <c r="N10" s="56" t="s">
        <v>180</v>
      </c>
      <c r="O10" s="56" t="s">
        <v>181</v>
      </c>
      <c r="P10" s="56" t="s">
        <v>182</v>
      </c>
      <c r="Q10" s="56" t="s">
        <v>646</v>
      </c>
      <c r="R10" s="56" t="s">
        <v>183</v>
      </c>
      <c r="S10" s="56" t="s">
        <v>184</v>
      </c>
      <c r="T10" s="56" t="s">
        <v>185</v>
      </c>
      <c r="U10" s="56" t="s">
        <v>186</v>
      </c>
      <c r="V10" s="56" t="s">
        <v>187</v>
      </c>
      <c r="W10" s="56" t="s">
        <v>188</v>
      </c>
      <c r="X10" s="56" t="s">
        <v>647</v>
      </c>
      <c r="Y10" s="56" t="s">
        <v>189</v>
      </c>
      <c r="Z10" s="56" t="s">
        <v>190</v>
      </c>
      <c r="AA10" s="56" t="s">
        <v>191</v>
      </c>
      <c r="AB10" s="56" t="s">
        <v>192</v>
      </c>
      <c r="AC10" s="56" t="s">
        <v>193</v>
      </c>
      <c r="AD10" s="56" t="s">
        <v>194</v>
      </c>
      <c r="AE10" s="56" t="s">
        <v>648</v>
      </c>
      <c r="AF10" s="56" t="s">
        <v>195</v>
      </c>
      <c r="AG10" s="56" t="s">
        <v>196</v>
      </c>
      <c r="AH10" s="56" t="s">
        <v>197</v>
      </c>
      <c r="AI10" s="56" t="s">
        <v>198</v>
      </c>
      <c r="AJ10" s="56" t="s">
        <v>199</v>
      </c>
      <c r="AK10" s="56" t="s">
        <v>200</v>
      </c>
      <c r="AL10" s="56" t="s">
        <v>649</v>
      </c>
    </row>
    <row r="11" spans="1:48" ht="15.75" x14ac:dyDescent="0.25">
      <c r="A11" s="49" t="str">
        <f>'Таблица № 2'!A10</f>
        <v>0</v>
      </c>
      <c r="B11" s="64" t="str">
        <f>'Таблица № 2'!B10</f>
        <v>ВСЕГО по инвестиционной программе, в том числе:</v>
      </c>
      <c r="C11" s="20" t="str">
        <f>'Таблица № 2'!C10</f>
        <v>Г</v>
      </c>
      <c r="D11" s="44" t="s">
        <v>51</v>
      </c>
      <c r="E11" s="44">
        <f>E19</f>
        <v>0.38299499999999997</v>
      </c>
      <c r="F11" s="58" t="s">
        <v>51</v>
      </c>
      <c r="G11" s="58" t="s">
        <v>51</v>
      </c>
      <c r="H11" s="58" t="s">
        <v>51</v>
      </c>
      <c r="I11" s="58" t="s">
        <v>51</v>
      </c>
      <c r="J11" s="58" t="s">
        <v>51</v>
      </c>
      <c r="K11" s="44" t="s">
        <v>51</v>
      </c>
      <c r="L11" s="44">
        <f>L19</f>
        <v>1.34916666666667</v>
      </c>
      <c r="M11" s="58" t="s">
        <v>51</v>
      </c>
      <c r="N11" s="58" t="s">
        <v>51</v>
      </c>
      <c r="O11" s="58" t="s">
        <v>51</v>
      </c>
      <c r="P11" s="58" t="s">
        <v>51</v>
      </c>
      <c r="Q11" s="58" t="s">
        <v>51</v>
      </c>
      <c r="R11" s="44" t="s">
        <v>51</v>
      </c>
      <c r="S11" s="44">
        <f>S19</f>
        <v>46.754789500000001</v>
      </c>
      <c r="T11" s="58" t="s">
        <v>51</v>
      </c>
      <c r="U11" s="58" t="s">
        <v>51</v>
      </c>
      <c r="V11" s="59" t="s">
        <v>51</v>
      </c>
      <c r="W11" s="58" t="str">
        <f>W34</f>
        <v>нд</v>
      </c>
      <c r="X11" s="59">
        <f>X14</f>
        <v>5.4872000000000005</v>
      </c>
      <c r="Y11" s="31" t="s">
        <v>51</v>
      </c>
      <c r="Z11" s="44">
        <f>Z19</f>
        <v>1009.55824151205</v>
      </c>
      <c r="AA11" s="59" t="s">
        <v>51</v>
      </c>
      <c r="AB11" s="59" t="s">
        <v>51</v>
      </c>
      <c r="AC11" s="59" t="s">
        <v>51</v>
      </c>
      <c r="AD11" s="183">
        <f>AD13</f>
        <v>6</v>
      </c>
      <c r="AE11" s="59" t="s">
        <v>51</v>
      </c>
      <c r="AF11" s="31" t="s">
        <v>51</v>
      </c>
      <c r="AG11" s="60">
        <f>SUM(D11:AE11)-AD11-X11</f>
        <v>1058.0451926787166</v>
      </c>
      <c r="AH11" s="59" t="s">
        <v>51</v>
      </c>
      <c r="AI11" s="58" t="s">
        <v>51</v>
      </c>
      <c r="AJ11" s="58" t="s">
        <v>51</v>
      </c>
      <c r="AK11" s="58">
        <f>AK34</f>
        <v>6</v>
      </c>
      <c r="AL11" s="59">
        <f>AL14</f>
        <v>5.4872000000000005</v>
      </c>
    </row>
    <row r="12" spans="1:48" ht="31.5" x14ac:dyDescent="0.25">
      <c r="A12" s="37" t="str">
        <f>'Таблица № 2'!A11</f>
        <v>0.1</v>
      </c>
      <c r="B12" s="65" t="str">
        <f>'Таблица № 2'!B11</f>
        <v>Технологическое присоединение (подключение), всего</v>
      </c>
      <c r="C12" s="20" t="str">
        <f>'Таблица № 2'!C11</f>
        <v>Г</v>
      </c>
      <c r="D12" s="44" t="s">
        <v>51</v>
      </c>
      <c r="E12" s="44" t="s">
        <v>51</v>
      </c>
      <c r="F12" s="58" t="s">
        <v>51</v>
      </c>
      <c r="G12" s="58" t="s">
        <v>51</v>
      </c>
      <c r="H12" s="58" t="s">
        <v>51</v>
      </c>
      <c r="I12" s="58" t="s">
        <v>51</v>
      </c>
      <c r="J12" s="58" t="s">
        <v>51</v>
      </c>
      <c r="K12" s="44" t="s">
        <v>51</v>
      </c>
      <c r="L12" s="44" t="s">
        <v>51</v>
      </c>
      <c r="M12" s="58" t="s">
        <v>51</v>
      </c>
      <c r="N12" s="58" t="s">
        <v>51</v>
      </c>
      <c r="O12" s="58" t="s">
        <v>51</v>
      </c>
      <c r="P12" s="58" t="s">
        <v>51</v>
      </c>
      <c r="Q12" s="58" t="s">
        <v>51</v>
      </c>
      <c r="R12" s="44" t="s">
        <v>51</v>
      </c>
      <c r="S12" s="44" t="str">
        <f>'Таблица № 2'!Q11</f>
        <v>нд</v>
      </c>
      <c r="T12" s="58" t="s">
        <v>51</v>
      </c>
      <c r="U12" s="58" t="s">
        <v>51</v>
      </c>
      <c r="V12" s="59" t="s">
        <v>51</v>
      </c>
      <c r="W12" s="58" t="s">
        <v>51</v>
      </c>
      <c r="X12" s="59" t="s">
        <v>51</v>
      </c>
      <c r="Y12" s="31" t="s">
        <v>51</v>
      </c>
      <c r="Z12" s="31" t="s">
        <v>51</v>
      </c>
      <c r="AA12" s="59" t="s">
        <v>51</v>
      </c>
      <c r="AB12" s="59" t="s">
        <v>51</v>
      </c>
      <c r="AC12" s="59" t="s">
        <v>51</v>
      </c>
      <c r="AD12" s="58" t="s">
        <v>51</v>
      </c>
      <c r="AE12" s="59" t="s">
        <v>51</v>
      </c>
      <c r="AF12" s="31" t="s">
        <v>51</v>
      </c>
      <c r="AG12" s="60">
        <f t="shared" ref="AG11:AG74" si="0">SUM(D12:AE12)</f>
        <v>0</v>
      </c>
      <c r="AH12" s="59" t="s">
        <v>51</v>
      </c>
      <c r="AI12" s="58" t="s">
        <v>51</v>
      </c>
      <c r="AJ12" s="58" t="s">
        <v>51</v>
      </c>
      <c r="AK12" s="58" t="s">
        <v>51</v>
      </c>
      <c r="AL12" s="59" t="s">
        <v>51</v>
      </c>
    </row>
    <row r="13" spans="1:48" ht="15.75" x14ac:dyDescent="0.25">
      <c r="A13" s="37" t="str">
        <f>'Таблица № 2'!A12</f>
        <v>0.2</v>
      </c>
      <c r="B13" s="65" t="str">
        <f>'Таблица № 2'!B12</f>
        <v>Реконструкция, всего</v>
      </c>
      <c r="C13" s="20" t="str">
        <f>'Таблица № 2'!C12</f>
        <v>Г</v>
      </c>
      <c r="D13" s="44" t="s">
        <v>51</v>
      </c>
      <c r="E13" s="44" t="s">
        <v>51</v>
      </c>
      <c r="F13" s="58" t="s">
        <v>51</v>
      </c>
      <c r="G13" s="58" t="s">
        <v>51</v>
      </c>
      <c r="H13" s="58" t="s">
        <v>51</v>
      </c>
      <c r="I13" s="58" t="s">
        <v>51</v>
      </c>
      <c r="J13" s="58" t="s">
        <v>51</v>
      </c>
      <c r="K13" s="44" t="s">
        <v>51</v>
      </c>
      <c r="L13" s="44" t="s">
        <v>51</v>
      </c>
      <c r="M13" s="58" t="s">
        <v>51</v>
      </c>
      <c r="N13" s="58" t="s">
        <v>51</v>
      </c>
      <c r="O13" s="58" t="s">
        <v>51</v>
      </c>
      <c r="P13" s="58" t="s">
        <v>51</v>
      </c>
      <c r="Q13" s="58" t="s">
        <v>51</v>
      </c>
      <c r="R13" s="44" t="s">
        <v>51</v>
      </c>
      <c r="S13" s="44" t="s">
        <v>51</v>
      </c>
      <c r="T13" s="58" t="s">
        <v>51</v>
      </c>
      <c r="U13" s="58" t="s">
        <v>51</v>
      </c>
      <c r="V13" s="59" t="s">
        <v>51</v>
      </c>
      <c r="W13" s="58" t="str">
        <f>W11</f>
        <v>нд</v>
      </c>
      <c r="X13" s="59" t="s">
        <v>51</v>
      </c>
      <c r="Y13" s="31" t="s">
        <v>51</v>
      </c>
      <c r="Z13" s="31">
        <f>Z34</f>
        <v>994.38849551204999</v>
      </c>
      <c r="AA13" s="59" t="s">
        <v>51</v>
      </c>
      <c r="AB13" s="59" t="s">
        <v>51</v>
      </c>
      <c r="AC13" s="59" t="s">
        <v>51</v>
      </c>
      <c r="AD13" s="31">
        <f>AD34</f>
        <v>6</v>
      </c>
      <c r="AE13" s="59" t="s">
        <v>51</v>
      </c>
      <c r="AF13" s="31" t="s">
        <v>51</v>
      </c>
      <c r="AG13" s="60">
        <f>SUM(D13:AE13)-AD13</f>
        <v>994.38849551204999</v>
      </c>
      <c r="AH13" s="59" t="s">
        <v>51</v>
      </c>
      <c r="AI13" s="58" t="s">
        <v>51</v>
      </c>
      <c r="AJ13" s="58" t="s">
        <v>51</v>
      </c>
      <c r="AK13" s="58">
        <f>AK11</f>
        <v>6</v>
      </c>
      <c r="AL13" s="59" t="s">
        <v>51</v>
      </c>
    </row>
    <row r="14" spans="1:48" ht="15.75" x14ac:dyDescent="0.25">
      <c r="A14" s="18" t="str">
        <f>'Таблица № 2'!A13</f>
        <v>0.3</v>
      </c>
      <c r="B14" s="66" t="str">
        <f>'Таблица № 2'!B13</f>
        <v>Модернизация, техническое перевооружение, всего</v>
      </c>
      <c r="C14" s="20" t="str">
        <f>'Таблица № 2'!C13</f>
        <v>Г</v>
      </c>
      <c r="D14" s="44" t="s">
        <v>51</v>
      </c>
      <c r="E14" s="44" t="s">
        <v>51</v>
      </c>
      <c r="F14" s="58" t="s">
        <v>51</v>
      </c>
      <c r="G14" s="58" t="s">
        <v>51</v>
      </c>
      <c r="H14" s="58" t="s">
        <v>51</v>
      </c>
      <c r="I14" s="58" t="s">
        <v>51</v>
      </c>
      <c r="J14" s="58" t="s">
        <v>51</v>
      </c>
      <c r="K14" s="44" t="s">
        <v>51</v>
      </c>
      <c r="L14" s="44" t="s">
        <v>51</v>
      </c>
      <c r="M14" s="58" t="s">
        <v>51</v>
      </c>
      <c r="N14" s="58" t="s">
        <v>51</v>
      </c>
      <c r="O14" s="58" t="s">
        <v>51</v>
      </c>
      <c r="P14" s="58" t="s">
        <v>51</v>
      </c>
      <c r="Q14" s="58" t="s">
        <v>51</v>
      </c>
      <c r="R14" s="44" t="s">
        <v>51</v>
      </c>
      <c r="S14" s="44">
        <f>'Таблица № 2'!Q13</f>
        <v>40.544240000000002</v>
      </c>
      <c r="T14" s="58" t="s">
        <v>51</v>
      </c>
      <c r="U14" s="58" t="s">
        <v>51</v>
      </c>
      <c r="V14" s="59" t="s">
        <v>51</v>
      </c>
      <c r="W14" s="58" t="s">
        <v>51</v>
      </c>
      <c r="X14" s="59">
        <f>X19</f>
        <v>5.4872000000000005</v>
      </c>
      <c r="Y14" s="31" t="s">
        <v>51</v>
      </c>
      <c r="Z14" s="31" t="s">
        <v>51</v>
      </c>
      <c r="AA14" s="59" t="s">
        <v>51</v>
      </c>
      <c r="AB14" s="59" t="s">
        <v>51</v>
      </c>
      <c r="AC14" s="59" t="s">
        <v>51</v>
      </c>
      <c r="AD14" s="58" t="s">
        <v>51</v>
      </c>
      <c r="AE14" s="59" t="s">
        <v>51</v>
      </c>
      <c r="AF14" s="31" t="s">
        <v>51</v>
      </c>
      <c r="AG14" s="60">
        <f>SUM(D14:AE14)-X14</f>
        <v>40.544240000000002</v>
      </c>
      <c r="AH14" s="59" t="s">
        <v>51</v>
      </c>
      <c r="AI14" s="58" t="s">
        <v>51</v>
      </c>
      <c r="AJ14" s="58" t="s">
        <v>51</v>
      </c>
      <c r="AK14" s="58" t="s">
        <v>51</v>
      </c>
      <c r="AL14" s="59">
        <f>AL19</f>
        <v>5.4872000000000005</v>
      </c>
    </row>
    <row r="15" spans="1:48" ht="31.5" x14ac:dyDescent="0.25">
      <c r="A15" s="37" t="str">
        <f>'Таблица № 2'!A14</f>
        <v>0.4</v>
      </c>
      <c r="B15" s="65" t="str">
        <f>'Таблица № 2'!B14</f>
        <v>Инвестиционные проекты, реализация которых обуславливается схемами теплоснабжения, всего</v>
      </c>
      <c r="C15" s="20" t="str">
        <f>'Таблица № 2'!C14</f>
        <v>Г</v>
      </c>
      <c r="D15" s="44" t="s">
        <v>51</v>
      </c>
      <c r="E15" s="44" t="s">
        <v>51</v>
      </c>
      <c r="F15" s="58" t="s">
        <v>51</v>
      </c>
      <c r="G15" s="58" t="s">
        <v>51</v>
      </c>
      <c r="H15" s="58" t="s">
        <v>51</v>
      </c>
      <c r="I15" s="58" t="s">
        <v>51</v>
      </c>
      <c r="J15" s="58" t="s">
        <v>51</v>
      </c>
      <c r="K15" s="44" t="s">
        <v>51</v>
      </c>
      <c r="L15" s="44" t="s">
        <v>51</v>
      </c>
      <c r="M15" s="58" t="s">
        <v>51</v>
      </c>
      <c r="N15" s="58" t="s">
        <v>51</v>
      </c>
      <c r="O15" s="58" t="s">
        <v>51</v>
      </c>
      <c r="P15" s="58" t="s">
        <v>51</v>
      </c>
      <c r="Q15" s="58" t="s">
        <v>51</v>
      </c>
      <c r="R15" s="44" t="s">
        <v>51</v>
      </c>
      <c r="S15" s="44" t="str">
        <f>'Таблица № 2'!Q14</f>
        <v>нд</v>
      </c>
      <c r="T15" s="58" t="s">
        <v>51</v>
      </c>
      <c r="U15" s="58" t="s">
        <v>51</v>
      </c>
      <c r="V15" s="59" t="s">
        <v>51</v>
      </c>
      <c r="W15" s="58" t="s">
        <v>51</v>
      </c>
      <c r="X15" s="59" t="s">
        <v>51</v>
      </c>
      <c r="Y15" s="31" t="s">
        <v>51</v>
      </c>
      <c r="Z15" s="31" t="s">
        <v>51</v>
      </c>
      <c r="AA15" s="59" t="s">
        <v>51</v>
      </c>
      <c r="AB15" s="59" t="s">
        <v>51</v>
      </c>
      <c r="AC15" s="59" t="s">
        <v>51</v>
      </c>
      <c r="AD15" s="58" t="s">
        <v>51</v>
      </c>
      <c r="AE15" s="59" t="s">
        <v>51</v>
      </c>
      <c r="AF15" s="31" t="s">
        <v>51</v>
      </c>
      <c r="AG15" s="60">
        <f t="shared" si="0"/>
        <v>0</v>
      </c>
      <c r="AH15" s="59" t="s">
        <v>51</v>
      </c>
      <c r="AI15" s="58" t="s">
        <v>51</v>
      </c>
      <c r="AJ15" s="58" t="s">
        <v>51</v>
      </c>
      <c r="AK15" s="58" t="s">
        <v>51</v>
      </c>
      <c r="AL15" s="59" t="s">
        <v>51</v>
      </c>
    </row>
    <row r="16" spans="1:48" ht="15.75" x14ac:dyDescent="0.25">
      <c r="A16" s="18" t="str">
        <f>'Таблица № 2'!A15</f>
        <v>0.5</v>
      </c>
      <c r="B16" s="66" t="str">
        <f>'Таблица № 2'!B15</f>
        <v>Новое строительство, всего</v>
      </c>
      <c r="C16" s="20" t="str">
        <f>'Таблица № 2'!C15</f>
        <v>Г</v>
      </c>
      <c r="D16" s="44" t="s">
        <v>51</v>
      </c>
      <c r="E16" s="44" t="s">
        <v>51</v>
      </c>
      <c r="F16" s="58" t="s">
        <v>51</v>
      </c>
      <c r="G16" s="58" t="s">
        <v>51</v>
      </c>
      <c r="H16" s="58" t="s">
        <v>51</v>
      </c>
      <c r="I16" s="58" t="s">
        <v>51</v>
      </c>
      <c r="J16" s="58" t="s">
        <v>51</v>
      </c>
      <c r="K16" s="44" t="s">
        <v>51</v>
      </c>
      <c r="L16" s="44" t="s">
        <v>51</v>
      </c>
      <c r="M16" s="58" t="s">
        <v>51</v>
      </c>
      <c r="N16" s="58" t="s">
        <v>51</v>
      </c>
      <c r="O16" s="58" t="s">
        <v>51</v>
      </c>
      <c r="P16" s="58" t="s">
        <v>51</v>
      </c>
      <c r="Q16" s="58" t="s">
        <v>51</v>
      </c>
      <c r="R16" s="44" t="s">
        <v>51</v>
      </c>
      <c r="S16" s="44" t="str">
        <f>'Таблица № 2'!Q15</f>
        <v>нд</v>
      </c>
      <c r="T16" s="58" t="s">
        <v>51</v>
      </c>
      <c r="U16" s="58" t="s">
        <v>51</v>
      </c>
      <c r="V16" s="59" t="s">
        <v>51</v>
      </c>
      <c r="W16" s="58" t="s">
        <v>51</v>
      </c>
      <c r="X16" s="59" t="s">
        <v>51</v>
      </c>
      <c r="Y16" s="31" t="s">
        <v>51</v>
      </c>
      <c r="Z16" s="31" t="s">
        <v>51</v>
      </c>
      <c r="AA16" s="59" t="s">
        <v>51</v>
      </c>
      <c r="AB16" s="59" t="s">
        <v>51</v>
      </c>
      <c r="AC16" s="59" t="s">
        <v>51</v>
      </c>
      <c r="AD16" s="58" t="s">
        <v>51</v>
      </c>
      <c r="AE16" s="59" t="s">
        <v>51</v>
      </c>
      <c r="AF16" s="31" t="s">
        <v>51</v>
      </c>
      <c r="AG16" s="60">
        <f t="shared" si="0"/>
        <v>0</v>
      </c>
      <c r="AH16" s="59" t="s">
        <v>51</v>
      </c>
      <c r="AI16" s="58" t="s">
        <v>51</v>
      </c>
      <c r="AJ16" s="58" t="s">
        <v>51</v>
      </c>
      <c r="AK16" s="58" t="s">
        <v>51</v>
      </c>
      <c r="AL16" s="59" t="s">
        <v>51</v>
      </c>
    </row>
    <row r="17" spans="1:38" ht="31.5" x14ac:dyDescent="0.25">
      <c r="A17" s="6" t="str">
        <f>'Таблица № 2'!A16</f>
        <v>0.6</v>
      </c>
      <c r="B17" s="67" t="str">
        <f>'Таблица № 2'!B16</f>
        <v>Покупка земельных участков для целей реализации инвестиционных проектов, всего</v>
      </c>
      <c r="C17" s="20" t="str">
        <f>'Таблица № 2'!C16</f>
        <v>Г</v>
      </c>
      <c r="D17" s="44" t="s">
        <v>51</v>
      </c>
      <c r="E17" s="44" t="s">
        <v>51</v>
      </c>
      <c r="F17" s="58" t="s">
        <v>51</v>
      </c>
      <c r="G17" s="58" t="s">
        <v>51</v>
      </c>
      <c r="H17" s="58" t="s">
        <v>51</v>
      </c>
      <c r="I17" s="58" t="s">
        <v>51</v>
      </c>
      <c r="J17" s="58" t="s">
        <v>51</v>
      </c>
      <c r="K17" s="44" t="s">
        <v>51</v>
      </c>
      <c r="L17" s="44" t="s">
        <v>51</v>
      </c>
      <c r="M17" s="58" t="s">
        <v>51</v>
      </c>
      <c r="N17" s="58" t="s">
        <v>51</v>
      </c>
      <c r="O17" s="58" t="s">
        <v>51</v>
      </c>
      <c r="P17" s="58" t="s">
        <v>51</v>
      </c>
      <c r="Q17" s="58" t="s">
        <v>51</v>
      </c>
      <c r="R17" s="44" t="s">
        <v>51</v>
      </c>
      <c r="S17" s="44" t="str">
        <f>'Таблица № 2'!Q16</f>
        <v>нд</v>
      </c>
      <c r="T17" s="58" t="s">
        <v>51</v>
      </c>
      <c r="U17" s="58" t="s">
        <v>51</v>
      </c>
      <c r="V17" s="59" t="s">
        <v>51</v>
      </c>
      <c r="W17" s="58" t="s">
        <v>51</v>
      </c>
      <c r="X17" s="59" t="s">
        <v>51</v>
      </c>
      <c r="Y17" s="31" t="s">
        <v>51</v>
      </c>
      <c r="Z17" s="31" t="s">
        <v>51</v>
      </c>
      <c r="AA17" s="59" t="s">
        <v>51</v>
      </c>
      <c r="AB17" s="59" t="s">
        <v>51</v>
      </c>
      <c r="AC17" s="59" t="s">
        <v>51</v>
      </c>
      <c r="AD17" s="58" t="s">
        <v>51</v>
      </c>
      <c r="AE17" s="59" t="s">
        <v>51</v>
      </c>
      <c r="AF17" s="31" t="s">
        <v>51</v>
      </c>
      <c r="AG17" s="60">
        <f t="shared" si="0"/>
        <v>0</v>
      </c>
      <c r="AH17" s="59" t="s">
        <v>51</v>
      </c>
      <c r="AI17" s="58" t="s">
        <v>51</v>
      </c>
      <c r="AJ17" s="58" t="s">
        <v>51</v>
      </c>
      <c r="AK17" s="58" t="s">
        <v>51</v>
      </c>
      <c r="AL17" s="59" t="s">
        <v>51</v>
      </c>
    </row>
    <row r="18" spans="1:38" ht="15.75" x14ac:dyDescent="0.25">
      <c r="A18" s="37" t="str">
        <f>'Таблица № 2'!A17</f>
        <v>0.7</v>
      </c>
      <c r="B18" s="64" t="str">
        <f>'Таблица № 2'!B17</f>
        <v>Прочие инвестиционные проекты, всего</v>
      </c>
      <c r="C18" s="20" t="str">
        <f>'Таблица № 2'!C17</f>
        <v>Г</v>
      </c>
      <c r="D18" s="44" t="s">
        <v>51</v>
      </c>
      <c r="E18" s="44">
        <f>E168</f>
        <v>0.38299499999999997</v>
      </c>
      <c r="F18" s="58" t="s">
        <v>51</v>
      </c>
      <c r="G18" s="58" t="s">
        <v>51</v>
      </c>
      <c r="H18" s="58" t="s">
        <v>51</v>
      </c>
      <c r="I18" s="58" t="s">
        <v>51</v>
      </c>
      <c r="J18" s="58" t="s">
        <v>51</v>
      </c>
      <c r="K18" s="44" t="s">
        <v>51</v>
      </c>
      <c r="L18" s="44">
        <f>L168</f>
        <v>1.34916666666667</v>
      </c>
      <c r="M18" s="58" t="s">
        <v>51</v>
      </c>
      <c r="N18" s="58" t="s">
        <v>51</v>
      </c>
      <c r="O18" s="58" t="s">
        <v>51</v>
      </c>
      <c r="P18" s="58" t="s">
        <v>51</v>
      </c>
      <c r="Q18" s="58" t="s">
        <v>51</v>
      </c>
      <c r="R18" s="44" t="s">
        <v>51</v>
      </c>
      <c r="S18" s="44">
        <f>S168</f>
        <v>6.2105494999999999</v>
      </c>
      <c r="T18" s="58" t="s">
        <v>51</v>
      </c>
      <c r="U18" s="58" t="s">
        <v>51</v>
      </c>
      <c r="V18" s="59" t="s">
        <v>51</v>
      </c>
      <c r="W18" s="58" t="s">
        <v>51</v>
      </c>
      <c r="X18" s="59" t="s">
        <v>51</v>
      </c>
      <c r="Y18" s="31" t="s">
        <v>51</v>
      </c>
      <c r="Z18" s="44">
        <f>Z168</f>
        <v>15.169746</v>
      </c>
      <c r="AA18" s="59" t="s">
        <v>51</v>
      </c>
      <c r="AB18" s="59" t="s">
        <v>51</v>
      </c>
      <c r="AC18" s="59" t="s">
        <v>51</v>
      </c>
      <c r="AD18" s="58" t="s">
        <v>51</v>
      </c>
      <c r="AE18" s="59" t="s">
        <v>51</v>
      </c>
      <c r="AF18" s="31" t="s">
        <v>51</v>
      </c>
      <c r="AG18" s="60">
        <f t="shared" si="0"/>
        <v>23.112457166666669</v>
      </c>
      <c r="AH18" s="59" t="s">
        <v>51</v>
      </c>
      <c r="AI18" s="58" t="s">
        <v>51</v>
      </c>
      <c r="AJ18" s="58" t="s">
        <v>51</v>
      </c>
      <c r="AK18" s="58" t="s">
        <v>51</v>
      </c>
      <c r="AL18" s="59" t="s">
        <v>51</v>
      </c>
    </row>
    <row r="19" spans="1:38" ht="15.75" x14ac:dyDescent="0.25">
      <c r="A19" s="37">
        <f>'Таблица № 2'!A18</f>
        <v>1</v>
      </c>
      <c r="B19" s="64" t="str">
        <f>'Таблица № 2'!B18</f>
        <v xml:space="preserve"> АО "Калининградская генерирующая компания" </v>
      </c>
      <c r="C19" s="20" t="str">
        <f>'Таблица № 2'!C18</f>
        <v>Г</v>
      </c>
      <c r="D19" s="44" t="s">
        <v>51</v>
      </c>
      <c r="E19" s="44">
        <f>E168</f>
        <v>0.38299499999999997</v>
      </c>
      <c r="F19" s="58" t="s">
        <v>51</v>
      </c>
      <c r="G19" s="58" t="s">
        <v>51</v>
      </c>
      <c r="H19" s="58" t="s">
        <v>51</v>
      </c>
      <c r="I19" s="58" t="s">
        <v>51</v>
      </c>
      <c r="J19" s="58" t="s">
        <v>51</v>
      </c>
      <c r="K19" s="44" t="s">
        <v>51</v>
      </c>
      <c r="L19" s="44">
        <f>L168</f>
        <v>1.34916666666667</v>
      </c>
      <c r="M19" s="58" t="s">
        <v>51</v>
      </c>
      <c r="N19" s="58" t="s">
        <v>51</v>
      </c>
      <c r="O19" s="58" t="s">
        <v>51</v>
      </c>
      <c r="P19" s="58" t="s">
        <v>51</v>
      </c>
      <c r="Q19" s="58" t="s">
        <v>51</v>
      </c>
      <c r="R19" s="44" t="s">
        <v>51</v>
      </c>
      <c r="S19" s="44">
        <f>+S41+S168</f>
        <v>46.754789500000001</v>
      </c>
      <c r="T19" s="58" t="s">
        <v>51</v>
      </c>
      <c r="U19" s="58" t="s">
        <v>51</v>
      </c>
      <c r="V19" s="59" t="s">
        <v>51</v>
      </c>
      <c r="W19" s="58" t="str">
        <f>W13</f>
        <v>нд</v>
      </c>
      <c r="X19" s="59">
        <f>X41</f>
        <v>5.4872000000000005</v>
      </c>
      <c r="Y19" s="31" t="s">
        <v>51</v>
      </c>
      <c r="Z19" s="44">
        <f>Z168+Z34</f>
        <v>1009.55824151205</v>
      </c>
      <c r="AA19" s="59" t="s">
        <v>51</v>
      </c>
      <c r="AB19" s="59" t="s">
        <v>51</v>
      </c>
      <c r="AC19" s="59" t="s">
        <v>51</v>
      </c>
      <c r="AD19" s="58">
        <f>AD34</f>
        <v>6</v>
      </c>
      <c r="AE19" s="59" t="s">
        <v>51</v>
      </c>
      <c r="AF19" s="31" t="s">
        <v>51</v>
      </c>
      <c r="AG19" s="60">
        <f>SUM(D19:AE19)-X19-AD19</f>
        <v>1058.0451926787166</v>
      </c>
      <c r="AH19" s="59" t="s">
        <v>51</v>
      </c>
      <c r="AI19" s="58" t="s">
        <v>51</v>
      </c>
      <c r="AJ19" s="58" t="s">
        <v>51</v>
      </c>
      <c r="AK19" s="58">
        <f>AK13</f>
        <v>6</v>
      </c>
      <c r="AL19" s="59">
        <f>AL41</f>
        <v>5.4872000000000005</v>
      </c>
    </row>
    <row r="20" spans="1:38" ht="31.5" x14ac:dyDescent="0.25">
      <c r="A20" s="37" t="str">
        <f>'Таблица № 2'!A19</f>
        <v>1.1</v>
      </c>
      <c r="B20" s="64" t="str">
        <f>'Таблица № 2'!B19</f>
        <v>Технологическое присоединение (подключение), всего, в том числе:</v>
      </c>
      <c r="C20" s="20" t="str">
        <f>'Таблица № 2'!C19</f>
        <v>Г</v>
      </c>
      <c r="D20" s="44" t="s">
        <v>51</v>
      </c>
      <c r="E20" s="44" t="s">
        <v>51</v>
      </c>
      <c r="F20" s="58" t="s">
        <v>51</v>
      </c>
      <c r="G20" s="58" t="s">
        <v>51</v>
      </c>
      <c r="H20" s="58" t="s">
        <v>51</v>
      </c>
      <c r="I20" s="58" t="s">
        <v>51</v>
      </c>
      <c r="J20" s="58" t="s">
        <v>51</v>
      </c>
      <c r="K20" s="44" t="s">
        <v>51</v>
      </c>
      <c r="L20" s="44" t="s">
        <v>51</v>
      </c>
      <c r="M20" s="58" t="s">
        <v>51</v>
      </c>
      <c r="N20" s="58" t="s">
        <v>51</v>
      </c>
      <c r="O20" s="58" t="s">
        <v>51</v>
      </c>
      <c r="P20" s="58" t="s">
        <v>51</v>
      </c>
      <c r="Q20" s="58" t="s">
        <v>51</v>
      </c>
      <c r="R20" s="44" t="s">
        <v>51</v>
      </c>
      <c r="S20" s="44" t="str">
        <f>'Таблица № 2'!Q19</f>
        <v>нд</v>
      </c>
      <c r="T20" s="58" t="s">
        <v>51</v>
      </c>
      <c r="U20" s="58" t="s">
        <v>51</v>
      </c>
      <c r="V20" s="59" t="s">
        <v>51</v>
      </c>
      <c r="W20" s="58" t="s">
        <v>51</v>
      </c>
      <c r="X20" s="59" t="s">
        <v>51</v>
      </c>
      <c r="Y20" s="31" t="s">
        <v>51</v>
      </c>
      <c r="Z20" s="31" t="s">
        <v>51</v>
      </c>
      <c r="AA20" s="59" t="s">
        <v>51</v>
      </c>
      <c r="AB20" s="59" t="s">
        <v>51</v>
      </c>
      <c r="AC20" s="59" t="s">
        <v>51</v>
      </c>
      <c r="AD20" s="58" t="s">
        <v>51</v>
      </c>
      <c r="AE20" s="59" t="s">
        <v>51</v>
      </c>
      <c r="AF20" s="31" t="s">
        <v>51</v>
      </c>
      <c r="AG20" s="60">
        <f t="shared" si="0"/>
        <v>0</v>
      </c>
      <c r="AH20" s="59" t="s">
        <v>51</v>
      </c>
      <c r="AI20" s="58" t="s">
        <v>51</v>
      </c>
      <c r="AJ20" s="58" t="s">
        <v>51</v>
      </c>
      <c r="AK20" s="58" t="s">
        <v>51</v>
      </c>
      <c r="AL20" s="58" t="s">
        <v>51</v>
      </c>
    </row>
    <row r="21" spans="1:38" ht="94.5" x14ac:dyDescent="0.25">
      <c r="A21" s="37" t="str">
        <f>'Таблица № 2'!A20</f>
        <v>1.1.1</v>
      </c>
      <c r="B21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0" t="str">
        <f>'Таблица № 2'!C20</f>
        <v>Г</v>
      </c>
      <c r="D21" s="44" t="s">
        <v>51</v>
      </c>
      <c r="E21" s="44" t="s">
        <v>51</v>
      </c>
      <c r="F21" s="58" t="s">
        <v>51</v>
      </c>
      <c r="G21" s="58" t="s">
        <v>51</v>
      </c>
      <c r="H21" s="58" t="s">
        <v>51</v>
      </c>
      <c r="I21" s="58" t="s">
        <v>51</v>
      </c>
      <c r="J21" s="58" t="s">
        <v>51</v>
      </c>
      <c r="K21" s="44" t="s">
        <v>51</v>
      </c>
      <c r="L21" s="44" t="s">
        <v>51</v>
      </c>
      <c r="M21" s="58" t="s">
        <v>51</v>
      </c>
      <c r="N21" s="58" t="s">
        <v>51</v>
      </c>
      <c r="O21" s="58" t="s">
        <v>51</v>
      </c>
      <c r="P21" s="58" t="s">
        <v>51</v>
      </c>
      <c r="Q21" s="58" t="s">
        <v>51</v>
      </c>
      <c r="R21" s="44" t="s">
        <v>51</v>
      </c>
      <c r="S21" s="44" t="str">
        <f>'Таблица № 2'!Q20</f>
        <v>нд</v>
      </c>
      <c r="T21" s="58" t="s">
        <v>51</v>
      </c>
      <c r="U21" s="58" t="s">
        <v>51</v>
      </c>
      <c r="V21" s="59" t="s">
        <v>51</v>
      </c>
      <c r="W21" s="58" t="s">
        <v>51</v>
      </c>
      <c r="X21" s="59" t="s">
        <v>51</v>
      </c>
      <c r="Y21" s="31" t="s">
        <v>51</v>
      </c>
      <c r="Z21" s="31" t="s">
        <v>51</v>
      </c>
      <c r="AA21" s="59" t="s">
        <v>51</v>
      </c>
      <c r="AB21" s="59" t="s">
        <v>51</v>
      </c>
      <c r="AC21" s="59" t="s">
        <v>51</v>
      </c>
      <c r="AD21" s="58" t="s">
        <v>51</v>
      </c>
      <c r="AE21" s="59" t="s">
        <v>51</v>
      </c>
      <c r="AF21" s="31" t="s">
        <v>51</v>
      </c>
      <c r="AG21" s="60">
        <f t="shared" si="0"/>
        <v>0</v>
      </c>
      <c r="AH21" s="59" t="s">
        <v>51</v>
      </c>
      <c r="AI21" s="58" t="s">
        <v>51</v>
      </c>
      <c r="AJ21" s="58" t="s">
        <v>51</v>
      </c>
      <c r="AK21" s="58" t="s">
        <v>51</v>
      </c>
      <c r="AL21" s="58" t="s">
        <v>51</v>
      </c>
    </row>
    <row r="22" spans="1:38" ht="31.5" x14ac:dyDescent="0.25">
      <c r="A22" s="37" t="str">
        <f>'Таблица № 2'!A21</f>
        <v>1.1.1.1</v>
      </c>
      <c r="B22" s="64" t="str">
        <f>'Таблица № 2'!B21</f>
        <v>Наименование объекта по производству электрической энергии, всего, в том числе:</v>
      </c>
      <c r="C22" s="20" t="str">
        <f>'Таблица № 2'!C21</f>
        <v>Г</v>
      </c>
      <c r="D22" s="44" t="s">
        <v>51</v>
      </c>
      <c r="E22" s="44" t="s">
        <v>51</v>
      </c>
      <c r="F22" s="58" t="s">
        <v>51</v>
      </c>
      <c r="G22" s="58" t="s">
        <v>51</v>
      </c>
      <c r="H22" s="58" t="s">
        <v>51</v>
      </c>
      <c r="I22" s="58" t="s">
        <v>51</v>
      </c>
      <c r="J22" s="58" t="s">
        <v>51</v>
      </c>
      <c r="K22" s="44" t="s">
        <v>51</v>
      </c>
      <c r="L22" s="44" t="s">
        <v>51</v>
      </c>
      <c r="M22" s="58" t="s">
        <v>51</v>
      </c>
      <c r="N22" s="58" t="s">
        <v>51</v>
      </c>
      <c r="O22" s="58" t="s">
        <v>51</v>
      </c>
      <c r="P22" s="58" t="s">
        <v>51</v>
      </c>
      <c r="Q22" s="58" t="s">
        <v>51</v>
      </c>
      <c r="R22" s="44" t="s">
        <v>51</v>
      </c>
      <c r="S22" s="44" t="str">
        <f>'Таблица № 2'!Q21</f>
        <v>нд</v>
      </c>
      <c r="T22" s="58" t="s">
        <v>51</v>
      </c>
      <c r="U22" s="58" t="s">
        <v>51</v>
      </c>
      <c r="V22" s="59" t="s">
        <v>51</v>
      </c>
      <c r="W22" s="58" t="s">
        <v>51</v>
      </c>
      <c r="X22" s="59" t="s">
        <v>51</v>
      </c>
      <c r="Y22" s="31" t="s">
        <v>51</v>
      </c>
      <c r="Z22" s="31" t="s">
        <v>51</v>
      </c>
      <c r="AA22" s="59" t="s">
        <v>51</v>
      </c>
      <c r="AB22" s="59" t="s">
        <v>51</v>
      </c>
      <c r="AC22" s="59" t="s">
        <v>51</v>
      </c>
      <c r="AD22" s="58" t="s">
        <v>51</v>
      </c>
      <c r="AE22" s="59" t="s">
        <v>51</v>
      </c>
      <c r="AF22" s="31" t="s">
        <v>51</v>
      </c>
      <c r="AG22" s="60">
        <f t="shared" si="0"/>
        <v>0</v>
      </c>
      <c r="AH22" s="59" t="s">
        <v>51</v>
      </c>
      <c r="AI22" s="58" t="s">
        <v>51</v>
      </c>
      <c r="AJ22" s="58" t="s">
        <v>51</v>
      </c>
      <c r="AK22" s="58" t="s">
        <v>51</v>
      </c>
      <c r="AL22" s="58" t="s">
        <v>51</v>
      </c>
    </row>
    <row r="23" spans="1:38" ht="31.5" x14ac:dyDescent="0.25">
      <c r="A23" s="37" t="str">
        <f>'Таблица № 2'!A22</f>
        <v>1.1.1.2</v>
      </c>
      <c r="B23" s="64" t="str">
        <f>'Таблица № 2'!B22</f>
        <v>Наименование объекта по производству электрической энергии, всего, в том числе:</v>
      </c>
      <c r="C23" s="20" t="str">
        <f>'Таблица № 2'!C22</f>
        <v>Г</v>
      </c>
      <c r="D23" s="44" t="s">
        <v>51</v>
      </c>
      <c r="E23" s="44" t="s">
        <v>51</v>
      </c>
      <c r="F23" s="58" t="s">
        <v>51</v>
      </c>
      <c r="G23" s="58" t="s">
        <v>51</v>
      </c>
      <c r="H23" s="58" t="s">
        <v>51</v>
      </c>
      <c r="I23" s="58" t="s">
        <v>51</v>
      </c>
      <c r="J23" s="58" t="s">
        <v>51</v>
      </c>
      <c r="K23" s="44" t="s">
        <v>51</v>
      </c>
      <c r="L23" s="44" t="s">
        <v>51</v>
      </c>
      <c r="M23" s="58" t="s">
        <v>51</v>
      </c>
      <c r="N23" s="58" t="s">
        <v>51</v>
      </c>
      <c r="O23" s="58" t="s">
        <v>51</v>
      </c>
      <c r="P23" s="58" t="s">
        <v>51</v>
      </c>
      <c r="Q23" s="58" t="s">
        <v>51</v>
      </c>
      <c r="R23" s="44" t="s">
        <v>51</v>
      </c>
      <c r="S23" s="44" t="str">
        <f>'Таблица № 2'!Q22</f>
        <v>нд</v>
      </c>
      <c r="T23" s="58" t="s">
        <v>51</v>
      </c>
      <c r="U23" s="58" t="s">
        <v>51</v>
      </c>
      <c r="V23" s="59" t="s">
        <v>51</v>
      </c>
      <c r="W23" s="58" t="s">
        <v>51</v>
      </c>
      <c r="X23" s="59" t="s">
        <v>51</v>
      </c>
      <c r="Y23" s="31" t="s">
        <v>51</v>
      </c>
      <c r="Z23" s="31" t="s">
        <v>51</v>
      </c>
      <c r="AA23" s="59" t="s">
        <v>51</v>
      </c>
      <c r="AB23" s="59" t="s">
        <v>51</v>
      </c>
      <c r="AC23" s="59" t="s">
        <v>51</v>
      </c>
      <c r="AD23" s="58" t="s">
        <v>51</v>
      </c>
      <c r="AE23" s="59" t="s">
        <v>51</v>
      </c>
      <c r="AF23" s="31" t="s">
        <v>51</v>
      </c>
      <c r="AG23" s="60">
        <f t="shared" si="0"/>
        <v>0</v>
      </c>
      <c r="AH23" s="59" t="s">
        <v>51</v>
      </c>
      <c r="AI23" s="58" t="s">
        <v>51</v>
      </c>
      <c r="AJ23" s="58" t="s">
        <v>51</v>
      </c>
      <c r="AK23" s="58" t="s">
        <v>51</v>
      </c>
      <c r="AL23" s="58" t="s">
        <v>51</v>
      </c>
    </row>
    <row r="24" spans="1:38" ht="47.25" x14ac:dyDescent="0.25">
      <c r="A24" s="37" t="str">
        <f>'Таблица № 2'!A23</f>
        <v>1.1.2</v>
      </c>
      <c r="B24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0" t="str">
        <f>'Таблица № 2'!C23</f>
        <v>Г</v>
      </c>
      <c r="D24" s="44" t="s">
        <v>51</v>
      </c>
      <c r="E24" s="44" t="s">
        <v>51</v>
      </c>
      <c r="F24" s="58" t="s">
        <v>51</v>
      </c>
      <c r="G24" s="58" t="s">
        <v>51</v>
      </c>
      <c r="H24" s="58" t="s">
        <v>51</v>
      </c>
      <c r="I24" s="58" t="s">
        <v>51</v>
      </c>
      <c r="J24" s="58" t="s">
        <v>51</v>
      </c>
      <c r="K24" s="44" t="s">
        <v>51</v>
      </c>
      <c r="L24" s="44" t="s">
        <v>51</v>
      </c>
      <c r="M24" s="58" t="s">
        <v>51</v>
      </c>
      <c r="N24" s="58" t="s">
        <v>51</v>
      </c>
      <c r="O24" s="58" t="s">
        <v>51</v>
      </c>
      <c r="P24" s="58" t="s">
        <v>51</v>
      </c>
      <c r="Q24" s="58" t="s">
        <v>51</v>
      </c>
      <c r="R24" s="44" t="s">
        <v>51</v>
      </c>
      <c r="S24" s="44" t="str">
        <f>'Таблица № 2'!Q23</f>
        <v>нд</v>
      </c>
      <c r="T24" s="58" t="s">
        <v>51</v>
      </c>
      <c r="U24" s="58" t="s">
        <v>51</v>
      </c>
      <c r="V24" s="59" t="s">
        <v>51</v>
      </c>
      <c r="W24" s="58" t="s">
        <v>51</v>
      </c>
      <c r="X24" s="59" t="s">
        <v>51</v>
      </c>
      <c r="Y24" s="31" t="s">
        <v>51</v>
      </c>
      <c r="Z24" s="31" t="s">
        <v>51</v>
      </c>
      <c r="AA24" s="59" t="s">
        <v>51</v>
      </c>
      <c r="AB24" s="59" t="s">
        <v>51</v>
      </c>
      <c r="AC24" s="59" t="s">
        <v>51</v>
      </c>
      <c r="AD24" s="58" t="s">
        <v>51</v>
      </c>
      <c r="AE24" s="59" t="s">
        <v>51</v>
      </c>
      <c r="AF24" s="31" t="s">
        <v>51</v>
      </c>
      <c r="AG24" s="60">
        <f t="shared" si="0"/>
        <v>0</v>
      </c>
      <c r="AH24" s="59" t="s">
        <v>51</v>
      </c>
      <c r="AI24" s="58" t="s">
        <v>51</v>
      </c>
      <c r="AJ24" s="58" t="s">
        <v>51</v>
      </c>
      <c r="AK24" s="58" t="s">
        <v>51</v>
      </c>
      <c r="AL24" s="58" t="s">
        <v>51</v>
      </c>
    </row>
    <row r="25" spans="1:38" ht="31.5" x14ac:dyDescent="0.25">
      <c r="A25" s="37" t="str">
        <f>'Таблица № 2'!A24</f>
        <v>1.1.2.1</v>
      </c>
      <c r="B25" s="64" t="str">
        <f>'Таблица № 2'!B24</f>
        <v>Наименование объекта по производству электрической энергии,  всего, в том числе:</v>
      </c>
      <c r="C25" s="20" t="str">
        <f>'Таблица № 2'!C24</f>
        <v>Г</v>
      </c>
      <c r="D25" s="44" t="s">
        <v>51</v>
      </c>
      <c r="E25" s="44" t="s">
        <v>51</v>
      </c>
      <c r="F25" s="58" t="s">
        <v>51</v>
      </c>
      <c r="G25" s="58" t="s">
        <v>51</v>
      </c>
      <c r="H25" s="58" t="s">
        <v>51</v>
      </c>
      <c r="I25" s="58" t="s">
        <v>51</v>
      </c>
      <c r="J25" s="58" t="s">
        <v>51</v>
      </c>
      <c r="K25" s="44" t="s">
        <v>51</v>
      </c>
      <c r="L25" s="44" t="s">
        <v>51</v>
      </c>
      <c r="M25" s="58" t="s">
        <v>51</v>
      </c>
      <c r="N25" s="58" t="s">
        <v>51</v>
      </c>
      <c r="O25" s="58" t="s">
        <v>51</v>
      </c>
      <c r="P25" s="58" t="s">
        <v>51</v>
      </c>
      <c r="Q25" s="58" t="s">
        <v>51</v>
      </c>
      <c r="R25" s="44" t="s">
        <v>51</v>
      </c>
      <c r="S25" s="44" t="str">
        <f>'Таблица № 2'!Q24</f>
        <v>нд</v>
      </c>
      <c r="T25" s="58" t="s">
        <v>51</v>
      </c>
      <c r="U25" s="58" t="s">
        <v>51</v>
      </c>
      <c r="V25" s="59" t="s">
        <v>51</v>
      </c>
      <c r="W25" s="58" t="s">
        <v>51</v>
      </c>
      <c r="X25" s="59" t="s">
        <v>51</v>
      </c>
      <c r="Y25" s="31" t="s">
        <v>51</v>
      </c>
      <c r="Z25" s="31" t="s">
        <v>51</v>
      </c>
      <c r="AA25" s="59" t="s">
        <v>51</v>
      </c>
      <c r="AB25" s="59" t="s">
        <v>51</v>
      </c>
      <c r="AC25" s="59" t="s">
        <v>51</v>
      </c>
      <c r="AD25" s="58" t="s">
        <v>51</v>
      </c>
      <c r="AE25" s="59" t="s">
        <v>51</v>
      </c>
      <c r="AF25" s="31" t="s">
        <v>51</v>
      </c>
      <c r="AG25" s="60">
        <f t="shared" si="0"/>
        <v>0</v>
      </c>
      <c r="AH25" s="59" t="s">
        <v>51</v>
      </c>
      <c r="AI25" s="58" t="s">
        <v>51</v>
      </c>
      <c r="AJ25" s="58" t="s">
        <v>51</v>
      </c>
      <c r="AK25" s="58" t="s">
        <v>51</v>
      </c>
      <c r="AL25" s="58" t="s">
        <v>51</v>
      </c>
    </row>
    <row r="26" spans="1:38" ht="31.5" x14ac:dyDescent="0.25">
      <c r="A26" s="37" t="str">
        <f>'Таблица № 2'!A25</f>
        <v>1.1.2.2</v>
      </c>
      <c r="B26" s="64" t="str">
        <f>'Таблица № 2'!B25</f>
        <v>Наименование объекта по производству электрической энергии, всего, в том числе:</v>
      </c>
      <c r="C26" s="20" t="str">
        <f>'Таблица № 2'!C25</f>
        <v>Г</v>
      </c>
      <c r="D26" s="44" t="s">
        <v>51</v>
      </c>
      <c r="E26" s="44" t="s">
        <v>51</v>
      </c>
      <c r="F26" s="58" t="s">
        <v>51</v>
      </c>
      <c r="G26" s="58" t="s">
        <v>51</v>
      </c>
      <c r="H26" s="58" t="s">
        <v>51</v>
      </c>
      <c r="I26" s="58" t="s">
        <v>51</v>
      </c>
      <c r="J26" s="58" t="s">
        <v>51</v>
      </c>
      <c r="K26" s="44" t="s">
        <v>51</v>
      </c>
      <c r="L26" s="44" t="s">
        <v>51</v>
      </c>
      <c r="M26" s="58" t="s">
        <v>51</v>
      </c>
      <c r="N26" s="58" t="s">
        <v>51</v>
      </c>
      <c r="O26" s="58" t="s">
        <v>51</v>
      </c>
      <c r="P26" s="58" t="s">
        <v>51</v>
      </c>
      <c r="Q26" s="58" t="s">
        <v>51</v>
      </c>
      <c r="R26" s="44" t="s">
        <v>51</v>
      </c>
      <c r="S26" s="44" t="str">
        <f>'Таблица № 2'!Q25</f>
        <v>нд</v>
      </c>
      <c r="T26" s="58" t="s">
        <v>51</v>
      </c>
      <c r="U26" s="58" t="s">
        <v>51</v>
      </c>
      <c r="V26" s="59" t="s">
        <v>51</v>
      </c>
      <c r="W26" s="58" t="s">
        <v>51</v>
      </c>
      <c r="X26" s="59" t="s">
        <v>51</v>
      </c>
      <c r="Y26" s="31" t="s">
        <v>51</v>
      </c>
      <c r="Z26" s="31" t="s">
        <v>51</v>
      </c>
      <c r="AA26" s="59" t="s">
        <v>51</v>
      </c>
      <c r="AB26" s="59" t="s">
        <v>51</v>
      </c>
      <c r="AC26" s="59" t="s">
        <v>51</v>
      </c>
      <c r="AD26" s="58" t="s">
        <v>51</v>
      </c>
      <c r="AE26" s="59" t="s">
        <v>51</v>
      </c>
      <c r="AF26" s="31" t="s">
        <v>51</v>
      </c>
      <c r="AG26" s="60">
        <f t="shared" si="0"/>
        <v>0</v>
      </c>
      <c r="AH26" s="59" t="s">
        <v>51</v>
      </c>
      <c r="AI26" s="58" t="s">
        <v>51</v>
      </c>
      <c r="AJ26" s="58" t="s">
        <v>51</v>
      </c>
      <c r="AK26" s="58" t="s">
        <v>51</v>
      </c>
      <c r="AL26" s="58" t="s">
        <v>51</v>
      </c>
    </row>
    <row r="27" spans="1:38" ht="47.25" x14ac:dyDescent="0.25">
      <c r="A27" s="37" t="str">
        <f>'Таблица № 2'!A26</f>
        <v>1.1.3</v>
      </c>
      <c r="B27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0" t="str">
        <f>'Таблица № 2'!C26</f>
        <v>Г</v>
      </c>
      <c r="D27" s="44" t="s">
        <v>51</v>
      </c>
      <c r="E27" s="44" t="s">
        <v>51</v>
      </c>
      <c r="F27" s="58" t="s">
        <v>51</v>
      </c>
      <c r="G27" s="58" t="s">
        <v>51</v>
      </c>
      <c r="H27" s="58" t="s">
        <v>51</v>
      </c>
      <c r="I27" s="58" t="s">
        <v>51</v>
      </c>
      <c r="J27" s="58" t="s">
        <v>51</v>
      </c>
      <c r="K27" s="44" t="s">
        <v>51</v>
      </c>
      <c r="L27" s="44" t="s">
        <v>51</v>
      </c>
      <c r="M27" s="58" t="s">
        <v>51</v>
      </c>
      <c r="N27" s="58" t="s">
        <v>51</v>
      </c>
      <c r="O27" s="58" t="s">
        <v>51</v>
      </c>
      <c r="P27" s="58" t="s">
        <v>51</v>
      </c>
      <c r="Q27" s="58" t="s">
        <v>51</v>
      </c>
      <c r="R27" s="44" t="s">
        <v>51</v>
      </c>
      <c r="S27" s="44" t="str">
        <f>'Таблица № 2'!Q26</f>
        <v>нд</v>
      </c>
      <c r="T27" s="58" t="s">
        <v>51</v>
      </c>
      <c r="U27" s="58" t="s">
        <v>51</v>
      </c>
      <c r="V27" s="59" t="s">
        <v>51</v>
      </c>
      <c r="W27" s="58" t="s">
        <v>51</v>
      </c>
      <c r="X27" s="59" t="s">
        <v>51</v>
      </c>
      <c r="Y27" s="31" t="s">
        <v>51</v>
      </c>
      <c r="Z27" s="31" t="s">
        <v>51</v>
      </c>
      <c r="AA27" s="59" t="s">
        <v>51</v>
      </c>
      <c r="AB27" s="59" t="s">
        <v>51</v>
      </c>
      <c r="AC27" s="59" t="s">
        <v>51</v>
      </c>
      <c r="AD27" s="58" t="s">
        <v>51</v>
      </c>
      <c r="AE27" s="59" t="s">
        <v>51</v>
      </c>
      <c r="AF27" s="31" t="s">
        <v>51</v>
      </c>
      <c r="AG27" s="60">
        <f t="shared" si="0"/>
        <v>0</v>
      </c>
      <c r="AH27" s="59" t="s">
        <v>51</v>
      </c>
      <c r="AI27" s="58" t="s">
        <v>51</v>
      </c>
      <c r="AJ27" s="58" t="s">
        <v>51</v>
      </c>
      <c r="AK27" s="58" t="s">
        <v>51</v>
      </c>
      <c r="AL27" s="58" t="s">
        <v>51</v>
      </c>
    </row>
    <row r="28" spans="1:38" ht="63" x14ac:dyDescent="0.25">
      <c r="A28" s="37" t="str">
        <f>'Таблица № 2'!A27</f>
        <v>1.1.3.1</v>
      </c>
      <c r="B28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0" t="str">
        <f>'Таблица № 2'!C27</f>
        <v>Г</v>
      </c>
      <c r="D28" s="44" t="s">
        <v>51</v>
      </c>
      <c r="E28" s="44" t="s">
        <v>51</v>
      </c>
      <c r="F28" s="58" t="s">
        <v>51</v>
      </c>
      <c r="G28" s="58" t="s">
        <v>51</v>
      </c>
      <c r="H28" s="58" t="s">
        <v>51</v>
      </c>
      <c r="I28" s="58" t="s">
        <v>51</v>
      </c>
      <c r="J28" s="58" t="s">
        <v>51</v>
      </c>
      <c r="K28" s="44" t="s">
        <v>51</v>
      </c>
      <c r="L28" s="44" t="s">
        <v>51</v>
      </c>
      <c r="M28" s="58" t="s">
        <v>51</v>
      </c>
      <c r="N28" s="58" t="s">
        <v>51</v>
      </c>
      <c r="O28" s="58" t="s">
        <v>51</v>
      </c>
      <c r="P28" s="58" t="s">
        <v>51</v>
      </c>
      <c r="Q28" s="58" t="s">
        <v>51</v>
      </c>
      <c r="R28" s="44" t="s">
        <v>51</v>
      </c>
      <c r="S28" s="44" t="str">
        <f>'Таблица № 2'!Q27</f>
        <v>нд</v>
      </c>
      <c r="T28" s="58" t="s">
        <v>51</v>
      </c>
      <c r="U28" s="58" t="s">
        <v>51</v>
      </c>
      <c r="V28" s="59" t="s">
        <v>51</v>
      </c>
      <c r="W28" s="58" t="s">
        <v>51</v>
      </c>
      <c r="X28" s="59" t="s">
        <v>51</v>
      </c>
      <c r="Y28" s="31" t="s">
        <v>51</v>
      </c>
      <c r="Z28" s="31" t="s">
        <v>51</v>
      </c>
      <c r="AA28" s="59" t="s">
        <v>51</v>
      </c>
      <c r="AB28" s="59" t="s">
        <v>51</v>
      </c>
      <c r="AC28" s="59" t="s">
        <v>51</v>
      </c>
      <c r="AD28" s="58" t="s">
        <v>51</v>
      </c>
      <c r="AE28" s="59" t="s">
        <v>51</v>
      </c>
      <c r="AF28" s="31" t="s">
        <v>51</v>
      </c>
      <c r="AG28" s="60">
        <f t="shared" si="0"/>
        <v>0</v>
      </c>
      <c r="AH28" s="59" t="s">
        <v>51</v>
      </c>
      <c r="AI28" s="58" t="s">
        <v>51</v>
      </c>
      <c r="AJ28" s="58" t="s">
        <v>51</v>
      </c>
      <c r="AK28" s="58" t="s">
        <v>51</v>
      </c>
      <c r="AL28" s="58" t="s">
        <v>51</v>
      </c>
    </row>
    <row r="29" spans="1:38" ht="78.75" x14ac:dyDescent="0.25">
      <c r="A29" s="37" t="str">
        <f>'Таблица № 2'!A28</f>
        <v>1.1.3.2</v>
      </c>
      <c r="B29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0" t="str">
        <f>'Таблица № 2'!C28</f>
        <v>Г</v>
      </c>
      <c r="D29" s="44" t="s">
        <v>51</v>
      </c>
      <c r="E29" s="44" t="s">
        <v>51</v>
      </c>
      <c r="F29" s="58" t="s">
        <v>51</v>
      </c>
      <c r="G29" s="58" t="s">
        <v>51</v>
      </c>
      <c r="H29" s="58" t="s">
        <v>51</v>
      </c>
      <c r="I29" s="58" t="s">
        <v>51</v>
      </c>
      <c r="J29" s="58" t="s">
        <v>51</v>
      </c>
      <c r="K29" s="44" t="s">
        <v>51</v>
      </c>
      <c r="L29" s="44" t="s">
        <v>51</v>
      </c>
      <c r="M29" s="58" t="s">
        <v>51</v>
      </c>
      <c r="N29" s="58" t="s">
        <v>51</v>
      </c>
      <c r="O29" s="58" t="s">
        <v>51</v>
      </c>
      <c r="P29" s="58" t="s">
        <v>51</v>
      </c>
      <c r="Q29" s="58" t="s">
        <v>51</v>
      </c>
      <c r="R29" s="44" t="s">
        <v>51</v>
      </c>
      <c r="S29" s="44" t="str">
        <f>'Таблица № 2'!Q28</f>
        <v>нд</v>
      </c>
      <c r="T29" s="58" t="s">
        <v>51</v>
      </c>
      <c r="U29" s="58" t="s">
        <v>51</v>
      </c>
      <c r="V29" s="59" t="s">
        <v>51</v>
      </c>
      <c r="W29" s="58" t="s">
        <v>51</v>
      </c>
      <c r="X29" s="59" t="s">
        <v>51</v>
      </c>
      <c r="Y29" s="31" t="s">
        <v>51</v>
      </c>
      <c r="Z29" s="31" t="s">
        <v>51</v>
      </c>
      <c r="AA29" s="59" t="s">
        <v>51</v>
      </c>
      <c r="AB29" s="59" t="s">
        <v>51</v>
      </c>
      <c r="AC29" s="59" t="s">
        <v>51</v>
      </c>
      <c r="AD29" s="58" t="s">
        <v>51</v>
      </c>
      <c r="AE29" s="59" t="s">
        <v>51</v>
      </c>
      <c r="AF29" s="31" t="s">
        <v>51</v>
      </c>
      <c r="AG29" s="60">
        <f t="shared" si="0"/>
        <v>0</v>
      </c>
      <c r="AH29" s="59" t="s">
        <v>51</v>
      </c>
      <c r="AI29" s="58" t="s">
        <v>51</v>
      </c>
      <c r="AJ29" s="58" t="s">
        <v>51</v>
      </c>
      <c r="AK29" s="58" t="s">
        <v>51</v>
      </c>
      <c r="AL29" s="58" t="s">
        <v>51</v>
      </c>
    </row>
    <row r="30" spans="1:38" ht="63" x14ac:dyDescent="0.25">
      <c r="A30" s="37" t="str">
        <f>'Таблица № 2'!A29</f>
        <v>1.1.3.3</v>
      </c>
      <c r="B30" s="38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44" t="s">
        <v>51</v>
      </c>
      <c r="E30" s="44" t="s">
        <v>51</v>
      </c>
      <c r="F30" s="58" t="s">
        <v>51</v>
      </c>
      <c r="G30" s="58" t="s">
        <v>51</v>
      </c>
      <c r="H30" s="58" t="s">
        <v>51</v>
      </c>
      <c r="I30" s="58" t="s">
        <v>51</v>
      </c>
      <c r="J30" s="58" t="s">
        <v>51</v>
      </c>
      <c r="K30" s="44" t="s">
        <v>51</v>
      </c>
      <c r="L30" s="44" t="s">
        <v>51</v>
      </c>
      <c r="M30" s="58" t="s">
        <v>51</v>
      </c>
      <c r="N30" s="58" t="s">
        <v>51</v>
      </c>
      <c r="O30" s="58" t="s">
        <v>51</v>
      </c>
      <c r="P30" s="58" t="s">
        <v>51</v>
      </c>
      <c r="Q30" s="58" t="s">
        <v>51</v>
      </c>
      <c r="R30" s="44" t="s">
        <v>51</v>
      </c>
      <c r="S30" s="44" t="str">
        <f>'Таблица № 2'!Q29</f>
        <v>нд</v>
      </c>
      <c r="T30" s="58" t="s">
        <v>51</v>
      </c>
      <c r="U30" s="58" t="s">
        <v>51</v>
      </c>
      <c r="V30" s="59" t="s">
        <v>51</v>
      </c>
      <c r="W30" s="58" t="s">
        <v>51</v>
      </c>
      <c r="X30" s="59" t="s">
        <v>51</v>
      </c>
      <c r="Y30" s="31" t="s">
        <v>51</v>
      </c>
      <c r="Z30" s="31" t="s">
        <v>51</v>
      </c>
      <c r="AA30" s="59" t="s">
        <v>51</v>
      </c>
      <c r="AB30" s="59" t="s">
        <v>51</v>
      </c>
      <c r="AC30" s="59" t="s">
        <v>51</v>
      </c>
      <c r="AD30" s="58" t="s">
        <v>51</v>
      </c>
      <c r="AE30" s="59" t="s">
        <v>51</v>
      </c>
      <c r="AF30" s="31" t="s">
        <v>51</v>
      </c>
      <c r="AG30" s="60">
        <f t="shared" si="0"/>
        <v>0</v>
      </c>
      <c r="AH30" s="59" t="s">
        <v>51</v>
      </c>
      <c r="AI30" s="58" t="s">
        <v>51</v>
      </c>
      <c r="AJ30" s="58" t="s">
        <v>51</v>
      </c>
      <c r="AK30" s="58" t="s">
        <v>51</v>
      </c>
      <c r="AL30" s="58" t="s">
        <v>51</v>
      </c>
    </row>
    <row r="31" spans="1:38" ht="78.75" x14ac:dyDescent="0.25">
      <c r="A31" s="37" t="str">
        <f>'Таблица № 2'!A30</f>
        <v>1.1.3.4</v>
      </c>
      <c r="B31" s="38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44" t="s">
        <v>51</v>
      </c>
      <c r="E31" s="44" t="s">
        <v>51</v>
      </c>
      <c r="F31" s="58" t="s">
        <v>51</v>
      </c>
      <c r="G31" s="58" t="s">
        <v>51</v>
      </c>
      <c r="H31" s="58" t="s">
        <v>51</v>
      </c>
      <c r="I31" s="58" t="s">
        <v>51</v>
      </c>
      <c r="J31" s="58" t="s">
        <v>51</v>
      </c>
      <c r="K31" s="44" t="s">
        <v>51</v>
      </c>
      <c r="L31" s="44" t="s">
        <v>51</v>
      </c>
      <c r="M31" s="58" t="s">
        <v>51</v>
      </c>
      <c r="N31" s="58" t="s">
        <v>51</v>
      </c>
      <c r="O31" s="58" t="s">
        <v>51</v>
      </c>
      <c r="P31" s="58" t="s">
        <v>51</v>
      </c>
      <c r="Q31" s="58" t="s">
        <v>51</v>
      </c>
      <c r="R31" s="44" t="s">
        <v>51</v>
      </c>
      <c r="S31" s="44" t="str">
        <f>'Таблица № 2'!Q30</f>
        <v>нд</v>
      </c>
      <c r="T31" s="58" t="s">
        <v>51</v>
      </c>
      <c r="U31" s="58" t="s">
        <v>51</v>
      </c>
      <c r="V31" s="59" t="s">
        <v>51</v>
      </c>
      <c r="W31" s="58" t="s">
        <v>51</v>
      </c>
      <c r="X31" s="59" t="s">
        <v>51</v>
      </c>
      <c r="Y31" s="31" t="s">
        <v>51</v>
      </c>
      <c r="Z31" s="31" t="s">
        <v>51</v>
      </c>
      <c r="AA31" s="59" t="s">
        <v>51</v>
      </c>
      <c r="AB31" s="59" t="s">
        <v>51</v>
      </c>
      <c r="AC31" s="59" t="s">
        <v>51</v>
      </c>
      <c r="AD31" s="58" t="s">
        <v>51</v>
      </c>
      <c r="AE31" s="59" t="s">
        <v>51</v>
      </c>
      <c r="AF31" s="31" t="s">
        <v>51</v>
      </c>
      <c r="AG31" s="60">
        <f t="shared" si="0"/>
        <v>0</v>
      </c>
      <c r="AH31" s="59" t="s">
        <v>51</v>
      </c>
      <c r="AI31" s="58" t="s">
        <v>51</v>
      </c>
      <c r="AJ31" s="58" t="s">
        <v>51</v>
      </c>
      <c r="AK31" s="58" t="s">
        <v>51</v>
      </c>
      <c r="AL31" s="58" t="s">
        <v>51</v>
      </c>
    </row>
    <row r="32" spans="1:38" ht="78.75" x14ac:dyDescent="0.25">
      <c r="A32" s="37" t="str">
        <f>'Таблица № 2'!A31</f>
        <v>1.1.3.5</v>
      </c>
      <c r="B32" s="38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44" t="s">
        <v>51</v>
      </c>
      <c r="E32" s="44" t="s">
        <v>51</v>
      </c>
      <c r="F32" s="58" t="s">
        <v>51</v>
      </c>
      <c r="G32" s="58" t="s">
        <v>51</v>
      </c>
      <c r="H32" s="58" t="s">
        <v>51</v>
      </c>
      <c r="I32" s="58" t="s">
        <v>51</v>
      </c>
      <c r="J32" s="58" t="s">
        <v>51</v>
      </c>
      <c r="K32" s="44" t="s">
        <v>51</v>
      </c>
      <c r="L32" s="44" t="s">
        <v>51</v>
      </c>
      <c r="M32" s="58" t="s">
        <v>51</v>
      </c>
      <c r="N32" s="58" t="s">
        <v>51</v>
      </c>
      <c r="O32" s="58" t="s">
        <v>51</v>
      </c>
      <c r="P32" s="58" t="s">
        <v>51</v>
      </c>
      <c r="Q32" s="58" t="s">
        <v>51</v>
      </c>
      <c r="R32" s="44" t="s">
        <v>51</v>
      </c>
      <c r="S32" s="44" t="str">
        <f>'Таблица № 2'!Q31</f>
        <v>нд</v>
      </c>
      <c r="T32" s="58" t="s">
        <v>51</v>
      </c>
      <c r="U32" s="58" t="s">
        <v>51</v>
      </c>
      <c r="V32" s="59" t="s">
        <v>51</v>
      </c>
      <c r="W32" s="58" t="s">
        <v>51</v>
      </c>
      <c r="X32" s="59" t="s">
        <v>51</v>
      </c>
      <c r="Y32" s="31" t="s">
        <v>51</v>
      </c>
      <c r="Z32" s="31" t="s">
        <v>51</v>
      </c>
      <c r="AA32" s="59" t="s">
        <v>51</v>
      </c>
      <c r="AB32" s="59" t="s">
        <v>51</v>
      </c>
      <c r="AC32" s="59" t="s">
        <v>51</v>
      </c>
      <c r="AD32" s="58" t="s">
        <v>51</v>
      </c>
      <c r="AE32" s="59" t="s">
        <v>51</v>
      </c>
      <c r="AF32" s="31" t="s">
        <v>51</v>
      </c>
      <c r="AG32" s="60">
        <f t="shared" si="0"/>
        <v>0</v>
      </c>
      <c r="AH32" s="59" t="s">
        <v>51</v>
      </c>
      <c r="AI32" s="58" t="s">
        <v>51</v>
      </c>
      <c r="AJ32" s="58" t="s">
        <v>51</v>
      </c>
      <c r="AK32" s="58" t="s">
        <v>51</v>
      </c>
      <c r="AL32" s="58" t="s">
        <v>51</v>
      </c>
    </row>
    <row r="33" spans="1:38" ht="31.5" x14ac:dyDescent="0.25">
      <c r="A33" s="37" t="str">
        <f>'Таблица № 2'!A32</f>
        <v>1.1.4</v>
      </c>
      <c r="B33" s="64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44" t="s">
        <v>51</v>
      </c>
      <c r="E33" s="44" t="s">
        <v>51</v>
      </c>
      <c r="F33" s="58" t="s">
        <v>51</v>
      </c>
      <c r="G33" s="58" t="s">
        <v>51</v>
      </c>
      <c r="H33" s="58" t="s">
        <v>51</v>
      </c>
      <c r="I33" s="58" t="s">
        <v>51</v>
      </c>
      <c r="J33" s="58" t="s">
        <v>51</v>
      </c>
      <c r="K33" s="44" t="s">
        <v>51</v>
      </c>
      <c r="L33" s="44" t="s">
        <v>51</v>
      </c>
      <c r="M33" s="58" t="s">
        <v>51</v>
      </c>
      <c r="N33" s="58" t="s">
        <v>51</v>
      </c>
      <c r="O33" s="58" t="s">
        <v>51</v>
      </c>
      <c r="P33" s="58" t="s">
        <v>51</v>
      </c>
      <c r="Q33" s="58" t="s">
        <v>51</v>
      </c>
      <c r="R33" s="44" t="s">
        <v>51</v>
      </c>
      <c r="S33" s="44" t="str">
        <f>'Таблица № 2'!Q32</f>
        <v>нд</v>
      </c>
      <c r="T33" s="58" t="s">
        <v>51</v>
      </c>
      <c r="U33" s="58" t="s">
        <v>51</v>
      </c>
      <c r="V33" s="59" t="s">
        <v>51</v>
      </c>
      <c r="W33" s="58" t="s">
        <v>51</v>
      </c>
      <c r="X33" s="59" t="s">
        <v>51</v>
      </c>
      <c r="Y33" s="31" t="s">
        <v>51</v>
      </c>
      <c r="Z33" s="31" t="s">
        <v>51</v>
      </c>
      <c r="AA33" s="59" t="s">
        <v>51</v>
      </c>
      <c r="AB33" s="59" t="s">
        <v>51</v>
      </c>
      <c r="AC33" s="59" t="s">
        <v>51</v>
      </c>
      <c r="AD33" s="58" t="s">
        <v>51</v>
      </c>
      <c r="AE33" s="59" t="s">
        <v>51</v>
      </c>
      <c r="AF33" s="31" t="s">
        <v>51</v>
      </c>
      <c r="AG33" s="60">
        <f t="shared" si="0"/>
        <v>0</v>
      </c>
      <c r="AH33" s="59" t="s">
        <v>51</v>
      </c>
      <c r="AI33" s="58" t="s">
        <v>51</v>
      </c>
      <c r="AJ33" s="58" t="s">
        <v>51</v>
      </c>
      <c r="AK33" s="58" t="s">
        <v>51</v>
      </c>
      <c r="AL33" s="58" t="s">
        <v>51</v>
      </c>
    </row>
    <row r="34" spans="1:38" ht="63" x14ac:dyDescent="0.25">
      <c r="A34" s="37" t="str">
        <f>'Таблица № 2'!A33</f>
        <v>1.2</v>
      </c>
      <c r="B34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44" t="s">
        <v>51</v>
      </c>
      <c r="E34" s="44" t="s">
        <v>51</v>
      </c>
      <c r="F34" s="58" t="s">
        <v>51</v>
      </c>
      <c r="G34" s="58" t="s">
        <v>51</v>
      </c>
      <c r="H34" s="58" t="s">
        <v>51</v>
      </c>
      <c r="I34" s="58" t="s">
        <v>51</v>
      </c>
      <c r="J34" s="58" t="s">
        <v>51</v>
      </c>
      <c r="K34" s="44" t="s">
        <v>51</v>
      </c>
      <c r="L34" s="44" t="s">
        <v>51</v>
      </c>
      <c r="M34" s="58" t="s">
        <v>51</v>
      </c>
      <c r="N34" s="58" t="s">
        <v>51</v>
      </c>
      <c r="O34" s="58" t="s">
        <v>51</v>
      </c>
      <c r="P34" s="58" t="s">
        <v>51</v>
      </c>
      <c r="Q34" s="58" t="s">
        <v>51</v>
      </c>
      <c r="R34" s="44" t="s">
        <v>51</v>
      </c>
      <c r="S34" s="58" t="s">
        <v>51</v>
      </c>
      <c r="T34" s="58" t="s">
        <v>51</v>
      </c>
      <c r="U34" s="58" t="s">
        <v>51</v>
      </c>
      <c r="V34" s="59" t="s">
        <v>51</v>
      </c>
      <c r="W34" s="59" t="s">
        <v>51</v>
      </c>
      <c r="X34" s="59" t="s">
        <v>51</v>
      </c>
      <c r="Y34" s="31" t="s">
        <v>51</v>
      </c>
      <c r="Z34" s="44">
        <f>Z35</f>
        <v>994.38849551204999</v>
      </c>
      <c r="AA34" s="58" t="s">
        <v>51</v>
      </c>
      <c r="AB34" s="58" t="s">
        <v>51</v>
      </c>
      <c r="AC34" s="59" t="s">
        <v>51</v>
      </c>
      <c r="AD34" s="58">
        <v>6</v>
      </c>
      <c r="AE34" s="59" t="s">
        <v>51</v>
      </c>
      <c r="AF34" s="31" t="s">
        <v>51</v>
      </c>
      <c r="AG34" s="60">
        <f>SUM(D34:AE34)-AD34</f>
        <v>994.38849551204999</v>
      </c>
      <c r="AH34" s="59" t="s">
        <v>51</v>
      </c>
      <c r="AI34" s="58" t="s">
        <v>51</v>
      </c>
      <c r="AJ34" s="58" t="s">
        <v>51</v>
      </c>
      <c r="AK34" s="59">
        <v>6</v>
      </c>
      <c r="AL34" s="58" t="s">
        <v>51</v>
      </c>
    </row>
    <row r="35" spans="1:38" ht="31.5" x14ac:dyDescent="0.25">
      <c r="A35" s="37" t="str">
        <f>'Таблица № 2'!A34</f>
        <v>1.2.1</v>
      </c>
      <c r="B35" s="64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44" t="s">
        <v>51</v>
      </c>
      <c r="E35" s="44" t="s">
        <v>51</v>
      </c>
      <c r="F35" s="58" t="s">
        <v>51</v>
      </c>
      <c r="G35" s="58" t="s">
        <v>51</v>
      </c>
      <c r="H35" s="58" t="s">
        <v>51</v>
      </c>
      <c r="I35" s="58" t="s">
        <v>51</v>
      </c>
      <c r="J35" s="58" t="s">
        <v>51</v>
      </c>
      <c r="K35" s="44" t="s">
        <v>51</v>
      </c>
      <c r="L35" s="44" t="s">
        <v>51</v>
      </c>
      <c r="M35" s="58" t="s">
        <v>51</v>
      </c>
      <c r="N35" s="58" t="s">
        <v>51</v>
      </c>
      <c r="O35" s="58" t="s">
        <v>51</v>
      </c>
      <c r="P35" s="58" t="s">
        <v>51</v>
      </c>
      <c r="Q35" s="58" t="s">
        <v>51</v>
      </c>
      <c r="R35" s="44" t="s">
        <v>51</v>
      </c>
      <c r="S35" s="58" t="s">
        <v>51</v>
      </c>
      <c r="T35" s="58" t="s">
        <v>51</v>
      </c>
      <c r="U35" s="58" t="s">
        <v>51</v>
      </c>
      <c r="V35" s="59" t="s">
        <v>51</v>
      </c>
      <c r="W35" s="59" t="s">
        <v>51</v>
      </c>
      <c r="X35" s="59" t="s">
        <v>51</v>
      </c>
      <c r="Y35" s="31" t="s">
        <v>51</v>
      </c>
      <c r="Z35" s="44">
        <f>Z36</f>
        <v>994.38849551204999</v>
      </c>
      <c r="AA35" s="58" t="s">
        <v>51</v>
      </c>
      <c r="AB35" s="58" t="s">
        <v>51</v>
      </c>
      <c r="AC35" s="59" t="s">
        <v>51</v>
      </c>
      <c r="AD35" s="58">
        <v>6</v>
      </c>
      <c r="AE35" s="59" t="s">
        <v>51</v>
      </c>
      <c r="AF35" s="31" t="s">
        <v>51</v>
      </c>
      <c r="AG35" s="60">
        <f t="shared" ref="AG35:AG36" si="1">SUM(D35:AE35)-AD35</f>
        <v>994.38849551204999</v>
      </c>
      <c r="AH35" s="59" t="s">
        <v>51</v>
      </c>
      <c r="AI35" s="58" t="s">
        <v>51</v>
      </c>
      <c r="AJ35" s="58" t="s">
        <v>51</v>
      </c>
      <c r="AK35" s="59">
        <v>6</v>
      </c>
      <c r="AL35" s="58" t="s">
        <v>51</v>
      </c>
    </row>
    <row r="36" spans="1:38" ht="31.5" x14ac:dyDescent="0.25">
      <c r="A36" s="37" t="str">
        <f>'Таблица № 2'!A35</f>
        <v>1.2.1.1</v>
      </c>
      <c r="B36" s="64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44" t="s">
        <v>51</v>
      </c>
      <c r="E36" s="44" t="s">
        <v>51</v>
      </c>
      <c r="F36" s="58" t="s">
        <v>51</v>
      </c>
      <c r="G36" s="58" t="s">
        <v>51</v>
      </c>
      <c r="H36" s="58" t="s">
        <v>51</v>
      </c>
      <c r="I36" s="58" t="s">
        <v>51</v>
      </c>
      <c r="J36" s="58" t="s">
        <v>51</v>
      </c>
      <c r="K36" s="44" t="s">
        <v>51</v>
      </c>
      <c r="L36" s="44" t="s">
        <v>51</v>
      </c>
      <c r="M36" s="58" t="s">
        <v>51</v>
      </c>
      <c r="N36" s="58" t="s">
        <v>51</v>
      </c>
      <c r="O36" s="58" t="s">
        <v>51</v>
      </c>
      <c r="P36" s="58" t="s">
        <v>51</v>
      </c>
      <c r="Q36" s="58" t="s">
        <v>51</v>
      </c>
      <c r="R36" s="44" t="s">
        <v>51</v>
      </c>
      <c r="S36" s="58" t="s">
        <v>51</v>
      </c>
      <c r="T36" s="58" t="s">
        <v>51</v>
      </c>
      <c r="U36" s="58" t="s">
        <v>51</v>
      </c>
      <c r="V36" s="59" t="s">
        <v>51</v>
      </c>
      <c r="W36" s="59" t="s">
        <v>51</v>
      </c>
      <c r="X36" s="59" t="s">
        <v>51</v>
      </c>
      <c r="Y36" s="31" t="s">
        <v>51</v>
      </c>
      <c r="Z36" s="44">
        <v>994.38849551204999</v>
      </c>
      <c r="AA36" s="58" t="s">
        <v>51</v>
      </c>
      <c r="AB36" s="58" t="s">
        <v>51</v>
      </c>
      <c r="AC36" s="59" t="s">
        <v>51</v>
      </c>
      <c r="AD36" s="58">
        <v>6</v>
      </c>
      <c r="AE36" s="59" t="s">
        <v>51</v>
      </c>
      <c r="AF36" s="31" t="s">
        <v>51</v>
      </c>
      <c r="AG36" s="60">
        <f t="shared" si="1"/>
        <v>994.38849551204999</v>
      </c>
      <c r="AH36" s="59" t="s">
        <v>51</v>
      </c>
      <c r="AI36" s="58" t="s">
        <v>51</v>
      </c>
      <c r="AJ36" s="58" t="s">
        <v>51</v>
      </c>
      <c r="AK36" s="59">
        <v>6</v>
      </c>
      <c r="AL36" s="58" t="s">
        <v>51</v>
      </c>
    </row>
    <row r="37" spans="1:38" ht="47.25" x14ac:dyDescent="0.25">
      <c r="A37" s="37" t="str">
        <f>'Таблица № 2'!A36</f>
        <v>1.2.1.2</v>
      </c>
      <c r="B37" s="38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44" t="s">
        <v>51</v>
      </c>
      <c r="E37" s="44" t="s">
        <v>51</v>
      </c>
      <c r="F37" s="58" t="s">
        <v>51</v>
      </c>
      <c r="G37" s="58" t="s">
        <v>51</v>
      </c>
      <c r="H37" s="58" t="s">
        <v>51</v>
      </c>
      <c r="I37" s="58" t="s">
        <v>51</v>
      </c>
      <c r="J37" s="58" t="s">
        <v>51</v>
      </c>
      <c r="K37" s="44" t="s">
        <v>51</v>
      </c>
      <c r="L37" s="44" t="s">
        <v>51</v>
      </c>
      <c r="M37" s="58" t="s">
        <v>51</v>
      </c>
      <c r="N37" s="58" t="s">
        <v>51</v>
      </c>
      <c r="O37" s="58" t="s">
        <v>51</v>
      </c>
      <c r="P37" s="58" t="s">
        <v>51</v>
      </c>
      <c r="Q37" s="58" t="s">
        <v>51</v>
      </c>
      <c r="R37" s="44" t="s">
        <v>51</v>
      </c>
      <c r="S37" s="44">
        <f>'Таблица № 2'!Q36</f>
        <v>0</v>
      </c>
      <c r="T37" s="58" t="s">
        <v>51</v>
      </c>
      <c r="U37" s="58" t="s">
        <v>51</v>
      </c>
      <c r="V37" s="59" t="s">
        <v>51</v>
      </c>
      <c r="W37" s="58" t="s">
        <v>51</v>
      </c>
      <c r="X37" s="59" t="s">
        <v>51</v>
      </c>
      <c r="Y37" s="31" t="s">
        <v>51</v>
      </c>
      <c r="Z37" s="31" t="s">
        <v>51</v>
      </c>
      <c r="AA37" s="59" t="s">
        <v>51</v>
      </c>
      <c r="AB37" s="59" t="s">
        <v>51</v>
      </c>
      <c r="AC37" s="59" t="s">
        <v>51</v>
      </c>
      <c r="AD37" s="58" t="s">
        <v>51</v>
      </c>
      <c r="AE37" s="59" t="s">
        <v>51</v>
      </c>
      <c r="AF37" s="31" t="s">
        <v>51</v>
      </c>
      <c r="AG37" s="60">
        <f t="shared" si="0"/>
        <v>0</v>
      </c>
      <c r="AH37" s="59" t="s">
        <v>51</v>
      </c>
      <c r="AI37" s="58" t="s">
        <v>51</v>
      </c>
      <c r="AJ37" s="58" t="s">
        <v>51</v>
      </c>
      <c r="AK37" s="58" t="s">
        <v>51</v>
      </c>
      <c r="AL37" s="58" t="s">
        <v>51</v>
      </c>
    </row>
    <row r="38" spans="1:38" ht="15.75" x14ac:dyDescent="0.25">
      <c r="A38" s="37" t="str">
        <f>'Таблица № 2'!A37</f>
        <v>1.2.2</v>
      </c>
      <c r="B38" s="64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44" t="s">
        <v>51</v>
      </c>
      <c r="E38" s="44" t="s">
        <v>51</v>
      </c>
      <c r="F38" s="58" t="s">
        <v>51</v>
      </c>
      <c r="G38" s="58" t="s">
        <v>51</v>
      </c>
      <c r="H38" s="58" t="s">
        <v>51</v>
      </c>
      <c r="I38" s="58" t="s">
        <v>51</v>
      </c>
      <c r="J38" s="58" t="s">
        <v>51</v>
      </c>
      <c r="K38" s="44" t="s">
        <v>51</v>
      </c>
      <c r="L38" s="44" t="s">
        <v>51</v>
      </c>
      <c r="M38" s="58" t="s">
        <v>51</v>
      </c>
      <c r="N38" s="58" t="s">
        <v>51</v>
      </c>
      <c r="O38" s="58" t="s">
        <v>51</v>
      </c>
      <c r="P38" s="58" t="s">
        <v>51</v>
      </c>
      <c r="Q38" s="58" t="s">
        <v>51</v>
      </c>
      <c r="R38" s="44" t="s">
        <v>51</v>
      </c>
      <c r="S38" s="44" t="str">
        <f>'Таблица № 2'!Q37</f>
        <v>нд</v>
      </c>
      <c r="T38" s="58" t="s">
        <v>51</v>
      </c>
      <c r="U38" s="58" t="s">
        <v>51</v>
      </c>
      <c r="V38" s="59" t="s">
        <v>51</v>
      </c>
      <c r="W38" s="58" t="s">
        <v>51</v>
      </c>
      <c r="X38" s="59" t="s">
        <v>51</v>
      </c>
      <c r="Y38" s="31" t="s">
        <v>51</v>
      </c>
      <c r="Z38" s="31" t="s">
        <v>51</v>
      </c>
      <c r="AA38" s="59" t="s">
        <v>51</v>
      </c>
      <c r="AB38" s="59" t="s">
        <v>51</v>
      </c>
      <c r="AC38" s="59" t="s">
        <v>51</v>
      </c>
      <c r="AD38" s="58" t="s">
        <v>51</v>
      </c>
      <c r="AE38" s="59" t="s">
        <v>51</v>
      </c>
      <c r="AF38" s="31" t="s">
        <v>51</v>
      </c>
      <c r="AG38" s="60">
        <f t="shared" si="0"/>
        <v>0</v>
      </c>
      <c r="AH38" s="59" t="s">
        <v>51</v>
      </c>
      <c r="AI38" s="58" t="s">
        <v>51</v>
      </c>
      <c r="AJ38" s="58" t="s">
        <v>51</v>
      </c>
      <c r="AK38" s="58" t="s">
        <v>51</v>
      </c>
      <c r="AL38" s="58" t="s">
        <v>51</v>
      </c>
    </row>
    <row r="39" spans="1:38" ht="15.75" x14ac:dyDescent="0.25">
      <c r="A39" s="37" t="str">
        <f>'Таблица № 2'!A38</f>
        <v>1.2.3</v>
      </c>
      <c r="B39" s="64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44" t="s">
        <v>51</v>
      </c>
      <c r="E39" s="44" t="s">
        <v>51</v>
      </c>
      <c r="F39" s="58" t="s">
        <v>51</v>
      </c>
      <c r="G39" s="58" t="s">
        <v>51</v>
      </c>
      <c r="H39" s="58" t="s">
        <v>51</v>
      </c>
      <c r="I39" s="58" t="s">
        <v>51</v>
      </c>
      <c r="J39" s="58" t="s">
        <v>51</v>
      </c>
      <c r="K39" s="44" t="s">
        <v>51</v>
      </c>
      <c r="L39" s="44" t="s">
        <v>51</v>
      </c>
      <c r="M39" s="58" t="s">
        <v>51</v>
      </c>
      <c r="N39" s="58" t="s">
        <v>51</v>
      </c>
      <c r="O39" s="58" t="s">
        <v>51</v>
      </c>
      <c r="P39" s="58" t="s">
        <v>51</v>
      </c>
      <c r="Q39" s="58" t="s">
        <v>51</v>
      </c>
      <c r="R39" s="44" t="s">
        <v>51</v>
      </c>
      <c r="S39" s="44" t="str">
        <f>'Таблица № 2'!Q38</f>
        <v>нд</v>
      </c>
      <c r="T39" s="58" t="s">
        <v>51</v>
      </c>
      <c r="U39" s="58" t="s">
        <v>51</v>
      </c>
      <c r="V39" s="59" t="s">
        <v>51</v>
      </c>
      <c r="W39" s="58" t="s">
        <v>51</v>
      </c>
      <c r="X39" s="59" t="s">
        <v>51</v>
      </c>
      <c r="Y39" s="31" t="s">
        <v>51</v>
      </c>
      <c r="Z39" s="31" t="s">
        <v>51</v>
      </c>
      <c r="AA39" s="59" t="s">
        <v>51</v>
      </c>
      <c r="AB39" s="59" t="s">
        <v>51</v>
      </c>
      <c r="AC39" s="59" t="s">
        <v>51</v>
      </c>
      <c r="AD39" s="58" t="s">
        <v>51</v>
      </c>
      <c r="AE39" s="59" t="s">
        <v>51</v>
      </c>
      <c r="AF39" s="31" t="s">
        <v>51</v>
      </c>
      <c r="AG39" s="60">
        <f t="shared" si="0"/>
        <v>0</v>
      </c>
      <c r="AH39" s="59" t="s">
        <v>51</v>
      </c>
      <c r="AI39" s="58" t="s">
        <v>51</v>
      </c>
      <c r="AJ39" s="58" t="s">
        <v>51</v>
      </c>
      <c r="AK39" s="58" t="s">
        <v>51</v>
      </c>
      <c r="AL39" s="58" t="s">
        <v>51</v>
      </c>
    </row>
    <row r="40" spans="1:38" ht="31.5" x14ac:dyDescent="0.25">
      <c r="A40" s="37" t="str">
        <f>'Таблица № 2'!A39</f>
        <v>1.2.4</v>
      </c>
      <c r="B40" s="38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44" t="s">
        <v>51</v>
      </c>
      <c r="E40" s="44" t="s">
        <v>51</v>
      </c>
      <c r="F40" s="58" t="s">
        <v>51</v>
      </c>
      <c r="G40" s="58" t="s">
        <v>51</v>
      </c>
      <c r="H40" s="58" t="s">
        <v>51</v>
      </c>
      <c r="I40" s="58" t="s">
        <v>51</v>
      </c>
      <c r="J40" s="58" t="s">
        <v>51</v>
      </c>
      <c r="K40" s="44" t="s">
        <v>51</v>
      </c>
      <c r="L40" s="44" t="s">
        <v>51</v>
      </c>
      <c r="M40" s="58" t="s">
        <v>51</v>
      </c>
      <c r="N40" s="58" t="s">
        <v>51</v>
      </c>
      <c r="O40" s="58" t="s">
        <v>51</v>
      </c>
      <c r="P40" s="58" t="s">
        <v>51</v>
      </c>
      <c r="Q40" s="58" t="s">
        <v>51</v>
      </c>
      <c r="R40" s="44" t="s">
        <v>51</v>
      </c>
      <c r="S40" s="44" t="str">
        <f>'Таблица № 2'!Q39</f>
        <v>нд</v>
      </c>
      <c r="T40" s="58" t="s">
        <v>51</v>
      </c>
      <c r="U40" s="58" t="s">
        <v>51</v>
      </c>
      <c r="V40" s="59" t="s">
        <v>51</v>
      </c>
      <c r="W40" s="58" t="s">
        <v>51</v>
      </c>
      <c r="X40" s="59" t="s">
        <v>51</v>
      </c>
      <c r="Y40" s="31" t="s">
        <v>51</v>
      </c>
      <c r="Z40" s="31" t="s">
        <v>51</v>
      </c>
      <c r="AA40" s="59" t="s">
        <v>51</v>
      </c>
      <c r="AB40" s="59" t="s">
        <v>51</v>
      </c>
      <c r="AC40" s="59" t="s">
        <v>51</v>
      </c>
      <c r="AD40" s="58" t="s">
        <v>51</v>
      </c>
      <c r="AE40" s="59" t="s">
        <v>51</v>
      </c>
      <c r="AF40" s="31" t="s">
        <v>51</v>
      </c>
      <c r="AG40" s="60">
        <f t="shared" si="0"/>
        <v>0</v>
      </c>
      <c r="AH40" s="59" t="s">
        <v>51</v>
      </c>
      <c r="AI40" s="58" t="s">
        <v>51</v>
      </c>
      <c r="AJ40" s="58" t="s">
        <v>51</v>
      </c>
      <c r="AK40" s="58" t="s">
        <v>51</v>
      </c>
      <c r="AL40" s="58" t="s">
        <v>51</v>
      </c>
    </row>
    <row r="41" spans="1:38" ht="31.5" x14ac:dyDescent="0.25">
      <c r="A41" s="37" t="str">
        <f>'Таблица № 2'!A40</f>
        <v>1.3</v>
      </c>
      <c r="B41" s="64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44" t="s">
        <v>51</v>
      </c>
      <c r="E41" s="44" t="s">
        <v>51</v>
      </c>
      <c r="F41" s="58" t="s">
        <v>51</v>
      </c>
      <c r="G41" s="58" t="s">
        <v>51</v>
      </c>
      <c r="H41" s="58" t="s">
        <v>51</v>
      </c>
      <c r="I41" s="58" t="s">
        <v>51</v>
      </c>
      <c r="J41" s="58" t="s">
        <v>51</v>
      </c>
      <c r="K41" s="44" t="s">
        <v>51</v>
      </c>
      <c r="L41" s="44" t="s">
        <v>51</v>
      </c>
      <c r="M41" s="58" t="s">
        <v>51</v>
      </c>
      <c r="N41" s="58" t="s">
        <v>51</v>
      </c>
      <c r="O41" s="58" t="s">
        <v>51</v>
      </c>
      <c r="P41" s="58" t="s">
        <v>51</v>
      </c>
      <c r="Q41" s="58" t="s">
        <v>51</v>
      </c>
      <c r="R41" s="44" t="s">
        <v>51</v>
      </c>
      <c r="S41" s="44">
        <f>'Таблица № 2'!Q40</f>
        <v>40.544240000000002</v>
      </c>
      <c r="T41" s="58" t="s">
        <v>51</v>
      </c>
      <c r="U41" s="58" t="s">
        <v>51</v>
      </c>
      <c r="V41" s="59" t="s">
        <v>51</v>
      </c>
      <c r="W41" s="58" t="s">
        <v>51</v>
      </c>
      <c r="X41" s="59">
        <f>X42</f>
        <v>5.4872000000000005</v>
      </c>
      <c r="Y41" s="31" t="s">
        <v>51</v>
      </c>
      <c r="Z41" s="31" t="s">
        <v>51</v>
      </c>
      <c r="AA41" s="59" t="s">
        <v>51</v>
      </c>
      <c r="AB41" s="59" t="s">
        <v>51</v>
      </c>
      <c r="AC41" s="59" t="s">
        <v>51</v>
      </c>
      <c r="AD41" s="58" t="s">
        <v>51</v>
      </c>
      <c r="AE41" s="59" t="s">
        <v>51</v>
      </c>
      <c r="AF41" s="31" t="s">
        <v>51</v>
      </c>
      <c r="AG41" s="60">
        <f>SUM(D41:AE41)-X41</f>
        <v>40.544240000000002</v>
      </c>
      <c r="AH41" s="59" t="s">
        <v>51</v>
      </c>
      <c r="AI41" s="58" t="s">
        <v>51</v>
      </c>
      <c r="AJ41" s="58" t="s">
        <v>51</v>
      </c>
      <c r="AK41" s="58" t="s">
        <v>51</v>
      </c>
      <c r="AL41" s="59">
        <f>AL42</f>
        <v>5.4872000000000005</v>
      </c>
    </row>
    <row r="42" spans="1:38" ht="47.25" x14ac:dyDescent="0.25">
      <c r="A42" s="37" t="str">
        <f>'Таблица № 2'!A41</f>
        <v>1.3.1</v>
      </c>
      <c r="B42" s="65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44" t="s">
        <v>51</v>
      </c>
      <c r="E42" s="44" t="s">
        <v>51</v>
      </c>
      <c r="F42" s="58" t="s">
        <v>51</v>
      </c>
      <c r="G42" s="58" t="s">
        <v>51</v>
      </c>
      <c r="H42" s="58" t="s">
        <v>51</v>
      </c>
      <c r="I42" s="58" t="s">
        <v>51</v>
      </c>
      <c r="J42" s="58" t="s">
        <v>51</v>
      </c>
      <c r="K42" s="44" t="s">
        <v>51</v>
      </c>
      <c r="L42" s="44" t="s">
        <v>51</v>
      </c>
      <c r="M42" s="58" t="s">
        <v>51</v>
      </c>
      <c r="N42" s="58" t="s">
        <v>51</v>
      </c>
      <c r="O42" s="58" t="s">
        <v>51</v>
      </c>
      <c r="P42" s="58" t="s">
        <v>51</v>
      </c>
      <c r="Q42" s="58" t="s">
        <v>51</v>
      </c>
      <c r="R42" s="44" t="s">
        <v>51</v>
      </c>
      <c r="S42" s="44">
        <f>'Таблица № 2'!Q41</f>
        <v>40.544240000000002</v>
      </c>
      <c r="T42" s="58" t="s">
        <v>51</v>
      </c>
      <c r="U42" s="58" t="s">
        <v>51</v>
      </c>
      <c r="V42" s="59" t="s">
        <v>51</v>
      </c>
      <c r="W42" s="58" t="s">
        <v>51</v>
      </c>
      <c r="X42" s="59">
        <f>X44</f>
        <v>5.4872000000000005</v>
      </c>
      <c r="Y42" s="31" t="s">
        <v>51</v>
      </c>
      <c r="Z42" s="31" t="s">
        <v>51</v>
      </c>
      <c r="AA42" s="59" t="s">
        <v>51</v>
      </c>
      <c r="AB42" s="59" t="s">
        <v>51</v>
      </c>
      <c r="AC42" s="59" t="s">
        <v>51</v>
      </c>
      <c r="AD42" s="58" t="s">
        <v>51</v>
      </c>
      <c r="AE42" s="59" t="s">
        <v>51</v>
      </c>
      <c r="AF42" s="31" t="s">
        <v>51</v>
      </c>
      <c r="AG42" s="60">
        <f>SUM(D42:AE42)-X42</f>
        <v>40.544240000000002</v>
      </c>
      <c r="AH42" s="59" t="s">
        <v>51</v>
      </c>
      <c r="AI42" s="58" t="s">
        <v>51</v>
      </c>
      <c r="AJ42" s="58" t="s">
        <v>51</v>
      </c>
      <c r="AK42" s="58" t="s">
        <v>51</v>
      </c>
      <c r="AL42" s="59">
        <f>AL44</f>
        <v>5.4872000000000005</v>
      </c>
    </row>
    <row r="43" spans="1:38" ht="31.5" x14ac:dyDescent="0.25">
      <c r="A43" s="37" t="str">
        <f>'Таблица № 2'!A42</f>
        <v>1.3.2</v>
      </c>
      <c r="B43" s="65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44" t="s">
        <v>51</v>
      </c>
      <c r="E43" s="44" t="s">
        <v>51</v>
      </c>
      <c r="F43" s="58" t="s">
        <v>51</v>
      </c>
      <c r="G43" s="58" t="s">
        <v>51</v>
      </c>
      <c r="H43" s="58" t="s">
        <v>51</v>
      </c>
      <c r="I43" s="58" t="s">
        <v>51</v>
      </c>
      <c r="J43" s="58" t="s">
        <v>51</v>
      </c>
      <c r="K43" s="44" t="s">
        <v>51</v>
      </c>
      <c r="L43" s="44" t="s">
        <v>51</v>
      </c>
      <c r="M43" s="58" t="s">
        <v>51</v>
      </c>
      <c r="N43" s="58" t="s">
        <v>51</v>
      </c>
      <c r="O43" s="58" t="s">
        <v>51</v>
      </c>
      <c r="P43" s="58" t="s">
        <v>51</v>
      </c>
      <c r="Q43" s="58" t="s">
        <v>51</v>
      </c>
      <c r="R43" s="44" t="s">
        <v>51</v>
      </c>
      <c r="S43" s="44" t="str">
        <f>'Таблица № 2'!Q42</f>
        <v>нд</v>
      </c>
      <c r="T43" s="58" t="s">
        <v>51</v>
      </c>
      <c r="U43" s="58" t="s">
        <v>51</v>
      </c>
      <c r="V43" s="59" t="s">
        <v>51</v>
      </c>
      <c r="W43" s="58" t="s">
        <v>51</v>
      </c>
      <c r="X43" s="59" t="s">
        <v>51</v>
      </c>
      <c r="Y43" s="31" t="s">
        <v>51</v>
      </c>
      <c r="Z43" s="31" t="s">
        <v>51</v>
      </c>
      <c r="AA43" s="59" t="s">
        <v>51</v>
      </c>
      <c r="AB43" s="59" t="s">
        <v>51</v>
      </c>
      <c r="AC43" s="59" t="s">
        <v>51</v>
      </c>
      <c r="AD43" s="58" t="s">
        <v>51</v>
      </c>
      <c r="AE43" s="59" t="s">
        <v>51</v>
      </c>
      <c r="AF43" s="31" t="s">
        <v>51</v>
      </c>
      <c r="AG43" s="60">
        <f t="shared" si="0"/>
        <v>0</v>
      </c>
      <c r="AH43" s="59" t="s">
        <v>51</v>
      </c>
      <c r="AI43" s="58" t="s">
        <v>51</v>
      </c>
      <c r="AJ43" s="58" t="s">
        <v>51</v>
      </c>
      <c r="AK43" s="58" t="s">
        <v>51</v>
      </c>
      <c r="AL43" s="58" t="s">
        <v>51</v>
      </c>
    </row>
    <row r="44" spans="1:38" ht="31.5" x14ac:dyDescent="0.25">
      <c r="A44" s="37" t="str">
        <f>'Таблица № 2'!A43</f>
        <v>1.3.3</v>
      </c>
      <c r="B44" s="38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44" t="s">
        <v>51</v>
      </c>
      <c r="E44" s="44" t="s">
        <v>51</v>
      </c>
      <c r="F44" s="58" t="s">
        <v>51</v>
      </c>
      <c r="G44" s="58" t="s">
        <v>51</v>
      </c>
      <c r="H44" s="58" t="s">
        <v>51</v>
      </c>
      <c r="I44" s="58" t="s">
        <v>51</v>
      </c>
      <c r="J44" s="58" t="s">
        <v>51</v>
      </c>
      <c r="K44" s="44" t="s">
        <v>51</v>
      </c>
      <c r="L44" s="44" t="s">
        <v>51</v>
      </c>
      <c r="M44" s="58" t="s">
        <v>51</v>
      </c>
      <c r="N44" s="58" t="s">
        <v>51</v>
      </c>
      <c r="O44" s="58" t="s">
        <v>51</v>
      </c>
      <c r="P44" s="58" t="s">
        <v>51</v>
      </c>
      <c r="Q44" s="58" t="s">
        <v>51</v>
      </c>
      <c r="R44" s="44" t="s">
        <v>51</v>
      </c>
      <c r="S44" s="44">
        <f>'Таблица № 2'!Q43</f>
        <v>40.544240000000002</v>
      </c>
      <c r="T44" s="58" t="s">
        <v>51</v>
      </c>
      <c r="U44" s="58" t="s">
        <v>51</v>
      </c>
      <c r="V44" s="59" t="s">
        <v>51</v>
      </c>
      <c r="W44" s="58" t="s">
        <v>51</v>
      </c>
      <c r="X44" s="59">
        <f>X45</f>
        <v>5.4872000000000005</v>
      </c>
      <c r="Y44" s="31" t="s">
        <v>51</v>
      </c>
      <c r="Z44" s="31" t="s">
        <v>51</v>
      </c>
      <c r="AA44" s="59" t="s">
        <v>51</v>
      </c>
      <c r="AB44" s="59" t="s">
        <v>51</v>
      </c>
      <c r="AC44" s="59" t="s">
        <v>51</v>
      </c>
      <c r="AD44" s="58" t="s">
        <v>51</v>
      </c>
      <c r="AE44" s="59" t="s">
        <v>51</v>
      </c>
      <c r="AF44" s="31" t="s">
        <v>51</v>
      </c>
      <c r="AG44" s="60">
        <f t="shared" ref="AG44:AG45" si="2">SUM(D44:AE44)-X44</f>
        <v>40.544240000000002</v>
      </c>
      <c r="AH44" s="59" t="s">
        <v>51</v>
      </c>
      <c r="AI44" s="58" t="s">
        <v>51</v>
      </c>
      <c r="AJ44" s="58" t="s">
        <v>51</v>
      </c>
      <c r="AK44" s="58" t="s">
        <v>51</v>
      </c>
      <c r="AL44" s="58">
        <f>AL45</f>
        <v>5.4872000000000005</v>
      </c>
    </row>
    <row r="45" spans="1:38" ht="31.5" x14ac:dyDescent="0.25">
      <c r="A45" s="37" t="str">
        <f>'Таблица № 2'!A44</f>
        <v>1.3.3.1</v>
      </c>
      <c r="B45" s="38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44" t="s">
        <v>51</v>
      </c>
      <c r="E45" s="44" t="s">
        <v>51</v>
      </c>
      <c r="F45" s="58" t="s">
        <v>51</v>
      </c>
      <c r="G45" s="58" t="s">
        <v>51</v>
      </c>
      <c r="H45" s="58" t="s">
        <v>51</v>
      </c>
      <c r="I45" s="58" t="s">
        <v>51</v>
      </c>
      <c r="J45" s="58" t="s">
        <v>51</v>
      </c>
      <c r="K45" s="44" t="s">
        <v>51</v>
      </c>
      <c r="L45" s="44" t="s">
        <v>51</v>
      </c>
      <c r="M45" s="58" t="s">
        <v>51</v>
      </c>
      <c r="N45" s="58" t="s">
        <v>51</v>
      </c>
      <c r="O45" s="58" t="s">
        <v>51</v>
      </c>
      <c r="P45" s="58" t="s">
        <v>51</v>
      </c>
      <c r="Q45" s="58" t="s">
        <v>51</v>
      </c>
      <c r="R45" s="44" t="s">
        <v>51</v>
      </c>
      <c r="S45" s="44">
        <f>'Таблица № 2'!Q44</f>
        <v>40.544240000000002</v>
      </c>
      <c r="T45" s="58" t="s">
        <v>51</v>
      </c>
      <c r="U45" s="58" t="s">
        <v>51</v>
      </c>
      <c r="V45" s="59" t="s">
        <v>51</v>
      </c>
      <c r="W45" s="58" t="s">
        <v>51</v>
      </c>
      <c r="X45" s="59">
        <f>SUM(X55:X75)</f>
        <v>5.4872000000000005</v>
      </c>
      <c r="Y45" s="31" t="s">
        <v>51</v>
      </c>
      <c r="Z45" s="31" t="s">
        <v>51</v>
      </c>
      <c r="AA45" s="59" t="s">
        <v>51</v>
      </c>
      <c r="AB45" s="59" t="s">
        <v>51</v>
      </c>
      <c r="AC45" s="59" t="s">
        <v>51</v>
      </c>
      <c r="AD45" s="58" t="s">
        <v>51</v>
      </c>
      <c r="AE45" s="59" t="s">
        <v>51</v>
      </c>
      <c r="AF45" s="31" t="s">
        <v>51</v>
      </c>
      <c r="AG45" s="60">
        <f t="shared" si="2"/>
        <v>40.544240000000002</v>
      </c>
      <c r="AH45" s="59" t="s">
        <v>51</v>
      </c>
      <c r="AI45" s="58" t="s">
        <v>51</v>
      </c>
      <c r="AJ45" s="58" t="s">
        <v>51</v>
      </c>
      <c r="AK45" s="58" t="s">
        <v>51</v>
      </c>
      <c r="AL45" s="59">
        <f>SUM(AL55:AL75)</f>
        <v>5.4872000000000005</v>
      </c>
    </row>
    <row r="46" spans="1:38" ht="15.75" x14ac:dyDescent="0.25">
      <c r="A46" s="37"/>
      <c r="B46" s="38" t="str">
        <f>'Таблица № 2'!B45</f>
        <v>в том числе:</v>
      </c>
      <c r="C46" s="37"/>
      <c r="D46" s="44" t="s">
        <v>51</v>
      </c>
      <c r="E46" s="44" t="s">
        <v>51</v>
      </c>
      <c r="F46" s="58" t="s">
        <v>51</v>
      </c>
      <c r="G46" s="58" t="s">
        <v>51</v>
      </c>
      <c r="H46" s="58" t="s">
        <v>51</v>
      </c>
      <c r="I46" s="58" t="s">
        <v>51</v>
      </c>
      <c r="J46" s="58" t="s">
        <v>51</v>
      </c>
      <c r="K46" s="44" t="s">
        <v>51</v>
      </c>
      <c r="L46" s="44" t="s">
        <v>51</v>
      </c>
      <c r="M46" s="58" t="s">
        <v>51</v>
      </c>
      <c r="N46" s="58" t="s">
        <v>51</v>
      </c>
      <c r="O46" s="58" t="s">
        <v>51</v>
      </c>
      <c r="P46" s="58" t="s">
        <v>51</v>
      </c>
      <c r="Q46" s="58" t="s">
        <v>51</v>
      </c>
      <c r="R46" s="44" t="s">
        <v>51</v>
      </c>
      <c r="S46" s="44">
        <f>'Таблица № 2'!Q45</f>
        <v>0</v>
      </c>
      <c r="T46" s="58" t="s">
        <v>51</v>
      </c>
      <c r="U46" s="58" t="s">
        <v>51</v>
      </c>
      <c r="V46" s="59" t="s">
        <v>51</v>
      </c>
      <c r="W46" s="58" t="s">
        <v>51</v>
      </c>
      <c r="X46" s="59" t="s">
        <v>51</v>
      </c>
      <c r="Y46" s="31" t="s">
        <v>51</v>
      </c>
      <c r="Z46" s="31" t="s">
        <v>51</v>
      </c>
      <c r="AA46" s="59" t="s">
        <v>51</v>
      </c>
      <c r="AB46" s="59" t="s">
        <v>51</v>
      </c>
      <c r="AC46" s="59" t="s">
        <v>51</v>
      </c>
      <c r="AD46" s="58" t="s">
        <v>51</v>
      </c>
      <c r="AE46" s="59" t="s">
        <v>51</v>
      </c>
      <c r="AF46" s="31" t="s">
        <v>51</v>
      </c>
      <c r="AG46" s="60">
        <f t="shared" si="0"/>
        <v>0</v>
      </c>
      <c r="AH46" s="59" t="s">
        <v>51</v>
      </c>
      <c r="AI46" s="58" t="s">
        <v>51</v>
      </c>
      <c r="AJ46" s="58" t="s">
        <v>51</v>
      </c>
      <c r="AK46" s="58" t="s">
        <v>51</v>
      </c>
      <c r="AL46" s="58" t="s">
        <v>51</v>
      </c>
    </row>
    <row r="47" spans="1:38" ht="15.75" x14ac:dyDescent="0.25">
      <c r="A47" s="37"/>
      <c r="B47" s="38" t="str">
        <f>'Таблица № 2'!B46</f>
        <v>от ТЭЦ до ТК-38</v>
      </c>
      <c r="C47" s="37"/>
      <c r="D47" s="44" t="s">
        <v>51</v>
      </c>
      <c r="E47" s="44" t="s">
        <v>51</v>
      </c>
      <c r="F47" s="58" t="s">
        <v>51</v>
      </c>
      <c r="G47" s="58" t="s">
        <v>51</v>
      </c>
      <c r="H47" s="58" t="s">
        <v>51</v>
      </c>
      <c r="I47" s="58" t="s">
        <v>51</v>
      </c>
      <c r="J47" s="58" t="s">
        <v>51</v>
      </c>
      <c r="K47" s="44" t="s">
        <v>51</v>
      </c>
      <c r="L47" s="44" t="s">
        <v>51</v>
      </c>
      <c r="M47" s="58" t="s">
        <v>51</v>
      </c>
      <c r="N47" s="58" t="s">
        <v>51</v>
      </c>
      <c r="O47" s="58" t="s">
        <v>51</v>
      </c>
      <c r="P47" s="58" t="s">
        <v>51</v>
      </c>
      <c r="Q47" s="58" t="s">
        <v>51</v>
      </c>
      <c r="R47" s="44" t="s">
        <v>51</v>
      </c>
      <c r="S47" s="44" t="str">
        <f>'Таблица № 2'!Q46</f>
        <v>нд</v>
      </c>
      <c r="T47" s="58" t="s">
        <v>51</v>
      </c>
      <c r="U47" s="58" t="s">
        <v>51</v>
      </c>
      <c r="V47" s="59" t="s">
        <v>51</v>
      </c>
      <c r="W47" s="58" t="s">
        <v>51</v>
      </c>
      <c r="X47" s="59" t="s">
        <v>51</v>
      </c>
      <c r="Y47" s="31" t="s">
        <v>51</v>
      </c>
      <c r="Z47" s="31" t="s">
        <v>51</v>
      </c>
      <c r="AA47" s="59" t="s">
        <v>51</v>
      </c>
      <c r="AB47" s="59" t="s">
        <v>51</v>
      </c>
      <c r="AC47" s="59" t="s">
        <v>51</v>
      </c>
      <c r="AD47" s="58" t="s">
        <v>51</v>
      </c>
      <c r="AE47" s="59" t="s">
        <v>51</v>
      </c>
      <c r="AF47" s="31" t="s">
        <v>51</v>
      </c>
      <c r="AG47" s="60">
        <f t="shared" si="0"/>
        <v>0</v>
      </c>
      <c r="AH47" s="59" t="s">
        <v>51</v>
      </c>
      <c r="AI47" s="58" t="s">
        <v>51</v>
      </c>
      <c r="AJ47" s="58" t="s">
        <v>51</v>
      </c>
      <c r="AK47" s="58" t="s">
        <v>51</v>
      </c>
      <c r="AL47" s="58" t="s">
        <v>51</v>
      </c>
    </row>
    <row r="48" spans="1:38" ht="15.75" x14ac:dyDescent="0.25">
      <c r="A48" s="37"/>
      <c r="B48" s="38" t="str">
        <f>'Таблица № 2'!B47</f>
        <v>от ТК 40а через ТК40до ТК41</v>
      </c>
      <c r="C48" s="37"/>
      <c r="D48" s="44" t="s">
        <v>51</v>
      </c>
      <c r="E48" s="44" t="s">
        <v>51</v>
      </c>
      <c r="F48" s="58" t="s">
        <v>51</v>
      </c>
      <c r="G48" s="58" t="s">
        <v>51</v>
      </c>
      <c r="H48" s="58" t="s">
        <v>51</v>
      </c>
      <c r="I48" s="58" t="s">
        <v>51</v>
      </c>
      <c r="J48" s="58" t="s">
        <v>51</v>
      </c>
      <c r="K48" s="44" t="s">
        <v>51</v>
      </c>
      <c r="L48" s="44" t="s">
        <v>51</v>
      </c>
      <c r="M48" s="58" t="s">
        <v>51</v>
      </c>
      <c r="N48" s="58" t="s">
        <v>51</v>
      </c>
      <c r="O48" s="58" t="s">
        <v>51</v>
      </c>
      <c r="P48" s="58" t="s">
        <v>51</v>
      </c>
      <c r="Q48" s="58" t="s">
        <v>51</v>
      </c>
      <c r="R48" s="44" t="s">
        <v>51</v>
      </c>
      <c r="S48" s="44" t="str">
        <f>'Таблица № 2'!Q47</f>
        <v>нд</v>
      </c>
      <c r="T48" s="58" t="s">
        <v>51</v>
      </c>
      <c r="U48" s="58" t="s">
        <v>51</v>
      </c>
      <c r="V48" s="59" t="s">
        <v>51</v>
      </c>
      <c r="W48" s="58" t="s">
        <v>51</v>
      </c>
      <c r="X48" s="59" t="s">
        <v>51</v>
      </c>
      <c r="Y48" s="31" t="s">
        <v>51</v>
      </c>
      <c r="Z48" s="31" t="s">
        <v>51</v>
      </c>
      <c r="AA48" s="59" t="s">
        <v>51</v>
      </c>
      <c r="AB48" s="59" t="s">
        <v>51</v>
      </c>
      <c r="AC48" s="59" t="s">
        <v>51</v>
      </c>
      <c r="AD48" s="58" t="s">
        <v>51</v>
      </c>
      <c r="AE48" s="59" t="s">
        <v>51</v>
      </c>
      <c r="AF48" s="31" t="s">
        <v>51</v>
      </c>
      <c r="AG48" s="60">
        <f t="shared" si="0"/>
        <v>0</v>
      </c>
      <c r="AH48" s="59" t="s">
        <v>51</v>
      </c>
      <c r="AI48" s="58" t="s">
        <v>51</v>
      </c>
      <c r="AJ48" s="58" t="s">
        <v>51</v>
      </c>
      <c r="AK48" s="58" t="s">
        <v>51</v>
      </c>
      <c r="AL48" s="58" t="s">
        <v>51</v>
      </c>
    </row>
    <row r="49" spans="1:38" ht="15.75" x14ac:dyDescent="0.25">
      <c r="A49" s="37"/>
      <c r="B49" s="38" t="str">
        <f>'Таблица № 2'!B48</f>
        <v>от ТК41 до ТК41а и ввода Ломоносова,6</v>
      </c>
      <c r="C49" s="37"/>
      <c r="D49" s="44" t="s">
        <v>51</v>
      </c>
      <c r="E49" s="44" t="s">
        <v>51</v>
      </c>
      <c r="F49" s="58" t="s">
        <v>51</v>
      </c>
      <c r="G49" s="58" t="s">
        <v>51</v>
      </c>
      <c r="H49" s="58" t="s">
        <v>51</v>
      </c>
      <c r="I49" s="58" t="s">
        <v>51</v>
      </c>
      <c r="J49" s="58" t="s">
        <v>51</v>
      </c>
      <c r="K49" s="44" t="s">
        <v>51</v>
      </c>
      <c r="L49" s="44" t="s">
        <v>51</v>
      </c>
      <c r="M49" s="58" t="s">
        <v>51</v>
      </c>
      <c r="N49" s="58" t="s">
        <v>51</v>
      </c>
      <c r="O49" s="58" t="s">
        <v>51</v>
      </c>
      <c r="P49" s="58" t="s">
        <v>51</v>
      </c>
      <c r="Q49" s="58" t="s">
        <v>51</v>
      </c>
      <c r="R49" s="44" t="s">
        <v>51</v>
      </c>
      <c r="S49" s="44" t="str">
        <f>'Таблица № 2'!Q48</f>
        <v>нд</v>
      </c>
      <c r="T49" s="58" t="s">
        <v>51</v>
      </c>
      <c r="U49" s="58" t="s">
        <v>51</v>
      </c>
      <c r="V49" s="59" t="s">
        <v>51</v>
      </c>
      <c r="W49" s="58" t="s">
        <v>51</v>
      </c>
      <c r="X49" s="59" t="s">
        <v>51</v>
      </c>
      <c r="Y49" s="31" t="s">
        <v>51</v>
      </c>
      <c r="Z49" s="31" t="s">
        <v>51</v>
      </c>
      <c r="AA49" s="59" t="s">
        <v>51</v>
      </c>
      <c r="AB49" s="59" t="s">
        <v>51</v>
      </c>
      <c r="AC49" s="59" t="s">
        <v>51</v>
      </c>
      <c r="AD49" s="58" t="s">
        <v>51</v>
      </c>
      <c r="AE49" s="59" t="s">
        <v>51</v>
      </c>
      <c r="AF49" s="31" t="s">
        <v>51</v>
      </c>
      <c r="AG49" s="60">
        <f t="shared" si="0"/>
        <v>0</v>
      </c>
      <c r="AH49" s="59" t="s">
        <v>51</v>
      </c>
      <c r="AI49" s="58" t="s">
        <v>51</v>
      </c>
      <c r="AJ49" s="58" t="s">
        <v>51</v>
      </c>
      <c r="AK49" s="58" t="s">
        <v>51</v>
      </c>
      <c r="AL49" s="58" t="s">
        <v>51</v>
      </c>
    </row>
    <row r="50" spans="1:38" ht="15.75" x14ac:dyDescent="0.25">
      <c r="A50" s="37"/>
      <c r="B50" s="38" t="str">
        <f>'Таблица № 2'!B49</f>
        <v>от ТК1- по Молодежке, до врезки в Мол.1,2</v>
      </c>
      <c r="C50" s="37"/>
      <c r="D50" s="44" t="s">
        <v>51</v>
      </c>
      <c r="E50" s="44" t="s">
        <v>51</v>
      </c>
      <c r="F50" s="58" t="s">
        <v>51</v>
      </c>
      <c r="G50" s="58" t="s">
        <v>51</v>
      </c>
      <c r="H50" s="58" t="s">
        <v>51</v>
      </c>
      <c r="I50" s="58" t="s">
        <v>51</v>
      </c>
      <c r="J50" s="58" t="s">
        <v>51</v>
      </c>
      <c r="K50" s="44" t="s">
        <v>51</v>
      </c>
      <c r="L50" s="44" t="s">
        <v>51</v>
      </c>
      <c r="M50" s="58" t="s">
        <v>51</v>
      </c>
      <c r="N50" s="58" t="s">
        <v>51</v>
      </c>
      <c r="O50" s="58" t="s">
        <v>51</v>
      </c>
      <c r="P50" s="58" t="s">
        <v>51</v>
      </c>
      <c r="Q50" s="58" t="s">
        <v>51</v>
      </c>
      <c r="R50" s="44" t="s">
        <v>51</v>
      </c>
      <c r="S50" s="44" t="str">
        <f>'Таблица № 2'!Q49</f>
        <v>нд</v>
      </c>
      <c r="T50" s="58" t="s">
        <v>51</v>
      </c>
      <c r="U50" s="58" t="s">
        <v>51</v>
      </c>
      <c r="V50" s="59" t="s">
        <v>51</v>
      </c>
      <c r="W50" s="58" t="s">
        <v>51</v>
      </c>
      <c r="X50" s="59" t="s">
        <v>51</v>
      </c>
      <c r="Y50" s="31" t="s">
        <v>51</v>
      </c>
      <c r="Z50" s="31" t="s">
        <v>51</v>
      </c>
      <c r="AA50" s="59" t="s">
        <v>51</v>
      </c>
      <c r="AB50" s="59" t="s">
        <v>51</v>
      </c>
      <c r="AC50" s="59" t="s">
        <v>51</v>
      </c>
      <c r="AD50" s="58" t="s">
        <v>51</v>
      </c>
      <c r="AE50" s="59" t="s">
        <v>51</v>
      </c>
      <c r="AF50" s="31" t="s">
        <v>51</v>
      </c>
      <c r="AG50" s="60">
        <f t="shared" si="0"/>
        <v>0</v>
      </c>
      <c r="AH50" s="59" t="s">
        <v>51</v>
      </c>
      <c r="AI50" s="58" t="s">
        <v>51</v>
      </c>
      <c r="AJ50" s="58" t="s">
        <v>51</v>
      </c>
      <c r="AK50" s="58" t="s">
        <v>51</v>
      </c>
      <c r="AL50" s="58" t="s">
        <v>51</v>
      </c>
    </row>
    <row r="51" spans="1:38" ht="15.75" x14ac:dyDescent="0.25">
      <c r="A51" s="37"/>
      <c r="B51" s="38" t="str">
        <f>'Таблица № 2'!B50</f>
        <v>от ТЭЦ - до общежития по Советсой 19</v>
      </c>
      <c r="C51" s="37"/>
      <c r="D51" s="44" t="s">
        <v>51</v>
      </c>
      <c r="E51" s="44" t="s">
        <v>51</v>
      </c>
      <c r="F51" s="58" t="s">
        <v>51</v>
      </c>
      <c r="G51" s="58" t="s">
        <v>51</v>
      </c>
      <c r="H51" s="58" t="s">
        <v>51</v>
      </c>
      <c r="I51" s="58" t="s">
        <v>51</v>
      </c>
      <c r="J51" s="58" t="s">
        <v>51</v>
      </c>
      <c r="K51" s="44" t="s">
        <v>51</v>
      </c>
      <c r="L51" s="44" t="s">
        <v>51</v>
      </c>
      <c r="M51" s="58" t="s">
        <v>51</v>
      </c>
      <c r="N51" s="58" t="s">
        <v>51</v>
      </c>
      <c r="O51" s="58" t="s">
        <v>51</v>
      </c>
      <c r="P51" s="58" t="s">
        <v>51</v>
      </c>
      <c r="Q51" s="58" t="s">
        <v>51</v>
      </c>
      <c r="R51" s="44" t="s">
        <v>51</v>
      </c>
      <c r="S51" s="44" t="str">
        <f>'Таблица № 2'!Q50</f>
        <v>нд</v>
      </c>
      <c r="T51" s="58" t="s">
        <v>51</v>
      </c>
      <c r="U51" s="58" t="s">
        <v>51</v>
      </c>
      <c r="V51" s="59" t="s">
        <v>51</v>
      </c>
      <c r="W51" s="58" t="s">
        <v>51</v>
      </c>
      <c r="X51" s="59" t="s">
        <v>51</v>
      </c>
      <c r="Y51" s="31" t="s">
        <v>51</v>
      </c>
      <c r="Z51" s="31" t="s">
        <v>51</v>
      </c>
      <c r="AA51" s="59" t="s">
        <v>51</v>
      </c>
      <c r="AB51" s="59" t="s">
        <v>51</v>
      </c>
      <c r="AC51" s="59" t="s">
        <v>51</v>
      </c>
      <c r="AD51" s="58" t="s">
        <v>51</v>
      </c>
      <c r="AE51" s="59" t="s">
        <v>51</v>
      </c>
      <c r="AF51" s="31" t="s">
        <v>51</v>
      </c>
      <c r="AG51" s="60">
        <f t="shared" si="0"/>
        <v>0</v>
      </c>
      <c r="AH51" s="59" t="s">
        <v>51</v>
      </c>
      <c r="AI51" s="58" t="s">
        <v>51</v>
      </c>
      <c r="AJ51" s="58" t="s">
        <v>51</v>
      </c>
      <c r="AK51" s="58" t="s">
        <v>51</v>
      </c>
      <c r="AL51" s="58" t="s">
        <v>51</v>
      </c>
    </row>
    <row r="52" spans="1:38" ht="15.75" x14ac:dyDescent="0.25">
      <c r="A52" s="37"/>
      <c r="B52" s="38" t="str">
        <f>'Таблица № 2'!B51</f>
        <v>Вводы по пер.Сосновому</v>
      </c>
      <c r="C52" s="37"/>
      <c r="D52" s="44" t="s">
        <v>51</v>
      </c>
      <c r="E52" s="44" t="s">
        <v>51</v>
      </c>
      <c r="F52" s="58" t="s">
        <v>51</v>
      </c>
      <c r="G52" s="58" t="s">
        <v>51</v>
      </c>
      <c r="H52" s="58" t="s">
        <v>51</v>
      </c>
      <c r="I52" s="58" t="s">
        <v>51</v>
      </c>
      <c r="J52" s="58" t="s">
        <v>51</v>
      </c>
      <c r="K52" s="44" t="s">
        <v>51</v>
      </c>
      <c r="L52" s="44" t="s">
        <v>51</v>
      </c>
      <c r="M52" s="58" t="s">
        <v>51</v>
      </c>
      <c r="N52" s="58" t="s">
        <v>51</v>
      </c>
      <c r="O52" s="58" t="s">
        <v>51</v>
      </c>
      <c r="P52" s="58" t="s">
        <v>51</v>
      </c>
      <c r="Q52" s="58" t="s">
        <v>51</v>
      </c>
      <c r="R52" s="44" t="s">
        <v>51</v>
      </c>
      <c r="S52" s="44" t="str">
        <f>'Таблица № 2'!Q51</f>
        <v>нд</v>
      </c>
      <c r="T52" s="58" t="s">
        <v>51</v>
      </c>
      <c r="U52" s="58" t="s">
        <v>51</v>
      </c>
      <c r="V52" s="59" t="s">
        <v>51</v>
      </c>
      <c r="W52" s="58" t="s">
        <v>51</v>
      </c>
      <c r="X52" s="59" t="s">
        <v>51</v>
      </c>
      <c r="Y52" s="31" t="s">
        <v>51</v>
      </c>
      <c r="Z52" s="31" t="s">
        <v>51</v>
      </c>
      <c r="AA52" s="59" t="s">
        <v>51</v>
      </c>
      <c r="AB52" s="59" t="s">
        <v>51</v>
      </c>
      <c r="AC52" s="59" t="s">
        <v>51</v>
      </c>
      <c r="AD52" s="58" t="s">
        <v>51</v>
      </c>
      <c r="AE52" s="59" t="s">
        <v>51</v>
      </c>
      <c r="AF52" s="31" t="s">
        <v>51</v>
      </c>
      <c r="AG52" s="60">
        <f t="shared" si="0"/>
        <v>0</v>
      </c>
      <c r="AH52" s="59" t="s">
        <v>51</v>
      </c>
      <c r="AI52" s="58" t="s">
        <v>51</v>
      </c>
      <c r="AJ52" s="58" t="s">
        <v>51</v>
      </c>
      <c r="AK52" s="58" t="s">
        <v>51</v>
      </c>
      <c r="AL52" s="58" t="s">
        <v>51</v>
      </c>
    </row>
    <row r="53" spans="1:38" ht="15.75" x14ac:dyDescent="0.25">
      <c r="A53" s="37"/>
      <c r="B53" s="38" t="str">
        <f>'Таблица № 2'!B52</f>
        <v>Вводы по ул. Глинки</v>
      </c>
      <c r="C53" s="37"/>
      <c r="D53" s="44" t="s">
        <v>51</v>
      </c>
      <c r="E53" s="44" t="s">
        <v>51</v>
      </c>
      <c r="F53" s="58" t="s">
        <v>51</v>
      </c>
      <c r="G53" s="58" t="s">
        <v>51</v>
      </c>
      <c r="H53" s="58" t="s">
        <v>51</v>
      </c>
      <c r="I53" s="58" t="s">
        <v>51</v>
      </c>
      <c r="J53" s="58" t="s">
        <v>51</v>
      </c>
      <c r="K53" s="44" t="s">
        <v>51</v>
      </c>
      <c r="L53" s="44" t="s">
        <v>51</v>
      </c>
      <c r="M53" s="58" t="s">
        <v>51</v>
      </c>
      <c r="N53" s="58" t="s">
        <v>51</v>
      </c>
      <c r="O53" s="58" t="s">
        <v>51</v>
      </c>
      <c r="P53" s="58" t="s">
        <v>51</v>
      </c>
      <c r="Q53" s="58" t="s">
        <v>51</v>
      </c>
      <c r="R53" s="44" t="s">
        <v>51</v>
      </c>
      <c r="S53" s="44" t="str">
        <f>'Таблица № 2'!Q52</f>
        <v>нд</v>
      </c>
      <c r="T53" s="58" t="s">
        <v>51</v>
      </c>
      <c r="U53" s="58" t="s">
        <v>51</v>
      </c>
      <c r="V53" s="59" t="s">
        <v>51</v>
      </c>
      <c r="W53" s="58" t="s">
        <v>51</v>
      </c>
      <c r="X53" s="59" t="s">
        <v>51</v>
      </c>
      <c r="Y53" s="31" t="s">
        <v>51</v>
      </c>
      <c r="Z53" s="31" t="s">
        <v>51</v>
      </c>
      <c r="AA53" s="59" t="s">
        <v>51</v>
      </c>
      <c r="AB53" s="59" t="s">
        <v>51</v>
      </c>
      <c r="AC53" s="59" t="s">
        <v>51</v>
      </c>
      <c r="AD53" s="58" t="s">
        <v>51</v>
      </c>
      <c r="AE53" s="59" t="s">
        <v>51</v>
      </c>
      <c r="AF53" s="31" t="s">
        <v>51</v>
      </c>
      <c r="AG53" s="60">
        <f t="shared" si="0"/>
        <v>0</v>
      </c>
      <c r="AH53" s="59" t="s">
        <v>51</v>
      </c>
      <c r="AI53" s="58" t="s">
        <v>51</v>
      </c>
      <c r="AJ53" s="58" t="s">
        <v>51</v>
      </c>
      <c r="AK53" s="58" t="s">
        <v>51</v>
      </c>
      <c r="AL53" s="58" t="s">
        <v>51</v>
      </c>
    </row>
    <row r="54" spans="1:38" ht="15.75" x14ac:dyDescent="0.25">
      <c r="A54" s="37"/>
      <c r="B54" s="38" t="str">
        <f>'Таблица № 2'!B53</f>
        <v>Разработка проектной документации</v>
      </c>
      <c r="C54" s="37"/>
      <c r="D54" s="44" t="s">
        <v>51</v>
      </c>
      <c r="E54" s="44" t="s">
        <v>51</v>
      </c>
      <c r="F54" s="58" t="s">
        <v>51</v>
      </c>
      <c r="G54" s="58" t="s">
        <v>51</v>
      </c>
      <c r="H54" s="58" t="s">
        <v>51</v>
      </c>
      <c r="I54" s="58" t="s">
        <v>51</v>
      </c>
      <c r="J54" s="58" t="s">
        <v>51</v>
      </c>
      <c r="K54" s="44" t="s">
        <v>51</v>
      </c>
      <c r="L54" s="44" t="s">
        <v>51</v>
      </c>
      <c r="M54" s="58" t="s">
        <v>51</v>
      </c>
      <c r="N54" s="58" t="s">
        <v>51</v>
      </c>
      <c r="O54" s="58" t="s">
        <v>51</v>
      </c>
      <c r="P54" s="58" t="s">
        <v>51</v>
      </c>
      <c r="Q54" s="58" t="s">
        <v>51</v>
      </c>
      <c r="R54" s="44" t="s">
        <v>51</v>
      </c>
      <c r="S54" s="44">
        <f>'Таблица № 2'!Q53</f>
        <v>16.672459199999992</v>
      </c>
      <c r="T54" s="58" t="s">
        <v>51</v>
      </c>
      <c r="U54" s="58" t="s">
        <v>51</v>
      </c>
      <c r="V54" s="59" t="s">
        <v>51</v>
      </c>
      <c r="W54" s="58" t="s">
        <v>51</v>
      </c>
      <c r="X54" s="59" t="s">
        <v>51</v>
      </c>
      <c r="Y54" s="31" t="s">
        <v>51</v>
      </c>
      <c r="Z54" s="31" t="s">
        <v>51</v>
      </c>
      <c r="AA54" s="59" t="s">
        <v>51</v>
      </c>
      <c r="AB54" s="59" t="s">
        <v>51</v>
      </c>
      <c r="AC54" s="59" t="s">
        <v>51</v>
      </c>
      <c r="AD54" s="58" t="s">
        <v>51</v>
      </c>
      <c r="AE54" s="59" t="s">
        <v>51</v>
      </c>
      <c r="AF54" s="31" t="s">
        <v>51</v>
      </c>
      <c r="AG54" s="60">
        <f t="shared" si="0"/>
        <v>16.672459199999992</v>
      </c>
      <c r="AH54" s="59" t="s">
        <v>51</v>
      </c>
      <c r="AI54" s="58" t="s">
        <v>51</v>
      </c>
      <c r="AJ54" s="58" t="s">
        <v>51</v>
      </c>
      <c r="AK54" s="58" t="s">
        <v>51</v>
      </c>
      <c r="AL54" s="58" t="s">
        <v>51</v>
      </c>
    </row>
    <row r="55" spans="1:38" ht="15.75" x14ac:dyDescent="0.25">
      <c r="A55" s="37"/>
      <c r="B55" s="38" t="str">
        <f>'Таблица № 2'!B54</f>
        <v>от ТК15  до врезки Ленина23, АК и до ТП Ленина47</v>
      </c>
      <c r="C55" s="37"/>
      <c r="D55" s="44" t="s">
        <v>51</v>
      </c>
      <c r="E55" s="44" t="s">
        <v>51</v>
      </c>
      <c r="F55" s="58" t="s">
        <v>51</v>
      </c>
      <c r="G55" s="58" t="s">
        <v>51</v>
      </c>
      <c r="H55" s="58" t="s">
        <v>51</v>
      </c>
      <c r="I55" s="58" t="s">
        <v>51</v>
      </c>
      <c r="J55" s="58" t="s">
        <v>51</v>
      </c>
      <c r="K55" s="44" t="s">
        <v>51</v>
      </c>
      <c r="L55" s="44" t="s">
        <v>51</v>
      </c>
      <c r="M55" s="58" t="s">
        <v>51</v>
      </c>
      <c r="N55" s="58" t="s">
        <v>51</v>
      </c>
      <c r="O55" s="58" t="s">
        <v>51</v>
      </c>
      <c r="P55" s="58" t="s">
        <v>51</v>
      </c>
      <c r="Q55" s="58" t="s">
        <v>51</v>
      </c>
      <c r="R55" s="44" t="s">
        <v>51</v>
      </c>
      <c r="S55" s="44">
        <f>'Таблица № 2'!Q54</f>
        <v>11.764916400000001</v>
      </c>
      <c r="T55" s="58" t="s">
        <v>51</v>
      </c>
      <c r="U55" s="58" t="s">
        <v>51</v>
      </c>
      <c r="V55" s="59" t="s">
        <v>51</v>
      </c>
      <c r="W55" s="58" t="s">
        <v>51</v>
      </c>
      <c r="X55" s="59">
        <v>2.2788000000000004</v>
      </c>
      <c r="Y55" s="31" t="s">
        <v>51</v>
      </c>
      <c r="Z55" s="31" t="s">
        <v>51</v>
      </c>
      <c r="AA55" s="59" t="s">
        <v>51</v>
      </c>
      <c r="AB55" s="59" t="s">
        <v>51</v>
      </c>
      <c r="AC55" s="59" t="s">
        <v>51</v>
      </c>
      <c r="AD55" s="58" t="s">
        <v>51</v>
      </c>
      <c r="AE55" s="59" t="s">
        <v>51</v>
      </c>
      <c r="AF55" s="31" t="s">
        <v>51</v>
      </c>
      <c r="AG55" s="60">
        <f t="shared" ref="AG55:AG75" si="3">SUM(D55:AE55)-X55</f>
        <v>11.764916400000001</v>
      </c>
      <c r="AH55" s="59" t="s">
        <v>51</v>
      </c>
      <c r="AI55" s="58" t="s">
        <v>51</v>
      </c>
      <c r="AJ55" s="58" t="s">
        <v>51</v>
      </c>
      <c r="AK55" s="58" t="s">
        <v>51</v>
      </c>
      <c r="AL55" s="59">
        <v>2.2788000000000004</v>
      </c>
    </row>
    <row r="56" spans="1:38" ht="15.75" x14ac:dyDescent="0.25">
      <c r="A56" s="37"/>
      <c r="B56" s="38" t="str">
        <f>'Таблица № 2'!B55</f>
        <v>от ТК 28 до тк 26</v>
      </c>
      <c r="C56" s="37"/>
      <c r="D56" s="44" t="s">
        <v>51</v>
      </c>
      <c r="E56" s="44" t="s">
        <v>51</v>
      </c>
      <c r="F56" s="58" t="s">
        <v>51</v>
      </c>
      <c r="G56" s="58" t="s">
        <v>51</v>
      </c>
      <c r="H56" s="58" t="s">
        <v>51</v>
      </c>
      <c r="I56" s="58" t="s">
        <v>51</v>
      </c>
      <c r="J56" s="58" t="s">
        <v>51</v>
      </c>
      <c r="K56" s="44" t="s">
        <v>51</v>
      </c>
      <c r="L56" s="44" t="s">
        <v>51</v>
      </c>
      <c r="M56" s="58" t="s">
        <v>51</v>
      </c>
      <c r="N56" s="58" t="s">
        <v>51</v>
      </c>
      <c r="O56" s="58" t="s">
        <v>51</v>
      </c>
      <c r="P56" s="58" t="s">
        <v>51</v>
      </c>
      <c r="Q56" s="58" t="s">
        <v>51</v>
      </c>
      <c r="R56" s="44" t="s">
        <v>51</v>
      </c>
      <c r="S56" s="44">
        <f>'Таблица № 2'!Q55</f>
        <v>0.67525999999999997</v>
      </c>
      <c r="T56" s="58" t="s">
        <v>51</v>
      </c>
      <c r="U56" s="58" t="s">
        <v>51</v>
      </c>
      <c r="V56" s="59" t="s">
        <v>51</v>
      </c>
      <c r="W56" s="58" t="s">
        <v>51</v>
      </c>
      <c r="X56" s="59">
        <v>0.218</v>
      </c>
      <c r="Y56" s="31" t="s">
        <v>51</v>
      </c>
      <c r="Z56" s="31" t="s">
        <v>51</v>
      </c>
      <c r="AA56" s="59" t="s">
        <v>51</v>
      </c>
      <c r="AB56" s="59" t="s">
        <v>51</v>
      </c>
      <c r="AC56" s="59" t="s">
        <v>51</v>
      </c>
      <c r="AD56" s="58" t="s">
        <v>51</v>
      </c>
      <c r="AE56" s="59" t="s">
        <v>51</v>
      </c>
      <c r="AF56" s="31" t="s">
        <v>51</v>
      </c>
      <c r="AG56" s="60">
        <f t="shared" si="3"/>
        <v>0.67525999999999997</v>
      </c>
      <c r="AH56" s="59" t="s">
        <v>51</v>
      </c>
      <c r="AI56" s="58" t="s">
        <v>51</v>
      </c>
      <c r="AJ56" s="58" t="s">
        <v>51</v>
      </c>
      <c r="AK56" s="58" t="s">
        <v>51</v>
      </c>
      <c r="AL56" s="59">
        <v>0.218</v>
      </c>
    </row>
    <row r="57" spans="1:38" ht="15.75" x14ac:dyDescent="0.25">
      <c r="A57" s="37"/>
      <c r="B57" s="38" t="str">
        <f>'Таблица № 2'!B56</f>
        <v>от ТК до врезки в ГИБДД</v>
      </c>
      <c r="C57" s="37"/>
      <c r="D57" s="44" t="s">
        <v>51</v>
      </c>
      <c r="E57" s="44" t="s">
        <v>51</v>
      </c>
      <c r="F57" s="58" t="s">
        <v>51</v>
      </c>
      <c r="G57" s="58" t="s">
        <v>51</v>
      </c>
      <c r="H57" s="58" t="s">
        <v>51</v>
      </c>
      <c r="I57" s="58" t="s">
        <v>51</v>
      </c>
      <c r="J57" s="58" t="s">
        <v>51</v>
      </c>
      <c r="K57" s="44" t="s">
        <v>51</v>
      </c>
      <c r="L57" s="44" t="s">
        <v>51</v>
      </c>
      <c r="M57" s="58" t="s">
        <v>51</v>
      </c>
      <c r="N57" s="58" t="s">
        <v>51</v>
      </c>
      <c r="O57" s="58" t="s">
        <v>51</v>
      </c>
      <c r="P57" s="58" t="s">
        <v>51</v>
      </c>
      <c r="Q57" s="58" t="s">
        <v>51</v>
      </c>
      <c r="R57" s="44" t="s">
        <v>51</v>
      </c>
      <c r="S57" s="44">
        <f>'Таблица № 2'!Q56</f>
        <v>4.1199564000000004</v>
      </c>
      <c r="T57" s="58" t="s">
        <v>51</v>
      </c>
      <c r="U57" s="58" t="s">
        <v>51</v>
      </c>
      <c r="V57" s="59" t="s">
        <v>51</v>
      </c>
      <c r="W57" s="58" t="s">
        <v>51</v>
      </c>
      <c r="X57" s="59">
        <v>0.8548</v>
      </c>
      <c r="Y57" s="31" t="s">
        <v>51</v>
      </c>
      <c r="Z57" s="31" t="s">
        <v>51</v>
      </c>
      <c r="AA57" s="59" t="s">
        <v>51</v>
      </c>
      <c r="AB57" s="59" t="s">
        <v>51</v>
      </c>
      <c r="AC57" s="59" t="s">
        <v>51</v>
      </c>
      <c r="AD57" s="58" t="s">
        <v>51</v>
      </c>
      <c r="AE57" s="59" t="s">
        <v>51</v>
      </c>
      <c r="AF57" s="31" t="s">
        <v>51</v>
      </c>
      <c r="AG57" s="60">
        <f t="shared" si="3"/>
        <v>4.1199564000000004</v>
      </c>
      <c r="AH57" s="59" t="s">
        <v>51</v>
      </c>
      <c r="AI57" s="58" t="s">
        <v>51</v>
      </c>
      <c r="AJ57" s="58" t="s">
        <v>51</v>
      </c>
      <c r="AK57" s="58" t="s">
        <v>51</v>
      </c>
      <c r="AL57" s="59">
        <v>0.8548</v>
      </c>
    </row>
    <row r="58" spans="1:38" ht="15.75" x14ac:dyDescent="0.25">
      <c r="A58" s="37"/>
      <c r="B58" s="38" t="str">
        <f>'Таблица № 2'!B57</f>
        <v>от ТК 26 до ТК 25, от ТК 25 до ТК 25а</v>
      </c>
      <c r="C58" s="37"/>
      <c r="D58" s="44" t="s">
        <v>51</v>
      </c>
      <c r="E58" s="44" t="s">
        <v>51</v>
      </c>
      <c r="F58" s="58" t="s">
        <v>51</v>
      </c>
      <c r="G58" s="58" t="s">
        <v>51</v>
      </c>
      <c r="H58" s="58" t="s">
        <v>51</v>
      </c>
      <c r="I58" s="58" t="s">
        <v>51</v>
      </c>
      <c r="J58" s="58" t="s">
        <v>51</v>
      </c>
      <c r="K58" s="44" t="s">
        <v>51</v>
      </c>
      <c r="L58" s="44" t="s">
        <v>51</v>
      </c>
      <c r="M58" s="58" t="s">
        <v>51</v>
      </c>
      <c r="N58" s="58" t="s">
        <v>51</v>
      </c>
      <c r="O58" s="58" t="s">
        <v>51</v>
      </c>
      <c r="P58" s="58" t="s">
        <v>51</v>
      </c>
      <c r="Q58" s="58" t="s">
        <v>51</v>
      </c>
      <c r="R58" s="44" t="s">
        <v>51</v>
      </c>
      <c r="S58" s="44">
        <f>'Таблица № 2'!Q57</f>
        <v>3.4238276000000001</v>
      </c>
      <c r="T58" s="58" t="s">
        <v>51</v>
      </c>
      <c r="U58" s="58" t="s">
        <v>51</v>
      </c>
      <c r="V58" s="59" t="s">
        <v>51</v>
      </c>
      <c r="W58" s="58" t="s">
        <v>51</v>
      </c>
      <c r="X58" s="59">
        <v>0.75960000000000005</v>
      </c>
      <c r="Y58" s="31" t="s">
        <v>51</v>
      </c>
      <c r="Z58" s="31" t="s">
        <v>51</v>
      </c>
      <c r="AA58" s="59" t="s">
        <v>51</v>
      </c>
      <c r="AB58" s="59" t="s">
        <v>51</v>
      </c>
      <c r="AC58" s="59" t="s">
        <v>51</v>
      </c>
      <c r="AD58" s="58" t="s">
        <v>51</v>
      </c>
      <c r="AE58" s="59" t="s">
        <v>51</v>
      </c>
      <c r="AF58" s="31" t="s">
        <v>51</v>
      </c>
      <c r="AG58" s="60">
        <f t="shared" si="3"/>
        <v>3.4238276000000001</v>
      </c>
      <c r="AH58" s="59" t="s">
        <v>51</v>
      </c>
      <c r="AI58" s="58" t="s">
        <v>51</v>
      </c>
      <c r="AJ58" s="58" t="s">
        <v>51</v>
      </c>
      <c r="AK58" s="58" t="s">
        <v>51</v>
      </c>
      <c r="AL58" s="59">
        <v>0.75960000000000005</v>
      </c>
    </row>
    <row r="59" spans="1:38" ht="15.75" x14ac:dyDescent="0.25">
      <c r="A59" s="37"/>
      <c r="B59" s="38" t="str">
        <f>'Таблица № 2'!B58</f>
        <v>вводы ул. Октябрьская</v>
      </c>
      <c r="C59" s="37"/>
      <c r="D59" s="44" t="s">
        <v>51</v>
      </c>
      <c r="E59" s="44" t="s">
        <v>51</v>
      </c>
      <c r="F59" s="58" t="s">
        <v>51</v>
      </c>
      <c r="G59" s="58" t="s">
        <v>51</v>
      </c>
      <c r="H59" s="58" t="s">
        <v>51</v>
      </c>
      <c r="I59" s="58" t="s">
        <v>51</v>
      </c>
      <c r="J59" s="58" t="s">
        <v>51</v>
      </c>
      <c r="K59" s="44" t="s">
        <v>51</v>
      </c>
      <c r="L59" s="44" t="s">
        <v>51</v>
      </c>
      <c r="M59" s="58" t="s">
        <v>51</v>
      </c>
      <c r="N59" s="58" t="s">
        <v>51</v>
      </c>
      <c r="O59" s="58" t="s">
        <v>51</v>
      </c>
      <c r="P59" s="58" t="s">
        <v>51</v>
      </c>
      <c r="Q59" s="58" t="s">
        <v>51</v>
      </c>
      <c r="R59" s="44" t="s">
        <v>51</v>
      </c>
      <c r="S59" s="44">
        <f>'Таблица № 2'!Q58</f>
        <v>1.047296</v>
      </c>
      <c r="T59" s="58" t="s">
        <v>51</v>
      </c>
      <c r="U59" s="58" t="s">
        <v>51</v>
      </c>
      <c r="V59" s="59" t="s">
        <v>51</v>
      </c>
      <c r="W59" s="58" t="s">
        <v>51</v>
      </c>
      <c r="X59" s="59">
        <v>0.46500000000000002</v>
      </c>
      <c r="Y59" s="31" t="s">
        <v>51</v>
      </c>
      <c r="Z59" s="31" t="s">
        <v>51</v>
      </c>
      <c r="AA59" s="59" t="s">
        <v>51</v>
      </c>
      <c r="AB59" s="59" t="s">
        <v>51</v>
      </c>
      <c r="AC59" s="59" t="s">
        <v>51</v>
      </c>
      <c r="AD59" s="58" t="s">
        <v>51</v>
      </c>
      <c r="AE59" s="59" t="s">
        <v>51</v>
      </c>
      <c r="AF59" s="31" t="s">
        <v>51</v>
      </c>
      <c r="AG59" s="60">
        <f t="shared" si="3"/>
        <v>1.047296</v>
      </c>
      <c r="AH59" s="59" t="s">
        <v>51</v>
      </c>
      <c r="AI59" s="58" t="s">
        <v>51</v>
      </c>
      <c r="AJ59" s="58" t="s">
        <v>51</v>
      </c>
      <c r="AK59" s="58" t="s">
        <v>51</v>
      </c>
      <c r="AL59" s="59">
        <v>0.46500000000000002</v>
      </c>
    </row>
    <row r="60" spans="1:38" ht="15.75" x14ac:dyDescent="0.25">
      <c r="A60" s="37"/>
      <c r="B60" s="38" t="str">
        <f>'Таблица № 2'!B59</f>
        <v>ввод ул. 9 Мая</v>
      </c>
      <c r="C60" s="37"/>
      <c r="D60" s="44" t="s">
        <v>51</v>
      </c>
      <c r="E60" s="44" t="s">
        <v>51</v>
      </c>
      <c r="F60" s="58" t="s">
        <v>51</v>
      </c>
      <c r="G60" s="58" t="s">
        <v>51</v>
      </c>
      <c r="H60" s="58" t="s">
        <v>51</v>
      </c>
      <c r="I60" s="58" t="s">
        <v>51</v>
      </c>
      <c r="J60" s="58" t="s">
        <v>51</v>
      </c>
      <c r="K60" s="44" t="s">
        <v>51</v>
      </c>
      <c r="L60" s="44" t="s">
        <v>51</v>
      </c>
      <c r="M60" s="58" t="s">
        <v>51</v>
      </c>
      <c r="N60" s="58" t="s">
        <v>51</v>
      </c>
      <c r="O60" s="58" t="s">
        <v>51</v>
      </c>
      <c r="P60" s="58" t="s">
        <v>51</v>
      </c>
      <c r="Q60" s="58" t="s">
        <v>51</v>
      </c>
      <c r="R60" s="44" t="s">
        <v>51</v>
      </c>
      <c r="S60" s="44">
        <f>'Таблица № 2'!Q59</f>
        <v>0.587982</v>
      </c>
      <c r="T60" s="58" t="s">
        <v>51</v>
      </c>
      <c r="U60" s="58" t="s">
        <v>51</v>
      </c>
      <c r="V60" s="59" t="s">
        <v>51</v>
      </c>
      <c r="W60" s="58" t="s">
        <v>51</v>
      </c>
      <c r="X60" s="59">
        <v>0.26900000000000002</v>
      </c>
      <c r="Y60" s="31" t="s">
        <v>51</v>
      </c>
      <c r="Z60" s="31" t="s">
        <v>51</v>
      </c>
      <c r="AA60" s="59" t="s">
        <v>51</v>
      </c>
      <c r="AB60" s="59" t="s">
        <v>51</v>
      </c>
      <c r="AC60" s="59" t="s">
        <v>51</v>
      </c>
      <c r="AD60" s="58" t="s">
        <v>51</v>
      </c>
      <c r="AE60" s="59" t="s">
        <v>51</v>
      </c>
      <c r="AF60" s="31" t="s">
        <v>51</v>
      </c>
      <c r="AG60" s="60">
        <f t="shared" si="3"/>
        <v>0.587982</v>
      </c>
      <c r="AH60" s="59" t="s">
        <v>51</v>
      </c>
      <c r="AI60" s="58" t="s">
        <v>51</v>
      </c>
      <c r="AJ60" s="58" t="s">
        <v>51</v>
      </c>
      <c r="AK60" s="58" t="s">
        <v>51</v>
      </c>
      <c r="AL60" s="59">
        <v>0.26900000000000002</v>
      </c>
    </row>
    <row r="61" spans="1:38" ht="15.75" x14ac:dyDescent="0.25">
      <c r="A61" s="37"/>
      <c r="B61" s="38" t="str">
        <f>'Таблица № 2'!B60</f>
        <v>ввод Д/с №11 ул. Сапёрная</v>
      </c>
      <c r="C61" s="37"/>
      <c r="D61" s="44" t="s">
        <v>51</v>
      </c>
      <c r="E61" s="44" t="s">
        <v>51</v>
      </c>
      <c r="F61" s="58" t="s">
        <v>51</v>
      </c>
      <c r="G61" s="58" t="s">
        <v>51</v>
      </c>
      <c r="H61" s="58" t="s">
        <v>51</v>
      </c>
      <c r="I61" s="58" t="s">
        <v>51</v>
      </c>
      <c r="J61" s="58" t="s">
        <v>51</v>
      </c>
      <c r="K61" s="44" t="s">
        <v>51</v>
      </c>
      <c r="L61" s="44" t="s">
        <v>51</v>
      </c>
      <c r="M61" s="58" t="s">
        <v>51</v>
      </c>
      <c r="N61" s="58" t="s">
        <v>51</v>
      </c>
      <c r="O61" s="58" t="s">
        <v>51</v>
      </c>
      <c r="P61" s="58" t="s">
        <v>51</v>
      </c>
      <c r="Q61" s="58" t="s">
        <v>51</v>
      </c>
      <c r="R61" s="44" t="s">
        <v>51</v>
      </c>
      <c r="S61" s="44">
        <f>'Таблица № 2'!Q60</f>
        <v>0.120666</v>
      </c>
      <c r="T61" s="58" t="s">
        <v>51</v>
      </c>
      <c r="U61" s="58" t="s">
        <v>51</v>
      </c>
      <c r="V61" s="59" t="s">
        <v>51</v>
      </c>
      <c r="W61" s="58" t="s">
        <v>51</v>
      </c>
      <c r="X61" s="59">
        <v>3.9E-2</v>
      </c>
      <c r="Y61" s="31" t="s">
        <v>51</v>
      </c>
      <c r="Z61" s="31" t="s">
        <v>51</v>
      </c>
      <c r="AA61" s="59" t="s">
        <v>51</v>
      </c>
      <c r="AB61" s="59" t="s">
        <v>51</v>
      </c>
      <c r="AC61" s="59" t="s">
        <v>51</v>
      </c>
      <c r="AD61" s="58" t="s">
        <v>51</v>
      </c>
      <c r="AE61" s="59" t="s">
        <v>51</v>
      </c>
      <c r="AF61" s="31" t="s">
        <v>51</v>
      </c>
      <c r="AG61" s="60">
        <f t="shared" si="3"/>
        <v>0.120666</v>
      </c>
      <c r="AH61" s="59" t="s">
        <v>51</v>
      </c>
      <c r="AI61" s="58" t="s">
        <v>51</v>
      </c>
      <c r="AJ61" s="58" t="s">
        <v>51</v>
      </c>
      <c r="AK61" s="58" t="s">
        <v>51</v>
      </c>
      <c r="AL61" s="59">
        <v>3.9E-2</v>
      </c>
    </row>
    <row r="62" spans="1:38" ht="15.75" x14ac:dyDescent="0.25">
      <c r="A62" s="37"/>
      <c r="B62" s="38" t="str">
        <f>'Таблица № 2'!B61</f>
        <v>ввод Д/с №14 ул. Ульяновых</v>
      </c>
      <c r="C62" s="37"/>
      <c r="D62" s="44" t="s">
        <v>51</v>
      </c>
      <c r="E62" s="44" t="s">
        <v>51</v>
      </c>
      <c r="F62" s="58" t="s">
        <v>51</v>
      </c>
      <c r="G62" s="58" t="s">
        <v>51</v>
      </c>
      <c r="H62" s="58" t="s">
        <v>51</v>
      </c>
      <c r="I62" s="58" t="s">
        <v>51</v>
      </c>
      <c r="J62" s="58" t="s">
        <v>51</v>
      </c>
      <c r="K62" s="44" t="s">
        <v>51</v>
      </c>
      <c r="L62" s="44" t="s">
        <v>51</v>
      </c>
      <c r="M62" s="58" t="s">
        <v>51</v>
      </c>
      <c r="N62" s="58" t="s">
        <v>51</v>
      </c>
      <c r="O62" s="58" t="s">
        <v>51</v>
      </c>
      <c r="P62" s="58" t="s">
        <v>51</v>
      </c>
      <c r="Q62" s="58" t="s">
        <v>51</v>
      </c>
      <c r="R62" s="44" t="s">
        <v>51</v>
      </c>
      <c r="S62" s="44">
        <f>'Таблица № 2'!Q61</f>
        <v>0.126</v>
      </c>
      <c r="T62" s="58" t="s">
        <v>51</v>
      </c>
      <c r="U62" s="58" t="s">
        <v>51</v>
      </c>
      <c r="V62" s="59" t="s">
        <v>51</v>
      </c>
      <c r="W62" s="58" t="s">
        <v>51</v>
      </c>
      <c r="X62" s="59">
        <v>0.05</v>
      </c>
      <c r="Y62" s="31" t="s">
        <v>51</v>
      </c>
      <c r="Z62" s="31" t="s">
        <v>51</v>
      </c>
      <c r="AA62" s="59" t="s">
        <v>51</v>
      </c>
      <c r="AB62" s="59" t="s">
        <v>51</v>
      </c>
      <c r="AC62" s="59" t="s">
        <v>51</v>
      </c>
      <c r="AD62" s="58" t="s">
        <v>51</v>
      </c>
      <c r="AE62" s="59" t="s">
        <v>51</v>
      </c>
      <c r="AF62" s="31" t="s">
        <v>51</v>
      </c>
      <c r="AG62" s="60">
        <f t="shared" si="3"/>
        <v>0.126</v>
      </c>
      <c r="AH62" s="59" t="s">
        <v>51</v>
      </c>
      <c r="AI62" s="58" t="s">
        <v>51</v>
      </c>
      <c r="AJ62" s="58" t="s">
        <v>51</v>
      </c>
      <c r="AK62" s="58" t="s">
        <v>51</v>
      </c>
      <c r="AL62" s="59">
        <v>0.05</v>
      </c>
    </row>
    <row r="63" spans="1:38" ht="31.5" x14ac:dyDescent="0.25">
      <c r="A63" s="37"/>
      <c r="B63" s="38" t="str">
        <f>'Таблица № 2'!B62</f>
        <v>МБУ"Центр психолого педагогической реабилитации, ул. Ломоносова</v>
      </c>
      <c r="C63" s="37"/>
      <c r="D63" s="44" t="s">
        <v>51</v>
      </c>
      <c r="E63" s="44" t="s">
        <v>51</v>
      </c>
      <c r="F63" s="58" t="s">
        <v>51</v>
      </c>
      <c r="G63" s="58" t="s">
        <v>51</v>
      </c>
      <c r="H63" s="58" t="s">
        <v>51</v>
      </c>
      <c r="I63" s="58" t="s">
        <v>51</v>
      </c>
      <c r="J63" s="58" t="s">
        <v>51</v>
      </c>
      <c r="K63" s="44" t="s">
        <v>51</v>
      </c>
      <c r="L63" s="44" t="s">
        <v>51</v>
      </c>
      <c r="M63" s="58" t="s">
        <v>51</v>
      </c>
      <c r="N63" s="58" t="s">
        <v>51</v>
      </c>
      <c r="O63" s="58" t="s">
        <v>51</v>
      </c>
      <c r="P63" s="58" t="s">
        <v>51</v>
      </c>
      <c r="Q63" s="58" t="s">
        <v>51</v>
      </c>
      <c r="R63" s="44" t="s">
        <v>51</v>
      </c>
      <c r="S63" s="44">
        <f>'Таблица № 2'!Q62</f>
        <v>1.3935</v>
      </c>
      <c r="T63" s="58" t="s">
        <v>51</v>
      </c>
      <c r="U63" s="58" t="s">
        <v>51</v>
      </c>
      <c r="V63" s="59" t="s">
        <v>51</v>
      </c>
      <c r="W63" s="58" t="s">
        <v>51</v>
      </c>
      <c r="X63" s="59">
        <v>0.25</v>
      </c>
      <c r="Y63" s="31" t="s">
        <v>51</v>
      </c>
      <c r="Z63" s="31" t="s">
        <v>51</v>
      </c>
      <c r="AA63" s="59" t="s">
        <v>51</v>
      </c>
      <c r="AB63" s="59" t="s">
        <v>51</v>
      </c>
      <c r="AC63" s="59" t="s">
        <v>51</v>
      </c>
      <c r="AD63" s="58" t="s">
        <v>51</v>
      </c>
      <c r="AE63" s="59" t="s">
        <v>51</v>
      </c>
      <c r="AF63" s="31" t="s">
        <v>51</v>
      </c>
      <c r="AG63" s="60">
        <f t="shared" si="3"/>
        <v>1.3935</v>
      </c>
      <c r="AH63" s="59" t="s">
        <v>51</v>
      </c>
      <c r="AI63" s="58" t="s">
        <v>51</v>
      </c>
      <c r="AJ63" s="58" t="s">
        <v>51</v>
      </c>
      <c r="AK63" s="58" t="s">
        <v>51</v>
      </c>
      <c r="AL63" s="59">
        <v>0.25</v>
      </c>
    </row>
    <row r="64" spans="1:38" ht="15.75" x14ac:dyDescent="0.25">
      <c r="A64" s="37"/>
      <c r="B64" s="38" t="str">
        <f>'Таблица № 2'!B63</f>
        <v>ввод Штаб бригады, ул. Зои Космодемьянской</v>
      </c>
      <c r="C64" s="37"/>
      <c r="D64" s="44" t="s">
        <v>51</v>
      </c>
      <c r="E64" s="44" t="s">
        <v>51</v>
      </c>
      <c r="F64" s="58" t="s">
        <v>51</v>
      </c>
      <c r="G64" s="58" t="s">
        <v>51</v>
      </c>
      <c r="H64" s="58" t="s">
        <v>51</v>
      </c>
      <c r="I64" s="58" t="s">
        <v>51</v>
      </c>
      <c r="J64" s="58" t="s">
        <v>51</v>
      </c>
      <c r="K64" s="44" t="s">
        <v>51</v>
      </c>
      <c r="L64" s="44" t="s">
        <v>51</v>
      </c>
      <c r="M64" s="58" t="s">
        <v>51</v>
      </c>
      <c r="N64" s="58" t="s">
        <v>51</v>
      </c>
      <c r="O64" s="58" t="s">
        <v>51</v>
      </c>
      <c r="P64" s="58" t="s">
        <v>51</v>
      </c>
      <c r="Q64" s="58" t="s">
        <v>51</v>
      </c>
      <c r="R64" s="44" t="s">
        <v>51</v>
      </c>
      <c r="S64" s="44">
        <f>'Таблица № 2'!Q63</f>
        <v>4.8000000000000001E-2</v>
      </c>
      <c r="T64" s="58" t="s">
        <v>51</v>
      </c>
      <c r="U64" s="58" t="s">
        <v>51</v>
      </c>
      <c r="V64" s="59" t="s">
        <v>51</v>
      </c>
      <c r="W64" s="58" t="s">
        <v>51</v>
      </c>
      <c r="X64" s="59">
        <v>2.5000000000000001E-2</v>
      </c>
      <c r="Y64" s="31" t="s">
        <v>51</v>
      </c>
      <c r="Z64" s="31" t="s">
        <v>51</v>
      </c>
      <c r="AA64" s="59" t="s">
        <v>51</v>
      </c>
      <c r="AB64" s="59" t="s">
        <v>51</v>
      </c>
      <c r="AC64" s="59" t="s">
        <v>51</v>
      </c>
      <c r="AD64" s="58" t="s">
        <v>51</v>
      </c>
      <c r="AE64" s="59" t="s">
        <v>51</v>
      </c>
      <c r="AF64" s="31" t="s">
        <v>51</v>
      </c>
      <c r="AG64" s="60">
        <f t="shared" si="3"/>
        <v>4.8000000000000008E-2</v>
      </c>
      <c r="AH64" s="59" t="s">
        <v>51</v>
      </c>
      <c r="AI64" s="58" t="s">
        <v>51</v>
      </c>
      <c r="AJ64" s="58" t="s">
        <v>51</v>
      </c>
      <c r="AK64" s="58" t="s">
        <v>51</v>
      </c>
      <c r="AL64" s="59">
        <v>2.5000000000000001E-2</v>
      </c>
    </row>
    <row r="65" spans="1:38" ht="15.75" x14ac:dyDescent="0.25">
      <c r="A65" s="37"/>
      <c r="B65" s="38" t="str">
        <f>'Таблица № 2'!B64</f>
        <v>ввод Дом Культуры, ул. Красноармейская</v>
      </c>
      <c r="C65" s="37"/>
      <c r="D65" s="44" t="s">
        <v>51</v>
      </c>
      <c r="E65" s="44" t="s">
        <v>51</v>
      </c>
      <c r="F65" s="58" t="s">
        <v>51</v>
      </c>
      <c r="G65" s="58" t="s">
        <v>51</v>
      </c>
      <c r="H65" s="58" t="s">
        <v>51</v>
      </c>
      <c r="I65" s="58" t="s">
        <v>51</v>
      </c>
      <c r="J65" s="58" t="s">
        <v>51</v>
      </c>
      <c r="K65" s="44" t="s">
        <v>51</v>
      </c>
      <c r="L65" s="44" t="s">
        <v>51</v>
      </c>
      <c r="M65" s="58" t="s">
        <v>51</v>
      </c>
      <c r="N65" s="58" t="s">
        <v>51</v>
      </c>
      <c r="O65" s="58" t="s">
        <v>51</v>
      </c>
      <c r="P65" s="58" t="s">
        <v>51</v>
      </c>
      <c r="Q65" s="58" t="s">
        <v>51</v>
      </c>
      <c r="R65" s="44" t="s">
        <v>51</v>
      </c>
      <c r="S65" s="44">
        <f>'Таблица № 2'!Q64</f>
        <v>6.8339999999999998E-2</v>
      </c>
      <c r="T65" s="58" t="s">
        <v>51</v>
      </c>
      <c r="U65" s="58" t="s">
        <v>51</v>
      </c>
      <c r="V65" s="59" t="s">
        <v>51</v>
      </c>
      <c r="W65" s="58" t="s">
        <v>51</v>
      </c>
      <c r="X65" s="59">
        <v>0.03</v>
      </c>
      <c r="Y65" s="31" t="s">
        <v>51</v>
      </c>
      <c r="Z65" s="31" t="s">
        <v>51</v>
      </c>
      <c r="AA65" s="59" t="s">
        <v>51</v>
      </c>
      <c r="AB65" s="59" t="s">
        <v>51</v>
      </c>
      <c r="AC65" s="59" t="s">
        <v>51</v>
      </c>
      <c r="AD65" s="58" t="s">
        <v>51</v>
      </c>
      <c r="AE65" s="59" t="s">
        <v>51</v>
      </c>
      <c r="AF65" s="31" t="s">
        <v>51</v>
      </c>
      <c r="AG65" s="60">
        <f t="shared" si="3"/>
        <v>6.8339999999999998E-2</v>
      </c>
      <c r="AH65" s="59" t="s">
        <v>51</v>
      </c>
      <c r="AI65" s="58" t="s">
        <v>51</v>
      </c>
      <c r="AJ65" s="58" t="s">
        <v>51</v>
      </c>
      <c r="AK65" s="58" t="s">
        <v>51</v>
      </c>
      <c r="AL65" s="59">
        <v>0.03</v>
      </c>
    </row>
    <row r="66" spans="1:38" ht="15.75" x14ac:dyDescent="0.25">
      <c r="A66" s="37"/>
      <c r="B66" s="38" t="str">
        <f>'Таблица № 2'!B65</f>
        <v>ввод Автосервис ул. Малахова</v>
      </c>
      <c r="C66" s="37"/>
      <c r="D66" s="44" t="s">
        <v>51</v>
      </c>
      <c r="E66" s="44" t="s">
        <v>51</v>
      </c>
      <c r="F66" s="58" t="s">
        <v>51</v>
      </c>
      <c r="G66" s="58" t="s">
        <v>51</v>
      </c>
      <c r="H66" s="58" t="s">
        <v>51</v>
      </c>
      <c r="I66" s="58" t="s">
        <v>51</v>
      </c>
      <c r="J66" s="58" t="s">
        <v>51</v>
      </c>
      <c r="K66" s="44" t="s">
        <v>51</v>
      </c>
      <c r="L66" s="44" t="s">
        <v>51</v>
      </c>
      <c r="M66" s="58" t="s">
        <v>51</v>
      </c>
      <c r="N66" s="58" t="s">
        <v>51</v>
      </c>
      <c r="O66" s="58" t="s">
        <v>51</v>
      </c>
      <c r="P66" s="58" t="s">
        <v>51</v>
      </c>
      <c r="Q66" s="58" t="s">
        <v>51</v>
      </c>
      <c r="R66" s="44" t="s">
        <v>51</v>
      </c>
      <c r="S66" s="81">
        <f>'Таблица № 2'!Q65</f>
        <v>9.75E-3</v>
      </c>
      <c r="T66" s="58" t="s">
        <v>51</v>
      </c>
      <c r="U66" s="58" t="s">
        <v>51</v>
      </c>
      <c r="V66" s="59" t="s">
        <v>51</v>
      </c>
      <c r="W66" s="58" t="s">
        <v>51</v>
      </c>
      <c r="X66" s="59">
        <v>5.0000000000000001E-3</v>
      </c>
      <c r="Y66" s="31" t="s">
        <v>51</v>
      </c>
      <c r="Z66" s="31" t="s">
        <v>51</v>
      </c>
      <c r="AA66" s="59" t="s">
        <v>51</v>
      </c>
      <c r="AB66" s="59" t="s">
        <v>51</v>
      </c>
      <c r="AC66" s="59" t="s">
        <v>51</v>
      </c>
      <c r="AD66" s="58" t="s">
        <v>51</v>
      </c>
      <c r="AE66" s="59" t="s">
        <v>51</v>
      </c>
      <c r="AF66" s="31" t="s">
        <v>51</v>
      </c>
      <c r="AG66" s="60">
        <f t="shared" si="3"/>
        <v>9.7499999999999983E-3</v>
      </c>
      <c r="AH66" s="59" t="s">
        <v>51</v>
      </c>
      <c r="AI66" s="58" t="s">
        <v>51</v>
      </c>
      <c r="AJ66" s="58" t="s">
        <v>51</v>
      </c>
      <c r="AK66" s="58" t="s">
        <v>51</v>
      </c>
      <c r="AL66" s="59">
        <v>5.0000000000000001E-3</v>
      </c>
    </row>
    <row r="67" spans="1:38" ht="15.75" x14ac:dyDescent="0.25">
      <c r="A67" s="37"/>
      <c r="B67" s="38" t="str">
        <f>'Таблица № 2'!B66</f>
        <v>ввод ДЮСШ ул. Красноармейская,1</v>
      </c>
      <c r="C67" s="37"/>
      <c r="D67" s="44" t="s">
        <v>51</v>
      </c>
      <c r="E67" s="44" t="s">
        <v>51</v>
      </c>
      <c r="F67" s="58" t="s">
        <v>51</v>
      </c>
      <c r="G67" s="58" t="s">
        <v>51</v>
      </c>
      <c r="H67" s="58" t="s">
        <v>51</v>
      </c>
      <c r="I67" s="58" t="s">
        <v>51</v>
      </c>
      <c r="J67" s="58" t="s">
        <v>51</v>
      </c>
      <c r="K67" s="44" t="s">
        <v>51</v>
      </c>
      <c r="L67" s="44" t="s">
        <v>51</v>
      </c>
      <c r="M67" s="58" t="s">
        <v>51</v>
      </c>
      <c r="N67" s="58" t="s">
        <v>51</v>
      </c>
      <c r="O67" s="58" t="s">
        <v>51</v>
      </c>
      <c r="P67" s="58" t="s">
        <v>51</v>
      </c>
      <c r="Q67" s="58" t="s">
        <v>51</v>
      </c>
      <c r="R67" s="44" t="s">
        <v>51</v>
      </c>
      <c r="S67" s="81">
        <f>'Таблица № 2'!Q66</f>
        <v>1.3872000000000001E-2</v>
      </c>
      <c r="T67" s="58" t="s">
        <v>51</v>
      </c>
      <c r="U67" s="58" t="s">
        <v>51</v>
      </c>
      <c r="V67" s="59" t="s">
        <v>51</v>
      </c>
      <c r="W67" s="58" t="s">
        <v>51</v>
      </c>
      <c r="X67" s="59">
        <v>8.0000000000000002E-3</v>
      </c>
      <c r="Y67" s="31" t="s">
        <v>51</v>
      </c>
      <c r="Z67" s="31" t="s">
        <v>51</v>
      </c>
      <c r="AA67" s="59" t="s">
        <v>51</v>
      </c>
      <c r="AB67" s="59" t="s">
        <v>51</v>
      </c>
      <c r="AC67" s="59" t="s">
        <v>51</v>
      </c>
      <c r="AD67" s="58" t="s">
        <v>51</v>
      </c>
      <c r="AE67" s="59" t="s">
        <v>51</v>
      </c>
      <c r="AF67" s="31" t="s">
        <v>51</v>
      </c>
      <c r="AG67" s="60">
        <f t="shared" si="3"/>
        <v>1.3872000000000002E-2</v>
      </c>
      <c r="AH67" s="59" t="s">
        <v>51</v>
      </c>
      <c r="AI67" s="58" t="s">
        <v>51</v>
      </c>
      <c r="AJ67" s="58" t="s">
        <v>51</v>
      </c>
      <c r="AK67" s="58" t="s">
        <v>51</v>
      </c>
      <c r="AL67" s="59">
        <v>8.0000000000000002E-3</v>
      </c>
    </row>
    <row r="68" spans="1:38" ht="15.75" x14ac:dyDescent="0.25">
      <c r="A68" s="37"/>
      <c r="B68" s="38" t="str">
        <f>'Таблица № 2'!B67</f>
        <v>ввод "Маяк" ул. Московская</v>
      </c>
      <c r="C68" s="37"/>
      <c r="D68" s="44" t="s">
        <v>51</v>
      </c>
      <c r="E68" s="44" t="s">
        <v>51</v>
      </c>
      <c r="F68" s="58" t="s">
        <v>51</v>
      </c>
      <c r="G68" s="58" t="s">
        <v>51</v>
      </c>
      <c r="H68" s="58" t="s">
        <v>51</v>
      </c>
      <c r="I68" s="58" t="s">
        <v>51</v>
      </c>
      <c r="J68" s="58" t="s">
        <v>51</v>
      </c>
      <c r="K68" s="44" t="s">
        <v>51</v>
      </c>
      <c r="L68" s="44" t="s">
        <v>51</v>
      </c>
      <c r="M68" s="58" t="s">
        <v>51</v>
      </c>
      <c r="N68" s="58" t="s">
        <v>51</v>
      </c>
      <c r="O68" s="58" t="s">
        <v>51</v>
      </c>
      <c r="P68" s="58" t="s">
        <v>51</v>
      </c>
      <c r="Q68" s="58" t="s">
        <v>51</v>
      </c>
      <c r="R68" s="44" t="s">
        <v>51</v>
      </c>
      <c r="S68" s="81">
        <f>'Таблица № 2'!Q67</f>
        <v>2.3400000000000001E-2</v>
      </c>
      <c r="T68" s="58" t="s">
        <v>51</v>
      </c>
      <c r="U68" s="58" t="s">
        <v>51</v>
      </c>
      <c r="V68" s="59" t="s">
        <v>51</v>
      </c>
      <c r="W68" s="58" t="s">
        <v>51</v>
      </c>
      <c r="X68" s="59">
        <v>1.2E-2</v>
      </c>
      <c r="Y68" s="31" t="s">
        <v>51</v>
      </c>
      <c r="Z68" s="31" t="s">
        <v>51</v>
      </c>
      <c r="AA68" s="59" t="s">
        <v>51</v>
      </c>
      <c r="AB68" s="59" t="s">
        <v>51</v>
      </c>
      <c r="AC68" s="59" t="s">
        <v>51</v>
      </c>
      <c r="AD68" s="58" t="s">
        <v>51</v>
      </c>
      <c r="AE68" s="59" t="s">
        <v>51</v>
      </c>
      <c r="AF68" s="31" t="s">
        <v>51</v>
      </c>
      <c r="AG68" s="60">
        <f t="shared" si="3"/>
        <v>2.3400000000000001E-2</v>
      </c>
      <c r="AH68" s="59" t="s">
        <v>51</v>
      </c>
      <c r="AI68" s="58" t="s">
        <v>51</v>
      </c>
      <c r="AJ68" s="58" t="s">
        <v>51</v>
      </c>
      <c r="AK68" s="58" t="s">
        <v>51</v>
      </c>
      <c r="AL68" s="59">
        <v>1.2E-2</v>
      </c>
    </row>
    <row r="69" spans="1:38" ht="31.5" x14ac:dyDescent="0.25">
      <c r="A69" s="37"/>
      <c r="B69" s="38" t="str">
        <f>'Таблица № 2'!B68</f>
        <v>ввод ГБУ СО КО центр Росток ул. Зои Космодемьянской</v>
      </c>
      <c r="C69" s="37"/>
      <c r="D69" s="44" t="s">
        <v>51</v>
      </c>
      <c r="E69" s="44" t="s">
        <v>51</v>
      </c>
      <c r="F69" s="58" t="s">
        <v>51</v>
      </c>
      <c r="G69" s="58" t="s">
        <v>51</v>
      </c>
      <c r="H69" s="58" t="s">
        <v>51</v>
      </c>
      <c r="I69" s="58" t="s">
        <v>51</v>
      </c>
      <c r="J69" s="58" t="s">
        <v>51</v>
      </c>
      <c r="K69" s="44" t="s">
        <v>51</v>
      </c>
      <c r="L69" s="44" t="s">
        <v>51</v>
      </c>
      <c r="M69" s="58" t="s">
        <v>51</v>
      </c>
      <c r="N69" s="58" t="s">
        <v>51</v>
      </c>
      <c r="O69" s="58" t="s">
        <v>51</v>
      </c>
      <c r="P69" s="58" t="s">
        <v>51</v>
      </c>
      <c r="Q69" s="58" t="s">
        <v>51</v>
      </c>
      <c r="R69" s="44" t="s">
        <v>51</v>
      </c>
      <c r="S69" s="44">
        <f>'Таблица № 2'!Q68</f>
        <v>0.14892</v>
      </c>
      <c r="T69" s="58" t="s">
        <v>51</v>
      </c>
      <c r="U69" s="58" t="s">
        <v>51</v>
      </c>
      <c r="V69" s="59" t="s">
        <v>51</v>
      </c>
      <c r="W69" s="58" t="s">
        <v>51</v>
      </c>
      <c r="X69" s="59">
        <v>8.5000000000000006E-2</v>
      </c>
      <c r="Y69" s="31" t="s">
        <v>51</v>
      </c>
      <c r="Z69" s="31" t="s">
        <v>51</v>
      </c>
      <c r="AA69" s="59" t="s">
        <v>51</v>
      </c>
      <c r="AB69" s="59" t="s">
        <v>51</v>
      </c>
      <c r="AC69" s="59" t="s">
        <v>51</v>
      </c>
      <c r="AD69" s="58" t="s">
        <v>51</v>
      </c>
      <c r="AE69" s="59" t="s">
        <v>51</v>
      </c>
      <c r="AF69" s="31" t="s">
        <v>51</v>
      </c>
      <c r="AG69" s="60">
        <f t="shared" si="3"/>
        <v>0.14892</v>
      </c>
      <c r="AH69" s="59" t="s">
        <v>51</v>
      </c>
      <c r="AI69" s="58" t="s">
        <v>51</v>
      </c>
      <c r="AJ69" s="58" t="s">
        <v>51</v>
      </c>
      <c r="AK69" s="58" t="s">
        <v>51</v>
      </c>
      <c r="AL69" s="59">
        <v>8.5000000000000006E-2</v>
      </c>
    </row>
    <row r="70" spans="1:38" ht="15.75" x14ac:dyDescent="0.25">
      <c r="A70" s="37"/>
      <c r="B70" s="38" t="str">
        <f>'Таблица № 2'!B69</f>
        <v>ввод Соцзащита пр. Ленина</v>
      </c>
      <c r="C70" s="37"/>
      <c r="D70" s="44" t="s">
        <v>51</v>
      </c>
      <c r="E70" s="44" t="s">
        <v>51</v>
      </c>
      <c r="F70" s="58" t="s">
        <v>51</v>
      </c>
      <c r="G70" s="58" t="s">
        <v>51</v>
      </c>
      <c r="H70" s="58" t="s">
        <v>51</v>
      </c>
      <c r="I70" s="58" t="s">
        <v>51</v>
      </c>
      <c r="J70" s="58" t="s">
        <v>51</v>
      </c>
      <c r="K70" s="44" t="s">
        <v>51</v>
      </c>
      <c r="L70" s="44" t="s">
        <v>51</v>
      </c>
      <c r="M70" s="58" t="s">
        <v>51</v>
      </c>
      <c r="N70" s="58" t="s">
        <v>51</v>
      </c>
      <c r="O70" s="58" t="s">
        <v>51</v>
      </c>
      <c r="P70" s="58" t="s">
        <v>51</v>
      </c>
      <c r="Q70" s="58" t="s">
        <v>51</v>
      </c>
      <c r="R70" s="44" t="s">
        <v>51</v>
      </c>
      <c r="S70" s="44">
        <f>'Таблица № 2'!Q69</f>
        <v>6.3E-2</v>
      </c>
      <c r="T70" s="58" t="s">
        <v>51</v>
      </c>
      <c r="U70" s="58" t="s">
        <v>51</v>
      </c>
      <c r="V70" s="59" t="s">
        <v>51</v>
      </c>
      <c r="W70" s="58" t="s">
        <v>51</v>
      </c>
      <c r="X70" s="59">
        <v>2.5000000000000001E-2</v>
      </c>
      <c r="Y70" s="31" t="s">
        <v>51</v>
      </c>
      <c r="Z70" s="31" t="s">
        <v>51</v>
      </c>
      <c r="AA70" s="59" t="s">
        <v>51</v>
      </c>
      <c r="AB70" s="59" t="s">
        <v>51</v>
      </c>
      <c r="AC70" s="59" t="s">
        <v>51</v>
      </c>
      <c r="AD70" s="58" t="s">
        <v>51</v>
      </c>
      <c r="AE70" s="59" t="s">
        <v>51</v>
      </c>
      <c r="AF70" s="31" t="s">
        <v>51</v>
      </c>
      <c r="AG70" s="60">
        <f t="shared" si="3"/>
        <v>6.3E-2</v>
      </c>
      <c r="AH70" s="59" t="s">
        <v>51</v>
      </c>
      <c r="AI70" s="58" t="s">
        <v>51</v>
      </c>
      <c r="AJ70" s="58" t="s">
        <v>51</v>
      </c>
      <c r="AK70" s="58" t="s">
        <v>51</v>
      </c>
      <c r="AL70" s="59">
        <v>2.5000000000000001E-2</v>
      </c>
    </row>
    <row r="71" spans="1:38" ht="15.75" x14ac:dyDescent="0.25">
      <c r="A71" s="37"/>
      <c r="B71" s="38" t="str">
        <f>'Таблица № 2'!B70</f>
        <v>ввод Центр гигиены ул. Ломоносова</v>
      </c>
      <c r="C71" s="37"/>
      <c r="D71" s="44" t="s">
        <v>51</v>
      </c>
      <c r="E71" s="44" t="s">
        <v>51</v>
      </c>
      <c r="F71" s="58" t="s">
        <v>51</v>
      </c>
      <c r="G71" s="58" t="s">
        <v>51</v>
      </c>
      <c r="H71" s="58" t="s">
        <v>51</v>
      </c>
      <c r="I71" s="58" t="s">
        <v>51</v>
      </c>
      <c r="J71" s="58" t="s">
        <v>51</v>
      </c>
      <c r="K71" s="44" t="s">
        <v>51</v>
      </c>
      <c r="L71" s="44" t="s">
        <v>51</v>
      </c>
      <c r="M71" s="58" t="s">
        <v>51</v>
      </c>
      <c r="N71" s="58" t="s">
        <v>51</v>
      </c>
      <c r="O71" s="58" t="s">
        <v>51</v>
      </c>
      <c r="P71" s="58" t="s">
        <v>51</v>
      </c>
      <c r="Q71" s="58" t="s">
        <v>51</v>
      </c>
      <c r="R71" s="44" t="s">
        <v>51</v>
      </c>
      <c r="S71" s="44">
        <f>'Таблица № 2'!Q70</f>
        <v>5.7599999999999998E-2</v>
      </c>
      <c r="T71" s="58" t="s">
        <v>51</v>
      </c>
      <c r="U71" s="58" t="s">
        <v>51</v>
      </c>
      <c r="V71" s="59" t="s">
        <v>51</v>
      </c>
      <c r="W71" s="58" t="s">
        <v>51</v>
      </c>
      <c r="X71" s="59">
        <v>0.03</v>
      </c>
      <c r="Y71" s="31" t="s">
        <v>51</v>
      </c>
      <c r="Z71" s="31" t="s">
        <v>51</v>
      </c>
      <c r="AA71" s="59" t="s">
        <v>51</v>
      </c>
      <c r="AB71" s="59" t="s">
        <v>51</v>
      </c>
      <c r="AC71" s="59" t="s">
        <v>51</v>
      </c>
      <c r="AD71" s="58" t="s">
        <v>51</v>
      </c>
      <c r="AE71" s="59" t="s">
        <v>51</v>
      </c>
      <c r="AF71" s="31" t="s">
        <v>51</v>
      </c>
      <c r="AG71" s="60">
        <f t="shared" si="3"/>
        <v>5.7599999999999998E-2</v>
      </c>
      <c r="AH71" s="59" t="s">
        <v>51</v>
      </c>
      <c r="AI71" s="58" t="s">
        <v>51</v>
      </c>
      <c r="AJ71" s="58" t="s">
        <v>51</v>
      </c>
      <c r="AK71" s="58" t="s">
        <v>51</v>
      </c>
      <c r="AL71" s="59">
        <v>0.03</v>
      </c>
    </row>
    <row r="72" spans="1:38" ht="15.75" x14ac:dyDescent="0.25">
      <c r="A72" s="37"/>
      <c r="B72" s="38" t="str">
        <f>'Таблица № 2'!B71</f>
        <v>ввод Дегем ул. Лесная</v>
      </c>
      <c r="C72" s="37"/>
      <c r="D72" s="44" t="s">
        <v>51</v>
      </c>
      <c r="E72" s="44" t="s">
        <v>51</v>
      </c>
      <c r="F72" s="58" t="s">
        <v>51</v>
      </c>
      <c r="G72" s="58" t="s">
        <v>51</v>
      </c>
      <c r="H72" s="58" t="s">
        <v>51</v>
      </c>
      <c r="I72" s="58" t="s">
        <v>51</v>
      </c>
      <c r="J72" s="58" t="s">
        <v>51</v>
      </c>
      <c r="K72" s="44" t="s">
        <v>51</v>
      </c>
      <c r="L72" s="44" t="s">
        <v>51</v>
      </c>
      <c r="M72" s="58" t="s">
        <v>51</v>
      </c>
      <c r="N72" s="58" t="s">
        <v>51</v>
      </c>
      <c r="O72" s="58" t="s">
        <v>51</v>
      </c>
      <c r="P72" s="58" t="s">
        <v>51</v>
      </c>
      <c r="Q72" s="58" t="s">
        <v>51</v>
      </c>
      <c r="R72" s="44" t="s">
        <v>51</v>
      </c>
      <c r="S72" s="44">
        <f>'Таблица № 2'!Q71</f>
        <v>6.8339999999999998E-2</v>
      </c>
      <c r="T72" s="58" t="s">
        <v>51</v>
      </c>
      <c r="U72" s="58" t="s">
        <v>51</v>
      </c>
      <c r="V72" s="59" t="s">
        <v>51</v>
      </c>
      <c r="W72" s="58" t="s">
        <v>51</v>
      </c>
      <c r="X72" s="59">
        <v>0.03</v>
      </c>
      <c r="Y72" s="31" t="s">
        <v>51</v>
      </c>
      <c r="Z72" s="31" t="s">
        <v>51</v>
      </c>
      <c r="AA72" s="59" t="s">
        <v>51</v>
      </c>
      <c r="AB72" s="59" t="s">
        <v>51</v>
      </c>
      <c r="AC72" s="59" t="s">
        <v>51</v>
      </c>
      <c r="AD72" s="58" t="s">
        <v>51</v>
      </c>
      <c r="AE72" s="59" t="s">
        <v>51</v>
      </c>
      <c r="AF72" s="31" t="s">
        <v>51</v>
      </c>
      <c r="AG72" s="60">
        <f t="shared" si="3"/>
        <v>6.8339999999999998E-2</v>
      </c>
      <c r="AH72" s="59" t="s">
        <v>51</v>
      </c>
      <c r="AI72" s="58" t="s">
        <v>51</v>
      </c>
      <c r="AJ72" s="58" t="s">
        <v>51</v>
      </c>
      <c r="AK72" s="58" t="s">
        <v>51</v>
      </c>
      <c r="AL72" s="59">
        <v>0.03</v>
      </c>
    </row>
    <row r="73" spans="1:38" ht="15.75" x14ac:dyDescent="0.25">
      <c r="A73" s="37"/>
      <c r="B73" s="38" t="str">
        <f>'Таблица № 2'!B72</f>
        <v>ввод ГУМ пр. Ленина</v>
      </c>
      <c r="C73" s="37"/>
      <c r="D73" s="44" t="s">
        <v>51</v>
      </c>
      <c r="E73" s="44" t="s">
        <v>51</v>
      </c>
      <c r="F73" s="58" t="s">
        <v>51</v>
      </c>
      <c r="G73" s="58" t="s">
        <v>51</v>
      </c>
      <c r="H73" s="58" t="s">
        <v>51</v>
      </c>
      <c r="I73" s="58" t="s">
        <v>51</v>
      </c>
      <c r="J73" s="58" t="s">
        <v>51</v>
      </c>
      <c r="K73" s="44" t="s">
        <v>51</v>
      </c>
      <c r="L73" s="44" t="s">
        <v>51</v>
      </c>
      <c r="M73" s="58" t="s">
        <v>51</v>
      </c>
      <c r="N73" s="58" t="s">
        <v>51</v>
      </c>
      <c r="O73" s="58" t="s">
        <v>51</v>
      </c>
      <c r="P73" s="58" t="s">
        <v>51</v>
      </c>
      <c r="Q73" s="58" t="s">
        <v>51</v>
      </c>
      <c r="R73" s="44" t="s">
        <v>51</v>
      </c>
      <c r="S73" s="44">
        <f>'Таблица № 2'!Q72</f>
        <v>5.6950000000000001E-2</v>
      </c>
      <c r="T73" s="58" t="s">
        <v>51</v>
      </c>
      <c r="U73" s="58" t="s">
        <v>51</v>
      </c>
      <c r="V73" s="59" t="s">
        <v>51</v>
      </c>
      <c r="W73" s="58" t="s">
        <v>51</v>
      </c>
      <c r="X73" s="59">
        <v>2.5000000000000001E-2</v>
      </c>
      <c r="Y73" s="31" t="s">
        <v>51</v>
      </c>
      <c r="Z73" s="31" t="s">
        <v>51</v>
      </c>
      <c r="AA73" s="59" t="s">
        <v>51</v>
      </c>
      <c r="AB73" s="59" t="s">
        <v>51</v>
      </c>
      <c r="AC73" s="59" t="s">
        <v>51</v>
      </c>
      <c r="AD73" s="58" t="s">
        <v>51</v>
      </c>
      <c r="AE73" s="59" t="s">
        <v>51</v>
      </c>
      <c r="AF73" s="31" t="s">
        <v>51</v>
      </c>
      <c r="AG73" s="60">
        <f t="shared" si="3"/>
        <v>5.6949999999999994E-2</v>
      </c>
      <c r="AH73" s="59" t="s">
        <v>51</v>
      </c>
      <c r="AI73" s="58" t="s">
        <v>51</v>
      </c>
      <c r="AJ73" s="58" t="s">
        <v>51</v>
      </c>
      <c r="AK73" s="58" t="s">
        <v>51</v>
      </c>
      <c r="AL73" s="59">
        <v>2.5000000000000001E-2</v>
      </c>
    </row>
    <row r="74" spans="1:38" ht="15.75" x14ac:dyDescent="0.25">
      <c r="A74" s="37"/>
      <c r="B74" s="38" t="str">
        <f>'Таблица № 2'!B73</f>
        <v>ввод РЦ-Гусев ул. Победы</v>
      </c>
      <c r="C74" s="37"/>
      <c r="D74" s="44" t="s">
        <v>51</v>
      </c>
      <c r="E74" s="44" t="s">
        <v>51</v>
      </c>
      <c r="F74" s="58" t="s">
        <v>51</v>
      </c>
      <c r="G74" s="58" t="s">
        <v>51</v>
      </c>
      <c r="H74" s="58" t="s">
        <v>51</v>
      </c>
      <c r="I74" s="58" t="s">
        <v>51</v>
      </c>
      <c r="J74" s="58" t="s">
        <v>51</v>
      </c>
      <c r="K74" s="44" t="s">
        <v>51</v>
      </c>
      <c r="L74" s="44" t="s">
        <v>51</v>
      </c>
      <c r="M74" s="58" t="s">
        <v>51</v>
      </c>
      <c r="N74" s="58" t="s">
        <v>51</v>
      </c>
      <c r="O74" s="58" t="s">
        <v>51</v>
      </c>
      <c r="P74" s="58" t="s">
        <v>51</v>
      </c>
      <c r="Q74" s="58" t="s">
        <v>51</v>
      </c>
      <c r="R74" s="44" t="s">
        <v>51</v>
      </c>
      <c r="S74" s="81">
        <f>'Таблица № 2'!Q73</f>
        <v>2.496E-2</v>
      </c>
      <c r="T74" s="58" t="s">
        <v>51</v>
      </c>
      <c r="U74" s="58" t="s">
        <v>51</v>
      </c>
      <c r="V74" s="59" t="s">
        <v>51</v>
      </c>
      <c r="W74" s="58" t="s">
        <v>51</v>
      </c>
      <c r="X74" s="59">
        <v>1.2999999999999999E-2</v>
      </c>
      <c r="Y74" s="31" t="s">
        <v>51</v>
      </c>
      <c r="Z74" s="31" t="s">
        <v>51</v>
      </c>
      <c r="AA74" s="59" t="s">
        <v>51</v>
      </c>
      <c r="AB74" s="59" t="s">
        <v>51</v>
      </c>
      <c r="AC74" s="59" t="s">
        <v>51</v>
      </c>
      <c r="AD74" s="58" t="s">
        <v>51</v>
      </c>
      <c r="AE74" s="59" t="s">
        <v>51</v>
      </c>
      <c r="AF74" s="31" t="s">
        <v>51</v>
      </c>
      <c r="AG74" s="60">
        <f t="shared" si="3"/>
        <v>2.4960000000000003E-2</v>
      </c>
      <c r="AH74" s="59" t="s">
        <v>51</v>
      </c>
      <c r="AI74" s="58" t="s">
        <v>51</v>
      </c>
      <c r="AJ74" s="58" t="s">
        <v>51</v>
      </c>
      <c r="AK74" s="58" t="s">
        <v>51</v>
      </c>
      <c r="AL74" s="59">
        <v>1.2999999999999999E-2</v>
      </c>
    </row>
    <row r="75" spans="1:38" ht="15.75" x14ac:dyDescent="0.25">
      <c r="A75" s="37"/>
      <c r="B75" s="38" t="str">
        <f>'Таблица № 2'!B74</f>
        <v>ввод Морг ул. Московская</v>
      </c>
      <c r="C75" s="37"/>
      <c r="D75" s="44" t="s">
        <v>51</v>
      </c>
      <c r="E75" s="44" t="s">
        <v>51</v>
      </c>
      <c r="F75" s="58" t="s">
        <v>51</v>
      </c>
      <c r="G75" s="58" t="s">
        <v>51</v>
      </c>
      <c r="H75" s="58" t="s">
        <v>51</v>
      </c>
      <c r="I75" s="58" t="s">
        <v>51</v>
      </c>
      <c r="J75" s="58" t="s">
        <v>51</v>
      </c>
      <c r="K75" s="44" t="s">
        <v>51</v>
      </c>
      <c r="L75" s="44" t="s">
        <v>51</v>
      </c>
      <c r="M75" s="58" t="s">
        <v>51</v>
      </c>
      <c r="N75" s="58" t="s">
        <v>51</v>
      </c>
      <c r="O75" s="58" t="s">
        <v>51</v>
      </c>
      <c r="P75" s="58" t="s">
        <v>51</v>
      </c>
      <c r="Q75" s="58" t="s">
        <v>51</v>
      </c>
      <c r="R75" s="44" t="s">
        <v>51</v>
      </c>
      <c r="S75" s="81">
        <f>'Таблица № 2'!Q74</f>
        <v>2.9250000000000002E-2</v>
      </c>
      <c r="T75" s="58" t="s">
        <v>51</v>
      </c>
      <c r="U75" s="58" t="s">
        <v>51</v>
      </c>
      <c r="V75" s="59" t="s">
        <v>51</v>
      </c>
      <c r="W75" s="58" t="s">
        <v>51</v>
      </c>
      <c r="X75" s="59">
        <v>1.4999999999999999E-2</v>
      </c>
      <c r="Y75" s="31" t="s">
        <v>51</v>
      </c>
      <c r="Z75" s="31" t="s">
        <v>51</v>
      </c>
      <c r="AA75" s="59" t="s">
        <v>51</v>
      </c>
      <c r="AB75" s="59" t="s">
        <v>51</v>
      </c>
      <c r="AC75" s="59" t="s">
        <v>51</v>
      </c>
      <c r="AD75" s="58" t="s">
        <v>51</v>
      </c>
      <c r="AE75" s="59" t="s">
        <v>51</v>
      </c>
      <c r="AF75" s="31" t="s">
        <v>51</v>
      </c>
      <c r="AG75" s="60">
        <f t="shared" si="3"/>
        <v>2.9249999999999998E-2</v>
      </c>
      <c r="AH75" s="59" t="s">
        <v>51</v>
      </c>
      <c r="AI75" s="58" t="s">
        <v>51</v>
      </c>
      <c r="AJ75" s="58" t="s">
        <v>51</v>
      </c>
      <c r="AK75" s="58" t="s">
        <v>51</v>
      </c>
      <c r="AL75" s="59">
        <v>1.4999999999999999E-2</v>
      </c>
    </row>
    <row r="76" spans="1:38" ht="15.75" x14ac:dyDescent="0.25">
      <c r="A76" s="37"/>
      <c r="B76" s="38" t="str">
        <f>'Таблица № 2'!B75</f>
        <v>от ТК13 до ТК15 и врезок в по четным дома Москов.</v>
      </c>
      <c r="C76" s="37"/>
      <c r="D76" s="44" t="s">
        <v>51</v>
      </c>
      <c r="E76" s="44" t="s">
        <v>51</v>
      </c>
      <c r="F76" s="58" t="s">
        <v>51</v>
      </c>
      <c r="G76" s="58" t="s">
        <v>51</v>
      </c>
      <c r="H76" s="58" t="s">
        <v>51</v>
      </c>
      <c r="I76" s="58" t="s">
        <v>51</v>
      </c>
      <c r="J76" s="58" t="s">
        <v>51</v>
      </c>
      <c r="K76" s="44" t="s">
        <v>51</v>
      </c>
      <c r="L76" s="44" t="s">
        <v>51</v>
      </c>
      <c r="M76" s="58" t="s">
        <v>51</v>
      </c>
      <c r="N76" s="58" t="s">
        <v>51</v>
      </c>
      <c r="O76" s="58" t="s">
        <v>51</v>
      </c>
      <c r="P76" s="58" t="s">
        <v>51</v>
      </c>
      <c r="Q76" s="58" t="s">
        <v>51</v>
      </c>
      <c r="R76" s="44" t="s">
        <v>51</v>
      </c>
      <c r="S76" s="44" t="str">
        <f>'Таблица № 2'!Q75</f>
        <v>нд</v>
      </c>
      <c r="T76" s="58" t="s">
        <v>51</v>
      </c>
      <c r="U76" s="58" t="s">
        <v>51</v>
      </c>
      <c r="V76" s="59" t="s">
        <v>51</v>
      </c>
      <c r="W76" s="58" t="s">
        <v>51</v>
      </c>
      <c r="X76" s="59" t="s">
        <v>51</v>
      </c>
      <c r="Y76" s="31" t="s">
        <v>51</v>
      </c>
      <c r="Z76" s="31" t="s">
        <v>51</v>
      </c>
      <c r="AA76" s="59" t="s">
        <v>51</v>
      </c>
      <c r="AB76" s="59" t="s">
        <v>51</v>
      </c>
      <c r="AC76" s="59" t="s">
        <v>51</v>
      </c>
      <c r="AD76" s="58" t="s">
        <v>51</v>
      </c>
      <c r="AE76" s="59" t="s">
        <v>51</v>
      </c>
      <c r="AF76" s="31" t="s">
        <v>51</v>
      </c>
      <c r="AG76" s="60">
        <f t="shared" ref="AG75:AG138" si="4">SUM(D76:AE76)</f>
        <v>0</v>
      </c>
      <c r="AH76" s="59" t="s">
        <v>51</v>
      </c>
      <c r="AI76" s="58" t="s">
        <v>51</v>
      </c>
      <c r="AJ76" s="58" t="s">
        <v>51</v>
      </c>
      <c r="AK76" s="58" t="s">
        <v>51</v>
      </c>
      <c r="AL76" s="58" t="s">
        <v>51</v>
      </c>
    </row>
    <row r="77" spans="1:38" ht="15.75" x14ac:dyDescent="0.25">
      <c r="A77" s="37"/>
      <c r="B77" s="38" t="str">
        <f>'Таблица № 2'!B76</f>
        <v>от ТК 24 до ж/д по Сосновому</v>
      </c>
      <c r="C77" s="37"/>
      <c r="D77" s="44" t="s">
        <v>51</v>
      </c>
      <c r="E77" s="44" t="s">
        <v>51</v>
      </c>
      <c r="F77" s="58" t="s">
        <v>51</v>
      </c>
      <c r="G77" s="58" t="s">
        <v>51</v>
      </c>
      <c r="H77" s="58" t="s">
        <v>51</v>
      </c>
      <c r="I77" s="58" t="s">
        <v>51</v>
      </c>
      <c r="J77" s="58" t="s">
        <v>51</v>
      </c>
      <c r="K77" s="44" t="s">
        <v>51</v>
      </c>
      <c r="L77" s="44" t="s">
        <v>51</v>
      </c>
      <c r="M77" s="58" t="s">
        <v>51</v>
      </c>
      <c r="N77" s="58" t="s">
        <v>51</v>
      </c>
      <c r="O77" s="58" t="s">
        <v>51</v>
      </c>
      <c r="P77" s="58" t="s">
        <v>51</v>
      </c>
      <c r="Q77" s="58" t="s">
        <v>51</v>
      </c>
      <c r="R77" s="44" t="s">
        <v>51</v>
      </c>
      <c r="S77" s="44" t="str">
        <f>'Таблица № 2'!Q76</f>
        <v>нд</v>
      </c>
      <c r="T77" s="58" t="s">
        <v>51</v>
      </c>
      <c r="U77" s="58" t="s">
        <v>51</v>
      </c>
      <c r="V77" s="59" t="s">
        <v>51</v>
      </c>
      <c r="W77" s="58" t="s">
        <v>51</v>
      </c>
      <c r="X77" s="59" t="s">
        <v>51</v>
      </c>
      <c r="Y77" s="31" t="s">
        <v>51</v>
      </c>
      <c r="Z77" s="31" t="s">
        <v>51</v>
      </c>
      <c r="AA77" s="59" t="s">
        <v>51</v>
      </c>
      <c r="AB77" s="59" t="s">
        <v>51</v>
      </c>
      <c r="AC77" s="59" t="s">
        <v>51</v>
      </c>
      <c r="AD77" s="58" t="s">
        <v>51</v>
      </c>
      <c r="AE77" s="59" t="s">
        <v>51</v>
      </c>
      <c r="AF77" s="31" t="s">
        <v>51</v>
      </c>
      <c r="AG77" s="60">
        <f t="shared" si="4"/>
        <v>0</v>
      </c>
      <c r="AH77" s="59" t="s">
        <v>51</v>
      </c>
      <c r="AI77" s="58" t="s">
        <v>51</v>
      </c>
      <c r="AJ77" s="58" t="s">
        <v>51</v>
      </c>
      <c r="AK77" s="58" t="s">
        <v>51</v>
      </c>
      <c r="AL77" s="58" t="s">
        <v>51</v>
      </c>
    </row>
    <row r="78" spans="1:38" ht="31.5" x14ac:dyDescent="0.25">
      <c r="A78" s="37"/>
      <c r="B78" s="38" t="str">
        <f>'Таблица № 2'!B77</f>
        <v>от ТК21 до врезок Победы 15,14,12,10 и до Менделеева,14</v>
      </c>
      <c r="C78" s="37"/>
      <c r="D78" s="44" t="s">
        <v>51</v>
      </c>
      <c r="E78" s="44" t="s">
        <v>51</v>
      </c>
      <c r="F78" s="58" t="s">
        <v>51</v>
      </c>
      <c r="G78" s="58" t="s">
        <v>51</v>
      </c>
      <c r="H78" s="58" t="s">
        <v>51</v>
      </c>
      <c r="I78" s="58" t="s">
        <v>51</v>
      </c>
      <c r="J78" s="58" t="s">
        <v>51</v>
      </c>
      <c r="K78" s="44" t="s">
        <v>51</v>
      </c>
      <c r="L78" s="44" t="s">
        <v>51</v>
      </c>
      <c r="M78" s="58" t="s">
        <v>51</v>
      </c>
      <c r="N78" s="58" t="s">
        <v>51</v>
      </c>
      <c r="O78" s="58" t="s">
        <v>51</v>
      </c>
      <c r="P78" s="58" t="s">
        <v>51</v>
      </c>
      <c r="Q78" s="58" t="s">
        <v>51</v>
      </c>
      <c r="R78" s="44" t="s">
        <v>51</v>
      </c>
      <c r="S78" s="44" t="str">
        <f>'Таблица № 2'!Q77</f>
        <v>нд</v>
      </c>
      <c r="T78" s="58" t="s">
        <v>51</v>
      </c>
      <c r="U78" s="58" t="s">
        <v>51</v>
      </c>
      <c r="V78" s="59" t="s">
        <v>51</v>
      </c>
      <c r="W78" s="58" t="s">
        <v>51</v>
      </c>
      <c r="X78" s="59" t="s">
        <v>51</v>
      </c>
      <c r="Y78" s="31" t="s">
        <v>51</v>
      </c>
      <c r="Z78" s="31" t="s">
        <v>51</v>
      </c>
      <c r="AA78" s="59" t="s">
        <v>51</v>
      </c>
      <c r="AB78" s="59" t="s">
        <v>51</v>
      </c>
      <c r="AC78" s="59" t="s">
        <v>51</v>
      </c>
      <c r="AD78" s="58" t="s">
        <v>51</v>
      </c>
      <c r="AE78" s="59" t="s">
        <v>51</v>
      </c>
      <c r="AF78" s="31" t="s">
        <v>51</v>
      </c>
      <c r="AG78" s="60">
        <f t="shared" si="4"/>
        <v>0</v>
      </c>
      <c r="AH78" s="59" t="s">
        <v>51</v>
      </c>
      <c r="AI78" s="58" t="s">
        <v>51</v>
      </c>
      <c r="AJ78" s="58" t="s">
        <v>51</v>
      </c>
      <c r="AK78" s="58" t="s">
        <v>51</v>
      </c>
      <c r="AL78" s="58" t="s">
        <v>51</v>
      </c>
    </row>
    <row r="79" spans="1:38" ht="31.5" x14ac:dyDescent="0.25">
      <c r="A79" s="37"/>
      <c r="B79" s="38" t="str">
        <f>'Таблица № 2'!B78</f>
        <v>от ТК5 до врез-ки в Советская,1, до ТК22, до ТК21, до ТК55</v>
      </c>
      <c r="C79" s="37"/>
      <c r="D79" s="44" t="s">
        <v>51</v>
      </c>
      <c r="E79" s="44" t="s">
        <v>51</v>
      </c>
      <c r="F79" s="58" t="s">
        <v>51</v>
      </c>
      <c r="G79" s="58" t="s">
        <v>51</v>
      </c>
      <c r="H79" s="58" t="s">
        <v>51</v>
      </c>
      <c r="I79" s="58" t="s">
        <v>51</v>
      </c>
      <c r="J79" s="58" t="s">
        <v>51</v>
      </c>
      <c r="K79" s="44" t="s">
        <v>51</v>
      </c>
      <c r="L79" s="44" t="s">
        <v>51</v>
      </c>
      <c r="M79" s="58" t="s">
        <v>51</v>
      </c>
      <c r="N79" s="58" t="s">
        <v>51</v>
      </c>
      <c r="O79" s="58" t="s">
        <v>51</v>
      </c>
      <c r="P79" s="58" t="s">
        <v>51</v>
      </c>
      <c r="Q79" s="58" t="s">
        <v>51</v>
      </c>
      <c r="R79" s="44" t="s">
        <v>51</v>
      </c>
      <c r="S79" s="44" t="str">
        <f>'Таблица № 2'!Q78</f>
        <v>нд</v>
      </c>
      <c r="T79" s="58" t="s">
        <v>51</v>
      </c>
      <c r="U79" s="58" t="s">
        <v>51</v>
      </c>
      <c r="V79" s="59" t="s">
        <v>51</v>
      </c>
      <c r="W79" s="58" t="s">
        <v>51</v>
      </c>
      <c r="X79" s="59" t="s">
        <v>51</v>
      </c>
      <c r="Y79" s="31" t="s">
        <v>51</v>
      </c>
      <c r="Z79" s="31" t="s">
        <v>51</v>
      </c>
      <c r="AA79" s="59" t="s">
        <v>51</v>
      </c>
      <c r="AB79" s="59" t="s">
        <v>51</v>
      </c>
      <c r="AC79" s="59" t="s">
        <v>51</v>
      </c>
      <c r="AD79" s="58" t="s">
        <v>51</v>
      </c>
      <c r="AE79" s="59" t="s">
        <v>51</v>
      </c>
      <c r="AF79" s="31" t="s">
        <v>51</v>
      </c>
      <c r="AG79" s="60">
        <f t="shared" si="4"/>
        <v>0</v>
      </c>
      <c r="AH79" s="59" t="s">
        <v>51</v>
      </c>
      <c r="AI79" s="58" t="s">
        <v>51</v>
      </c>
      <c r="AJ79" s="58" t="s">
        <v>51</v>
      </c>
      <c r="AK79" s="58" t="s">
        <v>51</v>
      </c>
      <c r="AL79" s="58" t="s">
        <v>51</v>
      </c>
    </row>
    <row r="80" spans="1:38" ht="15.75" x14ac:dyDescent="0.25">
      <c r="A80" s="37"/>
      <c r="B80" s="38" t="str">
        <f>'Таблица № 2'!B79</f>
        <v>вводы ул. Первомайская</v>
      </c>
      <c r="C80" s="37"/>
      <c r="D80" s="44" t="s">
        <v>51</v>
      </c>
      <c r="E80" s="44" t="s">
        <v>51</v>
      </c>
      <c r="F80" s="58" t="s">
        <v>51</v>
      </c>
      <c r="G80" s="58" t="s">
        <v>51</v>
      </c>
      <c r="H80" s="58" t="s">
        <v>51</v>
      </c>
      <c r="I80" s="58" t="s">
        <v>51</v>
      </c>
      <c r="J80" s="58" t="s">
        <v>51</v>
      </c>
      <c r="K80" s="44" t="s">
        <v>51</v>
      </c>
      <c r="L80" s="44" t="s">
        <v>51</v>
      </c>
      <c r="M80" s="58" t="s">
        <v>51</v>
      </c>
      <c r="N80" s="58" t="s">
        <v>51</v>
      </c>
      <c r="O80" s="58" t="s">
        <v>51</v>
      </c>
      <c r="P80" s="58" t="s">
        <v>51</v>
      </c>
      <c r="Q80" s="58" t="s">
        <v>51</v>
      </c>
      <c r="R80" s="44" t="s">
        <v>51</v>
      </c>
      <c r="S80" s="44" t="str">
        <f>'Таблица № 2'!Q79</f>
        <v>нд</v>
      </c>
      <c r="T80" s="58" t="s">
        <v>51</v>
      </c>
      <c r="U80" s="58" t="s">
        <v>51</v>
      </c>
      <c r="V80" s="59" t="s">
        <v>51</v>
      </c>
      <c r="W80" s="58" t="s">
        <v>51</v>
      </c>
      <c r="X80" s="59" t="s">
        <v>51</v>
      </c>
      <c r="Y80" s="31" t="s">
        <v>51</v>
      </c>
      <c r="Z80" s="31" t="s">
        <v>51</v>
      </c>
      <c r="AA80" s="59" t="s">
        <v>51</v>
      </c>
      <c r="AB80" s="59" t="s">
        <v>51</v>
      </c>
      <c r="AC80" s="59" t="s">
        <v>51</v>
      </c>
      <c r="AD80" s="58" t="s">
        <v>51</v>
      </c>
      <c r="AE80" s="59" t="s">
        <v>51</v>
      </c>
      <c r="AF80" s="31" t="s">
        <v>51</v>
      </c>
      <c r="AG80" s="60">
        <f t="shared" si="4"/>
        <v>0</v>
      </c>
      <c r="AH80" s="59" t="s">
        <v>51</v>
      </c>
      <c r="AI80" s="58" t="s">
        <v>51</v>
      </c>
      <c r="AJ80" s="58" t="s">
        <v>51</v>
      </c>
      <c r="AK80" s="58" t="s">
        <v>51</v>
      </c>
      <c r="AL80" s="58" t="s">
        <v>51</v>
      </c>
    </row>
    <row r="81" spans="1:38" ht="15.75" x14ac:dyDescent="0.25">
      <c r="A81" s="37"/>
      <c r="B81" s="38" t="str">
        <f>'Таблица № 2'!B80</f>
        <v>ввод Администрация ул. Ульяновых</v>
      </c>
      <c r="C81" s="37"/>
      <c r="D81" s="44" t="s">
        <v>51</v>
      </c>
      <c r="E81" s="44" t="s">
        <v>51</v>
      </c>
      <c r="F81" s="58" t="s">
        <v>51</v>
      </c>
      <c r="G81" s="58" t="s">
        <v>51</v>
      </c>
      <c r="H81" s="58" t="s">
        <v>51</v>
      </c>
      <c r="I81" s="58" t="s">
        <v>51</v>
      </c>
      <c r="J81" s="58" t="s">
        <v>51</v>
      </c>
      <c r="K81" s="44" t="s">
        <v>51</v>
      </c>
      <c r="L81" s="44" t="s">
        <v>51</v>
      </c>
      <c r="M81" s="58" t="s">
        <v>51</v>
      </c>
      <c r="N81" s="58" t="s">
        <v>51</v>
      </c>
      <c r="O81" s="58" t="s">
        <v>51</v>
      </c>
      <c r="P81" s="58" t="s">
        <v>51</v>
      </c>
      <c r="Q81" s="58" t="s">
        <v>51</v>
      </c>
      <c r="R81" s="44" t="s">
        <v>51</v>
      </c>
      <c r="S81" s="44" t="str">
        <f>'Таблица № 2'!Q80</f>
        <v>нд</v>
      </c>
      <c r="T81" s="58" t="s">
        <v>51</v>
      </c>
      <c r="U81" s="58" t="s">
        <v>51</v>
      </c>
      <c r="V81" s="59" t="s">
        <v>51</v>
      </c>
      <c r="W81" s="58" t="s">
        <v>51</v>
      </c>
      <c r="X81" s="59" t="s">
        <v>51</v>
      </c>
      <c r="Y81" s="31" t="s">
        <v>51</v>
      </c>
      <c r="Z81" s="31" t="s">
        <v>51</v>
      </c>
      <c r="AA81" s="59" t="s">
        <v>51</v>
      </c>
      <c r="AB81" s="59" t="s">
        <v>51</v>
      </c>
      <c r="AC81" s="59" t="s">
        <v>51</v>
      </c>
      <c r="AD81" s="58" t="s">
        <v>51</v>
      </c>
      <c r="AE81" s="59" t="s">
        <v>51</v>
      </c>
      <c r="AF81" s="31" t="s">
        <v>51</v>
      </c>
      <c r="AG81" s="60">
        <f t="shared" si="4"/>
        <v>0</v>
      </c>
      <c r="AH81" s="59" t="s">
        <v>51</v>
      </c>
      <c r="AI81" s="58" t="s">
        <v>51</v>
      </c>
      <c r="AJ81" s="58" t="s">
        <v>51</v>
      </c>
      <c r="AK81" s="58" t="s">
        <v>51</v>
      </c>
      <c r="AL81" s="58" t="s">
        <v>51</v>
      </c>
    </row>
    <row r="82" spans="1:38" ht="15.75" x14ac:dyDescent="0.25">
      <c r="A82" s="37"/>
      <c r="B82" s="38" t="str">
        <f>'Таблица № 2'!B81</f>
        <v>ввод Пожарная часть ул. Правобережная</v>
      </c>
      <c r="C82" s="37"/>
      <c r="D82" s="44" t="s">
        <v>51</v>
      </c>
      <c r="E82" s="44" t="s">
        <v>51</v>
      </c>
      <c r="F82" s="58" t="s">
        <v>51</v>
      </c>
      <c r="G82" s="58" t="s">
        <v>51</v>
      </c>
      <c r="H82" s="58" t="s">
        <v>51</v>
      </c>
      <c r="I82" s="58" t="s">
        <v>51</v>
      </c>
      <c r="J82" s="58" t="s">
        <v>51</v>
      </c>
      <c r="K82" s="44" t="s">
        <v>51</v>
      </c>
      <c r="L82" s="44" t="s">
        <v>51</v>
      </c>
      <c r="M82" s="58" t="s">
        <v>51</v>
      </c>
      <c r="N82" s="58" t="s">
        <v>51</v>
      </c>
      <c r="O82" s="58" t="s">
        <v>51</v>
      </c>
      <c r="P82" s="58" t="s">
        <v>51</v>
      </c>
      <c r="Q82" s="58" t="s">
        <v>51</v>
      </c>
      <c r="R82" s="44" t="s">
        <v>51</v>
      </c>
      <c r="S82" s="44" t="str">
        <f>'Таблица № 2'!Q81</f>
        <v>нд</v>
      </c>
      <c r="T82" s="58" t="s">
        <v>51</v>
      </c>
      <c r="U82" s="58" t="s">
        <v>51</v>
      </c>
      <c r="V82" s="59" t="s">
        <v>51</v>
      </c>
      <c r="W82" s="58" t="s">
        <v>51</v>
      </c>
      <c r="X82" s="59" t="s">
        <v>51</v>
      </c>
      <c r="Y82" s="31" t="s">
        <v>51</v>
      </c>
      <c r="Z82" s="31" t="s">
        <v>51</v>
      </c>
      <c r="AA82" s="59" t="s">
        <v>51</v>
      </c>
      <c r="AB82" s="59" t="s">
        <v>51</v>
      </c>
      <c r="AC82" s="59" t="s">
        <v>51</v>
      </c>
      <c r="AD82" s="58" t="s">
        <v>51</v>
      </c>
      <c r="AE82" s="59" t="s">
        <v>51</v>
      </c>
      <c r="AF82" s="31" t="s">
        <v>51</v>
      </c>
      <c r="AG82" s="60">
        <f t="shared" si="4"/>
        <v>0</v>
      </c>
      <c r="AH82" s="59" t="s">
        <v>51</v>
      </c>
      <c r="AI82" s="58" t="s">
        <v>51</v>
      </c>
      <c r="AJ82" s="58" t="s">
        <v>51</v>
      </c>
      <c r="AK82" s="58" t="s">
        <v>51</v>
      </c>
      <c r="AL82" s="58" t="s">
        <v>51</v>
      </c>
    </row>
    <row r="83" spans="1:38" ht="15.75" x14ac:dyDescent="0.25">
      <c r="A83" s="37"/>
      <c r="B83" s="38" t="str">
        <f>'Таблица № 2'!B82</f>
        <v>ввод Военный городок ул. Советская</v>
      </c>
      <c r="C83" s="37"/>
      <c r="D83" s="44" t="s">
        <v>51</v>
      </c>
      <c r="E83" s="44" t="s">
        <v>51</v>
      </c>
      <c r="F83" s="58" t="s">
        <v>51</v>
      </c>
      <c r="G83" s="58" t="s">
        <v>51</v>
      </c>
      <c r="H83" s="58" t="s">
        <v>51</v>
      </c>
      <c r="I83" s="58" t="s">
        <v>51</v>
      </c>
      <c r="J83" s="58" t="s">
        <v>51</v>
      </c>
      <c r="K83" s="44" t="s">
        <v>51</v>
      </c>
      <c r="L83" s="44" t="s">
        <v>51</v>
      </c>
      <c r="M83" s="58" t="s">
        <v>51</v>
      </c>
      <c r="N83" s="58" t="s">
        <v>51</v>
      </c>
      <c r="O83" s="58" t="s">
        <v>51</v>
      </c>
      <c r="P83" s="58" t="s">
        <v>51</v>
      </c>
      <c r="Q83" s="58" t="s">
        <v>51</v>
      </c>
      <c r="R83" s="44" t="s">
        <v>51</v>
      </c>
      <c r="S83" s="44" t="str">
        <f>'Таблица № 2'!Q82</f>
        <v>нд</v>
      </c>
      <c r="T83" s="58" t="s">
        <v>51</v>
      </c>
      <c r="U83" s="58" t="s">
        <v>51</v>
      </c>
      <c r="V83" s="59" t="s">
        <v>51</v>
      </c>
      <c r="W83" s="58" t="s">
        <v>51</v>
      </c>
      <c r="X83" s="59" t="s">
        <v>51</v>
      </c>
      <c r="Y83" s="31" t="s">
        <v>51</v>
      </c>
      <c r="Z83" s="31" t="s">
        <v>51</v>
      </c>
      <c r="AA83" s="59" t="s">
        <v>51</v>
      </c>
      <c r="AB83" s="59" t="s">
        <v>51</v>
      </c>
      <c r="AC83" s="59" t="s">
        <v>51</v>
      </c>
      <c r="AD83" s="58" t="s">
        <v>51</v>
      </c>
      <c r="AE83" s="59" t="s">
        <v>51</v>
      </c>
      <c r="AF83" s="31" t="s">
        <v>51</v>
      </c>
      <c r="AG83" s="60">
        <f t="shared" si="4"/>
        <v>0</v>
      </c>
      <c r="AH83" s="59" t="s">
        <v>51</v>
      </c>
      <c r="AI83" s="58" t="s">
        <v>51</v>
      </c>
      <c r="AJ83" s="58" t="s">
        <v>51</v>
      </c>
      <c r="AK83" s="58" t="s">
        <v>51</v>
      </c>
      <c r="AL83" s="58" t="s">
        <v>51</v>
      </c>
    </row>
    <row r="84" spans="1:38" ht="15.75" x14ac:dyDescent="0.25">
      <c r="A84" s="37"/>
      <c r="B84" s="38" t="str">
        <f>'Таблица № 2'!B83</f>
        <v>ввод Дом офицеров ул. Артиллерийская</v>
      </c>
      <c r="C84" s="37"/>
      <c r="D84" s="44" t="s">
        <v>51</v>
      </c>
      <c r="E84" s="44" t="s">
        <v>51</v>
      </c>
      <c r="F84" s="58" t="s">
        <v>51</v>
      </c>
      <c r="G84" s="58" t="s">
        <v>51</v>
      </c>
      <c r="H84" s="58" t="s">
        <v>51</v>
      </c>
      <c r="I84" s="58" t="s">
        <v>51</v>
      </c>
      <c r="J84" s="58" t="s">
        <v>51</v>
      </c>
      <c r="K84" s="44" t="s">
        <v>51</v>
      </c>
      <c r="L84" s="44" t="s">
        <v>51</v>
      </c>
      <c r="M84" s="58" t="s">
        <v>51</v>
      </c>
      <c r="N84" s="58" t="s">
        <v>51</v>
      </c>
      <c r="O84" s="58" t="s">
        <v>51</v>
      </c>
      <c r="P84" s="58" t="s">
        <v>51</v>
      </c>
      <c r="Q84" s="58" t="s">
        <v>51</v>
      </c>
      <c r="R84" s="44" t="s">
        <v>51</v>
      </c>
      <c r="S84" s="44" t="str">
        <f>'Таблица № 2'!Q83</f>
        <v>нд</v>
      </c>
      <c r="T84" s="58" t="s">
        <v>51</v>
      </c>
      <c r="U84" s="58" t="s">
        <v>51</v>
      </c>
      <c r="V84" s="59" t="s">
        <v>51</v>
      </c>
      <c r="W84" s="58" t="s">
        <v>51</v>
      </c>
      <c r="X84" s="59" t="s">
        <v>51</v>
      </c>
      <c r="Y84" s="31" t="s">
        <v>51</v>
      </c>
      <c r="Z84" s="31" t="s">
        <v>51</v>
      </c>
      <c r="AA84" s="59" t="s">
        <v>51</v>
      </c>
      <c r="AB84" s="59" t="s">
        <v>51</v>
      </c>
      <c r="AC84" s="59" t="s">
        <v>51</v>
      </c>
      <c r="AD84" s="58" t="s">
        <v>51</v>
      </c>
      <c r="AE84" s="59" t="s">
        <v>51</v>
      </c>
      <c r="AF84" s="31" t="s">
        <v>51</v>
      </c>
      <c r="AG84" s="60">
        <f t="shared" si="4"/>
        <v>0</v>
      </c>
      <c r="AH84" s="59" t="s">
        <v>51</v>
      </c>
      <c r="AI84" s="58" t="s">
        <v>51</v>
      </c>
      <c r="AJ84" s="58" t="s">
        <v>51</v>
      </c>
      <c r="AK84" s="58" t="s">
        <v>51</v>
      </c>
      <c r="AL84" s="58" t="s">
        <v>51</v>
      </c>
    </row>
    <row r="85" spans="1:38" ht="15.75" x14ac:dyDescent="0.25">
      <c r="A85" s="37"/>
      <c r="B85" s="38" t="str">
        <f>'Таблица № 2'!B84</f>
        <v>ввод СОШ №1 ул. Красноармейская</v>
      </c>
      <c r="C85" s="37"/>
      <c r="D85" s="44" t="s">
        <v>51</v>
      </c>
      <c r="E85" s="44" t="s">
        <v>51</v>
      </c>
      <c r="F85" s="58" t="s">
        <v>51</v>
      </c>
      <c r="G85" s="58" t="s">
        <v>51</v>
      </c>
      <c r="H85" s="58" t="s">
        <v>51</v>
      </c>
      <c r="I85" s="58" t="s">
        <v>51</v>
      </c>
      <c r="J85" s="58" t="s">
        <v>51</v>
      </c>
      <c r="K85" s="44" t="s">
        <v>51</v>
      </c>
      <c r="L85" s="44" t="s">
        <v>51</v>
      </c>
      <c r="M85" s="58" t="s">
        <v>51</v>
      </c>
      <c r="N85" s="58" t="s">
        <v>51</v>
      </c>
      <c r="O85" s="58" t="s">
        <v>51</v>
      </c>
      <c r="P85" s="58" t="s">
        <v>51</v>
      </c>
      <c r="Q85" s="58" t="s">
        <v>51</v>
      </c>
      <c r="R85" s="44" t="s">
        <v>51</v>
      </c>
      <c r="S85" s="44" t="str">
        <f>'Таблица № 2'!Q84</f>
        <v>нд</v>
      </c>
      <c r="T85" s="58" t="s">
        <v>51</v>
      </c>
      <c r="U85" s="58" t="s">
        <v>51</v>
      </c>
      <c r="V85" s="59" t="s">
        <v>51</v>
      </c>
      <c r="W85" s="58" t="s">
        <v>51</v>
      </c>
      <c r="X85" s="59" t="s">
        <v>51</v>
      </c>
      <c r="Y85" s="31" t="s">
        <v>51</v>
      </c>
      <c r="Z85" s="31" t="s">
        <v>51</v>
      </c>
      <c r="AA85" s="59" t="s">
        <v>51</v>
      </c>
      <c r="AB85" s="59" t="s">
        <v>51</v>
      </c>
      <c r="AC85" s="59" t="s">
        <v>51</v>
      </c>
      <c r="AD85" s="58" t="s">
        <v>51</v>
      </c>
      <c r="AE85" s="59" t="s">
        <v>51</v>
      </c>
      <c r="AF85" s="31" t="s">
        <v>51</v>
      </c>
      <c r="AG85" s="60">
        <f t="shared" si="4"/>
        <v>0</v>
      </c>
      <c r="AH85" s="59" t="s">
        <v>51</v>
      </c>
      <c r="AI85" s="58" t="s">
        <v>51</v>
      </c>
      <c r="AJ85" s="58" t="s">
        <v>51</v>
      </c>
      <c r="AK85" s="58" t="s">
        <v>51</v>
      </c>
      <c r="AL85" s="58" t="s">
        <v>51</v>
      </c>
    </row>
    <row r="86" spans="1:38" ht="15.75" x14ac:dyDescent="0.25">
      <c r="A86" s="37"/>
      <c r="B86" s="38" t="str">
        <f>'Таблица № 2'!B85</f>
        <v>ввод СОШ №5 пер. Павлова</v>
      </c>
      <c r="C86" s="37"/>
      <c r="D86" s="44" t="s">
        <v>51</v>
      </c>
      <c r="E86" s="44" t="s">
        <v>51</v>
      </c>
      <c r="F86" s="58" t="s">
        <v>51</v>
      </c>
      <c r="G86" s="58" t="s">
        <v>51</v>
      </c>
      <c r="H86" s="58" t="s">
        <v>51</v>
      </c>
      <c r="I86" s="58" t="s">
        <v>51</v>
      </c>
      <c r="J86" s="58" t="s">
        <v>51</v>
      </c>
      <c r="K86" s="44" t="s">
        <v>51</v>
      </c>
      <c r="L86" s="44" t="s">
        <v>51</v>
      </c>
      <c r="M86" s="58" t="s">
        <v>51</v>
      </c>
      <c r="N86" s="58" t="s">
        <v>51</v>
      </c>
      <c r="O86" s="58" t="s">
        <v>51</v>
      </c>
      <c r="P86" s="58" t="s">
        <v>51</v>
      </c>
      <c r="Q86" s="58" t="s">
        <v>51</v>
      </c>
      <c r="R86" s="44" t="s">
        <v>51</v>
      </c>
      <c r="S86" s="44" t="str">
        <f>'Таблица № 2'!Q85</f>
        <v>нд</v>
      </c>
      <c r="T86" s="58" t="s">
        <v>51</v>
      </c>
      <c r="U86" s="58" t="s">
        <v>51</v>
      </c>
      <c r="V86" s="59" t="s">
        <v>51</v>
      </c>
      <c r="W86" s="58" t="s">
        <v>51</v>
      </c>
      <c r="X86" s="59" t="s">
        <v>51</v>
      </c>
      <c r="Y86" s="31" t="s">
        <v>51</v>
      </c>
      <c r="Z86" s="31" t="s">
        <v>51</v>
      </c>
      <c r="AA86" s="59" t="s">
        <v>51</v>
      </c>
      <c r="AB86" s="59" t="s">
        <v>51</v>
      </c>
      <c r="AC86" s="59" t="s">
        <v>51</v>
      </c>
      <c r="AD86" s="58" t="s">
        <v>51</v>
      </c>
      <c r="AE86" s="59" t="s">
        <v>51</v>
      </c>
      <c r="AF86" s="31" t="s">
        <v>51</v>
      </c>
      <c r="AG86" s="60">
        <f t="shared" si="4"/>
        <v>0</v>
      </c>
      <c r="AH86" s="59" t="s">
        <v>51</v>
      </c>
      <c r="AI86" s="58" t="s">
        <v>51</v>
      </c>
      <c r="AJ86" s="58" t="s">
        <v>51</v>
      </c>
      <c r="AK86" s="58" t="s">
        <v>51</v>
      </c>
      <c r="AL86" s="58" t="s">
        <v>51</v>
      </c>
    </row>
    <row r="87" spans="1:38" ht="31.5" x14ac:dyDescent="0.25">
      <c r="A87" s="37"/>
      <c r="B87" s="38" t="str">
        <f>'Таблица № 2'!B86</f>
        <v>ввод гостиница Королевский двор ул. Зои Космодемьянской</v>
      </c>
      <c r="C87" s="37"/>
      <c r="D87" s="44" t="s">
        <v>51</v>
      </c>
      <c r="E87" s="44" t="s">
        <v>51</v>
      </c>
      <c r="F87" s="58" t="s">
        <v>51</v>
      </c>
      <c r="G87" s="58" t="s">
        <v>51</v>
      </c>
      <c r="H87" s="58" t="s">
        <v>51</v>
      </c>
      <c r="I87" s="58" t="s">
        <v>51</v>
      </c>
      <c r="J87" s="58" t="s">
        <v>51</v>
      </c>
      <c r="K87" s="44" t="s">
        <v>51</v>
      </c>
      <c r="L87" s="44" t="s">
        <v>51</v>
      </c>
      <c r="M87" s="58" t="s">
        <v>51</v>
      </c>
      <c r="N87" s="58" t="s">
        <v>51</v>
      </c>
      <c r="O87" s="58" t="s">
        <v>51</v>
      </c>
      <c r="P87" s="58" t="s">
        <v>51</v>
      </c>
      <c r="Q87" s="58" t="s">
        <v>51</v>
      </c>
      <c r="R87" s="44" t="s">
        <v>51</v>
      </c>
      <c r="S87" s="44" t="str">
        <f>'Таблица № 2'!Q86</f>
        <v>нд</v>
      </c>
      <c r="T87" s="58" t="s">
        <v>51</v>
      </c>
      <c r="U87" s="58" t="s">
        <v>51</v>
      </c>
      <c r="V87" s="59" t="s">
        <v>51</v>
      </c>
      <c r="W87" s="58" t="s">
        <v>51</v>
      </c>
      <c r="X87" s="59" t="s">
        <v>51</v>
      </c>
      <c r="Y87" s="31" t="s">
        <v>51</v>
      </c>
      <c r="Z87" s="31" t="s">
        <v>51</v>
      </c>
      <c r="AA87" s="59" t="s">
        <v>51</v>
      </c>
      <c r="AB87" s="59" t="s">
        <v>51</v>
      </c>
      <c r="AC87" s="59" t="s">
        <v>51</v>
      </c>
      <c r="AD87" s="58" t="s">
        <v>51</v>
      </c>
      <c r="AE87" s="59" t="s">
        <v>51</v>
      </c>
      <c r="AF87" s="31" t="s">
        <v>51</v>
      </c>
      <c r="AG87" s="60">
        <f t="shared" si="4"/>
        <v>0</v>
      </c>
      <c r="AH87" s="59" t="s">
        <v>51</v>
      </c>
      <c r="AI87" s="58" t="s">
        <v>51</v>
      </c>
      <c r="AJ87" s="58" t="s">
        <v>51</v>
      </c>
      <c r="AK87" s="58" t="s">
        <v>51</v>
      </c>
      <c r="AL87" s="58" t="s">
        <v>51</v>
      </c>
    </row>
    <row r="88" spans="1:38" ht="15.75" x14ac:dyDescent="0.25">
      <c r="A88" s="37"/>
      <c r="B88" s="38" t="str">
        <f>'Таблица № 2'!B87</f>
        <v>вводы Раминте и Восток ул. Победы</v>
      </c>
      <c r="C88" s="37"/>
      <c r="D88" s="44" t="s">
        <v>51</v>
      </c>
      <c r="E88" s="44" t="s">
        <v>51</v>
      </c>
      <c r="F88" s="58" t="s">
        <v>51</v>
      </c>
      <c r="G88" s="58" t="s">
        <v>51</v>
      </c>
      <c r="H88" s="58" t="s">
        <v>51</v>
      </c>
      <c r="I88" s="58" t="s">
        <v>51</v>
      </c>
      <c r="J88" s="58" t="s">
        <v>51</v>
      </c>
      <c r="K88" s="44" t="s">
        <v>51</v>
      </c>
      <c r="L88" s="44" t="s">
        <v>51</v>
      </c>
      <c r="M88" s="58" t="s">
        <v>51</v>
      </c>
      <c r="N88" s="58" t="s">
        <v>51</v>
      </c>
      <c r="O88" s="58" t="s">
        <v>51</v>
      </c>
      <c r="P88" s="58" t="s">
        <v>51</v>
      </c>
      <c r="Q88" s="58" t="s">
        <v>51</v>
      </c>
      <c r="R88" s="44" t="s">
        <v>51</v>
      </c>
      <c r="S88" s="44" t="str">
        <f>'Таблица № 2'!Q87</f>
        <v>нд</v>
      </c>
      <c r="T88" s="58" t="s">
        <v>51</v>
      </c>
      <c r="U88" s="58" t="s">
        <v>51</v>
      </c>
      <c r="V88" s="59" t="s">
        <v>51</v>
      </c>
      <c r="W88" s="58" t="s">
        <v>51</v>
      </c>
      <c r="X88" s="59" t="s">
        <v>51</v>
      </c>
      <c r="Y88" s="31" t="s">
        <v>51</v>
      </c>
      <c r="Z88" s="31" t="s">
        <v>51</v>
      </c>
      <c r="AA88" s="59" t="s">
        <v>51</v>
      </c>
      <c r="AB88" s="59" t="s">
        <v>51</v>
      </c>
      <c r="AC88" s="59" t="s">
        <v>51</v>
      </c>
      <c r="AD88" s="58" t="s">
        <v>51</v>
      </c>
      <c r="AE88" s="59" t="s">
        <v>51</v>
      </c>
      <c r="AF88" s="31" t="s">
        <v>51</v>
      </c>
      <c r="AG88" s="60">
        <f t="shared" si="4"/>
        <v>0</v>
      </c>
      <c r="AH88" s="59" t="s">
        <v>51</v>
      </c>
      <c r="AI88" s="58" t="s">
        <v>51</v>
      </c>
      <c r="AJ88" s="58" t="s">
        <v>51</v>
      </c>
      <c r="AK88" s="58" t="s">
        <v>51</v>
      </c>
      <c r="AL88" s="58" t="s">
        <v>51</v>
      </c>
    </row>
    <row r="89" spans="1:38" ht="15.75" x14ac:dyDescent="0.25">
      <c r="A89" s="37"/>
      <c r="B89" s="38" t="str">
        <f>'Таблица № 2'!B88</f>
        <v>ввод ТЦ "Орбита" ул. Московская</v>
      </c>
      <c r="C89" s="37"/>
      <c r="D89" s="44" t="s">
        <v>51</v>
      </c>
      <c r="E89" s="44" t="s">
        <v>51</v>
      </c>
      <c r="F89" s="58" t="s">
        <v>51</v>
      </c>
      <c r="G89" s="58" t="s">
        <v>51</v>
      </c>
      <c r="H89" s="58" t="s">
        <v>51</v>
      </c>
      <c r="I89" s="58" t="s">
        <v>51</v>
      </c>
      <c r="J89" s="58" t="s">
        <v>51</v>
      </c>
      <c r="K89" s="44" t="s">
        <v>51</v>
      </c>
      <c r="L89" s="44" t="s">
        <v>51</v>
      </c>
      <c r="M89" s="58" t="s">
        <v>51</v>
      </c>
      <c r="N89" s="58" t="s">
        <v>51</v>
      </c>
      <c r="O89" s="58" t="s">
        <v>51</v>
      </c>
      <c r="P89" s="58" t="s">
        <v>51</v>
      </c>
      <c r="Q89" s="58" t="s">
        <v>51</v>
      </c>
      <c r="R89" s="44" t="s">
        <v>51</v>
      </c>
      <c r="S89" s="44" t="str">
        <f>'Таблица № 2'!Q88</f>
        <v>нд</v>
      </c>
      <c r="T89" s="58" t="s">
        <v>51</v>
      </c>
      <c r="U89" s="58" t="s">
        <v>51</v>
      </c>
      <c r="V89" s="59" t="s">
        <v>51</v>
      </c>
      <c r="W89" s="58" t="s">
        <v>51</v>
      </c>
      <c r="X89" s="59" t="s">
        <v>51</v>
      </c>
      <c r="Y89" s="31" t="s">
        <v>51</v>
      </c>
      <c r="Z89" s="31" t="s">
        <v>51</v>
      </c>
      <c r="AA89" s="59" t="s">
        <v>51</v>
      </c>
      <c r="AB89" s="59" t="s">
        <v>51</v>
      </c>
      <c r="AC89" s="59" t="s">
        <v>51</v>
      </c>
      <c r="AD89" s="58" t="s">
        <v>51</v>
      </c>
      <c r="AE89" s="59" t="s">
        <v>51</v>
      </c>
      <c r="AF89" s="31" t="s">
        <v>51</v>
      </c>
      <c r="AG89" s="60">
        <f t="shared" si="4"/>
        <v>0</v>
      </c>
      <c r="AH89" s="59" t="s">
        <v>51</v>
      </c>
      <c r="AI89" s="58" t="s">
        <v>51</v>
      </c>
      <c r="AJ89" s="58" t="s">
        <v>51</v>
      </c>
      <c r="AK89" s="58" t="s">
        <v>51</v>
      </c>
      <c r="AL89" s="58" t="s">
        <v>51</v>
      </c>
    </row>
    <row r="90" spans="1:38" ht="15.75" x14ac:dyDescent="0.25">
      <c r="A90" s="37"/>
      <c r="B90" s="38" t="str">
        <f>'Таблица № 2'!B89</f>
        <v>ввод Автоколонна 1802 ул. Толстого</v>
      </c>
      <c r="C90" s="37"/>
      <c r="D90" s="44" t="s">
        <v>51</v>
      </c>
      <c r="E90" s="44" t="s">
        <v>51</v>
      </c>
      <c r="F90" s="58" t="s">
        <v>51</v>
      </c>
      <c r="G90" s="58" t="s">
        <v>51</v>
      </c>
      <c r="H90" s="58" t="s">
        <v>51</v>
      </c>
      <c r="I90" s="58" t="s">
        <v>51</v>
      </c>
      <c r="J90" s="58" t="s">
        <v>51</v>
      </c>
      <c r="K90" s="44" t="s">
        <v>51</v>
      </c>
      <c r="L90" s="44" t="s">
        <v>51</v>
      </c>
      <c r="M90" s="58" t="s">
        <v>51</v>
      </c>
      <c r="N90" s="58" t="s">
        <v>51</v>
      </c>
      <c r="O90" s="58" t="s">
        <v>51</v>
      </c>
      <c r="P90" s="58" t="s">
        <v>51</v>
      </c>
      <c r="Q90" s="58" t="s">
        <v>51</v>
      </c>
      <c r="R90" s="44" t="s">
        <v>51</v>
      </c>
      <c r="S90" s="44" t="str">
        <f>'Таблица № 2'!Q89</f>
        <v>нд</v>
      </c>
      <c r="T90" s="58" t="s">
        <v>51</v>
      </c>
      <c r="U90" s="58" t="s">
        <v>51</v>
      </c>
      <c r="V90" s="59" t="s">
        <v>51</v>
      </c>
      <c r="W90" s="58" t="s">
        <v>51</v>
      </c>
      <c r="X90" s="59" t="s">
        <v>51</v>
      </c>
      <c r="Y90" s="31" t="s">
        <v>51</v>
      </c>
      <c r="Z90" s="31" t="s">
        <v>51</v>
      </c>
      <c r="AA90" s="59" t="s">
        <v>51</v>
      </c>
      <c r="AB90" s="59" t="s">
        <v>51</v>
      </c>
      <c r="AC90" s="59" t="s">
        <v>51</v>
      </c>
      <c r="AD90" s="58" t="s">
        <v>51</v>
      </c>
      <c r="AE90" s="59" t="s">
        <v>51</v>
      </c>
      <c r="AF90" s="31" t="s">
        <v>51</v>
      </c>
      <c r="AG90" s="60">
        <f t="shared" si="4"/>
        <v>0</v>
      </c>
      <c r="AH90" s="59" t="s">
        <v>51</v>
      </c>
      <c r="AI90" s="58" t="s">
        <v>51</v>
      </c>
      <c r="AJ90" s="58" t="s">
        <v>51</v>
      </c>
      <c r="AK90" s="58" t="s">
        <v>51</v>
      </c>
      <c r="AL90" s="58" t="s">
        <v>51</v>
      </c>
    </row>
    <row r="91" spans="1:38" ht="15.75" x14ac:dyDescent="0.25">
      <c r="A91" s="37"/>
      <c r="B91" s="38" t="str">
        <f>'Таблица № 2'!B90</f>
        <v>ввод Почта ул. Тимирязева</v>
      </c>
      <c r="C91" s="37"/>
      <c r="D91" s="44" t="s">
        <v>51</v>
      </c>
      <c r="E91" s="44" t="s">
        <v>51</v>
      </c>
      <c r="F91" s="58" t="s">
        <v>51</v>
      </c>
      <c r="G91" s="58" t="s">
        <v>51</v>
      </c>
      <c r="H91" s="58" t="s">
        <v>51</v>
      </c>
      <c r="I91" s="58" t="s">
        <v>51</v>
      </c>
      <c r="J91" s="58" t="s">
        <v>51</v>
      </c>
      <c r="K91" s="44" t="s">
        <v>51</v>
      </c>
      <c r="L91" s="44" t="s">
        <v>51</v>
      </c>
      <c r="M91" s="58" t="s">
        <v>51</v>
      </c>
      <c r="N91" s="58" t="s">
        <v>51</v>
      </c>
      <c r="O91" s="58" t="s">
        <v>51</v>
      </c>
      <c r="P91" s="58" t="s">
        <v>51</v>
      </c>
      <c r="Q91" s="58" t="s">
        <v>51</v>
      </c>
      <c r="R91" s="44" t="s">
        <v>51</v>
      </c>
      <c r="S91" s="44" t="str">
        <f>'Таблица № 2'!Q90</f>
        <v>нд</v>
      </c>
      <c r="T91" s="58" t="s">
        <v>51</v>
      </c>
      <c r="U91" s="58" t="s">
        <v>51</v>
      </c>
      <c r="V91" s="59" t="s">
        <v>51</v>
      </c>
      <c r="W91" s="58" t="s">
        <v>51</v>
      </c>
      <c r="X91" s="59" t="s">
        <v>51</v>
      </c>
      <c r="Y91" s="31" t="s">
        <v>51</v>
      </c>
      <c r="Z91" s="31" t="s">
        <v>51</v>
      </c>
      <c r="AA91" s="59" t="s">
        <v>51</v>
      </c>
      <c r="AB91" s="59" t="s">
        <v>51</v>
      </c>
      <c r="AC91" s="59" t="s">
        <v>51</v>
      </c>
      <c r="AD91" s="58" t="s">
        <v>51</v>
      </c>
      <c r="AE91" s="59" t="s">
        <v>51</v>
      </c>
      <c r="AF91" s="31" t="s">
        <v>51</v>
      </c>
      <c r="AG91" s="60">
        <f t="shared" si="4"/>
        <v>0</v>
      </c>
      <c r="AH91" s="59" t="s">
        <v>51</v>
      </c>
      <c r="AI91" s="58" t="s">
        <v>51</v>
      </c>
      <c r="AJ91" s="58" t="s">
        <v>51</v>
      </c>
      <c r="AK91" s="58" t="s">
        <v>51</v>
      </c>
      <c r="AL91" s="58" t="s">
        <v>51</v>
      </c>
    </row>
    <row r="92" spans="1:38" ht="15.75" x14ac:dyDescent="0.25">
      <c r="A92" s="37"/>
      <c r="B92" s="38" t="str">
        <f>'Таблица № 2'!B91</f>
        <v>вводы ГПТ ул. Ульяновых, пр. Ленина</v>
      </c>
      <c r="C92" s="37"/>
      <c r="D92" s="44" t="s">
        <v>51</v>
      </c>
      <c r="E92" s="44" t="s">
        <v>51</v>
      </c>
      <c r="F92" s="58" t="s">
        <v>51</v>
      </c>
      <c r="G92" s="58" t="s">
        <v>51</v>
      </c>
      <c r="H92" s="58" t="s">
        <v>51</v>
      </c>
      <c r="I92" s="58" t="s">
        <v>51</v>
      </c>
      <c r="J92" s="58" t="s">
        <v>51</v>
      </c>
      <c r="K92" s="44" t="s">
        <v>51</v>
      </c>
      <c r="L92" s="44" t="s">
        <v>51</v>
      </c>
      <c r="M92" s="58" t="s">
        <v>51</v>
      </c>
      <c r="N92" s="58" t="s">
        <v>51</v>
      </c>
      <c r="O92" s="58" t="s">
        <v>51</v>
      </c>
      <c r="P92" s="58" t="s">
        <v>51</v>
      </c>
      <c r="Q92" s="58" t="s">
        <v>51</v>
      </c>
      <c r="R92" s="44" t="s">
        <v>51</v>
      </c>
      <c r="S92" s="44" t="str">
        <f>'Таблица № 2'!Q91</f>
        <v>нд</v>
      </c>
      <c r="T92" s="58" t="s">
        <v>51</v>
      </c>
      <c r="U92" s="58" t="s">
        <v>51</v>
      </c>
      <c r="V92" s="59" t="s">
        <v>51</v>
      </c>
      <c r="W92" s="58" t="s">
        <v>51</v>
      </c>
      <c r="X92" s="59" t="s">
        <v>51</v>
      </c>
      <c r="Y92" s="31" t="s">
        <v>51</v>
      </c>
      <c r="Z92" s="31" t="s">
        <v>51</v>
      </c>
      <c r="AA92" s="59" t="s">
        <v>51</v>
      </c>
      <c r="AB92" s="59" t="s">
        <v>51</v>
      </c>
      <c r="AC92" s="59" t="s">
        <v>51</v>
      </c>
      <c r="AD92" s="58" t="s">
        <v>51</v>
      </c>
      <c r="AE92" s="59" t="s">
        <v>51</v>
      </c>
      <c r="AF92" s="31" t="s">
        <v>51</v>
      </c>
      <c r="AG92" s="60">
        <f t="shared" si="4"/>
        <v>0</v>
      </c>
      <c r="AH92" s="59" t="s">
        <v>51</v>
      </c>
      <c r="AI92" s="58" t="s">
        <v>51</v>
      </c>
      <c r="AJ92" s="58" t="s">
        <v>51</v>
      </c>
      <c r="AK92" s="58" t="s">
        <v>51</v>
      </c>
      <c r="AL92" s="58" t="s">
        <v>51</v>
      </c>
    </row>
    <row r="93" spans="1:38" ht="15.75" x14ac:dyDescent="0.25">
      <c r="A93" s="37"/>
      <c r="B93" s="38" t="str">
        <f>'Таблица № 2'!B92</f>
        <v>вводы ГАПК ул. Тимирязева, ул. Советская</v>
      </c>
      <c r="C93" s="37"/>
      <c r="D93" s="44" t="s">
        <v>51</v>
      </c>
      <c r="E93" s="44" t="s">
        <v>51</v>
      </c>
      <c r="F93" s="58" t="s">
        <v>51</v>
      </c>
      <c r="G93" s="58" t="s">
        <v>51</v>
      </c>
      <c r="H93" s="58" t="s">
        <v>51</v>
      </c>
      <c r="I93" s="58" t="s">
        <v>51</v>
      </c>
      <c r="J93" s="58" t="s">
        <v>51</v>
      </c>
      <c r="K93" s="44" t="s">
        <v>51</v>
      </c>
      <c r="L93" s="44" t="s">
        <v>51</v>
      </c>
      <c r="M93" s="58" t="s">
        <v>51</v>
      </c>
      <c r="N93" s="58" t="s">
        <v>51</v>
      </c>
      <c r="O93" s="58" t="s">
        <v>51</v>
      </c>
      <c r="P93" s="58" t="s">
        <v>51</v>
      </c>
      <c r="Q93" s="58" t="s">
        <v>51</v>
      </c>
      <c r="R93" s="44" t="s">
        <v>51</v>
      </c>
      <c r="S93" s="44" t="str">
        <f>'Таблица № 2'!Q92</f>
        <v>нд</v>
      </c>
      <c r="T93" s="58" t="s">
        <v>51</v>
      </c>
      <c r="U93" s="58" t="s">
        <v>51</v>
      </c>
      <c r="V93" s="59" t="s">
        <v>51</v>
      </c>
      <c r="W93" s="58" t="s">
        <v>51</v>
      </c>
      <c r="X93" s="59" t="s">
        <v>51</v>
      </c>
      <c r="Y93" s="31" t="s">
        <v>51</v>
      </c>
      <c r="Z93" s="31" t="s">
        <v>51</v>
      </c>
      <c r="AA93" s="59" t="s">
        <v>51</v>
      </c>
      <c r="AB93" s="59" t="s">
        <v>51</v>
      </c>
      <c r="AC93" s="59" t="s">
        <v>51</v>
      </c>
      <c r="AD93" s="58" t="s">
        <v>51</v>
      </c>
      <c r="AE93" s="59" t="s">
        <v>51</v>
      </c>
      <c r="AF93" s="31" t="s">
        <v>51</v>
      </c>
      <c r="AG93" s="60">
        <f t="shared" si="4"/>
        <v>0</v>
      </c>
      <c r="AH93" s="59" t="s">
        <v>51</v>
      </c>
      <c r="AI93" s="58" t="s">
        <v>51</v>
      </c>
      <c r="AJ93" s="58" t="s">
        <v>51</v>
      </c>
      <c r="AK93" s="58" t="s">
        <v>51</v>
      </c>
      <c r="AL93" s="58" t="s">
        <v>51</v>
      </c>
    </row>
    <row r="94" spans="1:38" ht="15.75" x14ac:dyDescent="0.25">
      <c r="A94" s="37"/>
      <c r="B94" s="38" t="str">
        <f>'Таблица № 2'!B93</f>
        <v>ввод Городской Суд ул. Московская</v>
      </c>
      <c r="C94" s="37"/>
      <c r="D94" s="44" t="s">
        <v>51</v>
      </c>
      <c r="E94" s="44" t="s">
        <v>51</v>
      </c>
      <c r="F94" s="58" t="s">
        <v>51</v>
      </c>
      <c r="G94" s="58" t="s">
        <v>51</v>
      </c>
      <c r="H94" s="58" t="s">
        <v>51</v>
      </c>
      <c r="I94" s="58" t="s">
        <v>51</v>
      </c>
      <c r="J94" s="58" t="s">
        <v>51</v>
      </c>
      <c r="K94" s="44" t="s">
        <v>51</v>
      </c>
      <c r="L94" s="44" t="s">
        <v>51</v>
      </c>
      <c r="M94" s="58" t="s">
        <v>51</v>
      </c>
      <c r="N94" s="58" t="s">
        <v>51</v>
      </c>
      <c r="O94" s="58" t="s">
        <v>51</v>
      </c>
      <c r="P94" s="58" t="s">
        <v>51</v>
      </c>
      <c r="Q94" s="58" t="s">
        <v>51</v>
      </c>
      <c r="R94" s="44" t="s">
        <v>51</v>
      </c>
      <c r="S94" s="44" t="str">
        <f>'Таблица № 2'!Q93</f>
        <v>нд</v>
      </c>
      <c r="T94" s="58" t="s">
        <v>51</v>
      </c>
      <c r="U94" s="58" t="s">
        <v>51</v>
      </c>
      <c r="V94" s="59" t="s">
        <v>51</v>
      </c>
      <c r="W94" s="58" t="s">
        <v>51</v>
      </c>
      <c r="X94" s="59" t="s">
        <v>51</v>
      </c>
      <c r="Y94" s="31" t="s">
        <v>51</v>
      </c>
      <c r="Z94" s="31" t="s">
        <v>51</v>
      </c>
      <c r="AA94" s="59" t="s">
        <v>51</v>
      </c>
      <c r="AB94" s="59" t="s">
        <v>51</v>
      </c>
      <c r="AC94" s="59" t="s">
        <v>51</v>
      </c>
      <c r="AD94" s="58" t="s">
        <v>51</v>
      </c>
      <c r="AE94" s="59" t="s">
        <v>51</v>
      </c>
      <c r="AF94" s="31" t="s">
        <v>51</v>
      </c>
      <c r="AG94" s="60">
        <f t="shared" si="4"/>
        <v>0</v>
      </c>
      <c r="AH94" s="59" t="s">
        <v>51</v>
      </c>
      <c r="AI94" s="58" t="s">
        <v>51</v>
      </c>
      <c r="AJ94" s="58" t="s">
        <v>51</v>
      </c>
      <c r="AK94" s="58" t="s">
        <v>51</v>
      </c>
      <c r="AL94" s="58" t="s">
        <v>51</v>
      </c>
    </row>
    <row r="95" spans="1:38" ht="15.75" x14ac:dyDescent="0.25">
      <c r="A95" s="37"/>
      <c r="B95" s="38" t="str">
        <f>'Таблица № 2'!B94</f>
        <v>ввод ДШИ ул. Ульяновых</v>
      </c>
      <c r="C95" s="37"/>
      <c r="D95" s="44" t="s">
        <v>51</v>
      </c>
      <c r="E95" s="44" t="s">
        <v>51</v>
      </c>
      <c r="F95" s="58" t="s">
        <v>51</v>
      </c>
      <c r="G95" s="58" t="s">
        <v>51</v>
      </c>
      <c r="H95" s="58" t="s">
        <v>51</v>
      </c>
      <c r="I95" s="58" t="s">
        <v>51</v>
      </c>
      <c r="J95" s="58" t="s">
        <v>51</v>
      </c>
      <c r="K95" s="44" t="s">
        <v>51</v>
      </c>
      <c r="L95" s="44" t="s">
        <v>51</v>
      </c>
      <c r="M95" s="58" t="s">
        <v>51</v>
      </c>
      <c r="N95" s="58" t="s">
        <v>51</v>
      </c>
      <c r="O95" s="58" t="s">
        <v>51</v>
      </c>
      <c r="P95" s="58" t="s">
        <v>51</v>
      </c>
      <c r="Q95" s="58" t="s">
        <v>51</v>
      </c>
      <c r="R95" s="44" t="s">
        <v>51</v>
      </c>
      <c r="S95" s="44" t="str">
        <f>'Таблица № 2'!Q94</f>
        <v>нд</v>
      </c>
      <c r="T95" s="58" t="s">
        <v>51</v>
      </c>
      <c r="U95" s="58" t="s">
        <v>51</v>
      </c>
      <c r="V95" s="59" t="s">
        <v>51</v>
      </c>
      <c r="W95" s="58" t="s">
        <v>51</v>
      </c>
      <c r="X95" s="59" t="s">
        <v>51</v>
      </c>
      <c r="Y95" s="31" t="s">
        <v>51</v>
      </c>
      <c r="Z95" s="31" t="s">
        <v>51</v>
      </c>
      <c r="AA95" s="59" t="s">
        <v>51</v>
      </c>
      <c r="AB95" s="59" t="s">
        <v>51</v>
      </c>
      <c r="AC95" s="59" t="s">
        <v>51</v>
      </c>
      <c r="AD95" s="58" t="s">
        <v>51</v>
      </c>
      <c r="AE95" s="59" t="s">
        <v>51</v>
      </c>
      <c r="AF95" s="31" t="s">
        <v>51</v>
      </c>
      <c r="AG95" s="60">
        <f t="shared" si="4"/>
        <v>0</v>
      </c>
      <c r="AH95" s="59" t="s">
        <v>51</v>
      </c>
      <c r="AI95" s="58" t="s">
        <v>51</v>
      </c>
      <c r="AJ95" s="58" t="s">
        <v>51</v>
      </c>
      <c r="AK95" s="58" t="s">
        <v>51</v>
      </c>
      <c r="AL95" s="58" t="s">
        <v>51</v>
      </c>
    </row>
    <row r="96" spans="1:38" ht="15.75" x14ac:dyDescent="0.25">
      <c r="A96" s="37"/>
      <c r="B96" s="38" t="str">
        <f>'Таблица № 2'!B95</f>
        <v>ввод ДС №5 ул. Железнодорожная</v>
      </c>
      <c r="C96" s="37"/>
      <c r="D96" s="44" t="s">
        <v>51</v>
      </c>
      <c r="E96" s="44" t="s">
        <v>51</v>
      </c>
      <c r="F96" s="58" t="s">
        <v>51</v>
      </c>
      <c r="G96" s="58" t="s">
        <v>51</v>
      </c>
      <c r="H96" s="58" t="s">
        <v>51</v>
      </c>
      <c r="I96" s="58" t="s">
        <v>51</v>
      </c>
      <c r="J96" s="58" t="s">
        <v>51</v>
      </c>
      <c r="K96" s="44" t="s">
        <v>51</v>
      </c>
      <c r="L96" s="44" t="s">
        <v>51</v>
      </c>
      <c r="M96" s="58" t="s">
        <v>51</v>
      </c>
      <c r="N96" s="58" t="s">
        <v>51</v>
      </c>
      <c r="O96" s="58" t="s">
        <v>51</v>
      </c>
      <c r="P96" s="58" t="s">
        <v>51</v>
      </c>
      <c r="Q96" s="58" t="s">
        <v>51</v>
      </c>
      <c r="R96" s="44" t="s">
        <v>51</v>
      </c>
      <c r="S96" s="44" t="str">
        <f>'Таблица № 2'!Q95</f>
        <v>нд</v>
      </c>
      <c r="T96" s="58" t="s">
        <v>51</v>
      </c>
      <c r="U96" s="58" t="s">
        <v>51</v>
      </c>
      <c r="V96" s="59" t="s">
        <v>51</v>
      </c>
      <c r="W96" s="58" t="s">
        <v>51</v>
      </c>
      <c r="X96" s="59" t="s">
        <v>51</v>
      </c>
      <c r="Y96" s="31" t="s">
        <v>51</v>
      </c>
      <c r="Z96" s="31" t="s">
        <v>51</v>
      </c>
      <c r="AA96" s="59" t="s">
        <v>51</v>
      </c>
      <c r="AB96" s="59" t="s">
        <v>51</v>
      </c>
      <c r="AC96" s="59" t="s">
        <v>51</v>
      </c>
      <c r="AD96" s="58" t="s">
        <v>51</v>
      </c>
      <c r="AE96" s="59" t="s">
        <v>51</v>
      </c>
      <c r="AF96" s="31" t="s">
        <v>51</v>
      </c>
      <c r="AG96" s="60">
        <f t="shared" si="4"/>
        <v>0</v>
      </c>
      <c r="AH96" s="59" t="s">
        <v>51</v>
      </c>
      <c r="AI96" s="58" t="s">
        <v>51</v>
      </c>
      <c r="AJ96" s="58" t="s">
        <v>51</v>
      </c>
      <c r="AK96" s="58" t="s">
        <v>51</v>
      </c>
      <c r="AL96" s="58" t="s">
        <v>51</v>
      </c>
    </row>
    <row r="97" spans="1:38" ht="15.75" x14ac:dyDescent="0.25">
      <c r="A97" s="37"/>
      <c r="B97" s="38" t="str">
        <f>'Таблица № 2'!B96</f>
        <v>ввод ДС №6 ул. Зои Космодемьянской</v>
      </c>
      <c r="C97" s="37"/>
      <c r="D97" s="44" t="s">
        <v>51</v>
      </c>
      <c r="E97" s="44" t="s">
        <v>51</v>
      </c>
      <c r="F97" s="58" t="s">
        <v>51</v>
      </c>
      <c r="G97" s="58" t="s">
        <v>51</v>
      </c>
      <c r="H97" s="58" t="s">
        <v>51</v>
      </c>
      <c r="I97" s="58" t="s">
        <v>51</v>
      </c>
      <c r="J97" s="58" t="s">
        <v>51</v>
      </c>
      <c r="K97" s="44" t="s">
        <v>51</v>
      </c>
      <c r="L97" s="44" t="s">
        <v>51</v>
      </c>
      <c r="M97" s="58" t="s">
        <v>51</v>
      </c>
      <c r="N97" s="58" t="s">
        <v>51</v>
      </c>
      <c r="O97" s="58" t="s">
        <v>51</v>
      </c>
      <c r="P97" s="58" t="s">
        <v>51</v>
      </c>
      <c r="Q97" s="58" t="s">
        <v>51</v>
      </c>
      <c r="R97" s="44" t="s">
        <v>51</v>
      </c>
      <c r="S97" s="44" t="str">
        <f>'Таблица № 2'!Q96</f>
        <v>нд</v>
      </c>
      <c r="T97" s="58" t="s">
        <v>51</v>
      </c>
      <c r="U97" s="58" t="s">
        <v>51</v>
      </c>
      <c r="V97" s="59" t="s">
        <v>51</v>
      </c>
      <c r="W97" s="58" t="s">
        <v>51</v>
      </c>
      <c r="X97" s="59" t="s">
        <v>51</v>
      </c>
      <c r="Y97" s="31" t="s">
        <v>51</v>
      </c>
      <c r="Z97" s="31" t="s">
        <v>51</v>
      </c>
      <c r="AA97" s="59" t="s">
        <v>51</v>
      </c>
      <c r="AB97" s="59" t="s">
        <v>51</v>
      </c>
      <c r="AC97" s="59" t="s">
        <v>51</v>
      </c>
      <c r="AD97" s="58" t="s">
        <v>51</v>
      </c>
      <c r="AE97" s="59" t="s">
        <v>51</v>
      </c>
      <c r="AF97" s="31" t="s">
        <v>51</v>
      </c>
      <c r="AG97" s="60">
        <f t="shared" si="4"/>
        <v>0</v>
      </c>
      <c r="AH97" s="59" t="s">
        <v>51</v>
      </c>
      <c r="AI97" s="58" t="s">
        <v>51</v>
      </c>
      <c r="AJ97" s="58" t="s">
        <v>51</v>
      </c>
      <c r="AK97" s="58" t="s">
        <v>51</v>
      </c>
      <c r="AL97" s="58" t="s">
        <v>51</v>
      </c>
    </row>
    <row r="98" spans="1:38" ht="31.5" x14ac:dyDescent="0.25">
      <c r="A98" s="37"/>
      <c r="B98" s="38" t="str">
        <f>'Таблица № 2'!B97</f>
        <v xml:space="preserve">от ТК 55 до к/театра и ДШИ; до Ульян 9; от ТК 38 до в гостиницу и РайПО </v>
      </c>
      <c r="C98" s="37"/>
      <c r="D98" s="44" t="s">
        <v>51</v>
      </c>
      <c r="E98" s="44" t="s">
        <v>51</v>
      </c>
      <c r="F98" s="58" t="s">
        <v>51</v>
      </c>
      <c r="G98" s="58" t="s">
        <v>51</v>
      </c>
      <c r="H98" s="58" t="s">
        <v>51</v>
      </c>
      <c r="I98" s="58" t="s">
        <v>51</v>
      </c>
      <c r="J98" s="58" t="s">
        <v>51</v>
      </c>
      <c r="K98" s="44" t="s">
        <v>51</v>
      </c>
      <c r="L98" s="44" t="s">
        <v>51</v>
      </c>
      <c r="M98" s="58" t="s">
        <v>51</v>
      </c>
      <c r="N98" s="58" t="s">
        <v>51</v>
      </c>
      <c r="O98" s="58" t="s">
        <v>51</v>
      </c>
      <c r="P98" s="58" t="s">
        <v>51</v>
      </c>
      <c r="Q98" s="58" t="s">
        <v>51</v>
      </c>
      <c r="R98" s="44" t="s">
        <v>51</v>
      </c>
      <c r="S98" s="44" t="str">
        <f>'Таблица № 2'!Q97</f>
        <v>нд</v>
      </c>
      <c r="T98" s="58" t="s">
        <v>51</v>
      </c>
      <c r="U98" s="58" t="s">
        <v>51</v>
      </c>
      <c r="V98" s="59" t="s">
        <v>51</v>
      </c>
      <c r="W98" s="58" t="s">
        <v>51</v>
      </c>
      <c r="X98" s="59" t="s">
        <v>51</v>
      </c>
      <c r="Y98" s="31" t="s">
        <v>51</v>
      </c>
      <c r="Z98" s="31" t="s">
        <v>51</v>
      </c>
      <c r="AA98" s="59" t="s">
        <v>51</v>
      </c>
      <c r="AB98" s="59" t="s">
        <v>51</v>
      </c>
      <c r="AC98" s="59" t="s">
        <v>51</v>
      </c>
      <c r="AD98" s="58" t="s">
        <v>51</v>
      </c>
      <c r="AE98" s="59" t="s">
        <v>51</v>
      </c>
      <c r="AF98" s="31" t="s">
        <v>51</v>
      </c>
      <c r="AG98" s="60">
        <f t="shared" si="4"/>
        <v>0</v>
      </c>
      <c r="AH98" s="59" t="s">
        <v>51</v>
      </c>
      <c r="AI98" s="58" t="s">
        <v>51</v>
      </c>
      <c r="AJ98" s="58" t="s">
        <v>51</v>
      </c>
      <c r="AK98" s="58" t="s">
        <v>51</v>
      </c>
      <c r="AL98" s="58" t="s">
        <v>51</v>
      </c>
    </row>
    <row r="99" spans="1:38" ht="15.75" x14ac:dyDescent="0.25">
      <c r="A99" s="37"/>
      <c r="B99" s="38" t="str">
        <f>'Таблица № 2'!B98</f>
        <v>от ТК 20 до ТК17</v>
      </c>
      <c r="C99" s="37"/>
      <c r="D99" s="44" t="s">
        <v>51</v>
      </c>
      <c r="E99" s="44" t="s">
        <v>51</v>
      </c>
      <c r="F99" s="58" t="s">
        <v>51</v>
      </c>
      <c r="G99" s="58" t="s">
        <v>51</v>
      </c>
      <c r="H99" s="58" t="s">
        <v>51</v>
      </c>
      <c r="I99" s="58" t="s">
        <v>51</v>
      </c>
      <c r="J99" s="58" t="s">
        <v>51</v>
      </c>
      <c r="K99" s="44" t="s">
        <v>51</v>
      </c>
      <c r="L99" s="44" t="s">
        <v>51</v>
      </c>
      <c r="M99" s="58" t="s">
        <v>51</v>
      </c>
      <c r="N99" s="58" t="s">
        <v>51</v>
      </c>
      <c r="O99" s="58" t="s">
        <v>51</v>
      </c>
      <c r="P99" s="58" t="s">
        <v>51</v>
      </c>
      <c r="Q99" s="58" t="s">
        <v>51</v>
      </c>
      <c r="R99" s="44" t="s">
        <v>51</v>
      </c>
      <c r="S99" s="44" t="str">
        <f>'Таблица № 2'!Q98</f>
        <v>нд</v>
      </c>
      <c r="T99" s="58" t="s">
        <v>51</v>
      </c>
      <c r="U99" s="58" t="s">
        <v>51</v>
      </c>
      <c r="V99" s="59" t="s">
        <v>51</v>
      </c>
      <c r="W99" s="58" t="s">
        <v>51</v>
      </c>
      <c r="X99" s="59" t="s">
        <v>51</v>
      </c>
      <c r="Y99" s="31" t="s">
        <v>51</v>
      </c>
      <c r="Z99" s="31" t="s">
        <v>51</v>
      </c>
      <c r="AA99" s="59" t="s">
        <v>51</v>
      </c>
      <c r="AB99" s="59" t="s">
        <v>51</v>
      </c>
      <c r="AC99" s="59" t="s">
        <v>51</v>
      </c>
      <c r="AD99" s="58" t="s">
        <v>51</v>
      </c>
      <c r="AE99" s="59" t="s">
        <v>51</v>
      </c>
      <c r="AF99" s="31" t="s">
        <v>51</v>
      </c>
      <c r="AG99" s="60">
        <f t="shared" si="4"/>
        <v>0</v>
      </c>
      <c r="AH99" s="59" t="s">
        <v>51</v>
      </c>
      <c r="AI99" s="58" t="s">
        <v>51</v>
      </c>
      <c r="AJ99" s="58" t="s">
        <v>51</v>
      </c>
      <c r="AK99" s="58" t="s">
        <v>51</v>
      </c>
      <c r="AL99" s="58" t="s">
        <v>51</v>
      </c>
    </row>
    <row r="100" spans="1:38" ht="15.75" x14ac:dyDescent="0.25">
      <c r="A100" s="37"/>
      <c r="B100" s="38" t="str">
        <f>'Таблица № 2'!B99</f>
        <v>от ТК 17 до прокуратуры и с/зала СХТ</v>
      </c>
      <c r="C100" s="37"/>
      <c r="D100" s="44" t="s">
        <v>51</v>
      </c>
      <c r="E100" s="44" t="s">
        <v>51</v>
      </c>
      <c r="F100" s="58" t="s">
        <v>51</v>
      </c>
      <c r="G100" s="58" t="s">
        <v>51</v>
      </c>
      <c r="H100" s="58" t="s">
        <v>51</v>
      </c>
      <c r="I100" s="58" t="s">
        <v>51</v>
      </c>
      <c r="J100" s="58" t="s">
        <v>51</v>
      </c>
      <c r="K100" s="44" t="s">
        <v>51</v>
      </c>
      <c r="L100" s="44" t="s">
        <v>51</v>
      </c>
      <c r="M100" s="58" t="s">
        <v>51</v>
      </c>
      <c r="N100" s="58" t="s">
        <v>51</v>
      </c>
      <c r="O100" s="58" t="s">
        <v>51</v>
      </c>
      <c r="P100" s="58" t="s">
        <v>51</v>
      </c>
      <c r="Q100" s="58" t="s">
        <v>51</v>
      </c>
      <c r="R100" s="44" t="s">
        <v>51</v>
      </c>
      <c r="S100" s="44" t="str">
        <f>'Таблица № 2'!Q99</f>
        <v>нд</v>
      </c>
      <c r="T100" s="58" t="s">
        <v>51</v>
      </c>
      <c r="U100" s="58" t="s">
        <v>51</v>
      </c>
      <c r="V100" s="59" t="s">
        <v>51</v>
      </c>
      <c r="W100" s="58" t="s">
        <v>51</v>
      </c>
      <c r="X100" s="59" t="s">
        <v>51</v>
      </c>
      <c r="Y100" s="31" t="s">
        <v>51</v>
      </c>
      <c r="Z100" s="31" t="s">
        <v>51</v>
      </c>
      <c r="AA100" s="59" t="s">
        <v>51</v>
      </c>
      <c r="AB100" s="59" t="s">
        <v>51</v>
      </c>
      <c r="AC100" s="59" t="s">
        <v>51</v>
      </c>
      <c r="AD100" s="58" t="s">
        <v>51</v>
      </c>
      <c r="AE100" s="59" t="s">
        <v>51</v>
      </c>
      <c r="AF100" s="31" t="s">
        <v>51</v>
      </c>
      <c r="AG100" s="60">
        <f t="shared" si="4"/>
        <v>0</v>
      </c>
      <c r="AH100" s="59" t="s">
        <v>51</v>
      </c>
      <c r="AI100" s="58" t="s">
        <v>51</v>
      </c>
      <c r="AJ100" s="58" t="s">
        <v>51</v>
      </c>
      <c r="AK100" s="58" t="s">
        <v>51</v>
      </c>
      <c r="AL100" s="58" t="s">
        <v>51</v>
      </c>
    </row>
    <row r="101" spans="1:38" ht="15.75" x14ac:dyDescent="0.25">
      <c r="A101" s="37"/>
      <c r="B101" s="38" t="str">
        <f>'Таблица № 2'!B100</f>
        <v>вводы ул. Советская</v>
      </c>
      <c r="C101" s="37"/>
      <c r="D101" s="44" t="s">
        <v>51</v>
      </c>
      <c r="E101" s="44" t="s">
        <v>51</v>
      </c>
      <c r="F101" s="58" t="s">
        <v>51</v>
      </c>
      <c r="G101" s="58" t="s">
        <v>51</v>
      </c>
      <c r="H101" s="58" t="s">
        <v>51</v>
      </c>
      <c r="I101" s="58" t="s">
        <v>51</v>
      </c>
      <c r="J101" s="58" t="s">
        <v>51</v>
      </c>
      <c r="K101" s="44" t="s">
        <v>51</v>
      </c>
      <c r="L101" s="44" t="s">
        <v>51</v>
      </c>
      <c r="M101" s="58" t="s">
        <v>51</v>
      </c>
      <c r="N101" s="58" t="s">
        <v>51</v>
      </c>
      <c r="O101" s="58" t="s">
        <v>51</v>
      </c>
      <c r="P101" s="58" t="s">
        <v>51</v>
      </c>
      <c r="Q101" s="58" t="s">
        <v>51</v>
      </c>
      <c r="R101" s="44" t="s">
        <v>51</v>
      </c>
      <c r="S101" s="44" t="str">
        <f>'Таблица № 2'!Q100</f>
        <v>нд</v>
      </c>
      <c r="T101" s="58" t="s">
        <v>51</v>
      </c>
      <c r="U101" s="58" t="s">
        <v>51</v>
      </c>
      <c r="V101" s="59" t="s">
        <v>51</v>
      </c>
      <c r="W101" s="58" t="s">
        <v>51</v>
      </c>
      <c r="X101" s="59" t="s">
        <v>51</v>
      </c>
      <c r="Y101" s="31" t="s">
        <v>51</v>
      </c>
      <c r="Z101" s="31" t="s">
        <v>51</v>
      </c>
      <c r="AA101" s="59" t="s">
        <v>51</v>
      </c>
      <c r="AB101" s="59" t="s">
        <v>51</v>
      </c>
      <c r="AC101" s="59" t="s">
        <v>51</v>
      </c>
      <c r="AD101" s="58" t="s">
        <v>51</v>
      </c>
      <c r="AE101" s="59" t="s">
        <v>51</v>
      </c>
      <c r="AF101" s="31" t="s">
        <v>51</v>
      </c>
      <c r="AG101" s="60">
        <f t="shared" si="4"/>
        <v>0</v>
      </c>
      <c r="AH101" s="59" t="s">
        <v>51</v>
      </c>
      <c r="AI101" s="58" t="s">
        <v>51</v>
      </c>
      <c r="AJ101" s="58" t="s">
        <v>51</v>
      </c>
      <c r="AK101" s="58" t="s">
        <v>51</v>
      </c>
      <c r="AL101" s="58" t="s">
        <v>51</v>
      </c>
    </row>
    <row r="102" spans="1:38" ht="15.75" x14ac:dyDescent="0.25">
      <c r="A102" s="37"/>
      <c r="B102" s="38" t="str">
        <f>'Таблица № 2'!B101</f>
        <v>вводы ул. Молодёжная</v>
      </c>
      <c r="C102" s="37"/>
      <c r="D102" s="44" t="s">
        <v>51</v>
      </c>
      <c r="E102" s="44" t="s">
        <v>51</v>
      </c>
      <c r="F102" s="58" t="s">
        <v>51</v>
      </c>
      <c r="G102" s="58" t="s">
        <v>51</v>
      </c>
      <c r="H102" s="58" t="s">
        <v>51</v>
      </c>
      <c r="I102" s="58" t="s">
        <v>51</v>
      </c>
      <c r="J102" s="58" t="s">
        <v>51</v>
      </c>
      <c r="K102" s="44" t="s">
        <v>51</v>
      </c>
      <c r="L102" s="44" t="s">
        <v>51</v>
      </c>
      <c r="M102" s="58" t="s">
        <v>51</v>
      </c>
      <c r="N102" s="58" t="s">
        <v>51</v>
      </c>
      <c r="O102" s="58" t="s">
        <v>51</v>
      </c>
      <c r="P102" s="58" t="s">
        <v>51</v>
      </c>
      <c r="Q102" s="58" t="s">
        <v>51</v>
      </c>
      <c r="R102" s="44" t="s">
        <v>51</v>
      </c>
      <c r="S102" s="44" t="str">
        <f>'Таблица № 2'!Q101</f>
        <v>нд</v>
      </c>
      <c r="T102" s="58" t="s">
        <v>51</v>
      </c>
      <c r="U102" s="58" t="s">
        <v>51</v>
      </c>
      <c r="V102" s="59" t="s">
        <v>51</v>
      </c>
      <c r="W102" s="58" t="s">
        <v>51</v>
      </c>
      <c r="X102" s="59" t="s">
        <v>51</v>
      </c>
      <c r="Y102" s="31" t="s">
        <v>51</v>
      </c>
      <c r="Z102" s="31" t="s">
        <v>51</v>
      </c>
      <c r="AA102" s="59" t="s">
        <v>51</v>
      </c>
      <c r="AB102" s="59" t="s">
        <v>51</v>
      </c>
      <c r="AC102" s="59" t="s">
        <v>51</v>
      </c>
      <c r="AD102" s="58" t="s">
        <v>51</v>
      </c>
      <c r="AE102" s="59" t="s">
        <v>51</v>
      </c>
      <c r="AF102" s="31" t="s">
        <v>51</v>
      </c>
      <c r="AG102" s="60">
        <f t="shared" si="4"/>
        <v>0</v>
      </c>
      <c r="AH102" s="59" t="s">
        <v>51</v>
      </c>
      <c r="AI102" s="58" t="s">
        <v>51</v>
      </c>
      <c r="AJ102" s="58" t="s">
        <v>51</v>
      </c>
      <c r="AK102" s="58" t="s">
        <v>51</v>
      </c>
      <c r="AL102" s="58" t="s">
        <v>51</v>
      </c>
    </row>
    <row r="103" spans="1:38" ht="15.75" x14ac:dyDescent="0.25">
      <c r="A103" s="37"/>
      <c r="B103" s="38" t="str">
        <f>'Таблица № 2'!B102</f>
        <v>вводы ул. Малахова</v>
      </c>
      <c r="C103" s="37"/>
      <c r="D103" s="44" t="s">
        <v>51</v>
      </c>
      <c r="E103" s="44" t="s">
        <v>51</v>
      </c>
      <c r="F103" s="58" t="s">
        <v>51</v>
      </c>
      <c r="G103" s="58" t="s">
        <v>51</v>
      </c>
      <c r="H103" s="58" t="s">
        <v>51</v>
      </c>
      <c r="I103" s="58" t="s">
        <v>51</v>
      </c>
      <c r="J103" s="58" t="s">
        <v>51</v>
      </c>
      <c r="K103" s="44" t="s">
        <v>51</v>
      </c>
      <c r="L103" s="44" t="s">
        <v>51</v>
      </c>
      <c r="M103" s="58" t="s">
        <v>51</v>
      </c>
      <c r="N103" s="58" t="s">
        <v>51</v>
      </c>
      <c r="O103" s="58" t="s">
        <v>51</v>
      </c>
      <c r="P103" s="58" t="s">
        <v>51</v>
      </c>
      <c r="Q103" s="58" t="s">
        <v>51</v>
      </c>
      <c r="R103" s="44" t="s">
        <v>51</v>
      </c>
      <c r="S103" s="44" t="str">
        <f>'Таблица № 2'!Q102</f>
        <v>нд</v>
      </c>
      <c r="T103" s="58" t="s">
        <v>51</v>
      </c>
      <c r="U103" s="58" t="s">
        <v>51</v>
      </c>
      <c r="V103" s="59" t="s">
        <v>51</v>
      </c>
      <c r="W103" s="58" t="s">
        <v>51</v>
      </c>
      <c r="X103" s="59" t="s">
        <v>51</v>
      </c>
      <c r="Y103" s="31" t="s">
        <v>51</v>
      </c>
      <c r="Z103" s="31" t="s">
        <v>51</v>
      </c>
      <c r="AA103" s="59" t="s">
        <v>51</v>
      </c>
      <c r="AB103" s="59" t="s">
        <v>51</v>
      </c>
      <c r="AC103" s="59" t="s">
        <v>51</v>
      </c>
      <c r="AD103" s="58" t="s">
        <v>51</v>
      </c>
      <c r="AE103" s="59" t="s">
        <v>51</v>
      </c>
      <c r="AF103" s="31" t="s">
        <v>51</v>
      </c>
      <c r="AG103" s="60">
        <f t="shared" si="4"/>
        <v>0</v>
      </c>
      <c r="AH103" s="59" t="s">
        <v>51</v>
      </c>
      <c r="AI103" s="58" t="s">
        <v>51</v>
      </c>
      <c r="AJ103" s="58" t="s">
        <v>51</v>
      </c>
      <c r="AK103" s="58" t="s">
        <v>51</v>
      </c>
      <c r="AL103" s="58" t="s">
        <v>51</v>
      </c>
    </row>
    <row r="104" spans="1:38" ht="15.75" x14ac:dyDescent="0.25">
      <c r="A104" s="37"/>
      <c r="B104" s="38" t="str">
        <f>'Таблица № 2'!B103</f>
        <v>от ТК 21 до ТК20- ТК 49</v>
      </c>
      <c r="C104" s="37"/>
      <c r="D104" s="44" t="s">
        <v>51</v>
      </c>
      <c r="E104" s="44" t="s">
        <v>51</v>
      </c>
      <c r="F104" s="58" t="s">
        <v>51</v>
      </c>
      <c r="G104" s="58" t="s">
        <v>51</v>
      </c>
      <c r="H104" s="58" t="s">
        <v>51</v>
      </c>
      <c r="I104" s="58" t="s">
        <v>51</v>
      </c>
      <c r="J104" s="58" t="s">
        <v>51</v>
      </c>
      <c r="K104" s="44" t="s">
        <v>51</v>
      </c>
      <c r="L104" s="44" t="s">
        <v>51</v>
      </c>
      <c r="M104" s="58" t="s">
        <v>51</v>
      </c>
      <c r="N104" s="58" t="s">
        <v>51</v>
      </c>
      <c r="O104" s="58" t="s">
        <v>51</v>
      </c>
      <c r="P104" s="58" t="s">
        <v>51</v>
      </c>
      <c r="Q104" s="58" t="s">
        <v>51</v>
      </c>
      <c r="R104" s="44" t="s">
        <v>51</v>
      </c>
      <c r="S104" s="44" t="str">
        <f>'Таблица № 2'!Q103</f>
        <v>нд</v>
      </c>
      <c r="T104" s="58" t="s">
        <v>51</v>
      </c>
      <c r="U104" s="58" t="s">
        <v>51</v>
      </c>
      <c r="V104" s="59" t="s">
        <v>51</v>
      </c>
      <c r="W104" s="58" t="s">
        <v>51</v>
      </c>
      <c r="X104" s="59" t="s">
        <v>51</v>
      </c>
      <c r="Y104" s="31" t="s">
        <v>51</v>
      </c>
      <c r="Z104" s="31" t="s">
        <v>51</v>
      </c>
      <c r="AA104" s="59" t="s">
        <v>51</v>
      </c>
      <c r="AB104" s="59" t="s">
        <v>51</v>
      </c>
      <c r="AC104" s="59" t="s">
        <v>51</v>
      </c>
      <c r="AD104" s="58" t="s">
        <v>51</v>
      </c>
      <c r="AE104" s="59" t="s">
        <v>51</v>
      </c>
      <c r="AF104" s="31" t="s">
        <v>51</v>
      </c>
      <c r="AG104" s="60">
        <f t="shared" si="4"/>
        <v>0</v>
      </c>
      <c r="AH104" s="59" t="s">
        <v>51</v>
      </c>
      <c r="AI104" s="58" t="s">
        <v>51</v>
      </c>
      <c r="AJ104" s="58" t="s">
        <v>51</v>
      </c>
      <c r="AK104" s="58" t="s">
        <v>51</v>
      </c>
      <c r="AL104" s="58" t="s">
        <v>51</v>
      </c>
    </row>
    <row r="105" spans="1:38" ht="15.75" x14ac:dyDescent="0.25">
      <c r="A105" s="37"/>
      <c r="B105" s="38" t="str">
        <f>'Таблица № 2'!B104</f>
        <v>от ТК49 до ТК51</v>
      </c>
      <c r="C105" s="37"/>
      <c r="D105" s="44" t="s">
        <v>51</v>
      </c>
      <c r="E105" s="44" t="s">
        <v>51</v>
      </c>
      <c r="F105" s="58" t="s">
        <v>51</v>
      </c>
      <c r="G105" s="58" t="s">
        <v>51</v>
      </c>
      <c r="H105" s="58" t="s">
        <v>51</v>
      </c>
      <c r="I105" s="58" t="s">
        <v>51</v>
      </c>
      <c r="J105" s="58" t="s">
        <v>51</v>
      </c>
      <c r="K105" s="44" t="s">
        <v>51</v>
      </c>
      <c r="L105" s="44" t="s">
        <v>51</v>
      </c>
      <c r="M105" s="58" t="s">
        <v>51</v>
      </c>
      <c r="N105" s="58" t="s">
        <v>51</v>
      </c>
      <c r="O105" s="58" t="s">
        <v>51</v>
      </c>
      <c r="P105" s="58" t="s">
        <v>51</v>
      </c>
      <c r="Q105" s="58" t="s">
        <v>51</v>
      </c>
      <c r="R105" s="44" t="s">
        <v>51</v>
      </c>
      <c r="S105" s="44" t="str">
        <f>'Таблица № 2'!Q104</f>
        <v>нд</v>
      </c>
      <c r="T105" s="58" t="s">
        <v>51</v>
      </c>
      <c r="U105" s="58" t="s">
        <v>51</v>
      </c>
      <c r="V105" s="59" t="s">
        <v>51</v>
      </c>
      <c r="W105" s="58" t="s">
        <v>51</v>
      </c>
      <c r="X105" s="59" t="s">
        <v>51</v>
      </c>
      <c r="Y105" s="31" t="s">
        <v>51</v>
      </c>
      <c r="Z105" s="31" t="s">
        <v>51</v>
      </c>
      <c r="AA105" s="59" t="s">
        <v>51</v>
      </c>
      <c r="AB105" s="59" t="s">
        <v>51</v>
      </c>
      <c r="AC105" s="59" t="s">
        <v>51</v>
      </c>
      <c r="AD105" s="58" t="s">
        <v>51</v>
      </c>
      <c r="AE105" s="59" t="s">
        <v>51</v>
      </c>
      <c r="AF105" s="31" t="s">
        <v>51</v>
      </c>
      <c r="AG105" s="60">
        <f t="shared" si="4"/>
        <v>0</v>
      </c>
      <c r="AH105" s="59" t="s">
        <v>51</v>
      </c>
      <c r="AI105" s="58" t="s">
        <v>51</v>
      </c>
      <c r="AJ105" s="58" t="s">
        <v>51</v>
      </c>
      <c r="AK105" s="58" t="s">
        <v>51</v>
      </c>
      <c r="AL105" s="58" t="s">
        <v>51</v>
      </c>
    </row>
    <row r="106" spans="1:38" ht="15.75" x14ac:dyDescent="0.25">
      <c r="A106" s="37"/>
      <c r="B106" s="38" t="str">
        <f>'Таблица № 2'!B105</f>
        <v>от ТК51 до Загородной</v>
      </c>
      <c r="C106" s="37"/>
      <c r="D106" s="44" t="s">
        <v>51</v>
      </c>
      <c r="E106" s="44" t="s">
        <v>51</v>
      </c>
      <c r="F106" s="58" t="s">
        <v>51</v>
      </c>
      <c r="G106" s="58" t="s">
        <v>51</v>
      </c>
      <c r="H106" s="58" t="s">
        <v>51</v>
      </c>
      <c r="I106" s="58" t="s">
        <v>51</v>
      </c>
      <c r="J106" s="58" t="s">
        <v>51</v>
      </c>
      <c r="K106" s="44" t="s">
        <v>51</v>
      </c>
      <c r="L106" s="44" t="s">
        <v>51</v>
      </c>
      <c r="M106" s="58" t="s">
        <v>51</v>
      </c>
      <c r="N106" s="58" t="s">
        <v>51</v>
      </c>
      <c r="O106" s="58" t="s">
        <v>51</v>
      </c>
      <c r="P106" s="58" t="s">
        <v>51</v>
      </c>
      <c r="Q106" s="58" t="s">
        <v>51</v>
      </c>
      <c r="R106" s="44" t="s">
        <v>51</v>
      </c>
      <c r="S106" s="44" t="str">
        <f>'Таблица № 2'!Q105</f>
        <v>нд</v>
      </c>
      <c r="T106" s="58" t="s">
        <v>51</v>
      </c>
      <c r="U106" s="58" t="s">
        <v>51</v>
      </c>
      <c r="V106" s="59" t="s">
        <v>51</v>
      </c>
      <c r="W106" s="58" t="s">
        <v>51</v>
      </c>
      <c r="X106" s="59" t="s">
        <v>51</v>
      </c>
      <c r="Y106" s="31" t="s">
        <v>51</v>
      </c>
      <c r="Z106" s="31" t="s">
        <v>51</v>
      </c>
      <c r="AA106" s="59" t="s">
        <v>51</v>
      </c>
      <c r="AB106" s="59" t="s">
        <v>51</v>
      </c>
      <c r="AC106" s="59" t="s">
        <v>51</v>
      </c>
      <c r="AD106" s="58" t="s">
        <v>51</v>
      </c>
      <c r="AE106" s="59" t="s">
        <v>51</v>
      </c>
      <c r="AF106" s="31" t="s">
        <v>51</v>
      </c>
      <c r="AG106" s="60">
        <f t="shared" si="4"/>
        <v>0</v>
      </c>
      <c r="AH106" s="59" t="s">
        <v>51</v>
      </c>
      <c r="AI106" s="58" t="s">
        <v>51</v>
      </c>
      <c r="AJ106" s="58" t="s">
        <v>51</v>
      </c>
      <c r="AK106" s="58" t="s">
        <v>51</v>
      </c>
      <c r="AL106" s="58" t="s">
        <v>51</v>
      </c>
    </row>
    <row r="107" spans="1:38" ht="15.75" x14ac:dyDescent="0.25">
      <c r="A107" s="37"/>
      <c r="B107" s="38" t="str">
        <f>'Таблица № 2'!B106</f>
        <v>вводы ул. Красноармейская</v>
      </c>
      <c r="C107" s="37"/>
      <c r="D107" s="44" t="s">
        <v>51</v>
      </c>
      <c r="E107" s="44" t="s">
        <v>51</v>
      </c>
      <c r="F107" s="58" t="s">
        <v>51</v>
      </c>
      <c r="G107" s="58" t="s">
        <v>51</v>
      </c>
      <c r="H107" s="58" t="s">
        <v>51</v>
      </c>
      <c r="I107" s="58" t="s">
        <v>51</v>
      </c>
      <c r="J107" s="58" t="s">
        <v>51</v>
      </c>
      <c r="K107" s="44" t="s">
        <v>51</v>
      </c>
      <c r="L107" s="44" t="s">
        <v>51</v>
      </c>
      <c r="M107" s="58" t="s">
        <v>51</v>
      </c>
      <c r="N107" s="58" t="s">
        <v>51</v>
      </c>
      <c r="O107" s="58" t="s">
        <v>51</v>
      </c>
      <c r="P107" s="58" t="s">
        <v>51</v>
      </c>
      <c r="Q107" s="58" t="s">
        <v>51</v>
      </c>
      <c r="R107" s="44" t="s">
        <v>51</v>
      </c>
      <c r="S107" s="44" t="str">
        <f>'Таблица № 2'!Q106</f>
        <v>нд</v>
      </c>
      <c r="T107" s="58" t="s">
        <v>51</v>
      </c>
      <c r="U107" s="58" t="s">
        <v>51</v>
      </c>
      <c r="V107" s="59" t="s">
        <v>51</v>
      </c>
      <c r="W107" s="58" t="s">
        <v>51</v>
      </c>
      <c r="X107" s="59" t="s">
        <v>51</v>
      </c>
      <c r="Y107" s="31" t="s">
        <v>51</v>
      </c>
      <c r="Z107" s="31" t="s">
        <v>51</v>
      </c>
      <c r="AA107" s="59" t="s">
        <v>51</v>
      </c>
      <c r="AB107" s="59" t="s">
        <v>51</v>
      </c>
      <c r="AC107" s="59" t="s">
        <v>51</v>
      </c>
      <c r="AD107" s="58" t="s">
        <v>51</v>
      </c>
      <c r="AE107" s="59" t="s">
        <v>51</v>
      </c>
      <c r="AF107" s="31" t="s">
        <v>51</v>
      </c>
      <c r="AG107" s="60">
        <f t="shared" si="4"/>
        <v>0</v>
      </c>
      <c r="AH107" s="59" t="s">
        <v>51</v>
      </c>
      <c r="AI107" s="58" t="s">
        <v>51</v>
      </c>
      <c r="AJ107" s="58" t="s">
        <v>51</v>
      </c>
      <c r="AK107" s="58" t="s">
        <v>51</v>
      </c>
      <c r="AL107" s="58" t="s">
        <v>51</v>
      </c>
    </row>
    <row r="108" spans="1:38" ht="15.75" x14ac:dyDescent="0.25">
      <c r="A108" s="37"/>
      <c r="B108" s="38" t="str">
        <f>'Таблица № 2'!B107</f>
        <v>вводы ул. Менделеева</v>
      </c>
      <c r="C108" s="37"/>
      <c r="D108" s="44" t="s">
        <v>51</v>
      </c>
      <c r="E108" s="44" t="s">
        <v>51</v>
      </c>
      <c r="F108" s="58" t="s">
        <v>51</v>
      </c>
      <c r="G108" s="58" t="s">
        <v>51</v>
      </c>
      <c r="H108" s="58" t="s">
        <v>51</v>
      </c>
      <c r="I108" s="58" t="s">
        <v>51</v>
      </c>
      <c r="J108" s="58" t="s">
        <v>51</v>
      </c>
      <c r="K108" s="44" t="s">
        <v>51</v>
      </c>
      <c r="L108" s="44" t="s">
        <v>51</v>
      </c>
      <c r="M108" s="58" t="s">
        <v>51</v>
      </c>
      <c r="N108" s="58" t="s">
        <v>51</v>
      </c>
      <c r="O108" s="58" t="s">
        <v>51</v>
      </c>
      <c r="P108" s="58" t="s">
        <v>51</v>
      </c>
      <c r="Q108" s="58" t="s">
        <v>51</v>
      </c>
      <c r="R108" s="44" t="s">
        <v>51</v>
      </c>
      <c r="S108" s="44" t="str">
        <f>'Таблица № 2'!Q107</f>
        <v>нд</v>
      </c>
      <c r="T108" s="58" t="s">
        <v>51</v>
      </c>
      <c r="U108" s="58" t="s">
        <v>51</v>
      </c>
      <c r="V108" s="59" t="s">
        <v>51</v>
      </c>
      <c r="W108" s="58" t="s">
        <v>51</v>
      </c>
      <c r="X108" s="59" t="s">
        <v>51</v>
      </c>
      <c r="Y108" s="31" t="s">
        <v>51</v>
      </c>
      <c r="Z108" s="31" t="s">
        <v>51</v>
      </c>
      <c r="AA108" s="59" t="s">
        <v>51</v>
      </c>
      <c r="AB108" s="59" t="s">
        <v>51</v>
      </c>
      <c r="AC108" s="59" t="s">
        <v>51</v>
      </c>
      <c r="AD108" s="58" t="s">
        <v>51</v>
      </c>
      <c r="AE108" s="59" t="s">
        <v>51</v>
      </c>
      <c r="AF108" s="31" t="s">
        <v>51</v>
      </c>
      <c r="AG108" s="60">
        <f t="shared" si="4"/>
        <v>0</v>
      </c>
      <c r="AH108" s="59" t="s">
        <v>51</v>
      </c>
      <c r="AI108" s="58" t="s">
        <v>51</v>
      </c>
      <c r="AJ108" s="58" t="s">
        <v>51</v>
      </c>
      <c r="AK108" s="58" t="s">
        <v>51</v>
      </c>
      <c r="AL108" s="58" t="s">
        <v>51</v>
      </c>
    </row>
    <row r="109" spans="1:38" ht="15.75" x14ac:dyDescent="0.25">
      <c r="A109" s="37"/>
      <c r="B109" s="38" t="str">
        <f>'Таблица № 2'!B108</f>
        <v>вводы ул. Ульяновых</v>
      </c>
      <c r="C109" s="37"/>
      <c r="D109" s="44" t="s">
        <v>51</v>
      </c>
      <c r="E109" s="44" t="s">
        <v>51</v>
      </c>
      <c r="F109" s="58" t="s">
        <v>51</v>
      </c>
      <c r="G109" s="58" t="s">
        <v>51</v>
      </c>
      <c r="H109" s="58" t="s">
        <v>51</v>
      </c>
      <c r="I109" s="58" t="s">
        <v>51</v>
      </c>
      <c r="J109" s="58" t="s">
        <v>51</v>
      </c>
      <c r="K109" s="44" t="s">
        <v>51</v>
      </c>
      <c r="L109" s="44" t="s">
        <v>51</v>
      </c>
      <c r="M109" s="58" t="s">
        <v>51</v>
      </c>
      <c r="N109" s="58" t="s">
        <v>51</v>
      </c>
      <c r="O109" s="58" t="s">
        <v>51</v>
      </c>
      <c r="P109" s="58" t="s">
        <v>51</v>
      </c>
      <c r="Q109" s="58" t="s">
        <v>51</v>
      </c>
      <c r="R109" s="44" t="s">
        <v>51</v>
      </c>
      <c r="S109" s="44" t="str">
        <f>'Таблица № 2'!Q108</f>
        <v>нд</v>
      </c>
      <c r="T109" s="58" t="s">
        <v>51</v>
      </c>
      <c r="U109" s="58" t="s">
        <v>51</v>
      </c>
      <c r="V109" s="59" t="s">
        <v>51</v>
      </c>
      <c r="W109" s="58" t="s">
        <v>51</v>
      </c>
      <c r="X109" s="59" t="s">
        <v>51</v>
      </c>
      <c r="Y109" s="31" t="s">
        <v>51</v>
      </c>
      <c r="Z109" s="31" t="s">
        <v>51</v>
      </c>
      <c r="AA109" s="59" t="s">
        <v>51</v>
      </c>
      <c r="AB109" s="59" t="s">
        <v>51</v>
      </c>
      <c r="AC109" s="59" t="s">
        <v>51</v>
      </c>
      <c r="AD109" s="58" t="s">
        <v>51</v>
      </c>
      <c r="AE109" s="59" t="s">
        <v>51</v>
      </c>
      <c r="AF109" s="31" t="s">
        <v>51</v>
      </c>
      <c r="AG109" s="60">
        <f t="shared" si="4"/>
        <v>0</v>
      </c>
      <c r="AH109" s="59" t="s">
        <v>51</v>
      </c>
      <c r="AI109" s="58" t="s">
        <v>51</v>
      </c>
      <c r="AJ109" s="58" t="s">
        <v>51</v>
      </c>
      <c r="AK109" s="58" t="s">
        <v>51</v>
      </c>
      <c r="AL109" s="58" t="s">
        <v>51</v>
      </c>
    </row>
    <row r="110" spans="1:38" ht="15.75" x14ac:dyDescent="0.25">
      <c r="A110" s="37"/>
      <c r="B110" s="38" t="str">
        <f>'Таблица № 2'!B109</f>
        <v>от ТК44 до ТК45 и врезки Московская 69, 64</v>
      </c>
      <c r="C110" s="37"/>
      <c r="D110" s="44" t="s">
        <v>51</v>
      </c>
      <c r="E110" s="44" t="s">
        <v>51</v>
      </c>
      <c r="F110" s="58" t="s">
        <v>51</v>
      </c>
      <c r="G110" s="58" t="s">
        <v>51</v>
      </c>
      <c r="H110" s="58" t="s">
        <v>51</v>
      </c>
      <c r="I110" s="58" t="s">
        <v>51</v>
      </c>
      <c r="J110" s="58" t="s">
        <v>51</v>
      </c>
      <c r="K110" s="44" t="s">
        <v>51</v>
      </c>
      <c r="L110" s="44" t="s">
        <v>51</v>
      </c>
      <c r="M110" s="58" t="s">
        <v>51</v>
      </c>
      <c r="N110" s="58" t="s">
        <v>51</v>
      </c>
      <c r="O110" s="58" t="s">
        <v>51</v>
      </c>
      <c r="P110" s="58" t="s">
        <v>51</v>
      </c>
      <c r="Q110" s="58" t="s">
        <v>51</v>
      </c>
      <c r="R110" s="44" t="s">
        <v>51</v>
      </c>
      <c r="S110" s="44" t="str">
        <f>'Таблица № 2'!Q109</f>
        <v>нд</v>
      </c>
      <c r="T110" s="58" t="s">
        <v>51</v>
      </c>
      <c r="U110" s="58" t="s">
        <v>51</v>
      </c>
      <c r="V110" s="59" t="s">
        <v>51</v>
      </c>
      <c r="W110" s="58" t="s">
        <v>51</v>
      </c>
      <c r="X110" s="59" t="s">
        <v>51</v>
      </c>
      <c r="Y110" s="31" t="s">
        <v>51</v>
      </c>
      <c r="Z110" s="31" t="s">
        <v>51</v>
      </c>
      <c r="AA110" s="59" t="s">
        <v>51</v>
      </c>
      <c r="AB110" s="59" t="s">
        <v>51</v>
      </c>
      <c r="AC110" s="59" t="s">
        <v>51</v>
      </c>
      <c r="AD110" s="58" t="s">
        <v>51</v>
      </c>
      <c r="AE110" s="59" t="s">
        <v>51</v>
      </c>
      <c r="AF110" s="31" t="s">
        <v>51</v>
      </c>
      <c r="AG110" s="60">
        <f t="shared" si="4"/>
        <v>0</v>
      </c>
      <c r="AH110" s="59" t="s">
        <v>51</v>
      </c>
      <c r="AI110" s="58" t="s">
        <v>51</v>
      </c>
      <c r="AJ110" s="58" t="s">
        <v>51</v>
      </c>
      <c r="AK110" s="58" t="s">
        <v>51</v>
      </c>
      <c r="AL110" s="58" t="s">
        <v>51</v>
      </c>
    </row>
    <row r="111" spans="1:38" ht="31.5" x14ac:dyDescent="0.25">
      <c r="A111" s="37"/>
      <c r="B111" s="38" t="str">
        <f>'Таблица № 2'!B110</f>
        <v>от врезки в т/трассу ТК21-ТК20 до врезки в Победы 33</v>
      </c>
      <c r="C111" s="37"/>
      <c r="D111" s="44" t="s">
        <v>51</v>
      </c>
      <c r="E111" s="44" t="s">
        <v>51</v>
      </c>
      <c r="F111" s="58" t="s">
        <v>51</v>
      </c>
      <c r="G111" s="58" t="s">
        <v>51</v>
      </c>
      <c r="H111" s="58" t="s">
        <v>51</v>
      </c>
      <c r="I111" s="58" t="s">
        <v>51</v>
      </c>
      <c r="J111" s="58" t="s">
        <v>51</v>
      </c>
      <c r="K111" s="44" t="s">
        <v>51</v>
      </c>
      <c r="L111" s="44" t="s">
        <v>51</v>
      </c>
      <c r="M111" s="58" t="s">
        <v>51</v>
      </c>
      <c r="N111" s="58" t="s">
        <v>51</v>
      </c>
      <c r="O111" s="58" t="s">
        <v>51</v>
      </c>
      <c r="P111" s="58" t="s">
        <v>51</v>
      </c>
      <c r="Q111" s="58" t="s">
        <v>51</v>
      </c>
      <c r="R111" s="44" t="s">
        <v>51</v>
      </c>
      <c r="S111" s="44" t="str">
        <f>'Таблица № 2'!Q110</f>
        <v>нд</v>
      </c>
      <c r="T111" s="58" t="s">
        <v>51</v>
      </c>
      <c r="U111" s="58" t="s">
        <v>51</v>
      </c>
      <c r="V111" s="59" t="s">
        <v>51</v>
      </c>
      <c r="W111" s="58" t="s">
        <v>51</v>
      </c>
      <c r="X111" s="59" t="s">
        <v>51</v>
      </c>
      <c r="Y111" s="31" t="s">
        <v>51</v>
      </c>
      <c r="Z111" s="31" t="s">
        <v>51</v>
      </c>
      <c r="AA111" s="59" t="s">
        <v>51</v>
      </c>
      <c r="AB111" s="59" t="s">
        <v>51</v>
      </c>
      <c r="AC111" s="59" t="s">
        <v>51</v>
      </c>
      <c r="AD111" s="58" t="s">
        <v>51</v>
      </c>
      <c r="AE111" s="59" t="s">
        <v>51</v>
      </c>
      <c r="AF111" s="31" t="s">
        <v>51</v>
      </c>
      <c r="AG111" s="60">
        <f t="shared" si="4"/>
        <v>0</v>
      </c>
      <c r="AH111" s="59" t="s">
        <v>51</v>
      </c>
      <c r="AI111" s="58" t="s">
        <v>51</v>
      </c>
      <c r="AJ111" s="58" t="s">
        <v>51</v>
      </c>
      <c r="AK111" s="58" t="s">
        <v>51</v>
      </c>
      <c r="AL111" s="58" t="s">
        <v>51</v>
      </c>
    </row>
    <row r="112" spans="1:38" ht="31.5" x14ac:dyDescent="0.25">
      <c r="A112" s="37"/>
      <c r="B112" s="38" t="str">
        <f>'Таблица № 2'!B111</f>
        <v>от ТК2 до ТК29, до вводов в ж/д Сов.17/1, до ТК30, до Сов 9</v>
      </c>
      <c r="C112" s="37"/>
      <c r="D112" s="44" t="s">
        <v>51</v>
      </c>
      <c r="E112" s="44" t="s">
        <v>51</v>
      </c>
      <c r="F112" s="58" t="s">
        <v>51</v>
      </c>
      <c r="G112" s="58" t="s">
        <v>51</v>
      </c>
      <c r="H112" s="58" t="s">
        <v>51</v>
      </c>
      <c r="I112" s="58" t="s">
        <v>51</v>
      </c>
      <c r="J112" s="58" t="s">
        <v>51</v>
      </c>
      <c r="K112" s="44" t="s">
        <v>51</v>
      </c>
      <c r="L112" s="44" t="s">
        <v>51</v>
      </c>
      <c r="M112" s="58" t="s">
        <v>51</v>
      </c>
      <c r="N112" s="58" t="s">
        <v>51</v>
      </c>
      <c r="O112" s="58" t="s">
        <v>51</v>
      </c>
      <c r="P112" s="58" t="s">
        <v>51</v>
      </c>
      <c r="Q112" s="58" t="s">
        <v>51</v>
      </c>
      <c r="R112" s="44" t="s">
        <v>51</v>
      </c>
      <c r="S112" s="44" t="str">
        <f>'Таблица № 2'!Q111</f>
        <v>нд</v>
      </c>
      <c r="T112" s="58" t="s">
        <v>51</v>
      </c>
      <c r="U112" s="58" t="s">
        <v>51</v>
      </c>
      <c r="V112" s="59" t="s">
        <v>51</v>
      </c>
      <c r="W112" s="58" t="s">
        <v>51</v>
      </c>
      <c r="X112" s="59" t="s">
        <v>51</v>
      </c>
      <c r="Y112" s="31" t="s">
        <v>51</v>
      </c>
      <c r="Z112" s="31" t="s">
        <v>51</v>
      </c>
      <c r="AA112" s="59" t="s">
        <v>51</v>
      </c>
      <c r="AB112" s="59" t="s">
        <v>51</v>
      </c>
      <c r="AC112" s="59" t="s">
        <v>51</v>
      </c>
      <c r="AD112" s="58" t="s">
        <v>51</v>
      </c>
      <c r="AE112" s="59" t="s">
        <v>51</v>
      </c>
      <c r="AF112" s="31" t="s">
        <v>51</v>
      </c>
      <c r="AG112" s="60">
        <f t="shared" si="4"/>
        <v>0</v>
      </c>
      <c r="AH112" s="59" t="s">
        <v>51</v>
      </c>
      <c r="AI112" s="58" t="s">
        <v>51</v>
      </c>
      <c r="AJ112" s="58" t="s">
        <v>51</v>
      </c>
      <c r="AK112" s="58" t="s">
        <v>51</v>
      </c>
      <c r="AL112" s="58" t="s">
        <v>51</v>
      </c>
    </row>
    <row r="113" spans="1:38" ht="31.5" x14ac:dyDescent="0.25">
      <c r="A113" s="37"/>
      <c r="B113" s="38" t="str">
        <f>'Таблица № 2'!B112</f>
        <v>от разветвл т/трассы у Сов.13 до ТК б/н у Сов 13а и 13б</v>
      </c>
      <c r="C113" s="37"/>
      <c r="D113" s="44" t="s">
        <v>51</v>
      </c>
      <c r="E113" s="44" t="s">
        <v>51</v>
      </c>
      <c r="F113" s="58" t="s">
        <v>51</v>
      </c>
      <c r="G113" s="58" t="s">
        <v>51</v>
      </c>
      <c r="H113" s="58" t="s">
        <v>51</v>
      </c>
      <c r="I113" s="58" t="s">
        <v>51</v>
      </c>
      <c r="J113" s="58" t="s">
        <v>51</v>
      </c>
      <c r="K113" s="44" t="s">
        <v>51</v>
      </c>
      <c r="L113" s="44" t="s">
        <v>51</v>
      </c>
      <c r="M113" s="58" t="s">
        <v>51</v>
      </c>
      <c r="N113" s="58" t="s">
        <v>51</v>
      </c>
      <c r="O113" s="58" t="s">
        <v>51</v>
      </c>
      <c r="P113" s="58" t="s">
        <v>51</v>
      </c>
      <c r="Q113" s="58" t="s">
        <v>51</v>
      </c>
      <c r="R113" s="44" t="s">
        <v>51</v>
      </c>
      <c r="S113" s="44" t="str">
        <f>'Таблица № 2'!Q112</f>
        <v>нд</v>
      </c>
      <c r="T113" s="58" t="s">
        <v>51</v>
      </c>
      <c r="U113" s="58" t="s">
        <v>51</v>
      </c>
      <c r="V113" s="59" t="s">
        <v>51</v>
      </c>
      <c r="W113" s="58" t="s">
        <v>51</v>
      </c>
      <c r="X113" s="59" t="s">
        <v>51</v>
      </c>
      <c r="Y113" s="31" t="s">
        <v>51</v>
      </c>
      <c r="Z113" s="31" t="s">
        <v>51</v>
      </c>
      <c r="AA113" s="59" t="s">
        <v>51</v>
      </c>
      <c r="AB113" s="59" t="s">
        <v>51</v>
      </c>
      <c r="AC113" s="59" t="s">
        <v>51</v>
      </c>
      <c r="AD113" s="58" t="s">
        <v>51</v>
      </c>
      <c r="AE113" s="59" t="s">
        <v>51</v>
      </c>
      <c r="AF113" s="31" t="s">
        <v>51</v>
      </c>
      <c r="AG113" s="60">
        <f t="shared" si="4"/>
        <v>0</v>
      </c>
      <c r="AH113" s="59" t="s">
        <v>51</v>
      </c>
      <c r="AI113" s="58" t="s">
        <v>51</v>
      </c>
      <c r="AJ113" s="58" t="s">
        <v>51</v>
      </c>
      <c r="AK113" s="58" t="s">
        <v>51</v>
      </c>
      <c r="AL113" s="58" t="s">
        <v>51</v>
      </c>
    </row>
    <row r="114" spans="1:38" ht="15.75" x14ac:dyDescent="0.25">
      <c r="A114" s="37"/>
      <c r="B114" s="38" t="str">
        <f>'Таблица № 2'!B113</f>
        <v>вводы ул. Железнодорожная</v>
      </c>
      <c r="C114" s="37"/>
      <c r="D114" s="44" t="s">
        <v>51</v>
      </c>
      <c r="E114" s="44" t="s">
        <v>51</v>
      </c>
      <c r="F114" s="58" t="s">
        <v>51</v>
      </c>
      <c r="G114" s="58" t="s">
        <v>51</v>
      </c>
      <c r="H114" s="58" t="s">
        <v>51</v>
      </c>
      <c r="I114" s="58" t="s">
        <v>51</v>
      </c>
      <c r="J114" s="58" t="s">
        <v>51</v>
      </c>
      <c r="K114" s="44" t="s">
        <v>51</v>
      </c>
      <c r="L114" s="44" t="s">
        <v>51</v>
      </c>
      <c r="M114" s="58" t="s">
        <v>51</v>
      </c>
      <c r="N114" s="58" t="s">
        <v>51</v>
      </c>
      <c r="O114" s="58" t="s">
        <v>51</v>
      </c>
      <c r="P114" s="58" t="s">
        <v>51</v>
      </c>
      <c r="Q114" s="58" t="s">
        <v>51</v>
      </c>
      <c r="R114" s="44" t="s">
        <v>51</v>
      </c>
      <c r="S114" s="44" t="str">
        <f>'Таблица № 2'!Q113</f>
        <v>нд</v>
      </c>
      <c r="T114" s="58" t="s">
        <v>51</v>
      </c>
      <c r="U114" s="58" t="s">
        <v>51</v>
      </c>
      <c r="V114" s="59" t="s">
        <v>51</v>
      </c>
      <c r="W114" s="58" t="s">
        <v>51</v>
      </c>
      <c r="X114" s="59" t="s">
        <v>51</v>
      </c>
      <c r="Y114" s="31" t="s">
        <v>51</v>
      </c>
      <c r="Z114" s="31" t="s">
        <v>51</v>
      </c>
      <c r="AA114" s="59" t="s">
        <v>51</v>
      </c>
      <c r="AB114" s="59" t="s">
        <v>51</v>
      </c>
      <c r="AC114" s="59" t="s">
        <v>51</v>
      </c>
      <c r="AD114" s="58" t="s">
        <v>51</v>
      </c>
      <c r="AE114" s="59" t="s">
        <v>51</v>
      </c>
      <c r="AF114" s="31" t="s">
        <v>51</v>
      </c>
      <c r="AG114" s="60">
        <f t="shared" si="4"/>
        <v>0</v>
      </c>
      <c r="AH114" s="59" t="s">
        <v>51</v>
      </c>
      <c r="AI114" s="58" t="s">
        <v>51</v>
      </c>
      <c r="AJ114" s="58" t="s">
        <v>51</v>
      </c>
      <c r="AK114" s="58" t="s">
        <v>51</v>
      </c>
      <c r="AL114" s="58" t="s">
        <v>51</v>
      </c>
    </row>
    <row r="115" spans="1:38" ht="15.75" x14ac:dyDescent="0.25">
      <c r="A115" s="37"/>
      <c r="B115" s="38" t="str">
        <f>'Таблица № 2'!B114</f>
        <v>вводы ул. Победы</v>
      </c>
      <c r="C115" s="37"/>
      <c r="D115" s="44" t="s">
        <v>51</v>
      </c>
      <c r="E115" s="44" t="s">
        <v>51</v>
      </c>
      <c r="F115" s="58" t="s">
        <v>51</v>
      </c>
      <c r="G115" s="58" t="s">
        <v>51</v>
      </c>
      <c r="H115" s="58" t="s">
        <v>51</v>
      </c>
      <c r="I115" s="58" t="s">
        <v>51</v>
      </c>
      <c r="J115" s="58" t="s">
        <v>51</v>
      </c>
      <c r="K115" s="44" t="s">
        <v>51</v>
      </c>
      <c r="L115" s="44" t="s">
        <v>51</v>
      </c>
      <c r="M115" s="58" t="s">
        <v>51</v>
      </c>
      <c r="N115" s="58" t="s">
        <v>51</v>
      </c>
      <c r="O115" s="58" t="s">
        <v>51</v>
      </c>
      <c r="P115" s="58" t="s">
        <v>51</v>
      </c>
      <c r="Q115" s="58" t="s">
        <v>51</v>
      </c>
      <c r="R115" s="44" t="s">
        <v>51</v>
      </c>
      <c r="S115" s="44" t="str">
        <f>'Таблица № 2'!Q114</f>
        <v>нд</v>
      </c>
      <c r="T115" s="58" t="s">
        <v>51</v>
      </c>
      <c r="U115" s="58" t="s">
        <v>51</v>
      </c>
      <c r="V115" s="59" t="s">
        <v>51</v>
      </c>
      <c r="W115" s="58" t="s">
        <v>51</v>
      </c>
      <c r="X115" s="59" t="s">
        <v>51</v>
      </c>
      <c r="Y115" s="31" t="s">
        <v>51</v>
      </c>
      <c r="Z115" s="31" t="s">
        <v>51</v>
      </c>
      <c r="AA115" s="59" t="s">
        <v>51</v>
      </c>
      <c r="AB115" s="59" t="s">
        <v>51</v>
      </c>
      <c r="AC115" s="59" t="s">
        <v>51</v>
      </c>
      <c r="AD115" s="58" t="s">
        <v>51</v>
      </c>
      <c r="AE115" s="59" t="s">
        <v>51</v>
      </c>
      <c r="AF115" s="31" t="s">
        <v>51</v>
      </c>
      <c r="AG115" s="60">
        <f t="shared" si="4"/>
        <v>0</v>
      </c>
      <c r="AH115" s="59" t="s">
        <v>51</v>
      </c>
      <c r="AI115" s="58" t="s">
        <v>51</v>
      </c>
      <c r="AJ115" s="58" t="s">
        <v>51</v>
      </c>
      <c r="AK115" s="58" t="s">
        <v>51</v>
      </c>
      <c r="AL115" s="58" t="s">
        <v>51</v>
      </c>
    </row>
    <row r="116" spans="1:38" ht="31.5" x14ac:dyDescent="0.25">
      <c r="A116" s="37"/>
      <c r="B116" s="38" t="str">
        <f>'Таблица № 2'!B115</f>
        <v>от ТК30 по эстак по Сов 7,5, по нечет стор Первомай до врезки ж/д 20 и 22</v>
      </c>
      <c r="C116" s="37"/>
      <c r="D116" s="44" t="s">
        <v>51</v>
      </c>
      <c r="E116" s="44" t="s">
        <v>51</v>
      </c>
      <c r="F116" s="58" t="s">
        <v>51</v>
      </c>
      <c r="G116" s="58" t="s">
        <v>51</v>
      </c>
      <c r="H116" s="58" t="s">
        <v>51</v>
      </c>
      <c r="I116" s="58" t="s">
        <v>51</v>
      </c>
      <c r="J116" s="58" t="s">
        <v>51</v>
      </c>
      <c r="K116" s="44" t="s">
        <v>51</v>
      </c>
      <c r="L116" s="44" t="s">
        <v>51</v>
      </c>
      <c r="M116" s="58" t="s">
        <v>51</v>
      </c>
      <c r="N116" s="58" t="s">
        <v>51</v>
      </c>
      <c r="O116" s="58" t="s">
        <v>51</v>
      </c>
      <c r="P116" s="58" t="s">
        <v>51</v>
      </c>
      <c r="Q116" s="58" t="s">
        <v>51</v>
      </c>
      <c r="R116" s="44" t="s">
        <v>51</v>
      </c>
      <c r="S116" s="44" t="str">
        <f>'Таблица № 2'!Q115</f>
        <v>нд</v>
      </c>
      <c r="T116" s="58" t="s">
        <v>51</v>
      </c>
      <c r="U116" s="58" t="s">
        <v>51</v>
      </c>
      <c r="V116" s="59" t="s">
        <v>51</v>
      </c>
      <c r="W116" s="58" t="s">
        <v>51</v>
      </c>
      <c r="X116" s="59" t="s">
        <v>51</v>
      </c>
      <c r="Y116" s="31" t="s">
        <v>51</v>
      </c>
      <c r="Z116" s="31" t="s">
        <v>51</v>
      </c>
      <c r="AA116" s="59" t="s">
        <v>51</v>
      </c>
      <c r="AB116" s="59" t="s">
        <v>51</v>
      </c>
      <c r="AC116" s="59" t="s">
        <v>51</v>
      </c>
      <c r="AD116" s="58" t="s">
        <v>51</v>
      </c>
      <c r="AE116" s="59" t="s">
        <v>51</v>
      </c>
      <c r="AF116" s="31" t="s">
        <v>51</v>
      </c>
      <c r="AG116" s="60">
        <f t="shared" si="4"/>
        <v>0</v>
      </c>
      <c r="AH116" s="59" t="s">
        <v>51</v>
      </c>
      <c r="AI116" s="58" t="s">
        <v>51</v>
      </c>
      <c r="AJ116" s="58" t="s">
        <v>51</v>
      </c>
      <c r="AK116" s="58" t="s">
        <v>51</v>
      </c>
      <c r="AL116" s="58" t="s">
        <v>51</v>
      </c>
    </row>
    <row r="117" spans="1:38" ht="31.5" x14ac:dyDescent="0.25">
      <c r="A117" s="37"/>
      <c r="B117" s="38" t="str">
        <f>'Таблица № 2'!B116</f>
        <v>от ТК30 по четн стороне 9мая до врезки в ж/д Глин-ки 21</v>
      </c>
      <c r="C117" s="37"/>
      <c r="D117" s="44" t="s">
        <v>51</v>
      </c>
      <c r="E117" s="44" t="s">
        <v>51</v>
      </c>
      <c r="F117" s="58" t="s">
        <v>51</v>
      </c>
      <c r="G117" s="58" t="s">
        <v>51</v>
      </c>
      <c r="H117" s="58" t="s">
        <v>51</v>
      </c>
      <c r="I117" s="58" t="s">
        <v>51</v>
      </c>
      <c r="J117" s="58" t="s">
        <v>51</v>
      </c>
      <c r="K117" s="44" t="s">
        <v>51</v>
      </c>
      <c r="L117" s="44" t="s">
        <v>51</v>
      </c>
      <c r="M117" s="58" t="s">
        <v>51</v>
      </c>
      <c r="N117" s="58" t="s">
        <v>51</v>
      </c>
      <c r="O117" s="58" t="s">
        <v>51</v>
      </c>
      <c r="P117" s="58" t="s">
        <v>51</v>
      </c>
      <c r="Q117" s="58" t="s">
        <v>51</v>
      </c>
      <c r="R117" s="44" t="s">
        <v>51</v>
      </c>
      <c r="S117" s="44" t="str">
        <f>'Таблица № 2'!Q116</f>
        <v>нд</v>
      </c>
      <c r="T117" s="58" t="s">
        <v>51</v>
      </c>
      <c r="U117" s="58" t="s">
        <v>51</v>
      </c>
      <c r="V117" s="59" t="s">
        <v>51</v>
      </c>
      <c r="W117" s="58" t="s">
        <v>51</v>
      </c>
      <c r="X117" s="59" t="s">
        <v>51</v>
      </c>
      <c r="Y117" s="31" t="s">
        <v>51</v>
      </c>
      <c r="Z117" s="31" t="s">
        <v>51</v>
      </c>
      <c r="AA117" s="59" t="s">
        <v>51</v>
      </c>
      <c r="AB117" s="59" t="s">
        <v>51</v>
      </c>
      <c r="AC117" s="59" t="s">
        <v>51</v>
      </c>
      <c r="AD117" s="58" t="s">
        <v>51</v>
      </c>
      <c r="AE117" s="59" t="s">
        <v>51</v>
      </c>
      <c r="AF117" s="31" t="s">
        <v>51</v>
      </c>
      <c r="AG117" s="60">
        <f t="shared" si="4"/>
        <v>0</v>
      </c>
      <c r="AH117" s="59" t="s">
        <v>51</v>
      </c>
      <c r="AI117" s="58" t="s">
        <v>51</v>
      </c>
      <c r="AJ117" s="58" t="s">
        <v>51</v>
      </c>
      <c r="AK117" s="58" t="s">
        <v>51</v>
      </c>
      <c r="AL117" s="58" t="s">
        <v>51</v>
      </c>
    </row>
    <row r="118" spans="1:38" ht="31.5" x14ac:dyDescent="0.25">
      <c r="A118" s="37"/>
      <c r="B118" s="38" t="str">
        <f>'Таблица № 2'!B117</f>
        <v>21от эстак через 9Мая по нечет 9Мая до врезки в ж/д Глинки 5,7</v>
      </c>
      <c r="C118" s="37"/>
      <c r="D118" s="44" t="s">
        <v>51</v>
      </c>
      <c r="E118" s="44" t="s">
        <v>51</v>
      </c>
      <c r="F118" s="58" t="s">
        <v>51</v>
      </c>
      <c r="G118" s="58" t="s">
        <v>51</v>
      </c>
      <c r="H118" s="58" t="s">
        <v>51</v>
      </c>
      <c r="I118" s="58" t="s">
        <v>51</v>
      </c>
      <c r="J118" s="58" t="s">
        <v>51</v>
      </c>
      <c r="K118" s="44" t="s">
        <v>51</v>
      </c>
      <c r="L118" s="44" t="s">
        <v>51</v>
      </c>
      <c r="M118" s="58" t="s">
        <v>51</v>
      </c>
      <c r="N118" s="58" t="s">
        <v>51</v>
      </c>
      <c r="O118" s="58" t="s">
        <v>51</v>
      </c>
      <c r="P118" s="58" t="s">
        <v>51</v>
      </c>
      <c r="Q118" s="58" t="s">
        <v>51</v>
      </c>
      <c r="R118" s="44" t="s">
        <v>51</v>
      </c>
      <c r="S118" s="44" t="str">
        <f>'Таблица № 2'!Q117</f>
        <v>нд</v>
      </c>
      <c r="T118" s="58" t="s">
        <v>51</v>
      </c>
      <c r="U118" s="58" t="s">
        <v>51</v>
      </c>
      <c r="V118" s="59" t="s">
        <v>51</v>
      </c>
      <c r="W118" s="58" t="s">
        <v>51</v>
      </c>
      <c r="X118" s="59" t="s">
        <v>51</v>
      </c>
      <c r="Y118" s="31" t="s">
        <v>51</v>
      </c>
      <c r="Z118" s="31" t="s">
        <v>51</v>
      </c>
      <c r="AA118" s="59" t="s">
        <v>51</v>
      </c>
      <c r="AB118" s="59" t="s">
        <v>51</v>
      </c>
      <c r="AC118" s="59" t="s">
        <v>51</v>
      </c>
      <c r="AD118" s="58" t="s">
        <v>51</v>
      </c>
      <c r="AE118" s="59" t="s">
        <v>51</v>
      </c>
      <c r="AF118" s="31" t="s">
        <v>51</v>
      </c>
      <c r="AG118" s="60">
        <f t="shared" si="4"/>
        <v>0</v>
      </c>
      <c r="AH118" s="59" t="s">
        <v>51</v>
      </c>
      <c r="AI118" s="58" t="s">
        <v>51</v>
      </c>
      <c r="AJ118" s="58" t="s">
        <v>51</v>
      </c>
      <c r="AK118" s="58" t="s">
        <v>51</v>
      </c>
      <c r="AL118" s="58" t="s">
        <v>51</v>
      </c>
    </row>
    <row r="119" spans="1:38" ht="15.75" x14ac:dyDescent="0.25">
      <c r="A119" s="37"/>
      <c r="B119" s="38" t="str">
        <f>'Таблица № 2'!B118</f>
        <v>вводы ул. Вокзальная</v>
      </c>
      <c r="C119" s="37"/>
      <c r="D119" s="44" t="s">
        <v>51</v>
      </c>
      <c r="E119" s="44" t="s">
        <v>51</v>
      </c>
      <c r="F119" s="58" t="s">
        <v>51</v>
      </c>
      <c r="G119" s="58" t="s">
        <v>51</v>
      </c>
      <c r="H119" s="58" t="s">
        <v>51</v>
      </c>
      <c r="I119" s="58" t="s">
        <v>51</v>
      </c>
      <c r="J119" s="58" t="s">
        <v>51</v>
      </c>
      <c r="K119" s="44" t="s">
        <v>51</v>
      </c>
      <c r="L119" s="44" t="s">
        <v>51</v>
      </c>
      <c r="M119" s="58" t="s">
        <v>51</v>
      </c>
      <c r="N119" s="58" t="s">
        <v>51</v>
      </c>
      <c r="O119" s="58" t="s">
        <v>51</v>
      </c>
      <c r="P119" s="58" t="s">
        <v>51</v>
      </c>
      <c r="Q119" s="58" t="s">
        <v>51</v>
      </c>
      <c r="R119" s="44" t="s">
        <v>51</v>
      </c>
      <c r="S119" s="44" t="str">
        <f>'Таблица № 2'!Q118</f>
        <v>нд</v>
      </c>
      <c r="T119" s="58" t="s">
        <v>51</v>
      </c>
      <c r="U119" s="58" t="s">
        <v>51</v>
      </c>
      <c r="V119" s="59" t="s">
        <v>51</v>
      </c>
      <c r="W119" s="58" t="s">
        <v>51</v>
      </c>
      <c r="X119" s="59" t="s">
        <v>51</v>
      </c>
      <c r="Y119" s="31" t="s">
        <v>51</v>
      </c>
      <c r="Z119" s="31" t="s">
        <v>51</v>
      </c>
      <c r="AA119" s="59" t="s">
        <v>51</v>
      </c>
      <c r="AB119" s="59" t="s">
        <v>51</v>
      </c>
      <c r="AC119" s="59" t="s">
        <v>51</v>
      </c>
      <c r="AD119" s="58" t="s">
        <v>51</v>
      </c>
      <c r="AE119" s="59" t="s">
        <v>51</v>
      </c>
      <c r="AF119" s="31" t="s">
        <v>51</v>
      </c>
      <c r="AG119" s="60">
        <f t="shared" si="4"/>
        <v>0</v>
      </c>
      <c r="AH119" s="59" t="s">
        <v>51</v>
      </c>
      <c r="AI119" s="58" t="s">
        <v>51</v>
      </c>
      <c r="AJ119" s="58" t="s">
        <v>51</v>
      </c>
      <c r="AK119" s="58" t="s">
        <v>51</v>
      </c>
      <c r="AL119" s="58" t="s">
        <v>51</v>
      </c>
    </row>
    <row r="120" spans="1:38" ht="15.75" x14ac:dyDescent="0.25">
      <c r="A120" s="37"/>
      <c r="B120" s="38" t="str">
        <f>'Таблица № 2'!B119</f>
        <v>вводы ул. Зои Космодемьянской</v>
      </c>
      <c r="C120" s="37"/>
      <c r="D120" s="44" t="s">
        <v>51</v>
      </c>
      <c r="E120" s="44" t="s">
        <v>51</v>
      </c>
      <c r="F120" s="58" t="s">
        <v>51</v>
      </c>
      <c r="G120" s="58" t="s">
        <v>51</v>
      </c>
      <c r="H120" s="58" t="s">
        <v>51</v>
      </c>
      <c r="I120" s="58" t="s">
        <v>51</v>
      </c>
      <c r="J120" s="58" t="s">
        <v>51</v>
      </c>
      <c r="K120" s="44" t="s">
        <v>51</v>
      </c>
      <c r="L120" s="44" t="s">
        <v>51</v>
      </c>
      <c r="M120" s="58" t="s">
        <v>51</v>
      </c>
      <c r="N120" s="58" t="s">
        <v>51</v>
      </c>
      <c r="O120" s="58" t="s">
        <v>51</v>
      </c>
      <c r="P120" s="58" t="s">
        <v>51</v>
      </c>
      <c r="Q120" s="58" t="s">
        <v>51</v>
      </c>
      <c r="R120" s="44" t="s">
        <v>51</v>
      </c>
      <c r="S120" s="44" t="str">
        <f>'Таблица № 2'!Q119</f>
        <v>нд</v>
      </c>
      <c r="T120" s="58" t="s">
        <v>51</v>
      </c>
      <c r="U120" s="58" t="s">
        <v>51</v>
      </c>
      <c r="V120" s="59" t="s">
        <v>51</v>
      </c>
      <c r="W120" s="58" t="s">
        <v>51</v>
      </c>
      <c r="X120" s="59" t="s">
        <v>51</v>
      </c>
      <c r="Y120" s="31" t="s">
        <v>51</v>
      </c>
      <c r="Z120" s="31" t="s">
        <v>51</v>
      </c>
      <c r="AA120" s="59" t="s">
        <v>51</v>
      </c>
      <c r="AB120" s="59" t="s">
        <v>51</v>
      </c>
      <c r="AC120" s="59" t="s">
        <v>51</v>
      </c>
      <c r="AD120" s="58" t="s">
        <v>51</v>
      </c>
      <c r="AE120" s="59" t="s">
        <v>51</v>
      </c>
      <c r="AF120" s="31" t="s">
        <v>51</v>
      </c>
      <c r="AG120" s="60">
        <f t="shared" si="4"/>
        <v>0</v>
      </c>
      <c r="AH120" s="59" t="s">
        <v>51</v>
      </c>
      <c r="AI120" s="58" t="s">
        <v>51</v>
      </c>
      <c r="AJ120" s="58" t="s">
        <v>51</v>
      </c>
      <c r="AK120" s="58" t="s">
        <v>51</v>
      </c>
      <c r="AL120" s="58" t="s">
        <v>51</v>
      </c>
    </row>
    <row r="121" spans="1:38" ht="15.75" x14ac:dyDescent="0.25">
      <c r="A121" s="37"/>
      <c r="B121" s="38" t="str">
        <f>'Таблица № 2'!B120</f>
        <v>вводы ул. Школьная</v>
      </c>
      <c r="C121" s="37"/>
      <c r="D121" s="44" t="s">
        <v>51</v>
      </c>
      <c r="E121" s="44" t="s">
        <v>51</v>
      </c>
      <c r="F121" s="58" t="s">
        <v>51</v>
      </c>
      <c r="G121" s="58" t="s">
        <v>51</v>
      </c>
      <c r="H121" s="58" t="s">
        <v>51</v>
      </c>
      <c r="I121" s="58" t="s">
        <v>51</v>
      </c>
      <c r="J121" s="58" t="s">
        <v>51</v>
      </c>
      <c r="K121" s="44" t="s">
        <v>51</v>
      </c>
      <c r="L121" s="44" t="s">
        <v>51</v>
      </c>
      <c r="M121" s="58" t="s">
        <v>51</v>
      </c>
      <c r="N121" s="58" t="s">
        <v>51</v>
      </c>
      <c r="O121" s="58" t="s">
        <v>51</v>
      </c>
      <c r="P121" s="58" t="s">
        <v>51</v>
      </c>
      <c r="Q121" s="58" t="s">
        <v>51</v>
      </c>
      <c r="R121" s="44" t="s">
        <v>51</v>
      </c>
      <c r="S121" s="44" t="str">
        <f>'Таблица № 2'!Q120</f>
        <v>нд</v>
      </c>
      <c r="T121" s="58" t="s">
        <v>51</v>
      </c>
      <c r="U121" s="58" t="s">
        <v>51</v>
      </c>
      <c r="V121" s="59" t="s">
        <v>51</v>
      </c>
      <c r="W121" s="58" t="s">
        <v>51</v>
      </c>
      <c r="X121" s="59" t="s">
        <v>51</v>
      </c>
      <c r="Y121" s="31" t="s">
        <v>51</v>
      </c>
      <c r="Z121" s="31" t="s">
        <v>51</v>
      </c>
      <c r="AA121" s="59" t="s">
        <v>51</v>
      </c>
      <c r="AB121" s="59" t="s">
        <v>51</v>
      </c>
      <c r="AC121" s="59" t="s">
        <v>51</v>
      </c>
      <c r="AD121" s="58" t="s">
        <v>51</v>
      </c>
      <c r="AE121" s="59" t="s">
        <v>51</v>
      </c>
      <c r="AF121" s="31" t="s">
        <v>51</v>
      </c>
      <c r="AG121" s="60">
        <f t="shared" si="4"/>
        <v>0</v>
      </c>
      <c r="AH121" s="59" t="s">
        <v>51</v>
      </c>
      <c r="AI121" s="58" t="s">
        <v>51</v>
      </c>
      <c r="AJ121" s="58" t="s">
        <v>51</v>
      </c>
      <c r="AK121" s="58" t="s">
        <v>51</v>
      </c>
      <c r="AL121" s="58" t="s">
        <v>51</v>
      </c>
    </row>
    <row r="122" spans="1:38" ht="15.75" x14ac:dyDescent="0.25">
      <c r="A122" s="37"/>
      <c r="B122" s="38" t="str">
        <f>'Таблица № 2'!B121</f>
        <v>ввод ул. Тимирязева 6</v>
      </c>
      <c r="C122" s="37"/>
      <c r="D122" s="44" t="s">
        <v>51</v>
      </c>
      <c r="E122" s="44" t="s">
        <v>51</v>
      </c>
      <c r="F122" s="58" t="s">
        <v>51</v>
      </c>
      <c r="G122" s="58" t="s">
        <v>51</v>
      </c>
      <c r="H122" s="58" t="s">
        <v>51</v>
      </c>
      <c r="I122" s="58" t="s">
        <v>51</v>
      </c>
      <c r="J122" s="58" t="s">
        <v>51</v>
      </c>
      <c r="K122" s="44" t="s">
        <v>51</v>
      </c>
      <c r="L122" s="44" t="s">
        <v>51</v>
      </c>
      <c r="M122" s="58" t="s">
        <v>51</v>
      </c>
      <c r="N122" s="58" t="s">
        <v>51</v>
      </c>
      <c r="O122" s="58" t="s">
        <v>51</v>
      </c>
      <c r="P122" s="58" t="s">
        <v>51</v>
      </c>
      <c r="Q122" s="58" t="s">
        <v>51</v>
      </c>
      <c r="R122" s="44" t="s">
        <v>51</v>
      </c>
      <c r="S122" s="44" t="str">
        <f>'Таблица № 2'!Q121</f>
        <v>нд</v>
      </c>
      <c r="T122" s="58" t="s">
        <v>51</v>
      </c>
      <c r="U122" s="58" t="s">
        <v>51</v>
      </c>
      <c r="V122" s="59" t="s">
        <v>51</v>
      </c>
      <c r="W122" s="58" t="s">
        <v>51</v>
      </c>
      <c r="X122" s="59" t="s">
        <v>51</v>
      </c>
      <c r="Y122" s="31" t="s">
        <v>51</v>
      </c>
      <c r="Z122" s="31" t="s">
        <v>51</v>
      </c>
      <c r="AA122" s="59" t="s">
        <v>51</v>
      </c>
      <c r="AB122" s="59" t="s">
        <v>51</v>
      </c>
      <c r="AC122" s="59" t="s">
        <v>51</v>
      </c>
      <c r="AD122" s="58" t="s">
        <v>51</v>
      </c>
      <c r="AE122" s="59" t="s">
        <v>51</v>
      </c>
      <c r="AF122" s="31" t="s">
        <v>51</v>
      </c>
      <c r="AG122" s="60">
        <f t="shared" si="4"/>
        <v>0</v>
      </c>
      <c r="AH122" s="59" t="s">
        <v>51</v>
      </c>
      <c r="AI122" s="58" t="s">
        <v>51</v>
      </c>
      <c r="AJ122" s="58" t="s">
        <v>51</v>
      </c>
      <c r="AK122" s="58" t="s">
        <v>51</v>
      </c>
      <c r="AL122" s="58" t="s">
        <v>51</v>
      </c>
    </row>
    <row r="123" spans="1:38" ht="15.75" x14ac:dyDescent="0.25">
      <c r="A123" s="37"/>
      <c r="B123" s="38" t="str">
        <f>'Таблица № 2'!B122</f>
        <v>вводы ул. Загородная</v>
      </c>
      <c r="C123" s="37"/>
      <c r="D123" s="44" t="s">
        <v>51</v>
      </c>
      <c r="E123" s="44" t="s">
        <v>51</v>
      </c>
      <c r="F123" s="58" t="s">
        <v>51</v>
      </c>
      <c r="G123" s="58" t="s">
        <v>51</v>
      </c>
      <c r="H123" s="58" t="s">
        <v>51</v>
      </c>
      <c r="I123" s="58" t="s">
        <v>51</v>
      </c>
      <c r="J123" s="58" t="s">
        <v>51</v>
      </c>
      <c r="K123" s="44" t="s">
        <v>51</v>
      </c>
      <c r="L123" s="44" t="s">
        <v>51</v>
      </c>
      <c r="M123" s="58" t="s">
        <v>51</v>
      </c>
      <c r="N123" s="58" t="s">
        <v>51</v>
      </c>
      <c r="O123" s="58" t="s">
        <v>51</v>
      </c>
      <c r="P123" s="58" t="s">
        <v>51</v>
      </c>
      <c r="Q123" s="58" t="s">
        <v>51</v>
      </c>
      <c r="R123" s="44" t="s">
        <v>51</v>
      </c>
      <c r="S123" s="44" t="str">
        <f>'Таблица № 2'!Q122</f>
        <v>нд</v>
      </c>
      <c r="T123" s="58" t="s">
        <v>51</v>
      </c>
      <c r="U123" s="58" t="s">
        <v>51</v>
      </c>
      <c r="V123" s="59" t="s">
        <v>51</v>
      </c>
      <c r="W123" s="58" t="s">
        <v>51</v>
      </c>
      <c r="X123" s="59" t="s">
        <v>51</v>
      </c>
      <c r="Y123" s="31" t="s">
        <v>51</v>
      </c>
      <c r="Z123" s="31" t="s">
        <v>51</v>
      </c>
      <c r="AA123" s="59" t="s">
        <v>51</v>
      </c>
      <c r="AB123" s="59" t="s">
        <v>51</v>
      </c>
      <c r="AC123" s="59" t="s">
        <v>51</v>
      </c>
      <c r="AD123" s="58" t="s">
        <v>51</v>
      </c>
      <c r="AE123" s="59" t="s">
        <v>51</v>
      </c>
      <c r="AF123" s="31" t="s">
        <v>51</v>
      </c>
      <c r="AG123" s="60">
        <f t="shared" si="4"/>
        <v>0</v>
      </c>
      <c r="AH123" s="59" t="s">
        <v>51</v>
      </c>
      <c r="AI123" s="58" t="s">
        <v>51</v>
      </c>
      <c r="AJ123" s="58" t="s">
        <v>51</v>
      </c>
      <c r="AK123" s="58" t="s">
        <v>51</v>
      </c>
      <c r="AL123" s="58" t="s">
        <v>51</v>
      </c>
    </row>
    <row r="124" spans="1:38" ht="15.75" x14ac:dyDescent="0.25">
      <c r="A124" s="37"/>
      <c r="B124" s="38" t="str">
        <f>'Таблица № 2'!B123</f>
        <v>вводы ул. Лесная</v>
      </c>
      <c r="C124" s="37"/>
      <c r="D124" s="44" t="s">
        <v>51</v>
      </c>
      <c r="E124" s="44" t="s">
        <v>51</v>
      </c>
      <c r="F124" s="58" t="s">
        <v>51</v>
      </c>
      <c r="G124" s="58" t="s">
        <v>51</v>
      </c>
      <c r="H124" s="58" t="s">
        <v>51</v>
      </c>
      <c r="I124" s="58" t="s">
        <v>51</v>
      </c>
      <c r="J124" s="58" t="s">
        <v>51</v>
      </c>
      <c r="K124" s="44" t="s">
        <v>51</v>
      </c>
      <c r="L124" s="44" t="s">
        <v>51</v>
      </c>
      <c r="M124" s="58" t="s">
        <v>51</v>
      </c>
      <c r="N124" s="58" t="s">
        <v>51</v>
      </c>
      <c r="O124" s="58" t="s">
        <v>51</v>
      </c>
      <c r="P124" s="58" t="s">
        <v>51</v>
      </c>
      <c r="Q124" s="58" t="s">
        <v>51</v>
      </c>
      <c r="R124" s="44" t="s">
        <v>51</v>
      </c>
      <c r="S124" s="44" t="str">
        <f>'Таблица № 2'!Q123</f>
        <v>нд</v>
      </c>
      <c r="T124" s="58" t="s">
        <v>51</v>
      </c>
      <c r="U124" s="58" t="s">
        <v>51</v>
      </c>
      <c r="V124" s="59" t="s">
        <v>51</v>
      </c>
      <c r="W124" s="58" t="s">
        <v>51</v>
      </c>
      <c r="X124" s="59" t="s">
        <v>51</v>
      </c>
      <c r="Y124" s="31" t="s">
        <v>51</v>
      </c>
      <c r="Z124" s="31" t="s">
        <v>51</v>
      </c>
      <c r="AA124" s="59" t="s">
        <v>51</v>
      </c>
      <c r="AB124" s="59" t="s">
        <v>51</v>
      </c>
      <c r="AC124" s="59" t="s">
        <v>51</v>
      </c>
      <c r="AD124" s="58" t="s">
        <v>51</v>
      </c>
      <c r="AE124" s="59" t="s">
        <v>51</v>
      </c>
      <c r="AF124" s="31" t="s">
        <v>51</v>
      </c>
      <c r="AG124" s="60">
        <f t="shared" si="4"/>
        <v>0</v>
      </c>
      <c r="AH124" s="59" t="s">
        <v>51</v>
      </c>
      <c r="AI124" s="58" t="s">
        <v>51</v>
      </c>
      <c r="AJ124" s="58" t="s">
        <v>51</v>
      </c>
      <c r="AK124" s="58" t="s">
        <v>51</v>
      </c>
      <c r="AL124" s="58" t="s">
        <v>51</v>
      </c>
    </row>
    <row r="125" spans="1:38" ht="15.75" x14ac:dyDescent="0.25">
      <c r="A125" s="37"/>
      <c r="B125" s="38" t="str">
        <f>'Таблица № 2'!B124</f>
        <v>от врез. в ТК43 до врезки в новый д/с и ж/д К/фл. 3</v>
      </c>
      <c r="C125" s="37"/>
      <c r="D125" s="44" t="s">
        <v>51</v>
      </c>
      <c r="E125" s="44" t="s">
        <v>51</v>
      </c>
      <c r="F125" s="58" t="s">
        <v>51</v>
      </c>
      <c r="G125" s="58" t="s">
        <v>51</v>
      </c>
      <c r="H125" s="58" t="s">
        <v>51</v>
      </c>
      <c r="I125" s="58" t="s">
        <v>51</v>
      </c>
      <c r="J125" s="58" t="s">
        <v>51</v>
      </c>
      <c r="K125" s="44" t="s">
        <v>51</v>
      </c>
      <c r="L125" s="44" t="s">
        <v>51</v>
      </c>
      <c r="M125" s="58" t="s">
        <v>51</v>
      </c>
      <c r="N125" s="58" t="s">
        <v>51</v>
      </c>
      <c r="O125" s="58" t="s">
        <v>51</v>
      </c>
      <c r="P125" s="58" t="s">
        <v>51</v>
      </c>
      <c r="Q125" s="58" t="s">
        <v>51</v>
      </c>
      <c r="R125" s="44" t="s">
        <v>51</v>
      </c>
      <c r="S125" s="44" t="str">
        <f>'Таблица № 2'!Q124</f>
        <v>нд</v>
      </c>
      <c r="T125" s="58" t="s">
        <v>51</v>
      </c>
      <c r="U125" s="58" t="s">
        <v>51</v>
      </c>
      <c r="V125" s="59" t="s">
        <v>51</v>
      </c>
      <c r="W125" s="58" t="s">
        <v>51</v>
      </c>
      <c r="X125" s="59" t="s">
        <v>51</v>
      </c>
      <c r="Y125" s="31" t="s">
        <v>51</v>
      </c>
      <c r="Z125" s="31" t="s">
        <v>51</v>
      </c>
      <c r="AA125" s="59" t="s">
        <v>51</v>
      </c>
      <c r="AB125" s="59" t="s">
        <v>51</v>
      </c>
      <c r="AC125" s="59" t="s">
        <v>51</v>
      </c>
      <c r="AD125" s="58" t="s">
        <v>51</v>
      </c>
      <c r="AE125" s="59" t="s">
        <v>51</v>
      </c>
      <c r="AF125" s="31" t="s">
        <v>51</v>
      </c>
      <c r="AG125" s="60">
        <f t="shared" si="4"/>
        <v>0</v>
      </c>
      <c r="AH125" s="59" t="s">
        <v>51</v>
      </c>
      <c r="AI125" s="58" t="s">
        <v>51</v>
      </c>
      <c r="AJ125" s="58" t="s">
        <v>51</v>
      </c>
      <c r="AK125" s="58" t="s">
        <v>51</v>
      </c>
      <c r="AL125" s="58" t="s">
        <v>51</v>
      </c>
    </row>
    <row r="126" spans="1:38" ht="31.5" x14ac:dyDescent="0.25">
      <c r="A126" s="37"/>
      <c r="B126" s="38" t="str">
        <f>'Таблица № 2'!B125</f>
        <v>от ТК41 до  ТК стар СОШ3  и до врез. в ж/д Пионерский 2</v>
      </c>
      <c r="C126" s="37"/>
      <c r="D126" s="44" t="s">
        <v>51</v>
      </c>
      <c r="E126" s="44" t="s">
        <v>51</v>
      </c>
      <c r="F126" s="58" t="s">
        <v>51</v>
      </c>
      <c r="G126" s="58" t="s">
        <v>51</v>
      </c>
      <c r="H126" s="58" t="s">
        <v>51</v>
      </c>
      <c r="I126" s="58" t="s">
        <v>51</v>
      </c>
      <c r="J126" s="58" t="s">
        <v>51</v>
      </c>
      <c r="K126" s="44" t="s">
        <v>51</v>
      </c>
      <c r="L126" s="44" t="s">
        <v>51</v>
      </c>
      <c r="M126" s="58" t="s">
        <v>51</v>
      </c>
      <c r="N126" s="58" t="s">
        <v>51</v>
      </c>
      <c r="O126" s="58" t="s">
        <v>51</v>
      </c>
      <c r="P126" s="58" t="s">
        <v>51</v>
      </c>
      <c r="Q126" s="58" t="s">
        <v>51</v>
      </c>
      <c r="R126" s="44" t="s">
        <v>51</v>
      </c>
      <c r="S126" s="44" t="str">
        <f>'Таблица № 2'!Q125</f>
        <v>нд</v>
      </c>
      <c r="T126" s="58" t="s">
        <v>51</v>
      </c>
      <c r="U126" s="58" t="s">
        <v>51</v>
      </c>
      <c r="V126" s="59" t="s">
        <v>51</v>
      </c>
      <c r="W126" s="58" t="s">
        <v>51</v>
      </c>
      <c r="X126" s="59" t="s">
        <v>51</v>
      </c>
      <c r="Y126" s="31" t="s">
        <v>51</v>
      </c>
      <c r="Z126" s="31" t="s">
        <v>51</v>
      </c>
      <c r="AA126" s="59" t="s">
        <v>51</v>
      </c>
      <c r="AB126" s="59" t="s">
        <v>51</v>
      </c>
      <c r="AC126" s="59" t="s">
        <v>51</v>
      </c>
      <c r="AD126" s="58" t="s">
        <v>51</v>
      </c>
      <c r="AE126" s="59" t="s">
        <v>51</v>
      </c>
      <c r="AF126" s="31" t="s">
        <v>51</v>
      </c>
      <c r="AG126" s="60">
        <f t="shared" si="4"/>
        <v>0</v>
      </c>
      <c r="AH126" s="59" t="s">
        <v>51</v>
      </c>
      <c r="AI126" s="58" t="s">
        <v>51</v>
      </c>
      <c r="AJ126" s="58" t="s">
        <v>51</v>
      </c>
      <c r="AK126" s="58" t="s">
        <v>51</v>
      </c>
      <c r="AL126" s="58" t="s">
        <v>51</v>
      </c>
    </row>
    <row r="127" spans="1:38" ht="15.75" x14ac:dyDescent="0.25">
      <c r="A127" s="37"/>
      <c r="B127" s="38" t="str">
        <f>'Таблица № 2'!B126</f>
        <v>от ТК29 по четн  Октябрь до врезки в ж/д Окт 24</v>
      </c>
      <c r="C127" s="37"/>
      <c r="D127" s="44" t="s">
        <v>51</v>
      </c>
      <c r="E127" s="44" t="s">
        <v>51</v>
      </c>
      <c r="F127" s="58" t="s">
        <v>51</v>
      </c>
      <c r="G127" s="58" t="s">
        <v>51</v>
      </c>
      <c r="H127" s="58" t="s">
        <v>51</v>
      </c>
      <c r="I127" s="58" t="s">
        <v>51</v>
      </c>
      <c r="J127" s="58" t="s">
        <v>51</v>
      </c>
      <c r="K127" s="44" t="s">
        <v>51</v>
      </c>
      <c r="L127" s="44" t="s">
        <v>51</v>
      </c>
      <c r="M127" s="58" t="s">
        <v>51</v>
      </c>
      <c r="N127" s="58" t="s">
        <v>51</v>
      </c>
      <c r="O127" s="58" t="s">
        <v>51</v>
      </c>
      <c r="P127" s="58" t="s">
        <v>51</v>
      </c>
      <c r="Q127" s="58" t="s">
        <v>51</v>
      </c>
      <c r="R127" s="44" t="s">
        <v>51</v>
      </c>
      <c r="S127" s="44" t="str">
        <f>'Таблица № 2'!Q126</f>
        <v>нд</v>
      </c>
      <c r="T127" s="58" t="s">
        <v>51</v>
      </c>
      <c r="U127" s="58" t="s">
        <v>51</v>
      </c>
      <c r="V127" s="59" t="s">
        <v>51</v>
      </c>
      <c r="W127" s="58" t="s">
        <v>51</v>
      </c>
      <c r="X127" s="59" t="s">
        <v>51</v>
      </c>
      <c r="Y127" s="31" t="s">
        <v>51</v>
      </c>
      <c r="Z127" s="31" t="s">
        <v>51</v>
      </c>
      <c r="AA127" s="59" t="s">
        <v>51</v>
      </c>
      <c r="AB127" s="59" t="s">
        <v>51</v>
      </c>
      <c r="AC127" s="59" t="s">
        <v>51</v>
      </c>
      <c r="AD127" s="58" t="s">
        <v>51</v>
      </c>
      <c r="AE127" s="59" t="s">
        <v>51</v>
      </c>
      <c r="AF127" s="31" t="s">
        <v>51</v>
      </c>
      <c r="AG127" s="60">
        <f t="shared" si="4"/>
        <v>0</v>
      </c>
      <c r="AH127" s="59" t="s">
        <v>51</v>
      </c>
      <c r="AI127" s="58" t="s">
        <v>51</v>
      </c>
      <c r="AJ127" s="58" t="s">
        <v>51</v>
      </c>
      <c r="AK127" s="58" t="s">
        <v>51</v>
      </c>
      <c r="AL127" s="58" t="s">
        <v>51</v>
      </c>
    </row>
    <row r="128" spans="1:38" ht="31.5" x14ac:dyDescent="0.25">
      <c r="A128" s="37"/>
      <c r="B128" s="38" t="str">
        <f>'Таблица № 2'!B127</f>
        <v xml:space="preserve">от врезки в трассу около Окт 3 по нечет.стор Окт до врезки в ж/дом 19 </v>
      </c>
      <c r="C128" s="37"/>
      <c r="D128" s="44" t="s">
        <v>51</v>
      </c>
      <c r="E128" s="44" t="s">
        <v>51</v>
      </c>
      <c r="F128" s="58" t="s">
        <v>51</v>
      </c>
      <c r="G128" s="58" t="s">
        <v>51</v>
      </c>
      <c r="H128" s="58" t="s">
        <v>51</v>
      </c>
      <c r="I128" s="58" t="s">
        <v>51</v>
      </c>
      <c r="J128" s="58" t="s">
        <v>51</v>
      </c>
      <c r="K128" s="44" t="s">
        <v>51</v>
      </c>
      <c r="L128" s="44" t="s">
        <v>51</v>
      </c>
      <c r="M128" s="58" t="s">
        <v>51</v>
      </c>
      <c r="N128" s="58" t="s">
        <v>51</v>
      </c>
      <c r="O128" s="58" t="s">
        <v>51</v>
      </c>
      <c r="P128" s="58" t="s">
        <v>51</v>
      </c>
      <c r="Q128" s="58" t="s">
        <v>51</v>
      </c>
      <c r="R128" s="44" t="s">
        <v>51</v>
      </c>
      <c r="S128" s="44" t="str">
        <f>'Таблица № 2'!Q127</f>
        <v>нд</v>
      </c>
      <c r="T128" s="58" t="s">
        <v>51</v>
      </c>
      <c r="U128" s="58" t="s">
        <v>51</v>
      </c>
      <c r="V128" s="59" t="s">
        <v>51</v>
      </c>
      <c r="W128" s="58" t="s">
        <v>51</v>
      </c>
      <c r="X128" s="59" t="s">
        <v>51</v>
      </c>
      <c r="Y128" s="31" t="s">
        <v>51</v>
      </c>
      <c r="Z128" s="31" t="s">
        <v>51</v>
      </c>
      <c r="AA128" s="59" t="s">
        <v>51</v>
      </c>
      <c r="AB128" s="59" t="s">
        <v>51</v>
      </c>
      <c r="AC128" s="59" t="s">
        <v>51</v>
      </c>
      <c r="AD128" s="58" t="s">
        <v>51</v>
      </c>
      <c r="AE128" s="59" t="s">
        <v>51</v>
      </c>
      <c r="AF128" s="31" t="s">
        <v>51</v>
      </c>
      <c r="AG128" s="60">
        <f t="shared" si="4"/>
        <v>0</v>
      </c>
      <c r="AH128" s="59" t="s">
        <v>51</v>
      </c>
      <c r="AI128" s="58" t="s">
        <v>51</v>
      </c>
      <c r="AJ128" s="58" t="s">
        <v>51</v>
      </c>
      <c r="AK128" s="58" t="s">
        <v>51</v>
      </c>
      <c r="AL128" s="58" t="s">
        <v>51</v>
      </c>
    </row>
    <row r="129" spans="1:38" ht="15.75" x14ac:dyDescent="0.25">
      <c r="A129" s="37"/>
      <c r="B129" s="38" t="str">
        <f>'Таблица № 2'!B128</f>
        <v>от ТК7до ТК8, до ТК9 Ленина 11</v>
      </c>
      <c r="C129" s="37"/>
      <c r="D129" s="44" t="s">
        <v>51</v>
      </c>
      <c r="E129" s="44" t="s">
        <v>51</v>
      </c>
      <c r="F129" s="58" t="s">
        <v>51</v>
      </c>
      <c r="G129" s="58" t="s">
        <v>51</v>
      </c>
      <c r="H129" s="58" t="s">
        <v>51</v>
      </c>
      <c r="I129" s="58" t="s">
        <v>51</v>
      </c>
      <c r="J129" s="58" t="s">
        <v>51</v>
      </c>
      <c r="K129" s="44" t="s">
        <v>51</v>
      </c>
      <c r="L129" s="44" t="s">
        <v>51</v>
      </c>
      <c r="M129" s="58" t="s">
        <v>51</v>
      </c>
      <c r="N129" s="58" t="s">
        <v>51</v>
      </c>
      <c r="O129" s="58" t="s">
        <v>51</v>
      </c>
      <c r="P129" s="58" t="s">
        <v>51</v>
      </c>
      <c r="Q129" s="58" t="s">
        <v>51</v>
      </c>
      <c r="R129" s="44" t="s">
        <v>51</v>
      </c>
      <c r="S129" s="44" t="str">
        <f>'Таблица № 2'!Q128</f>
        <v>нд</v>
      </c>
      <c r="T129" s="58" t="s">
        <v>51</v>
      </c>
      <c r="U129" s="58" t="s">
        <v>51</v>
      </c>
      <c r="V129" s="59" t="s">
        <v>51</v>
      </c>
      <c r="W129" s="58" t="s">
        <v>51</v>
      </c>
      <c r="X129" s="59" t="s">
        <v>51</v>
      </c>
      <c r="Y129" s="31" t="s">
        <v>51</v>
      </c>
      <c r="Z129" s="31" t="s">
        <v>51</v>
      </c>
      <c r="AA129" s="59" t="s">
        <v>51</v>
      </c>
      <c r="AB129" s="59" t="s">
        <v>51</v>
      </c>
      <c r="AC129" s="59" t="s">
        <v>51</v>
      </c>
      <c r="AD129" s="58" t="s">
        <v>51</v>
      </c>
      <c r="AE129" s="59" t="s">
        <v>51</v>
      </c>
      <c r="AF129" s="31" t="s">
        <v>51</v>
      </c>
      <c r="AG129" s="60">
        <f t="shared" si="4"/>
        <v>0</v>
      </c>
      <c r="AH129" s="59" t="s">
        <v>51</v>
      </c>
      <c r="AI129" s="58" t="s">
        <v>51</v>
      </c>
      <c r="AJ129" s="58" t="s">
        <v>51</v>
      </c>
      <c r="AK129" s="58" t="s">
        <v>51</v>
      </c>
      <c r="AL129" s="58" t="s">
        <v>51</v>
      </c>
    </row>
    <row r="130" spans="1:38" ht="15.75" x14ac:dyDescent="0.25">
      <c r="A130" s="37"/>
      <c r="B130" s="38" t="str">
        <f>'Таблица № 2'!B129</f>
        <v>вводы ул. Московская</v>
      </c>
      <c r="C130" s="37"/>
      <c r="D130" s="44" t="s">
        <v>51</v>
      </c>
      <c r="E130" s="44" t="s">
        <v>51</v>
      </c>
      <c r="F130" s="58" t="s">
        <v>51</v>
      </c>
      <c r="G130" s="58" t="s">
        <v>51</v>
      </c>
      <c r="H130" s="58" t="s">
        <v>51</v>
      </c>
      <c r="I130" s="58" t="s">
        <v>51</v>
      </c>
      <c r="J130" s="58" t="s">
        <v>51</v>
      </c>
      <c r="K130" s="44" t="s">
        <v>51</v>
      </c>
      <c r="L130" s="44" t="s">
        <v>51</v>
      </c>
      <c r="M130" s="58" t="s">
        <v>51</v>
      </c>
      <c r="N130" s="58" t="s">
        <v>51</v>
      </c>
      <c r="O130" s="58" t="s">
        <v>51</v>
      </c>
      <c r="P130" s="58" t="s">
        <v>51</v>
      </c>
      <c r="Q130" s="58" t="s">
        <v>51</v>
      </c>
      <c r="R130" s="44" t="s">
        <v>51</v>
      </c>
      <c r="S130" s="44" t="str">
        <f>'Таблица № 2'!Q129</f>
        <v>нд</v>
      </c>
      <c r="T130" s="58" t="s">
        <v>51</v>
      </c>
      <c r="U130" s="58" t="s">
        <v>51</v>
      </c>
      <c r="V130" s="59" t="s">
        <v>51</v>
      </c>
      <c r="W130" s="58" t="s">
        <v>51</v>
      </c>
      <c r="X130" s="59" t="s">
        <v>51</v>
      </c>
      <c r="Y130" s="31" t="s">
        <v>51</v>
      </c>
      <c r="Z130" s="31" t="s">
        <v>51</v>
      </c>
      <c r="AA130" s="59" t="s">
        <v>51</v>
      </c>
      <c r="AB130" s="59" t="s">
        <v>51</v>
      </c>
      <c r="AC130" s="59" t="s">
        <v>51</v>
      </c>
      <c r="AD130" s="58" t="s">
        <v>51</v>
      </c>
      <c r="AE130" s="59" t="s">
        <v>51</v>
      </c>
      <c r="AF130" s="31" t="s">
        <v>51</v>
      </c>
      <c r="AG130" s="60">
        <f t="shared" si="4"/>
        <v>0</v>
      </c>
      <c r="AH130" s="59" t="s">
        <v>51</v>
      </c>
      <c r="AI130" s="58" t="s">
        <v>51</v>
      </c>
      <c r="AJ130" s="58" t="s">
        <v>51</v>
      </c>
      <c r="AK130" s="58" t="s">
        <v>51</v>
      </c>
      <c r="AL130" s="58" t="s">
        <v>51</v>
      </c>
    </row>
    <row r="131" spans="1:38" ht="15.75" x14ac:dyDescent="0.25">
      <c r="A131" s="37"/>
      <c r="B131" s="38" t="str">
        <f>'Таблица № 2'!B130</f>
        <v>вводы пр. Ленина</v>
      </c>
      <c r="C131" s="37"/>
      <c r="D131" s="44" t="s">
        <v>51</v>
      </c>
      <c r="E131" s="44" t="s">
        <v>51</v>
      </c>
      <c r="F131" s="58" t="s">
        <v>51</v>
      </c>
      <c r="G131" s="58" t="s">
        <v>51</v>
      </c>
      <c r="H131" s="58" t="s">
        <v>51</v>
      </c>
      <c r="I131" s="58" t="s">
        <v>51</v>
      </c>
      <c r="J131" s="58" t="s">
        <v>51</v>
      </c>
      <c r="K131" s="44" t="s">
        <v>51</v>
      </c>
      <c r="L131" s="44" t="s">
        <v>51</v>
      </c>
      <c r="M131" s="58" t="s">
        <v>51</v>
      </c>
      <c r="N131" s="58" t="s">
        <v>51</v>
      </c>
      <c r="O131" s="58" t="s">
        <v>51</v>
      </c>
      <c r="P131" s="58" t="s">
        <v>51</v>
      </c>
      <c r="Q131" s="58" t="s">
        <v>51</v>
      </c>
      <c r="R131" s="44" t="s">
        <v>51</v>
      </c>
      <c r="S131" s="44" t="str">
        <f>'Таблица № 2'!Q130</f>
        <v>нд</v>
      </c>
      <c r="T131" s="58" t="s">
        <v>51</v>
      </c>
      <c r="U131" s="58" t="s">
        <v>51</v>
      </c>
      <c r="V131" s="59" t="s">
        <v>51</v>
      </c>
      <c r="W131" s="58" t="s">
        <v>51</v>
      </c>
      <c r="X131" s="59" t="s">
        <v>51</v>
      </c>
      <c r="Y131" s="31" t="s">
        <v>51</v>
      </c>
      <c r="Z131" s="31" t="s">
        <v>51</v>
      </c>
      <c r="AA131" s="59" t="s">
        <v>51</v>
      </c>
      <c r="AB131" s="59" t="s">
        <v>51</v>
      </c>
      <c r="AC131" s="59" t="s">
        <v>51</v>
      </c>
      <c r="AD131" s="58" t="s">
        <v>51</v>
      </c>
      <c r="AE131" s="59" t="s">
        <v>51</v>
      </c>
      <c r="AF131" s="31" t="s">
        <v>51</v>
      </c>
      <c r="AG131" s="60">
        <f t="shared" si="4"/>
        <v>0</v>
      </c>
      <c r="AH131" s="59" t="s">
        <v>51</v>
      </c>
      <c r="AI131" s="58" t="s">
        <v>51</v>
      </c>
      <c r="AJ131" s="58" t="s">
        <v>51</v>
      </c>
      <c r="AK131" s="58" t="s">
        <v>51</v>
      </c>
      <c r="AL131" s="58" t="s">
        <v>51</v>
      </c>
    </row>
    <row r="132" spans="1:38" ht="15.75" x14ac:dyDescent="0.25">
      <c r="A132" s="37"/>
      <c r="B132" s="38" t="str">
        <f>'Таблица № 2'!B131</f>
        <v>от ТК16 до Ленина, 53</v>
      </c>
      <c r="C132" s="37"/>
      <c r="D132" s="44" t="s">
        <v>51</v>
      </c>
      <c r="E132" s="44" t="s">
        <v>51</v>
      </c>
      <c r="F132" s="58" t="s">
        <v>51</v>
      </c>
      <c r="G132" s="58" t="s">
        <v>51</v>
      </c>
      <c r="H132" s="58" t="s">
        <v>51</v>
      </c>
      <c r="I132" s="58" t="s">
        <v>51</v>
      </c>
      <c r="J132" s="58" t="s">
        <v>51</v>
      </c>
      <c r="K132" s="44" t="s">
        <v>51</v>
      </c>
      <c r="L132" s="44" t="s">
        <v>51</v>
      </c>
      <c r="M132" s="58" t="s">
        <v>51</v>
      </c>
      <c r="N132" s="58" t="s">
        <v>51</v>
      </c>
      <c r="O132" s="58" t="s">
        <v>51</v>
      </c>
      <c r="P132" s="58" t="s">
        <v>51</v>
      </c>
      <c r="Q132" s="58" t="s">
        <v>51</v>
      </c>
      <c r="R132" s="44" t="s">
        <v>51</v>
      </c>
      <c r="S132" s="44" t="str">
        <f>'Таблица № 2'!Q131</f>
        <v>нд</v>
      </c>
      <c r="T132" s="58" t="s">
        <v>51</v>
      </c>
      <c r="U132" s="58" t="s">
        <v>51</v>
      </c>
      <c r="V132" s="59" t="s">
        <v>51</v>
      </c>
      <c r="W132" s="58" t="s">
        <v>51</v>
      </c>
      <c r="X132" s="59" t="s">
        <v>51</v>
      </c>
      <c r="Y132" s="31" t="s">
        <v>51</v>
      </c>
      <c r="Z132" s="31" t="s">
        <v>51</v>
      </c>
      <c r="AA132" s="59" t="s">
        <v>51</v>
      </c>
      <c r="AB132" s="59" t="s">
        <v>51</v>
      </c>
      <c r="AC132" s="59" t="s">
        <v>51</v>
      </c>
      <c r="AD132" s="58" t="s">
        <v>51</v>
      </c>
      <c r="AE132" s="59" t="s">
        <v>51</v>
      </c>
      <c r="AF132" s="31" t="s">
        <v>51</v>
      </c>
      <c r="AG132" s="60">
        <f t="shared" si="4"/>
        <v>0</v>
      </c>
      <c r="AH132" s="59" t="s">
        <v>51</v>
      </c>
      <c r="AI132" s="58" t="s">
        <v>51</v>
      </c>
      <c r="AJ132" s="58" t="s">
        <v>51</v>
      </c>
      <c r="AK132" s="58" t="s">
        <v>51</v>
      </c>
      <c r="AL132" s="58" t="s">
        <v>51</v>
      </c>
    </row>
    <row r="133" spans="1:38" ht="15.75" x14ac:dyDescent="0.25">
      <c r="A133" s="37"/>
      <c r="B133" s="38" t="str">
        <f>'Таблица № 2'!B132</f>
        <v>от ТК9а до Ленин ,3</v>
      </c>
      <c r="C133" s="37"/>
      <c r="D133" s="44" t="s">
        <v>51</v>
      </c>
      <c r="E133" s="44" t="s">
        <v>51</v>
      </c>
      <c r="F133" s="58" t="s">
        <v>51</v>
      </c>
      <c r="G133" s="58" t="s">
        <v>51</v>
      </c>
      <c r="H133" s="58" t="s">
        <v>51</v>
      </c>
      <c r="I133" s="58" t="s">
        <v>51</v>
      </c>
      <c r="J133" s="58" t="s">
        <v>51</v>
      </c>
      <c r="K133" s="44" t="s">
        <v>51</v>
      </c>
      <c r="L133" s="44" t="s">
        <v>51</v>
      </c>
      <c r="M133" s="58" t="s">
        <v>51</v>
      </c>
      <c r="N133" s="58" t="s">
        <v>51</v>
      </c>
      <c r="O133" s="58" t="s">
        <v>51</v>
      </c>
      <c r="P133" s="58" t="s">
        <v>51</v>
      </c>
      <c r="Q133" s="58" t="s">
        <v>51</v>
      </c>
      <c r="R133" s="44" t="s">
        <v>51</v>
      </c>
      <c r="S133" s="44" t="str">
        <f>'Таблица № 2'!Q132</f>
        <v>нд</v>
      </c>
      <c r="T133" s="58" t="s">
        <v>51</v>
      </c>
      <c r="U133" s="58" t="s">
        <v>51</v>
      </c>
      <c r="V133" s="59" t="s">
        <v>51</v>
      </c>
      <c r="W133" s="58" t="s">
        <v>51</v>
      </c>
      <c r="X133" s="59" t="s">
        <v>51</v>
      </c>
      <c r="Y133" s="31" t="s">
        <v>51</v>
      </c>
      <c r="Z133" s="31" t="s">
        <v>51</v>
      </c>
      <c r="AA133" s="59" t="s">
        <v>51</v>
      </c>
      <c r="AB133" s="59" t="s">
        <v>51</v>
      </c>
      <c r="AC133" s="59" t="s">
        <v>51</v>
      </c>
      <c r="AD133" s="58" t="s">
        <v>51</v>
      </c>
      <c r="AE133" s="59" t="s">
        <v>51</v>
      </c>
      <c r="AF133" s="31" t="s">
        <v>51</v>
      </c>
      <c r="AG133" s="60">
        <f t="shared" si="4"/>
        <v>0</v>
      </c>
      <c r="AH133" s="59" t="s">
        <v>51</v>
      </c>
      <c r="AI133" s="58" t="s">
        <v>51</v>
      </c>
      <c r="AJ133" s="58" t="s">
        <v>51</v>
      </c>
      <c r="AK133" s="58" t="s">
        <v>51</v>
      </c>
      <c r="AL133" s="58" t="s">
        <v>51</v>
      </c>
    </row>
    <row r="134" spans="1:38" ht="15.75" x14ac:dyDescent="0.25">
      <c r="A134" s="37"/>
      <c r="B134" s="38" t="str">
        <f>'Таблица № 2'!B133</f>
        <v xml:space="preserve">от ТК9 до д/с №11 </v>
      </c>
      <c r="C134" s="37"/>
      <c r="D134" s="44" t="s">
        <v>51</v>
      </c>
      <c r="E134" s="44" t="s">
        <v>51</v>
      </c>
      <c r="F134" s="58" t="s">
        <v>51</v>
      </c>
      <c r="G134" s="58" t="s">
        <v>51</v>
      </c>
      <c r="H134" s="58" t="s">
        <v>51</v>
      </c>
      <c r="I134" s="58" t="s">
        <v>51</v>
      </c>
      <c r="J134" s="58" t="s">
        <v>51</v>
      </c>
      <c r="K134" s="44" t="s">
        <v>51</v>
      </c>
      <c r="L134" s="44" t="s">
        <v>51</v>
      </c>
      <c r="M134" s="58" t="s">
        <v>51</v>
      </c>
      <c r="N134" s="58" t="s">
        <v>51</v>
      </c>
      <c r="O134" s="58" t="s">
        <v>51</v>
      </c>
      <c r="P134" s="58" t="s">
        <v>51</v>
      </c>
      <c r="Q134" s="58" t="s">
        <v>51</v>
      </c>
      <c r="R134" s="44" t="s">
        <v>51</v>
      </c>
      <c r="S134" s="44" t="str">
        <f>'Таблица № 2'!Q133</f>
        <v>нд</v>
      </c>
      <c r="T134" s="58" t="s">
        <v>51</v>
      </c>
      <c r="U134" s="58" t="s">
        <v>51</v>
      </c>
      <c r="V134" s="59" t="s">
        <v>51</v>
      </c>
      <c r="W134" s="58" t="s">
        <v>51</v>
      </c>
      <c r="X134" s="59" t="s">
        <v>51</v>
      </c>
      <c r="Y134" s="31" t="s">
        <v>51</v>
      </c>
      <c r="Z134" s="31" t="s">
        <v>51</v>
      </c>
      <c r="AA134" s="59" t="s">
        <v>51</v>
      </c>
      <c r="AB134" s="59" t="s">
        <v>51</v>
      </c>
      <c r="AC134" s="59" t="s">
        <v>51</v>
      </c>
      <c r="AD134" s="58" t="s">
        <v>51</v>
      </c>
      <c r="AE134" s="59" t="s">
        <v>51</v>
      </c>
      <c r="AF134" s="31" t="s">
        <v>51</v>
      </c>
      <c r="AG134" s="60">
        <f t="shared" si="4"/>
        <v>0</v>
      </c>
      <c r="AH134" s="59" t="s">
        <v>51</v>
      </c>
      <c r="AI134" s="58" t="s">
        <v>51</v>
      </c>
      <c r="AJ134" s="58" t="s">
        <v>51</v>
      </c>
      <c r="AK134" s="58" t="s">
        <v>51</v>
      </c>
      <c r="AL134" s="58" t="s">
        <v>51</v>
      </c>
    </row>
    <row r="135" spans="1:38" ht="15.75" x14ac:dyDescent="0.25">
      <c r="A135" s="37"/>
      <c r="B135" s="38" t="str">
        <f>'Таблица № 2'!B134</f>
        <v>от ТК9  до ТК 13 и "Орбита"</v>
      </c>
      <c r="C135" s="37"/>
      <c r="D135" s="44" t="s">
        <v>51</v>
      </c>
      <c r="E135" s="44" t="s">
        <v>51</v>
      </c>
      <c r="F135" s="58" t="s">
        <v>51</v>
      </c>
      <c r="G135" s="58" t="s">
        <v>51</v>
      </c>
      <c r="H135" s="58" t="s">
        <v>51</v>
      </c>
      <c r="I135" s="58" t="s">
        <v>51</v>
      </c>
      <c r="J135" s="58" t="s">
        <v>51</v>
      </c>
      <c r="K135" s="44" t="s">
        <v>51</v>
      </c>
      <c r="L135" s="44" t="s">
        <v>51</v>
      </c>
      <c r="M135" s="58" t="s">
        <v>51</v>
      </c>
      <c r="N135" s="58" t="s">
        <v>51</v>
      </c>
      <c r="O135" s="58" t="s">
        <v>51</v>
      </c>
      <c r="P135" s="58" t="s">
        <v>51</v>
      </c>
      <c r="Q135" s="58" t="s">
        <v>51</v>
      </c>
      <c r="R135" s="44" t="s">
        <v>51</v>
      </c>
      <c r="S135" s="44" t="str">
        <f>'Таблица № 2'!Q134</f>
        <v>нд</v>
      </c>
      <c r="T135" s="58" t="s">
        <v>51</v>
      </c>
      <c r="U135" s="58" t="s">
        <v>51</v>
      </c>
      <c r="V135" s="59" t="s">
        <v>51</v>
      </c>
      <c r="W135" s="58" t="s">
        <v>51</v>
      </c>
      <c r="X135" s="59" t="s">
        <v>51</v>
      </c>
      <c r="Y135" s="31" t="s">
        <v>51</v>
      </c>
      <c r="Z135" s="31" t="s">
        <v>51</v>
      </c>
      <c r="AA135" s="59" t="s">
        <v>51</v>
      </c>
      <c r="AB135" s="59" t="s">
        <v>51</v>
      </c>
      <c r="AC135" s="59" t="s">
        <v>51</v>
      </c>
      <c r="AD135" s="58" t="s">
        <v>51</v>
      </c>
      <c r="AE135" s="59" t="s">
        <v>51</v>
      </c>
      <c r="AF135" s="31" t="s">
        <v>51</v>
      </c>
      <c r="AG135" s="60">
        <f t="shared" si="4"/>
        <v>0</v>
      </c>
      <c r="AH135" s="59" t="s">
        <v>51</v>
      </c>
      <c r="AI135" s="58" t="s">
        <v>51</v>
      </c>
      <c r="AJ135" s="58" t="s">
        <v>51</v>
      </c>
      <c r="AK135" s="58" t="s">
        <v>51</v>
      </c>
      <c r="AL135" s="58" t="s">
        <v>51</v>
      </c>
    </row>
    <row r="136" spans="1:38" ht="15.75" x14ac:dyDescent="0.25">
      <c r="A136" s="37"/>
      <c r="B136" s="38" t="str">
        <f>'Таблица № 2'!B135</f>
        <v>вводы ул. Артиллерийская</v>
      </c>
      <c r="C136" s="37"/>
      <c r="D136" s="44" t="s">
        <v>51</v>
      </c>
      <c r="E136" s="44" t="s">
        <v>51</v>
      </c>
      <c r="F136" s="58" t="s">
        <v>51</v>
      </c>
      <c r="G136" s="58" t="s">
        <v>51</v>
      </c>
      <c r="H136" s="58" t="s">
        <v>51</v>
      </c>
      <c r="I136" s="58" t="s">
        <v>51</v>
      </c>
      <c r="J136" s="58" t="s">
        <v>51</v>
      </c>
      <c r="K136" s="44" t="s">
        <v>51</v>
      </c>
      <c r="L136" s="44" t="s">
        <v>51</v>
      </c>
      <c r="M136" s="58" t="s">
        <v>51</v>
      </c>
      <c r="N136" s="58" t="s">
        <v>51</v>
      </c>
      <c r="O136" s="58" t="s">
        <v>51</v>
      </c>
      <c r="P136" s="58" t="s">
        <v>51</v>
      </c>
      <c r="Q136" s="58" t="s">
        <v>51</v>
      </c>
      <c r="R136" s="44" t="s">
        <v>51</v>
      </c>
      <c r="S136" s="44" t="str">
        <f>'Таблица № 2'!Q135</f>
        <v>нд</v>
      </c>
      <c r="T136" s="58" t="s">
        <v>51</v>
      </c>
      <c r="U136" s="58" t="s">
        <v>51</v>
      </c>
      <c r="V136" s="59" t="s">
        <v>51</v>
      </c>
      <c r="W136" s="58" t="s">
        <v>51</v>
      </c>
      <c r="X136" s="59" t="s">
        <v>51</v>
      </c>
      <c r="Y136" s="31" t="s">
        <v>51</v>
      </c>
      <c r="Z136" s="31" t="s">
        <v>51</v>
      </c>
      <c r="AA136" s="59" t="s">
        <v>51</v>
      </c>
      <c r="AB136" s="59" t="s">
        <v>51</v>
      </c>
      <c r="AC136" s="59" t="s">
        <v>51</v>
      </c>
      <c r="AD136" s="58" t="s">
        <v>51</v>
      </c>
      <c r="AE136" s="59" t="s">
        <v>51</v>
      </c>
      <c r="AF136" s="31" t="s">
        <v>51</v>
      </c>
      <c r="AG136" s="60">
        <f t="shared" si="4"/>
        <v>0</v>
      </c>
      <c r="AH136" s="59" t="s">
        <v>51</v>
      </c>
      <c r="AI136" s="58" t="s">
        <v>51</v>
      </c>
      <c r="AJ136" s="58" t="s">
        <v>51</v>
      </c>
      <c r="AK136" s="58" t="s">
        <v>51</v>
      </c>
      <c r="AL136" s="58" t="s">
        <v>51</v>
      </c>
    </row>
    <row r="137" spans="1:38" ht="15.75" x14ac:dyDescent="0.25">
      <c r="A137" s="37"/>
      <c r="B137" s="38" t="str">
        <f>'Таблица № 2'!B136</f>
        <v>вводы ул. Ломоносова</v>
      </c>
      <c r="C137" s="37"/>
      <c r="D137" s="44" t="s">
        <v>51</v>
      </c>
      <c r="E137" s="44" t="s">
        <v>51</v>
      </c>
      <c r="F137" s="58" t="s">
        <v>51</v>
      </c>
      <c r="G137" s="58" t="s">
        <v>51</v>
      </c>
      <c r="H137" s="58" t="s">
        <v>51</v>
      </c>
      <c r="I137" s="58" t="s">
        <v>51</v>
      </c>
      <c r="J137" s="58" t="s">
        <v>51</v>
      </c>
      <c r="K137" s="44" t="s">
        <v>51</v>
      </c>
      <c r="L137" s="44" t="s">
        <v>51</v>
      </c>
      <c r="M137" s="58" t="s">
        <v>51</v>
      </c>
      <c r="N137" s="58" t="s">
        <v>51</v>
      </c>
      <c r="O137" s="58" t="s">
        <v>51</v>
      </c>
      <c r="P137" s="58" t="s">
        <v>51</v>
      </c>
      <c r="Q137" s="58" t="s">
        <v>51</v>
      </c>
      <c r="R137" s="44" t="s">
        <v>51</v>
      </c>
      <c r="S137" s="44" t="str">
        <f>'Таблица № 2'!Q136</f>
        <v>нд</v>
      </c>
      <c r="T137" s="58" t="s">
        <v>51</v>
      </c>
      <c r="U137" s="58" t="s">
        <v>51</v>
      </c>
      <c r="V137" s="59" t="s">
        <v>51</v>
      </c>
      <c r="W137" s="58" t="s">
        <v>51</v>
      </c>
      <c r="X137" s="59" t="s">
        <v>51</v>
      </c>
      <c r="Y137" s="31" t="s">
        <v>51</v>
      </c>
      <c r="Z137" s="31" t="s">
        <v>51</v>
      </c>
      <c r="AA137" s="59" t="s">
        <v>51</v>
      </c>
      <c r="AB137" s="59" t="s">
        <v>51</v>
      </c>
      <c r="AC137" s="59" t="s">
        <v>51</v>
      </c>
      <c r="AD137" s="58" t="s">
        <v>51</v>
      </c>
      <c r="AE137" s="59" t="s">
        <v>51</v>
      </c>
      <c r="AF137" s="31" t="s">
        <v>51</v>
      </c>
      <c r="AG137" s="60">
        <f t="shared" si="4"/>
        <v>0</v>
      </c>
      <c r="AH137" s="59" t="s">
        <v>51</v>
      </c>
      <c r="AI137" s="58" t="s">
        <v>51</v>
      </c>
      <c r="AJ137" s="58" t="s">
        <v>51</v>
      </c>
      <c r="AK137" s="58" t="s">
        <v>51</v>
      </c>
      <c r="AL137" s="58" t="s">
        <v>51</v>
      </c>
    </row>
    <row r="138" spans="1:38" ht="15.75" x14ac:dyDescent="0.25">
      <c r="A138" s="37"/>
      <c r="B138" s="38" t="str">
        <f>'Таблица № 2'!B137</f>
        <v>вводы ул. Гагарина</v>
      </c>
      <c r="C138" s="37"/>
      <c r="D138" s="44" t="s">
        <v>51</v>
      </c>
      <c r="E138" s="44" t="s">
        <v>51</v>
      </c>
      <c r="F138" s="58" t="s">
        <v>51</v>
      </c>
      <c r="G138" s="58" t="s">
        <v>51</v>
      </c>
      <c r="H138" s="58" t="s">
        <v>51</v>
      </c>
      <c r="I138" s="58" t="s">
        <v>51</v>
      </c>
      <c r="J138" s="58" t="s">
        <v>51</v>
      </c>
      <c r="K138" s="44" t="s">
        <v>51</v>
      </c>
      <c r="L138" s="44" t="s">
        <v>51</v>
      </c>
      <c r="M138" s="58" t="s">
        <v>51</v>
      </c>
      <c r="N138" s="58" t="s">
        <v>51</v>
      </c>
      <c r="O138" s="58" t="s">
        <v>51</v>
      </c>
      <c r="P138" s="58" t="s">
        <v>51</v>
      </c>
      <c r="Q138" s="58" t="s">
        <v>51</v>
      </c>
      <c r="R138" s="44" t="s">
        <v>51</v>
      </c>
      <c r="S138" s="44" t="str">
        <f>'Таблица № 2'!Q137</f>
        <v>нд</v>
      </c>
      <c r="T138" s="58" t="s">
        <v>51</v>
      </c>
      <c r="U138" s="58" t="s">
        <v>51</v>
      </c>
      <c r="V138" s="59" t="s">
        <v>51</v>
      </c>
      <c r="W138" s="58" t="s">
        <v>51</v>
      </c>
      <c r="X138" s="59" t="s">
        <v>51</v>
      </c>
      <c r="Y138" s="31" t="s">
        <v>51</v>
      </c>
      <c r="Z138" s="31" t="s">
        <v>51</v>
      </c>
      <c r="AA138" s="59" t="s">
        <v>51</v>
      </c>
      <c r="AB138" s="59" t="s">
        <v>51</v>
      </c>
      <c r="AC138" s="59" t="s">
        <v>51</v>
      </c>
      <c r="AD138" s="58" t="s">
        <v>51</v>
      </c>
      <c r="AE138" s="59" t="s">
        <v>51</v>
      </c>
      <c r="AF138" s="31" t="s">
        <v>51</v>
      </c>
      <c r="AG138" s="60">
        <f t="shared" si="4"/>
        <v>0</v>
      </c>
      <c r="AH138" s="59" t="s">
        <v>51</v>
      </c>
      <c r="AI138" s="58" t="s">
        <v>51</v>
      </c>
      <c r="AJ138" s="58" t="s">
        <v>51</v>
      </c>
      <c r="AK138" s="58" t="s">
        <v>51</v>
      </c>
      <c r="AL138" s="58" t="s">
        <v>51</v>
      </c>
    </row>
    <row r="139" spans="1:38" ht="15.75" x14ac:dyDescent="0.25">
      <c r="A139" s="37"/>
      <c r="B139" s="38" t="str">
        <f>'Таблица № 2'!B138</f>
        <v>вводы ул. Морская</v>
      </c>
      <c r="C139" s="37"/>
      <c r="D139" s="44" t="s">
        <v>51</v>
      </c>
      <c r="E139" s="44" t="s">
        <v>51</v>
      </c>
      <c r="F139" s="58" t="s">
        <v>51</v>
      </c>
      <c r="G139" s="58" t="s">
        <v>51</v>
      </c>
      <c r="H139" s="58" t="s">
        <v>51</v>
      </c>
      <c r="I139" s="58" t="s">
        <v>51</v>
      </c>
      <c r="J139" s="58" t="s">
        <v>51</v>
      </c>
      <c r="K139" s="44" t="s">
        <v>51</v>
      </c>
      <c r="L139" s="44" t="s">
        <v>51</v>
      </c>
      <c r="M139" s="58" t="s">
        <v>51</v>
      </c>
      <c r="N139" s="58" t="s">
        <v>51</v>
      </c>
      <c r="O139" s="58" t="s">
        <v>51</v>
      </c>
      <c r="P139" s="58" t="s">
        <v>51</v>
      </c>
      <c r="Q139" s="58" t="s">
        <v>51</v>
      </c>
      <c r="R139" s="44" t="s">
        <v>51</v>
      </c>
      <c r="S139" s="44" t="str">
        <f>'Таблица № 2'!Q138</f>
        <v>нд</v>
      </c>
      <c r="T139" s="58" t="s">
        <v>51</v>
      </c>
      <c r="U139" s="58" t="s">
        <v>51</v>
      </c>
      <c r="V139" s="59" t="s">
        <v>51</v>
      </c>
      <c r="W139" s="58" t="s">
        <v>51</v>
      </c>
      <c r="X139" s="59" t="s">
        <v>51</v>
      </c>
      <c r="Y139" s="31" t="s">
        <v>51</v>
      </c>
      <c r="Z139" s="31" t="s">
        <v>51</v>
      </c>
      <c r="AA139" s="59" t="s">
        <v>51</v>
      </c>
      <c r="AB139" s="59" t="s">
        <v>51</v>
      </c>
      <c r="AC139" s="59" t="s">
        <v>51</v>
      </c>
      <c r="AD139" s="58" t="s">
        <v>51</v>
      </c>
      <c r="AE139" s="59" t="s">
        <v>51</v>
      </c>
      <c r="AF139" s="31" t="s">
        <v>51</v>
      </c>
      <c r="AG139" s="60">
        <f t="shared" ref="AG139:AG173" si="5">SUM(D139:AE139)</f>
        <v>0</v>
      </c>
      <c r="AH139" s="59" t="s">
        <v>51</v>
      </c>
      <c r="AI139" s="58" t="s">
        <v>51</v>
      </c>
      <c r="AJ139" s="58" t="s">
        <v>51</v>
      </c>
      <c r="AK139" s="58" t="s">
        <v>51</v>
      </c>
      <c r="AL139" s="58" t="s">
        <v>51</v>
      </c>
    </row>
    <row r="140" spans="1:38" ht="15.75" x14ac:dyDescent="0.25">
      <c r="A140" s="37"/>
      <c r="B140" s="38" t="str">
        <f>'Таблица № 2'!B139</f>
        <v>вводы ул. Сапёрная</v>
      </c>
      <c r="C140" s="37"/>
      <c r="D140" s="44" t="s">
        <v>51</v>
      </c>
      <c r="E140" s="44" t="s">
        <v>51</v>
      </c>
      <c r="F140" s="58" t="s">
        <v>51</v>
      </c>
      <c r="G140" s="58" t="s">
        <v>51</v>
      </c>
      <c r="H140" s="58" t="s">
        <v>51</v>
      </c>
      <c r="I140" s="58" t="s">
        <v>51</v>
      </c>
      <c r="J140" s="58" t="s">
        <v>51</v>
      </c>
      <c r="K140" s="44" t="s">
        <v>51</v>
      </c>
      <c r="L140" s="44" t="s">
        <v>51</v>
      </c>
      <c r="M140" s="58" t="s">
        <v>51</v>
      </c>
      <c r="N140" s="58" t="s">
        <v>51</v>
      </c>
      <c r="O140" s="58" t="s">
        <v>51</v>
      </c>
      <c r="P140" s="58" t="s">
        <v>51</v>
      </c>
      <c r="Q140" s="58" t="s">
        <v>51</v>
      </c>
      <c r="R140" s="44" t="s">
        <v>51</v>
      </c>
      <c r="S140" s="44" t="str">
        <f>'Таблица № 2'!Q139</f>
        <v>нд</v>
      </c>
      <c r="T140" s="58" t="s">
        <v>51</v>
      </c>
      <c r="U140" s="58" t="s">
        <v>51</v>
      </c>
      <c r="V140" s="59" t="s">
        <v>51</v>
      </c>
      <c r="W140" s="58" t="s">
        <v>51</v>
      </c>
      <c r="X140" s="59" t="s">
        <v>51</v>
      </c>
      <c r="Y140" s="31" t="s">
        <v>51</v>
      </c>
      <c r="Z140" s="31" t="s">
        <v>51</v>
      </c>
      <c r="AA140" s="59" t="s">
        <v>51</v>
      </c>
      <c r="AB140" s="59" t="s">
        <v>51</v>
      </c>
      <c r="AC140" s="59" t="s">
        <v>51</v>
      </c>
      <c r="AD140" s="58" t="s">
        <v>51</v>
      </c>
      <c r="AE140" s="59" t="s">
        <v>51</v>
      </c>
      <c r="AF140" s="31" t="s">
        <v>51</v>
      </c>
      <c r="AG140" s="60">
        <f t="shared" si="5"/>
        <v>0</v>
      </c>
      <c r="AH140" s="59" t="s">
        <v>51</v>
      </c>
      <c r="AI140" s="58" t="s">
        <v>51</v>
      </c>
      <c r="AJ140" s="58" t="s">
        <v>51</v>
      </c>
      <c r="AK140" s="58" t="s">
        <v>51</v>
      </c>
      <c r="AL140" s="58" t="s">
        <v>51</v>
      </c>
    </row>
    <row r="141" spans="1:38" ht="15.75" x14ac:dyDescent="0.25">
      <c r="A141" s="37"/>
      <c r="B141" s="38" t="str">
        <f>'Таблица № 2'!B140</f>
        <v>вводы ул. Правобережная</v>
      </c>
      <c r="C141" s="37"/>
      <c r="D141" s="44" t="s">
        <v>51</v>
      </c>
      <c r="E141" s="44" t="s">
        <v>51</v>
      </c>
      <c r="F141" s="58" t="s">
        <v>51</v>
      </c>
      <c r="G141" s="58" t="s">
        <v>51</v>
      </c>
      <c r="H141" s="58" t="s">
        <v>51</v>
      </c>
      <c r="I141" s="58" t="s">
        <v>51</v>
      </c>
      <c r="J141" s="58" t="s">
        <v>51</v>
      </c>
      <c r="K141" s="44" t="s">
        <v>51</v>
      </c>
      <c r="L141" s="44" t="s">
        <v>51</v>
      </c>
      <c r="M141" s="58" t="s">
        <v>51</v>
      </c>
      <c r="N141" s="58" t="s">
        <v>51</v>
      </c>
      <c r="O141" s="58" t="s">
        <v>51</v>
      </c>
      <c r="P141" s="58" t="s">
        <v>51</v>
      </c>
      <c r="Q141" s="58" t="s">
        <v>51</v>
      </c>
      <c r="R141" s="44" t="s">
        <v>51</v>
      </c>
      <c r="S141" s="44" t="str">
        <f>'Таблица № 2'!Q140</f>
        <v>нд</v>
      </c>
      <c r="T141" s="58" t="s">
        <v>51</v>
      </c>
      <c r="U141" s="58" t="s">
        <v>51</v>
      </c>
      <c r="V141" s="59" t="s">
        <v>51</v>
      </c>
      <c r="W141" s="58" t="s">
        <v>51</v>
      </c>
      <c r="X141" s="59" t="s">
        <v>51</v>
      </c>
      <c r="Y141" s="31" t="s">
        <v>51</v>
      </c>
      <c r="Z141" s="31" t="s">
        <v>51</v>
      </c>
      <c r="AA141" s="59" t="s">
        <v>51</v>
      </c>
      <c r="AB141" s="59" t="s">
        <v>51</v>
      </c>
      <c r="AC141" s="59" t="s">
        <v>51</v>
      </c>
      <c r="AD141" s="58" t="s">
        <v>51</v>
      </c>
      <c r="AE141" s="59" t="s">
        <v>51</v>
      </c>
      <c r="AF141" s="31" t="s">
        <v>51</v>
      </c>
      <c r="AG141" s="60">
        <f t="shared" si="5"/>
        <v>0</v>
      </c>
      <c r="AH141" s="59" t="s">
        <v>51</v>
      </c>
      <c r="AI141" s="58" t="s">
        <v>51</v>
      </c>
      <c r="AJ141" s="58" t="s">
        <v>51</v>
      </c>
      <c r="AK141" s="58" t="s">
        <v>51</v>
      </c>
      <c r="AL141" s="58" t="s">
        <v>51</v>
      </c>
    </row>
    <row r="142" spans="1:38" ht="15.75" x14ac:dyDescent="0.25">
      <c r="A142" s="37"/>
      <c r="B142" s="38" t="str">
        <f>'Таблица № 2'!B141</f>
        <v>вводы ул. Пушкина</v>
      </c>
      <c r="C142" s="37"/>
      <c r="D142" s="44" t="s">
        <v>51</v>
      </c>
      <c r="E142" s="44" t="s">
        <v>51</v>
      </c>
      <c r="F142" s="58" t="s">
        <v>51</v>
      </c>
      <c r="G142" s="58" t="s">
        <v>51</v>
      </c>
      <c r="H142" s="58" t="s">
        <v>51</v>
      </c>
      <c r="I142" s="58" t="s">
        <v>51</v>
      </c>
      <c r="J142" s="58" t="s">
        <v>51</v>
      </c>
      <c r="K142" s="44" t="s">
        <v>51</v>
      </c>
      <c r="L142" s="44" t="s">
        <v>51</v>
      </c>
      <c r="M142" s="58" t="s">
        <v>51</v>
      </c>
      <c r="N142" s="58" t="s">
        <v>51</v>
      </c>
      <c r="O142" s="58" t="s">
        <v>51</v>
      </c>
      <c r="P142" s="58" t="s">
        <v>51</v>
      </c>
      <c r="Q142" s="58" t="s">
        <v>51</v>
      </c>
      <c r="R142" s="44" t="s">
        <v>51</v>
      </c>
      <c r="S142" s="44" t="str">
        <f>'Таблица № 2'!Q141</f>
        <v>нд</v>
      </c>
      <c r="T142" s="58" t="s">
        <v>51</v>
      </c>
      <c r="U142" s="58" t="s">
        <v>51</v>
      </c>
      <c r="V142" s="59" t="s">
        <v>51</v>
      </c>
      <c r="W142" s="58" t="s">
        <v>51</v>
      </c>
      <c r="X142" s="59" t="s">
        <v>51</v>
      </c>
      <c r="Y142" s="31" t="s">
        <v>51</v>
      </c>
      <c r="Z142" s="31" t="s">
        <v>51</v>
      </c>
      <c r="AA142" s="59" t="s">
        <v>51</v>
      </c>
      <c r="AB142" s="59" t="s">
        <v>51</v>
      </c>
      <c r="AC142" s="59" t="s">
        <v>51</v>
      </c>
      <c r="AD142" s="58" t="s">
        <v>51</v>
      </c>
      <c r="AE142" s="59" t="s">
        <v>51</v>
      </c>
      <c r="AF142" s="31" t="s">
        <v>51</v>
      </c>
      <c r="AG142" s="60">
        <f t="shared" si="5"/>
        <v>0</v>
      </c>
      <c r="AH142" s="59" t="s">
        <v>51</v>
      </c>
      <c r="AI142" s="58" t="s">
        <v>51</v>
      </c>
      <c r="AJ142" s="58" t="s">
        <v>51</v>
      </c>
      <c r="AK142" s="58" t="s">
        <v>51</v>
      </c>
      <c r="AL142" s="58" t="s">
        <v>51</v>
      </c>
    </row>
    <row r="143" spans="1:38" ht="15.75" x14ac:dyDescent="0.25">
      <c r="A143" s="37"/>
      <c r="B143" s="38" t="str">
        <f>'Таблица № 2'!B142</f>
        <v>от ТК 13 до СЭС и Ломонос,17</v>
      </c>
      <c r="C143" s="37"/>
      <c r="D143" s="44" t="s">
        <v>51</v>
      </c>
      <c r="E143" s="44" t="s">
        <v>51</v>
      </c>
      <c r="F143" s="58" t="s">
        <v>51</v>
      </c>
      <c r="G143" s="58" t="s">
        <v>51</v>
      </c>
      <c r="H143" s="58" t="s">
        <v>51</v>
      </c>
      <c r="I143" s="58" t="s">
        <v>51</v>
      </c>
      <c r="J143" s="58" t="s">
        <v>51</v>
      </c>
      <c r="K143" s="44" t="s">
        <v>51</v>
      </c>
      <c r="L143" s="44" t="s">
        <v>51</v>
      </c>
      <c r="M143" s="58" t="s">
        <v>51</v>
      </c>
      <c r="N143" s="58" t="s">
        <v>51</v>
      </c>
      <c r="O143" s="58" t="s">
        <v>51</v>
      </c>
      <c r="P143" s="58" t="s">
        <v>51</v>
      </c>
      <c r="Q143" s="58" t="s">
        <v>51</v>
      </c>
      <c r="R143" s="44" t="s">
        <v>51</v>
      </c>
      <c r="S143" s="44" t="str">
        <f>'Таблица № 2'!Q142</f>
        <v>нд</v>
      </c>
      <c r="T143" s="58" t="s">
        <v>51</v>
      </c>
      <c r="U143" s="58" t="s">
        <v>51</v>
      </c>
      <c r="V143" s="59" t="s">
        <v>51</v>
      </c>
      <c r="W143" s="58" t="s">
        <v>51</v>
      </c>
      <c r="X143" s="59" t="s">
        <v>51</v>
      </c>
      <c r="Y143" s="31" t="s">
        <v>51</v>
      </c>
      <c r="Z143" s="31" t="s">
        <v>51</v>
      </c>
      <c r="AA143" s="59" t="s">
        <v>51</v>
      </c>
      <c r="AB143" s="59" t="s">
        <v>51</v>
      </c>
      <c r="AC143" s="59" t="s">
        <v>51</v>
      </c>
      <c r="AD143" s="58" t="s">
        <v>51</v>
      </c>
      <c r="AE143" s="59" t="s">
        <v>51</v>
      </c>
      <c r="AF143" s="31" t="s">
        <v>51</v>
      </c>
      <c r="AG143" s="60">
        <f t="shared" si="5"/>
        <v>0</v>
      </c>
      <c r="AH143" s="59" t="s">
        <v>51</v>
      </c>
      <c r="AI143" s="58" t="s">
        <v>51</v>
      </c>
      <c r="AJ143" s="58" t="s">
        <v>51</v>
      </c>
      <c r="AK143" s="58" t="s">
        <v>51</v>
      </c>
      <c r="AL143" s="58" t="s">
        <v>51</v>
      </c>
    </row>
    <row r="144" spans="1:38" ht="15.75" x14ac:dyDescent="0.25">
      <c r="A144" s="37"/>
      <c r="B144" s="38" t="str">
        <f>'Таблица № 2'!B143</f>
        <v>от ТК 48-ТК СОШ5 до врезок в дома по Матросова</v>
      </c>
      <c r="C144" s="37"/>
      <c r="D144" s="44" t="s">
        <v>51</v>
      </c>
      <c r="E144" s="44" t="s">
        <v>51</v>
      </c>
      <c r="F144" s="58" t="s">
        <v>51</v>
      </c>
      <c r="G144" s="58" t="s">
        <v>51</v>
      </c>
      <c r="H144" s="58" t="s">
        <v>51</v>
      </c>
      <c r="I144" s="58" t="s">
        <v>51</v>
      </c>
      <c r="J144" s="58" t="s">
        <v>51</v>
      </c>
      <c r="K144" s="44" t="s">
        <v>51</v>
      </c>
      <c r="L144" s="44" t="s">
        <v>51</v>
      </c>
      <c r="M144" s="58" t="s">
        <v>51</v>
      </c>
      <c r="N144" s="58" t="s">
        <v>51</v>
      </c>
      <c r="O144" s="58" t="s">
        <v>51</v>
      </c>
      <c r="P144" s="58" t="s">
        <v>51</v>
      </c>
      <c r="Q144" s="58" t="s">
        <v>51</v>
      </c>
      <c r="R144" s="44" t="s">
        <v>51</v>
      </c>
      <c r="S144" s="44" t="str">
        <f>'Таблица № 2'!Q143</f>
        <v>нд</v>
      </c>
      <c r="T144" s="58" t="s">
        <v>51</v>
      </c>
      <c r="U144" s="58" t="s">
        <v>51</v>
      </c>
      <c r="V144" s="59" t="s">
        <v>51</v>
      </c>
      <c r="W144" s="58" t="s">
        <v>51</v>
      </c>
      <c r="X144" s="59" t="s">
        <v>51</v>
      </c>
      <c r="Y144" s="31" t="s">
        <v>51</v>
      </c>
      <c r="Z144" s="31" t="s">
        <v>51</v>
      </c>
      <c r="AA144" s="59" t="s">
        <v>51</v>
      </c>
      <c r="AB144" s="59" t="s">
        <v>51</v>
      </c>
      <c r="AC144" s="59" t="s">
        <v>51</v>
      </c>
      <c r="AD144" s="58" t="s">
        <v>51</v>
      </c>
      <c r="AE144" s="59" t="s">
        <v>51</v>
      </c>
      <c r="AF144" s="31" t="s">
        <v>51</v>
      </c>
      <c r="AG144" s="60">
        <f t="shared" si="5"/>
        <v>0</v>
      </c>
      <c r="AH144" s="59" t="s">
        <v>51</v>
      </c>
      <c r="AI144" s="58" t="s">
        <v>51</v>
      </c>
      <c r="AJ144" s="58" t="s">
        <v>51</v>
      </c>
      <c r="AK144" s="58" t="s">
        <v>51</v>
      </c>
      <c r="AL144" s="58" t="s">
        <v>51</v>
      </c>
    </row>
    <row r="145" spans="1:38" ht="31.5" x14ac:dyDescent="0.25">
      <c r="A145" s="37"/>
      <c r="B145" s="38" t="str">
        <f>'Таблица № 2'!B144</f>
        <v>от врезок в трассу ТК48-СОШ5 по Артиллер по Московской до ТК44 (Моск 63)</v>
      </c>
      <c r="C145" s="37"/>
      <c r="D145" s="44" t="s">
        <v>51</v>
      </c>
      <c r="E145" s="44" t="s">
        <v>51</v>
      </c>
      <c r="F145" s="58" t="s">
        <v>51</v>
      </c>
      <c r="G145" s="58" t="s">
        <v>51</v>
      </c>
      <c r="H145" s="58" t="s">
        <v>51</v>
      </c>
      <c r="I145" s="58" t="s">
        <v>51</v>
      </c>
      <c r="J145" s="58" t="s">
        <v>51</v>
      </c>
      <c r="K145" s="44" t="s">
        <v>51</v>
      </c>
      <c r="L145" s="44" t="s">
        <v>51</v>
      </c>
      <c r="M145" s="58" t="s">
        <v>51</v>
      </c>
      <c r="N145" s="58" t="s">
        <v>51</v>
      </c>
      <c r="O145" s="58" t="s">
        <v>51</v>
      </c>
      <c r="P145" s="58" t="s">
        <v>51</v>
      </c>
      <c r="Q145" s="58" t="s">
        <v>51</v>
      </c>
      <c r="R145" s="44" t="s">
        <v>51</v>
      </c>
      <c r="S145" s="44" t="str">
        <f>'Таблица № 2'!Q144</f>
        <v>нд</v>
      </c>
      <c r="T145" s="58" t="s">
        <v>51</v>
      </c>
      <c r="U145" s="58" t="s">
        <v>51</v>
      </c>
      <c r="V145" s="59" t="s">
        <v>51</v>
      </c>
      <c r="W145" s="58" t="s">
        <v>51</v>
      </c>
      <c r="X145" s="59" t="s">
        <v>51</v>
      </c>
      <c r="Y145" s="31" t="s">
        <v>51</v>
      </c>
      <c r="Z145" s="31" t="s">
        <v>51</v>
      </c>
      <c r="AA145" s="59" t="s">
        <v>51</v>
      </c>
      <c r="AB145" s="59" t="s">
        <v>51</v>
      </c>
      <c r="AC145" s="59" t="s">
        <v>51</v>
      </c>
      <c r="AD145" s="58" t="s">
        <v>51</v>
      </c>
      <c r="AE145" s="59" t="s">
        <v>51</v>
      </c>
      <c r="AF145" s="31" t="s">
        <v>51</v>
      </c>
      <c r="AG145" s="60">
        <f t="shared" si="5"/>
        <v>0</v>
      </c>
      <c r="AH145" s="59" t="s">
        <v>51</v>
      </c>
      <c r="AI145" s="58" t="s">
        <v>51</v>
      </c>
      <c r="AJ145" s="58" t="s">
        <v>51</v>
      </c>
      <c r="AK145" s="58" t="s">
        <v>51</v>
      </c>
      <c r="AL145" s="58" t="s">
        <v>51</v>
      </c>
    </row>
    <row r="146" spans="1:38" ht="15.75" x14ac:dyDescent="0.25">
      <c r="A146" s="37"/>
      <c r="B146" s="38" t="str">
        <f>'Таблица № 2'!B145</f>
        <v>вводы пер. Павлова</v>
      </c>
      <c r="C146" s="37"/>
      <c r="D146" s="44" t="s">
        <v>51</v>
      </c>
      <c r="E146" s="44" t="s">
        <v>51</v>
      </c>
      <c r="F146" s="58" t="s">
        <v>51</v>
      </c>
      <c r="G146" s="58" t="s">
        <v>51</v>
      </c>
      <c r="H146" s="58" t="s">
        <v>51</v>
      </c>
      <c r="I146" s="58" t="s">
        <v>51</v>
      </c>
      <c r="J146" s="58" t="s">
        <v>51</v>
      </c>
      <c r="K146" s="44" t="s">
        <v>51</v>
      </c>
      <c r="L146" s="44" t="s">
        <v>51</v>
      </c>
      <c r="M146" s="58" t="s">
        <v>51</v>
      </c>
      <c r="N146" s="58" t="s">
        <v>51</v>
      </c>
      <c r="O146" s="58" t="s">
        <v>51</v>
      </c>
      <c r="P146" s="58" t="s">
        <v>51</v>
      </c>
      <c r="Q146" s="58" t="s">
        <v>51</v>
      </c>
      <c r="R146" s="44" t="s">
        <v>51</v>
      </c>
      <c r="S146" s="44" t="str">
        <f>'Таблица № 2'!Q145</f>
        <v>нд</v>
      </c>
      <c r="T146" s="58" t="s">
        <v>51</v>
      </c>
      <c r="U146" s="58" t="s">
        <v>51</v>
      </c>
      <c r="V146" s="59" t="s">
        <v>51</v>
      </c>
      <c r="W146" s="58" t="s">
        <v>51</v>
      </c>
      <c r="X146" s="59" t="s">
        <v>51</v>
      </c>
      <c r="Y146" s="31" t="s">
        <v>51</v>
      </c>
      <c r="Z146" s="31" t="s">
        <v>51</v>
      </c>
      <c r="AA146" s="59" t="s">
        <v>51</v>
      </c>
      <c r="AB146" s="59" t="s">
        <v>51</v>
      </c>
      <c r="AC146" s="59" t="s">
        <v>51</v>
      </c>
      <c r="AD146" s="58" t="s">
        <v>51</v>
      </c>
      <c r="AE146" s="59" t="s">
        <v>51</v>
      </c>
      <c r="AF146" s="31" t="s">
        <v>51</v>
      </c>
      <c r="AG146" s="60">
        <f t="shared" si="5"/>
        <v>0</v>
      </c>
      <c r="AH146" s="59" t="s">
        <v>51</v>
      </c>
      <c r="AI146" s="58" t="s">
        <v>51</v>
      </c>
      <c r="AJ146" s="58" t="s">
        <v>51</v>
      </c>
      <c r="AK146" s="58" t="s">
        <v>51</v>
      </c>
      <c r="AL146" s="58" t="s">
        <v>51</v>
      </c>
    </row>
    <row r="147" spans="1:38" ht="15.75" x14ac:dyDescent="0.25">
      <c r="A147" s="37"/>
      <c r="B147" s="38" t="str">
        <f>'Таблица № 2'!B146</f>
        <v>ввод ул. Арзамасская 1</v>
      </c>
      <c r="C147" s="37"/>
      <c r="D147" s="44" t="s">
        <v>51</v>
      </c>
      <c r="E147" s="44" t="s">
        <v>51</v>
      </c>
      <c r="F147" s="58" t="s">
        <v>51</v>
      </c>
      <c r="G147" s="58" t="s">
        <v>51</v>
      </c>
      <c r="H147" s="58" t="s">
        <v>51</v>
      </c>
      <c r="I147" s="58" t="s">
        <v>51</v>
      </c>
      <c r="J147" s="58" t="s">
        <v>51</v>
      </c>
      <c r="K147" s="44" t="s">
        <v>51</v>
      </c>
      <c r="L147" s="44" t="s">
        <v>51</v>
      </c>
      <c r="M147" s="58" t="s">
        <v>51</v>
      </c>
      <c r="N147" s="58" t="s">
        <v>51</v>
      </c>
      <c r="O147" s="58" t="s">
        <v>51</v>
      </c>
      <c r="P147" s="58" t="s">
        <v>51</v>
      </c>
      <c r="Q147" s="58" t="s">
        <v>51</v>
      </c>
      <c r="R147" s="44" t="s">
        <v>51</v>
      </c>
      <c r="S147" s="44" t="str">
        <f>'Таблица № 2'!Q146</f>
        <v>нд</v>
      </c>
      <c r="T147" s="58" t="s">
        <v>51</v>
      </c>
      <c r="U147" s="58" t="s">
        <v>51</v>
      </c>
      <c r="V147" s="59" t="s">
        <v>51</v>
      </c>
      <c r="W147" s="58" t="s">
        <v>51</v>
      </c>
      <c r="X147" s="59" t="s">
        <v>51</v>
      </c>
      <c r="Y147" s="31" t="s">
        <v>51</v>
      </c>
      <c r="Z147" s="31" t="s">
        <v>51</v>
      </c>
      <c r="AA147" s="59" t="s">
        <v>51</v>
      </c>
      <c r="AB147" s="59" t="s">
        <v>51</v>
      </c>
      <c r="AC147" s="59" t="s">
        <v>51</v>
      </c>
      <c r="AD147" s="58" t="s">
        <v>51</v>
      </c>
      <c r="AE147" s="59" t="s">
        <v>51</v>
      </c>
      <c r="AF147" s="31" t="s">
        <v>51</v>
      </c>
      <c r="AG147" s="60">
        <f t="shared" si="5"/>
        <v>0</v>
      </c>
      <c r="AH147" s="59" t="s">
        <v>51</v>
      </c>
      <c r="AI147" s="58" t="s">
        <v>51</v>
      </c>
      <c r="AJ147" s="58" t="s">
        <v>51</v>
      </c>
      <c r="AK147" s="58" t="s">
        <v>51</v>
      </c>
      <c r="AL147" s="58" t="s">
        <v>51</v>
      </c>
    </row>
    <row r="148" spans="1:38" ht="15.75" x14ac:dyDescent="0.25">
      <c r="A148" s="37"/>
      <c r="B148" s="38" t="str">
        <f>'Таблица № 2'!B147</f>
        <v>вводы ул. Юрия Смирнова</v>
      </c>
      <c r="C148" s="37"/>
      <c r="D148" s="44" t="s">
        <v>51</v>
      </c>
      <c r="E148" s="44" t="s">
        <v>51</v>
      </c>
      <c r="F148" s="58" t="s">
        <v>51</v>
      </c>
      <c r="G148" s="58" t="s">
        <v>51</v>
      </c>
      <c r="H148" s="58" t="s">
        <v>51</v>
      </c>
      <c r="I148" s="58" t="s">
        <v>51</v>
      </c>
      <c r="J148" s="58" t="s">
        <v>51</v>
      </c>
      <c r="K148" s="44" t="s">
        <v>51</v>
      </c>
      <c r="L148" s="44" t="s">
        <v>51</v>
      </c>
      <c r="M148" s="58" t="s">
        <v>51</v>
      </c>
      <c r="N148" s="58" t="s">
        <v>51</v>
      </c>
      <c r="O148" s="58" t="s">
        <v>51</v>
      </c>
      <c r="P148" s="58" t="s">
        <v>51</v>
      </c>
      <c r="Q148" s="58" t="s">
        <v>51</v>
      </c>
      <c r="R148" s="44" t="s">
        <v>51</v>
      </c>
      <c r="S148" s="44" t="str">
        <f>'Таблица № 2'!Q147</f>
        <v>нд</v>
      </c>
      <c r="T148" s="58" t="s">
        <v>51</v>
      </c>
      <c r="U148" s="58" t="s">
        <v>51</v>
      </c>
      <c r="V148" s="59" t="s">
        <v>51</v>
      </c>
      <c r="W148" s="58" t="s">
        <v>51</v>
      </c>
      <c r="X148" s="59" t="s">
        <v>51</v>
      </c>
      <c r="Y148" s="31" t="s">
        <v>51</v>
      </c>
      <c r="Z148" s="31" t="s">
        <v>51</v>
      </c>
      <c r="AA148" s="59" t="s">
        <v>51</v>
      </c>
      <c r="AB148" s="59" t="s">
        <v>51</v>
      </c>
      <c r="AC148" s="59" t="s">
        <v>51</v>
      </c>
      <c r="AD148" s="58" t="s">
        <v>51</v>
      </c>
      <c r="AE148" s="59" t="s">
        <v>51</v>
      </c>
      <c r="AF148" s="31" t="s">
        <v>51</v>
      </c>
      <c r="AG148" s="60">
        <f t="shared" si="5"/>
        <v>0</v>
      </c>
      <c r="AH148" s="59" t="s">
        <v>51</v>
      </c>
      <c r="AI148" s="58" t="s">
        <v>51</v>
      </c>
      <c r="AJ148" s="58" t="s">
        <v>51</v>
      </c>
      <c r="AK148" s="58" t="s">
        <v>51</v>
      </c>
      <c r="AL148" s="58" t="s">
        <v>51</v>
      </c>
    </row>
    <row r="149" spans="1:38" ht="15.75" x14ac:dyDescent="0.25">
      <c r="A149" s="37"/>
      <c r="B149" s="38" t="str">
        <f>'Таблица № 2'!B148</f>
        <v>ввод ул. Краснофлотская 3</v>
      </c>
      <c r="C149" s="37"/>
      <c r="D149" s="44" t="s">
        <v>51</v>
      </c>
      <c r="E149" s="44" t="s">
        <v>51</v>
      </c>
      <c r="F149" s="58" t="s">
        <v>51</v>
      </c>
      <c r="G149" s="58" t="s">
        <v>51</v>
      </c>
      <c r="H149" s="58" t="s">
        <v>51</v>
      </c>
      <c r="I149" s="58" t="s">
        <v>51</v>
      </c>
      <c r="J149" s="58" t="s">
        <v>51</v>
      </c>
      <c r="K149" s="44" t="s">
        <v>51</v>
      </c>
      <c r="L149" s="44" t="s">
        <v>51</v>
      </c>
      <c r="M149" s="58" t="s">
        <v>51</v>
      </c>
      <c r="N149" s="58" t="s">
        <v>51</v>
      </c>
      <c r="O149" s="58" t="s">
        <v>51</v>
      </c>
      <c r="P149" s="58" t="s">
        <v>51</v>
      </c>
      <c r="Q149" s="58" t="s">
        <v>51</v>
      </c>
      <c r="R149" s="44" t="s">
        <v>51</v>
      </c>
      <c r="S149" s="44" t="str">
        <f>'Таблица № 2'!Q148</f>
        <v>нд</v>
      </c>
      <c r="T149" s="58" t="s">
        <v>51</v>
      </c>
      <c r="U149" s="58" t="s">
        <v>51</v>
      </c>
      <c r="V149" s="59" t="s">
        <v>51</v>
      </c>
      <c r="W149" s="58" t="s">
        <v>51</v>
      </c>
      <c r="X149" s="59" t="s">
        <v>51</v>
      </c>
      <c r="Y149" s="31" t="s">
        <v>51</v>
      </c>
      <c r="Z149" s="31" t="s">
        <v>51</v>
      </c>
      <c r="AA149" s="59" t="s">
        <v>51</v>
      </c>
      <c r="AB149" s="59" t="s">
        <v>51</v>
      </c>
      <c r="AC149" s="59" t="s">
        <v>51</v>
      </c>
      <c r="AD149" s="58" t="s">
        <v>51</v>
      </c>
      <c r="AE149" s="59" t="s">
        <v>51</v>
      </c>
      <c r="AF149" s="31" t="s">
        <v>51</v>
      </c>
      <c r="AG149" s="60">
        <f t="shared" si="5"/>
        <v>0</v>
      </c>
      <c r="AH149" s="59" t="s">
        <v>51</v>
      </c>
      <c r="AI149" s="58" t="s">
        <v>51</v>
      </c>
      <c r="AJ149" s="58" t="s">
        <v>51</v>
      </c>
      <c r="AK149" s="58" t="s">
        <v>51</v>
      </c>
      <c r="AL149" s="58" t="s">
        <v>51</v>
      </c>
    </row>
    <row r="150" spans="1:38" ht="15.75" x14ac:dyDescent="0.25">
      <c r="A150" s="37"/>
      <c r="B150" s="38" t="str">
        <f>'Таблица № 2'!B149</f>
        <v>вводы ул. Матросова</v>
      </c>
      <c r="C150" s="37"/>
      <c r="D150" s="44" t="s">
        <v>51</v>
      </c>
      <c r="E150" s="44" t="s">
        <v>51</v>
      </c>
      <c r="F150" s="58" t="s">
        <v>51</v>
      </c>
      <c r="G150" s="58" t="s">
        <v>51</v>
      </c>
      <c r="H150" s="58" t="s">
        <v>51</v>
      </c>
      <c r="I150" s="58" t="s">
        <v>51</v>
      </c>
      <c r="J150" s="58" t="s">
        <v>51</v>
      </c>
      <c r="K150" s="44" t="s">
        <v>51</v>
      </c>
      <c r="L150" s="44" t="s">
        <v>51</v>
      </c>
      <c r="M150" s="58" t="s">
        <v>51</v>
      </c>
      <c r="N150" s="58" t="s">
        <v>51</v>
      </c>
      <c r="O150" s="58" t="s">
        <v>51</v>
      </c>
      <c r="P150" s="58" t="s">
        <v>51</v>
      </c>
      <c r="Q150" s="58" t="s">
        <v>51</v>
      </c>
      <c r="R150" s="44" t="s">
        <v>51</v>
      </c>
      <c r="S150" s="44" t="str">
        <f>'Таблица № 2'!Q149</f>
        <v>нд</v>
      </c>
      <c r="T150" s="58" t="s">
        <v>51</v>
      </c>
      <c r="U150" s="58" t="s">
        <v>51</v>
      </c>
      <c r="V150" s="59" t="s">
        <v>51</v>
      </c>
      <c r="W150" s="58" t="s">
        <v>51</v>
      </c>
      <c r="X150" s="59" t="s">
        <v>51</v>
      </c>
      <c r="Y150" s="31" t="s">
        <v>51</v>
      </c>
      <c r="Z150" s="31" t="s">
        <v>51</v>
      </c>
      <c r="AA150" s="59" t="s">
        <v>51</v>
      </c>
      <c r="AB150" s="59" t="s">
        <v>51</v>
      </c>
      <c r="AC150" s="59" t="s">
        <v>51</v>
      </c>
      <c r="AD150" s="58" t="s">
        <v>51</v>
      </c>
      <c r="AE150" s="59" t="s">
        <v>51</v>
      </c>
      <c r="AF150" s="31" t="s">
        <v>51</v>
      </c>
      <c r="AG150" s="60">
        <f t="shared" si="5"/>
        <v>0</v>
      </c>
      <c r="AH150" s="59" t="s">
        <v>51</v>
      </c>
      <c r="AI150" s="58" t="s">
        <v>51</v>
      </c>
      <c r="AJ150" s="58" t="s">
        <v>51</v>
      </c>
      <c r="AK150" s="58" t="s">
        <v>51</v>
      </c>
      <c r="AL150" s="58" t="s">
        <v>51</v>
      </c>
    </row>
    <row r="151" spans="1:38" ht="15.75" x14ac:dyDescent="0.25">
      <c r="A151" s="37"/>
      <c r="B151" s="38" t="str">
        <f>'Таблица № 2'!B150</f>
        <v>ввод пер. Пионерский 2</v>
      </c>
      <c r="C151" s="37"/>
      <c r="D151" s="44" t="s">
        <v>51</v>
      </c>
      <c r="E151" s="44" t="s">
        <v>51</v>
      </c>
      <c r="F151" s="58" t="s">
        <v>51</v>
      </c>
      <c r="G151" s="58" t="s">
        <v>51</v>
      </c>
      <c r="H151" s="58" t="s">
        <v>51</v>
      </c>
      <c r="I151" s="58" t="s">
        <v>51</v>
      </c>
      <c r="J151" s="58" t="s">
        <v>51</v>
      </c>
      <c r="K151" s="44" t="s">
        <v>51</v>
      </c>
      <c r="L151" s="44" t="s">
        <v>51</v>
      </c>
      <c r="M151" s="58" t="s">
        <v>51</v>
      </c>
      <c r="N151" s="58" t="s">
        <v>51</v>
      </c>
      <c r="O151" s="58" t="s">
        <v>51</v>
      </c>
      <c r="P151" s="58" t="s">
        <v>51</v>
      </c>
      <c r="Q151" s="58" t="s">
        <v>51</v>
      </c>
      <c r="R151" s="44" t="s">
        <v>51</v>
      </c>
      <c r="S151" s="44" t="str">
        <f>'Таблица № 2'!Q150</f>
        <v>нд</v>
      </c>
      <c r="T151" s="58" t="s">
        <v>51</v>
      </c>
      <c r="U151" s="58" t="s">
        <v>51</v>
      </c>
      <c r="V151" s="59" t="s">
        <v>51</v>
      </c>
      <c r="W151" s="58" t="s">
        <v>51</v>
      </c>
      <c r="X151" s="59" t="s">
        <v>51</v>
      </c>
      <c r="Y151" s="31" t="s">
        <v>51</v>
      </c>
      <c r="Z151" s="31" t="s">
        <v>51</v>
      </c>
      <c r="AA151" s="59" t="s">
        <v>51</v>
      </c>
      <c r="AB151" s="59" t="s">
        <v>51</v>
      </c>
      <c r="AC151" s="59" t="s">
        <v>51</v>
      </c>
      <c r="AD151" s="58" t="s">
        <v>51</v>
      </c>
      <c r="AE151" s="59" t="s">
        <v>51</v>
      </c>
      <c r="AF151" s="31" t="s">
        <v>51</v>
      </c>
      <c r="AG151" s="60">
        <f t="shared" si="5"/>
        <v>0</v>
      </c>
      <c r="AH151" s="59" t="s">
        <v>51</v>
      </c>
      <c r="AI151" s="58" t="s">
        <v>51</v>
      </c>
      <c r="AJ151" s="58" t="s">
        <v>51</v>
      </c>
      <c r="AK151" s="58" t="s">
        <v>51</v>
      </c>
      <c r="AL151" s="58" t="s">
        <v>51</v>
      </c>
    </row>
    <row r="152" spans="1:38" ht="15.75" x14ac:dyDescent="0.25">
      <c r="A152" s="37"/>
      <c r="B152" s="38" t="str">
        <f>'Таблица № 2'!B151</f>
        <v>ввод ул. Почтовая 2</v>
      </c>
      <c r="C152" s="37"/>
      <c r="D152" s="44" t="s">
        <v>51</v>
      </c>
      <c r="E152" s="44" t="s">
        <v>51</v>
      </c>
      <c r="F152" s="58" t="s">
        <v>51</v>
      </c>
      <c r="G152" s="58" t="s">
        <v>51</v>
      </c>
      <c r="H152" s="58" t="s">
        <v>51</v>
      </c>
      <c r="I152" s="58" t="s">
        <v>51</v>
      </c>
      <c r="J152" s="58" t="s">
        <v>51</v>
      </c>
      <c r="K152" s="44" t="s">
        <v>51</v>
      </c>
      <c r="L152" s="44" t="s">
        <v>51</v>
      </c>
      <c r="M152" s="58" t="s">
        <v>51</v>
      </c>
      <c r="N152" s="58" t="s">
        <v>51</v>
      </c>
      <c r="O152" s="58" t="s">
        <v>51</v>
      </c>
      <c r="P152" s="58" t="s">
        <v>51</v>
      </c>
      <c r="Q152" s="58" t="s">
        <v>51</v>
      </c>
      <c r="R152" s="44" t="s">
        <v>51</v>
      </c>
      <c r="S152" s="44" t="str">
        <f>'Таблица № 2'!Q151</f>
        <v>нд</v>
      </c>
      <c r="T152" s="58" t="s">
        <v>51</v>
      </c>
      <c r="U152" s="58" t="s">
        <v>51</v>
      </c>
      <c r="V152" s="59" t="s">
        <v>51</v>
      </c>
      <c r="W152" s="58" t="s">
        <v>51</v>
      </c>
      <c r="X152" s="59" t="s">
        <v>51</v>
      </c>
      <c r="Y152" s="31" t="s">
        <v>51</v>
      </c>
      <c r="Z152" s="31" t="s">
        <v>51</v>
      </c>
      <c r="AA152" s="59" t="s">
        <v>51</v>
      </c>
      <c r="AB152" s="59" t="s">
        <v>51</v>
      </c>
      <c r="AC152" s="59" t="s">
        <v>51</v>
      </c>
      <c r="AD152" s="58" t="s">
        <v>51</v>
      </c>
      <c r="AE152" s="59" t="s">
        <v>51</v>
      </c>
      <c r="AF152" s="31" t="s">
        <v>51</v>
      </c>
      <c r="AG152" s="60">
        <f t="shared" si="5"/>
        <v>0</v>
      </c>
      <c r="AH152" s="59" t="s">
        <v>51</v>
      </c>
      <c r="AI152" s="58" t="s">
        <v>51</v>
      </c>
      <c r="AJ152" s="58" t="s">
        <v>51</v>
      </c>
      <c r="AK152" s="58" t="s">
        <v>51</v>
      </c>
      <c r="AL152" s="58" t="s">
        <v>51</v>
      </c>
    </row>
    <row r="153" spans="1:38" ht="15.75" x14ac:dyDescent="0.25">
      <c r="A153" s="37"/>
      <c r="B153" s="38" t="str">
        <f>'Таблица № 2'!B152</f>
        <v>вводы ул. Толстого</v>
      </c>
      <c r="C153" s="37"/>
      <c r="D153" s="44" t="s">
        <v>51</v>
      </c>
      <c r="E153" s="44" t="s">
        <v>51</v>
      </c>
      <c r="F153" s="58" t="s">
        <v>51</v>
      </c>
      <c r="G153" s="58" t="s">
        <v>51</v>
      </c>
      <c r="H153" s="58" t="s">
        <v>51</v>
      </c>
      <c r="I153" s="58" t="s">
        <v>51</v>
      </c>
      <c r="J153" s="58" t="s">
        <v>51</v>
      </c>
      <c r="K153" s="44" t="s">
        <v>51</v>
      </c>
      <c r="L153" s="44" t="s">
        <v>51</v>
      </c>
      <c r="M153" s="58" t="s">
        <v>51</v>
      </c>
      <c r="N153" s="58" t="s">
        <v>51</v>
      </c>
      <c r="O153" s="58" t="s">
        <v>51</v>
      </c>
      <c r="P153" s="58" t="s">
        <v>51</v>
      </c>
      <c r="Q153" s="58" t="s">
        <v>51</v>
      </c>
      <c r="R153" s="44" t="s">
        <v>51</v>
      </c>
      <c r="S153" s="44" t="str">
        <f>'Таблица № 2'!Q152</f>
        <v>нд</v>
      </c>
      <c r="T153" s="58" t="s">
        <v>51</v>
      </c>
      <c r="U153" s="58" t="s">
        <v>51</v>
      </c>
      <c r="V153" s="59" t="s">
        <v>51</v>
      </c>
      <c r="W153" s="58" t="s">
        <v>51</v>
      </c>
      <c r="X153" s="59" t="s">
        <v>51</v>
      </c>
      <c r="Y153" s="31" t="s">
        <v>51</v>
      </c>
      <c r="Z153" s="31" t="s">
        <v>51</v>
      </c>
      <c r="AA153" s="59" t="s">
        <v>51</v>
      </c>
      <c r="AB153" s="59" t="s">
        <v>51</v>
      </c>
      <c r="AC153" s="59" t="s">
        <v>51</v>
      </c>
      <c r="AD153" s="58" t="s">
        <v>51</v>
      </c>
      <c r="AE153" s="59" t="s">
        <v>51</v>
      </c>
      <c r="AF153" s="31" t="s">
        <v>51</v>
      </c>
      <c r="AG153" s="60">
        <f t="shared" si="5"/>
        <v>0</v>
      </c>
      <c r="AH153" s="59" t="s">
        <v>51</v>
      </c>
      <c r="AI153" s="58" t="s">
        <v>51</v>
      </c>
      <c r="AJ153" s="58" t="s">
        <v>51</v>
      </c>
      <c r="AK153" s="58" t="s">
        <v>51</v>
      </c>
      <c r="AL153" s="58" t="s">
        <v>51</v>
      </c>
    </row>
    <row r="154" spans="1:38" ht="31.5" x14ac:dyDescent="0.25">
      <c r="A154" s="37" t="str">
        <f>'Таблица № 2'!A153</f>
        <v>1.3.4</v>
      </c>
      <c r="B154" s="38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44" t="s">
        <v>51</v>
      </c>
      <c r="E154" s="44" t="s">
        <v>51</v>
      </c>
      <c r="F154" s="58" t="s">
        <v>51</v>
      </c>
      <c r="G154" s="58" t="s">
        <v>51</v>
      </c>
      <c r="H154" s="58" t="s">
        <v>51</v>
      </c>
      <c r="I154" s="58" t="s">
        <v>51</v>
      </c>
      <c r="J154" s="58" t="s">
        <v>51</v>
      </c>
      <c r="K154" s="44" t="s">
        <v>51</v>
      </c>
      <c r="L154" s="44" t="s">
        <v>51</v>
      </c>
      <c r="M154" s="58" t="s">
        <v>51</v>
      </c>
      <c r="N154" s="58" t="s">
        <v>51</v>
      </c>
      <c r="O154" s="58" t="s">
        <v>51</v>
      </c>
      <c r="P154" s="58" t="s">
        <v>51</v>
      </c>
      <c r="Q154" s="58" t="s">
        <v>51</v>
      </c>
      <c r="R154" s="44" t="s">
        <v>51</v>
      </c>
      <c r="S154" s="44" t="str">
        <f>'Таблица № 2'!Q153</f>
        <v>нд</v>
      </c>
      <c r="T154" s="58" t="s">
        <v>51</v>
      </c>
      <c r="U154" s="58" t="s">
        <v>51</v>
      </c>
      <c r="V154" s="59" t="s">
        <v>51</v>
      </c>
      <c r="W154" s="58" t="s">
        <v>51</v>
      </c>
      <c r="X154" s="59" t="s">
        <v>51</v>
      </c>
      <c r="Y154" s="31" t="s">
        <v>51</v>
      </c>
      <c r="Z154" s="31" t="s">
        <v>51</v>
      </c>
      <c r="AA154" s="59" t="s">
        <v>51</v>
      </c>
      <c r="AB154" s="59" t="s">
        <v>51</v>
      </c>
      <c r="AC154" s="59" t="s">
        <v>51</v>
      </c>
      <c r="AD154" s="58" t="s">
        <v>51</v>
      </c>
      <c r="AE154" s="59" t="s">
        <v>51</v>
      </c>
      <c r="AF154" s="31" t="s">
        <v>51</v>
      </c>
      <c r="AG154" s="60">
        <f t="shared" si="5"/>
        <v>0</v>
      </c>
      <c r="AH154" s="59" t="s">
        <v>51</v>
      </c>
      <c r="AI154" s="58" t="s">
        <v>51</v>
      </c>
      <c r="AJ154" s="58" t="s">
        <v>51</v>
      </c>
      <c r="AK154" s="58" t="s">
        <v>51</v>
      </c>
      <c r="AL154" s="58" t="s">
        <v>51</v>
      </c>
    </row>
    <row r="155" spans="1:38" ht="47.25" x14ac:dyDescent="0.25">
      <c r="A155" s="37" t="str">
        <f>'Таблица № 2'!A154</f>
        <v>1.4</v>
      </c>
      <c r="B155" s="38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44" t="s">
        <v>51</v>
      </c>
      <c r="E155" s="44" t="s">
        <v>51</v>
      </c>
      <c r="F155" s="58" t="s">
        <v>51</v>
      </c>
      <c r="G155" s="58" t="s">
        <v>51</v>
      </c>
      <c r="H155" s="58" t="s">
        <v>51</v>
      </c>
      <c r="I155" s="58" t="s">
        <v>51</v>
      </c>
      <c r="J155" s="58" t="s">
        <v>51</v>
      </c>
      <c r="K155" s="44" t="s">
        <v>51</v>
      </c>
      <c r="L155" s="44" t="s">
        <v>51</v>
      </c>
      <c r="M155" s="58" t="s">
        <v>51</v>
      </c>
      <c r="N155" s="58" t="s">
        <v>51</v>
      </c>
      <c r="O155" s="58" t="s">
        <v>51</v>
      </c>
      <c r="P155" s="58" t="s">
        <v>51</v>
      </c>
      <c r="Q155" s="58" t="s">
        <v>51</v>
      </c>
      <c r="R155" s="44" t="s">
        <v>51</v>
      </c>
      <c r="S155" s="44" t="str">
        <f>'Таблица № 2'!Q154</f>
        <v>нд</v>
      </c>
      <c r="T155" s="58" t="s">
        <v>51</v>
      </c>
      <c r="U155" s="58" t="s">
        <v>51</v>
      </c>
      <c r="V155" s="59" t="s">
        <v>51</v>
      </c>
      <c r="W155" s="58" t="s">
        <v>51</v>
      </c>
      <c r="X155" s="59" t="s">
        <v>51</v>
      </c>
      <c r="Y155" s="31" t="s">
        <v>51</v>
      </c>
      <c r="Z155" s="31" t="s">
        <v>51</v>
      </c>
      <c r="AA155" s="59" t="s">
        <v>51</v>
      </c>
      <c r="AB155" s="59" t="s">
        <v>51</v>
      </c>
      <c r="AC155" s="59" t="s">
        <v>51</v>
      </c>
      <c r="AD155" s="58" t="s">
        <v>51</v>
      </c>
      <c r="AE155" s="59" t="s">
        <v>51</v>
      </c>
      <c r="AF155" s="31" t="s">
        <v>51</v>
      </c>
      <c r="AG155" s="60">
        <f t="shared" si="5"/>
        <v>0</v>
      </c>
      <c r="AH155" s="59" t="s">
        <v>51</v>
      </c>
      <c r="AI155" s="58" t="s">
        <v>51</v>
      </c>
      <c r="AJ155" s="58" t="s">
        <v>51</v>
      </c>
      <c r="AK155" s="58" t="s">
        <v>51</v>
      </c>
      <c r="AL155" s="58" t="s">
        <v>51</v>
      </c>
    </row>
    <row r="156" spans="1:38" ht="15.75" x14ac:dyDescent="0.25">
      <c r="A156" s="37" t="str">
        <f>'Таблица № 2'!A155</f>
        <v>1.4.1</v>
      </c>
      <c r="B156" s="38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44" t="s">
        <v>51</v>
      </c>
      <c r="E156" s="44" t="s">
        <v>51</v>
      </c>
      <c r="F156" s="58" t="s">
        <v>51</v>
      </c>
      <c r="G156" s="58" t="s">
        <v>51</v>
      </c>
      <c r="H156" s="58" t="s">
        <v>51</v>
      </c>
      <c r="I156" s="58" t="s">
        <v>51</v>
      </c>
      <c r="J156" s="58" t="s">
        <v>51</v>
      </c>
      <c r="K156" s="44" t="s">
        <v>51</v>
      </c>
      <c r="L156" s="44" t="s">
        <v>51</v>
      </c>
      <c r="M156" s="58" t="s">
        <v>51</v>
      </c>
      <c r="N156" s="58" t="s">
        <v>51</v>
      </c>
      <c r="O156" s="58" t="s">
        <v>51</v>
      </c>
      <c r="P156" s="58" t="s">
        <v>51</v>
      </c>
      <c r="Q156" s="58" t="s">
        <v>51</v>
      </c>
      <c r="R156" s="44" t="s">
        <v>51</v>
      </c>
      <c r="S156" s="44" t="str">
        <f>'Таблица № 2'!Q155</f>
        <v>нд</v>
      </c>
      <c r="T156" s="58" t="s">
        <v>51</v>
      </c>
      <c r="U156" s="58" t="s">
        <v>51</v>
      </c>
      <c r="V156" s="59" t="s">
        <v>51</v>
      </c>
      <c r="W156" s="58" t="s">
        <v>51</v>
      </c>
      <c r="X156" s="59" t="s">
        <v>51</v>
      </c>
      <c r="Y156" s="31" t="s">
        <v>51</v>
      </c>
      <c r="Z156" s="31" t="s">
        <v>51</v>
      </c>
      <c r="AA156" s="59" t="s">
        <v>51</v>
      </c>
      <c r="AB156" s="59" t="s">
        <v>51</v>
      </c>
      <c r="AC156" s="59" t="s">
        <v>51</v>
      </c>
      <c r="AD156" s="58" t="s">
        <v>51</v>
      </c>
      <c r="AE156" s="59" t="s">
        <v>51</v>
      </c>
      <c r="AF156" s="31" t="s">
        <v>51</v>
      </c>
      <c r="AG156" s="60">
        <f t="shared" si="5"/>
        <v>0</v>
      </c>
      <c r="AH156" s="59" t="s">
        <v>51</v>
      </c>
      <c r="AI156" s="58" t="s">
        <v>51</v>
      </c>
      <c r="AJ156" s="58" t="s">
        <v>51</v>
      </c>
      <c r="AK156" s="58" t="s">
        <v>51</v>
      </c>
      <c r="AL156" s="58" t="s">
        <v>51</v>
      </c>
    </row>
    <row r="157" spans="1:38" ht="47.25" x14ac:dyDescent="0.25">
      <c r="A157" s="37" t="str">
        <f>'Таблица № 2'!A156</f>
        <v>1.4.1.1</v>
      </c>
      <c r="B157" s="38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44" t="s">
        <v>51</v>
      </c>
      <c r="E157" s="44" t="s">
        <v>51</v>
      </c>
      <c r="F157" s="58" t="s">
        <v>51</v>
      </c>
      <c r="G157" s="58" t="s">
        <v>51</v>
      </c>
      <c r="H157" s="58" t="s">
        <v>51</v>
      </c>
      <c r="I157" s="58" t="s">
        <v>51</v>
      </c>
      <c r="J157" s="58" t="s">
        <v>51</v>
      </c>
      <c r="K157" s="44" t="s">
        <v>51</v>
      </c>
      <c r="L157" s="44" t="s">
        <v>51</v>
      </c>
      <c r="M157" s="58" t="s">
        <v>51</v>
      </c>
      <c r="N157" s="58" t="s">
        <v>51</v>
      </c>
      <c r="O157" s="58" t="s">
        <v>51</v>
      </c>
      <c r="P157" s="58" t="s">
        <v>51</v>
      </c>
      <c r="Q157" s="58" t="s">
        <v>51</v>
      </c>
      <c r="R157" s="44" t="s">
        <v>51</v>
      </c>
      <c r="S157" s="44" t="str">
        <f>'Таблица № 2'!Q156</f>
        <v>нд</v>
      </c>
      <c r="T157" s="58" t="s">
        <v>51</v>
      </c>
      <c r="U157" s="58" t="s">
        <v>51</v>
      </c>
      <c r="V157" s="59" t="s">
        <v>51</v>
      </c>
      <c r="W157" s="58" t="s">
        <v>51</v>
      </c>
      <c r="X157" s="59" t="s">
        <v>51</v>
      </c>
      <c r="Y157" s="31" t="s">
        <v>51</v>
      </c>
      <c r="Z157" s="31" t="s">
        <v>51</v>
      </c>
      <c r="AA157" s="59" t="s">
        <v>51</v>
      </c>
      <c r="AB157" s="59" t="s">
        <v>51</v>
      </c>
      <c r="AC157" s="59" t="s">
        <v>51</v>
      </c>
      <c r="AD157" s="58" t="s">
        <v>51</v>
      </c>
      <c r="AE157" s="59" t="s">
        <v>51</v>
      </c>
      <c r="AF157" s="31" t="s">
        <v>51</v>
      </c>
      <c r="AG157" s="60">
        <f t="shared" si="5"/>
        <v>0</v>
      </c>
      <c r="AH157" s="59" t="s">
        <v>51</v>
      </c>
      <c r="AI157" s="58" t="s">
        <v>51</v>
      </c>
      <c r="AJ157" s="58" t="s">
        <v>51</v>
      </c>
      <c r="AK157" s="58" t="s">
        <v>51</v>
      </c>
      <c r="AL157" s="58" t="s">
        <v>51</v>
      </c>
    </row>
    <row r="158" spans="1:38" ht="47.25" x14ac:dyDescent="0.25">
      <c r="A158" s="37" t="str">
        <f>'Таблица № 2'!A157</f>
        <v>1.4.1.2</v>
      </c>
      <c r="B158" s="38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44" t="s">
        <v>51</v>
      </c>
      <c r="E158" s="44" t="s">
        <v>51</v>
      </c>
      <c r="F158" s="58" t="s">
        <v>51</v>
      </c>
      <c r="G158" s="58" t="s">
        <v>51</v>
      </c>
      <c r="H158" s="58" t="s">
        <v>51</v>
      </c>
      <c r="I158" s="58" t="s">
        <v>51</v>
      </c>
      <c r="J158" s="58" t="s">
        <v>51</v>
      </c>
      <c r="K158" s="44" t="s">
        <v>51</v>
      </c>
      <c r="L158" s="44" t="s">
        <v>51</v>
      </c>
      <c r="M158" s="58" t="s">
        <v>51</v>
      </c>
      <c r="N158" s="58" t="s">
        <v>51</v>
      </c>
      <c r="O158" s="58" t="s">
        <v>51</v>
      </c>
      <c r="P158" s="58" t="s">
        <v>51</v>
      </c>
      <c r="Q158" s="58" t="s">
        <v>51</v>
      </c>
      <c r="R158" s="44" t="s">
        <v>51</v>
      </c>
      <c r="S158" s="44" t="str">
        <f>'Таблица № 2'!Q157</f>
        <v>нд</v>
      </c>
      <c r="T158" s="58" t="s">
        <v>51</v>
      </c>
      <c r="U158" s="58" t="s">
        <v>51</v>
      </c>
      <c r="V158" s="59" t="s">
        <v>51</v>
      </c>
      <c r="W158" s="58" t="s">
        <v>51</v>
      </c>
      <c r="X158" s="59" t="s">
        <v>51</v>
      </c>
      <c r="Y158" s="31" t="s">
        <v>51</v>
      </c>
      <c r="Z158" s="31" t="s">
        <v>51</v>
      </c>
      <c r="AA158" s="59" t="s">
        <v>51</v>
      </c>
      <c r="AB158" s="59" t="s">
        <v>51</v>
      </c>
      <c r="AC158" s="59" t="s">
        <v>51</v>
      </c>
      <c r="AD158" s="58" t="s">
        <v>51</v>
      </c>
      <c r="AE158" s="59" t="s">
        <v>51</v>
      </c>
      <c r="AF158" s="31" t="s">
        <v>51</v>
      </c>
      <c r="AG158" s="60">
        <f t="shared" si="5"/>
        <v>0</v>
      </c>
      <c r="AH158" s="59" t="s">
        <v>51</v>
      </c>
      <c r="AI158" s="58" t="s">
        <v>51</v>
      </c>
      <c r="AJ158" s="58" t="s">
        <v>51</v>
      </c>
      <c r="AK158" s="58" t="s">
        <v>51</v>
      </c>
      <c r="AL158" s="58" t="s">
        <v>51</v>
      </c>
    </row>
    <row r="159" spans="1:38" ht="15.75" x14ac:dyDescent="0.25">
      <c r="A159" s="37" t="str">
        <f>'Таблица № 2'!A158</f>
        <v>1.4.2</v>
      </c>
      <c r="B159" s="38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44" t="s">
        <v>51</v>
      </c>
      <c r="E159" s="44" t="s">
        <v>51</v>
      </c>
      <c r="F159" s="58" t="s">
        <v>51</v>
      </c>
      <c r="G159" s="58" t="s">
        <v>51</v>
      </c>
      <c r="H159" s="58" t="s">
        <v>51</v>
      </c>
      <c r="I159" s="58" t="s">
        <v>51</v>
      </c>
      <c r="J159" s="58" t="s">
        <v>51</v>
      </c>
      <c r="K159" s="44" t="s">
        <v>51</v>
      </c>
      <c r="L159" s="44" t="s">
        <v>51</v>
      </c>
      <c r="M159" s="58" t="s">
        <v>51</v>
      </c>
      <c r="N159" s="58" t="s">
        <v>51</v>
      </c>
      <c r="O159" s="58" t="s">
        <v>51</v>
      </c>
      <c r="P159" s="58" t="s">
        <v>51</v>
      </c>
      <c r="Q159" s="58" t="s">
        <v>51</v>
      </c>
      <c r="R159" s="44" t="s">
        <v>51</v>
      </c>
      <c r="S159" s="44" t="str">
        <f>'Таблица № 2'!Q158</f>
        <v>нд</v>
      </c>
      <c r="T159" s="58" t="s">
        <v>51</v>
      </c>
      <c r="U159" s="58" t="s">
        <v>51</v>
      </c>
      <c r="V159" s="59" t="s">
        <v>51</v>
      </c>
      <c r="W159" s="58" t="s">
        <v>51</v>
      </c>
      <c r="X159" s="59" t="s">
        <v>51</v>
      </c>
      <c r="Y159" s="31" t="s">
        <v>51</v>
      </c>
      <c r="Z159" s="31" t="s">
        <v>51</v>
      </c>
      <c r="AA159" s="59" t="s">
        <v>51</v>
      </c>
      <c r="AB159" s="59" t="s">
        <v>51</v>
      </c>
      <c r="AC159" s="59" t="s">
        <v>51</v>
      </c>
      <c r="AD159" s="58" t="s">
        <v>51</v>
      </c>
      <c r="AE159" s="59" t="s">
        <v>51</v>
      </c>
      <c r="AF159" s="31" t="s">
        <v>51</v>
      </c>
      <c r="AG159" s="60">
        <f t="shared" si="5"/>
        <v>0</v>
      </c>
      <c r="AH159" s="59" t="s">
        <v>51</v>
      </c>
      <c r="AI159" s="58" t="s">
        <v>51</v>
      </c>
      <c r="AJ159" s="58" t="s">
        <v>51</v>
      </c>
      <c r="AK159" s="58" t="s">
        <v>51</v>
      </c>
      <c r="AL159" s="58" t="s">
        <v>51</v>
      </c>
    </row>
    <row r="160" spans="1:38" ht="47.25" x14ac:dyDescent="0.25">
      <c r="A160" s="37" t="str">
        <f>'Таблица № 2'!A159</f>
        <v>1.4.2.1</v>
      </c>
      <c r="B160" s="38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44" t="s">
        <v>51</v>
      </c>
      <c r="E160" s="44" t="s">
        <v>51</v>
      </c>
      <c r="F160" s="58" t="s">
        <v>51</v>
      </c>
      <c r="G160" s="58" t="s">
        <v>51</v>
      </c>
      <c r="H160" s="58" t="s">
        <v>51</v>
      </c>
      <c r="I160" s="58" t="s">
        <v>51</v>
      </c>
      <c r="J160" s="58" t="s">
        <v>51</v>
      </c>
      <c r="K160" s="44" t="s">
        <v>51</v>
      </c>
      <c r="L160" s="44" t="s">
        <v>51</v>
      </c>
      <c r="M160" s="58" t="s">
        <v>51</v>
      </c>
      <c r="N160" s="58" t="s">
        <v>51</v>
      </c>
      <c r="O160" s="58" t="s">
        <v>51</v>
      </c>
      <c r="P160" s="58" t="s">
        <v>51</v>
      </c>
      <c r="Q160" s="58" t="s">
        <v>51</v>
      </c>
      <c r="R160" s="44" t="s">
        <v>51</v>
      </c>
      <c r="S160" s="44" t="str">
        <f>'Таблица № 2'!Q159</f>
        <v>нд</v>
      </c>
      <c r="T160" s="58" t="s">
        <v>51</v>
      </c>
      <c r="U160" s="58" t="s">
        <v>51</v>
      </c>
      <c r="V160" s="59" t="s">
        <v>51</v>
      </c>
      <c r="W160" s="58" t="s">
        <v>51</v>
      </c>
      <c r="X160" s="59" t="s">
        <v>51</v>
      </c>
      <c r="Y160" s="31" t="s">
        <v>51</v>
      </c>
      <c r="Z160" s="31" t="s">
        <v>51</v>
      </c>
      <c r="AA160" s="59" t="s">
        <v>51</v>
      </c>
      <c r="AB160" s="59" t="s">
        <v>51</v>
      </c>
      <c r="AC160" s="59" t="s">
        <v>51</v>
      </c>
      <c r="AD160" s="58" t="s">
        <v>51</v>
      </c>
      <c r="AE160" s="59" t="s">
        <v>51</v>
      </c>
      <c r="AF160" s="31" t="s">
        <v>51</v>
      </c>
      <c r="AG160" s="60">
        <f t="shared" si="5"/>
        <v>0</v>
      </c>
      <c r="AH160" s="59" t="s">
        <v>51</v>
      </c>
      <c r="AI160" s="58" t="s">
        <v>51</v>
      </c>
      <c r="AJ160" s="58" t="s">
        <v>51</v>
      </c>
      <c r="AK160" s="58" t="s">
        <v>51</v>
      </c>
      <c r="AL160" s="58" t="s">
        <v>51</v>
      </c>
    </row>
    <row r="161" spans="1:38" ht="47.25" x14ac:dyDescent="0.25">
      <c r="A161" s="37" t="str">
        <f>'Таблица № 2'!A160</f>
        <v>1.4.2.2</v>
      </c>
      <c r="B161" s="38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44" t="s">
        <v>51</v>
      </c>
      <c r="E161" s="44" t="s">
        <v>51</v>
      </c>
      <c r="F161" s="58" t="s">
        <v>51</v>
      </c>
      <c r="G161" s="58" t="s">
        <v>51</v>
      </c>
      <c r="H161" s="58" t="s">
        <v>51</v>
      </c>
      <c r="I161" s="58" t="s">
        <v>51</v>
      </c>
      <c r="J161" s="58" t="s">
        <v>51</v>
      </c>
      <c r="K161" s="44" t="s">
        <v>51</v>
      </c>
      <c r="L161" s="44" t="s">
        <v>51</v>
      </c>
      <c r="M161" s="58" t="s">
        <v>51</v>
      </c>
      <c r="N161" s="58" t="s">
        <v>51</v>
      </c>
      <c r="O161" s="58" t="s">
        <v>51</v>
      </c>
      <c r="P161" s="58" t="s">
        <v>51</v>
      </c>
      <c r="Q161" s="58" t="s">
        <v>51</v>
      </c>
      <c r="R161" s="44" t="s">
        <v>51</v>
      </c>
      <c r="S161" s="44" t="str">
        <f>'Таблица № 2'!Q160</f>
        <v>нд</v>
      </c>
      <c r="T161" s="58" t="s">
        <v>51</v>
      </c>
      <c r="U161" s="58" t="s">
        <v>51</v>
      </c>
      <c r="V161" s="59" t="s">
        <v>51</v>
      </c>
      <c r="W161" s="58" t="s">
        <v>51</v>
      </c>
      <c r="X161" s="59" t="s">
        <v>51</v>
      </c>
      <c r="Y161" s="31" t="s">
        <v>51</v>
      </c>
      <c r="Z161" s="31" t="s">
        <v>51</v>
      </c>
      <c r="AA161" s="59" t="s">
        <v>51</v>
      </c>
      <c r="AB161" s="59" t="s">
        <v>51</v>
      </c>
      <c r="AC161" s="59" t="s">
        <v>51</v>
      </c>
      <c r="AD161" s="58" t="s">
        <v>51</v>
      </c>
      <c r="AE161" s="59" t="s">
        <v>51</v>
      </c>
      <c r="AF161" s="31" t="s">
        <v>51</v>
      </c>
      <c r="AG161" s="60">
        <f t="shared" si="5"/>
        <v>0</v>
      </c>
      <c r="AH161" s="59" t="s">
        <v>51</v>
      </c>
      <c r="AI161" s="58" t="s">
        <v>51</v>
      </c>
      <c r="AJ161" s="58" t="s">
        <v>51</v>
      </c>
      <c r="AK161" s="58" t="s">
        <v>51</v>
      </c>
      <c r="AL161" s="58" t="s">
        <v>51</v>
      </c>
    </row>
    <row r="162" spans="1:38" ht="15.75" x14ac:dyDescent="0.25">
      <c r="A162" s="37" t="str">
        <f>'Таблица № 2'!A161</f>
        <v>1.5</v>
      </c>
      <c r="B162" s="38" t="str">
        <f>'Таблица № 2'!B161</f>
        <v>Новое строительство, всего, в том числе:</v>
      </c>
      <c r="C162" s="6" t="str">
        <f>'Таблица № 2'!C161</f>
        <v>Г</v>
      </c>
      <c r="D162" s="44" t="s">
        <v>51</v>
      </c>
      <c r="E162" s="44" t="s">
        <v>51</v>
      </c>
      <c r="F162" s="58" t="s">
        <v>51</v>
      </c>
      <c r="G162" s="58" t="s">
        <v>51</v>
      </c>
      <c r="H162" s="58" t="s">
        <v>51</v>
      </c>
      <c r="I162" s="58" t="s">
        <v>51</v>
      </c>
      <c r="J162" s="58" t="s">
        <v>51</v>
      </c>
      <c r="K162" s="44" t="s">
        <v>51</v>
      </c>
      <c r="L162" s="44" t="s">
        <v>51</v>
      </c>
      <c r="M162" s="58" t="s">
        <v>51</v>
      </c>
      <c r="N162" s="58" t="s">
        <v>51</v>
      </c>
      <c r="O162" s="58" t="s">
        <v>51</v>
      </c>
      <c r="P162" s="58" t="s">
        <v>51</v>
      </c>
      <c r="Q162" s="58" t="s">
        <v>51</v>
      </c>
      <c r="R162" s="44" t="s">
        <v>51</v>
      </c>
      <c r="S162" s="44" t="str">
        <f>'Таблица № 2'!Q161</f>
        <v>нд</v>
      </c>
      <c r="T162" s="58" t="s">
        <v>51</v>
      </c>
      <c r="U162" s="58" t="s">
        <v>51</v>
      </c>
      <c r="V162" s="59" t="s">
        <v>51</v>
      </c>
      <c r="W162" s="58" t="s">
        <v>51</v>
      </c>
      <c r="X162" s="59" t="s">
        <v>51</v>
      </c>
      <c r="Y162" s="31" t="s">
        <v>51</v>
      </c>
      <c r="Z162" s="31" t="s">
        <v>51</v>
      </c>
      <c r="AA162" s="59" t="s">
        <v>51</v>
      </c>
      <c r="AB162" s="59" t="s">
        <v>51</v>
      </c>
      <c r="AC162" s="59" t="s">
        <v>51</v>
      </c>
      <c r="AD162" s="58" t="s">
        <v>51</v>
      </c>
      <c r="AE162" s="59" t="s">
        <v>51</v>
      </c>
      <c r="AF162" s="31" t="s">
        <v>51</v>
      </c>
      <c r="AG162" s="60">
        <f t="shared" si="5"/>
        <v>0</v>
      </c>
      <c r="AH162" s="59" t="s">
        <v>51</v>
      </c>
      <c r="AI162" s="58" t="s">
        <v>51</v>
      </c>
      <c r="AJ162" s="58" t="s">
        <v>51</v>
      </c>
      <c r="AK162" s="58" t="s">
        <v>51</v>
      </c>
      <c r="AL162" s="58" t="s">
        <v>51</v>
      </c>
    </row>
    <row r="163" spans="1:38" ht="31.5" x14ac:dyDescent="0.25">
      <c r="A163" s="37" t="str">
        <f>'Таблица № 2'!A162</f>
        <v>1.5.1</v>
      </c>
      <c r="B163" s="38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44" t="s">
        <v>51</v>
      </c>
      <c r="E163" s="44" t="s">
        <v>51</v>
      </c>
      <c r="F163" s="58" t="s">
        <v>51</v>
      </c>
      <c r="G163" s="58" t="s">
        <v>51</v>
      </c>
      <c r="H163" s="58" t="s">
        <v>51</v>
      </c>
      <c r="I163" s="58" t="s">
        <v>51</v>
      </c>
      <c r="J163" s="58" t="s">
        <v>51</v>
      </c>
      <c r="K163" s="44" t="s">
        <v>51</v>
      </c>
      <c r="L163" s="44" t="s">
        <v>51</v>
      </c>
      <c r="M163" s="58" t="s">
        <v>51</v>
      </c>
      <c r="N163" s="58" t="s">
        <v>51</v>
      </c>
      <c r="O163" s="58" t="s">
        <v>51</v>
      </c>
      <c r="P163" s="58" t="s">
        <v>51</v>
      </c>
      <c r="Q163" s="58" t="s">
        <v>51</v>
      </c>
      <c r="R163" s="44" t="s">
        <v>51</v>
      </c>
      <c r="S163" s="44" t="str">
        <f>'Таблица № 2'!Q162</f>
        <v>нд</v>
      </c>
      <c r="T163" s="58" t="s">
        <v>51</v>
      </c>
      <c r="U163" s="58" t="s">
        <v>51</v>
      </c>
      <c r="V163" s="59" t="s">
        <v>51</v>
      </c>
      <c r="W163" s="58" t="s">
        <v>51</v>
      </c>
      <c r="X163" s="59" t="s">
        <v>51</v>
      </c>
      <c r="Y163" s="31" t="s">
        <v>51</v>
      </c>
      <c r="Z163" s="31" t="s">
        <v>51</v>
      </c>
      <c r="AA163" s="59" t="s">
        <v>51</v>
      </c>
      <c r="AB163" s="59" t="s">
        <v>51</v>
      </c>
      <c r="AC163" s="59" t="s">
        <v>51</v>
      </c>
      <c r="AD163" s="58" t="s">
        <v>51</v>
      </c>
      <c r="AE163" s="59" t="s">
        <v>51</v>
      </c>
      <c r="AF163" s="31" t="s">
        <v>51</v>
      </c>
      <c r="AG163" s="60">
        <f t="shared" si="5"/>
        <v>0</v>
      </c>
      <c r="AH163" s="59" t="s">
        <v>51</v>
      </c>
      <c r="AI163" s="58" t="s">
        <v>51</v>
      </c>
      <c r="AJ163" s="58" t="s">
        <v>51</v>
      </c>
      <c r="AK163" s="58" t="s">
        <v>51</v>
      </c>
      <c r="AL163" s="58" t="s">
        <v>51</v>
      </c>
    </row>
    <row r="164" spans="1:38" ht="15.75" x14ac:dyDescent="0.25">
      <c r="A164" s="37" t="str">
        <f>'Таблица № 2'!A163</f>
        <v>1.5.2</v>
      </c>
      <c r="B164" s="38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44" t="s">
        <v>51</v>
      </c>
      <c r="E164" s="44" t="s">
        <v>51</v>
      </c>
      <c r="F164" s="58" t="s">
        <v>51</v>
      </c>
      <c r="G164" s="58" t="s">
        <v>51</v>
      </c>
      <c r="H164" s="58" t="s">
        <v>51</v>
      </c>
      <c r="I164" s="58" t="s">
        <v>51</v>
      </c>
      <c r="J164" s="58" t="s">
        <v>51</v>
      </c>
      <c r="K164" s="44" t="s">
        <v>51</v>
      </c>
      <c r="L164" s="44" t="s">
        <v>51</v>
      </c>
      <c r="M164" s="58" t="s">
        <v>51</v>
      </c>
      <c r="N164" s="58" t="s">
        <v>51</v>
      </c>
      <c r="O164" s="58" t="s">
        <v>51</v>
      </c>
      <c r="P164" s="58" t="s">
        <v>51</v>
      </c>
      <c r="Q164" s="58" t="s">
        <v>51</v>
      </c>
      <c r="R164" s="44" t="s">
        <v>51</v>
      </c>
      <c r="S164" s="44" t="str">
        <f>'Таблица № 2'!Q163</f>
        <v>нд</v>
      </c>
      <c r="T164" s="58" t="s">
        <v>51</v>
      </c>
      <c r="U164" s="58" t="s">
        <v>51</v>
      </c>
      <c r="V164" s="59" t="s">
        <v>51</v>
      </c>
      <c r="W164" s="58" t="s">
        <v>51</v>
      </c>
      <c r="X164" s="59" t="s">
        <v>51</v>
      </c>
      <c r="Y164" s="31" t="s">
        <v>51</v>
      </c>
      <c r="Z164" s="31" t="s">
        <v>51</v>
      </c>
      <c r="AA164" s="59" t="s">
        <v>51</v>
      </c>
      <c r="AB164" s="59" t="s">
        <v>51</v>
      </c>
      <c r="AC164" s="59" t="s">
        <v>51</v>
      </c>
      <c r="AD164" s="58" t="s">
        <v>51</v>
      </c>
      <c r="AE164" s="59" t="s">
        <v>51</v>
      </c>
      <c r="AF164" s="31" t="s">
        <v>51</v>
      </c>
      <c r="AG164" s="60">
        <f t="shared" si="5"/>
        <v>0</v>
      </c>
      <c r="AH164" s="59" t="s">
        <v>51</v>
      </c>
      <c r="AI164" s="58" t="s">
        <v>51</v>
      </c>
      <c r="AJ164" s="58" t="s">
        <v>51</v>
      </c>
      <c r="AK164" s="58" t="s">
        <v>51</v>
      </c>
      <c r="AL164" s="58" t="s">
        <v>51</v>
      </c>
    </row>
    <row r="165" spans="1:38" ht="31.5" x14ac:dyDescent="0.25">
      <c r="A165" s="37" t="str">
        <f>'Таблица № 2'!A164</f>
        <v>1.5.3</v>
      </c>
      <c r="B165" s="38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44" t="s">
        <v>51</v>
      </c>
      <c r="E165" s="44" t="s">
        <v>51</v>
      </c>
      <c r="F165" s="58" t="s">
        <v>51</v>
      </c>
      <c r="G165" s="58" t="s">
        <v>51</v>
      </c>
      <c r="H165" s="58" t="s">
        <v>51</v>
      </c>
      <c r="I165" s="58" t="s">
        <v>51</v>
      </c>
      <c r="J165" s="58" t="s">
        <v>51</v>
      </c>
      <c r="K165" s="44" t="s">
        <v>51</v>
      </c>
      <c r="L165" s="44" t="s">
        <v>51</v>
      </c>
      <c r="M165" s="58" t="s">
        <v>51</v>
      </c>
      <c r="N165" s="58" t="s">
        <v>51</v>
      </c>
      <c r="O165" s="58" t="s">
        <v>51</v>
      </c>
      <c r="P165" s="58" t="s">
        <v>51</v>
      </c>
      <c r="Q165" s="58" t="s">
        <v>51</v>
      </c>
      <c r="R165" s="44" t="s">
        <v>51</v>
      </c>
      <c r="S165" s="44" t="str">
        <f>'Таблица № 2'!Q164</f>
        <v>нд</v>
      </c>
      <c r="T165" s="58" t="s">
        <v>51</v>
      </c>
      <c r="U165" s="58" t="s">
        <v>51</v>
      </c>
      <c r="V165" s="59" t="s">
        <v>51</v>
      </c>
      <c r="W165" s="58" t="s">
        <v>51</v>
      </c>
      <c r="X165" s="59" t="s">
        <v>51</v>
      </c>
      <c r="Y165" s="31" t="s">
        <v>51</v>
      </c>
      <c r="Z165" s="31" t="s">
        <v>51</v>
      </c>
      <c r="AA165" s="59" t="s">
        <v>51</v>
      </c>
      <c r="AB165" s="59" t="s">
        <v>51</v>
      </c>
      <c r="AC165" s="59" t="s">
        <v>51</v>
      </c>
      <c r="AD165" s="58" t="s">
        <v>51</v>
      </c>
      <c r="AE165" s="59" t="s">
        <v>51</v>
      </c>
      <c r="AF165" s="31" t="s">
        <v>51</v>
      </c>
      <c r="AG165" s="60">
        <f t="shared" si="5"/>
        <v>0</v>
      </c>
      <c r="AH165" s="59" t="s">
        <v>51</v>
      </c>
      <c r="AI165" s="58" t="s">
        <v>51</v>
      </c>
      <c r="AJ165" s="58" t="s">
        <v>51</v>
      </c>
      <c r="AK165" s="58" t="s">
        <v>51</v>
      </c>
      <c r="AL165" s="58" t="s">
        <v>51</v>
      </c>
    </row>
    <row r="166" spans="1:38" ht="15.75" x14ac:dyDescent="0.25">
      <c r="A166" s="37" t="str">
        <f>'Таблица № 2'!A165</f>
        <v>1.5.4</v>
      </c>
      <c r="B166" s="38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44" t="s">
        <v>51</v>
      </c>
      <c r="E166" s="44" t="s">
        <v>51</v>
      </c>
      <c r="F166" s="58" t="s">
        <v>51</v>
      </c>
      <c r="G166" s="58" t="s">
        <v>51</v>
      </c>
      <c r="H166" s="58" t="s">
        <v>51</v>
      </c>
      <c r="I166" s="58" t="s">
        <v>51</v>
      </c>
      <c r="J166" s="58" t="s">
        <v>51</v>
      </c>
      <c r="K166" s="44" t="s">
        <v>51</v>
      </c>
      <c r="L166" s="44" t="s">
        <v>51</v>
      </c>
      <c r="M166" s="58" t="s">
        <v>51</v>
      </c>
      <c r="N166" s="58" t="s">
        <v>51</v>
      </c>
      <c r="O166" s="58" t="s">
        <v>51</v>
      </c>
      <c r="P166" s="58" t="s">
        <v>51</v>
      </c>
      <c r="Q166" s="58" t="s">
        <v>51</v>
      </c>
      <c r="R166" s="44" t="s">
        <v>51</v>
      </c>
      <c r="S166" s="44" t="str">
        <f>'Таблица № 2'!Q165</f>
        <v>нд</v>
      </c>
      <c r="T166" s="58" t="s">
        <v>51</v>
      </c>
      <c r="U166" s="58" t="s">
        <v>51</v>
      </c>
      <c r="V166" s="59" t="s">
        <v>51</v>
      </c>
      <c r="W166" s="58" t="s">
        <v>51</v>
      </c>
      <c r="X166" s="59" t="s">
        <v>51</v>
      </c>
      <c r="Y166" s="31" t="s">
        <v>51</v>
      </c>
      <c r="Z166" s="31" t="s">
        <v>51</v>
      </c>
      <c r="AA166" s="59" t="s">
        <v>51</v>
      </c>
      <c r="AB166" s="59" t="s">
        <v>51</v>
      </c>
      <c r="AC166" s="59" t="s">
        <v>51</v>
      </c>
      <c r="AD166" s="58" t="s">
        <v>51</v>
      </c>
      <c r="AE166" s="59" t="s">
        <v>51</v>
      </c>
      <c r="AF166" s="31" t="s">
        <v>51</v>
      </c>
      <c r="AG166" s="60">
        <f t="shared" si="5"/>
        <v>0</v>
      </c>
      <c r="AH166" s="59" t="s">
        <v>51</v>
      </c>
      <c r="AI166" s="58" t="s">
        <v>51</v>
      </c>
      <c r="AJ166" s="58" t="s">
        <v>51</v>
      </c>
      <c r="AK166" s="58" t="s">
        <v>51</v>
      </c>
      <c r="AL166" s="58" t="s">
        <v>51</v>
      </c>
    </row>
    <row r="167" spans="1:38" ht="31.5" x14ac:dyDescent="0.25">
      <c r="A167" s="37" t="str">
        <f>'Таблица № 2'!A166</f>
        <v>1.6</v>
      </c>
      <c r="B167" s="38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44" t="s">
        <v>51</v>
      </c>
      <c r="E167" s="44" t="s">
        <v>51</v>
      </c>
      <c r="F167" s="58" t="s">
        <v>51</v>
      </c>
      <c r="G167" s="58" t="s">
        <v>51</v>
      </c>
      <c r="H167" s="58" t="s">
        <v>51</v>
      </c>
      <c r="I167" s="58" t="s">
        <v>51</v>
      </c>
      <c r="J167" s="58" t="s">
        <v>51</v>
      </c>
      <c r="K167" s="44" t="s">
        <v>51</v>
      </c>
      <c r="L167" s="44" t="s">
        <v>51</v>
      </c>
      <c r="M167" s="58" t="s">
        <v>51</v>
      </c>
      <c r="N167" s="58" t="s">
        <v>51</v>
      </c>
      <c r="O167" s="58" t="s">
        <v>51</v>
      </c>
      <c r="P167" s="58" t="s">
        <v>51</v>
      </c>
      <c r="Q167" s="58" t="s">
        <v>51</v>
      </c>
      <c r="R167" s="44" t="s">
        <v>51</v>
      </c>
      <c r="S167" s="44" t="str">
        <f>'Таблица № 2'!Q166</f>
        <v>нд</v>
      </c>
      <c r="T167" s="58" t="s">
        <v>51</v>
      </c>
      <c r="U167" s="58" t="s">
        <v>51</v>
      </c>
      <c r="V167" s="59" t="s">
        <v>51</v>
      </c>
      <c r="W167" s="58" t="s">
        <v>51</v>
      </c>
      <c r="X167" s="59" t="s">
        <v>51</v>
      </c>
      <c r="Y167" s="31" t="s">
        <v>51</v>
      </c>
      <c r="Z167" s="31" t="s">
        <v>51</v>
      </c>
      <c r="AA167" s="59" t="s">
        <v>51</v>
      </c>
      <c r="AB167" s="59" t="s">
        <v>51</v>
      </c>
      <c r="AC167" s="59" t="s">
        <v>51</v>
      </c>
      <c r="AD167" s="58" t="s">
        <v>51</v>
      </c>
      <c r="AE167" s="59" t="s">
        <v>51</v>
      </c>
      <c r="AF167" s="31" t="s">
        <v>51</v>
      </c>
      <c r="AG167" s="60">
        <f t="shared" si="5"/>
        <v>0</v>
      </c>
      <c r="AH167" s="59" t="s">
        <v>51</v>
      </c>
      <c r="AI167" s="58" t="s">
        <v>51</v>
      </c>
      <c r="AJ167" s="58" t="s">
        <v>51</v>
      </c>
      <c r="AK167" s="58" t="s">
        <v>51</v>
      </c>
      <c r="AL167" s="58" t="s">
        <v>51</v>
      </c>
    </row>
    <row r="168" spans="1:38" ht="15.75" x14ac:dyDescent="0.25">
      <c r="A168" s="37" t="str">
        <f>'Таблица № 2'!A167</f>
        <v>1.7</v>
      </c>
      <c r="B168" s="38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44" t="s">
        <v>51</v>
      </c>
      <c r="E168" s="44">
        <f>SUM(E169:E174)</f>
        <v>0.38299499999999997</v>
      </c>
      <c r="F168" s="58" t="s">
        <v>51</v>
      </c>
      <c r="G168" s="58" t="s">
        <v>51</v>
      </c>
      <c r="H168" s="58" t="s">
        <v>51</v>
      </c>
      <c r="I168" s="58" t="s">
        <v>51</v>
      </c>
      <c r="J168" s="58" t="s">
        <v>51</v>
      </c>
      <c r="K168" s="44" t="s">
        <v>51</v>
      </c>
      <c r="L168" s="44">
        <f>SUM(L169:L174)</f>
        <v>1.34916666666667</v>
      </c>
      <c r="M168" s="58" t="s">
        <v>51</v>
      </c>
      <c r="N168" s="58" t="s">
        <v>51</v>
      </c>
      <c r="O168" s="58" t="s">
        <v>51</v>
      </c>
      <c r="P168" s="58" t="s">
        <v>51</v>
      </c>
      <c r="Q168" s="58" t="s">
        <v>51</v>
      </c>
      <c r="R168" s="44" t="s">
        <v>51</v>
      </c>
      <c r="S168" s="44">
        <f>SUM(S169:S174)</f>
        <v>6.2105494999999999</v>
      </c>
      <c r="T168" s="58" t="s">
        <v>51</v>
      </c>
      <c r="U168" s="58" t="s">
        <v>51</v>
      </c>
      <c r="V168" s="59" t="s">
        <v>51</v>
      </c>
      <c r="W168" s="58" t="s">
        <v>51</v>
      </c>
      <c r="X168" s="59" t="s">
        <v>51</v>
      </c>
      <c r="Y168" s="31" t="s">
        <v>51</v>
      </c>
      <c r="Z168" s="44">
        <f>SUM(Z169:Z174)</f>
        <v>15.169746</v>
      </c>
      <c r="AA168" s="59" t="s">
        <v>51</v>
      </c>
      <c r="AB168" s="59" t="s">
        <v>51</v>
      </c>
      <c r="AC168" s="59" t="s">
        <v>51</v>
      </c>
      <c r="AD168" s="58" t="s">
        <v>51</v>
      </c>
      <c r="AE168" s="59" t="s">
        <v>51</v>
      </c>
      <c r="AF168" s="31" t="s">
        <v>51</v>
      </c>
      <c r="AG168" s="60">
        <f t="shared" si="5"/>
        <v>23.112457166666669</v>
      </c>
      <c r="AH168" s="59" t="s">
        <v>51</v>
      </c>
      <c r="AI168" s="58" t="s">
        <v>51</v>
      </c>
      <c r="AJ168" s="58" t="s">
        <v>51</v>
      </c>
      <c r="AK168" s="58" t="s">
        <v>51</v>
      </c>
      <c r="AL168" s="58" t="s">
        <v>51</v>
      </c>
    </row>
    <row r="169" spans="1:38" ht="31.5" x14ac:dyDescent="0.25">
      <c r="A169" s="37" t="str">
        <f>'Таблица № 2'!A168</f>
        <v>1.7.1</v>
      </c>
      <c r="B169" s="38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44" t="s">
        <v>51</v>
      </c>
      <c r="E169" s="44" t="s">
        <v>51</v>
      </c>
      <c r="F169" s="58" t="s">
        <v>51</v>
      </c>
      <c r="G169" s="58" t="s">
        <v>51</v>
      </c>
      <c r="H169" s="58" t="s">
        <v>51</v>
      </c>
      <c r="I169" s="58" t="s">
        <v>51</v>
      </c>
      <c r="J169" s="58" t="s">
        <v>51</v>
      </c>
      <c r="K169" s="44" t="s">
        <v>51</v>
      </c>
      <c r="L169" s="44" t="s">
        <v>51</v>
      </c>
      <c r="M169" s="58" t="s">
        <v>51</v>
      </c>
      <c r="N169" s="58" t="s">
        <v>51</v>
      </c>
      <c r="O169" s="58" t="s">
        <v>51</v>
      </c>
      <c r="P169" s="58" t="s">
        <v>51</v>
      </c>
      <c r="Q169" s="58" t="s">
        <v>51</v>
      </c>
      <c r="R169" s="44" t="s">
        <v>51</v>
      </c>
      <c r="S169" s="44" t="s">
        <v>51</v>
      </c>
      <c r="T169" s="58" t="s">
        <v>51</v>
      </c>
      <c r="U169" s="58" t="s">
        <v>51</v>
      </c>
      <c r="V169" s="59" t="s">
        <v>51</v>
      </c>
      <c r="W169" s="58" t="s">
        <v>51</v>
      </c>
      <c r="X169" s="59" t="s">
        <v>51</v>
      </c>
      <c r="Y169" s="31" t="s">
        <v>51</v>
      </c>
      <c r="Z169" s="31">
        <v>14.948746</v>
      </c>
      <c r="AA169" s="59" t="s">
        <v>51</v>
      </c>
      <c r="AB169" s="59" t="s">
        <v>51</v>
      </c>
      <c r="AC169" s="59" t="s">
        <v>51</v>
      </c>
      <c r="AD169" s="58" t="s">
        <v>51</v>
      </c>
      <c r="AE169" s="59" t="s">
        <v>51</v>
      </c>
      <c r="AF169" s="31" t="s">
        <v>51</v>
      </c>
      <c r="AG169" s="60">
        <f t="shared" si="5"/>
        <v>14.948746</v>
      </c>
      <c r="AH169" s="59" t="s">
        <v>51</v>
      </c>
      <c r="AI169" s="58" t="s">
        <v>51</v>
      </c>
      <c r="AJ169" s="58" t="s">
        <v>51</v>
      </c>
      <c r="AK169" s="58" t="s">
        <v>51</v>
      </c>
      <c r="AL169" s="58" t="s">
        <v>51</v>
      </c>
    </row>
    <row r="170" spans="1:38" ht="31.5" x14ac:dyDescent="0.25">
      <c r="A170" s="37" t="str">
        <f>'Таблица № 2'!A169</f>
        <v>1.7.2</v>
      </c>
      <c r="B170" s="38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44" t="s">
        <v>51</v>
      </c>
      <c r="E170" s="44" t="s">
        <v>51</v>
      </c>
      <c r="F170" s="58" t="s">
        <v>51</v>
      </c>
      <c r="G170" s="58" t="s">
        <v>51</v>
      </c>
      <c r="H170" s="58" t="s">
        <v>51</v>
      </c>
      <c r="I170" s="58" t="s">
        <v>51</v>
      </c>
      <c r="J170" s="58" t="s">
        <v>51</v>
      </c>
      <c r="K170" s="44" t="s">
        <v>51</v>
      </c>
      <c r="L170" s="44" t="s">
        <v>51</v>
      </c>
      <c r="M170" s="58" t="s">
        <v>51</v>
      </c>
      <c r="N170" s="58" t="s">
        <v>51</v>
      </c>
      <c r="O170" s="58" t="s">
        <v>51</v>
      </c>
      <c r="P170" s="58" t="s">
        <v>51</v>
      </c>
      <c r="Q170" s="58" t="s">
        <v>51</v>
      </c>
      <c r="R170" s="44" t="s">
        <v>51</v>
      </c>
      <c r="S170" s="44" t="s">
        <v>51</v>
      </c>
      <c r="T170" s="58" t="s">
        <v>51</v>
      </c>
      <c r="U170" s="58" t="s">
        <v>51</v>
      </c>
      <c r="V170" s="59" t="s">
        <v>51</v>
      </c>
      <c r="W170" s="58" t="s">
        <v>51</v>
      </c>
      <c r="X170" s="59" t="s">
        <v>51</v>
      </c>
      <c r="Y170" s="31" t="s">
        <v>51</v>
      </c>
      <c r="Z170" s="31" t="s">
        <v>51</v>
      </c>
      <c r="AA170" s="59" t="s">
        <v>51</v>
      </c>
      <c r="AB170" s="59" t="s">
        <v>51</v>
      </c>
      <c r="AC170" s="59" t="s">
        <v>51</v>
      </c>
      <c r="AD170" s="58" t="s">
        <v>51</v>
      </c>
      <c r="AE170" s="59" t="s">
        <v>51</v>
      </c>
      <c r="AF170" s="31" t="s">
        <v>51</v>
      </c>
      <c r="AG170" s="60">
        <f t="shared" si="5"/>
        <v>0</v>
      </c>
      <c r="AH170" s="59" t="s">
        <v>51</v>
      </c>
      <c r="AI170" s="58" t="s">
        <v>51</v>
      </c>
      <c r="AJ170" s="58" t="s">
        <v>51</v>
      </c>
      <c r="AK170" s="58" t="s">
        <v>51</v>
      </c>
      <c r="AL170" s="58" t="s">
        <v>51</v>
      </c>
    </row>
    <row r="171" spans="1:38" ht="31.5" x14ac:dyDescent="0.25">
      <c r="A171" s="37" t="str">
        <f>'Таблица № 2'!A170</f>
        <v>1.7.3</v>
      </c>
      <c r="B171" s="38" t="str">
        <f>'Таблица № 2'!B170</f>
        <v>Техническое перевооружение установки постоянного тока (инв. №36656)</v>
      </c>
      <c r="C171" s="6" t="str">
        <f>'Таблица № 2'!C170</f>
        <v>K_KGK_01</v>
      </c>
      <c r="D171" s="44" t="s">
        <v>51</v>
      </c>
      <c r="E171" s="44" t="s">
        <v>51</v>
      </c>
      <c r="F171" s="58" t="s">
        <v>51</v>
      </c>
      <c r="G171" s="58" t="s">
        <v>51</v>
      </c>
      <c r="H171" s="58" t="s">
        <v>51</v>
      </c>
      <c r="I171" s="58" t="s">
        <v>51</v>
      </c>
      <c r="J171" s="58" t="s">
        <v>51</v>
      </c>
      <c r="K171" s="44" t="s">
        <v>51</v>
      </c>
      <c r="L171" s="44" t="s">
        <v>51</v>
      </c>
      <c r="M171" s="58" t="s">
        <v>51</v>
      </c>
      <c r="N171" s="58" t="s">
        <v>51</v>
      </c>
      <c r="O171" s="58" t="s">
        <v>51</v>
      </c>
      <c r="P171" s="58" t="s">
        <v>51</v>
      </c>
      <c r="Q171" s="58" t="s">
        <v>51</v>
      </c>
      <c r="R171" s="44" t="s">
        <v>51</v>
      </c>
      <c r="S171" s="44">
        <v>6.2105494999999999</v>
      </c>
      <c r="T171" s="58" t="s">
        <v>51</v>
      </c>
      <c r="U171" s="58" t="s">
        <v>51</v>
      </c>
      <c r="V171" s="59" t="s">
        <v>51</v>
      </c>
      <c r="W171" s="58" t="s">
        <v>51</v>
      </c>
      <c r="X171" s="59" t="s">
        <v>51</v>
      </c>
      <c r="Y171" s="31" t="s">
        <v>51</v>
      </c>
      <c r="Z171" s="31" t="s">
        <v>51</v>
      </c>
      <c r="AA171" s="59" t="s">
        <v>51</v>
      </c>
      <c r="AB171" s="59" t="s">
        <v>51</v>
      </c>
      <c r="AC171" s="59" t="s">
        <v>51</v>
      </c>
      <c r="AD171" s="58" t="s">
        <v>51</v>
      </c>
      <c r="AE171" s="59" t="s">
        <v>51</v>
      </c>
      <c r="AF171" s="31" t="s">
        <v>51</v>
      </c>
      <c r="AG171" s="60">
        <f t="shared" si="5"/>
        <v>6.2105494999999999</v>
      </c>
      <c r="AH171" s="59" t="s">
        <v>51</v>
      </c>
      <c r="AI171" s="58" t="s">
        <v>51</v>
      </c>
      <c r="AJ171" s="58" t="s">
        <v>51</v>
      </c>
      <c r="AK171" s="58" t="s">
        <v>51</v>
      </c>
      <c r="AL171" s="58" t="s">
        <v>51</v>
      </c>
    </row>
    <row r="172" spans="1:38" ht="31.5" x14ac:dyDescent="0.25">
      <c r="A172" s="37" t="str">
        <f>'Таблица № 2'!A171</f>
        <v>1.7.4</v>
      </c>
      <c r="B172" s="38" t="str">
        <f>'Таблица № 2'!B171</f>
        <v>Техническое перевооружение транспортного учаска (покупка ГАЗ 330210)</v>
      </c>
      <c r="C172" s="6" t="str">
        <f>'Таблица № 2'!C171</f>
        <v>K_KGK_02</v>
      </c>
      <c r="D172" s="44" t="s">
        <v>51</v>
      </c>
      <c r="E172" s="44" t="s">
        <v>51</v>
      </c>
      <c r="F172" s="58" t="s">
        <v>51</v>
      </c>
      <c r="G172" s="58" t="s">
        <v>51</v>
      </c>
      <c r="H172" s="58" t="s">
        <v>51</v>
      </c>
      <c r="I172" s="58" t="s">
        <v>51</v>
      </c>
      <c r="J172" s="58" t="s">
        <v>51</v>
      </c>
      <c r="K172" s="44" t="s">
        <v>51</v>
      </c>
      <c r="L172" s="44">
        <v>1.34916666666667</v>
      </c>
      <c r="M172" s="58" t="s">
        <v>51</v>
      </c>
      <c r="N172" s="58" t="s">
        <v>51</v>
      </c>
      <c r="O172" s="58" t="s">
        <v>51</v>
      </c>
      <c r="P172" s="58" t="s">
        <v>51</v>
      </c>
      <c r="Q172" s="58" t="s">
        <v>51</v>
      </c>
      <c r="R172" s="44" t="s">
        <v>51</v>
      </c>
      <c r="S172" s="44" t="s">
        <v>51</v>
      </c>
      <c r="T172" s="58" t="s">
        <v>51</v>
      </c>
      <c r="U172" s="58" t="s">
        <v>51</v>
      </c>
      <c r="V172" s="59" t="s">
        <v>51</v>
      </c>
      <c r="W172" s="58" t="s">
        <v>51</v>
      </c>
      <c r="X172" s="59" t="s">
        <v>51</v>
      </c>
      <c r="Y172" s="31" t="s">
        <v>51</v>
      </c>
      <c r="Z172" s="31" t="s">
        <v>51</v>
      </c>
      <c r="AA172" s="59" t="s">
        <v>51</v>
      </c>
      <c r="AB172" s="59" t="s">
        <v>51</v>
      </c>
      <c r="AC172" s="59" t="s">
        <v>51</v>
      </c>
      <c r="AD172" s="58" t="s">
        <v>51</v>
      </c>
      <c r="AE172" s="59" t="s">
        <v>51</v>
      </c>
      <c r="AF172" s="31" t="s">
        <v>51</v>
      </c>
      <c r="AG172" s="60">
        <f t="shared" si="5"/>
        <v>1.34916666666667</v>
      </c>
      <c r="AH172" s="59" t="s">
        <v>51</v>
      </c>
      <c r="AI172" s="58" t="s">
        <v>51</v>
      </c>
      <c r="AJ172" s="58" t="s">
        <v>51</v>
      </c>
      <c r="AK172" s="58" t="s">
        <v>51</v>
      </c>
      <c r="AL172" s="58" t="s">
        <v>51</v>
      </c>
    </row>
    <row r="173" spans="1:38" ht="31.5" x14ac:dyDescent="0.25">
      <c r="A173" s="37" t="str">
        <f>'Таблица № 2'!A172</f>
        <v>1.7.5</v>
      </c>
      <c r="B173" s="38" t="str">
        <f>'Таблица № 2'!B172</f>
        <v>Техническое перевооружение участка ТАИ (ТЭЦ-1)</v>
      </c>
      <c r="C173" s="6" t="str">
        <f>'Таблица № 2'!C172</f>
        <v>K_KGK_03</v>
      </c>
      <c r="D173" s="44" t="s">
        <v>51</v>
      </c>
      <c r="E173" s="44">
        <v>0.18749499999999999</v>
      </c>
      <c r="F173" s="58" t="s">
        <v>51</v>
      </c>
      <c r="G173" s="58" t="s">
        <v>51</v>
      </c>
      <c r="H173" s="58" t="s">
        <v>51</v>
      </c>
      <c r="I173" s="58" t="s">
        <v>51</v>
      </c>
      <c r="J173" s="58" t="s">
        <v>51</v>
      </c>
      <c r="K173" s="44" t="s">
        <v>51</v>
      </c>
      <c r="L173" s="44" t="s">
        <v>51</v>
      </c>
      <c r="M173" s="58" t="s">
        <v>51</v>
      </c>
      <c r="N173" s="58" t="s">
        <v>51</v>
      </c>
      <c r="O173" s="58" t="s">
        <v>51</v>
      </c>
      <c r="P173" s="58" t="s">
        <v>51</v>
      </c>
      <c r="Q173" s="58" t="s">
        <v>51</v>
      </c>
      <c r="R173" s="44" t="s">
        <v>51</v>
      </c>
      <c r="S173" s="44" t="s">
        <v>51</v>
      </c>
      <c r="T173" s="58" t="s">
        <v>51</v>
      </c>
      <c r="U173" s="58" t="s">
        <v>51</v>
      </c>
      <c r="V173" s="59" t="s">
        <v>51</v>
      </c>
      <c r="W173" s="58" t="s">
        <v>51</v>
      </c>
      <c r="X173" s="59" t="s">
        <v>51</v>
      </c>
      <c r="Y173" s="31" t="s">
        <v>51</v>
      </c>
      <c r="Z173" s="31">
        <v>0.1105</v>
      </c>
      <c r="AA173" s="59" t="s">
        <v>51</v>
      </c>
      <c r="AB173" s="59" t="s">
        <v>51</v>
      </c>
      <c r="AC173" s="59" t="s">
        <v>51</v>
      </c>
      <c r="AD173" s="58" t="s">
        <v>51</v>
      </c>
      <c r="AE173" s="59" t="s">
        <v>51</v>
      </c>
      <c r="AF173" s="31" t="s">
        <v>51</v>
      </c>
      <c r="AG173" s="60">
        <f t="shared" si="5"/>
        <v>0.29799500000000001</v>
      </c>
      <c r="AH173" s="59" t="s">
        <v>51</v>
      </c>
      <c r="AI173" s="58" t="s">
        <v>51</v>
      </c>
      <c r="AJ173" s="58" t="s">
        <v>51</v>
      </c>
      <c r="AK173" s="58" t="s">
        <v>51</v>
      </c>
      <c r="AL173" s="58" t="s">
        <v>51</v>
      </c>
    </row>
    <row r="174" spans="1:38" ht="31.5" x14ac:dyDescent="0.25">
      <c r="A174" s="37" t="str">
        <f>'Таблица № 2'!A173</f>
        <v>1.7.6</v>
      </c>
      <c r="B174" s="38" t="str">
        <f>'Таблица № 2'!B173</f>
        <v>Техническое перевооружение участка ТАИ (РТСЮ)</v>
      </c>
      <c r="C174" s="6" t="str">
        <f>'Таблица № 2'!C173</f>
        <v>K_KGK_04</v>
      </c>
      <c r="D174" s="44" t="s">
        <v>51</v>
      </c>
      <c r="E174" s="44">
        <v>0.19550000000000001</v>
      </c>
      <c r="F174" s="58" t="s">
        <v>51</v>
      </c>
      <c r="G174" s="58" t="s">
        <v>51</v>
      </c>
      <c r="H174" s="58" t="s">
        <v>51</v>
      </c>
      <c r="I174" s="58" t="s">
        <v>51</v>
      </c>
      <c r="J174" s="58" t="s">
        <v>51</v>
      </c>
      <c r="K174" s="44" t="s">
        <v>51</v>
      </c>
      <c r="L174" s="44" t="s">
        <v>51</v>
      </c>
      <c r="M174" s="58" t="s">
        <v>51</v>
      </c>
      <c r="N174" s="58" t="s">
        <v>51</v>
      </c>
      <c r="O174" s="58" t="s">
        <v>51</v>
      </c>
      <c r="P174" s="58" t="s">
        <v>51</v>
      </c>
      <c r="Q174" s="58" t="s">
        <v>51</v>
      </c>
      <c r="R174" s="44" t="s">
        <v>51</v>
      </c>
      <c r="S174" s="44" t="s">
        <v>51</v>
      </c>
      <c r="T174" s="58" t="s">
        <v>51</v>
      </c>
      <c r="U174" s="58" t="s">
        <v>51</v>
      </c>
      <c r="V174" s="59" t="s">
        <v>51</v>
      </c>
      <c r="W174" s="58" t="s">
        <v>51</v>
      </c>
      <c r="X174" s="59" t="s">
        <v>51</v>
      </c>
      <c r="Y174" s="31" t="s">
        <v>51</v>
      </c>
      <c r="Z174" s="31">
        <v>0.1105</v>
      </c>
      <c r="AA174" s="59" t="s">
        <v>51</v>
      </c>
      <c r="AB174" s="59" t="s">
        <v>51</v>
      </c>
      <c r="AC174" s="59" t="s">
        <v>51</v>
      </c>
      <c r="AD174" s="58" t="s">
        <v>51</v>
      </c>
      <c r="AE174" s="59" t="s">
        <v>51</v>
      </c>
      <c r="AF174" s="31" t="s">
        <v>51</v>
      </c>
      <c r="AG174" s="60">
        <f>SUM(D174:AE174)</f>
        <v>0.30599999999999999</v>
      </c>
      <c r="AH174" s="59" t="s">
        <v>51</v>
      </c>
      <c r="AI174" s="58" t="s">
        <v>51</v>
      </c>
      <c r="AJ174" s="58" t="s">
        <v>51</v>
      </c>
      <c r="AK174" s="58" t="s">
        <v>51</v>
      </c>
      <c r="AL174" s="58" t="s">
        <v>51</v>
      </c>
    </row>
  </sheetData>
  <autoFilter ref="A9:AV170" xr:uid="{00000000-0009-0000-0000-000017000000}"/>
  <mergeCells count="19"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  <mergeCell ref="A3:AL3"/>
    <mergeCell ref="A1:AL1"/>
    <mergeCell ref="A2:AL2"/>
    <mergeCell ref="A4:AL4"/>
    <mergeCell ref="A5:AL5"/>
  </mergeCells>
  <phoneticPr fontId="38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92D050"/>
  </sheetPr>
  <dimension ref="A1:AV174"/>
  <sheetViews>
    <sheetView zoomScale="70" zoomScaleNormal="70" workbookViewId="0">
      <pane xSplit="3" ySplit="10" topLeftCell="D11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9.140625" style="52"/>
    <col min="2" max="2" width="55.85546875" style="63" customWidth="1"/>
    <col min="3" max="3" width="9.140625" style="52"/>
    <col min="4" max="4" width="12.28515625" style="52" bestFit="1" customWidth="1"/>
    <col min="5" max="10" width="9.140625" style="52"/>
    <col min="11" max="11" width="12.28515625" style="52" bestFit="1" customWidth="1"/>
    <col min="12" max="17" width="9.140625" style="52"/>
    <col min="18" max="18" width="12.28515625" style="52" bestFit="1" customWidth="1"/>
    <col min="19" max="24" width="9.140625" style="52"/>
    <col min="25" max="25" width="12.28515625" style="52" bestFit="1" customWidth="1"/>
    <col min="26" max="30" width="9.140625" style="52"/>
    <col min="31" max="31" width="9.140625" style="52" customWidth="1"/>
    <col min="32" max="33" width="9.140625" style="52"/>
    <col min="34" max="36" width="6.5703125" style="52" bestFit="1" customWidth="1"/>
    <col min="37" max="37" width="9.140625" style="52"/>
    <col min="38" max="38" width="6.5703125" style="52" bestFit="1" customWidth="1"/>
    <col min="39" max="16384" width="9.140625" style="52"/>
  </cols>
  <sheetData>
    <row r="1" spans="1:48" s="23" customFormat="1" ht="18.75" x14ac:dyDescent="0.3">
      <c r="A1" s="149" t="s">
        <v>173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</row>
    <row r="2" spans="1:48" s="23" customFormat="1" ht="18.75" x14ac:dyDescent="0.3">
      <c r="A2" s="150" t="s">
        <v>636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  <c r="AK2" s="150"/>
      <c r="AL2" s="150"/>
    </row>
    <row r="3" spans="1:48" s="23" customFormat="1" ht="18.75" x14ac:dyDescent="0.25">
      <c r="A3" s="151" t="s">
        <v>212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  <c r="AK3" s="151"/>
      <c r="AL3" s="151"/>
      <c r="AM3" s="53"/>
      <c r="AN3" s="53"/>
      <c r="AO3" s="53"/>
      <c r="AP3" s="53"/>
      <c r="AQ3" s="53"/>
      <c r="AR3" s="53"/>
      <c r="AS3" s="53"/>
      <c r="AT3" s="53"/>
      <c r="AU3" s="53"/>
      <c r="AV3" s="53"/>
    </row>
    <row r="4" spans="1:48" s="23" customFormat="1" ht="15.75" x14ac:dyDescent="0.25">
      <c r="A4" s="137" t="s">
        <v>174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54"/>
      <c r="AN4" s="54"/>
      <c r="AO4" s="54"/>
      <c r="AP4" s="54"/>
      <c r="AQ4" s="54"/>
      <c r="AR4" s="54"/>
      <c r="AS4" s="54"/>
      <c r="AT4" s="54"/>
      <c r="AU4" s="54"/>
      <c r="AV4" s="54"/>
    </row>
    <row r="5" spans="1:48" s="23" customFormat="1" ht="15.75" x14ac:dyDescent="0.25">
      <c r="A5" s="152" t="s">
        <v>714</v>
      </c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2"/>
      <c r="O5" s="162"/>
      <c r="P5" s="162"/>
      <c r="Q5" s="162"/>
      <c r="R5" s="162"/>
      <c r="S5" s="162"/>
      <c r="T5" s="162"/>
      <c r="U5" s="162"/>
      <c r="V5" s="162"/>
      <c r="W5" s="162"/>
      <c r="X5" s="162"/>
      <c r="Y5" s="162"/>
      <c r="Z5" s="162"/>
      <c r="AA5" s="162"/>
      <c r="AB5" s="162"/>
      <c r="AC5" s="162"/>
      <c r="AD5" s="162"/>
      <c r="AE5" s="162"/>
      <c r="AF5" s="162"/>
      <c r="AG5" s="162"/>
      <c r="AH5" s="162"/>
      <c r="AI5" s="162"/>
      <c r="AJ5" s="162"/>
      <c r="AK5" s="162"/>
      <c r="AL5" s="162"/>
      <c r="AM5" s="26"/>
      <c r="AN5" s="26"/>
    </row>
    <row r="6" spans="1:48" s="21" customFormat="1" ht="19.5" customHeight="1" x14ac:dyDescent="0.25">
      <c r="A6" s="155" t="s">
        <v>106</v>
      </c>
      <c r="B6" s="148" t="s">
        <v>107</v>
      </c>
      <c r="C6" s="158" t="s">
        <v>108</v>
      </c>
      <c r="D6" s="161" t="s">
        <v>175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27"/>
      <c r="AN6" s="27"/>
    </row>
    <row r="7" spans="1:48" s="21" customFormat="1" ht="43.5" customHeight="1" x14ac:dyDescent="0.25">
      <c r="A7" s="156"/>
      <c r="B7" s="148"/>
      <c r="C7" s="159"/>
      <c r="D7" s="161" t="s">
        <v>166</v>
      </c>
      <c r="E7" s="161"/>
      <c r="F7" s="161"/>
      <c r="G7" s="161"/>
      <c r="H7" s="161"/>
      <c r="I7" s="161"/>
      <c r="J7" s="161"/>
      <c r="K7" s="161" t="s">
        <v>167</v>
      </c>
      <c r="L7" s="161"/>
      <c r="M7" s="161"/>
      <c r="N7" s="161"/>
      <c r="O7" s="161"/>
      <c r="P7" s="161"/>
      <c r="Q7" s="161"/>
      <c r="R7" s="161" t="s">
        <v>168</v>
      </c>
      <c r="S7" s="161"/>
      <c r="T7" s="161"/>
      <c r="U7" s="161"/>
      <c r="V7" s="161"/>
      <c r="W7" s="161"/>
      <c r="X7" s="161"/>
      <c r="Y7" s="161" t="s">
        <v>169</v>
      </c>
      <c r="Z7" s="161"/>
      <c r="AA7" s="161"/>
      <c r="AB7" s="161"/>
      <c r="AC7" s="161"/>
      <c r="AD7" s="161"/>
      <c r="AE7" s="161"/>
      <c r="AF7" s="148" t="s">
        <v>176</v>
      </c>
      <c r="AG7" s="148"/>
      <c r="AH7" s="148"/>
      <c r="AI7" s="148"/>
      <c r="AJ7" s="148"/>
      <c r="AK7" s="148"/>
      <c r="AL7" s="148"/>
      <c r="AM7" s="27"/>
      <c r="AN7" s="27"/>
    </row>
    <row r="8" spans="1:48" s="21" customFormat="1" ht="43.5" customHeight="1" x14ac:dyDescent="0.25">
      <c r="A8" s="156"/>
      <c r="B8" s="148"/>
      <c r="C8" s="159"/>
      <c r="D8" s="125" t="s">
        <v>83</v>
      </c>
      <c r="E8" s="161" t="s">
        <v>84</v>
      </c>
      <c r="F8" s="161"/>
      <c r="G8" s="161"/>
      <c r="H8" s="161"/>
      <c r="I8" s="161"/>
      <c r="J8" s="161"/>
      <c r="K8" s="125" t="s">
        <v>83</v>
      </c>
      <c r="L8" s="148" t="s">
        <v>84</v>
      </c>
      <c r="M8" s="148"/>
      <c r="N8" s="148"/>
      <c r="O8" s="148"/>
      <c r="P8" s="148"/>
      <c r="Q8" s="148"/>
      <c r="R8" s="125" t="s">
        <v>83</v>
      </c>
      <c r="S8" s="148" t="s">
        <v>84</v>
      </c>
      <c r="T8" s="148"/>
      <c r="U8" s="148"/>
      <c r="V8" s="148"/>
      <c r="W8" s="148"/>
      <c r="X8" s="148"/>
      <c r="Y8" s="125" t="s">
        <v>83</v>
      </c>
      <c r="Z8" s="148" t="s">
        <v>84</v>
      </c>
      <c r="AA8" s="148"/>
      <c r="AB8" s="148"/>
      <c r="AC8" s="148"/>
      <c r="AD8" s="148"/>
      <c r="AE8" s="148"/>
      <c r="AF8" s="125" t="s">
        <v>83</v>
      </c>
      <c r="AG8" s="148" t="s">
        <v>84</v>
      </c>
      <c r="AH8" s="148"/>
      <c r="AI8" s="148"/>
      <c r="AJ8" s="148"/>
      <c r="AK8" s="148"/>
      <c r="AL8" s="148"/>
    </row>
    <row r="9" spans="1:48" s="21" customFormat="1" ht="87.75" customHeight="1" x14ac:dyDescent="0.25">
      <c r="A9" s="157"/>
      <c r="B9" s="148"/>
      <c r="C9" s="160"/>
      <c r="D9" s="28" t="s">
        <v>85</v>
      </c>
      <c r="E9" s="28" t="s">
        <v>85</v>
      </c>
      <c r="F9" s="55" t="s">
        <v>170</v>
      </c>
      <c r="G9" s="55" t="s">
        <v>171</v>
      </c>
      <c r="H9" s="55" t="s">
        <v>172</v>
      </c>
      <c r="I9" s="55" t="s">
        <v>645</v>
      </c>
      <c r="J9" s="55" t="s">
        <v>90</v>
      </c>
      <c r="K9" s="28" t="s">
        <v>85</v>
      </c>
      <c r="L9" s="28" t="s">
        <v>85</v>
      </c>
      <c r="M9" s="55" t="s">
        <v>170</v>
      </c>
      <c r="N9" s="55" t="s">
        <v>171</v>
      </c>
      <c r="O9" s="55" t="s">
        <v>172</v>
      </c>
      <c r="P9" s="55" t="s">
        <v>645</v>
      </c>
      <c r="Q9" s="55" t="s">
        <v>90</v>
      </c>
      <c r="R9" s="28" t="s">
        <v>85</v>
      </c>
      <c r="S9" s="28" t="s">
        <v>85</v>
      </c>
      <c r="T9" s="55" t="s">
        <v>170</v>
      </c>
      <c r="U9" s="55" t="s">
        <v>171</v>
      </c>
      <c r="V9" s="55" t="s">
        <v>172</v>
      </c>
      <c r="W9" s="55" t="s">
        <v>645</v>
      </c>
      <c r="X9" s="55" t="s">
        <v>90</v>
      </c>
      <c r="Y9" s="28" t="s">
        <v>85</v>
      </c>
      <c r="Z9" s="28" t="s">
        <v>85</v>
      </c>
      <c r="AA9" s="55" t="s">
        <v>170</v>
      </c>
      <c r="AB9" s="55" t="s">
        <v>171</v>
      </c>
      <c r="AC9" s="55" t="s">
        <v>172</v>
      </c>
      <c r="AD9" s="55" t="s">
        <v>645</v>
      </c>
      <c r="AE9" s="55" t="s">
        <v>90</v>
      </c>
      <c r="AF9" s="28" t="s">
        <v>85</v>
      </c>
      <c r="AG9" s="28" t="s">
        <v>85</v>
      </c>
      <c r="AH9" s="55" t="s">
        <v>170</v>
      </c>
      <c r="AI9" s="55" t="s">
        <v>171</v>
      </c>
      <c r="AJ9" s="55" t="s">
        <v>172</v>
      </c>
      <c r="AK9" s="55" t="s">
        <v>645</v>
      </c>
      <c r="AL9" s="55" t="s">
        <v>90</v>
      </c>
    </row>
    <row r="10" spans="1:48" s="21" customFormat="1" ht="17.25" customHeight="1" x14ac:dyDescent="0.25">
      <c r="A10" s="125">
        <v>1</v>
      </c>
      <c r="B10" s="125">
        <v>2</v>
      </c>
      <c r="C10" s="125">
        <v>3</v>
      </c>
      <c r="D10" s="56" t="s">
        <v>99</v>
      </c>
      <c r="E10" s="56" t="s">
        <v>100</v>
      </c>
      <c r="F10" s="56" t="s">
        <v>101</v>
      </c>
      <c r="G10" s="56" t="s">
        <v>102</v>
      </c>
      <c r="H10" s="56" t="s">
        <v>103</v>
      </c>
      <c r="I10" s="56" t="s">
        <v>104</v>
      </c>
      <c r="J10" s="56" t="s">
        <v>105</v>
      </c>
      <c r="K10" s="56" t="s">
        <v>177</v>
      </c>
      <c r="L10" s="56" t="s">
        <v>178</v>
      </c>
      <c r="M10" s="56" t="s">
        <v>179</v>
      </c>
      <c r="N10" s="56" t="s">
        <v>180</v>
      </c>
      <c r="O10" s="56" t="s">
        <v>181</v>
      </c>
      <c r="P10" s="56" t="s">
        <v>182</v>
      </c>
      <c r="Q10" s="56" t="s">
        <v>646</v>
      </c>
      <c r="R10" s="56" t="s">
        <v>183</v>
      </c>
      <c r="S10" s="56" t="s">
        <v>184</v>
      </c>
      <c r="T10" s="56" t="s">
        <v>185</v>
      </c>
      <c r="U10" s="56" t="s">
        <v>186</v>
      </c>
      <c r="V10" s="56" t="s">
        <v>187</v>
      </c>
      <c r="W10" s="56" t="s">
        <v>188</v>
      </c>
      <c r="X10" s="56" t="s">
        <v>647</v>
      </c>
      <c r="Y10" s="56" t="s">
        <v>189</v>
      </c>
      <c r="Z10" s="56" t="s">
        <v>190</v>
      </c>
      <c r="AA10" s="56" t="s">
        <v>191</v>
      </c>
      <c r="AB10" s="56" t="s">
        <v>192</v>
      </c>
      <c r="AC10" s="56" t="s">
        <v>193</v>
      </c>
      <c r="AD10" s="56" t="s">
        <v>194</v>
      </c>
      <c r="AE10" s="56" t="s">
        <v>648</v>
      </c>
      <c r="AF10" s="56" t="s">
        <v>195</v>
      </c>
      <c r="AG10" s="56" t="s">
        <v>196</v>
      </c>
      <c r="AH10" s="56" t="s">
        <v>197</v>
      </c>
      <c r="AI10" s="56" t="s">
        <v>198</v>
      </c>
      <c r="AJ10" s="56" t="s">
        <v>199</v>
      </c>
      <c r="AK10" s="56" t="s">
        <v>200</v>
      </c>
      <c r="AL10" s="56" t="s">
        <v>649</v>
      </c>
    </row>
    <row r="11" spans="1:48" ht="15.75" x14ac:dyDescent="0.25">
      <c r="A11" s="49" t="str">
        <f>'Таблица № 2'!A10</f>
        <v>0</v>
      </c>
      <c r="B11" s="64" t="str">
        <f>'Таблица № 2'!B10</f>
        <v>ВСЕГО по инвестиционной программе, в том числе:</v>
      </c>
      <c r="C11" s="20" t="str">
        <f>'Таблица № 2'!C10</f>
        <v>Г</v>
      </c>
      <c r="D11" s="44" t="s">
        <v>51</v>
      </c>
      <c r="E11" s="44" t="s">
        <v>51</v>
      </c>
      <c r="F11" s="58" t="s">
        <v>51</v>
      </c>
      <c r="G11" s="58" t="s">
        <v>51</v>
      </c>
      <c r="H11" s="58" t="s">
        <v>51</v>
      </c>
      <c r="I11" s="58" t="s">
        <v>51</v>
      </c>
      <c r="J11" s="58" t="s">
        <v>51</v>
      </c>
      <c r="K11" s="44" t="s">
        <v>51</v>
      </c>
      <c r="L11" s="44" t="s">
        <v>51</v>
      </c>
      <c r="M11" s="58" t="s">
        <v>51</v>
      </c>
      <c r="N11" s="58" t="s">
        <v>51</v>
      </c>
      <c r="O11" s="58" t="s">
        <v>51</v>
      </c>
      <c r="P11" s="58" t="s">
        <v>51</v>
      </c>
      <c r="Q11" s="58" t="s">
        <v>51</v>
      </c>
      <c r="R11" s="44" t="s">
        <v>51</v>
      </c>
      <c r="S11" s="44">
        <f>'Таблица № 2'!R10</f>
        <v>23.341080000000002</v>
      </c>
      <c r="T11" s="58" t="s">
        <v>51</v>
      </c>
      <c r="U11" s="58" t="s">
        <v>51</v>
      </c>
      <c r="V11" s="59" t="s">
        <v>51</v>
      </c>
      <c r="W11" s="58" t="s">
        <v>51</v>
      </c>
      <c r="X11" s="59">
        <f>X14</f>
        <v>4.0439999999999996</v>
      </c>
      <c r="Y11" s="31" t="s">
        <v>51</v>
      </c>
      <c r="Z11" s="31" t="s">
        <v>51</v>
      </c>
      <c r="AA11" s="59" t="s">
        <v>51</v>
      </c>
      <c r="AB11" s="59" t="s">
        <v>51</v>
      </c>
      <c r="AC11" s="59" t="s">
        <v>51</v>
      </c>
      <c r="AD11" s="58" t="s">
        <v>51</v>
      </c>
      <c r="AE11" s="59" t="s">
        <v>51</v>
      </c>
      <c r="AF11" s="31" t="s">
        <v>51</v>
      </c>
      <c r="AG11" s="60">
        <f t="shared" ref="AG11:AG74" si="0">S11</f>
        <v>23.341080000000002</v>
      </c>
      <c r="AH11" s="59" t="s">
        <v>51</v>
      </c>
      <c r="AI11" s="58" t="s">
        <v>51</v>
      </c>
      <c r="AJ11" s="58" t="s">
        <v>51</v>
      </c>
      <c r="AK11" s="58" t="s">
        <v>51</v>
      </c>
      <c r="AL11" s="59">
        <f>AL14</f>
        <v>4.0439999999999996</v>
      </c>
    </row>
    <row r="12" spans="1:48" ht="31.5" x14ac:dyDescent="0.25">
      <c r="A12" s="37" t="str">
        <f>'Таблица № 2'!A11</f>
        <v>0.1</v>
      </c>
      <c r="B12" s="65" t="str">
        <f>'Таблица № 2'!B11</f>
        <v>Технологическое присоединение (подключение), всего</v>
      </c>
      <c r="C12" s="20" t="str">
        <f>'Таблица № 2'!C11</f>
        <v>Г</v>
      </c>
      <c r="D12" s="44" t="s">
        <v>51</v>
      </c>
      <c r="E12" s="44" t="s">
        <v>51</v>
      </c>
      <c r="F12" s="58" t="s">
        <v>51</v>
      </c>
      <c r="G12" s="58" t="s">
        <v>51</v>
      </c>
      <c r="H12" s="58" t="s">
        <v>51</v>
      </c>
      <c r="I12" s="58" t="s">
        <v>51</v>
      </c>
      <c r="J12" s="58" t="s">
        <v>51</v>
      </c>
      <c r="K12" s="44" t="s">
        <v>51</v>
      </c>
      <c r="L12" s="44" t="s">
        <v>51</v>
      </c>
      <c r="M12" s="58" t="s">
        <v>51</v>
      </c>
      <c r="N12" s="58" t="s">
        <v>51</v>
      </c>
      <c r="O12" s="58" t="s">
        <v>51</v>
      </c>
      <c r="P12" s="58" t="s">
        <v>51</v>
      </c>
      <c r="Q12" s="58" t="s">
        <v>51</v>
      </c>
      <c r="R12" s="44" t="s">
        <v>51</v>
      </c>
      <c r="S12" s="44" t="str">
        <f>'Таблица № 2'!R11</f>
        <v>нд</v>
      </c>
      <c r="T12" s="58" t="s">
        <v>51</v>
      </c>
      <c r="U12" s="58" t="s">
        <v>51</v>
      </c>
      <c r="V12" s="59" t="s">
        <v>51</v>
      </c>
      <c r="W12" s="58" t="s">
        <v>51</v>
      </c>
      <c r="X12" s="59" t="s">
        <v>51</v>
      </c>
      <c r="Y12" s="31" t="s">
        <v>51</v>
      </c>
      <c r="Z12" s="31" t="s">
        <v>51</v>
      </c>
      <c r="AA12" s="59" t="s">
        <v>51</v>
      </c>
      <c r="AB12" s="59" t="s">
        <v>51</v>
      </c>
      <c r="AC12" s="59" t="s">
        <v>51</v>
      </c>
      <c r="AD12" s="58" t="s">
        <v>51</v>
      </c>
      <c r="AE12" s="59" t="s">
        <v>51</v>
      </c>
      <c r="AF12" s="31" t="s">
        <v>51</v>
      </c>
      <c r="AG12" s="60" t="str">
        <f t="shared" si="0"/>
        <v>нд</v>
      </c>
      <c r="AH12" s="59" t="s">
        <v>51</v>
      </c>
      <c r="AI12" s="58" t="s">
        <v>51</v>
      </c>
      <c r="AJ12" s="58" t="s">
        <v>51</v>
      </c>
      <c r="AK12" s="58" t="s">
        <v>51</v>
      </c>
      <c r="AL12" s="59" t="s">
        <v>51</v>
      </c>
    </row>
    <row r="13" spans="1:48" ht="15.75" x14ac:dyDescent="0.25">
      <c r="A13" s="37" t="str">
        <f>'Таблица № 2'!A12</f>
        <v>0.2</v>
      </c>
      <c r="B13" s="65" t="str">
        <f>'Таблица № 2'!B12</f>
        <v>Реконструкция, всего</v>
      </c>
      <c r="C13" s="20" t="str">
        <f>'Таблица № 2'!C12</f>
        <v>Г</v>
      </c>
      <c r="D13" s="44" t="s">
        <v>51</v>
      </c>
      <c r="E13" s="44" t="s">
        <v>51</v>
      </c>
      <c r="F13" s="58" t="s">
        <v>51</v>
      </c>
      <c r="G13" s="58" t="s">
        <v>51</v>
      </c>
      <c r="H13" s="58" t="s">
        <v>51</v>
      </c>
      <c r="I13" s="58" t="s">
        <v>51</v>
      </c>
      <c r="J13" s="58" t="s">
        <v>51</v>
      </c>
      <c r="K13" s="44" t="s">
        <v>51</v>
      </c>
      <c r="L13" s="44" t="s">
        <v>51</v>
      </c>
      <c r="M13" s="58" t="s">
        <v>51</v>
      </c>
      <c r="N13" s="58" t="s">
        <v>51</v>
      </c>
      <c r="O13" s="58" t="s">
        <v>51</v>
      </c>
      <c r="P13" s="58" t="s">
        <v>51</v>
      </c>
      <c r="Q13" s="58" t="s">
        <v>51</v>
      </c>
      <c r="R13" s="44" t="s">
        <v>51</v>
      </c>
      <c r="S13" s="44">
        <f>'Таблица № 2'!R12</f>
        <v>0</v>
      </c>
      <c r="T13" s="58" t="s">
        <v>51</v>
      </c>
      <c r="U13" s="58" t="s">
        <v>51</v>
      </c>
      <c r="V13" s="59" t="s">
        <v>51</v>
      </c>
      <c r="W13" s="58" t="str">
        <f>W11</f>
        <v>нд</v>
      </c>
      <c r="X13" s="59" t="s">
        <v>51</v>
      </c>
      <c r="Y13" s="31" t="s">
        <v>51</v>
      </c>
      <c r="Z13" s="31" t="s">
        <v>51</v>
      </c>
      <c r="AA13" s="59" t="s">
        <v>51</v>
      </c>
      <c r="AB13" s="59" t="s">
        <v>51</v>
      </c>
      <c r="AC13" s="59" t="s">
        <v>51</v>
      </c>
      <c r="AD13" s="58" t="s">
        <v>51</v>
      </c>
      <c r="AE13" s="59" t="s">
        <v>51</v>
      </c>
      <c r="AF13" s="31" t="s">
        <v>51</v>
      </c>
      <c r="AG13" s="60">
        <f t="shared" si="0"/>
        <v>0</v>
      </c>
      <c r="AH13" s="59" t="s">
        <v>51</v>
      </c>
      <c r="AI13" s="58" t="s">
        <v>51</v>
      </c>
      <c r="AJ13" s="58" t="s">
        <v>51</v>
      </c>
      <c r="AK13" s="58" t="s">
        <v>51</v>
      </c>
      <c r="AL13" s="59" t="s">
        <v>51</v>
      </c>
    </row>
    <row r="14" spans="1:48" ht="15.75" x14ac:dyDescent="0.25">
      <c r="A14" s="18" t="str">
        <f>'Таблица № 2'!A13</f>
        <v>0.3</v>
      </c>
      <c r="B14" s="66" t="str">
        <f>'Таблица № 2'!B13</f>
        <v>Модернизация, техническое перевооружение, всего</v>
      </c>
      <c r="C14" s="20" t="str">
        <f>'Таблица № 2'!C13</f>
        <v>Г</v>
      </c>
      <c r="D14" s="44" t="s">
        <v>51</v>
      </c>
      <c r="E14" s="44" t="s">
        <v>51</v>
      </c>
      <c r="F14" s="58" t="s">
        <v>51</v>
      </c>
      <c r="G14" s="58" t="s">
        <v>51</v>
      </c>
      <c r="H14" s="58" t="s">
        <v>51</v>
      </c>
      <c r="I14" s="58" t="s">
        <v>51</v>
      </c>
      <c r="J14" s="58" t="s">
        <v>51</v>
      </c>
      <c r="K14" s="44" t="s">
        <v>51</v>
      </c>
      <c r="L14" s="44" t="s">
        <v>51</v>
      </c>
      <c r="M14" s="58" t="s">
        <v>51</v>
      </c>
      <c r="N14" s="58" t="s">
        <v>51</v>
      </c>
      <c r="O14" s="58" t="s">
        <v>51</v>
      </c>
      <c r="P14" s="58" t="s">
        <v>51</v>
      </c>
      <c r="Q14" s="58" t="s">
        <v>51</v>
      </c>
      <c r="R14" s="44" t="s">
        <v>51</v>
      </c>
      <c r="S14" s="44">
        <f>'Таблица № 2'!R13</f>
        <v>23.341080000000002</v>
      </c>
      <c r="T14" s="58" t="s">
        <v>51</v>
      </c>
      <c r="U14" s="58" t="s">
        <v>51</v>
      </c>
      <c r="V14" s="59" t="s">
        <v>51</v>
      </c>
      <c r="W14" s="58" t="s">
        <v>51</v>
      </c>
      <c r="X14" s="59">
        <f>X19</f>
        <v>4.0439999999999996</v>
      </c>
      <c r="Y14" s="31" t="s">
        <v>51</v>
      </c>
      <c r="Z14" s="31" t="s">
        <v>51</v>
      </c>
      <c r="AA14" s="59" t="s">
        <v>51</v>
      </c>
      <c r="AB14" s="59" t="s">
        <v>51</v>
      </c>
      <c r="AC14" s="59" t="s">
        <v>51</v>
      </c>
      <c r="AD14" s="58" t="s">
        <v>51</v>
      </c>
      <c r="AE14" s="59" t="s">
        <v>51</v>
      </c>
      <c r="AF14" s="31" t="s">
        <v>51</v>
      </c>
      <c r="AG14" s="60">
        <f t="shared" si="0"/>
        <v>23.341080000000002</v>
      </c>
      <c r="AH14" s="59" t="s">
        <v>51</v>
      </c>
      <c r="AI14" s="58" t="s">
        <v>51</v>
      </c>
      <c r="AJ14" s="58" t="s">
        <v>51</v>
      </c>
      <c r="AK14" s="58" t="s">
        <v>51</v>
      </c>
      <c r="AL14" s="59">
        <f>AL19</f>
        <v>4.0439999999999996</v>
      </c>
    </row>
    <row r="15" spans="1:48" ht="31.5" x14ac:dyDescent="0.25">
      <c r="A15" s="37" t="str">
        <f>'Таблица № 2'!A14</f>
        <v>0.4</v>
      </c>
      <c r="B15" s="65" t="str">
        <f>'Таблица № 2'!B14</f>
        <v>Инвестиционные проекты, реализация которых обуславливается схемами теплоснабжения, всего</v>
      </c>
      <c r="C15" s="20" t="str">
        <f>'Таблица № 2'!C14</f>
        <v>Г</v>
      </c>
      <c r="D15" s="44" t="s">
        <v>51</v>
      </c>
      <c r="E15" s="44" t="s">
        <v>51</v>
      </c>
      <c r="F15" s="58" t="s">
        <v>51</v>
      </c>
      <c r="G15" s="58" t="s">
        <v>51</v>
      </c>
      <c r="H15" s="58" t="s">
        <v>51</v>
      </c>
      <c r="I15" s="58" t="s">
        <v>51</v>
      </c>
      <c r="J15" s="58" t="s">
        <v>51</v>
      </c>
      <c r="K15" s="44" t="s">
        <v>51</v>
      </c>
      <c r="L15" s="44" t="s">
        <v>51</v>
      </c>
      <c r="M15" s="58" t="s">
        <v>51</v>
      </c>
      <c r="N15" s="58" t="s">
        <v>51</v>
      </c>
      <c r="O15" s="58" t="s">
        <v>51</v>
      </c>
      <c r="P15" s="58" t="s">
        <v>51</v>
      </c>
      <c r="Q15" s="58" t="s">
        <v>51</v>
      </c>
      <c r="R15" s="44" t="s">
        <v>51</v>
      </c>
      <c r="S15" s="44" t="str">
        <f>'Таблица № 2'!R14</f>
        <v>нд</v>
      </c>
      <c r="T15" s="58" t="s">
        <v>51</v>
      </c>
      <c r="U15" s="58" t="s">
        <v>51</v>
      </c>
      <c r="V15" s="59" t="s">
        <v>51</v>
      </c>
      <c r="W15" s="58" t="s">
        <v>51</v>
      </c>
      <c r="X15" s="59" t="s">
        <v>51</v>
      </c>
      <c r="Y15" s="31" t="s">
        <v>51</v>
      </c>
      <c r="Z15" s="31" t="s">
        <v>51</v>
      </c>
      <c r="AA15" s="59" t="s">
        <v>51</v>
      </c>
      <c r="AB15" s="59" t="s">
        <v>51</v>
      </c>
      <c r="AC15" s="59" t="s">
        <v>51</v>
      </c>
      <c r="AD15" s="58" t="s">
        <v>51</v>
      </c>
      <c r="AE15" s="59" t="s">
        <v>51</v>
      </c>
      <c r="AF15" s="31" t="s">
        <v>51</v>
      </c>
      <c r="AG15" s="60" t="str">
        <f t="shared" si="0"/>
        <v>нд</v>
      </c>
      <c r="AH15" s="59" t="s">
        <v>51</v>
      </c>
      <c r="AI15" s="58" t="s">
        <v>51</v>
      </c>
      <c r="AJ15" s="58" t="s">
        <v>51</v>
      </c>
      <c r="AK15" s="58" t="s">
        <v>51</v>
      </c>
      <c r="AL15" s="59" t="s">
        <v>51</v>
      </c>
    </row>
    <row r="16" spans="1:48" ht="15.75" x14ac:dyDescent="0.25">
      <c r="A16" s="18" t="str">
        <f>'Таблица № 2'!A15</f>
        <v>0.5</v>
      </c>
      <c r="B16" s="66" t="str">
        <f>'Таблица № 2'!B15</f>
        <v>Новое строительство, всего</v>
      </c>
      <c r="C16" s="20" t="str">
        <f>'Таблица № 2'!C15</f>
        <v>Г</v>
      </c>
      <c r="D16" s="44" t="s">
        <v>51</v>
      </c>
      <c r="E16" s="44" t="s">
        <v>51</v>
      </c>
      <c r="F16" s="58" t="s">
        <v>51</v>
      </c>
      <c r="G16" s="58" t="s">
        <v>51</v>
      </c>
      <c r="H16" s="58" t="s">
        <v>51</v>
      </c>
      <c r="I16" s="58" t="s">
        <v>51</v>
      </c>
      <c r="J16" s="58" t="s">
        <v>51</v>
      </c>
      <c r="K16" s="44" t="s">
        <v>51</v>
      </c>
      <c r="L16" s="44" t="s">
        <v>51</v>
      </c>
      <c r="M16" s="58" t="s">
        <v>51</v>
      </c>
      <c r="N16" s="58" t="s">
        <v>51</v>
      </c>
      <c r="O16" s="58" t="s">
        <v>51</v>
      </c>
      <c r="P16" s="58" t="s">
        <v>51</v>
      </c>
      <c r="Q16" s="58" t="s">
        <v>51</v>
      </c>
      <c r="R16" s="44" t="s">
        <v>51</v>
      </c>
      <c r="S16" s="44" t="str">
        <f>'Таблица № 2'!R15</f>
        <v>нд</v>
      </c>
      <c r="T16" s="58" t="s">
        <v>51</v>
      </c>
      <c r="U16" s="58" t="s">
        <v>51</v>
      </c>
      <c r="V16" s="59" t="s">
        <v>51</v>
      </c>
      <c r="W16" s="58" t="s">
        <v>51</v>
      </c>
      <c r="X16" s="59" t="s">
        <v>51</v>
      </c>
      <c r="Y16" s="31" t="s">
        <v>51</v>
      </c>
      <c r="Z16" s="31" t="s">
        <v>51</v>
      </c>
      <c r="AA16" s="59" t="s">
        <v>51</v>
      </c>
      <c r="AB16" s="59" t="s">
        <v>51</v>
      </c>
      <c r="AC16" s="59" t="s">
        <v>51</v>
      </c>
      <c r="AD16" s="58" t="s">
        <v>51</v>
      </c>
      <c r="AE16" s="59" t="s">
        <v>51</v>
      </c>
      <c r="AF16" s="31" t="s">
        <v>51</v>
      </c>
      <c r="AG16" s="60" t="str">
        <f t="shared" si="0"/>
        <v>нд</v>
      </c>
      <c r="AH16" s="59" t="s">
        <v>51</v>
      </c>
      <c r="AI16" s="58" t="s">
        <v>51</v>
      </c>
      <c r="AJ16" s="58" t="s">
        <v>51</v>
      </c>
      <c r="AK16" s="58" t="s">
        <v>51</v>
      </c>
      <c r="AL16" s="59" t="s">
        <v>51</v>
      </c>
    </row>
    <row r="17" spans="1:38" ht="31.5" x14ac:dyDescent="0.25">
      <c r="A17" s="6" t="str">
        <f>'Таблица № 2'!A16</f>
        <v>0.6</v>
      </c>
      <c r="B17" s="67" t="str">
        <f>'Таблица № 2'!B16</f>
        <v>Покупка земельных участков для целей реализации инвестиционных проектов, всего</v>
      </c>
      <c r="C17" s="20" t="str">
        <f>'Таблица № 2'!C16</f>
        <v>Г</v>
      </c>
      <c r="D17" s="44" t="s">
        <v>51</v>
      </c>
      <c r="E17" s="44" t="s">
        <v>51</v>
      </c>
      <c r="F17" s="58" t="s">
        <v>51</v>
      </c>
      <c r="G17" s="58" t="s">
        <v>51</v>
      </c>
      <c r="H17" s="58" t="s">
        <v>51</v>
      </c>
      <c r="I17" s="58" t="s">
        <v>51</v>
      </c>
      <c r="J17" s="58" t="s">
        <v>51</v>
      </c>
      <c r="K17" s="44" t="s">
        <v>51</v>
      </c>
      <c r="L17" s="44" t="s">
        <v>51</v>
      </c>
      <c r="M17" s="58" t="s">
        <v>51</v>
      </c>
      <c r="N17" s="58" t="s">
        <v>51</v>
      </c>
      <c r="O17" s="58" t="s">
        <v>51</v>
      </c>
      <c r="P17" s="58" t="s">
        <v>51</v>
      </c>
      <c r="Q17" s="58" t="s">
        <v>51</v>
      </c>
      <c r="R17" s="44" t="s">
        <v>51</v>
      </c>
      <c r="S17" s="44" t="str">
        <f>'Таблица № 2'!R16</f>
        <v>нд</v>
      </c>
      <c r="T17" s="58" t="s">
        <v>51</v>
      </c>
      <c r="U17" s="58" t="s">
        <v>51</v>
      </c>
      <c r="V17" s="59" t="s">
        <v>51</v>
      </c>
      <c r="W17" s="58" t="s">
        <v>51</v>
      </c>
      <c r="X17" s="59" t="s">
        <v>51</v>
      </c>
      <c r="Y17" s="31" t="s">
        <v>51</v>
      </c>
      <c r="Z17" s="31" t="s">
        <v>51</v>
      </c>
      <c r="AA17" s="59" t="s">
        <v>51</v>
      </c>
      <c r="AB17" s="59" t="s">
        <v>51</v>
      </c>
      <c r="AC17" s="59" t="s">
        <v>51</v>
      </c>
      <c r="AD17" s="58" t="s">
        <v>51</v>
      </c>
      <c r="AE17" s="59" t="s">
        <v>51</v>
      </c>
      <c r="AF17" s="31" t="s">
        <v>51</v>
      </c>
      <c r="AG17" s="60" t="str">
        <f t="shared" si="0"/>
        <v>нд</v>
      </c>
      <c r="AH17" s="59" t="s">
        <v>51</v>
      </c>
      <c r="AI17" s="58" t="s">
        <v>51</v>
      </c>
      <c r="AJ17" s="58" t="s">
        <v>51</v>
      </c>
      <c r="AK17" s="58" t="s">
        <v>51</v>
      </c>
      <c r="AL17" s="59" t="s">
        <v>51</v>
      </c>
    </row>
    <row r="18" spans="1:38" ht="15.75" x14ac:dyDescent="0.25">
      <c r="A18" s="37" t="str">
        <f>'Таблица № 2'!A17</f>
        <v>0.7</v>
      </c>
      <c r="B18" s="64" t="str">
        <f>'Таблица № 2'!B17</f>
        <v>Прочие инвестиционные проекты, всего</v>
      </c>
      <c r="C18" s="20" t="str">
        <f>'Таблица № 2'!C17</f>
        <v>Г</v>
      </c>
      <c r="D18" s="44" t="s">
        <v>51</v>
      </c>
      <c r="E18" s="44" t="s">
        <v>51</v>
      </c>
      <c r="F18" s="58" t="s">
        <v>51</v>
      </c>
      <c r="G18" s="58" t="s">
        <v>51</v>
      </c>
      <c r="H18" s="58" t="s">
        <v>51</v>
      </c>
      <c r="I18" s="58" t="s">
        <v>51</v>
      </c>
      <c r="J18" s="58" t="s">
        <v>51</v>
      </c>
      <c r="K18" s="44" t="s">
        <v>51</v>
      </c>
      <c r="L18" s="44" t="s">
        <v>51</v>
      </c>
      <c r="M18" s="58" t="s">
        <v>51</v>
      </c>
      <c r="N18" s="58" t="s">
        <v>51</v>
      </c>
      <c r="O18" s="58" t="s">
        <v>51</v>
      </c>
      <c r="P18" s="58" t="s">
        <v>51</v>
      </c>
      <c r="Q18" s="58" t="s">
        <v>51</v>
      </c>
      <c r="R18" s="44" t="s">
        <v>51</v>
      </c>
      <c r="S18" s="44">
        <f>'Таблица № 2'!R17</f>
        <v>0</v>
      </c>
      <c r="T18" s="58" t="s">
        <v>51</v>
      </c>
      <c r="U18" s="58" t="s">
        <v>51</v>
      </c>
      <c r="V18" s="59" t="s">
        <v>51</v>
      </c>
      <c r="W18" s="58" t="s">
        <v>51</v>
      </c>
      <c r="X18" s="59" t="s">
        <v>51</v>
      </c>
      <c r="Y18" s="31" t="s">
        <v>51</v>
      </c>
      <c r="Z18" s="31" t="s">
        <v>51</v>
      </c>
      <c r="AA18" s="59" t="s">
        <v>51</v>
      </c>
      <c r="AB18" s="59" t="s">
        <v>51</v>
      </c>
      <c r="AC18" s="59" t="s">
        <v>51</v>
      </c>
      <c r="AD18" s="58" t="s">
        <v>51</v>
      </c>
      <c r="AE18" s="59" t="s">
        <v>51</v>
      </c>
      <c r="AF18" s="31" t="s">
        <v>51</v>
      </c>
      <c r="AG18" s="60">
        <f t="shared" si="0"/>
        <v>0</v>
      </c>
      <c r="AH18" s="59" t="s">
        <v>51</v>
      </c>
      <c r="AI18" s="58" t="s">
        <v>51</v>
      </c>
      <c r="AJ18" s="58" t="s">
        <v>51</v>
      </c>
      <c r="AK18" s="58" t="s">
        <v>51</v>
      </c>
      <c r="AL18" s="59" t="s">
        <v>51</v>
      </c>
    </row>
    <row r="19" spans="1:38" ht="15.75" x14ac:dyDescent="0.25">
      <c r="A19" s="37">
        <f>'Таблица № 2'!A18</f>
        <v>1</v>
      </c>
      <c r="B19" s="64" t="str">
        <f>'Таблица № 2'!B18</f>
        <v xml:space="preserve"> АО "Калининградская генерирующая компания" </v>
      </c>
      <c r="C19" s="20" t="str">
        <f>'Таблица № 2'!C18</f>
        <v>Г</v>
      </c>
      <c r="D19" s="44" t="s">
        <v>51</v>
      </c>
      <c r="E19" s="44" t="s">
        <v>51</v>
      </c>
      <c r="F19" s="58" t="s">
        <v>51</v>
      </c>
      <c r="G19" s="58" t="s">
        <v>51</v>
      </c>
      <c r="H19" s="58" t="s">
        <v>51</v>
      </c>
      <c r="I19" s="58" t="s">
        <v>51</v>
      </c>
      <c r="J19" s="58" t="s">
        <v>51</v>
      </c>
      <c r="K19" s="44" t="s">
        <v>51</v>
      </c>
      <c r="L19" s="44" t="s">
        <v>51</v>
      </c>
      <c r="M19" s="58" t="s">
        <v>51</v>
      </c>
      <c r="N19" s="58" t="s">
        <v>51</v>
      </c>
      <c r="O19" s="58" t="s">
        <v>51</v>
      </c>
      <c r="P19" s="58" t="s">
        <v>51</v>
      </c>
      <c r="Q19" s="58" t="s">
        <v>51</v>
      </c>
      <c r="R19" s="44" t="s">
        <v>51</v>
      </c>
      <c r="S19" s="44">
        <f>'Таблица № 2'!R18</f>
        <v>23.341080000000002</v>
      </c>
      <c r="T19" s="58" t="s">
        <v>51</v>
      </c>
      <c r="U19" s="58" t="s">
        <v>51</v>
      </c>
      <c r="V19" s="59" t="s">
        <v>51</v>
      </c>
      <c r="W19" s="58" t="str">
        <f>W13</f>
        <v>нд</v>
      </c>
      <c r="X19" s="59">
        <f>X41</f>
        <v>4.0439999999999996</v>
      </c>
      <c r="Y19" s="31" t="s">
        <v>51</v>
      </c>
      <c r="Z19" s="31" t="s">
        <v>51</v>
      </c>
      <c r="AA19" s="59" t="s">
        <v>51</v>
      </c>
      <c r="AB19" s="59" t="s">
        <v>51</v>
      </c>
      <c r="AC19" s="59" t="s">
        <v>51</v>
      </c>
      <c r="AD19" s="58" t="s">
        <v>51</v>
      </c>
      <c r="AE19" s="59" t="s">
        <v>51</v>
      </c>
      <c r="AF19" s="31" t="s">
        <v>51</v>
      </c>
      <c r="AG19" s="60">
        <f t="shared" si="0"/>
        <v>23.341080000000002</v>
      </c>
      <c r="AH19" s="59" t="s">
        <v>51</v>
      </c>
      <c r="AI19" s="58" t="s">
        <v>51</v>
      </c>
      <c r="AJ19" s="58" t="s">
        <v>51</v>
      </c>
      <c r="AK19" s="58" t="s">
        <v>51</v>
      </c>
      <c r="AL19" s="59">
        <f>AL41</f>
        <v>4.0439999999999996</v>
      </c>
    </row>
    <row r="20" spans="1:38" ht="31.5" x14ac:dyDescent="0.25">
      <c r="A20" s="37" t="str">
        <f>'Таблица № 2'!A19</f>
        <v>1.1</v>
      </c>
      <c r="B20" s="64" t="str">
        <f>'Таблица № 2'!B19</f>
        <v>Технологическое присоединение (подключение), всего, в том числе:</v>
      </c>
      <c r="C20" s="20" t="str">
        <f>'Таблица № 2'!C19</f>
        <v>Г</v>
      </c>
      <c r="D20" s="44" t="s">
        <v>51</v>
      </c>
      <c r="E20" s="44" t="s">
        <v>51</v>
      </c>
      <c r="F20" s="58" t="s">
        <v>51</v>
      </c>
      <c r="G20" s="58" t="s">
        <v>51</v>
      </c>
      <c r="H20" s="58" t="s">
        <v>51</v>
      </c>
      <c r="I20" s="58" t="s">
        <v>51</v>
      </c>
      <c r="J20" s="58" t="s">
        <v>51</v>
      </c>
      <c r="K20" s="44" t="s">
        <v>51</v>
      </c>
      <c r="L20" s="44" t="s">
        <v>51</v>
      </c>
      <c r="M20" s="58" t="s">
        <v>51</v>
      </c>
      <c r="N20" s="58" t="s">
        <v>51</v>
      </c>
      <c r="O20" s="58" t="s">
        <v>51</v>
      </c>
      <c r="P20" s="58" t="s">
        <v>51</v>
      </c>
      <c r="Q20" s="58" t="s">
        <v>51</v>
      </c>
      <c r="R20" s="44" t="s">
        <v>51</v>
      </c>
      <c r="S20" s="44" t="str">
        <f>'Таблица № 2'!R19</f>
        <v>нд</v>
      </c>
      <c r="T20" s="58" t="s">
        <v>51</v>
      </c>
      <c r="U20" s="58" t="s">
        <v>51</v>
      </c>
      <c r="V20" s="59" t="s">
        <v>51</v>
      </c>
      <c r="W20" s="58" t="s">
        <v>51</v>
      </c>
      <c r="X20" s="59" t="s">
        <v>51</v>
      </c>
      <c r="Y20" s="31" t="s">
        <v>51</v>
      </c>
      <c r="Z20" s="31" t="s">
        <v>51</v>
      </c>
      <c r="AA20" s="59" t="s">
        <v>51</v>
      </c>
      <c r="AB20" s="59" t="s">
        <v>51</v>
      </c>
      <c r="AC20" s="59" t="s">
        <v>51</v>
      </c>
      <c r="AD20" s="58" t="s">
        <v>51</v>
      </c>
      <c r="AE20" s="59" t="s">
        <v>51</v>
      </c>
      <c r="AF20" s="31" t="s">
        <v>51</v>
      </c>
      <c r="AG20" s="60" t="str">
        <f t="shared" si="0"/>
        <v>нд</v>
      </c>
      <c r="AH20" s="59" t="s">
        <v>51</v>
      </c>
      <c r="AI20" s="58" t="s">
        <v>51</v>
      </c>
      <c r="AJ20" s="58" t="s">
        <v>51</v>
      </c>
      <c r="AK20" s="58" t="s">
        <v>51</v>
      </c>
      <c r="AL20" s="58" t="s">
        <v>51</v>
      </c>
    </row>
    <row r="21" spans="1:38" ht="94.5" x14ac:dyDescent="0.25">
      <c r="A21" s="37" t="str">
        <f>'Таблица № 2'!A20</f>
        <v>1.1.1</v>
      </c>
      <c r="B21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0" t="str">
        <f>'Таблица № 2'!C20</f>
        <v>Г</v>
      </c>
      <c r="D21" s="44" t="s">
        <v>51</v>
      </c>
      <c r="E21" s="44" t="s">
        <v>51</v>
      </c>
      <c r="F21" s="58" t="s">
        <v>51</v>
      </c>
      <c r="G21" s="58" t="s">
        <v>51</v>
      </c>
      <c r="H21" s="58" t="s">
        <v>51</v>
      </c>
      <c r="I21" s="58" t="s">
        <v>51</v>
      </c>
      <c r="J21" s="58" t="s">
        <v>51</v>
      </c>
      <c r="K21" s="44" t="s">
        <v>51</v>
      </c>
      <c r="L21" s="44" t="s">
        <v>51</v>
      </c>
      <c r="M21" s="58" t="s">
        <v>51</v>
      </c>
      <c r="N21" s="58" t="s">
        <v>51</v>
      </c>
      <c r="O21" s="58" t="s">
        <v>51</v>
      </c>
      <c r="P21" s="58" t="s">
        <v>51</v>
      </c>
      <c r="Q21" s="58" t="s">
        <v>51</v>
      </c>
      <c r="R21" s="44" t="s">
        <v>51</v>
      </c>
      <c r="S21" s="44" t="str">
        <f>'Таблица № 2'!R20</f>
        <v>нд</v>
      </c>
      <c r="T21" s="58" t="s">
        <v>51</v>
      </c>
      <c r="U21" s="58" t="s">
        <v>51</v>
      </c>
      <c r="V21" s="59" t="s">
        <v>51</v>
      </c>
      <c r="W21" s="58" t="s">
        <v>51</v>
      </c>
      <c r="X21" s="59" t="s">
        <v>51</v>
      </c>
      <c r="Y21" s="31" t="s">
        <v>51</v>
      </c>
      <c r="Z21" s="31" t="s">
        <v>51</v>
      </c>
      <c r="AA21" s="59" t="s">
        <v>51</v>
      </c>
      <c r="AB21" s="59" t="s">
        <v>51</v>
      </c>
      <c r="AC21" s="59" t="s">
        <v>51</v>
      </c>
      <c r="AD21" s="58" t="s">
        <v>51</v>
      </c>
      <c r="AE21" s="59" t="s">
        <v>51</v>
      </c>
      <c r="AF21" s="31" t="s">
        <v>51</v>
      </c>
      <c r="AG21" s="60" t="str">
        <f t="shared" si="0"/>
        <v>нд</v>
      </c>
      <c r="AH21" s="59" t="s">
        <v>51</v>
      </c>
      <c r="AI21" s="58" t="s">
        <v>51</v>
      </c>
      <c r="AJ21" s="58" t="s">
        <v>51</v>
      </c>
      <c r="AK21" s="58" t="s">
        <v>51</v>
      </c>
      <c r="AL21" s="58" t="s">
        <v>51</v>
      </c>
    </row>
    <row r="22" spans="1:38" ht="31.5" x14ac:dyDescent="0.25">
      <c r="A22" s="37" t="str">
        <f>'Таблица № 2'!A21</f>
        <v>1.1.1.1</v>
      </c>
      <c r="B22" s="64" t="str">
        <f>'Таблица № 2'!B21</f>
        <v>Наименование объекта по производству электрической энергии, всего, в том числе:</v>
      </c>
      <c r="C22" s="20" t="str">
        <f>'Таблица № 2'!C21</f>
        <v>Г</v>
      </c>
      <c r="D22" s="44" t="s">
        <v>51</v>
      </c>
      <c r="E22" s="44" t="s">
        <v>51</v>
      </c>
      <c r="F22" s="58" t="s">
        <v>51</v>
      </c>
      <c r="G22" s="58" t="s">
        <v>51</v>
      </c>
      <c r="H22" s="58" t="s">
        <v>51</v>
      </c>
      <c r="I22" s="58" t="s">
        <v>51</v>
      </c>
      <c r="J22" s="58" t="s">
        <v>51</v>
      </c>
      <c r="K22" s="44" t="s">
        <v>51</v>
      </c>
      <c r="L22" s="44" t="s">
        <v>51</v>
      </c>
      <c r="M22" s="58" t="s">
        <v>51</v>
      </c>
      <c r="N22" s="58" t="s">
        <v>51</v>
      </c>
      <c r="O22" s="58" t="s">
        <v>51</v>
      </c>
      <c r="P22" s="58" t="s">
        <v>51</v>
      </c>
      <c r="Q22" s="58" t="s">
        <v>51</v>
      </c>
      <c r="R22" s="44" t="s">
        <v>51</v>
      </c>
      <c r="S22" s="44" t="str">
        <f>'Таблица № 2'!R21</f>
        <v>нд</v>
      </c>
      <c r="T22" s="58" t="s">
        <v>51</v>
      </c>
      <c r="U22" s="58" t="s">
        <v>51</v>
      </c>
      <c r="V22" s="59" t="s">
        <v>51</v>
      </c>
      <c r="W22" s="58" t="s">
        <v>51</v>
      </c>
      <c r="X22" s="59" t="s">
        <v>51</v>
      </c>
      <c r="Y22" s="31" t="s">
        <v>51</v>
      </c>
      <c r="Z22" s="31" t="s">
        <v>51</v>
      </c>
      <c r="AA22" s="59" t="s">
        <v>51</v>
      </c>
      <c r="AB22" s="59" t="s">
        <v>51</v>
      </c>
      <c r="AC22" s="59" t="s">
        <v>51</v>
      </c>
      <c r="AD22" s="58" t="s">
        <v>51</v>
      </c>
      <c r="AE22" s="59" t="s">
        <v>51</v>
      </c>
      <c r="AF22" s="31" t="s">
        <v>51</v>
      </c>
      <c r="AG22" s="60" t="str">
        <f t="shared" si="0"/>
        <v>нд</v>
      </c>
      <c r="AH22" s="59" t="s">
        <v>51</v>
      </c>
      <c r="AI22" s="58" t="s">
        <v>51</v>
      </c>
      <c r="AJ22" s="58" t="s">
        <v>51</v>
      </c>
      <c r="AK22" s="58" t="s">
        <v>51</v>
      </c>
      <c r="AL22" s="58" t="s">
        <v>51</v>
      </c>
    </row>
    <row r="23" spans="1:38" ht="31.5" x14ac:dyDescent="0.25">
      <c r="A23" s="37" t="str">
        <f>'Таблица № 2'!A22</f>
        <v>1.1.1.2</v>
      </c>
      <c r="B23" s="64" t="str">
        <f>'Таблица № 2'!B22</f>
        <v>Наименование объекта по производству электрической энергии, всего, в том числе:</v>
      </c>
      <c r="C23" s="20" t="str">
        <f>'Таблица № 2'!C22</f>
        <v>Г</v>
      </c>
      <c r="D23" s="44" t="s">
        <v>51</v>
      </c>
      <c r="E23" s="44" t="s">
        <v>51</v>
      </c>
      <c r="F23" s="58" t="s">
        <v>51</v>
      </c>
      <c r="G23" s="58" t="s">
        <v>51</v>
      </c>
      <c r="H23" s="58" t="s">
        <v>51</v>
      </c>
      <c r="I23" s="58" t="s">
        <v>51</v>
      </c>
      <c r="J23" s="58" t="s">
        <v>51</v>
      </c>
      <c r="K23" s="44" t="s">
        <v>51</v>
      </c>
      <c r="L23" s="44" t="s">
        <v>51</v>
      </c>
      <c r="M23" s="58" t="s">
        <v>51</v>
      </c>
      <c r="N23" s="58" t="s">
        <v>51</v>
      </c>
      <c r="O23" s="58" t="s">
        <v>51</v>
      </c>
      <c r="P23" s="58" t="s">
        <v>51</v>
      </c>
      <c r="Q23" s="58" t="s">
        <v>51</v>
      </c>
      <c r="R23" s="44" t="s">
        <v>51</v>
      </c>
      <c r="S23" s="44" t="str">
        <f>'Таблица № 2'!R22</f>
        <v>нд</v>
      </c>
      <c r="T23" s="58" t="s">
        <v>51</v>
      </c>
      <c r="U23" s="58" t="s">
        <v>51</v>
      </c>
      <c r="V23" s="59" t="s">
        <v>51</v>
      </c>
      <c r="W23" s="58" t="s">
        <v>51</v>
      </c>
      <c r="X23" s="59" t="s">
        <v>51</v>
      </c>
      <c r="Y23" s="31" t="s">
        <v>51</v>
      </c>
      <c r="Z23" s="31" t="s">
        <v>51</v>
      </c>
      <c r="AA23" s="59" t="s">
        <v>51</v>
      </c>
      <c r="AB23" s="59" t="s">
        <v>51</v>
      </c>
      <c r="AC23" s="59" t="s">
        <v>51</v>
      </c>
      <c r="AD23" s="58" t="s">
        <v>51</v>
      </c>
      <c r="AE23" s="59" t="s">
        <v>51</v>
      </c>
      <c r="AF23" s="31" t="s">
        <v>51</v>
      </c>
      <c r="AG23" s="60" t="str">
        <f t="shared" si="0"/>
        <v>нд</v>
      </c>
      <c r="AH23" s="59" t="s">
        <v>51</v>
      </c>
      <c r="AI23" s="58" t="s">
        <v>51</v>
      </c>
      <c r="AJ23" s="58" t="s">
        <v>51</v>
      </c>
      <c r="AK23" s="58" t="s">
        <v>51</v>
      </c>
      <c r="AL23" s="58" t="s">
        <v>51</v>
      </c>
    </row>
    <row r="24" spans="1:38" ht="47.25" x14ac:dyDescent="0.25">
      <c r="A24" s="37" t="str">
        <f>'Таблица № 2'!A23</f>
        <v>1.1.2</v>
      </c>
      <c r="B24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0" t="str">
        <f>'Таблица № 2'!C23</f>
        <v>Г</v>
      </c>
      <c r="D24" s="44" t="s">
        <v>51</v>
      </c>
      <c r="E24" s="44" t="s">
        <v>51</v>
      </c>
      <c r="F24" s="58" t="s">
        <v>51</v>
      </c>
      <c r="G24" s="58" t="s">
        <v>51</v>
      </c>
      <c r="H24" s="58" t="s">
        <v>51</v>
      </c>
      <c r="I24" s="58" t="s">
        <v>51</v>
      </c>
      <c r="J24" s="58" t="s">
        <v>51</v>
      </c>
      <c r="K24" s="44" t="s">
        <v>51</v>
      </c>
      <c r="L24" s="44" t="s">
        <v>51</v>
      </c>
      <c r="M24" s="58" t="s">
        <v>51</v>
      </c>
      <c r="N24" s="58" t="s">
        <v>51</v>
      </c>
      <c r="O24" s="58" t="s">
        <v>51</v>
      </c>
      <c r="P24" s="58" t="s">
        <v>51</v>
      </c>
      <c r="Q24" s="58" t="s">
        <v>51</v>
      </c>
      <c r="R24" s="44" t="s">
        <v>51</v>
      </c>
      <c r="S24" s="44" t="str">
        <f>'Таблица № 2'!R23</f>
        <v>нд</v>
      </c>
      <c r="T24" s="58" t="s">
        <v>51</v>
      </c>
      <c r="U24" s="58" t="s">
        <v>51</v>
      </c>
      <c r="V24" s="59" t="s">
        <v>51</v>
      </c>
      <c r="W24" s="58" t="s">
        <v>51</v>
      </c>
      <c r="X24" s="59" t="s">
        <v>51</v>
      </c>
      <c r="Y24" s="31" t="s">
        <v>51</v>
      </c>
      <c r="Z24" s="31" t="s">
        <v>51</v>
      </c>
      <c r="AA24" s="59" t="s">
        <v>51</v>
      </c>
      <c r="AB24" s="59" t="s">
        <v>51</v>
      </c>
      <c r="AC24" s="59" t="s">
        <v>51</v>
      </c>
      <c r="AD24" s="58" t="s">
        <v>51</v>
      </c>
      <c r="AE24" s="59" t="s">
        <v>51</v>
      </c>
      <c r="AF24" s="31" t="s">
        <v>51</v>
      </c>
      <c r="AG24" s="60" t="str">
        <f t="shared" si="0"/>
        <v>нд</v>
      </c>
      <c r="AH24" s="59" t="s">
        <v>51</v>
      </c>
      <c r="AI24" s="58" t="s">
        <v>51</v>
      </c>
      <c r="AJ24" s="58" t="s">
        <v>51</v>
      </c>
      <c r="AK24" s="58" t="s">
        <v>51</v>
      </c>
      <c r="AL24" s="58" t="s">
        <v>51</v>
      </c>
    </row>
    <row r="25" spans="1:38" ht="31.5" x14ac:dyDescent="0.25">
      <c r="A25" s="37" t="str">
        <f>'Таблица № 2'!A24</f>
        <v>1.1.2.1</v>
      </c>
      <c r="B25" s="64" t="str">
        <f>'Таблица № 2'!B24</f>
        <v>Наименование объекта по производству электрической энергии,  всего, в том числе:</v>
      </c>
      <c r="C25" s="20" t="str">
        <f>'Таблица № 2'!C24</f>
        <v>Г</v>
      </c>
      <c r="D25" s="44" t="s">
        <v>51</v>
      </c>
      <c r="E25" s="44" t="s">
        <v>51</v>
      </c>
      <c r="F25" s="58" t="s">
        <v>51</v>
      </c>
      <c r="G25" s="58" t="s">
        <v>51</v>
      </c>
      <c r="H25" s="58" t="s">
        <v>51</v>
      </c>
      <c r="I25" s="58" t="s">
        <v>51</v>
      </c>
      <c r="J25" s="58" t="s">
        <v>51</v>
      </c>
      <c r="K25" s="44" t="s">
        <v>51</v>
      </c>
      <c r="L25" s="44" t="s">
        <v>51</v>
      </c>
      <c r="M25" s="58" t="s">
        <v>51</v>
      </c>
      <c r="N25" s="58" t="s">
        <v>51</v>
      </c>
      <c r="O25" s="58" t="s">
        <v>51</v>
      </c>
      <c r="P25" s="58" t="s">
        <v>51</v>
      </c>
      <c r="Q25" s="58" t="s">
        <v>51</v>
      </c>
      <c r="R25" s="44" t="s">
        <v>51</v>
      </c>
      <c r="S25" s="44" t="str">
        <f>'Таблица № 2'!R24</f>
        <v>нд</v>
      </c>
      <c r="T25" s="58" t="s">
        <v>51</v>
      </c>
      <c r="U25" s="58" t="s">
        <v>51</v>
      </c>
      <c r="V25" s="59" t="s">
        <v>51</v>
      </c>
      <c r="W25" s="58" t="s">
        <v>51</v>
      </c>
      <c r="X25" s="59" t="s">
        <v>51</v>
      </c>
      <c r="Y25" s="31" t="s">
        <v>51</v>
      </c>
      <c r="Z25" s="31" t="s">
        <v>51</v>
      </c>
      <c r="AA25" s="59" t="s">
        <v>51</v>
      </c>
      <c r="AB25" s="59" t="s">
        <v>51</v>
      </c>
      <c r="AC25" s="59" t="s">
        <v>51</v>
      </c>
      <c r="AD25" s="58" t="s">
        <v>51</v>
      </c>
      <c r="AE25" s="59" t="s">
        <v>51</v>
      </c>
      <c r="AF25" s="31" t="s">
        <v>51</v>
      </c>
      <c r="AG25" s="60" t="str">
        <f t="shared" si="0"/>
        <v>нд</v>
      </c>
      <c r="AH25" s="59" t="s">
        <v>51</v>
      </c>
      <c r="AI25" s="58" t="s">
        <v>51</v>
      </c>
      <c r="AJ25" s="58" t="s">
        <v>51</v>
      </c>
      <c r="AK25" s="58" t="s">
        <v>51</v>
      </c>
      <c r="AL25" s="58" t="s">
        <v>51</v>
      </c>
    </row>
    <row r="26" spans="1:38" ht="31.5" x14ac:dyDescent="0.25">
      <c r="A26" s="37" t="str">
        <f>'Таблица № 2'!A25</f>
        <v>1.1.2.2</v>
      </c>
      <c r="B26" s="64" t="str">
        <f>'Таблица № 2'!B25</f>
        <v>Наименование объекта по производству электрической энергии, всего, в том числе:</v>
      </c>
      <c r="C26" s="20" t="str">
        <f>'Таблица № 2'!C25</f>
        <v>Г</v>
      </c>
      <c r="D26" s="44" t="s">
        <v>51</v>
      </c>
      <c r="E26" s="44" t="s">
        <v>51</v>
      </c>
      <c r="F26" s="58" t="s">
        <v>51</v>
      </c>
      <c r="G26" s="58" t="s">
        <v>51</v>
      </c>
      <c r="H26" s="58" t="s">
        <v>51</v>
      </c>
      <c r="I26" s="58" t="s">
        <v>51</v>
      </c>
      <c r="J26" s="58" t="s">
        <v>51</v>
      </c>
      <c r="K26" s="44" t="s">
        <v>51</v>
      </c>
      <c r="L26" s="44" t="s">
        <v>51</v>
      </c>
      <c r="M26" s="58" t="s">
        <v>51</v>
      </c>
      <c r="N26" s="58" t="s">
        <v>51</v>
      </c>
      <c r="O26" s="58" t="s">
        <v>51</v>
      </c>
      <c r="P26" s="58" t="s">
        <v>51</v>
      </c>
      <c r="Q26" s="58" t="s">
        <v>51</v>
      </c>
      <c r="R26" s="44" t="s">
        <v>51</v>
      </c>
      <c r="S26" s="44" t="str">
        <f>'Таблица № 2'!R25</f>
        <v>нд</v>
      </c>
      <c r="T26" s="58" t="s">
        <v>51</v>
      </c>
      <c r="U26" s="58" t="s">
        <v>51</v>
      </c>
      <c r="V26" s="59" t="s">
        <v>51</v>
      </c>
      <c r="W26" s="58" t="s">
        <v>51</v>
      </c>
      <c r="X26" s="59" t="s">
        <v>51</v>
      </c>
      <c r="Y26" s="31" t="s">
        <v>51</v>
      </c>
      <c r="Z26" s="31" t="s">
        <v>51</v>
      </c>
      <c r="AA26" s="59" t="s">
        <v>51</v>
      </c>
      <c r="AB26" s="59" t="s">
        <v>51</v>
      </c>
      <c r="AC26" s="59" t="s">
        <v>51</v>
      </c>
      <c r="AD26" s="58" t="s">
        <v>51</v>
      </c>
      <c r="AE26" s="59" t="s">
        <v>51</v>
      </c>
      <c r="AF26" s="31" t="s">
        <v>51</v>
      </c>
      <c r="AG26" s="60" t="str">
        <f t="shared" si="0"/>
        <v>нд</v>
      </c>
      <c r="AH26" s="59" t="s">
        <v>51</v>
      </c>
      <c r="AI26" s="58" t="s">
        <v>51</v>
      </c>
      <c r="AJ26" s="58" t="s">
        <v>51</v>
      </c>
      <c r="AK26" s="58" t="s">
        <v>51</v>
      </c>
      <c r="AL26" s="58" t="s">
        <v>51</v>
      </c>
    </row>
    <row r="27" spans="1:38" ht="47.25" x14ac:dyDescent="0.25">
      <c r="A27" s="37" t="str">
        <f>'Таблица № 2'!A26</f>
        <v>1.1.3</v>
      </c>
      <c r="B27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0" t="str">
        <f>'Таблица № 2'!C26</f>
        <v>Г</v>
      </c>
      <c r="D27" s="44" t="s">
        <v>51</v>
      </c>
      <c r="E27" s="44" t="s">
        <v>51</v>
      </c>
      <c r="F27" s="58" t="s">
        <v>51</v>
      </c>
      <c r="G27" s="58" t="s">
        <v>51</v>
      </c>
      <c r="H27" s="58" t="s">
        <v>51</v>
      </c>
      <c r="I27" s="58" t="s">
        <v>51</v>
      </c>
      <c r="J27" s="58" t="s">
        <v>51</v>
      </c>
      <c r="K27" s="44" t="s">
        <v>51</v>
      </c>
      <c r="L27" s="44" t="s">
        <v>51</v>
      </c>
      <c r="M27" s="58" t="s">
        <v>51</v>
      </c>
      <c r="N27" s="58" t="s">
        <v>51</v>
      </c>
      <c r="O27" s="58" t="s">
        <v>51</v>
      </c>
      <c r="P27" s="58" t="s">
        <v>51</v>
      </c>
      <c r="Q27" s="58" t="s">
        <v>51</v>
      </c>
      <c r="R27" s="44" t="s">
        <v>51</v>
      </c>
      <c r="S27" s="44" t="str">
        <f>'Таблица № 2'!R26</f>
        <v>нд</v>
      </c>
      <c r="T27" s="58" t="s">
        <v>51</v>
      </c>
      <c r="U27" s="58" t="s">
        <v>51</v>
      </c>
      <c r="V27" s="59" t="s">
        <v>51</v>
      </c>
      <c r="W27" s="58" t="s">
        <v>51</v>
      </c>
      <c r="X27" s="59" t="s">
        <v>51</v>
      </c>
      <c r="Y27" s="31" t="s">
        <v>51</v>
      </c>
      <c r="Z27" s="31" t="s">
        <v>51</v>
      </c>
      <c r="AA27" s="59" t="s">
        <v>51</v>
      </c>
      <c r="AB27" s="59" t="s">
        <v>51</v>
      </c>
      <c r="AC27" s="59" t="s">
        <v>51</v>
      </c>
      <c r="AD27" s="58" t="s">
        <v>51</v>
      </c>
      <c r="AE27" s="59" t="s">
        <v>51</v>
      </c>
      <c r="AF27" s="31" t="s">
        <v>51</v>
      </c>
      <c r="AG27" s="60" t="str">
        <f t="shared" si="0"/>
        <v>нд</v>
      </c>
      <c r="AH27" s="59" t="s">
        <v>51</v>
      </c>
      <c r="AI27" s="58" t="s">
        <v>51</v>
      </c>
      <c r="AJ27" s="58" t="s">
        <v>51</v>
      </c>
      <c r="AK27" s="58" t="s">
        <v>51</v>
      </c>
      <c r="AL27" s="58" t="s">
        <v>51</v>
      </c>
    </row>
    <row r="28" spans="1:38" ht="63" x14ac:dyDescent="0.25">
      <c r="A28" s="37" t="str">
        <f>'Таблица № 2'!A27</f>
        <v>1.1.3.1</v>
      </c>
      <c r="B28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0" t="str">
        <f>'Таблица № 2'!C27</f>
        <v>Г</v>
      </c>
      <c r="D28" s="44" t="s">
        <v>51</v>
      </c>
      <c r="E28" s="44" t="s">
        <v>51</v>
      </c>
      <c r="F28" s="58" t="s">
        <v>51</v>
      </c>
      <c r="G28" s="58" t="s">
        <v>51</v>
      </c>
      <c r="H28" s="58" t="s">
        <v>51</v>
      </c>
      <c r="I28" s="58" t="s">
        <v>51</v>
      </c>
      <c r="J28" s="58" t="s">
        <v>51</v>
      </c>
      <c r="K28" s="44" t="s">
        <v>51</v>
      </c>
      <c r="L28" s="44" t="s">
        <v>51</v>
      </c>
      <c r="M28" s="58" t="s">
        <v>51</v>
      </c>
      <c r="N28" s="58" t="s">
        <v>51</v>
      </c>
      <c r="O28" s="58" t="s">
        <v>51</v>
      </c>
      <c r="P28" s="58" t="s">
        <v>51</v>
      </c>
      <c r="Q28" s="58" t="s">
        <v>51</v>
      </c>
      <c r="R28" s="44" t="s">
        <v>51</v>
      </c>
      <c r="S28" s="44" t="str">
        <f>'Таблица № 2'!R27</f>
        <v>нд</v>
      </c>
      <c r="T28" s="58" t="s">
        <v>51</v>
      </c>
      <c r="U28" s="58" t="s">
        <v>51</v>
      </c>
      <c r="V28" s="59" t="s">
        <v>51</v>
      </c>
      <c r="W28" s="58" t="s">
        <v>51</v>
      </c>
      <c r="X28" s="59" t="s">
        <v>51</v>
      </c>
      <c r="Y28" s="31" t="s">
        <v>51</v>
      </c>
      <c r="Z28" s="31" t="s">
        <v>51</v>
      </c>
      <c r="AA28" s="59" t="s">
        <v>51</v>
      </c>
      <c r="AB28" s="59" t="s">
        <v>51</v>
      </c>
      <c r="AC28" s="59" t="s">
        <v>51</v>
      </c>
      <c r="AD28" s="58" t="s">
        <v>51</v>
      </c>
      <c r="AE28" s="59" t="s">
        <v>51</v>
      </c>
      <c r="AF28" s="31" t="s">
        <v>51</v>
      </c>
      <c r="AG28" s="60" t="str">
        <f t="shared" si="0"/>
        <v>нд</v>
      </c>
      <c r="AH28" s="59" t="s">
        <v>51</v>
      </c>
      <c r="AI28" s="58" t="s">
        <v>51</v>
      </c>
      <c r="AJ28" s="58" t="s">
        <v>51</v>
      </c>
      <c r="AK28" s="58" t="s">
        <v>51</v>
      </c>
      <c r="AL28" s="58" t="s">
        <v>51</v>
      </c>
    </row>
    <row r="29" spans="1:38" ht="78.75" x14ac:dyDescent="0.25">
      <c r="A29" s="37" t="str">
        <f>'Таблица № 2'!A28</f>
        <v>1.1.3.2</v>
      </c>
      <c r="B29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0" t="str">
        <f>'Таблица № 2'!C28</f>
        <v>Г</v>
      </c>
      <c r="D29" s="44" t="s">
        <v>51</v>
      </c>
      <c r="E29" s="44" t="s">
        <v>51</v>
      </c>
      <c r="F29" s="58" t="s">
        <v>51</v>
      </c>
      <c r="G29" s="58" t="s">
        <v>51</v>
      </c>
      <c r="H29" s="58" t="s">
        <v>51</v>
      </c>
      <c r="I29" s="58" t="s">
        <v>51</v>
      </c>
      <c r="J29" s="58" t="s">
        <v>51</v>
      </c>
      <c r="K29" s="44" t="s">
        <v>51</v>
      </c>
      <c r="L29" s="44" t="s">
        <v>51</v>
      </c>
      <c r="M29" s="58" t="s">
        <v>51</v>
      </c>
      <c r="N29" s="58" t="s">
        <v>51</v>
      </c>
      <c r="O29" s="58" t="s">
        <v>51</v>
      </c>
      <c r="P29" s="58" t="s">
        <v>51</v>
      </c>
      <c r="Q29" s="58" t="s">
        <v>51</v>
      </c>
      <c r="R29" s="44" t="s">
        <v>51</v>
      </c>
      <c r="S29" s="44" t="str">
        <f>'Таблица № 2'!R28</f>
        <v>нд</v>
      </c>
      <c r="T29" s="58" t="s">
        <v>51</v>
      </c>
      <c r="U29" s="58" t="s">
        <v>51</v>
      </c>
      <c r="V29" s="59" t="s">
        <v>51</v>
      </c>
      <c r="W29" s="58" t="s">
        <v>51</v>
      </c>
      <c r="X29" s="59" t="s">
        <v>51</v>
      </c>
      <c r="Y29" s="31" t="s">
        <v>51</v>
      </c>
      <c r="Z29" s="31" t="s">
        <v>51</v>
      </c>
      <c r="AA29" s="59" t="s">
        <v>51</v>
      </c>
      <c r="AB29" s="59" t="s">
        <v>51</v>
      </c>
      <c r="AC29" s="59" t="s">
        <v>51</v>
      </c>
      <c r="AD29" s="58" t="s">
        <v>51</v>
      </c>
      <c r="AE29" s="59" t="s">
        <v>51</v>
      </c>
      <c r="AF29" s="31" t="s">
        <v>51</v>
      </c>
      <c r="AG29" s="60" t="str">
        <f t="shared" si="0"/>
        <v>нд</v>
      </c>
      <c r="AH29" s="59" t="s">
        <v>51</v>
      </c>
      <c r="AI29" s="58" t="s">
        <v>51</v>
      </c>
      <c r="AJ29" s="58" t="s">
        <v>51</v>
      </c>
      <c r="AK29" s="58" t="s">
        <v>51</v>
      </c>
      <c r="AL29" s="58" t="s">
        <v>51</v>
      </c>
    </row>
    <row r="30" spans="1:38" ht="63" x14ac:dyDescent="0.25">
      <c r="A30" s="37" t="str">
        <f>'Таблица № 2'!A29</f>
        <v>1.1.3.3</v>
      </c>
      <c r="B30" s="38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44" t="s">
        <v>51</v>
      </c>
      <c r="E30" s="44" t="s">
        <v>51</v>
      </c>
      <c r="F30" s="58" t="s">
        <v>51</v>
      </c>
      <c r="G30" s="58" t="s">
        <v>51</v>
      </c>
      <c r="H30" s="58" t="s">
        <v>51</v>
      </c>
      <c r="I30" s="58" t="s">
        <v>51</v>
      </c>
      <c r="J30" s="58" t="s">
        <v>51</v>
      </c>
      <c r="K30" s="44" t="s">
        <v>51</v>
      </c>
      <c r="L30" s="44" t="s">
        <v>51</v>
      </c>
      <c r="M30" s="58" t="s">
        <v>51</v>
      </c>
      <c r="N30" s="58" t="s">
        <v>51</v>
      </c>
      <c r="O30" s="58" t="s">
        <v>51</v>
      </c>
      <c r="P30" s="58" t="s">
        <v>51</v>
      </c>
      <c r="Q30" s="58" t="s">
        <v>51</v>
      </c>
      <c r="R30" s="44" t="s">
        <v>51</v>
      </c>
      <c r="S30" s="44" t="str">
        <f>'Таблица № 2'!R29</f>
        <v>нд</v>
      </c>
      <c r="T30" s="58" t="s">
        <v>51</v>
      </c>
      <c r="U30" s="58" t="s">
        <v>51</v>
      </c>
      <c r="V30" s="59" t="s">
        <v>51</v>
      </c>
      <c r="W30" s="58" t="s">
        <v>51</v>
      </c>
      <c r="X30" s="59" t="s">
        <v>51</v>
      </c>
      <c r="Y30" s="31" t="s">
        <v>51</v>
      </c>
      <c r="Z30" s="31" t="s">
        <v>51</v>
      </c>
      <c r="AA30" s="59" t="s">
        <v>51</v>
      </c>
      <c r="AB30" s="59" t="s">
        <v>51</v>
      </c>
      <c r="AC30" s="59" t="s">
        <v>51</v>
      </c>
      <c r="AD30" s="58" t="s">
        <v>51</v>
      </c>
      <c r="AE30" s="59" t="s">
        <v>51</v>
      </c>
      <c r="AF30" s="31" t="s">
        <v>51</v>
      </c>
      <c r="AG30" s="60" t="str">
        <f t="shared" si="0"/>
        <v>нд</v>
      </c>
      <c r="AH30" s="59" t="s">
        <v>51</v>
      </c>
      <c r="AI30" s="58" t="s">
        <v>51</v>
      </c>
      <c r="AJ30" s="58" t="s">
        <v>51</v>
      </c>
      <c r="AK30" s="58" t="s">
        <v>51</v>
      </c>
      <c r="AL30" s="58" t="s">
        <v>51</v>
      </c>
    </row>
    <row r="31" spans="1:38" ht="78.75" x14ac:dyDescent="0.25">
      <c r="A31" s="37" t="str">
        <f>'Таблица № 2'!A30</f>
        <v>1.1.3.4</v>
      </c>
      <c r="B31" s="38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44" t="s">
        <v>51</v>
      </c>
      <c r="E31" s="44" t="s">
        <v>51</v>
      </c>
      <c r="F31" s="58" t="s">
        <v>51</v>
      </c>
      <c r="G31" s="58" t="s">
        <v>51</v>
      </c>
      <c r="H31" s="58" t="s">
        <v>51</v>
      </c>
      <c r="I31" s="58" t="s">
        <v>51</v>
      </c>
      <c r="J31" s="58" t="s">
        <v>51</v>
      </c>
      <c r="K31" s="44" t="s">
        <v>51</v>
      </c>
      <c r="L31" s="44" t="s">
        <v>51</v>
      </c>
      <c r="M31" s="58" t="s">
        <v>51</v>
      </c>
      <c r="N31" s="58" t="s">
        <v>51</v>
      </c>
      <c r="O31" s="58" t="s">
        <v>51</v>
      </c>
      <c r="P31" s="58" t="s">
        <v>51</v>
      </c>
      <c r="Q31" s="58" t="s">
        <v>51</v>
      </c>
      <c r="R31" s="44" t="s">
        <v>51</v>
      </c>
      <c r="S31" s="44" t="str">
        <f>'Таблица № 2'!R30</f>
        <v>нд</v>
      </c>
      <c r="T31" s="58" t="s">
        <v>51</v>
      </c>
      <c r="U31" s="58" t="s">
        <v>51</v>
      </c>
      <c r="V31" s="59" t="s">
        <v>51</v>
      </c>
      <c r="W31" s="58" t="s">
        <v>51</v>
      </c>
      <c r="X31" s="59" t="s">
        <v>51</v>
      </c>
      <c r="Y31" s="31" t="s">
        <v>51</v>
      </c>
      <c r="Z31" s="31" t="s">
        <v>51</v>
      </c>
      <c r="AA31" s="59" t="s">
        <v>51</v>
      </c>
      <c r="AB31" s="59" t="s">
        <v>51</v>
      </c>
      <c r="AC31" s="59" t="s">
        <v>51</v>
      </c>
      <c r="AD31" s="58" t="s">
        <v>51</v>
      </c>
      <c r="AE31" s="59" t="s">
        <v>51</v>
      </c>
      <c r="AF31" s="31" t="s">
        <v>51</v>
      </c>
      <c r="AG31" s="60" t="str">
        <f t="shared" si="0"/>
        <v>нд</v>
      </c>
      <c r="AH31" s="59" t="s">
        <v>51</v>
      </c>
      <c r="AI31" s="58" t="s">
        <v>51</v>
      </c>
      <c r="AJ31" s="58" t="s">
        <v>51</v>
      </c>
      <c r="AK31" s="58" t="s">
        <v>51</v>
      </c>
      <c r="AL31" s="58" t="s">
        <v>51</v>
      </c>
    </row>
    <row r="32" spans="1:38" ht="78.75" x14ac:dyDescent="0.25">
      <c r="A32" s="37" t="str">
        <f>'Таблица № 2'!A31</f>
        <v>1.1.3.5</v>
      </c>
      <c r="B32" s="38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44" t="s">
        <v>51</v>
      </c>
      <c r="E32" s="44" t="s">
        <v>51</v>
      </c>
      <c r="F32" s="58" t="s">
        <v>51</v>
      </c>
      <c r="G32" s="58" t="s">
        <v>51</v>
      </c>
      <c r="H32" s="58" t="s">
        <v>51</v>
      </c>
      <c r="I32" s="58" t="s">
        <v>51</v>
      </c>
      <c r="J32" s="58" t="s">
        <v>51</v>
      </c>
      <c r="K32" s="44" t="s">
        <v>51</v>
      </c>
      <c r="L32" s="44" t="s">
        <v>51</v>
      </c>
      <c r="M32" s="58" t="s">
        <v>51</v>
      </c>
      <c r="N32" s="58" t="s">
        <v>51</v>
      </c>
      <c r="O32" s="58" t="s">
        <v>51</v>
      </c>
      <c r="P32" s="58" t="s">
        <v>51</v>
      </c>
      <c r="Q32" s="58" t="s">
        <v>51</v>
      </c>
      <c r="R32" s="44" t="s">
        <v>51</v>
      </c>
      <c r="S32" s="44" t="str">
        <f>'Таблица № 2'!R31</f>
        <v>нд</v>
      </c>
      <c r="T32" s="58" t="s">
        <v>51</v>
      </c>
      <c r="U32" s="58" t="s">
        <v>51</v>
      </c>
      <c r="V32" s="59" t="s">
        <v>51</v>
      </c>
      <c r="W32" s="58" t="s">
        <v>51</v>
      </c>
      <c r="X32" s="59" t="s">
        <v>51</v>
      </c>
      <c r="Y32" s="31" t="s">
        <v>51</v>
      </c>
      <c r="Z32" s="31" t="s">
        <v>51</v>
      </c>
      <c r="AA32" s="59" t="s">
        <v>51</v>
      </c>
      <c r="AB32" s="59" t="s">
        <v>51</v>
      </c>
      <c r="AC32" s="59" t="s">
        <v>51</v>
      </c>
      <c r="AD32" s="58" t="s">
        <v>51</v>
      </c>
      <c r="AE32" s="59" t="s">
        <v>51</v>
      </c>
      <c r="AF32" s="31" t="s">
        <v>51</v>
      </c>
      <c r="AG32" s="60" t="str">
        <f t="shared" si="0"/>
        <v>нд</v>
      </c>
      <c r="AH32" s="59" t="s">
        <v>51</v>
      </c>
      <c r="AI32" s="58" t="s">
        <v>51</v>
      </c>
      <c r="AJ32" s="58" t="s">
        <v>51</v>
      </c>
      <c r="AK32" s="58" t="s">
        <v>51</v>
      </c>
      <c r="AL32" s="58" t="s">
        <v>51</v>
      </c>
    </row>
    <row r="33" spans="1:38" ht="31.5" x14ac:dyDescent="0.25">
      <c r="A33" s="37" t="str">
        <f>'Таблица № 2'!A32</f>
        <v>1.1.4</v>
      </c>
      <c r="B33" s="64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44" t="s">
        <v>51</v>
      </c>
      <c r="E33" s="44" t="s">
        <v>51</v>
      </c>
      <c r="F33" s="58" t="s">
        <v>51</v>
      </c>
      <c r="G33" s="58" t="s">
        <v>51</v>
      </c>
      <c r="H33" s="58" t="s">
        <v>51</v>
      </c>
      <c r="I33" s="58" t="s">
        <v>51</v>
      </c>
      <c r="J33" s="58" t="s">
        <v>51</v>
      </c>
      <c r="K33" s="44" t="s">
        <v>51</v>
      </c>
      <c r="L33" s="44" t="s">
        <v>51</v>
      </c>
      <c r="M33" s="58" t="s">
        <v>51</v>
      </c>
      <c r="N33" s="58" t="s">
        <v>51</v>
      </c>
      <c r="O33" s="58" t="s">
        <v>51</v>
      </c>
      <c r="P33" s="58" t="s">
        <v>51</v>
      </c>
      <c r="Q33" s="58" t="s">
        <v>51</v>
      </c>
      <c r="R33" s="44" t="s">
        <v>51</v>
      </c>
      <c r="S33" s="44" t="str">
        <f>'Таблица № 2'!R32</f>
        <v>нд</v>
      </c>
      <c r="T33" s="58" t="s">
        <v>51</v>
      </c>
      <c r="U33" s="58" t="s">
        <v>51</v>
      </c>
      <c r="V33" s="59" t="s">
        <v>51</v>
      </c>
      <c r="W33" s="58" t="s">
        <v>51</v>
      </c>
      <c r="X33" s="59" t="s">
        <v>51</v>
      </c>
      <c r="Y33" s="31" t="s">
        <v>51</v>
      </c>
      <c r="Z33" s="31" t="s">
        <v>51</v>
      </c>
      <c r="AA33" s="59" t="s">
        <v>51</v>
      </c>
      <c r="AB33" s="59" t="s">
        <v>51</v>
      </c>
      <c r="AC33" s="59" t="s">
        <v>51</v>
      </c>
      <c r="AD33" s="58" t="s">
        <v>51</v>
      </c>
      <c r="AE33" s="59" t="s">
        <v>51</v>
      </c>
      <c r="AF33" s="31" t="s">
        <v>51</v>
      </c>
      <c r="AG33" s="60" t="str">
        <f t="shared" si="0"/>
        <v>нд</v>
      </c>
      <c r="AH33" s="59" t="s">
        <v>51</v>
      </c>
      <c r="AI33" s="58" t="s">
        <v>51</v>
      </c>
      <c r="AJ33" s="58" t="s">
        <v>51</v>
      </c>
      <c r="AK33" s="58" t="s">
        <v>51</v>
      </c>
      <c r="AL33" s="58" t="s">
        <v>51</v>
      </c>
    </row>
    <row r="34" spans="1:38" ht="63" x14ac:dyDescent="0.25">
      <c r="A34" s="37" t="str">
        <f>'Таблица № 2'!A33</f>
        <v>1.2</v>
      </c>
      <c r="B34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44" t="s">
        <v>51</v>
      </c>
      <c r="E34" s="44" t="s">
        <v>51</v>
      </c>
      <c r="F34" s="58" t="s">
        <v>51</v>
      </c>
      <c r="G34" s="58" t="s">
        <v>51</v>
      </c>
      <c r="H34" s="58" t="s">
        <v>51</v>
      </c>
      <c r="I34" s="58" t="s">
        <v>51</v>
      </c>
      <c r="J34" s="58" t="s">
        <v>51</v>
      </c>
      <c r="K34" s="44" t="s">
        <v>51</v>
      </c>
      <c r="L34" s="44" t="s">
        <v>51</v>
      </c>
      <c r="M34" s="58" t="s">
        <v>51</v>
      </c>
      <c r="N34" s="58" t="s">
        <v>51</v>
      </c>
      <c r="O34" s="58" t="s">
        <v>51</v>
      </c>
      <c r="P34" s="58" t="s">
        <v>51</v>
      </c>
      <c r="Q34" s="58" t="s">
        <v>51</v>
      </c>
      <c r="R34" s="44" t="s">
        <v>51</v>
      </c>
      <c r="S34" s="44">
        <f>'Таблица № 2'!R33</f>
        <v>0</v>
      </c>
      <c r="T34" s="58" t="s">
        <v>51</v>
      </c>
      <c r="U34" s="58" t="s">
        <v>51</v>
      </c>
      <c r="V34" s="59" t="s">
        <v>51</v>
      </c>
      <c r="W34" s="58" t="s">
        <v>51</v>
      </c>
      <c r="X34" s="59" t="s">
        <v>51</v>
      </c>
      <c r="Y34" s="31" t="s">
        <v>51</v>
      </c>
      <c r="Z34" s="31" t="s">
        <v>51</v>
      </c>
      <c r="AA34" s="59" t="s">
        <v>51</v>
      </c>
      <c r="AB34" s="59" t="s">
        <v>51</v>
      </c>
      <c r="AC34" s="59" t="s">
        <v>51</v>
      </c>
      <c r="AD34" s="58" t="s">
        <v>51</v>
      </c>
      <c r="AE34" s="59" t="s">
        <v>51</v>
      </c>
      <c r="AF34" s="31" t="s">
        <v>51</v>
      </c>
      <c r="AG34" s="60">
        <f t="shared" si="0"/>
        <v>0</v>
      </c>
      <c r="AH34" s="59" t="s">
        <v>51</v>
      </c>
      <c r="AI34" s="58" t="s">
        <v>51</v>
      </c>
      <c r="AJ34" s="58" t="s">
        <v>51</v>
      </c>
      <c r="AK34" s="58" t="s">
        <v>51</v>
      </c>
      <c r="AL34" s="58" t="s">
        <v>51</v>
      </c>
    </row>
    <row r="35" spans="1:38" ht="31.5" x14ac:dyDescent="0.25">
      <c r="A35" s="37" t="str">
        <f>'Таблица № 2'!A34</f>
        <v>1.2.1</v>
      </c>
      <c r="B35" s="64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44" t="s">
        <v>51</v>
      </c>
      <c r="E35" s="44" t="s">
        <v>51</v>
      </c>
      <c r="F35" s="58" t="s">
        <v>51</v>
      </c>
      <c r="G35" s="58" t="s">
        <v>51</v>
      </c>
      <c r="H35" s="58" t="s">
        <v>51</v>
      </c>
      <c r="I35" s="58" t="s">
        <v>51</v>
      </c>
      <c r="J35" s="58" t="s">
        <v>51</v>
      </c>
      <c r="K35" s="44" t="s">
        <v>51</v>
      </c>
      <c r="L35" s="44" t="s">
        <v>51</v>
      </c>
      <c r="M35" s="58" t="s">
        <v>51</v>
      </c>
      <c r="N35" s="58" t="s">
        <v>51</v>
      </c>
      <c r="O35" s="58" t="s">
        <v>51</v>
      </c>
      <c r="P35" s="58" t="s">
        <v>51</v>
      </c>
      <c r="Q35" s="58" t="s">
        <v>51</v>
      </c>
      <c r="R35" s="44" t="s">
        <v>51</v>
      </c>
      <c r="S35" s="44">
        <f>'Таблица № 2'!R34</f>
        <v>0</v>
      </c>
      <c r="T35" s="58" t="s">
        <v>51</v>
      </c>
      <c r="U35" s="58" t="s">
        <v>51</v>
      </c>
      <c r="V35" s="59" t="s">
        <v>51</v>
      </c>
      <c r="W35" s="58" t="s">
        <v>51</v>
      </c>
      <c r="X35" s="59" t="s">
        <v>51</v>
      </c>
      <c r="Y35" s="31" t="s">
        <v>51</v>
      </c>
      <c r="Z35" s="31" t="s">
        <v>51</v>
      </c>
      <c r="AA35" s="59" t="s">
        <v>51</v>
      </c>
      <c r="AB35" s="59" t="s">
        <v>51</v>
      </c>
      <c r="AC35" s="59" t="s">
        <v>51</v>
      </c>
      <c r="AD35" s="58" t="s">
        <v>51</v>
      </c>
      <c r="AE35" s="59" t="s">
        <v>51</v>
      </c>
      <c r="AF35" s="31" t="s">
        <v>51</v>
      </c>
      <c r="AG35" s="60">
        <f t="shared" si="0"/>
        <v>0</v>
      </c>
      <c r="AH35" s="59" t="s">
        <v>51</v>
      </c>
      <c r="AI35" s="58" t="s">
        <v>51</v>
      </c>
      <c r="AJ35" s="58" t="s">
        <v>51</v>
      </c>
      <c r="AK35" s="58" t="s">
        <v>51</v>
      </c>
      <c r="AL35" s="58" t="s">
        <v>51</v>
      </c>
    </row>
    <row r="36" spans="1:38" ht="31.5" x14ac:dyDescent="0.25">
      <c r="A36" s="37" t="str">
        <f>'Таблица № 2'!A35</f>
        <v>1.2.1.1</v>
      </c>
      <c r="B36" s="64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44" t="s">
        <v>51</v>
      </c>
      <c r="E36" s="44" t="s">
        <v>51</v>
      </c>
      <c r="F36" s="58" t="s">
        <v>51</v>
      </c>
      <c r="G36" s="58" t="s">
        <v>51</v>
      </c>
      <c r="H36" s="58" t="s">
        <v>51</v>
      </c>
      <c r="I36" s="58" t="s">
        <v>51</v>
      </c>
      <c r="J36" s="58" t="s">
        <v>51</v>
      </c>
      <c r="K36" s="44" t="s">
        <v>51</v>
      </c>
      <c r="L36" s="44" t="s">
        <v>51</v>
      </c>
      <c r="M36" s="58" t="s">
        <v>51</v>
      </c>
      <c r="N36" s="58" t="s">
        <v>51</v>
      </c>
      <c r="O36" s="58" t="s">
        <v>51</v>
      </c>
      <c r="P36" s="58" t="s">
        <v>51</v>
      </c>
      <c r="Q36" s="58" t="s">
        <v>51</v>
      </c>
      <c r="R36" s="44" t="s">
        <v>51</v>
      </c>
      <c r="S36" s="44">
        <f>'Таблица № 2'!R35</f>
        <v>0</v>
      </c>
      <c r="T36" s="58" t="s">
        <v>51</v>
      </c>
      <c r="U36" s="58" t="s">
        <v>51</v>
      </c>
      <c r="V36" s="59" t="s">
        <v>51</v>
      </c>
      <c r="W36" s="58" t="s">
        <v>51</v>
      </c>
      <c r="X36" s="59" t="s">
        <v>51</v>
      </c>
      <c r="Y36" s="31" t="s">
        <v>51</v>
      </c>
      <c r="Z36" s="31" t="s">
        <v>51</v>
      </c>
      <c r="AA36" s="59" t="s">
        <v>51</v>
      </c>
      <c r="AB36" s="59" t="s">
        <v>51</v>
      </c>
      <c r="AC36" s="59" t="s">
        <v>51</v>
      </c>
      <c r="AD36" s="58" t="s">
        <v>51</v>
      </c>
      <c r="AE36" s="59" t="s">
        <v>51</v>
      </c>
      <c r="AF36" s="31" t="s">
        <v>51</v>
      </c>
      <c r="AG36" s="60">
        <f t="shared" si="0"/>
        <v>0</v>
      </c>
      <c r="AH36" s="59" t="s">
        <v>51</v>
      </c>
      <c r="AI36" s="58" t="s">
        <v>51</v>
      </c>
      <c r="AJ36" s="58" t="s">
        <v>51</v>
      </c>
      <c r="AK36" s="58" t="s">
        <v>51</v>
      </c>
      <c r="AL36" s="58" t="s">
        <v>51</v>
      </c>
    </row>
    <row r="37" spans="1:38" ht="47.25" x14ac:dyDescent="0.25">
      <c r="A37" s="37" t="str">
        <f>'Таблица № 2'!A36</f>
        <v>1.2.1.2</v>
      </c>
      <c r="B37" s="38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44" t="s">
        <v>51</v>
      </c>
      <c r="E37" s="44" t="s">
        <v>51</v>
      </c>
      <c r="F37" s="58" t="s">
        <v>51</v>
      </c>
      <c r="G37" s="58" t="s">
        <v>51</v>
      </c>
      <c r="H37" s="58" t="s">
        <v>51</v>
      </c>
      <c r="I37" s="58" t="s">
        <v>51</v>
      </c>
      <c r="J37" s="58" t="s">
        <v>51</v>
      </c>
      <c r="K37" s="44" t="s">
        <v>51</v>
      </c>
      <c r="L37" s="44" t="s">
        <v>51</v>
      </c>
      <c r="M37" s="58" t="s">
        <v>51</v>
      </c>
      <c r="N37" s="58" t="s">
        <v>51</v>
      </c>
      <c r="O37" s="58" t="s">
        <v>51</v>
      </c>
      <c r="P37" s="58" t="s">
        <v>51</v>
      </c>
      <c r="Q37" s="58" t="s">
        <v>51</v>
      </c>
      <c r="R37" s="44" t="s">
        <v>51</v>
      </c>
      <c r="S37" s="44">
        <f>'Таблица № 2'!R36</f>
        <v>0</v>
      </c>
      <c r="T37" s="58" t="s">
        <v>51</v>
      </c>
      <c r="U37" s="58" t="s">
        <v>51</v>
      </c>
      <c r="V37" s="59" t="s">
        <v>51</v>
      </c>
      <c r="W37" s="58" t="s">
        <v>51</v>
      </c>
      <c r="X37" s="59" t="s">
        <v>51</v>
      </c>
      <c r="Y37" s="31" t="s">
        <v>51</v>
      </c>
      <c r="Z37" s="31" t="s">
        <v>51</v>
      </c>
      <c r="AA37" s="59" t="s">
        <v>51</v>
      </c>
      <c r="AB37" s="59" t="s">
        <v>51</v>
      </c>
      <c r="AC37" s="59" t="s">
        <v>51</v>
      </c>
      <c r="AD37" s="58" t="s">
        <v>51</v>
      </c>
      <c r="AE37" s="59" t="s">
        <v>51</v>
      </c>
      <c r="AF37" s="31" t="s">
        <v>51</v>
      </c>
      <c r="AG37" s="60">
        <f t="shared" si="0"/>
        <v>0</v>
      </c>
      <c r="AH37" s="59" t="s">
        <v>51</v>
      </c>
      <c r="AI37" s="58" t="s">
        <v>51</v>
      </c>
      <c r="AJ37" s="58" t="s">
        <v>51</v>
      </c>
      <c r="AK37" s="58" t="s">
        <v>51</v>
      </c>
      <c r="AL37" s="58" t="s">
        <v>51</v>
      </c>
    </row>
    <row r="38" spans="1:38" ht="15.75" x14ac:dyDescent="0.25">
      <c r="A38" s="37" t="str">
        <f>'Таблица № 2'!A37</f>
        <v>1.2.2</v>
      </c>
      <c r="B38" s="64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44" t="s">
        <v>51</v>
      </c>
      <c r="E38" s="44" t="s">
        <v>51</v>
      </c>
      <c r="F38" s="58" t="s">
        <v>51</v>
      </c>
      <c r="G38" s="58" t="s">
        <v>51</v>
      </c>
      <c r="H38" s="58" t="s">
        <v>51</v>
      </c>
      <c r="I38" s="58" t="s">
        <v>51</v>
      </c>
      <c r="J38" s="58" t="s">
        <v>51</v>
      </c>
      <c r="K38" s="44" t="s">
        <v>51</v>
      </c>
      <c r="L38" s="44" t="s">
        <v>51</v>
      </c>
      <c r="M38" s="58" t="s">
        <v>51</v>
      </c>
      <c r="N38" s="58" t="s">
        <v>51</v>
      </c>
      <c r="O38" s="58" t="s">
        <v>51</v>
      </c>
      <c r="P38" s="58" t="s">
        <v>51</v>
      </c>
      <c r="Q38" s="58" t="s">
        <v>51</v>
      </c>
      <c r="R38" s="44" t="s">
        <v>51</v>
      </c>
      <c r="S38" s="44" t="str">
        <f>'Таблица № 2'!R37</f>
        <v>нд</v>
      </c>
      <c r="T38" s="58" t="s">
        <v>51</v>
      </c>
      <c r="U38" s="58" t="s">
        <v>51</v>
      </c>
      <c r="V38" s="59" t="s">
        <v>51</v>
      </c>
      <c r="W38" s="58" t="s">
        <v>51</v>
      </c>
      <c r="X38" s="59" t="s">
        <v>51</v>
      </c>
      <c r="Y38" s="31" t="s">
        <v>51</v>
      </c>
      <c r="Z38" s="31" t="s">
        <v>51</v>
      </c>
      <c r="AA38" s="59" t="s">
        <v>51</v>
      </c>
      <c r="AB38" s="59" t="s">
        <v>51</v>
      </c>
      <c r="AC38" s="59" t="s">
        <v>51</v>
      </c>
      <c r="AD38" s="58" t="s">
        <v>51</v>
      </c>
      <c r="AE38" s="59" t="s">
        <v>51</v>
      </c>
      <c r="AF38" s="31" t="s">
        <v>51</v>
      </c>
      <c r="AG38" s="60" t="str">
        <f t="shared" si="0"/>
        <v>нд</v>
      </c>
      <c r="AH38" s="59" t="s">
        <v>51</v>
      </c>
      <c r="AI38" s="58" t="s">
        <v>51</v>
      </c>
      <c r="AJ38" s="58" t="s">
        <v>51</v>
      </c>
      <c r="AK38" s="58" t="s">
        <v>51</v>
      </c>
      <c r="AL38" s="58" t="s">
        <v>51</v>
      </c>
    </row>
    <row r="39" spans="1:38" ht="15.75" x14ac:dyDescent="0.25">
      <c r="A39" s="37" t="str">
        <f>'Таблица № 2'!A38</f>
        <v>1.2.3</v>
      </c>
      <c r="B39" s="64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44" t="s">
        <v>51</v>
      </c>
      <c r="E39" s="44" t="s">
        <v>51</v>
      </c>
      <c r="F39" s="58" t="s">
        <v>51</v>
      </c>
      <c r="G39" s="58" t="s">
        <v>51</v>
      </c>
      <c r="H39" s="58" t="s">
        <v>51</v>
      </c>
      <c r="I39" s="58" t="s">
        <v>51</v>
      </c>
      <c r="J39" s="58" t="s">
        <v>51</v>
      </c>
      <c r="K39" s="44" t="s">
        <v>51</v>
      </c>
      <c r="L39" s="44" t="s">
        <v>51</v>
      </c>
      <c r="M39" s="58" t="s">
        <v>51</v>
      </c>
      <c r="N39" s="58" t="s">
        <v>51</v>
      </c>
      <c r="O39" s="58" t="s">
        <v>51</v>
      </c>
      <c r="P39" s="58" t="s">
        <v>51</v>
      </c>
      <c r="Q39" s="58" t="s">
        <v>51</v>
      </c>
      <c r="R39" s="44" t="s">
        <v>51</v>
      </c>
      <c r="S39" s="44" t="str">
        <f>'Таблица № 2'!R38</f>
        <v>нд</v>
      </c>
      <c r="T39" s="58" t="s">
        <v>51</v>
      </c>
      <c r="U39" s="58" t="s">
        <v>51</v>
      </c>
      <c r="V39" s="59" t="s">
        <v>51</v>
      </c>
      <c r="W39" s="58" t="s">
        <v>51</v>
      </c>
      <c r="X39" s="59" t="s">
        <v>51</v>
      </c>
      <c r="Y39" s="31" t="s">
        <v>51</v>
      </c>
      <c r="Z39" s="31" t="s">
        <v>51</v>
      </c>
      <c r="AA39" s="59" t="s">
        <v>51</v>
      </c>
      <c r="AB39" s="59" t="s">
        <v>51</v>
      </c>
      <c r="AC39" s="59" t="s">
        <v>51</v>
      </c>
      <c r="AD39" s="58" t="s">
        <v>51</v>
      </c>
      <c r="AE39" s="59" t="s">
        <v>51</v>
      </c>
      <c r="AF39" s="31" t="s">
        <v>51</v>
      </c>
      <c r="AG39" s="60" t="str">
        <f t="shared" si="0"/>
        <v>нд</v>
      </c>
      <c r="AH39" s="59" t="s">
        <v>51</v>
      </c>
      <c r="AI39" s="58" t="s">
        <v>51</v>
      </c>
      <c r="AJ39" s="58" t="s">
        <v>51</v>
      </c>
      <c r="AK39" s="58" t="s">
        <v>51</v>
      </c>
      <c r="AL39" s="58" t="s">
        <v>51</v>
      </c>
    </row>
    <row r="40" spans="1:38" ht="31.5" x14ac:dyDescent="0.25">
      <c r="A40" s="37" t="str">
        <f>'Таблица № 2'!A39</f>
        <v>1.2.4</v>
      </c>
      <c r="B40" s="38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44" t="s">
        <v>51</v>
      </c>
      <c r="E40" s="44" t="s">
        <v>51</v>
      </c>
      <c r="F40" s="58" t="s">
        <v>51</v>
      </c>
      <c r="G40" s="58" t="s">
        <v>51</v>
      </c>
      <c r="H40" s="58" t="s">
        <v>51</v>
      </c>
      <c r="I40" s="58" t="s">
        <v>51</v>
      </c>
      <c r="J40" s="58" t="s">
        <v>51</v>
      </c>
      <c r="K40" s="44" t="s">
        <v>51</v>
      </c>
      <c r="L40" s="44" t="s">
        <v>51</v>
      </c>
      <c r="M40" s="58" t="s">
        <v>51</v>
      </c>
      <c r="N40" s="58" t="s">
        <v>51</v>
      </c>
      <c r="O40" s="58" t="s">
        <v>51</v>
      </c>
      <c r="P40" s="58" t="s">
        <v>51</v>
      </c>
      <c r="Q40" s="58" t="s">
        <v>51</v>
      </c>
      <c r="R40" s="44" t="s">
        <v>51</v>
      </c>
      <c r="S40" s="44" t="str">
        <f>'Таблица № 2'!R39</f>
        <v>нд</v>
      </c>
      <c r="T40" s="58" t="s">
        <v>51</v>
      </c>
      <c r="U40" s="58" t="s">
        <v>51</v>
      </c>
      <c r="V40" s="59" t="s">
        <v>51</v>
      </c>
      <c r="W40" s="58" t="s">
        <v>51</v>
      </c>
      <c r="X40" s="59" t="s">
        <v>51</v>
      </c>
      <c r="Y40" s="31" t="s">
        <v>51</v>
      </c>
      <c r="Z40" s="31" t="s">
        <v>51</v>
      </c>
      <c r="AA40" s="59" t="s">
        <v>51</v>
      </c>
      <c r="AB40" s="59" t="s">
        <v>51</v>
      </c>
      <c r="AC40" s="59" t="s">
        <v>51</v>
      </c>
      <c r="AD40" s="58" t="s">
        <v>51</v>
      </c>
      <c r="AE40" s="59" t="s">
        <v>51</v>
      </c>
      <c r="AF40" s="31" t="s">
        <v>51</v>
      </c>
      <c r="AG40" s="60" t="str">
        <f t="shared" si="0"/>
        <v>нд</v>
      </c>
      <c r="AH40" s="59" t="s">
        <v>51</v>
      </c>
      <c r="AI40" s="58" t="s">
        <v>51</v>
      </c>
      <c r="AJ40" s="58" t="s">
        <v>51</v>
      </c>
      <c r="AK40" s="58" t="s">
        <v>51</v>
      </c>
      <c r="AL40" s="58" t="s">
        <v>51</v>
      </c>
    </row>
    <row r="41" spans="1:38" ht="31.5" x14ac:dyDescent="0.25">
      <c r="A41" s="37" t="str">
        <f>'Таблица № 2'!A40</f>
        <v>1.3</v>
      </c>
      <c r="B41" s="64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44" t="s">
        <v>51</v>
      </c>
      <c r="E41" s="44" t="s">
        <v>51</v>
      </c>
      <c r="F41" s="58" t="s">
        <v>51</v>
      </c>
      <c r="G41" s="58" t="s">
        <v>51</v>
      </c>
      <c r="H41" s="58" t="s">
        <v>51</v>
      </c>
      <c r="I41" s="58" t="s">
        <v>51</v>
      </c>
      <c r="J41" s="58" t="s">
        <v>51</v>
      </c>
      <c r="K41" s="44" t="s">
        <v>51</v>
      </c>
      <c r="L41" s="44" t="s">
        <v>51</v>
      </c>
      <c r="M41" s="58" t="s">
        <v>51</v>
      </c>
      <c r="N41" s="58" t="s">
        <v>51</v>
      </c>
      <c r="O41" s="58" t="s">
        <v>51</v>
      </c>
      <c r="P41" s="58" t="s">
        <v>51</v>
      </c>
      <c r="Q41" s="58" t="s">
        <v>51</v>
      </c>
      <c r="R41" s="44" t="s">
        <v>51</v>
      </c>
      <c r="S41" s="44">
        <f>'Таблица № 2'!R40</f>
        <v>23.341080000000002</v>
      </c>
      <c r="T41" s="58" t="s">
        <v>51</v>
      </c>
      <c r="U41" s="58" t="s">
        <v>51</v>
      </c>
      <c r="V41" s="59" t="s">
        <v>51</v>
      </c>
      <c r="W41" s="58" t="s">
        <v>51</v>
      </c>
      <c r="X41" s="59">
        <f>X42</f>
        <v>4.0439999999999996</v>
      </c>
      <c r="Y41" s="31" t="s">
        <v>51</v>
      </c>
      <c r="Z41" s="31" t="s">
        <v>51</v>
      </c>
      <c r="AA41" s="59" t="s">
        <v>51</v>
      </c>
      <c r="AB41" s="59" t="s">
        <v>51</v>
      </c>
      <c r="AC41" s="59" t="s">
        <v>51</v>
      </c>
      <c r="AD41" s="58" t="s">
        <v>51</v>
      </c>
      <c r="AE41" s="59" t="s">
        <v>51</v>
      </c>
      <c r="AF41" s="31" t="s">
        <v>51</v>
      </c>
      <c r="AG41" s="60">
        <f t="shared" si="0"/>
        <v>23.341080000000002</v>
      </c>
      <c r="AH41" s="59" t="s">
        <v>51</v>
      </c>
      <c r="AI41" s="58" t="s">
        <v>51</v>
      </c>
      <c r="AJ41" s="58" t="s">
        <v>51</v>
      </c>
      <c r="AK41" s="58" t="s">
        <v>51</v>
      </c>
      <c r="AL41" s="59">
        <f>AL42</f>
        <v>4.0439999999999996</v>
      </c>
    </row>
    <row r="42" spans="1:38" ht="47.25" x14ac:dyDescent="0.25">
      <c r="A42" s="37" t="str">
        <f>'Таблица № 2'!A41</f>
        <v>1.3.1</v>
      </c>
      <c r="B42" s="65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44" t="s">
        <v>51</v>
      </c>
      <c r="E42" s="44" t="s">
        <v>51</v>
      </c>
      <c r="F42" s="58" t="s">
        <v>51</v>
      </c>
      <c r="G42" s="58" t="s">
        <v>51</v>
      </c>
      <c r="H42" s="58" t="s">
        <v>51</v>
      </c>
      <c r="I42" s="58" t="s">
        <v>51</v>
      </c>
      <c r="J42" s="58" t="s">
        <v>51</v>
      </c>
      <c r="K42" s="44" t="s">
        <v>51</v>
      </c>
      <c r="L42" s="44" t="s">
        <v>51</v>
      </c>
      <c r="M42" s="58" t="s">
        <v>51</v>
      </c>
      <c r="N42" s="58" t="s">
        <v>51</v>
      </c>
      <c r="O42" s="58" t="s">
        <v>51</v>
      </c>
      <c r="P42" s="58" t="s">
        <v>51</v>
      </c>
      <c r="Q42" s="58" t="s">
        <v>51</v>
      </c>
      <c r="R42" s="44" t="s">
        <v>51</v>
      </c>
      <c r="S42" s="44">
        <f>'Таблица № 2'!R41</f>
        <v>23.341080000000002</v>
      </c>
      <c r="T42" s="58" t="s">
        <v>51</v>
      </c>
      <c r="U42" s="58" t="s">
        <v>51</v>
      </c>
      <c r="V42" s="59" t="s">
        <v>51</v>
      </c>
      <c r="W42" s="58" t="s">
        <v>51</v>
      </c>
      <c r="X42" s="59">
        <f>X44</f>
        <v>4.0439999999999996</v>
      </c>
      <c r="Y42" s="31" t="s">
        <v>51</v>
      </c>
      <c r="Z42" s="31" t="s">
        <v>51</v>
      </c>
      <c r="AA42" s="59" t="s">
        <v>51</v>
      </c>
      <c r="AB42" s="59" t="s">
        <v>51</v>
      </c>
      <c r="AC42" s="59" t="s">
        <v>51</v>
      </c>
      <c r="AD42" s="58" t="s">
        <v>51</v>
      </c>
      <c r="AE42" s="59" t="s">
        <v>51</v>
      </c>
      <c r="AF42" s="31" t="s">
        <v>51</v>
      </c>
      <c r="AG42" s="60">
        <f t="shared" si="0"/>
        <v>23.341080000000002</v>
      </c>
      <c r="AH42" s="59" t="s">
        <v>51</v>
      </c>
      <c r="AI42" s="58" t="s">
        <v>51</v>
      </c>
      <c r="AJ42" s="58" t="s">
        <v>51</v>
      </c>
      <c r="AK42" s="58" t="s">
        <v>51</v>
      </c>
      <c r="AL42" s="59">
        <f>AL44</f>
        <v>4.0439999999999996</v>
      </c>
    </row>
    <row r="43" spans="1:38" ht="31.5" x14ac:dyDescent="0.25">
      <c r="A43" s="37" t="str">
        <f>'Таблица № 2'!A42</f>
        <v>1.3.2</v>
      </c>
      <c r="B43" s="65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44" t="s">
        <v>51</v>
      </c>
      <c r="E43" s="44" t="s">
        <v>51</v>
      </c>
      <c r="F43" s="58" t="s">
        <v>51</v>
      </c>
      <c r="G43" s="58" t="s">
        <v>51</v>
      </c>
      <c r="H43" s="58" t="s">
        <v>51</v>
      </c>
      <c r="I43" s="58" t="s">
        <v>51</v>
      </c>
      <c r="J43" s="58" t="s">
        <v>51</v>
      </c>
      <c r="K43" s="44" t="s">
        <v>51</v>
      </c>
      <c r="L43" s="44" t="s">
        <v>51</v>
      </c>
      <c r="M43" s="58" t="s">
        <v>51</v>
      </c>
      <c r="N43" s="58" t="s">
        <v>51</v>
      </c>
      <c r="O43" s="58" t="s">
        <v>51</v>
      </c>
      <c r="P43" s="58" t="s">
        <v>51</v>
      </c>
      <c r="Q43" s="58" t="s">
        <v>51</v>
      </c>
      <c r="R43" s="44" t="s">
        <v>51</v>
      </c>
      <c r="S43" s="44" t="str">
        <f>'Таблица № 2'!R42</f>
        <v>нд</v>
      </c>
      <c r="T43" s="58" t="s">
        <v>51</v>
      </c>
      <c r="U43" s="58" t="s">
        <v>51</v>
      </c>
      <c r="V43" s="59" t="s">
        <v>51</v>
      </c>
      <c r="W43" s="58" t="s">
        <v>51</v>
      </c>
      <c r="X43" s="59" t="s">
        <v>51</v>
      </c>
      <c r="Y43" s="31" t="s">
        <v>51</v>
      </c>
      <c r="Z43" s="31" t="s">
        <v>51</v>
      </c>
      <c r="AA43" s="59" t="s">
        <v>51</v>
      </c>
      <c r="AB43" s="59" t="s">
        <v>51</v>
      </c>
      <c r="AC43" s="59" t="s">
        <v>51</v>
      </c>
      <c r="AD43" s="58" t="s">
        <v>51</v>
      </c>
      <c r="AE43" s="59" t="s">
        <v>51</v>
      </c>
      <c r="AF43" s="31" t="s">
        <v>51</v>
      </c>
      <c r="AG43" s="60" t="str">
        <f t="shared" si="0"/>
        <v>нд</v>
      </c>
      <c r="AH43" s="59" t="s">
        <v>51</v>
      </c>
      <c r="AI43" s="58" t="s">
        <v>51</v>
      </c>
      <c r="AJ43" s="58" t="s">
        <v>51</v>
      </c>
      <c r="AK43" s="58" t="s">
        <v>51</v>
      </c>
      <c r="AL43" s="59" t="s">
        <v>51</v>
      </c>
    </row>
    <row r="44" spans="1:38" ht="31.5" x14ac:dyDescent="0.25">
      <c r="A44" s="37" t="str">
        <f>'Таблица № 2'!A43</f>
        <v>1.3.3</v>
      </c>
      <c r="B44" s="38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44" t="s">
        <v>51</v>
      </c>
      <c r="E44" s="44" t="s">
        <v>51</v>
      </c>
      <c r="F44" s="58" t="s">
        <v>51</v>
      </c>
      <c r="G44" s="58" t="s">
        <v>51</v>
      </c>
      <c r="H44" s="58" t="s">
        <v>51</v>
      </c>
      <c r="I44" s="58" t="s">
        <v>51</v>
      </c>
      <c r="J44" s="58" t="s">
        <v>51</v>
      </c>
      <c r="K44" s="44" t="s">
        <v>51</v>
      </c>
      <c r="L44" s="44" t="s">
        <v>51</v>
      </c>
      <c r="M44" s="58" t="s">
        <v>51</v>
      </c>
      <c r="N44" s="58" t="s">
        <v>51</v>
      </c>
      <c r="O44" s="58" t="s">
        <v>51</v>
      </c>
      <c r="P44" s="58" t="s">
        <v>51</v>
      </c>
      <c r="Q44" s="58" t="s">
        <v>51</v>
      </c>
      <c r="R44" s="44" t="s">
        <v>51</v>
      </c>
      <c r="S44" s="44">
        <f>'Таблица № 2'!R43</f>
        <v>23.341080000000002</v>
      </c>
      <c r="T44" s="58" t="s">
        <v>51</v>
      </c>
      <c r="U44" s="58" t="s">
        <v>51</v>
      </c>
      <c r="V44" s="59" t="s">
        <v>51</v>
      </c>
      <c r="W44" s="58" t="s">
        <v>51</v>
      </c>
      <c r="X44" s="59">
        <f>X45</f>
        <v>4.0439999999999996</v>
      </c>
      <c r="Y44" s="31" t="s">
        <v>51</v>
      </c>
      <c r="Z44" s="31" t="s">
        <v>51</v>
      </c>
      <c r="AA44" s="59" t="s">
        <v>51</v>
      </c>
      <c r="AB44" s="59" t="s">
        <v>51</v>
      </c>
      <c r="AC44" s="59" t="s">
        <v>51</v>
      </c>
      <c r="AD44" s="58" t="s">
        <v>51</v>
      </c>
      <c r="AE44" s="59" t="s">
        <v>51</v>
      </c>
      <c r="AF44" s="31" t="s">
        <v>51</v>
      </c>
      <c r="AG44" s="60">
        <f t="shared" si="0"/>
        <v>23.341080000000002</v>
      </c>
      <c r="AH44" s="59" t="s">
        <v>51</v>
      </c>
      <c r="AI44" s="58" t="s">
        <v>51</v>
      </c>
      <c r="AJ44" s="58" t="s">
        <v>51</v>
      </c>
      <c r="AK44" s="58" t="s">
        <v>51</v>
      </c>
      <c r="AL44" s="59">
        <f>AL45</f>
        <v>4.0439999999999996</v>
      </c>
    </row>
    <row r="45" spans="1:38" ht="31.5" x14ac:dyDescent="0.25">
      <c r="A45" s="37" t="str">
        <f>'Таблица № 2'!A44</f>
        <v>1.3.3.1</v>
      </c>
      <c r="B45" s="38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44" t="s">
        <v>51</v>
      </c>
      <c r="E45" s="44" t="s">
        <v>51</v>
      </c>
      <c r="F45" s="58" t="s">
        <v>51</v>
      </c>
      <c r="G45" s="58" t="s">
        <v>51</v>
      </c>
      <c r="H45" s="58" t="s">
        <v>51</v>
      </c>
      <c r="I45" s="58" t="s">
        <v>51</v>
      </c>
      <c r="J45" s="58" t="s">
        <v>51</v>
      </c>
      <c r="K45" s="44" t="s">
        <v>51</v>
      </c>
      <c r="L45" s="44" t="s">
        <v>51</v>
      </c>
      <c r="M45" s="58" t="s">
        <v>51</v>
      </c>
      <c r="N45" s="58" t="s">
        <v>51</v>
      </c>
      <c r="O45" s="58" t="s">
        <v>51</v>
      </c>
      <c r="P45" s="58" t="s">
        <v>51</v>
      </c>
      <c r="Q45" s="58" t="s">
        <v>51</v>
      </c>
      <c r="R45" s="44" t="s">
        <v>51</v>
      </c>
      <c r="S45" s="44">
        <f>'Таблица № 2'!R44</f>
        <v>23.341080000000002</v>
      </c>
      <c r="T45" s="58" t="s">
        <v>51</v>
      </c>
      <c r="U45" s="58" t="s">
        <v>51</v>
      </c>
      <c r="V45" s="59" t="s">
        <v>51</v>
      </c>
      <c r="W45" s="58" t="s">
        <v>51</v>
      </c>
      <c r="X45" s="59">
        <f>SUM(X47:X153)</f>
        <v>4.0439999999999996</v>
      </c>
      <c r="Y45" s="31" t="s">
        <v>51</v>
      </c>
      <c r="Z45" s="31" t="s">
        <v>51</v>
      </c>
      <c r="AA45" s="59" t="s">
        <v>51</v>
      </c>
      <c r="AB45" s="59" t="s">
        <v>51</v>
      </c>
      <c r="AC45" s="59" t="s">
        <v>51</v>
      </c>
      <c r="AD45" s="58" t="s">
        <v>51</v>
      </c>
      <c r="AE45" s="59" t="s">
        <v>51</v>
      </c>
      <c r="AF45" s="31" t="s">
        <v>51</v>
      </c>
      <c r="AG45" s="60">
        <f t="shared" si="0"/>
        <v>23.341080000000002</v>
      </c>
      <c r="AH45" s="59" t="s">
        <v>51</v>
      </c>
      <c r="AI45" s="58" t="s">
        <v>51</v>
      </c>
      <c r="AJ45" s="58" t="s">
        <v>51</v>
      </c>
      <c r="AK45" s="58" t="s">
        <v>51</v>
      </c>
      <c r="AL45" s="59">
        <f>SUM(AL47:AL153)</f>
        <v>4.0439999999999996</v>
      </c>
    </row>
    <row r="46" spans="1:38" ht="15.75" x14ac:dyDescent="0.25">
      <c r="A46" s="37"/>
      <c r="B46" s="38" t="str">
        <f>'Таблица № 2'!B45</f>
        <v>в том числе:</v>
      </c>
      <c r="C46" s="37"/>
      <c r="D46" s="44" t="s">
        <v>51</v>
      </c>
      <c r="E46" s="44" t="s">
        <v>51</v>
      </c>
      <c r="F46" s="58" t="s">
        <v>51</v>
      </c>
      <c r="G46" s="58" t="s">
        <v>51</v>
      </c>
      <c r="H46" s="58" t="s">
        <v>51</v>
      </c>
      <c r="I46" s="58" t="s">
        <v>51</v>
      </c>
      <c r="J46" s="58" t="s">
        <v>51</v>
      </c>
      <c r="K46" s="44" t="s">
        <v>51</v>
      </c>
      <c r="L46" s="44" t="s">
        <v>51</v>
      </c>
      <c r="M46" s="58" t="s">
        <v>51</v>
      </c>
      <c r="N46" s="58" t="s">
        <v>51</v>
      </c>
      <c r="O46" s="58" t="s">
        <v>51</v>
      </c>
      <c r="P46" s="58" t="s">
        <v>51</v>
      </c>
      <c r="Q46" s="58" t="s">
        <v>51</v>
      </c>
      <c r="R46" s="44" t="s">
        <v>51</v>
      </c>
      <c r="S46" s="44">
        <f>'Таблица № 2'!R45</f>
        <v>0</v>
      </c>
      <c r="T46" s="58" t="s">
        <v>51</v>
      </c>
      <c r="U46" s="58" t="s">
        <v>51</v>
      </c>
      <c r="V46" s="59" t="s">
        <v>51</v>
      </c>
      <c r="W46" s="58" t="s">
        <v>51</v>
      </c>
      <c r="X46" s="59" t="s">
        <v>51</v>
      </c>
      <c r="Y46" s="31" t="s">
        <v>51</v>
      </c>
      <c r="Z46" s="31" t="s">
        <v>51</v>
      </c>
      <c r="AA46" s="59" t="s">
        <v>51</v>
      </c>
      <c r="AB46" s="59" t="s">
        <v>51</v>
      </c>
      <c r="AC46" s="59" t="s">
        <v>51</v>
      </c>
      <c r="AD46" s="58" t="s">
        <v>51</v>
      </c>
      <c r="AE46" s="59" t="s">
        <v>51</v>
      </c>
      <c r="AF46" s="31" t="s">
        <v>51</v>
      </c>
      <c r="AG46" s="60">
        <f t="shared" si="0"/>
        <v>0</v>
      </c>
      <c r="AH46" s="59" t="s">
        <v>51</v>
      </c>
      <c r="AI46" s="58" t="s">
        <v>51</v>
      </c>
      <c r="AJ46" s="58" t="s">
        <v>51</v>
      </c>
      <c r="AK46" s="58" t="s">
        <v>51</v>
      </c>
      <c r="AL46" s="58" t="s">
        <v>51</v>
      </c>
    </row>
    <row r="47" spans="1:38" ht="15.75" x14ac:dyDescent="0.25">
      <c r="A47" s="37"/>
      <c r="B47" s="38" t="str">
        <f>'Таблица № 2'!B46</f>
        <v>от ТЭЦ до ТК-38</v>
      </c>
      <c r="C47" s="37"/>
      <c r="D47" s="44" t="s">
        <v>51</v>
      </c>
      <c r="E47" s="44" t="s">
        <v>51</v>
      </c>
      <c r="F47" s="58" t="s">
        <v>51</v>
      </c>
      <c r="G47" s="58" t="s">
        <v>51</v>
      </c>
      <c r="H47" s="58" t="s">
        <v>51</v>
      </c>
      <c r="I47" s="58" t="s">
        <v>51</v>
      </c>
      <c r="J47" s="58" t="s">
        <v>51</v>
      </c>
      <c r="K47" s="44" t="s">
        <v>51</v>
      </c>
      <c r="L47" s="44" t="s">
        <v>51</v>
      </c>
      <c r="M47" s="58" t="s">
        <v>51</v>
      </c>
      <c r="N47" s="58" t="s">
        <v>51</v>
      </c>
      <c r="O47" s="58" t="s">
        <v>51</v>
      </c>
      <c r="P47" s="58" t="s">
        <v>51</v>
      </c>
      <c r="Q47" s="58" t="s">
        <v>51</v>
      </c>
      <c r="R47" s="44" t="s">
        <v>51</v>
      </c>
      <c r="S47" s="44" t="str">
        <f>'Таблица № 2'!R46</f>
        <v>нд</v>
      </c>
      <c r="T47" s="58" t="s">
        <v>51</v>
      </c>
      <c r="U47" s="58" t="s">
        <v>51</v>
      </c>
      <c r="V47" s="59" t="s">
        <v>51</v>
      </c>
      <c r="W47" s="58" t="s">
        <v>51</v>
      </c>
      <c r="X47" s="59" t="s">
        <v>51</v>
      </c>
      <c r="Y47" s="31" t="s">
        <v>51</v>
      </c>
      <c r="Z47" s="31" t="s">
        <v>51</v>
      </c>
      <c r="AA47" s="59" t="s">
        <v>51</v>
      </c>
      <c r="AB47" s="59" t="s">
        <v>51</v>
      </c>
      <c r="AC47" s="59" t="s">
        <v>51</v>
      </c>
      <c r="AD47" s="58" t="s">
        <v>51</v>
      </c>
      <c r="AE47" s="59" t="s">
        <v>51</v>
      </c>
      <c r="AF47" s="31" t="s">
        <v>51</v>
      </c>
      <c r="AG47" s="60" t="str">
        <f t="shared" si="0"/>
        <v>нд</v>
      </c>
      <c r="AH47" s="59" t="s">
        <v>51</v>
      </c>
      <c r="AI47" s="58" t="s">
        <v>51</v>
      </c>
      <c r="AJ47" s="58" t="s">
        <v>51</v>
      </c>
      <c r="AK47" s="58" t="s">
        <v>51</v>
      </c>
      <c r="AL47" s="58" t="s">
        <v>51</v>
      </c>
    </row>
    <row r="48" spans="1:38" ht="15.75" x14ac:dyDescent="0.25">
      <c r="A48" s="37"/>
      <c r="B48" s="38" t="str">
        <f>'Таблица № 2'!B47</f>
        <v>от ТК 40а через ТК40до ТК41</v>
      </c>
      <c r="C48" s="37"/>
      <c r="D48" s="44" t="s">
        <v>51</v>
      </c>
      <c r="E48" s="44" t="s">
        <v>51</v>
      </c>
      <c r="F48" s="58" t="s">
        <v>51</v>
      </c>
      <c r="G48" s="58" t="s">
        <v>51</v>
      </c>
      <c r="H48" s="58" t="s">
        <v>51</v>
      </c>
      <c r="I48" s="58" t="s">
        <v>51</v>
      </c>
      <c r="J48" s="58" t="s">
        <v>51</v>
      </c>
      <c r="K48" s="44" t="s">
        <v>51</v>
      </c>
      <c r="L48" s="44" t="s">
        <v>51</v>
      </c>
      <c r="M48" s="58" t="s">
        <v>51</v>
      </c>
      <c r="N48" s="58" t="s">
        <v>51</v>
      </c>
      <c r="O48" s="58" t="s">
        <v>51</v>
      </c>
      <c r="P48" s="58" t="s">
        <v>51</v>
      </c>
      <c r="Q48" s="58" t="s">
        <v>51</v>
      </c>
      <c r="R48" s="44" t="s">
        <v>51</v>
      </c>
      <c r="S48" s="44" t="str">
        <f>'Таблица № 2'!R47</f>
        <v>нд</v>
      </c>
      <c r="T48" s="58" t="s">
        <v>51</v>
      </c>
      <c r="U48" s="58" t="s">
        <v>51</v>
      </c>
      <c r="V48" s="59" t="s">
        <v>51</v>
      </c>
      <c r="W48" s="58" t="s">
        <v>51</v>
      </c>
      <c r="X48" s="59" t="s">
        <v>51</v>
      </c>
      <c r="Y48" s="31" t="s">
        <v>51</v>
      </c>
      <c r="Z48" s="31" t="s">
        <v>51</v>
      </c>
      <c r="AA48" s="59" t="s">
        <v>51</v>
      </c>
      <c r="AB48" s="59" t="s">
        <v>51</v>
      </c>
      <c r="AC48" s="59" t="s">
        <v>51</v>
      </c>
      <c r="AD48" s="58" t="s">
        <v>51</v>
      </c>
      <c r="AE48" s="59" t="s">
        <v>51</v>
      </c>
      <c r="AF48" s="31" t="s">
        <v>51</v>
      </c>
      <c r="AG48" s="60" t="str">
        <f t="shared" si="0"/>
        <v>нд</v>
      </c>
      <c r="AH48" s="59" t="s">
        <v>51</v>
      </c>
      <c r="AI48" s="58" t="s">
        <v>51</v>
      </c>
      <c r="AJ48" s="58" t="s">
        <v>51</v>
      </c>
      <c r="AK48" s="58" t="s">
        <v>51</v>
      </c>
      <c r="AL48" s="58" t="s">
        <v>51</v>
      </c>
    </row>
    <row r="49" spans="1:38" ht="15.75" x14ac:dyDescent="0.25">
      <c r="A49" s="37"/>
      <c r="B49" s="38" t="str">
        <f>'Таблица № 2'!B48</f>
        <v>от ТК41 до ТК41а и ввода Ломоносова,6</v>
      </c>
      <c r="C49" s="37"/>
      <c r="D49" s="44" t="s">
        <v>51</v>
      </c>
      <c r="E49" s="44" t="s">
        <v>51</v>
      </c>
      <c r="F49" s="58" t="s">
        <v>51</v>
      </c>
      <c r="G49" s="58" t="s">
        <v>51</v>
      </c>
      <c r="H49" s="58" t="s">
        <v>51</v>
      </c>
      <c r="I49" s="58" t="s">
        <v>51</v>
      </c>
      <c r="J49" s="58" t="s">
        <v>51</v>
      </c>
      <c r="K49" s="44" t="s">
        <v>51</v>
      </c>
      <c r="L49" s="44" t="s">
        <v>51</v>
      </c>
      <c r="M49" s="58" t="s">
        <v>51</v>
      </c>
      <c r="N49" s="58" t="s">
        <v>51</v>
      </c>
      <c r="O49" s="58" t="s">
        <v>51</v>
      </c>
      <c r="P49" s="58" t="s">
        <v>51</v>
      </c>
      <c r="Q49" s="58" t="s">
        <v>51</v>
      </c>
      <c r="R49" s="44" t="s">
        <v>51</v>
      </c>
      <c r="S49" s="44" t="str">
        <f>'Таблица № 2'!R48</f>
        <v>нд</v>
      </c>
      <c r="T49" s="58" t="s">
        <v>51</v>
      </c>
      <c r="U49" s="58" t="s">
        <v>51</v>
      </c>
      <c r="V49" s="59" t="s">
        <v>51</v>
      </c>
      <c r="W49" s="58" t="s">
        <v>51</v>
      </c>
      <c r="X49" s="59" t="s">
        <v>51</v>
      </c>
      <c r="Y49" s="31" t="s">
        <v>51</v>
      </c>
      <c r="Z49" s="31" t="s">
        <v>51</v>
      </c>
      <c r="AA49" s="59" t="s">
        <v>51</v>
      </c>
      <c r="AB49" s="59" t="s">
        <v>51</v>
      </c>
      <c r="AC49" s="59" t="s">
        <v>51</v>
      </c>
      <c r="AD49" s="58" t="s">
        <v>51</v>
      </c>
      <c r="AE49" s="59" t="s">
        <v>51</v>
      </c>
      <c r="AF49" s="31" t="s">
        <v>51</v>
      </c>
      <c r="AG49" s="60" t="str">
        <f t="shared" si="0"/>
        <v>нд</v>
      </c>
      <c r="AH49" s="59" t="s">
        <v>51</v>
      </c>
      <c r="AI49" s="58" t="s">
        <v>51</v>
      </c>
      <c r="AJ49" s="58" t="s">
        <v>51</v>
      </c>
      <c r="AK49" s="58" t="s">
        <v>51</v>
      </c>
      <c r="AL49" s="58" t="s">
        <v>51</v>
      </c>
    </row>
    <row r="50" spans="1:38" ht="15.75" x14ac:dyDescent="0.25">
      <c r="A50" s="37"/>
      <c r="B50" s="38" t="str">
        <f>'Таблица № 2'!B49</f>
        <v>от ТК1- по Молодежке, до врезки в Мол.1,2</v>
      </c>
      <c r="C50" s="37"/>
      <c r="D50" s="44" t="s">
        <v>51</v>
      </c>
      <c r="E50" s="44" t="s">
        <v>51</v>
      </c>
      <c r="F50" s="58" t="s">
        <v>51</v>
      </c>
      <c r="G50" s="58" t="s">
        <v>51</v>
      </c>
      <c r="H50" s="58" t="s">
        <v>51</v>
      </c>
      <c r="I50" s="58" t="s">
        <v>51</v>
      </c>
      <c r="J50" s="58" t="s">
        <v>51</v>
      </c>
      <c r="K50" s="44" t="s">
        <v>51</v>
      </c>
      <c r="L50" s="44" t="s">
        <v>51</v>
      </c>
      <c r="M50" s="58" t="s">
        <v>51</v>
      </c>
      <c r="N50" s="58" t="s">
        <v>51</v>
      </c>
      <c r="O50" s="58" t="s">
        <v>51</v>
      </c>
      <c r="P50" s="58" t="s">
        <v>51</v>
      </c>
      <c r="Q50" s="58" t="s">
        <v>51</v>
      </c>
      <c r="R50" s="44" t="s">
        <v>51</v>
      </c>
      <c r="S50" s="44" t="str">
        <f>'Таблица № 2'!R49</f>
        <v>нд</v>
      </c>
      <c r="T50" s="58" t="s">
        <v>51</v>
      </c>
      <c r="U50" s="58" t="s">
        <v>51</v>
      </c>
      <c r="V50" s="59" t="s">
        <v>51</v>
      </c>
      <c r="W50" s="58" t="s">
        <v>51</v>
      </c>
      <c r="X50" s="59" t="s">
        <v>51</v>
      </c>
      <c r="Y50" s="31" t="s">
        <v>51</v>
      </c>
      <c r="Z50" s="31" t="s">
        <v>51</v>
      </c>
      <c r="AA50" s="59" t="s">
        <v>51</v>
      </c>
      <c r="AB50" s="59" t="s">
        <v>51</v>
      </c>
      <c r="AC50" s="59" t="s">
        <v>51</v>
      </c>
      <c r="AD50" s="58" t="s">
        <v>51</v>
      </c>
      <c r="AE50" s="59" t="s">
        <v>51</v>
      </c>
      <c r="AF50" s="31" t="s">
        <v>51</v>
      </c>
      <c r="AG50" s="60" t="str">
        <f t="shared" si="0"/>
        <v>нд</v>
      </c>
      <c r="AH50" s="59" t="s">
        <v>51</v>
      </c>
      <c r="AI50" s="58" t="s">
        <v>51</v>
      </c>
      <c r="AJ50" s="58" t="s">
        <v>51</v>
      </c>
      <c r="AK50" s="58" t="s">
        <v>51</v>
      </c>
      <c r="AL50" s="58" t="s">
        <v>51</v>
      </c>
    </row>
    <row r="51" spans="1:38" ht="15.75" x14ac:dyDescent="0.25">
      <c r="A51" s="37"/>
      <c r="B51" s="38" t="str">
        <f>'Таблица № 2'!B50</f>
        <v>от ТЭЦ - до общежития по Советсой 19</v>
      </c>
      <c r="C51" s="37"/>
      <c r="D51" s="44" t="s">
        <v>51</v>
      </c>
      <c r="E51" s="44" t="s">
        <v>51</v>
      </c>
      <c r="F51" s="58" t="s">
        <v>51</v>
      </c>
      <c r="G51" s="58" t="s">
        <v>51</v>
      </c>
      <c r="H51" s="58" t="s">
        <v>51</v>
      </c>
      <c r="I51" s="58" t="s">
        <v>51</v>
      </c>
      <c r="J51" s="58" t="s">
        <v>51</v>
      </c>
      <c r="K51" s="44" t="s">
        <v>51</v>
      </c>
      <c r="L51" s="44" t="s">
        <v>51</v>
      </c>
      <c r="M51" s="58" t="s">
        <v>51</v>
      </c>
      <c r="N51" s="58" t="s">
        <v>51</v>
      </c>
      <c r="O51" s="58" t="s">
        <v>51</v>
      </c>
      <c r="P51" s="58" t="s">
        <v>51</v>
      </c>
      <c r="Q51" s="58" t="s">
        <v>51</v>
      </c>
      <c r="R51" s="44" t="s">
        <v>51</v>
      </c>
      <c r="S51" s="44" t="str">
        <f>'Таблица № 2'!R50</f>
        <v>нд</v>
      </c>
      <c r="T51" s="58" t="s">
        <v>51</v>
      </c>
      <c r="U51" s="58" t="s">
        <v>51</v>
      </c>
      <c r="V51" s="59" t="s">
        <v>51</v>
      </c>
      <c r="W51" s="58" t="s">
        <v>51</v>
      </c>
      <c r="X51" s="59" t="s">
        <v>51</v>
      </c>
      <c r="Y51" s="31" t="s">
        <v>51</v>
      </c>
      <c r="Z51" s="31" t="s">
        <v>51</v>
      </c>
      <c r="AA51" s="59" t="s">
        <v>51</v>
      </c>
      <c r="AB51" s="59" t="s">
        <v>51</v>
      </c>
      <c r="AC51" s="59" t="s">
        <v>51</v>
      </c>
      <c r="AD51" s="58" t="s">
        <v>51</v>
      </c>
      <c r="AE51" s="59" t="s">
        <v>51</v>
      </c>
      <c r="AF51" s="31" t="s">
        <v>51</v>
      </c>
      <c r="AG51" s="60" t="str">
        <f t="shared" si="0"/>
        <v>нд</v>
      </c>
      <c r="AH51" s="59" t="s">
        <v>51</v>
      </c>
      <c r="AI51" s="58" t="s">
        <v>51</v>
      </c>
      <c r="AJ51" s="58" t="s">
        <v>51</v>
      </c>
      <c r="AK51" s="58" t="s">
        <v>51</v>
      </c>
      <c r="AL51" s="58" t="s">
        <v>51</v>
      </c>
    </row>
    <row r="52" spans="1:38" ht="15.75" x14ac:dyDescent="0.25">
      <c r="A52" s="37"/>
      <c r="B52" s="38" t="str">
        <f>'Таблица № 2'!B51</f>
        <v>Вводы по пер.Сосновому</v>
      </c>
      <c r="C52" s="37"/>
      <c r="D52" s="44" t="s">
        <v>51</v>
      </c>
      <c r="E52" s="44" t="s">
        <v>51</v>
      </c>
      <c r="F52" s="58" t="s">
        <v>51</v>
      </c>
      <c r="G52" s="58" t="s">
        <v>51</v>
      </c>
      <c r="H52" s="58" t="s">
        <v>51</v>
      </c>
      <c r="I52" s="58" t="s">
        <v>51</v>
      </c>
      <c r="J52" s="58" t="s">
        <v>51</v>
      </c>
      <c r="K52" s="44" t="s">
        <v>51</v>
      </c>
      <c r="L52" s="44" t="s">
        <v>51</v>
      </c>
      <c r="M52" s="58" t="s">
        <v>51</v>
      </c>
      <c r="N52" s="58" t="s">
        <v>51</v>
      </c>
      <c r="O52" s="58" t="s">
        <v>51</v>
      </c>
      <c r="P52" s="58" t="s">
        <v>51</v>
      </c>
      <c r="Q52" s="58" t="s">
        <v>51</v>
      </c>
      <c r="R52" s="44" t="s">
        <v>51</v>
      </c>
      <c r="S52" s="44" t="str">
        <f>'Таблица № 2'!R51</f>
        <v>нд</v>
      </c>
      <c r="T52" s="58" t="s">
        <v>51</v>
      </c>
      <c r="U52" s="58" t="s">
        <v>51</v>
      </c>
      <c r="V52" s="59" t="s">
        <v>51</v>
      </c>
      <c r="W52" s="58" t="s">
        <v>51</v>
      </c>
      <c r="X52" s="59" t="s">
        <v>51</v>
      </c>
      <c r="Y52" s="31" t="s">
        <v>51</v>
      </c>
      <c r="Z52" s="31" t="s">
        <v>51</v>
      </c>
      <c r="AA52" s="59" t="s">
        <v>51</v>
      </c>
      <c r="AB52" s="59" t="s">
        <v>51</v>
      </c>
      <c r="AC52" s="59" t="s">
        <v>51</v>
      </c>
      <c r="AD52" s="58" t="s">
        <v>51</v>
      </c>
      <c r="AE52" s="59" t="s">
        <v>51</v>
      </c>
      <c r="AF52" s="31" t="s">
        <v>51</v>
      </c>
      <c r="AG52" s="60" t="str">
        <f t="shared" si="0"/>
        <v>нд</v>
      </c>
      <c r="AH52" s="59" t="s">
        <v>51</v>
      </c>
      <c r="AI52" s="58" t="s">
        <v>51</v>
      </c>
      <c r="AJ52" s="58" t="s">
        <v>51</v>
      </c>
      <c r="AK52" s="58" t="s">
        <v>51</v>
      </c>
      <c r="AL52" s="58" t="s">
        <v>51</v>
      </c>
    </row>
    <row r="53" spans="1:38" ht="15.75" x14ac:dyDescent="0.25">
      <c r="A53" s="37"/>
      <c r="B53" s="38" t="str">
        <f>'Таблица № 2'!B52</f>
        <v>Вводы по ул. Глинки</v>
      </c>
      <c r="C53" s="37"/>
      <c r="D53" s="44" t="s">
        <v>51</v>
      </c>
      <c r="E53" s="44" t="s">
        <v>51</v>
      </c>
      <c r="F53" s="58" t="s">
        <v>51</v>
      </c>
      <c r="G53" s="58" t="s">
        <v>51</v>
      </c>
      <c r="H53" s="58" t="s">
        <v>51</v>
      </c>
      <c r="I53" s="58" t="s">
        <v>51</v>
      </c>
      <c r="J53" s="58" t="s">
        <v>51</v>
      </c>
      <c r="K53" s="44" t="s">
        <v>51</v>
      </c>
      <c r="L53" s="44" t="s">
        <v>51</v>
      </c>
      <c r="M53" s="58" t="s">
        <v>51</v>
      </c>
      <c r="N53" s="58" t="s">
        <v>51</v>
      </c>
      <c r="O53" s="58" t="s">
        <v>51</v>
      </c>
      <c r="P53" s="58" t="s">
        <v>51</v>
      </c>
      <c r="Q53" s="58" t="s">
        <v>51</v>
      </c>
      <c r="R53" s="44" t="s">
        <v>51</v>
      </c>
      <c r="S53" s="44" t="str">
        <f>'Таблица № 2'!R52</f>
        <v>нд</v>
      </c>
      <c r="T53" s="58" t="s">
        <v>51</v>
      </c>
      <c r="U53" s="58" t="s">
        <v>51</v>
      </c>
      <c r="V53" s="59" t="s">
        <v>51</v>
      </c>
      <c r="W53" s="58" t="s">
        <v>51</v>
      </c>
      <c r="X53" s="59" t="s">
        <v>51</v>
      </c>
      <c r="Y53" s="31" t="s">
        <v>51</v>
      </c>
      <c r="Z53" s="31" t="s">
        <v>51</v>
      </c>
      <c r="AA53" s="59" t="s">
        <v>51</v>
      </c>
      <c r="AB53" s="59" t="s">
        <v>51</v>
      </c>
      <c r="AC53" s="59" t="s">
        <v>51</v>
      </c>
      <c r="AD53" s="58" t="s">
        <v>51</v>
      </c>
      <c r="AE53" s="59" t="s">
        <v>51</v>
      </c>
      <c r="AF53" s="31" t="s">
        <v>51</v>
      </c>
      <c r="AG53" s="60" t="str">
        <f t="shared" si="0"/>
        <v>нд</v>
      </c>
      <c r="AH53" s="59" t="s">
        <v>51</v>
      </c>
      <c r="AI53" s="58" t="s">
        <v>51</v>
      </c>
      <c r="AJ53" s="58" t="s">
        <v>51</v>
      </c>
      <c r="AK53" s="58" t="s">
        <v>51</v>
      </c>
      <c r="AL53" s="58" t="s">
        <v>51</v>
      </c>
    </row>
    <row r="54" spans="1:38" ht="15.75" x14ac:dyDescent="0.25">
      <c r="A54" s="37"/>
      <c r="B54" s="38" t="str">
        <f>'Таблица № 2'!B53</f>
        <v>Разработка проектной документации</v>
      </c>
      <c r="C54" s="37"/>
      <c r="D54" s="44" t="s">
        <v>51</v>
      </c>
      <c r="E54" s="44" t="s">
        <v>51</v>
      </c>
      <c r="F54" s="58" t="s">
        <v>51</v>
      </c>
      <c r="G54" s="58" t="s">
        <v>51</v>
      </c>
      <c r="H54" s="58" t="s">
        <v>51</v>
      </c>
      <c r="I54" s="58" t="s">
        <v>51</v>
      </c>
      <c r="J54" s="58" t="s">
        <v>51</v>
      </c>
      <c r="K54" s="44" t="s">
        <v>51</v>
      </c>
      <c r="L54" s="44" t="s">
        <v>51</v>
      </c>
      <c r="M54" s="58" t="s">
        <v>51</v>
      </c>
      <c r="N54" s="58" t="s">
        <v>51</v>
      </c>
      <c r="O54" s="58" t="s">
        <v>51</v>
      </c>
      <c r="P54" s="58" t="s">
        <v>51</v>
      </c>
      <c r="Q54" s="58" t="s">
        <v>51</v>
      </c>
      <c r="R54" s="44" t="s">
        <v>51</v>
      </c>
      <c r="S54" s="44" t="str">
        <f>'Таблица № 2'!R53</f>
        <v>нд</v>
      </c>
      <c r="T54" s="58" t="s">
        <v>51</v>
      </c>
      <c r="U54" s="58" t="s">
        <v>51</v>
      </c>
      <c r="V54" s="59" t="s">
        <v>51</v>
      </c>
      <c r="W54" s="58" t="s">
        <v>51</v>
      </c>
      <c r="X54" s="59" t="s">
        <v>51</v>
      </c>
      <c r="Y54" s="31" t="s">
        <v>51</v>
      </c>
      <c r="Z54" s="31" t="s">
        <v>51</v>
      </c>
      <c r="AA54" s="59" t="s">
        <v>51</v>
      </c>
      <c r="AB54" s="59" t="s">
        <v>51</v>
      </c>
      <c r="AC54" s="59" t="s">
        <v>51</v>
      </c>
      <c r="AD54" s="58" t="s">
        <v>51</v>
      </c>
      <c r="AE54" s="59" t="s">
        <v>51</v>
      </c>
      <c r="AF54" s="31" t="s">
        <v>51</v>
      </c>
      <c r="AG54" s="60" t="str">
        <f t="shared" si="0"/>
        <v>нд</v>
      </c>
      <c r="AH54" s="59" t="s">
        <v>51</v>
      </c>
      <c r="AI54" s="58" t="s">
        <v>51</v>
      </c>
      <c r="AJ54" s="58" t="s">
        <v>51</v>
      </c>
      <c r="AK54" s="58" t="s">
        <v>51</v>
      </c>
      <c r="AL54" s="58" t="s">
        <v>51</v>
      </c>
    </row>
    <row r="55" spans="1:38" ht="15.75" x14ac:dyDescent="0.25">
      <c r="A55" s="37"/>
      <c r="B55" s="38" t="str">
        <f>'Таблица № 2'!B54</f>
        <v>от ТК15  до врезки Ленина23, АК и до ТП Ленина47</v>
      </c>
      <c r="C55" s="37"/>
      <c r="D55" s="44" t="s">
        <v>51</v>
      </c>
      <c r="E55" s="44" t="s">
        <v>51</v>
      </c>
      <c r="F55" s="58" t="s">
        <v>51</v>
      </c>
      <c r="G55" s="58" t="s">
        <v>51</v>
      </c>
      <c r="H55" s="58" t="s">
        <v>51</v>
      </c>
      <c r="I55" s="58" t="s">
        <v>51</v>
      </c>
      <c r="J55" s="58" t="s">
        <v>51</v>
      </c>
      <c r="K55" s="44" t="s">
        <v>51</v>
      </c>
      <c r="L55" s="44" t="s">
        <v>51</v>
      </c>
      <c r="M55" s="58" t="s">
        <v>51</v>
      </c>
      <c r="N55" s="58" t="s">
        <v>51</v>
      </c>
      <c r="O55" s="58" t="s">
        <v>51</v>
      </c>
      <c r="P55" s="58" t="s">
        <v>51</v>
      </c>
      <c r="Q55" s="58" t="s">
        <v>51</v>
      </c>
      <c r="R55" s="44" t="s">
        <v>51</v>
      </c>
      <c r="S55" s="44" t="str">
        <f>'Таблица № 2'!R54</f>
        <v>нд</v>
      </c>
      <c r="T55" s="58" t="s">
        <v>51</v>
      </c>
      <c r="U55" s="58" t="s">
        <v>51</v>
      </c>
      <c r="V55" s="59" t="s">
        <v>51</v>
      </c>
      <c r="W55" s="58" t="s">
        <v>51</v>
      </c>
      <c r="X55" s="59" t="s">
        <v>51</v>
      </c>
      <c r="Y55" s="31" t="s">
        <v>51</v>
      </c>
      <c r="Z55" s="31" t="s">
        <v>51</v>
      </c>
      <c r="AA55" s="59" t="s">
        <v>51</v>
      </c>
      <c r="AB55" s="59" t="s">
        <v>51</v>
      </c>
      <c r="AC55" s="59" t="s">
        <v>51</v>
      </c>
      <c r="AD55" s="58" t="s">
        <v>51</v>
      </c>
      <c r="AE55" s="59" t="s">
        <v>51</v>
      </c>
      <c r="AF55" s="31" t="s">
        <v>51</v>
      </c>
      <c r="AG55" s="60" t="str">
        <f t="shared" si="0"/>
        <v>нд</v>
      </c>
      <c r="AH55" s="59" t="s">
        <v>51</v>
      </c>
      <c r="AI55" s="58" t="s">
        <v>51</v>
      </c>
      <c r="AJ55" s="58" t="s">
        <v>51</v>
      </c>
      <c r="AK55" s="58" t="s">
        <v>51</v>
      </c>
      <c r="AL55" s="58" t="s">
        <v>51</v>
      </c>
    </row>
    <row r="56" spans="1:38" ht="15.75" x14ac:dyDescent="0.25">
      <c r="A56" s="37"/>
      <c r="B56" s="38" t="str">
        <f>'Таблица № 2'!B55</f>
        <v>от ТК 28 до тк 26</v>
      </c>
      <c r="C56" s="37"/>
      <c r="D56" s="44" t="s">
        <v>51</v>
      </c>
      <c r="E56" s="44" t="s">
        <v>51</v>
      </c>
      <c r="F56" s="58" t="s">
        <v>51</v>
      </c>
      <c r="G56" s="58" t="s">
        <v>51</v>
      </c>
      <c r="H56" s="58" t="s">
        <v>51</v>
      </c>
      <c r="I56" s="58" t="s">
        <v>51</v>
      </c>
      <c r="J56" s="58" t="s">
        <v>51</v>
      </c>
      <c r="K56" s="44" t="s">
        <v>51</v>
      </c>
      <c r="L56" s="44" t="s">
        <v>51</v>
      </c>
      <c r="M56" s="58" t="s">
        <v>51</v>
      </c>
      <c r="N56" s="58" t="s">
        <v>51</v>
      </c>
      <c r="O56" s="58" t="s">
        <v>51</v>
      </c>
      <c r="P56" s="58" t="s">
        <v>51</v>
      </c>
      <c r="Q56" s="58" t="s">
        <v>51</v>
      </c>
      <c r="R56" s="44" t="s">
        <v>51</v>
      </c>
      <c r="S56" s="44" t="str">
        <f>'Таблица № 2'!R55</f>
        <v>нд</v>
      </c>
      <c r="T56" s="58" t="s">
        <v>51</v>
      </c>
      <c r="U56" s="58" t="s">
        <v>51</v>
      </c>
      <c r="V56" s="59" t="s">
        <v>51</v>
      </c>
      <c r="W56" s="58" t="s">
        <v>51</v>
      </c>
      <c r="X56" s="59" t="s">
        <v>51</v>
      </c>
      <c r="Y56" s="31" t="s">
        <v>51</v>
      </c>
      <c r="Z56" s="31" t="s">
        <v>51</v>
      </c>
      <c r="AA56" s="59" t="s">
        <v>51</v>
      </c>
      <c r="AB56" s="59" t="s">
        <v>51</v>
      </c>
      <c r="AC56" s="59" t="s">
        <v>51</v>
      </c>
      <c r="AD56" s="58" t="s">
        <v>51</v>
      </c>
      <c r="AE56" s="59" t="s">
        <v>51</v>
      </c>
      <c r="AF56" s="31" t="s">
        <v>51</v>
      </c>
      <c r="AG56" s="60" t="str">
        <f t="shared" si="0"/>
        <v>нд</v>
      </c>
      <c r="AH56" s="59" t="s">
        <v>51</v>
      </c>
      <c r="AI56" s="58" t="s">
        <v>51</v>
      </c>
      <c r="AJ56" s="58" t="s">
        <v>51</v>
      </c>
      <c r="AK56" s="58" t="s">
        <v>51</v>
      </c>
      <c r="AL56" s="58" t="s">
        <v>51</v>
      </c>
    </row>
    <row r="57" spans="1:38" ht="15.75" x14ac:dyDescent="0.25">
      <c r="A57" s="37"/>
      <c r="B57" s="38" t="str">
        <f>'Таблица № 2'!B56</f>
        <v>от ТК до врезки в ГИБДД</v>
      </c>
      <c r="C57" s="37"/>
      <c r="D57" s="44" t="s">
        <v>51</v>
      </c>
      <c r="E57" s="44" t="s">
        <v>51</v>
      </c>
      <c r="F57" s="58" t="s">
        <v>51</v>
      </c>
      <c r="G57" s="58" t="s">
        <v>51</v>
      </c>
      <c r="H57" s="58" t="s">
        <v>51</v>
      </c>
      <c r="I57" s="58" t="s">
        <v>51</v>
      </c>
      <c r="J57" s="58" t="s">
        <v>51</v>
      </c>
      <c r="K57" s="44" t="s">
        <v>51</v>
      </c>
      <c r="L57" s="44" t="s">
        <v>51</v>
      </c>
      <c r="M57" s="58" t="s">
        <v>51</v>
      </c>
      <c r="N57" s="58" t="s">
        <v>51</v>
      </c>
      <c r="O57" s="58" t="s">
        <v>51</v>
      </c>
      <c r="P57" s="58" t="s">
        <v>51</v>
      </c>
      <c r="Q57" s="58" t="s">
        <v>51</v>
      </c>
      <c r="R57" s="44" t="s">
        <v>51</v>
      </c>
      <c r="S57" s="44" t="str">
        <f>'Таблица № 2'!R56</f>
        <v>нд</v>
      </c>
      <c r="T57" s="58" t="s">
        <v>51</v>
      </c>
      <c r="U57" s="58" t="s">
        <v>51</v>
      </c>
      <c r="V57" s="59" t="s">
        <v>51</v>
      </c>
      <c r="W57" s="58" t="s">
        <v>51</v>
      </c>
      <c r="X57" s="59" t="s">
        <v>51</v>
      </c>
      <c r="Y57" s="31" t="s">
        <v>51</v>
      </c>
      <c r="Z57" s="31" t="s">
        <v>51</v>
      </c>
      <c r="AA57" s="59" t="s">
        <v>51</v>
      </c>
      <c r="AB57" s="59" t="s">
        <v>51</v>
      </c>
      <c r="AC57" s="59" t="s">
        <v>51</v>
      </c>
      <c r="AD57" s="58" t="s">
        <v>51</v>
      </c>
      <c r="AE57" s="59" t="s">
        <v>51</v>
      </c>
      <c r="AF57" s="31" t="s">
        <v>51</v>
      </c>
      <c r="AG57" s="60" t="str">
        <f t="shared" si="0"/>
        <v>нд</v>
      </c>
      <c r="AH57" s="59" t="s">
        <v>51</v>
      </c>
      <c r="AI57" s="58" t="s">
        <v>51</v>
      </c>
      <c r="AJ57" s="58" t="s">
        <v>51</v>
      </c>
      <c r="AK57" s="58" t="s">
        <v>51</v>
      </c>
      <c r="AL57" s="58" t="s">
        <v>51</v>
      </c>
    </row>
    <row r="58" spans="1:38" ht="15.75" x14ac:dyDescent="0.25">
      <c r="A58" s="37"/>
      <c r="B58" s="38" t="str">
        <f>'Таблица № 2'!B57</f>
        <v>от ТК 26 до ТК 25, от ТК 25 до ТК 25а</v>
      </c>
      <c r="C58" s="37"/>
      <c r="D58" s="44" t="s">
        <v>51</v>
      </c>
      <c r="E58" s="44" t="s">
        <v>51</v>
      </c>
      <c r="F58" s="58" t="s">
        <v>51</v>
      </c>
      <c r="G58" s="58" t="s">
        <v>51</v>
      </c>
      <c r="H58" s="58" t="s">
        <v>51</v>
      </c>
      <c r="I58" s="58" t="s">
        <v>51</v>
      </c>
      <c r="J58" s="58" t="s">
        <v>51</v>
      </c>
      <c r="K58" s="44" t="s">
        <v>51</v>
      </c>
      <c r="L58" s="44" t="s">
        <v>51</v>
      </c>
      <c r="M58" s="58" t="s">
        <v>51</v>
      </c>
      <c r="N58" s="58" t="s">
        <v>51</v>
      </c>
      <c r="O58" s="58" t="s">
        <v>51</v>
      </c>
      <c r="P58" s="58" t="s">
        <v>51</v>
      </c>
      <c r="Q58" s="58" t="s">
        <v>51</v>
      </c>
      <c r="R58" s="44" t="s">
        <v>51</v>
      </c>
      <c r="S58" s="44" t="str">
        <f>'Таблица № 2'!R57</f>
        <v>нд</v>
      </c>
      <c r="T58" s="58" t="s">
        <v>51</v>
      </c>
      <c r="U58" s="58" t="s">
        <v>51</v>
      </c>
      <c r="V58" s="59" t="s">
        <v>51</v>
      </c>
      <c r="W58" s="58" t="s">
        <v>51</v>
      </c>
      <c r="X58" s="59" t="s">
        <v>51</v>
      </c>
      <c r="Y58" s="31" t="s">
        <v>51</v>
      </c>
      <c r="Z58" s="31" t="s">
        <v>51</v>
      </c>
      <c r="AA58" s="59" t="s">
        <v>51</v>
      </c>
      <c r="AB58" s="59" t="s">
        <v>51</v>
      </c>
      <c r="AC58" s="59" t="s">
        <v>51</v>
      </c>
      <c r="AD58" s="58" t="s">
        <v>51</v>
      </c>
      <c r="AE58" s="59" t="s">
        <v>51</v>
      </c>
      <c r="AF58" s="31" t="s">
        <v>51</v>
      </c>
      <c r="AG58" s="60" t="str">
        <f t="shared" si="0"/>
        <v>нд</v>
      </c>
      <c r="AH58" s="59" t="s">
        <v>51</v>
      </c>
      <c r="AI58" s="58" t="s">
        <v>51</v>
      </c>
      <c r="AJ58" s="58" t="s">
        <v>51</v>
      </c>
      <c r="AK58" s="58" t="s">
        <v>51</v>
      </c>
      <c r="AL58" s="58" t="s">
        <v>51</v>
      </c>
    </row>
    <row r="59" spans="1:38" ht="15.75" x14ac:dyDescent="0.25">
      <c r="A59" s="37"/>
      <c r="B59" s="38" t="str">
        <f>'Таблица № 2'!B58</f>
        <v>вводы ул. Октябрьская</v>
      </c>
      <c r="C59" s="37"/>
      <c r="D59" s="44" t="s">
        <v>51</v>
      </c>
      <c r="E59" s="44" t="s">
        <v>51</v>
      </c>
      <c r="F59" s="58" t="s">
        <v>51</v>
      </c>
      <c r="G59" s="58" t="s">
        <v>51</v>
      </c>
      <c r="H59" s="58" t="s">
        <v>51</v>
      </c>
      <c r="I59" s="58" t="s">
        <v>51</v>
      </c>
      <c r="J59" s="58" t="s">
        <v>51</v>
      </c>
      <c r="K59" s="44" t="s">
        <v>51</v>
      </c>
      <c r="L59" s="44" t="s">
        <v>51</v>
      </c>
      <c r="M59" s="58" t="s">
        <v>51</v>
      </c>
      <c r="N59" s="58" t="s">
        <v>51</v>
      </c>
      <c r="O59" s="58" t="s">
        <v>51</v>
      </c>
      <c r="P59" s="58" t="s">
        <v>51</v>
      </c>
      <c r="Q59" s="58" t="s">
        <v>51</v>
      </c>
      <c r="R59" s="44" t="s">
        <v>51</v>
      </c>
      <c r="S59" s="44" t="str">
        <f>'Таблица № 2'!R58</f>
        <v>нд</v>
      </c>
      <c r="T59" s="58" t="s">
        <v>51</v>
      </c>
      <c r="U59" s="58" t="s">
        <v>51</v>
      </c>
      <c r="V59" s="59" t="s">
        <v>51</v>
      </c>
      <c r="W59" s="58" t="s">
        <v>51</v>
      </c>
      <c r="X59" s="59" t="s">
        <v>51</v>
      </c>
      <c r="Y59" s="31" t="s">
        <v>51</v>
      </c>
      <c r="Z59" s="31" t="s">
        <v>51</v>
      </c>
      <c r="AA59" s="59" t="s">
        <v>51</v>
      </c>
      <c r="AB59" s="59" t="s">
        <v>51</v>
      </c>
      <c r="AC59" s="59" t="s">
        <v>51</v>
      </c>
      <c r="AD59" s="58" t="s">
        <v>51</v>
      </c>
      <c r="AE59" s="59" t="s">
        <v>51</v>
      </c>
      <c r="AF59" s="31" t="s">
        <v>51</v>
      </c>
      <c r="AG59" s="60" t="str">
        <f t="shared" si="0"/>
        <v>нд</v>
      </c>
      <c r="AH59" s="59" t="s">
        <v>51</v>
      </c>
      <c r="AI59" s="58" t="s">
        <v>51</v>
      </c>
      <c r="AJ59" s="58" t="s">
        <v>51</v>
      </c>
      <c r="AK59" s="58" t="s">
        <v>51</v>
      </c>
      <c r="AL59" s="58" t="s">
        <v>51</v>
      </c>
    </row>
    <row r="60" spans="1:38" ht="15.75" x14ac:dyDescent="0.25">
      <c r="A60" s="37"/>
      <c r="B60" s="38" t="str">
        <f>'Таблица № 2'!B59</f>
        <v>ввод ул. 9 Мая</v>
      </c>
      <c r="C60" s="37"/>
      <c r="D60" s="44" t="s">
        <v>51</v>
      </c>
      <c r="E60" s="44" t="s">
        <v>51</v>
      </c>
      <c r="F60" s="58" t="s">
        <v>51</v>
      </c>
      <c r="G60" s="58" t="s">
        <v>51</v>
      </c>
      <c r="H60" s="58" t="s">
        <v>51</v>
      </c>
      <c r="I60" s="58" t="s">
        <v>51</v>
      </c>
      <c r="J60" s="58" t="s">
        <v>51</v>
      </c>
      <c r="K60" s="44" t="s">
        <v>51</v>
      </c>
      <c r="L60" s="44" t="s">
        <v>51</v>
      </c>
      <c r="M60" s="58" t="s">
        <v>51</v>
      </c>
      <c r="N60" s="58" t="s">
        <v>51</v>
      </c>
      <c r="O60" s="58" t="s">
        <v>51</v>
      </c>
      <c r="P60" s="58" t="s">
        <v>51</v>
      </c>
      <c r="Q60" s="58" t="s">
        <v>51</v>
      </c>
      <c r="R60" s="44" t="s">
        <v>51</v>
      </c>
      <c r="S60" s="44" t="str">
        <f>'Таблица № 2'!R59</f>
        <v>нд</v>
      </c>
      <c r="T60" s="58" t="s">
        <v>51</v>
      </c>
      <c r="U60" s="58" t="s">
        <v>51</v>
      </c>
      <c r="V60" s="59" t="s">
        <v>51</v>
      </c>
      <c r="W60" s="58" t="s">
        <v>51</v>
      </c>
      <c r="X60" s="59" t="s">
        <v>51</v>
      </c>
      <c r="Y60" s="31" t="s">
        <v>51</v>
      </c>
      <c r="Z60" s="31" t="s">
        <v>51</v>
      </c>
      <c r="AA60" s="59" t="s">
        <v>51</v>
      </c>
      <c r="AB60" s="59" t="s">
        <v>51</v>
      </c>
      <c r="AC60" s="59" t="s">
        <v>51</v>
      </c>
      <c r="AD60" s="58" t="s">
        <v>51</v>
      </c>
      <c r="AE60" s="59" t="s">
        <v>51</v>
      </c>
      <c r="AF60" s="31" t="s">
        <v>51</v>
      </c>
      <c r="AG60" s="60" t="str">
        <f t="shared" si="0"/>
        <v>нд</v>
      </c>
      <c r="AH60" s="59" t="s">
        <v>51</v>
      </c>
      <c r="AI60" s="58" t="s">
        <v>51</v>
      </c>
      <c r="AJ60" s="58" t="s">
        <v>51</v>
      </c>
      <c r="AK60" s="58" t="s">
        <v>51</v>
      </c>
      <c r="AL60" s="58" t="s">
        <v>51</v>
      </c>
    </row>
    <row r="61" spans="1:38" ht="15.75" x14ac:dyDescent="0.25">
      <c r="A61" s="37"/>
      <c r="B61" s="38" t="str">
        <f>'Таблица № 2'!B60</f>
        <v>ввод Д/с №11 ул. Сапёрная</v>
      </c>
      <c r="C61" s="37"/>
      <c r="D61" s="44" t="s">
        <v>51</v>
      </c>
      <c r="E61" s="44" t="s">
        <v>51</v>
      </c>
      <c r="F61" s="58" t="s">
        <v>51</v>
      </c>
      <c r="G61" s="58" t="s">
        <v>51</v>
      </c>
      <c r="H61" s="58" t="s">
        <v>51</v>
      </c>
      <c r="I61" s="58" t="s">
        <v>51</v>
      </c>
      <c r="J61" s="58" t="s">
        <v>51</v>
      </c>
      <c r="K61" s="44" t="s">
        <v>51</v>
      </c>
      <c r="L61" s="44" t="s">
        <v>51</v>
      </c>
      <c r="M61" s="58" t="s">
        <v>51</v>
      </c>
      <c r="N61" s="58" t="s">
        <v>51</v>
      </c>
      <c r="O61" s="58" t="s">
        <v>51</v>
      </c>
      <c r="P61" s="58" t="s">
        <v>51</v>
      </c>
      <c r="Q61" s="58" t="s">
        <v>51</v>
      </c>
      <c r="R61" s="44" t="s">
        <v>51</v>
      </c>
      <c r="S61" s="44" t="str">
        <f>'Таблица № 2'!R60</f>
        <v>нд</v>
      </c>
      <c r="T61" s="58" t="s">
        <v>51</v>
      </c>
      <c r="U61" s="58" t="s">
        <v>51</v>
      </c>
      <c r="V61" s="59" t="s">
        <v>51</v>
      </c>
      <c r="W61" s="58" t="s">
        <v>51</v>
      </c>
      <c r="X61" s="59" t="s">
        <v>51</v>
      </c>
      <c r="Y61" s="31" t="s">
        <v>51</v>
      </c>
      <c r="Z61" s="31" t="s">
        <v>51</v>
      </c>
      <c r="AA61" s="59" t="s">
        <v>51</v>
      </c>
      <c r="AB61" s="59" t="s">
        <v>51</v>
      </c>
      <c r="AC61" s="59" t="s">
        <v>51</v>
      </c>
      <c r="AD61" s="58" t="s">
        <v>51</v>
      </c>
      <c r="AE61" s="59" t="s">
        <v>51</v>
      </c>
      <c r="AF61" s="31" t="s">
        <v>51</v>
      </c>
      <c r="AG61" s="60" t="str">
        <f t="shared" si="0"/>
        <v>нд</v>
      </c>
      <c r="AH61" s="59" t="s">
        <v>51</v>
      </c>
      <c r="AI61" s="58" t="s">
        <v>51</v>
      </c>
      <c r="AJ61" s="58" t="s">
        <v>51</v>
      </c>
      <c r="AK61" s="58" t="s">
        <v>51</v>
      </c>
      <c r="AL61" s="58" t="s">
        <v>51</v>
      </c>
    </row>
    <row r="62" spans="1:38" ht="15.75" x14ac:dyDescent="0.25">
      <c r="A62" s="37"/>
      <c r="B62" s="38" t="str">
        <f>'Таблица № 2'!B61</f>
        <v>ввод Д/с №14 ул. Ульяновых</v>
      </c>
      <c r="C62" s="37"/>
      <c r="D62" s="44" t="s">
        <v>51</v>
      </c>
      <c r="E62" s="44" t="s">
        <v>51</v>
      </c>
      <c r="F62" s="58" t="s">
        <v>51</v>
      </c>
      <c r="G62" s="58" t="s">
        <v>51</v>
      </c>
      <c r="H62" s="58" t="s">
        <v>51</v>
      </c>
      <c r="I62" s="58" t="s">
        <v>51</v>
      </c>
      <c r="J62" s="58" t="s">
        <v>51</v>
      </c>
      <c r="K62" s="44" t="s">
        <v>51</v>
      </c>
      <c r="L62" s="44" t="s">
        <v>51</v>
      </c>
      <c r="M62" s="58" t="s">
        <v>51</v>
      </c>
      <c r="N62" s="58" t="s">
        <v>51</v>
      </c>
      <c r="O62" s="58" t="s">
        <v>51</v>
      </c>
      <c r="P62" s="58" t="s">
        <v>51</v>
      </c>
      <c r="Q62" s="58" t="s">
        <v>51</v>
      </c>
      <c r="R62" s="44" t="s">
        <v>51</v>
      </c>
      <c r="S62" s="44" t="str">
        <f>'Таблица № 2'!R61</f>
        <v>нд</v>
      </c>
      <c r="T62" s="58" t="s">
        <v>51</v>
      </c>
      <c r="U62" s="58" t="s">
        <v>51</v>
      </c>
      <c r="V62" s="59" t="s">
        <v>51</v>
      </c>
      <c r="W62" s="58" t="s">
        <v>51</v>
      </c>
      <c r="X62" s="59" t="s">
        <v>51</v>
      </c>
      <c r="Y62" s="31" t="s">
        <v>51</v>
      </c>
      <c r="Z62" s="31" t="s">
        <v>51</v>
      </c>
      <c r="AA62" s="59" t="s">
        <v>51</v>
      </c>
      <c r="AB62" s="59" t="s">
        <v>51</v>
      </c>
      <c r="AC62" s="59" t="s">
        <v>51</v>
      </c>
      <c r="AD62" s="58" t="s">
        <v>51</v>
      </c>
      <c r="AE62" s="59" t="s">
        <v>51</v>
      </c>
      <c r="AF62" s="31" t="s">
        <v>51</v>
      </c>
      <c r="AG62" s="60" t="str">
        <f t="shared" si="0"/>
        <v>нд</v>
      </c>
      <c r="AH62" s="59" t="s">
        <v>51</v>
      </c>
      <c r="AI62" s="58" t="s">
        <v>51</v>
      </c>
      <c r="AJ62" s="58" t="s">
        <v>51</v>
      </c>
      <c r="AK62" s="58" t="s">
        <v>51</v>
      </c>
      <c r="AL62" s="58" t="s">
        <v>51</v>
      </c>
    </row>
    <row r="63" spans="1:38" ht="31.5" x14ac:dyDescent="0.25">
      <c r="A63" s="37"/>
      <c r="B63" s="38" t="str">
        <f>'Таблица № 2'!B62</f>
        <v>МБУ"Центр психолого педагогической реабилитации, ул. Ломоносова</v>
      </c>
      <c r="C63" s="37"/>
      <c r="D63" s="44" t="s">
        <v>51</v>
      </c>
      <c r="E63" s="44" t="s">
        <v>51</v>
      </c>
      <c r="F63" s="58" t="s">
        <v>51</v>
      </c>
      <c r="G63" s="58" t="s">
        <v>51</v>
      </c>
      <c r="H63" s="58" t="s">
        <v>51</v>
      </c>
      <c r="I63" s="58" t="s">
        <v>51</v>
      </c>
      <c r="J63" s="58" t="s">
        <v>51</v>
      </c>
      <c r="K63" s="44" t="s">
        <v>51</v>
      </c>
      <c r="L63" s="44" t="s">
        <v>51</v>
      </c>
      <c r="M63" s="58" t="s">
        <v>51</v>
      </c>
      <c r="N63" s="58" t="s">
        <v>51</v>
      </c>
      <c r="O63" s="58" t="s">
        <v>51</v>
      </c>
      <c r="P63" s="58" t="s">
        <v>51</v>
      </c>
      <c r="Q63" s="58" t="s">
        <v>51</v>
      </c>
      <c r="R63" s="44" t="s">
        <v>51</v>
      </c>
      <c r="S63" s="44" t="str">
        <f>'Таблица № 2'!R62</f>
        <v>нд</v>
      </c>
      <c r="T63" s="58" t="s">
        <v>51</v>
      </c>
      <c r="U63" s="58" t="s">
        <v>51</v>
      </c>
      <c r="V63" s="59" t="s">
        <v>51</v>
      </c>
      <c r="W63" s="58" t="s">
        <v>51</v>
      </c>
      <c r="X63" s="59" t="s">
        <v>51</v>
      </c>
      <c r="Y63" s="31" t="s">
        <v>51</v>
      </c>
      <c r="Z63" s="31" t="s">
        <v>51</v>
      </c>
      <c r="AA63" s="59" t="s">
        <v>51</v>
      </c>
      <c r="AB63" s="59" t="s">
        <v>51</v>
      </c>
      <c r="AC63" s="59" t="s">
        <v>51</v>
      </c>
      <c r="AD63" s="58" t="s">
        <v>51</v>
      </c>
      <c r="AE63" s="59" t="s">
        <v>51</v>
      </c>
      <c r="AF63" s="31" t="s">
        <v>51</v>
      </c>
      <c r="AG63" s="60" t="str">
        <f t="shared" si="0"/>
        <v>нд</v>
      </c>
      <c r="AH63" s="59" t="s">
        <v>51</v>
      </c>
      <c r="AI63" s="58" t="s">
        <v>51</v>
      </c>
      <c r="AJ63" s="58" t="s">
        <v>51</v>
      </c>
      <c r="AK63" s="58" t="s">
        <v>51</v>
      </c>
      <c r="AL63" s="58" t="s">
        <v>51</v>
      </c>
    </row>
    <row r="64" spans="1:38" ht="15.75" x14ac:dyDescent="0.25">
      <c r="A64" s="37"/>
      <c r="B64" s="38" t="str">
        <f>'Таблица № 2'!B63</f>
        <v>ввод Штаб бригады, ул. Зои Космодемьянской</v>
      </c>
      <c r="C64" s="37"/>
      <c r="D64" s="44" t="s">
        <v>51</v>
      </c>
      <c r="E64" s="44" t="s">
        <v>51</v>
      </c>
      <c r="F64" s="58" t="s">
        <v>51</v>
      </c>
      <c r="G64" s="58" t="s">
        <v>51</v>
      </c>
      <c r="H64" s="58" t="s">
        <v>51</v>
      </c>
      <c r="I64" s="58" t="s">
        <v>51</v>
      </c>
      <c r="J64" s="58" t="s">
        <v>51</v>
      </c>
      <c r="K64" s="44" t="s">
        <v>51</v>
      </c>
      <c r="L64" s="44" t="s">
        <v>51</v>
      </c>
      <c r="M64" s="58" t="s">
        <v>51</v>
      </c>
      <c r="N64" s="58" t="s">
        <v>51</v>
      </c>
      <c r="O64" s="58" t="s">
        <v>51</v>
      </c>
      <c r="P64" s="58" t="s">
        <v>51</v>
      </c>
      <c r="Q64" s="58" t="s">
        <v>51</v>
      </c>
      <c r="R64" s="44" t="s">
        <v>51</v>
      </c>
      <c r="S64" s="44" t="str">
        <f>'Таблица № 2'!R63</f>
        <v>нд</v>
      </c>
      <c r="T64" s="58" t="s">
        <v>51</v>
      </c>
      <c r="U64" s="58" t="s">
        <v>51</v>
      </c>
      <c r="V64" s="59" t="s">
        <v>51</v>
      </c>
      <c r="W64" s="58" t="s">
        <v>51</v>
      </c>
      <c r="X64" s="59" t="s">
        <v>51</v>
      </c>
      <c r="Y64" s="31" t="s">
        <v>51</v>
      </c>
      <c r="Z64" s="31" t="s">
        <v>51</v>
      </c>
      <c r="AA64" s="59" t="s">
        <v>51</v>
      </c>
      <c r="AB64" s="59" t="s">
        <v>51</v>
      </c>
      <c r="AC64" s="59" t="s">
        <v>51</v>
      </c>
      <c r="AD64" s="58" t="s">
        <v>51</v>
      </c>
      <c r="AE64" s="59" t="s">
        <v>51</v>
      </c>
      <c r="AF64" s="31" t="s">
        <v>51</v>
      </c>
      <c r="AG64" s="60" t="str">
        <f t="shared" si="0"/>
        <v>нд</v>
      </c>
      <c r="AH64" s="59" t="s">
        <v>51</v>
      </c>
      <c r="AI64" s="58" t="s">
        <v>51</v>
      </c>
      <c r="AJ64" s="58" t="s">
        <v>51</v>
      </c>
      <c r="AK64" s="58" t="s">
        <v>51</v>
      </c>
      <c r="AL64" s="58" t="s">
        <v>51</v>
      </c>
    </row>
    <row r="65" spans="1:38" ht="15.75" x14ac:dyDescent="0.25">
      <c r="A65" s="37"/>
      <c r="B65" s="38" t="str">
        <f>'Таблица № 2'!B64</f>
        <v>ввод Дом Культуры, ул. Красноармейская</v>
      </c>
      <c r="C65" s="37"/>
      <c r="D65" s="44" t="s">
        <v>51</v>
      </c>
      <c r="E65" s="44" t="s">
        <v>51</v>
      </c>
      <c r="F65" s="58" t="s">
        <v>51</v>
      </c>
      <c r="G65" s="58" t="s">
        <v>51</v>
      </c>
      <c r="H65" s="58" t="s">
        <v>51</v>
      </c>
      <c r="I65" s="58" t="s">
        <v>51</v>
      </c>
      <c r="J65" s="58" t="s">
        <v>51</v>
      </c>
      <c r="K65" s="44" t="s">
        <v>51</v>
      </c>
      <c r="L65" s="44" t="s">
        <v>51</v>
      </c>
      <c r="M65" s="58" t="s">
        <v>51</v>
      </c>
      <c r="N65" s="58" t="s">
        <v>51</v>
      </c>
      <c r="O65" s="58" t="s">
        <v>51</v>
      </c>
      <c r="P65" s="58" t="s">
        <v>51</v>
      </c>
      <c r="Q65" s="58" t="s">
        <v>51</v>
      </c>
      <c r="R65" s="44" t="s">
        <v>51</v>
      </c>
      <c r="S65" s="44" t="str">
        <f>'Таблица № 2'!R64</f>
        <v>нд</v>
      </c>
      <c r="T65" s="58" t="s">
        <v>51</v>
      </c>
      <c r="U65" s="58" t="s">
        <v>51</v>
      </c>
      <c r="V65" s="59" t="s">
        <v>51</v>
      </c>
      <c r="W65" s="58" t="s">
        <v>51</v>
      </c>
      <c r="X65" s="59" t="s">
        <v>51</v>
      </c>
      <c r="Y65" s="31" t="s">
        <v>51</v>
      </c>
      <c r="Z65" s="31" t="s">
        <v>51</v>
      </c>
      <c r="AA65" s="59" t="s">
        <v>51</v>
      </c>
      <c r="AB65" s="59" t="s">
        <v>51</v>
      </c>
      <c r="AC65" s="59" t="s">
        <v>51</v>
      </c>
      <c r="AD65" s="58" t="s">
        <v>51</v>
      </c>
      <c r="AE65" s="59" t="s">
        <v>51</v>
      </c>
      <c r="AF65" s="31" t="s">
        <v>51</v>
      </c>
      <c r="AG65" s="60" t="str">
        <f t="shared" si="0"/>
        <v>нд</v>
      </c>
      <c r="AH65" s="59" t="s">
        <v>51</v>
      </c>
      <c r="AI65" s="58" t="s">
        <v>51</v>
      </c>
      <c r="AJ65" s="58" t="s">
        <v>51</v>
      </c>
      <c r="AK65" s="58" t="s">
        <v>51</v>
      </c>
      <c r="AL65" s="58" t="s">
        <v>51</v>
      </c>
    </row>
    <row r="66" spans="1:38" ht="15.75" x14ac:dyDescent="0.25">
      <c r="A66" s="37"/>
      <c r="B66" s="38" t="str">
        <f>'Таблица № 2'!B65</f>
        <v>ввод Автосервис ул. Малахова</v>
      </c>
      <c r="C66" s="37"/>
      <c r="D66" s="44" t="s">
        <v>51</v>
      </c>
      <c r="E66" s="44" t="s">
        <v>51</v>
      </c>
      <c r="F66" s="58" t="s">
        <v>51</v>
      </c>
      <c r="G66" s="58" t="s">
        <v>51</v>
      </c>
      <c r="H66" s="58" t="s">
        <v>51</v>
      </c>
      <c r="I66" s="58" t="s">
        <v>51</v>
      </c>
      <c r="J66" s="58" t="s">
        <v>51</v>
      </c>
      <c r="K66" s="44" t="s">
        <v>51</v>
      </c>
      <c r="L66" s="44" t="s">
        <v>51</v>
      </c>
      <c r="M66" s="58" t="s">
        <v>51</v>
      </c>
      <c r="N66" s="58" t="s">
        <v>51</v>
      </c>
      <c r="O66" s="58" t="s">
        <v>51</v>
      </c>
      <c r="P66" s="58" t="s">
        <v>51</v>
      </c>
      <c r="Q66" s="58" t="s">
        <v>51</v>
      </c>
      <c r="R66" s="44" t="s">
        <v>51</v>
      </c>
      <c r="S66" s="44" t="str">
        <f>'Таблица № 2'!R65</f>
        <v>нд</v>
      </c>
      <c r="T66" s="58" t="s">
        <v>51</v>
      </c>
      <c r="U66" s="58" t="s">
        <v>51</v>
      </c>
      <c r="V66" s="59" t="s">
        <v>51</v>
      </c>
      <c r="W66" s="58" t="s">
        <v>51</v>
      </c>
      <c r="X66" s="59" t="s">
        <v>51</v>
      </c>
      <c r="Y66" s="31" t="s">
        <v>51</v>
      </c>
      <c r="Z66" s="31" t="s">
        <v>51</v>
      </c>
      <c r="AA66" s="59" t="s">
        <v>51</v>
      </c>
      <c r="AB66" s="59" t="s">
        <v>51</v>
      </c>
      <c r="AC66" s="59" t="s">
        <v>51</v>
      </c>
      <c r="AD66" s="58" t="s">
        <v>51</v>
      </c>
      <c r="AE66" s="59" t="s">
        <v>51</v>
      </c>
      <c r="AF66" s="31" t="s">
        <v>51</v>
      </c>
      <c r="AG66" s="60" t="str">
        <f t="shared" si="0"/>
        <v>нд</v>
      </c>
      <c r="AH66" s="59" t="s">
        <v>51</v>
      </c>
      <c r="AI66" s="58" t="s">
        <v>51</v>
      </c>
      <c r="AJ66" s="58" t="s">
        <v>51</v>
      </c>
      <c r="AK66" s="58" t="s">
        <v>51</v>
      </c>
      <c r="AL66" s="58" t="s">
        <v>51</v>
      </c>
    </row>
    <row r="67" spans="1:38" ht="15.75" x14ac:dyDescent="0.25">
      <c r="A67" s="37"/>
      <c r="B67" s="38" t="str">
        <f>'Таблица № 2'!B66</f>
        <v>ввод ДЮСШ ул. Красноармейская,1</v>
      </c>
      <c r="C67" s="37"/>
      <c r="D67" s="44" t="s">
        <v>51</v>
      </c>
      <c r="E67" s="44" t="s">
        <v>51</v>
      </c>
      <c r="F67" s="58" t="s">
        <v>51</v>
      </c>
      <c r="G67" s="58" t="s">
        <v>51</v>
      </c>
      <c r="H67" s="58" t="s">
        <v>51</v>
      </c>
      <c r="I67" s="58" t="s">
        <v>51</v>
      </c>
      <c r="J67" s="58" t="s">
        <v>51</v>
      </c>
      <c r="K67" s="44" t="s">
        <v>51</v>
      </c>
      <c r="L67" s="44" t="s">
        <v>51</v>
      </c>
      <c r="M67" s="58" t="s">
        <v>51</v>
      </c>
      <c r="N67" s="58" t="s">
        <v>51</v>
      </c>
      <c r="O67" s="58" t="s">
        <v>51</v>
      </c>
      <c r="P67" s="58" t="s">
        <v>51</v>
      </c>
      <c r="Q67" s="58" t="s">
        <v>51</v>
      </c>
      <c r="R67" s="44" t="s">
        <v>51</v>
      </c>
      <c r="S67" s="44" t="str">
        <f>'Таблица № 2'!R66</f>
        <v>нд</v>
      </c>
      <c r="T67" s="58" t="s">
        <v>51</v>
      </c>
      <c r="U67" s="58" t="s">
        <v>51</v>
      </c>
      <c r="V67" s="59" t="s">
        <v>51</v>
      </c>
      <c r="W67" s="58" t="s">
        <v>51</v>
      </c>
      <c r="X67" s="59" t="s">
        <v>51</v>
      </c>
      <c r="Y67" s="31" t="s">
        <v>51</v>
      </c>
      <c r="Z67" s="31" t="s">
        <v>51</v>
      </c>
      <c r="AA67" s="59" t="s">
        <v>51</v>
      </c>
      <c r="AB67" s="59" t="s">
        <v>51</v>
      </c>
      <c r="AC67" s="59" t="s">
        <v>51</v>
      </c>
      <c r="AD67" s="58" t="s">
        <v>51</v>
      </c>
      <c r="AE67" s="59" t="s">
        <v>51</v>
      </c>
      <c r="AF67" s="31" t="s">
        <v>51</v>
      </c>
      <c r="AG67" s="60" t="str">
        <f t="shared" si="0"/>
        <v>нд</v>
      </c>
      <c r="AH67" s="59" t="s">
        <v>51</v>
      </c>
      <c r="AI67" s="58" t="s">
        <v>51</v>
      </c>
      <c r="AJ67" s="58" t="s">
        <v>51</v>
      </c>
      <c r="AK67" s="58" t="s">
        <v>51</v>
      </c>
      <c r="AL67" s="58" t="s">
        <v>51</v>
      </c>
    </row>
    <row r="68" spans="1:38" ht="15.75" x14ac:dyDescent="0.25">
      <c r="A68" s="37"/>
      <c r="B68" s="38" t="str">
        <f>'Таблица № 2'!B67</f>
        <v>ввод "Маяк" ул. Московская</v>
      </c>
      <c r="C68" s="37"/>
      <c r="D68" s="44" t="s">
        <v>51</v>
      </c>
      <c r="E68" s="44" t="s">
        <v>51</v>
      </c>
      <c r="F68" s="58" t="s">
        <v>51</v>
      </c>
      <c r="G68" s="58" t="s">
        <v>51</v>
      </c>
      <c r="H68" s="58" t="s">
        <v>51</v>
      </c>
      <c r="I68" s="58" t="s">
        <v>51</v>
      </c>
      <c r="J68" s="58" t="s">
        <v>51</v>
      </c>
      <c r="K68" s="44" t="s">
        <v>51</v>
      </c>
      <c r="L68" s="44" t="s">
        <v>51</v>
      </c>
      <c r="M68" s="58" t="s">
        <v>51</v>
      </c>
      <c r="N68" s="58" t="s">
        <v>51</v>
      </c>
      <c r="O68" s="58" t="s">
        <v>51</v>
      </c>
      <c r="P68" s="58" t="s">
        <v>51</v>
      </c>
      <c r="Q68" s="58" t="s">
        <v>51</v>
      </c>
      <c r="R68" s="44" t="s">
        <v>51</v>
      </c>
      <c r="S68" s="44" t="str">
        <f>'Таблица № 2'!R67</f>
        <v>нд</v>
      </c>
      <c r="T68" s="58" t="s">
        <v>51</v>
      </c>
      <c r="U68" s="58" t="s">
        <v>51</v>
      </c>
      <c r="V68" s="59" t="s">
        <v>51</v>
      </c>
      <c r="W68" s="58" t="s">
        <v>51</v>
      </c>
      <c r="X68" s="59" t="s">
        <v>51</v>
      </c>
      <c r="Y68" s="31" t="s">
        <v>51</v>
      </c>
      <c r="Z68" s="31" t="s">
        <v>51</v>
      </c>
      <c r="AA68" s="59" t="s">
        <v>51</v>
      </c>
      <c r="AB68" s="59" t="s">
        <v>51</v>
      </c>
      <c r="AC68" s="59" t="s">
        <v>51</v>
      </c>
      <c r="AD68" s="58" t="s">
        <v>51</v>
      </c>
      <c r="AE68" s="59" t="s">
        <v>51</v>
      </c>
      <c r="AF68" s="31" t="s">
        <v>51</v>
      </c>
      <c r="AG68" s="60" t="str">
        <f t="shared" si="0"/>
        <v>нд</v>
      </c>
      <c r="AH68" s="59" t="s">
        <v>51</v>
      </c>
      <c r="AI68" s="58" t="s">
        <v>51</v>
      </c>
      <c r="AJ68" s="58" t="s">
        <v>51</v>
      </c>
      <c r="AK68" s="58" t="s">
        <v>51</v>
      </c>
      <c r="AL68" s="58" t="s">
        <v>51</v>
      </c>
    </row>
    <row r="69" spans="1:38" ht="31.5" x14ac:dyDescent="0.25">
      <c r="A69" s="37"/>
      <c r="B69" s="38" t="str">
        <f>'Таблица № 2'!B68</f>
        <v>ввод ГБУ СО КО центр Росток ул. Зои Космодемьянской</v>
      </c>
      <c r="C69" s="37"/>
      <c r="D69" s="44" t="s">
        <v>51</v>
      </c>
      <c r="E69" s="44" t="s">
        <v>51</v>
      </c>
      <c r="F69" s="58" t="s">
        <v>51</v>
      </c>
      <c r="G69" s="58" t="s">
        <v>51</v>
      </c>
      <c r="H69" s="58" t="s">
        <v>51</v>
      </c>
      <c r="I69" s="58" t="s">
        <v>51</v>
      </c>
      <c r="J69" s="58" t="s">
        <v>51</v>
      </c>
      <c r="K69" s="44" t="s">
        <v>51</v>
      </c>
      <c r="L69" s="44" t="s">
        <v>51</v>
      </c>
      <c r="M69" s="58" t="s">
        <v>51</v>
      </c>
      <c r="N69" s="58" t="s">
        <v>51</v>
      </c>
      <c r="O69" s="58" t="s">
        <v>51</v>
      </c>
      <c r="P69" s="58" t="s">
        <v>51</v>
      </c>
      <c r="Q69" s="58" t="s">
        <v>51</v>
      </c>
      <c r="R69" s="44" t="s">
        <v>51</v>
      </c>
      <c r="S69" s="44" t="str">
        <f>'Таблица № 2'!R68</f>
        <v>нд</v>
      </c>
      <c r="T69" s="58" t="s">
        <v>51</v>
      </c>
      <c r="U69" s="58" t="s">
        <v>51</v>
      </c>
      <c r="V69" s="59" t="s">
        <v>51</v>
      </c>
      <c r="W69" s="58" t="s">
        <v>51</v>
      </c>
      <c r="X69" s="59" t="s">
        <v>51</v>
      </c>
      <c r="Y69" s="31" t="s">
        <v>51</v>
      </c>
      <c r="Z69" s="31" t="s">
        <v>51</v>
      </c>
      <c r="AA69" s="59" t="s">
        <v>51</v>
      </c>
      <c r="AB69" s="59" t="s">
        <v>51</v>
      </c>
      <c r="AC69" s="59" t="s">
        <v>51</v>
      </c>
      <c r="AD69" s="58" t="s">
        <v>51</v>
      </c>
      <c r="AE69" s="59" t="s">
        <v>51</v>
      </c>
      <c r="AF69" s="31" t="s">
        <v>51</v>
      </c>
      <c r="AG69" s="60" t="str">
        <f t="shared" si="0"/>
        <v>нд</v>
      </c>
      <c r="AH69" s="59" t="s">
        <v>51</v>
      </c>
      <c r="AI69" s="58" t="s">
        <v>51</v>
      </c>
      <c r="AJ69" s="58" t="s">
        <v>51</v>
      </c>
      <c r="AK69" s="58" t="s">
        <v>51</v>
      </c>
      <c r="AL69" s="58" t="s">
        <v>51</v>
      </c>
    </row>
    <row r="70" spans="1:38" ht="15.75" x14ac:dyDescent="0.25">
      <c r="A70" s="37"/>
      <c r="B70" s="38" t="str">
        <f>'Таблица № 2'!B69</f>
        <v>ввод Соцзащита пр. Ленина</v>
      </c>
      <c r="C70" s="37"/>
      <c r="D70" s="44" t="s">
        <v>51</v>
      </c>
      <c r="E70" s="44" t="s">
        <v>51</v>
      </c>
      <c r="F70" s="58" t="s">
        <v>51</v>
      </c>
      <c r="G70" s="58" t="s">
        <v>51</v>
      </c>
      <c r="H70" s="58" t="s">
        <v>51</v>
      </c>
      <c r="I70" s="58" t="s">
        <v>51</v>
      </c>
      <c r="J70" s="58" t="s">
        <v>51</v>
      </c>
      <c r="K70" s="44" t="s">
        <v>51</v>
      </c>
      <c r="L70" s="44" t="s">
        <v>51</v>
      </c>
      <c r="M70" s="58" t="s">
        <v>51</v>
      </c>
      <c r="N70" s="58" t="s">
        <v>51</v>
      </c>
      <c r="O70" s="58" t="s">
        <v>51</v>
      </c>
      <c r="P70" s="58" t="s">
        <v>51</v>
      </c>
      <c r="Q70" s="58" t="s">
        <v>51</v>
      </c>
      <c r="R70" s="44" t="s">
        <v>51</v>
      </c>
      <c r="S70" s="44" t="str">
        <f>'Таблица № 2'!R69</f>
        <v>нд</v>
      </c>
      <c r="T70" s="58" t="s">
        <v>51</v>
      </c>
      <c r="U70" s="58" t="s">
        <v>51</v>
      </c>
      <c r="V70" s="59" t="s">
        <v>51</v>
      </c>
      <c r="W70" s="58" t="s">
        <v>51</v>
      </c>
      <c r="X70" s="59" t="s">
        <v>51</v>
      </c>
      <c r="Y70" s="31" t="s">
        <v>51</v>
      </c>
      <c r="Z70" s="31" t="s">
        <v>51</v>
      </c>
      <c r="AA70" s="59" t="s">
        <v>51</v>
      </c>
      <c r="AB70" s="59" t="s">
        <v>51</v>
      </c>
      <c r="AC70" s="59" t="s">
        <v>51</v>
      </c>
      <c r="AD70" s="58" t="s">
        <v>51</v>
      </c>
      <c r="AE70" s="59" t="s">
        <v>51</v>
      </c>
      <c r="AF70" s="31" t="s">
        <v>51</v>
      </c>
      <c r="AG70" s="60" t="str">
        <f t="shared" si="0"/>
        <v>нд</v>
      </c>
      <c r="AH70" s="59" t="s">
        <v>51</v>
      </c>
      <c r="AI70" s="58" t="s">
        <v>51</v>
      </c>
      <c r="AJ70" s="58" t="s">
        <v>51</v>
      </c>
      <c r="AK70" s="58" t="s">
        <v>51</v>
      </c>
      <c r="AL70" s="58" t="s">
        <v>51</v>
      </c>
    </row>
    <row r="71" spans="1:38" ht="15.75" x14ac:dyDescent="0.25">
      <c r="A71" s="37"/>
      <c r="B71" s="38" t="str">
        <f>'Таблица № 2'!B70</f>
        <v>ввод Центр гигиены ул. Ломоносова</v>
      </c>
      <c r="C71" s="37"/>
      <c r="D71" s="44" t="s">
        <v>51</v>
      </c>
      <c r="E71" s="44" t="s">
        <v>51</v>
      </c>
      <c r="F71" s="58" t="s">
        <v>51</v>
      </c>
      <c r="G71" s="58" t="s">
        <v>51</v>
      </c>
      <c r="H71" s="58" t="s">
        <v>51</v>
      </c>
      <c r="I71" s="58" t="s">
        <v>51</v>
      </c>
      <c r="J71" s="58" t="s">
        <v>51</v>
      </c>
      <c r="K71" s="44" t="s">
        <v>51</v>
      </c>
      <c r="L71" s="44" t="s">
        <v>51</v>
      </c>
      <c r="M71" s="58" t="s">
        <v>51</v>
      </c>
      <c r="N71" s="58" t="s">
        <v>51</v>
      </c>
      <c r="O71" s="58" t="s">
        <v>51</v>
      </c>
      <c r="P71" s="58" t="s">
        <v>51</v>
      </c>
      <c r="Q71" s="58" t="s">
        <v>51</v>
      </c>
      <c r="R71" s="44" t="s">
        <v>51</v>
      </c>
      <c r="S71" s="44" t="str">
        <f>'Таблица № 2'!R70</f>
        <v>нд</v>
      </c>
      <c r="T71" s="58" t="s">
        <v>51</v>
      </c>
      <c r="U71" s="58" t="s">
        <v>51</v>
      </c>
      <c r="V71" s="59" t="s">
        <v>51</v>
      </c>
      <c r="W71" s="58" t="s">
        <v>51</v>
      </c>
      <c r="X71" s="59" t="s">
        <v>51</v>
      </c>
      <c r="Y71" s="31" t="s">
        <v>51</v>
      </c>
      <c r="Z71" s="31" t="s">
        <v>51</v>
      </c>
      <c r="AA71" s="59" t="s">
        <v>51</v>
      </c>
      <c r="AB71" s="59" t="s">
        <v>51</v>
      </c>
      <c r="AC71" s="59" t="s">
        <v>51</v>
      </c>
      <c r="AD71" s="58" t="s">
        <v>51</v>
      </c>
      <c r="AE71" s="59" t="s">
        <v>51</v>
      </c>
      <c r="AF71" s="31" t="s">
        <v>51</v>
      </c>
      <c r="AG71" s="60" t="str">
        <f t="shared" si="0"/>
        <v>нд</v>
      </c>
      <c r="AH71" s="59" t="s">
        <v>51</v>
      </c>
      <c r="AI71" s="58" t="s">
        <v>51</v>
      </c>
      <c r="AJ71" s="58" t="s">
        <v>51</v>
      </c>
      <c r="AK71" s="58" t="s">
        <v>51</v>
      </c>
      <c r="AL71" s="58" t="s">
        <v>51</v>
      </c>
    </row>
    <row r="72" spans="1:38" ht="15.75" x14ac:dyDescent="0.25">
      <c r="A72" s="37"/>
      <c r="B72" s="38" t="str">
        <f>'Таблица № 2'!B71</f>
        <v>ввод Дегем ул. Лесная</v>
      </c>
      <c r="C72" s="37"/>
      <c r="D72" s="44" t="s">
        <v>51</v>
      </c>
      <c r="E72" s="44" t="s">
        <v>51</v>
      </c>
      <c r="F72" s="58" t="s">
        <v>51</v>
      </c>
      <c r="G72" s="58" t="s">
        <v>51</v>
      </c>
      <c r="H72" s="58" t="s">
        <v>51</v>
      </c>
      <c r="I72" s="58" t="s">
        <v>51</v>
      </c>
      <c r="J72" s="58" t="s">
        <v>51</v>
      </c>
      <c r="K72" s="44" t="s">
        <v>51</v>
      </c>
      <c r="L72" s="44" t="s">
        <v>51</v>
      </c>
      <c r="M72" s="58" t="s">
        <v>51</v>
      </c>
      <c r="N72" s="58" t="s">
        <v>51</v>
      </c>
      <c r="O72" s="58" t="s">
        <v>51</v>
      </c>
      <c r="P72" s="58" t="s">
        <v>51</v>
      </c>
      <c r="Q72" s="58" t="s">
        <v>51</v>
      </c>
      <c r="R72" s="44" t="s">
        <v>51</v>
      </c>
      <c r="S72" s="44" t="str">
        <f>'Таблица № 2'!R71</f>
        <v>нд</v>
      </c>
      <c r="T72" s="58" t="s">
        <v>51</v>
      </c>
      <c r="U72" s="58" t="s">
        <v>51</v>
      </c>
      <c r="V72" s="59" t="s">
        <v>51</v>
      </c>
      <c r="W72" s="58" t="s">
        <v>51</v>
      </c>
      <c r="X72" s="59" t="s">
        <v>51</v>
      </c>
      <c r="Y72" s="31" t="s">
        <v>51</v>
      </c>
      <c r="Z72" s="31" t="s">
        <v>51</v>
      </c>
      <c r="AA72" s="59" t="s">
        <v>51</v>
      </c>
      <c r="AB72" s="59" t="s">
        <v>51</v>
      </c>
      <c r="AC72" s="59" t="s">
        <v>51</v>
      </c>
      <c r="AD72" s="58" t="s">
        <v>51</v>
      </c>
      <c r="AE72" s="59" t="s">
        <v>51</v>
      </c>
      <c r="AF72" s="31" t="s">
        <v>51</v>
      </c>
      <c r="AG72" s="60" t="str">
        <f t="shared" si="0"/>
        <v>нд</v>
      </c>
      <c r="AH72" s="59" t="s">
        <v>51</v>
      </c>
      <c r="AI72" s="58" t="s">
        <v>51</v>
      </c>
      <c r="AJ72" s="58" t="s">
        <v>51</v>
      </c>
      <c r="AK72" s="58" t="s">
        <v>51</v>
      </c>
      <c r="AL72" s="58" t="s">
        <v>51</v>
      </c>
    </row>
    <row r="73" spans="1:38" ht="15.75" x14ac:dyDescent="0.25">
      <c r="A73" s="37"/>
      <c r="B73" s="38" t="str">
        <f>'Таблица № 2'!B72</f>
        <v>ввод ГУМ пр. Ленина</v>
      </c>
      <c r="C73" s="37"/>
      <c r="D73" s="44" t="s">
        <v>51</v>
      </c>
      <c r="E73" s="44" t="s">
        <v>51</v>
      </c>
      <c r="F73" s="58" t="s">
        <v>51</v>
      </c>
      <c r="G73" s="58" t="s">
        <v>51</v>
      </c>
      <c r="H73" s="58" t="s">
        <v>51</v>
      </c>
      <c r="I73" s="58" t="s">
        <v>51</v>
      </c>
      <c r="J73" s="58" t="s">
        <v>51</v>
      </c>
      <c r="K73" s="44" t="s">
        <v>51</v>
      </c>
      <c r="L73" s="44" t="s">
        <v>51</v>
      </c>
      <c r="M73" s="58" t="s">
        <v>51</v>
      </c>
      <c r="N73" s="58" t="s">
        <v>51</v>
      </c>
      <c r="O73" s="58" t="s">
        <v>51</v>
      </c>
      <c r="P73" s="58" t="s">
        <v>51</v>
      </c>
      <c r="Q73" s="58" t="s">
        <v>51</v>
      </c>
      <c r="R73" s="44" t="s">
        <v>51</v>
      </c>
      <c r="S73" s="44" t="str">
        <f>'Таблица № 2'!R72</f>
        <v>нд</v>
      </c>
      <c r="T73" s="58" t="s">
        <v>51</v>
      </c>
      <c r="U73" s="58" t="s">
        <v>51</v>
      </c>
      <c r="V73" s="59" t="s">
        <v>51</v>
      </c>
      <c r="W73" s="58" t="s">
        <v>51</v>
      </c>
      <c r="X73" s="59" t="s">
        <v>51</v>
      </c>
      <c r="Y73" s="31" t="s">
        <v>51</v>
      </c>
      <c r="Z73" s="31" t="s">
        <v>51</v>
      </c>
      <c r="AA73" s="59" t="s">
        <v>51</v>
      </c>
      <c r="AB73" s="59" t="s">
        <v>51</v>
      </c>
      <c r="AC73" s="59" t="s">
        <v>51</v>
      </c>
      <c r="AD73" s="58" t="s">
        <v>51</v>
      </c>
      <c r="AE73" s="59" t="s">
        <v>51</v>
      </c>
      <c r="AF73" s="31" t="s">
        <v>51</v>
      </c>
      <c r="AG73" s="60" t="str">
        <f t="shared" si="0"/>
        <v>нд</v>
      </c>
      <c r="AH73" s="59" t="s">
        <v>51</v>
      </c>
      <c r="AI73" s="58" t="s">
        <v>51</v>
      </c>
      <c r="AJ73" s="58" t="s">
        <v>51</v>
      </c>
      <c r="AK73" s="58" t="s">
        <v>51</v>
      </c>
      <c r="AL73" s="58" t="s">
        <v>51</v>
      </c>
    </row>
    <row r="74" spans="1:38" ht="15.75" x14ac:dyDescent="0.25">
      <c r="A74" s="37"/>
      <c r="B74" s="38" t="str">
        <f>'Таблица № 2'!B73</f>
        <v>ввод РЦ-Гусев ул. Победы</v>
      </c>
      <c r="C74" s="37"/>
      <c r="D74" s="44" t="s">
        <v>51</v>
      </c>
      <c r="E74" s="44" t="s">
        <v>51</v>
      </c>
      <c r="F74" s="58" t="s">
        <v>51</v>
      </c>
      <c r="G74" s="58" t="s">
        <v>51</v>
      </c>
      <c r="H74" s="58" t="s">
        <v>51</v>
      </c>
      <c r="I74" s="58" t="s">
        <v>51</v>
      </c>
      <c r="J74" s="58" t="s">
        <v>51</v>
      </c>
      <c r="K74" s="44" t="s">
        <v>51</v>
      </c>
      <c r="L74" s="44" t="s">
        <v>51</v>
      </c>
      <c r="M74" s="58" t="s">
        <v>51</v>
      </c>
      <c r="N74" s="58" t="s">
        <v>51</v>
      </c>
      <c r="O74" s="58" t="s">
        <v>51</v>
      </c>
      <c r="P74" s="58" t="s">
        <v>51</v>
      </c>
      <c r="Q74" s="58" t="s">
        <v>51</v>
      </c>
      <c r="R74" s="44" t="s">
        <v>51</v>
      </c>
      <c r="S74" s="44" t="str">
        <f>'Таблица № 2'!R73</f>
        <v>нд</v>
      </c>
      <c r="T74" s="58" t="s">
        <v>51</v>
      </c>
      <c r="U74" s="58" t="s">
        <v>51</v>
      </c>
      <c r="V74" s="59" t="s">
        <v>51</v>
      </c>
      <c r="W74" s="58" t="s">
        <v>51</v>
      </c>
      <c r="X74" s="59" t="s">
        <v>51</v>
      </c>
      <c r="Y74" s="31" t="s">
        <v>51</v>
      </c>
      <c r="Z74" s="31" t="s">
        <v>51</v>
      </c>
      <c r="AA74" s="59" t="s">
        <v>51</v>
      </c>
      <c r="AB74" s="59" t="s">
        <v>51</v>
      </c>
      <c r="AC74" s="59" t="s">
        <v>51</v>
      </c>
      <c r="AD74" s="58" t="s">
        <v>51</v>
      </c>
      <c r="AE74" s="59" t="s">
        <v>51</v>
      </c>
      <c r="AF74" s="31" t="s">
        <v>51</v>
      </c>
      <c r="AG74" s="60" t="str">
        <f t="shared" si="0"/>
        <v>нд</v>
      </c>
      <c r="AH74" s="59" t="s">
        <v>51</v>
      </c>
      <c r="AI74" s="58" t="s">
        <v>51</v>
      </c>
      <c r="AJ74" s="58" t="s">
        <v>51</v>
      </c>
      <c r="AK74" s="58" t="s">
        <v>51</v>
      </c>
      <c r="AL74" s="58" t="s">
        <v>51</v>
      </c>
    </row>
    <row r="75" spans="1:38" ht="15.75" x14ac:dyDescent="0.25">
      <c r="A75" s="37"/>
      <c r="B75" s="38" t="str">
        <f>'Таблица № 2'!B74</f>
        <v>ввод Морг ул. Московская</v>
      </c>
      <c r="C75" s="37"/>
      <c r="D75" s="44" t="s">
        <v>51</v>
      </c>
      <c r="E75" s="44" t="s">
        <v>51</v>
      </c>
      <c r="F75" s="58" t="s">
        <v>51</v>
      </c>
      <c r="G75" s="58" t="s">
        <v>51</v>
      </c>
      <c r="H75" s="58" t="s">
        <v>51</v>
      </c>
      <c r="I75" s="58" t="s">
        <v>51</v>
      </c>
      <c r="J75" s="58" t="s">
        <v>51</v>
      </c>
      <c r="K75" s="44" t="s">
        <v>51</v>
      </c>
      <c r="L75" s="44" t="s">
        <v>51</v>
      </c>
      <c r="M75" s="58" t="s">
        <v>51</v>
      </c>
      <c r="N75" s="58" t="s">
        <v>51</v>
      </c>
      <c r="O75" s="58" t="s">
        <v>51</v>
      </c>
      <c r="P75" s="58" t="s">
        <v>51</v>
      </c>
      <c r="Q75" s="58" t="s">
        <v>51</v>
      </c>
      <c r="R75" s="44" t="s">
        <v>51</v>
      </c>
      <c r="S75" s="44" t="str">
        <f>'Таблица № 2'!R74</f>
        <v>нд</v>
      </c>
      <c r="T75" s="58" t="s">
        <v>51</v>
      </c>
      <c r="U75" s="58" t="s">
        <v>51</v>
      </c>
      <c r="V75" s="59" t="s">
        <v>51</v>
      </c>
      <c r="W75" s="58" t="s">
        <v>51</v>
      </c>
      <c r="X75" s="59" t="s">
        <v>51</v>
      </c>
      <c r="Y75" s="31" t="s">
        <v>51</v>
      </c>
      <c r="Z75" s="31" t="s">
        <v>51</v>
      </c>
      <c r="AA75" s="59" t="s">
        <v>51</v>
      </c>
      <c r="AB75" s="59" t="s">
        <v>51</v>
      </c>
      <c r="AC75" s="59" t="s">
        <v>51</v>
      </c>
      <c r="AD75" s="58" t="s">
        <v>51</v>
      </c>
      <c r="AE75" s="59" t="s">
        <v>51</v>
      </c>
      <c r="AF75" s="31" t="s">
        <v>51</v>
      </c>
      <c r="AG75" s="60" t="str">
        <f t="shared" ref="AG75:AG138" si="1">S75</f>
        <v>нд</v>
      </c>
      <c r="AH75" s="59" t="s">
        <v>51</v>
      </c>
      <c r="AI75" s="58" t="s">
        <v>51</v>
      </c>
      <c r="AJ75" s="58" t="s">
        <v>51</v>
      </c>
      <c r="AK75" s="58" t="s">
        <v>51</v>
      </c>
      <c r="AL75" s="58" t="s">
        <v>51</v>
      </c>
    </row>
    <row r="76" spans="1:38" ht="15.75" x14ac:dyDescent="0.25">
      <c r="A76" s="37"/>
      <c r="B76" s="38" t="str">
        <f>'Таблица № 2'!B75</f>
        <v>от ТК13 до ТК15 и врезок в по четным дома Москов.</v>
      </c>
      <c r="C76" s="37"/>
      <c r="D76" s="44" t="s">
        <v>51</v>
      </c>
      <c r="E76" s="44" t="s">
        <v>51</v>
      </c>
      <c r="F76" s="58" t="s">
        <v>51</v>
      </c>
      <c r="G76" s="58" t="s">
        <v>51</v>
      </c>
      <c r="H76" s="58" t="s">
        <v>51</v>
      </c>
      <c r="I76" s="58" t="s">
        <v>51</v>
      </c>
      <c r="J76" s="58" t="s">
        <v>51</v>
      </c>
      <c r="K76" s="44" t="s">
        <v>51</v>
      </c>
      <c r="L76" s="44" t="s">
        <v>51</v>
      </c>
      <c r="M76" s="58" t="s">
        <v>51</v>
      </c>
      <c r="N76" s="58" t="s">
        <v>51</v>
      </c>
      <c r="O76" s="58" t="s">
        <v>51</v>
      </c>
      <c r="P76" s="58" t="s">
        <v>51</v>
      </c>
      <c r="Q76" s="58" t="s">
        <v>51</v>
      </c>
      <c r="R76" s="44" t="s">
        <v>51</v>
      </c>
      <c r="S76" s="44">
        <f>'Таблица № 2'!R75</f>
        <v>10.2540832</v>
      </c>
      <c r="T76" s="58" t="s">
        <v>51</v>
      </c>
      <c r="U76" s="58" t="s">
        <v>51</v>
      </c>
      <c r="V76" s="59" t="s">
        <v>51</v>
      </c>
      <c r="W76" s="58" t="s">
        <v>51</v>
      </c>
      <c r="X76" s="59">
        <v>1.1212</v>
      </c>
      <c r="Y76" s="31" t="s">
        <v>51</v>
      </c>
      <c r="Z76" s="31" t="s">
        <v>51</v>
      </c>
      <c r="AA76" s="59" t="s">
        <v>51</v>
      </c>
      <c r="AB76" s="59" t="s">
        <v>51</v>
      </c>
      <c r="AC76" s="59" t="s">
        <v>51</v>
      </c>
      <c r="AD76" s="58" t="s">
        <v>51</v>
      </c>
      <c r="AE76" s="59" t="s">
        <v>51</v>
      </c>
      <c r="AF76" s="31" t="s">
        <v>51</v>
      </c>
      <c r="AG76" s="60">
        <f t="shared" si="1"/>
        <v>10.2540832</v>
      </c>
      <c r="AH76" s="59" t="s">
        <v>51</v>
      </c>
      <c r="AI76" s="58" t="s">
        <v>51</v>
      </c>
      <c r="AJ76" s="58" t="s">
        <v>51</v>
      </c>
      <c r="AK76" s="58" t="s">
        <v>51</v>
      </c>
      <c r="AL76" s="59">
        <v>1.1212</v>
      </c>
    </row>
    <row r="77" spans="1:38" ht="15.75" x14ac:dyDescent="0.25">
      <c r="A77" s="37"/>
      <c r="B77" s="38" t="str">
        <f>'Таблица № 2'!B76</f>
        <v>от ТК 24 до ж/д по Сосновому</v>
      </c>
      <c r="C77" s="37"/>
      <c r="D77" s="44" t="s">
        <v>51</v>
      </c>
      <c r="E77" s="44" t="s">
        <v>51</v>
      </c>
      <c r="F77" s="58" t="s">
        <v>51</v>
      </c>
      <c r="G77" s="58" t="s">
        <v>51</v>
      </c>
      <c r="H77" s="58" t="s">
        <v>51</v>
      </c>
      <c r="I77" s="58" t="s">
        <v>51</v>
      </c>
      <c r="J77" s="58" t="s">
        <v>51</v>
      </c>
      <c r="K77" s="44" t="s">
        <v>51</v>
      </c>
      <c r="L77" s="44" t="s">
        <v>51</v>
      </c>
      <c r="M77" s="58" t="s">
        <v>51</v>
      </c>
      <c r="N77" s="58" t="s">
        <v>51</v>
      </c>
      <c r="O77" s="58" t="s">
        <v>51</v>
      </c>
      <c r="P77" s="58" t="s">
        <v>51</v>
      </c>
      <c r="Q77" s="58" t="s">
        <v>51</v>
      </c>
      <c r="R77" s="44" t="s">
        <v>51</v>
      </c>
      <c r="S77" s="44">
        <f>'Таблица № 2'!R76</f>
        <v>2.0007747999999999</v>
      </c>
      <c r="T77" s="58" t="s">
        <v>51</v>
      </c>
      <c r="U77" s="58" t="s">
        <v>51</v>
      </c>
      <c r="V77" s="59" t="s">
        <v>51</v>
      </c>
      <c r="W77" s="58" t="s">
        <v>51</v>
      </c>
      <c r="X77" s="59">
        <v>0.44219999999999998</v>
      </c>
      <c r="Y77" s="31" t="s">
        <v>51</v>
      </c>
      <c r="Z77" s="31" t="s">
        <v>51</v>
      </c>
      <c r="AA77" s="59" t="s">
        <v>51</v>
      </c>
      <c r="AB77" s="59" t="s">
        <v>51</v>
      </c>
      <c r="AC77" s="59" t="s">
        <v>51</v>
      </c>
      <c r="AD77" s="58" t="s">
        <v>51</v>
      </c>
      <c r="AE77" s="59" t="s">
        <v>51</v>
      </c>
      <c r="AF77" s="31" t="s">
        <v>51</v>
      </c>
      <c r="AG77" s="60">
        <f t="shared" si="1"/>
        <v>2.0007747999999999</v>
      </c>
      <c r="AH77" s="59" t="s">
        <v>51</v>
      </c>
      <c r="AI77" s="58" t="s">
        <v>51</v>
      </c>
      <c r="AJ77" s="58" t="s">
        <v>51</v>
      </c>
      <c r="AK77" s="58" t="s">
        <v>51</v>
      </c>
      <c r="AL77" s="59">
        <v>0.44219999999999998</v>
      </c>
    </row>
    <row r="78" spans="1:38" ht="31.5" x14ac:dyDescent="0.25">
      <c r="A78" s="37"/>
      <c r="B78" s="38" t="str">
        <f>'Таблица № 2'!B77</f>
        <v>от ТК21 до врезок Победы 15,14,12,10 и до Менделеева,14</v>
      </c>
      <c r="C78" s="37"/>
      <c r="D78" s="44" t="s">
        <v>51</v>
      </c>
      <c r="E78" s="44" t="s">
        <v>51</v>
      </c>
      <c r="F78" s="58" t="s">
        <v>51</v>
      </c>
      <c r="G78" s="58" t="s">
        <v>51</v>
      </c>
      <c r="H78" s="58" t="s">
        <v>51</v>
      </c>
      <c r="I78" s="58" t="s">
        <v>51</v>
      </c>
      <c r="J78" s="58" t="s">
        <v>51</v>
      </c>
      <c r="K78" s="44" t="s">
        <v>51</v>
      </c>
      <c r="L78" s="44" t="s">
        <v>51</v>
      </c>
      <c r="M78" s="58" t="s">
        <v>51</v>
      </c>
      <c r="N78" s="58" t="s">
        <v>51</v>
      </c>
      <c r="O78" s="58" t="s">
        <v>51</v>
      </c>
      <c r="P78" s="58" t="s">
        <v>51</v>
      </c>
      <c r="Q78" s="58" t="s">
        <v>51</v>
      </c>
      <c r="R78" s="44" t="s">
        <v>51</v>
      </c>
      <c r="S78" s="44">
        <f>'Таблица № 2'!R77</f>
        <v>2.3131628000000002</v>
      </c>
      <c r="T78" s="58" t="s">
        <v>51</v>
      </c>
      <c r="U78" s="58" t="s">
        <v>51</v>
      </c>
      <c r="V78" s="59" t="s">
        <v>51</v>
      </c>
      <c r="W78" s="58" t="s">
        <v>51</v>
      </c>
      <c r="X78" s="59">
        <v>0.46079999999999999</v>
      </c>
      <c r="Y78" s="31" t="s">
        <v>51</v>
      </c>
      <c r="Z78" s="31" t="s">
        <v>51</v>
      </c>
      <c r="AA78" s="59" t="s">
        <v>51</v>
      </c>
      <c r="AB78" s="59" t="s">
        <v>51</v>
      </c>
      <c r="AC78" s="59" t="s">
        <v>51</v>
      </c>
      <c r="AD78" s="58" t="s">
        <v>51</v>
      </c>
      <c r="AE78" s="59" t="s">
        <v>51</v>
      </c>
      <c r="AF78" s="31" t="s">
        <v>51</v>
      </c>
      <c r="AG78" s="60">
        <f t="shared" si="1"/>
        <v>2.3131628000000002</v>
      </c>
      <c r="AH78" s="59" t="s">
        <v>51</v>
      </c>
      <c r="AI78" s="58" t="s">
        <v>51</v>
      </c>
      <c r="AJ78" s="58" t="s">
        <v>51</v>
      </c>
      <c r="AK78" s="58" t="s">
        <v>51</v>
      </c>
      <c r="AL78" s="59">
        <v>0.46079999999999999</v>
      </c>
    </row>
    <row r="79" spans="1:38" ht="31.5" x14ac:dyDescent="0.25">
      <c r="A79" s="37"/>
      <c r="B79" s="38" t="str">
        <f>'Таблица № 2'!B78</f>
        <v>от ТК5 до врез-ки в Советская,1, до ТК22, до ТК21, до ТК55</v>
      </c>
      <c r="C79" s="37"/>
      <c r="D79" s="44" t="s">
        <v>51</v>
      </c>
      <c r="E79" s="44" t="s">
        <v>51</v>
      </c>
      <c r="F79" s="58" t="s">
        <v>51</v>
      </c>
      <c r="G79" s="58" t="s">
        <v>51</v>
      </c>
      <c r="H79" s="58" t="s">
        <v>51</v>
      </c>
      <c r="I79" s="58" t="s">
        <v>51</v>
      </c>
      <c r="J79" s="58" t="s">
        <v>51</v>
      </c>
      <c r="K79" s="44" t="s">
        <v>51</v>
      </c>
      <c r="L79" s="44" t="s">
        <v>51</v>
      </c>
      <c r="M79" s="58" t="s">
        <v>51</v>
      </c>
      <c r="N79" s="58" t="s">
        <v>51</v>
      </c>
      <c r="O79" s="58" t="s">
        <v>51</v>
      </c>
      <c r="P79" s="58" t="s">
        <v>51</v>
      </c>
      <c r="Q79" s="58" t="s">
        <v>51</v>
      </c>
      <c r="R79" s="44" t="s">
        <v>51</v>
      </c>
      <c r="S79" s="44">
        <f>'Таблица № 2'!R78</f>
        <v>5.2872344</v>
      </c>
      <c r="T79" s="58" t="s">
        <v>51</v>
      </c>
      <c r="U79" s="58" t="s">
        <v>51</v>
      </c>
      <c r="V79" s="59" t="s">
        <v>51</v>
      </c>
      <c r="W79" s="58" t="s">
        <v>51</v>
      </c>
      <c r="X79" s="59">
        <v>0.83479999999999999</v>
      </c>
      <c r="Y79" s="31" t="s">
        <v>51</v>
      </c>
      <c r="Z79" s="31" t="s">
        <v>51</v>
      </c>
      <c r="AA79" s="59" t="s">
        <v>51</v>
      </c>
      <c r="AB79" s="59" t="s">
        <v>51</v>
      </c>
      <c r="AC79" s="59" t="s">
        <v>51</v>
      </c>
      <c r="AD79" s="58" t="s">
        <v>51</v>
      </c>
      <c r="AE79" s="59" t="s">
        <v>51</v>
      </c>
      <c r="AF79" s="31" t="s">
        <v>51</v>
      </c>
      <c r="AG79" s="60">
        <f t="shared" si="1"/>
        <v>5.2872344</v>
      </c>
      <c r="AH79" s="59" t="s">
        <v>51</v>
      </c>
      <c r="AI79" s="58" t="s">
        <v>51</v>
      </c>
      <c r="AJ79" s="58" t="s">
        <v>51</v>
      </c>
      <c r="AK79" s="58" t="s">
        <v>51</v>
      </c>
      <c r="AL79" s="59">
        <v>0.83479999999999999</v>
      </c>
    </row>
    <row r="80" spans="1:38" ht="15.75" x14ac:dyDescent="0.25">
      <c r="A80" s="37"/>
      <c r="B80" s="38" t="str">
        <f>'Таблица № 2'!B79</f>
        <v>вводы ул. Первомайская</v>
      </c>
      <c r="C80" s="37"/>
      <c r="D80" s="44" t="s">
        <v>51</v>
      </c>
      <c r="E80" s="44" t="s">
        <v>51</v>
      </c>
      <c r="F80" s="58" t="s">
        <v>51</v>
      </c>
      <c r="G80" s="58" t="s">
        <v>51</v>
      </c>
      <c r="H80" s="58" t="s">
        <v>51</v>
      </c>
      <c r="I80" s="58" t="s">
        <v>51</v>
      </c>
      <c r="J80" s="58" t="s">
        <v>51</v>
      </c>
      <c r="K80" s="44" t="s">
        <v>51</v>
      </c>
      <c r="L80" s="44" t="s">
        <v>51</v>
      </c>
      <c r="M80" s="58" t="s">
        <v>51</v>
      </c>
      <c r="N80" s="58" t="s">
        <v>51</v>
      </c>
      <c r="O80" s="58" t="s">
        <v>51</v>
      </c>
      <c r="P80" s="58" t="s">
        <v>51</v>
      </c>
      <c r="Q80" s="58" t="s">
        <v>51</v>
      </c>
      <c r="R80" s="44" t="s">
        <v>51</v>
      </c>
      <c r="S80" s="44">
        <f>'Таблица № 2'!R79</f>
        <v>0.72761399999999998</v>
      </c>
      <c r="T80" s="58" t="s">
        <v>51</v>
      </c>
      <c r="U80" s="58" t="s">
        <v>51</v>
      </c>
      <c r="V80" s="59" t="s">
        <v>51</v>
      </c>
      <c r="W80" s="58" t="s">
        <v>51</v>
      </c>
      <c r="X80" s="59">
        <v>0.33600000000000002</v>
      </c>
      <c r="Y80" s="31" t="s">
        <v>51</v>
      </c>
      <c r="Z80" s="31" t="s">
        <v>51</v>
      </c>
      <c r="AA80" s="59" t="s">
        <v>51</v>
      </c>
      <c r="AB80" s="59" t="s">
        <v>51</v>
      </c>
      <c r="AC80" s="59" t="s">
        <v>51</v>
      </c>
      <c r="AD80" s="58" t="s">
        <v>51</v>
      </c>
      <c r="AE80" s="59" t="s">
        <v>51</v>
      </c>
      <c r="AF80" s="31" t="s">
        <v>51</v>
      </c>
      <c r="AG80" s="60">
        <f t="shared" si="1"/>
        <v>0.72761399999999998</v>
      </c>
      <c r="AH80" s="59" t="s">
        <v>51</v>
      </c>
      <c r="AI80" s="58" t="s">
        <v>51</v>
      </c>
      <c r="AJ80" s="58" t="s">
        <v>51</v>
      </c>
      <c r="AK80" s="58" t="s">
        <v>51</v>
      </c>
      <c r="AL80" s="59">
        <v>0.33600000000000002</v>
      </c>
    </row>
    <row r="81" spans="1:38" ht="15.75" x14ac:dyDescent="0.25">
      <c r="A81" s="37"/>
      <c r="B81" s="38" t="str">
        <f>'Таблица № 2'!B80</f>
        <v>ввод Администрация ул. Ульяновых</v>
      </c>
      <c r="C81" s="37"/>
      <c r="D81" s="44" t="s">
        <v>51</v>
      </c>
      <c r="E81" s="44" t="s">
        <v>51</v>
      </c>
      <c r="F81" s="58" t="s">
        <v>51</v>
      </c>
      <c r="G81" s="58" t="s">
        <v>51</v>
      </c>
      <c r="H81" s="58" t="s">
        <v>51</v>
      </c>
      <c r="I81" s="58" t="s">
        <v>51</v>
      </c>
      <c r="J81" s="58" t="s">
        <v>51</v>
      </c>
      <c r="K81" s="44" t="s">
        <v>51</v>
      </c>
      <c r="L81" s="44" t="s">
        <v>51</v>
      </c>
      <c r="M81" s="58" t="s">
        <v>51</v>
      </c>
      <c r="N81" s="58" t="s">
        <v>51</v>
      </c>
      <c r="O81" s="58" t="s">
        <v>51</v>
      </c>
      <c r="P81" s="58" t="s">
        <v>51</v>
      </c>
      <c r="Q81" s="58" t="s">
        <v>51</v>
      </c>
      <c r="R81" s="44" t="s">
        <v>51</v>
      </c>
      <c r="S81" s="44">
        <f>'Таблица № 2'!R80</f>
        <v>0.1134</v>
      </c>
      <c r="T81" s="58" t="s">
        <v>51</v>
      </c>
      <c r="U81" s="58" t="s">
        <v>51</v>
      </c>
      <c r="V81" s="59" t="s">
        <v>51</v>
      </c>
      <c r="W81" s="58" t="s">
        <v>51</v>
      </c>
      <c r="X81" s="59">
        <v>4.4999999999999998E-2</v>
      </c>
      <c r="Y81" s="31" t="s">
        <v>51</v>
      </c>
      <c r="Z81" s="31" t="s">
        <v>51</v>
      </c>
      <c r="AA81" s="59" t="s">
        <v>51</v>
      </c>
      <c r="AB81" s="59" t="s">
        <v>51</v>
      </c>
      <c r="AC81" s="59" t="s">
        <v>51</v>
      </c>
      <c r="AD81" s="58" t="s">
        <v>51</v>
      </c>
      <c r="AE81" s="59" t="s">
        <v>51</v>
      </c>
      <c r="AF81" s="31" t="s">
        <v>51</v>
      </c>
      <c r="AG81" s="60">
        <f t="shared" si="1"/>
        <v>0.1134</v>
      </c>
      <c r="AH81" s="59" t="s">
        <v>51</v>
      </c>
      <c r="AI81" s="58" t="s">
        <v>51</v>
      </c>
      <c r="AJ81" s="58" t="s">
        <v>51</v>
      </c>
      <c r="AK81" s="58" t="s">
        <v>51</v>
      </c>
      <c r="AL81" s="59">
        <v>4.4999999999999998E-2</v>
      </c>
    </row>
    <row r="82" spans="1:38" ht="15.75" x14ac:dyDescent="0.25">
      <c r="A82" s="37"/>
      <c r="B82" s="38" t="str">
        <f>'Таблица № 2'!B81</f>
        <v>ввод Пожарная часть ул. Правобережная</v>
      </c>
      <c r="C82" s="37"/>
      <c r="D82" s="44" t="s">
        <v>51</v>
      </c>
      <c r="E82" s="44" t="s">
        <v>51</v>
      </c>
      <c r="F82" s="58" t="s">
        <v>51</v>
      </c>
      <c r="G82" s="58" t="s">
        <v>51</v>
      </c>
      <c r="H82" s="58" t="s">
        <v>51</v>
      </c>
      <c r="I82" s="58" t="s">
        <v>51</v>
      </c>
      <c r="J82" s="58" t="s">
        <v>51</v>
      </c>
      <c r="K82" s="44" t="s">
        <v>51</v>
      </c>
      <c r="L82" s="44" t="s">
        <v>51</v>
      </c>
      <c r="M82" s="58" t="s">
        <v>51</v>
      </c>
      <c r="N82" s="58" t="s">
        <v>51</v>
      </c>
      <c r="O82" s="58" t="s">
        <v>51</v>
      </c>
      <c r="P82" s="58" t="s">
        <v>51</v>
      </c>
      <c r="Q82" s="58" t="s">
        <v>51</v>
      </c>
      <c r="R82" s="44" t="s">
        <v>51</v>
      </c>
      <c r="S82" s="44">
        <f>'Таблица № 2'!R81</f>
        <v>2.8799999999999999E-2</v>
      </c>
      <c r="T82" s="58" t="s">
        <v>51</v>
      </c>
      <c r="U82" s="58" t="s">
        <v>51</v>
      </c>
      <c r="V82" s="59" t="s">
        <v>51</v>
      </c>
      <c r="W82" s="58" t="s">
        <v>51</v>
      </c>
      <c r="X82" s="59">
        <v>1.4999999999999999E-2</v>
      </c>
      <c r="Y82" s="31" t="s">
        <v>51</v>
      </c>
      <c r="Z82" s="31" t="s">
        <v>51</v>
      </c>
      <c r="AA82" s="59" t="s">
        <v>51</v>
      </c>
      <c r="AB82" s="59" t="s">
        <v>51</v>
      </c>
      <c r="AC82" s="59" t="s">
        <v>51</v>
      </c>
      <c r="AD82" s="58" t="s">
        <v>51</v>
      </c>
      <c r="AE82" s="59" t="s">
        <v>51</v>
      </c>
      <c r="AF82" s="31" t="s">
        <v>51</v>
      </c>
      <c r="AG82" s="60">
        <f t="shared" si="1"/>
        <v>2.8799999999999999E-2</v>
      </c>
      <c r="AH82" s="59" t="s">
        <v>51</v>
      </c>
      <c r="AI82" s="58" t="s">
        <v>51</v>
      </c>
      <c r="AJ82" s="58" t="s">
        <v>51</v>
      </c>
      <c r="AK82" s="58" t="s">
        <v>51</v>
      </c>
      <c r="AL82" s="59">
        <v>1.4999999999999999E-2</v>
      </c>
    </row>
    <row r="83" spans="1:38" ht="15.75" x14ac:dyDescent="0.25">
      <c r="A83" s="37"/>
      <c r="B83" s="38" t="str">
        <f>'Таблица № 2'!B82</f>
        <v>ввод Военный городок ул. Советская</v>
      </c>
      <c r="C83" s="37"/>
      <c r="D83" s="44" t="s">
        <v>51</v>
      </c>
      <c r="E83" s="44" t="s">
        <v>51</v>
      </c>
      <c r="F83" s="58" t="s">
        <v>51</v>
      </c>
      <c r="G83" s="58" t="s">
        <v>51</v>
      </c>
      <c r="H83" s="58" t="s">
        <v>51</v>
      </c>
      <c r="I83" s="58" t="s">
        <v>51</v>
      </c>
      <c r="J83" s="58" t="s">
        <v>51</v>
      </c>
      <c r="K83" s="44" t="s">
        <v>51</v>
      </c>
      <c r="L83" s="44" t="s">
        <v>51</v>
      </c>
      <c r="M83" s="58" t="s">
        <v>51</v>
      </c>
      <c r="N83" s="58" t="s">
        <v>51</v>
      </c>
      <c r="O83" s="58" t="s">
        <v>51</v>
      </c>
      <c r="P83" s="58" t="s">
        <v>51</v>
      </c>
      <c r="Q83" s="58" t="s">
        <v>51</v>
      </c>
      <c r="R83" s="44" t="s">
        <v>51</v>
      </c>
      <c r="S83" s="44">
        <f>'Таблица № 2'!R82</f>
        <v>0.60592400000000002</v>
      </c>
      <c r="T83" s="58" t="s">
        <v>51</v>
      </c>
      <c r="U83" s="58" t="s">
        <v>51</v>
      </c>
      <c r="V83" s="59" t="s">
        <v>51</v>
      </c>
      <c r="W83" s="58" t="s">
        <v>51</v>
      </c>
      <c r="X83" s="59">
        <v>9.4E-2</v>
      </c>
      <c r="Y83" s="31" t="s">
        <v>51</v>
      </c>
      <c r="Z83" s="31" t="s">
        <v>51</v>
      </c>
      <c r="AA83" s="59" t="s">
        <v>51</v>
      </c>
      <c r="AB83" s="59" t="s">
        <v>51</v>
      </c>
      <c r="AC83" s="59" t="s">
        <v>51</v>
      </c>
      <c r="AD83" s="58" t="s">
        <v>51</v>
      </c>
      <c r="AE83" s="59" t="s">
        <v>51</v>
      </c>
      <c r="AF83" s="31" t="s">
        <v>51</v>
      </c>
      <c r="AG83" s="60">
        <f t="shared" si="1"/>
        <v>0.60592400000000002</v>
      </c>
      <c r="AH83" s="59" t="s">
        <v>51</v>
      </c>
      <c r="AI83" s="58" t="s">
        <v>51</v>
      </c>
      <c r="AJ83" s="58" t="s">
        <v>51</v>
      </c>
      <c r="AK83" s="58" t="s">
        <v>51</v>
      </c>
      <c r="AL83" s="59">
        <v>9.4E-2</v>
      </c>
    </row>
    <row r="84" spans="1:38" ht="15.75" x14ac:dyDescent="0.25">
      <c r="A84" s="37"/>
      <c r="B84" s="38" t="str">
        <f>'Таблица № 2'!B83</f>
        <v>ввод Дом офицеров ул. Артиллерийская</v>
      </c>
      <c r="C84" s="37"/>
      <c r="D84" s="44" t="s">
        <v>51</v>
      </c>
      <c r="E84" s="44" t="s">
        <v>51</v>
      </c>
      <c r="F84" s="58" t="s">
        <v>51</v>
      </c>
      <c r="G84" s="58" t="s">
        <v>51</v>
      </c>
      <c r="H84" s="58" t="s">
        <v>51</v>
      </c>
      <c r="I84" s="58" t="s">
        <v>51</v>
      </c>
      <c r="J84" s="58" t="s">
        <v>51</v>
      </c>
      <c r="K84" s="44" t="s">
        <v>51</v>
      </c>
      <c r="L84" s="44" t="s">
        <v>51</v>
      </c>
      <c r="M84" s="58" t="s">
        <v>51</v>
      </c>
      <c r="N84" s="58" t="s">
        <v>51</v>
      </c>
      <c r="O84" s="58" t="s">
        <v>51</v>
      </c>
      <c r="P84" s="58" t="s">
        <v>51</v>
      </c>
      <c r="Q84" s="58" t="s">
        <v>51</v>
      </c>
      <c r="R84" s="44" t="s">
        <v>51</v>
      </c>
      <c r="S84" s="44">
        <f>'Таблица № 2'!R83</f>
        <v>6.8760000000000002E-2</v>
      </c>
      <c r="T84" s="58" t="s">
        <v>51</v>
      </c>
      <c r="U84" s="58" t="s">
        <v>51</v>
      </c>
      <c r="V84" s="59" t="s">
        <v>51</v>
      </c>
      <c r="W84" s="58" t="s">
        <v>51</v>
      </c>
      <c r="X84" s="59">
        <v>2.8000000000000001E-2</v>
      </c>
      <c r="Y84" s="31" t="s">
        <v>51</v>
      </c>
      <c r="Z84" s="31" t="s">
        <v>51</v>
      </c>
      <c r="AA84" s="59" t="s">
        <v>51</v>
      </c>
      <c r="AB84" s="59" t="s">
        <v>51</v>
      </c>
      <c r="AC84" s="59" t="s">
        <v>51</v>
      </c>
      <c r="AD84" s="58" t="s">
        <v>51</v>
      </c>
      <c r="AE84" s="59" t="s">
        <v>51</v>
      </c>
      <c r="AF84" s="31" t="s">
        <v>51</v>
      </c>
      <c r="AG84" s="60">
        <f t="shared" si="1"/>
        <v>6.8760000000000002E-2</v>
      </c>
      <c r="AH84" s="59" t="s">
        <v>51</v>
      </c>
      <c r="AI84" s="58" t="s">
        <v>51</v>
      </c>
      <c r="AJ84" s="58" t="s">
        <v>51</v>
      </c>
      <c r="AK84" s="58" t="s">
        <v>51</v>
      </c>
      <c r="AL84" s="59">
        <v>2.8000000000000001E-2</v>
      </c>
    </row>
    <row r="85" spans="1:38" ht="15.75" x14ac:dyDescent="0.25">
      <c r="A85" s="37"/>
      <c r="B85" s="38" t="str">
        <f>'Таблица № 2'!B84</f>
        <v>ввод СОШ №1 ул. Красноармейская</v>
      </c>
      <c r="C85" s="37"/>
      <c r="D85" s="44" t="s">
        <v>51</v>
      </c>
      <c r="E85" s="44" t="s">
        <v>51</v>
      </c>
      <c r="F85" s="58" t="s">
        <v>51</v>
      </c>
      <c r="G85" s="58" t="s">
        <v>51</v>
      </c>
      <c r="H85" s="58" t="s">
        <v>51</v>
      </c>
      <c r="I85" s="58" t="s">
        <v>51</v>
      </c>
      <c r="J85" s="58" t="s">
        <v>51</v>
      </c>
      <c r="K85" s="44" t="s">
        <v>51</v>
      </c>
      <c r="L85" s="44" t="s">
        <v>51</v>
      </c>
      <c r="M85" s="58" t="s">
        <v>51</v>
      </c>
      <c r="N85" s="58" t="s">
        <v>51</v>
      </c>
      <c r="O85" s="58" t="s">
        <v>51</v>
      </c>
      <c r="P85" s="58" t="s">
        <v>51</v>
      </c>
      <c r="Q85" s="58" t="s">
        <v>51</v>
      </c>
      <c r="R85" s="44" t="s">
        <v>51</v>
      </c>
      <c r="S85" s="44">
        <f>'Таблица № 2'!R84</f>
        <v>0.37575799999999998</v>
      </c>
      <c r="T85" s="58" t="s">
        <v>51</v>
      </c>
      <c r="U85" s="58" t="s">
        <v>51</v>
      </c>
      <c r="V85" s="59" t="s">
        <v>51</v>
      </c>
      <c r="W85" s="58" t="s">
        <v>51</v>
      </c>
      <c r="X85" s="59">
        <v>0.13300000000000001</v>
      </c>
      <c r="Y85" s="31" t="s">
        <v>51</v>
      </c>
      <c r="Z85" s="31" t="s">
        <v>51</v>
      </c>
      <c r="AA85" s="59" t="s">
        <v>51</v>
      </c>
      <c r="AB85" s="59" t="s">
        <v>51</v>
      </c>
      <c r="AC85" s="59" t="s">
        <v>51</v>
      </c>
      <c r="AD85" s="58" t="s">
        <v>51</v>
      </c>
      <c r="AE85" s="59" t="s">
        <v>51</v>
      </c>
      <c r="AF85" s="31" t="s">
        <v>51</v>
      </c>
      <c r="AG85" s="60">
        <f t="shared" si="1"/>
        <v>0.37575799999999998</v>
      </c>
      <c r="AH85" s="59" t="s">
        <v>51</v>
      </c>
      <c r="AI85" s="58" t="s">
        <v>51</v>
      </c>
      <c r="AJ85" s="58" t="s">
        <v>51</v>
      </c>
      <c r="AK85" s="58" t="s">
        <v>51</v>
      </c>
      <c r="AL85" s="59">
        <v>0.13300000000000001</v>
      </c>
    </row>
    <row r="86" spans="1:38" ht="15.75" x14ac:dyDescent="0.25">
      <c r="A86" s="37"/>
      <c r="B86" s="38" t="str">
        <f>'Таблица № 2'!B85</f>
        <v>ввод СОШ №5 пер. Павлова</v>
      </c>
      <c r="C86" s="37"/>
      <c r="D86" s="44" t="s">
        <v>51</v>
      </c>
      <c r="E86" s="44" t="s">
        <v>51</v>
      </c>
      <c r="F86" s="58" t="s">
        <v>51</v>
      </c>
      <c r="G86" s="58" t="s">
        <v>51</v>
      </c>
      <c r="H86" s="58" t="s">
        <v>51</v>
      </c>
      <c r="I86" s="58" t="s">
        <v>51</v>
      </c>
      <c r="J86" s="58" t="s">
        <v>51</v>
      </c>
      <c r="K86" s="44" t="s">
        <v>51</v>
      </c>
      <c r="L86" s="44" t="s">
        <v>51</v>
      </c>
      <c r="M86" s="58" t="s">
        <v>51</v>
      </c>
      <c r="N86" s="58" t="s">
        <v>51</v>
      </c>
      <c r="O86" s="58" t="s">
        <v>51</v>
      </c>
      <c r="P86" s="58" t="s">
        <v>51</v>
      </c>
      <c r="Q86" s="58" t="s">
        <v>51</v>
      </c>
      <c r="R86" s="44" t="s">
        <v>51</v>
      </c>
      <c r="S86" s="44">
        <f>'Таблица № 2'!R85</f>
        <v>0.19338</v>
      </c>
      <c r="T86" s="58" t="s">
        <v>51</v>
      </c>
      <c r="U86" s="58" t="s">
        <v>51</v>
      </c>
      <c r="V86" s="59" t="s">
        <v>51</v>
      </c>
      <c r="W86" s="58" t="s">
        <v>51</v>
      </c>
      <c r="X86" s="59">
        <v>0.03</v>
      </c>
      <c r="Y86" s="31" t="s">
        <v>51</v>
      </c>
      <c r="Z86" s="31" t="s">
        <v>51</v>
      </c>
      <c r="AA86" s="59" t="s">
        <v>51</v>
      </c>
      <c r="AB86" s="59" t="s">
        <v>51</v>
      </c>
      <c r="AC86" s="59" t="s">
        <v>51</v>
      </c>
      <c r="AD86" s="58" t="s">
        <v>51</v>
      </c>
      <c r="AE86" s="59" t="s">
        <v>51</v>
      </c>
      <c r="AF86" s="31" t="s">
        <v>51</v>
      </c>
      <c r="AG86" s="60">
        <f t="shared" si="1"/>
        <v>0.19338</v>
      </c>
      <c r="AH86" s="59" t="s">
        <v>51</v>
      </c>
      <c r="AI86" s="58" t="s">
        <v>51</v>
      </c>
      <c r="AJ86" s="58" t="s">
        <v>51</v>
      </c>
      <c r="AK86" s="58" t="s">
        <v>51</v>
      </c>
      <c r="AL86" s="59">
        <v>0.03</v>
      </c>
    </row>
    <row r="87" spans="1:38" ht="31.5" x14ac:dyDescent="0.25">
      <c r="A87" s="37"/>
      <c r="B87" s="38" t="str">
        <f>'Таблица № 2'!B86</f>
        <v>ввод гостиница Королевский двор ул. Зои Космодемьянской</v>
      </c>
      <c r="C87" s="37"/>
      <c r="D87" s="44" t="s">
        <v>51</v>
      </c>
      <c r="E87" s="44" t="s">
        <v>51</v>
      </c>
      <c r="F87" s="58" t="s">
        <v>51</v>
      </c>
      <c r="G87" s="58" t="s">
        <v>51</v>
      </c>
      <c r="H87" s="58" t="s">
        <v>51</v>
      </c>
      <c r="I87" s="58" t="s">
        <v>51</v>
      </c>
      <c r="J87" s="58" t="s">
        <v>51</v>
      </c>
      <c r="K87" s="44" t="s">
        <v>51</v>
      </c>
      <c r="L87" s="44" t="s">
        <v>51</v>
      </c>
      <c r="M87" s="58" t="s">
        <v>51</v>
      </c>
      <c r="N87" s="58" t="s">
        <v>51</v>
      </c>
      <c r="O87" s="58" t="s">
        <v>51</v>
      </c>
      <c r="P87" s="58" t="s">
        <v>51</v>
      </c>
      <c r="Q87" s="58" t="s">
        <v>51</v>
      </c>
      <c r="R87" s="44" t="s">
        <v>51</v>
      </c>
      <c r="S87" s="44">
        <f>'Таблица № 2'!R86</f>
        <v>3.8399999999999997E-2</v>
      </c>
      <c r="T87" s="58" t="s">
        <v>51</v>
      </c>
      <c r="U87" s="58" t="s">
        <v>51</v>
      </c>
      <c r="V87" s="59" t="s">
        <v>51</v>
      </c>
      <c r="W87" s="58" t="s">
        <v>51</v>
      </c>
      <c r="X87" s="59">
        <v>0.02</v>
      </c>
      <c r="Y87" s="31" t="s">
        <v>51</v>
      </c>
      <c r="Z87" s="31" t="s">
        <v>51</v>
      </c>
      <c r="AA87" s="59" t="s">
        <v>51</v>
      </c>
      <c r="AB87" s="59" t="s">
        <v>51</v>
      </c>
      <c r="AC87" s="59" t="s">
        <v>51</v>
      </c>
      <c r="AD87" s="58" t="s">
        <v>51</v>
      </c>
      <c r="AE87" s="59" t="s">
        <v>51</v>
      </c>
      <c r="AF87" s="31" t="s">
        <v>51</v>
      </c>
      <c r="AG87" s="60">
        <f t="shared" si="1"/>
        <v>3.8399999999999997E-2</v>
      </c>
      <c r="AH87" s="59" t="s">
        <v>51</v>
      </c>
      <c r="AI87" s="58" t="s">
        <v>51</v>
      </c>
      <c r="AJ87" s="58" t="s">
        <v>51</v>
      </c>
      <c r="AK87" s="58" t="s">
        <v>51</v>
      </c>
      <c r="AL87" s="59">
        <v>0.02</v>
      </c>
    </row>
    <row r="88" spans="1:38" ht="15.75" x14ac:dyDescent="0.25">
      <c r="A88" s="37"/>
      <c r="B88" s="38" t="str">
        <f>'Таблица № 2'!B87</f>
        <v>вводы Раминте и Восток ул. Победы</v>
      </c>
      <c r="C88" s="37"/>
      <c r="D88" s="44" t="s">
        <v>51</v>
      </c>
      <c r="E88" s="44" t="s">
        <v>51</v>
      </c>
      <c r="F88" s="58" t="s">
        <v>51</v>
      </c>
      <c r="G88" s="58" t="s">
        <v>51</v>
      </c>
      <c r="H88" s="58" t="s">
        <v>51</v>
      </c>
      <c r="I88" s="58" t="s">
        <v>51</v>
      </c>
      <c r="J88" s="58" t="s">
        <v>51</v>
      </c>
      <c r="K88" s="44" t="s">
        <v>51</v>
      </c>
      <c r="L88" s="44" t="s">
        <v>51</v>
      </c>
      <c r="M88" s="58" t="s">
        <v>51</v>
      </c>
      <c r="N88" s="58" t="s">
        <v>51</v>
      </c>
      <c r="O88" s="58" t="s">
        <v>51</v>
      </c>
      <c r="P88" s="58" t="s">
        <v>51</v>
      </c>
      <c r="Q88" s="58" t="s">
        <v>51</v>
      </c>
      <c r="R88" s="44" t="s">
        <v>51</v>
      </c>
      <c r="S88" s="44">
        <f>'Таблица № 2'!R87</f>
        <v>0.12875800000000001</v>
      </c>
      <c r="T88" s="58" t="s">
        <v>51</v>
      </c>
      <c r="U88" s="58" t="s">
        <v>51</v>
      </c>
      <c r="V88" s="59" t="s">
        <v>51</v>
      </c>
      <c r="W88" s="58" t="s">
        <v>51</v>
      </c>
      <c r="X88" s="59">
        <v>4.9000000000000002E-2</v>
      </c>
      <c r="Y88" s="31" t="s">
        <v>51</v>
      </c>
      <c r="Z88" s="31" t="s">
        <v>51</v>
      </c>
      <c r="AA88" s="59" t="s">
        <v>51</v>
      </c>
      <c r="AB88" s="59" t="s">
        <v>51</v>
      </c>
      <c r="AC88" s="59" t="s">
        <v>51</v>
      </c>
      <c r="AD88" s="58" t="s">
        <v>51</v>
      </c>
      <c r="AE88" s="59" t="s">
        <v>51</v>
      </c>
      <c r="AF88" s="31" t="s">
        <v>51</v>
      </c>
      <c r="AG88" s="60">
        <f t="shared" si="1"/>
        <v>0.12875800000000001</v>
      </c>
      <c r="AH88" s="59" t="s">
        <v>51</v>
      </c>
      <c r="AI88" s="58" t="s">
        <v>51</v>
      </c>
      <c r="AJ88" s="58" t="s">
        <v>51</v>
      </c>
      <c r="AK88" s="58" t="s">
        <v>51</v>
      </c>
      <c r="AL88" s="59">
        <v>4.9000000000000002E-2</v>
      </c>
    </row>
    <row r="89" spans="1:38" ht="15.75" x14ac:dyDescent="0.25">
      <c r="A89" s="37"/>
      <c r="B89" s="38" t="str">
        <f>'Таблица № 2'!B88</f>
        <v>ввод ТЦ "Орбита" ул. Московская</v>
      </c>
      <c r="C89" s="37"/>
      <c r="D89" s="44" t="s">
        <v>51</v>
      </c>
      <c r="E89" s="44" t="s">
        <v>51</v>
      </c>
      <c r="F89" s="58" t="s">
        <v>51</v>
      </c>
      <c r="G89" s="58" t="s">
        <v>51</v>
      </c>
      <c r="H89" s="58" t="s">
        <v>51</v>
      </c>
      <c r="I89" s="58" t="s">
        <v>51</v>
      </c>
      <c r="J89" s="58" t="s">
        <v>51</v>
      </c>
      <c r="K89" s="44" t="s">
        <v>51</v>
      </c>
      <c r="L89" s="44" t="s">
        <v>51</v>
      </c>
      <c r="M89" s="58" t="s">
        <v>51</v>
      </c>
      <c r="N89" s="58" t="s">
        <v>51</v>
      </c>
      <c r="O89" s="58" t="s">
        <v>51</v>
      </c>
      <c r="P89" s="58" t="s">
        <v>51</v>
      </c>
      <c r="Q89" s="58" t="s">
        <v>51</v>
      </c>
      <c r="R89" s="44" t="s">
        <v>51</v>
      </c>
      <c r="S89" s="44">
        <f>'Таблица № 2'!R88</f>
        <v>1.5469999999999999E-2</v>
      </c>
      <c r="T89" s="58" t="s">
        <v>51</v>
      </c>
      <c r="U89" s="58" t="s">
        <v>51</v>
      </c>
      <c r="V89" s="59" t="s">
        <v>51</v>
      </c>
      <c r="W89" s="58" t="s">
        <v>51</v>
      </c>
      <c r="X89" s="59">
        <v>5.0000000000000001E-3</v>
      </c>
      <c r="Y89" s="31" t="s">
        <v>51</v>
      </c>
      <c r="Z89" s="31" t="s">
        <v>51</v>
      </c>
      <c r="AA89" s="59" t="s">
        <v>51</v>
      </c>
      <c r="AB89" s="59" t="s">
        <v>51</v>
      </c>
      <c r="AC89" s="59" t="s">
        <v>51</v>
      </c>
      <c r="AD89" s="58" t="s">
        <v>51</v>
      </c>
      <c r="AE89" s="59" t="s">
        <v>51</v>
      </c>
      <c r="AF89" s="31" t="s">
        <v>51</v>
      </c>
      <c r="AG89" s="60">
        <f t="shared" si="1"/>
        <v>1.5469999999999999E-2</v>
      </c>
      <c r="AH89" s="59" t="s">
        <v>51</v>
      </c>
      <c r="AI89" s="58" t="s">
        <v>51</v>
      </c>
      <c r="AJ89" s="58" t="s">
        <v>51</v>
      </c>
      <c r="AK89" s="58" t="s">
        <v>51</v>
      </c>
      <c r="AL89" s="59">
        <v>5.0000000000000001E-3</v>
      </c>
    </row>
    <row r="90" spans="1:38" ht="15.75" x14ac:dyDescent="0.25">
      <c r="A90" s="37"/>
      <c r="B90" s="38" t="str">
        <f>'Таблица № 2'!B89</f>
        <v>ввод Автоколонна 1802 ул. Толстого</v>
      </c>
      <c r="C90" s="37"/>
      <c r="D90" s="44" t="s">
        <v>51</v>
      </c>
      <c r="E90" s="44" t="s">
        <v>51</v>
      </c>
      <c r="F90" s="58" t="s">
        <v>51</v>
      </c>
      <c r="G90" s="58" t="s">
        <v>51</v>
      </c>
      <c r="H90" s="58" t="s">
        <v>51</v>
      </c>
      <c r="I90" s="58" t="s">
        <v>51</v>
      </c>
      <c r="J90" s="58" t="s">
        <v>51</v>
      </c>
      <c r="K90" s="44" t="s">
        <v>51</v>
      </c>
      <c r="L90" s="44" t="s">
        <v>51</v>
      </c>
      <c r="M90" s="58" t="s">
        <v>51</v>
      </c>
      <c r="N90" s="58" t="s">
        <v>51</v>
      </c>
      <c r="O90" s="58" t="s">
        <v>51</v>
      </c>
      <c r="P90" s="58" t="s">
        <v>51</v>
      </c>
      <c r="Q90" s="58" t="s">
        <v>51</v>
      </c>
      <c r="R90" s="44" t="s">
        <v>51</v>
      </c>
      <c r="S90" s="44">
        <f>'Таблица № 2'!R89</f>
        <v>6.5720000000000001E-2</v>
      </c>
      <c r="T90" s="58" t="s">
        <v>51</v>
      </c>
      <c r="U90" s="58" t="s">
        <v>51</v>
      </c>
      <c r="V90" s="59" t="s">
        <v>51</v>
      </c>
      <c r="W90" s="58" t="s">
        <v>51</v>
      </c>
      <c r="X90" s="59">
        <v>0.02</v>
      </c>
      <c r="Y90" s="31" t="s">
        <v>51</v>
      </c>
      <c r="Z90" s="31" t="s">
        <v>51</v>
      </c>
      <c r="AA90" s="59" t="s">
        <v>51</v>
      </c>
      <c r="AB90" s="59" t="s">
        <v>51</v>
      </c>
      <c r="AC90" s="59" t="s">
        <v>51</v>
      </c>
      <c r="AD90" s="58" t="s">
        <v>51</v>
      </c>
      <c r="AE90" s="59" t="s">
        <v>51</v>
      </c>
      <c r="AF90" s="31" t="s">
        <v>51</v>
      </c>
      <c r="AG90" s="60">
        <f t="shared" si="1"/>
        <v>6.5720000000000001E-2</v>
      </c>
      <c r="AH90" s="59" t="s">
        <v>51</v>
      </c>
      <c r="AI90" s="58" t="s">
        <v>51</v>
      </c>
      <c r="AJ90" s="58" t="s">
        <v>51</v>
      </c>
      <c r="AK90" s="58" t="s">
        <v>51</v>
      </c>
      <c r="AL90" s="59">
        <v>0.02</v>
      </c>
    </row>
    <row r="91" spans="1:38" ht="15.75" x14ac:dyDescent="0.25">
      <c r="A91" s="37"/>
      <c r="B91" s="38" t="str">
        <f>'Таблица № 2'!B90</f>
        <v>ввод Почта ул. Тимирязева</v>
      </c>
      <c r="C91" s="37"/>
      <c r="D91" s="44" t="s">
        <v>51</v>
      </c>
      <c r="E91" s="44" t="s">
        <v>51</v>
      </c>
      <c r="F91" s="58" t="s">
        <v>51</v>
      </c>
      <c r="G91" s="58" t="s">
        <v>51</v>
      </c>
      <c r="H91" s="58" t="s">
        <v>51</v>
      </c>
      <c r="I91" s="58" t="s">
        <v>51</v>
      </c>
      <c r="J91" s="58" t="s">
        <v>51</v>
      </c>
      <c r="K91" s="44" t="s">
        <v>51</v>
      </c>
      <c r="L91" s="44" t="s">
        <v>51</v>
      </c>
      <c r="M91" s="58" t="s">
        <v>51</v>
      </c>
      <c r="N91" s="58" t="s">
        <v>51</v>
      </c>
      <c r="O91" s="58" t="s">
        <v>51</v>
      </c>
      <c r="P91" s="58" t="s">
        <v>51</v>
      </c>
      <c r="Q91" s="58" t="s">
        <v>51</v>
      </c>
      <c r="R91" s="44" t="s">
        <v>51</v>
      </c>
      <c r="S91" s="44">
        <f>'Таблица № 2'!R90</f>
        <v>0.11484</v>
      </c>
      <c r="T91" s="58" t="s">
        <v>51</v>
      </c>
      <c r="U91" s="58" t="s">
        <v>51</v>
      </c>
      <c r="V91" s="59" t="s">
        <v>51</v>
      </c>
      <c r="W91" s="58" t="s">
        <v>51</v>
      </c>
      <c r="X91" s="59">
        <v>4.7E-2</v>
      </c>
      <c r="Y91" s="31" t="s">
        <v>51</v>
      </c>
      <c r="Z91" s="31" t="s">
        <v>51</v>
      </c>
      <c r="AA91" s="59" t="s">
        <v>51</v>
      </c>
      <c r="AB91" s="59" t="s">
        <v>51</v>
      </c>
      <c r="AC91" s="59" t="s">
        <v>51</v>
      </c>
      <c r="AD91" s="58" t="s">
        <v>51</v>
      </c>
      <c r="AE91" s="59" t="s">
        <v>51</v>
      </c>
      <c r="AF91" s="31" t="s">
        <v>51</v>
      </c>
      <c r="AG91" s="60">
        <f t="shared" si="1"/>
        <v>0.11484</v>
      </c>
      <c r="AH91" s="59" t="s">
        <v>51</v>
      </c>
      <c r="AI91" s="58" t="s">
        <v>51</v>
      </c>
      <c r="AJ91" s="58" t="s">
        <v>51</v>
      </c>
      <c r="AK91" s="58" t="s">
        <v>51</v>
      </c>
      <c r="AL91" s="59">
        <v>4.7E-2</v>
      </c>
    </row>
    <row r="92" spans="1:38" ht="15.75" x14ac:dyDescent="0.25">
      <c r="A92" s="37"/>
      <c r="B92" s="38" t="str">
        <f>'Таблица № 2'!B91</f>
        <v>вводы ГПТ ул. Ульяновых, пр. Ленина</v>
      </c>
      <c r="C92" s="37"/>
      <c r="D92" s="44" t="s">
        <v>51</v>
      </c>
      <c r="E92" s="44" t="s">
        <v>51</v>
      </c>
      <c r="F92" s="58" t="s">
        <v>51</v>
      </c>
      <c r="G92" s="58" t="s">
        <v>51</v>
      </c>
      <c r="H92" s="58" t="s">
        <v>51</v>
      </c>
      <c r="I92" s="58" t="s">
        <v>51</v>
      </c>
      <c r="J92" s="58" t="s">
        <v>51</v>
      </c>
      <c r="K92" s="44" t="s">
        <v>51</v>
      </c>
      <c r="L92" s="44" t="s">
        <v>51</v>
      </c>
      <c r="M92" s="58" t="s">
        <v>51</v>
      </c>
      <c r="N92" s="58" t="s">
        <v>51</v>
      </c>
      <c r="O92" s="58" t="s">
        <v>51</v>
      </c>
      <c r="P92" s="58" t="s">
        <v>51</v>
      </c>
      <c r="Q92" s="58" t="s">
        <v>51</v>
      </c>
      <c r="R92" s="44" t="s">
        <v>51</v>
      </c>
      <c r="S92" s="44">
        <f>'Таблица № 2'!R91</f>
        <v>0.20971999999999999</v>
      </c>
      <c r="T92" s="58" t="s">
        <v>51</v>
      </c>
      <c r="U92" s="58" t="s">
        <v>51</v>
      </c>
      <c r="V92" s="59" t="s">
        <v>51</v>
      </c>
      <c r="W92" s="58" t="s">
        <v>51</v>
      </c>
      <c r="X92" s="59">
        <v>0.08</v>
      </c>
      <c r="Y92" s="31" t="s">
        <v>51</v>
      </c>
      <c r="Z92" s="31" t="s">
        <v>51</v>
      </c>
      <c r="AA92" s="59" t="s">
        <v>51</v>
      </c>
      <c r="AB92" s="59" t="s">
        <v>51</v>
      </c>
      <c r="AC92" s="59" t="s">
        <v>51</v>
      </c>
      <c r="AD92" s="58" t="s">
        <v>51</v>
      </c>
      <c r="AE92" s="59" t="s">
        <v>51</v>
      </c>
      <c r="AF92" s="31" t="s">
        <v>51</v>
      </c>
      <c r="AG92" s="60">
        <f t="shared" si="1"/>
        <v>0.20971999999999999</v>
      </c>
      <c r="AH92" s="59" t="s">
        <v>51</v>
      </c>
      <c r="AI92" s="58" t="s">
        <v>51</v>
      </c>
      <c r="AJ92" s="58" t="s">
        <v>51</v>
      </c>
      <c r="AK92" s="58" t="s">
        <v>51</v>
      </c>
      <c r="AL92" s="59">
        <v>0.08</v>
      </c>
    </row>
    <row r="93" spans="1:38" ht="15.75" x14ac:dyDescent="0.25">
      <c r="A93" s="37"/>
      <c r="B93" s="38" t="str">
        <f>'Таблица № 2'!B92</f>
        <v>вводы ГАПК ул. Тимирязева, ул. Советская</v>
      </c>
      <c r="C93" s="37"/>
      <c r="D93" s="44" t="s">
        <v>51</v>
      </c>
      <c r="E93" s="44" t="s">
        <v>51</v>
      </c>
      <c r="F93" s="58" t="s">
        <v>51</v>
      </c>
      <c r="G93" s="58" t="s">
        <v>51</v>
      </c>
      <c r="H93" s="58" t="s">
        <v>51</v>
      </c>
      <c r="I93" s="58" t="s">
        <v>51</v>
      </c>
      <c r="J93" s="58" t="s">
        <v>51</v>
      </c>
      <c r="K93" s="44" t="s">
        <v>51</v>
      </c>
      <c r="L93" s="44" t="s">
        <v>51</v>
      </c>
      <c r="M93" s="58" t="s">
        <v>51</v>
      </c>
      <c r="N93" s="58" t="s">
        <v>51</v>
      </c>
      <c r="O93" s="58" t="s">
        <v>51</v>
      </c>
      <c r="P93" s="58" t="s">
        <v>51</v>
      </c>
      <c r="Q93" s="58" t="s">
        <v>51</v>
      </c>
      <c r="R93" s="44" t="s">
        <v>51</v>
      </c>
      <c r="S93" s="44">
        <f>'Таблица № 2'!R92</f>
        <v>0.46403</v>
      </c>
      <c r="T93" s="58" t="s">
        <v>51</v>
      </c>
      <c r="U93" s="58" t="s">
        <v>51</v>
      </c>
      <c r="V93" s="59" t="s">
        <v>51</v>
      </c>
      <c r="W93" s="58" t="s">
        <v>51</v>
      </c>
      <c r="X93" s="59">
        <v>0.13900000000000001</v>
      </c>
      <c r="Y93" s="31" t="s">
        <v>51</v>
      </c>
      <c r="Z93" s="31" t="s">
        <v>51</v>
      </c>
      <c r="AA93" s="59" t="s">
        <v>51</v>
      </c>
      <c r="AB93" s="59" t="s">
        <v>51</v>
      </c>
      <c r="AC93" s="59" t="s">
        <v>51</v>
      </c>
      <c r="AD93" s="58" t="s">
        <v>51</v>
      </c>
      <c r="AE93" s="59" t="s">
        <v>51</v>
      </c>
      <c r="AF93" s="31" t="s">
        <v>51</v>
      </c>
      <c r="AG93" s="60">
        <f t="shared" si="1"/>
        <v>0.46403</v>
      </c>
      <c r="AH93" s="59" t="s">
        <v>51</v>
      </c>
      <c r="AI93" s="58" t="s">
        <v>51</v>
      </c>
      <c r="AJ93" s="58" t="s">
        <v>51</v>
      </c>
      <c r="AK93" s="58" t="s">
        <v>51</v>
      </c>
      <c r="AL93" s="59">
        <v>0.13900000000000001</v>
      </c>
    </row>
    <row r="94" spans="1:38" ht="15.75" x14ac:dyDescent="0.25">
      <c r="A94" s="37"/>
      <c r="B94" s="38" t="str">
        <f>'Таблица № 2'!B93</f>
        <v>ввод Городской Суд ул. Московская</v>
      </c>
      <c r="C94" s="37"/>
      <c r="D94" s="44" t="s">
        <v>51</v>
      </c>
      <c r="E94" s="44" t="s">
        <v>51</v>
      </c>
      <c r="F94" s="58" t="s">
        <v>51</v>
      </c>
      <c r="G94" s="58" t="s">
        <v>51</v>
      </c>
      <c r="H94" s="58" t="s">
        <v>51</v>
      </c>
      <c r="I94" s="58" t="s">
        <v>51</v>
      </c>
      <c r="J94" s="58" t="s">
        <v>51</v>
      </c>
      <c r="K94" s="44" t="s">
        <v>51</v>
      </c>
      <c r="L94" s="44" t="s">
        <v>51</v>
      </c>
      <c r="M94" s="58" t="s">
        <v>51</v>
      </c>
      <c r="N94" s="58" t="s">
        <v>51</v>
      </c>
      <c r="O94" s="58" t="s">
        <v>51</v>
      </c>
      <c r="P94" s="58" t="s">
        <v>51</v>
      </c>
      <c r="Q94" s="58" t="s">
        <v>51</v>
      </c>
      <c r="R94" s="44" t="s">
        <v>51</v>
      </c>
      <c r="S94" s="44">
        <f>'Таблица № 2'!R93</f>
        <v>5.1808E-2</v>
      </c>
      <c r="T94" s="58" t="s">
        <v>51</v>
      </c>
      <c r="U94" s="58" t="s">
        <v>51</v>
      </c>
      <c r="V94" s="59" t="s">
        <v>51</v>
      </c>
      <c r="W94" s="58" t="s">
        <v>51</v>
      </c>
      <c r="X94" s="59">
        <v>2.4E-2</v>
      </c>
      <c r="Y94" s="31" t="s">
        <v>51</v>
      </c>
      <c r="Z94" s="31" t="s">
        <v>51</v>
      </c>
      <c r="AA94" s="59" t="s">
        <v>51</v>
      </c>
      <c r="AB94" s="59" t="s">
        <v>51</v>
      </c>
      <c r="AC94" s="59" t="s">
        <v>51</v>
      </c>
      <c r="AD94" s="58" t="s">
        <v>51</v>
      </c>
      <c r="AE94" s="59" t="s">
        <v>51</v>
      </c>
      <c r="AF94" s="31" t="s">
        <v>51</v>
      </c>
      <c r="AG94" s="60">
        <f t="shared" si="1"/>
        <v>5.1808E-2</v>
      </c>
      <c r="AH94" s="59" t="s">
        <v>51</v>
      </c>
      <c r="AI94" s="58" t="s">
        <v>51</v>
      </c>
      <c r="AJ94" s="58" t="s">
        <v>51</v>
      </c>
      <c r="AK94" s="58" t="s">
        <v>51</v>
      </c>
      <c r="AL94" s="59">
        <v>2.4E-2</v>
      </c>
    </row>
    <row r="95" spans="1:38" ht="15.75" x14ac:dyDescent="0.25">
      <c r="A95" s="37"/>
      <c r="B95" s="38" t="str">
        <f>'Таблица № 2'!B94</f>
        <v>ввод ДШИ ул. Ульяновых</v>
      </c>
      <c r="C95" s="37"/>
      <c r="D95" s="44" t="s">
        <v>51</v>
      </c>
      <c r="E95" s="44" t="s">
        <v>51</v>
      </c>
      <c r="F95" s="58" t="s">
        <v>51</v>
      </c>
      <c r="G95" s="58" t="s">
        <v>51</v>
      </c>
      <c r="H95" s="58" t="s">
        <v>51</v>
      </c>
      <c r="I95" s="58" t="s">
        <v>51</v>
      </c>
      <c r="J95" s="58" t="s">
        <v>51</v>
      </c>
      <c r="K95" s="44" t="s">
        <v>51</v>
      </c>
      <c r="L95" s="44" t="s">
        <v>51</v>
      </c>
      <c r="M95" s="58" t="s">
        <v>51</v>
      </c>
      <c r="N95" s="58" t="s">
        <v>51</v>
      </c>
      <c r="O95" s="58" t="s">
        <v>51</v>
      </c>
      <c r="P95" s="58" t="s">
        <v>51</v>
      </c>
      <c r="Q95" s="58" t="s">
        <v>51</v>
      </c>
      <c r="R95" s="44" t="s">
        <v>51</v>
      </c>
      <c r="S95" s="44">
        <f>'Таблица № 2'!R94</f>
        <v>3.286E-2</v>
      </c>
      <c r="T95" s="58" t="s">
        <v>51</v>
      </c>
      <c r="U95" s="58" t="s">
        <v>51</v>
      </c>
      <c r="V95" s="59" t="s">
        <v>51</v>
      </c>
      <c r="W95" s="58" t="s">
        <v>51</v>
      </c>
      <c r="X95" s="59">
        <v>0.01</v>
      </c>
      <c r="Y95" s="31" t="s">
        <v>51</v>
      </c>
      <c r="Z95" s="31" t="s">
        <v>51</v>
      </c>
      <c r="AA95" s="59" t="s">
        <v>51</v>
      </c>
      <c r="AB95" s="59" t="s">
        <v>51</v>
      </c>
      <c r="AC95" s="59" t="s">
        <v>51</v>
      </c>
      <c r="AD95" s="58" t="s">
        <v>51</v>
      </c>
      <c r="AE95" s="59" t="s">
        <v>51</v>
      </c>
      <c r="AF95" s="31" t="s">
        <v>51</v>
      </c>
      <c r="AG95" s="60">
        <f t="shared" si="1"/>
        <v>3.286E-2</v>
      </c>
      <c r="AH95" s="59" t="s">
        <v>51</v>
      </c>
      <c r="AI95" s="58" t="s">
        <v>51</v>
      </c>
      <c r="AJ95" s="58" t="s">
        <v>51</v>
      </c>
      <c r="AK95" s="58" t="s">
        <v>51</v>
      </c>
      <c r="AL95" s="59">
        <v>0.01</v>
      </c>
    </row>
    <row r="96" spans="1:38" ht="15.75" x14ac:dyDescent="0.25">
      <c r="A96" s="37"/>
      <c r="B96" s="38" t="str">
        <f>'Таблица № 2'!B95</f>
        <v>ввод ДС №5 ул. Железнодорожная</v>
      </c>
      <c r="C96" s="37"/>
      <c r="D96" s="44" t="s">
        <v>51</v>
      </c>
      <c r="E96" s="44" t="s">
        <v>51</v>
      </c>
      <c r="F96" s="58" t="s">
        <v>51</v>
      </c>
      <c r="G96" s="58" t="s">
        <v>51</v>
      </c>
      <c r="H96" s="58" t="s">
        <v>51</v>
      </c>
      <c r="I96" s="58" t="s">
        <v>51</v>
      </c>
      <c r="J96" s="58" t="s">
        <v>51</v>
      </c>
      <c r="K96" s="44" t="s">
        <v>51</v>
      </c>
      <c r="L96" s="44" t="s">
        <v>51</v>
      </c>
      <c r="M96" s="58" t="s">
        <v>51</v>
      </c>
      <c r="N96" s="58" t="s">
        <v>51</v>
      </c>
      <c r="O96" s="58" t="s">
        <v>51</v>
      </c>
      <c r="P96" s="58" t="s">
        <v>51</v>
      </c>
      <c r="Q96" s="58" t="s">
        <v>51</v>
      </c>
      <c r="R96" s="44" t="s">
        <v>51</v>
      </c>
      <c r="S96" s="44">
        <f>'Таблица № 2'!R95</f>
        <v>0.17085</v>
      </c>
      <c r="T96" s="58" t="s">
        <v>51</v>
      </c>
      <c r="U96" s="58" t="s">
        <v>51</v>
      </c>
      <c r="V96" s="59" t="s">
        <v>51</v>
      </c>
      <c r="W96" s="58" t="s">
        <v>51</v>
      </c>
      <c r="X96" s="59">
        <v>7.4999999999999997E-2</v>
      </c>
      <c r="Y96" s="31" t="s">
        <v>51</v>
      </c>
      <c r="Z96" s="31" t="s">
        <v>51</v>
      </c>
      <c r="AA96" s="59" t="s">
        <v>51</v>
      </c>
      <c r="AB96" s="59" t="s">
        <v>51</v>
      </c>
      <c r="AC96" s="59" t="s">
        <v>51</v>
      </c>
      <c r="AD96" s="58" t="s">
        <v>51</v>
      </c>
      <c r="AE96" s="59" t="s">
        <v>51</v>
      </c>
      <c r="AF96" s="31" t="s">
        <v>51</v>
      </c>
      <c r="AG96" s="60">
        <f t="shared" si="1"/>
        <v>0.17085</v>
      </c>
      <c r="AH96" s="59" t="s">
        <v>51</v>
      </c>
      <c r="AI96" s="58" t="s">
        <v>51</v>
      </c>
      <c r="AJ96" s="58" t="s">
        <v>51</v>
      </c>
      <c r="AK96" s="58" t="s">
        <v>51</v>
      </c>
      <c r="AL96" s="59">
        <v>7.4999999999999997E-2</v>
      </c>
    </row>
    <row r="97" spans="1:38" ht="15.75" x14ac:dyDescent="0.25">
      <c r="A97" s="37"/>
      <c r="B97" s="38" t="str">
        <f>'Таблица № 2'!B96</f>
        <v>ввод ДС №6 ул. Зои Космодемьянской</v>
      </c>
      <c r="C97" s="37"/>
      <c r="D97" s="44" t="s">
        <v>51</v>
      </c>
      <c r="E97" s="44" t="s">
        <v>51</v>
      </c>
      <c r="F97" s="58" t="s">
        <v>51</v>
      </c>
      <c r="G97" s="58" t="s">
        <v>51</v>
      </c>
      <c r="H97" s="58" t="s">
        <v>51</v>
      </c>
      <c r="I97" s="58" t="s">
        <v>51</v>
      </c>
      <c r="J97" s="58" t="s">
        <v>51</v>
      </c>
      <c r="K97" s="44" t="s">
        <v>51</v>
      </c>
      <c r="L97" s="44" t="s">
        <v>51</v>
      </c>
      <c r="M97" s="58" t="s">
        <v>51</v>
      </c>
      <c r="N97" s="58" t="s">
        <v>51</v>
      </c>
      <c r="O97" s="58" t="s">
        <v>51</v>
      </c>
      <c r="P97" s="58" t="s">
        <v>51</v>
      </c>
      <c r="Q97" s="58" t="s">
        <v>51</v>
      </c>
      <c r="R97" s="44" t="s">
        <v>51</v>
      </c>
      <c r="S97" s="44">
        <f>'Таблица № 2'!R96</f>
        <v>7.9729999999999995E-2</v>
      </c>
      <c r="T97" s="58" t="s">
        <v>51</v>
      </c>
      <c r="U97" s="58" t="s">
        <v>51</v>
      </c>
      <c r="V97" s="59" t="s">
        <v>51</v>
      </c>
      <c r="W97" s="58" t="s">
        <v>51</v>
      </c>
      <c r="X97" s="59">
        <v>3.5000000000000003E-2</v>
      </c>
      <c r="Y97" s="31" t="s">
        <v>51</v>
      </c>
      <c r="Z97" s="31" t="s">
        <v>51</v>
      </c>
      <c r="AA97" s="59" t="s">
        <v>51</v>
      </c>
      <c r="AB97" s="59" t="s">
        <v>51</v>
      </c>
      <c r="AC97" s="59" t="s">
        <v>51</v>
      </c>
      <c r="AD97" s="58" t="s">
        <v>51</v>
      </c>
      <c r="AE97" s="59" t="s">
        <v>51</v>
      </c>
      <c r="AF97" s="31" t="s">
        <v>51</v>
      </c>
      <c r="AG97" s="60">
        <f t="shared" si="1"/>
        <v>7.9729999999999995E-2</v>
      </c>
      <c r="AH97" s="59" t="s">
        <v>51</v>
      </c>
      <c r="AI97" s="58" t="s">
        <v>51</v>
      </c>
      <c r="AJ97" s="58" t="s">
        <v>51</v>
      </c>
      <c r="AK97" s="58" t="s">
        <v>51</v>
      </c>
      <c r="AL97" s="59">
        <v>3.5000000000000003E-2</v>
      </c>
    </row>
    <row r="98" spans="1:38" ht="31.5" x14ac:dyDescent="0.25">
      <c r="A98" s="37"/>
      <c r="B98" s="38" t="str">
        <f>'Таблица № 2'!B97</f>
        <v xml:space="preserve">от ТК 55 до к/театра и ДШИ; до Ульян 9; от ТК 38 до в гостиницу и РайПО </v>
      </c>
      <c r="C98" s="37"/>
      <c r="D98" s="44" t="s">
        <v>51</v>
      </c>
      <c r="E98" s="44" t="s">
        <v>51</v>
      </c>
      <c r="F98" s="58" t="s">
        <v>51</v>
      </c>
      <c r="G98" s="58" t="s">
        <v>51</v>
      </c>
      <c r="H98" s="58" t="s">
        <v>51</v>
      </c>
      <c r="I98" s="58" t="s">
        <v>51</v>
      </c>
      <c r="J98" s="58" t="s">
        <v>51</v>
      </c>
      <c r="K98" s="44" t="s">
        <v>51</v>
      </c>
      <c r="L98" s="44" t="s">
        <v>51</v>
      </c>
      <c r="M98" s="58" t="s">
        <v>51</v>
      </c>
      <c r="N98" s="58" t="s">
        <v>51</v>
      </c>
      <c r="O98" s="58" t="s">
        <v>51</v>
      </c>
      <c r="P98" s="58" t="s">
        <v>51</v>
      </c>
      <c r="Q98" s="58" t="s">
        <v>51</v>
      </c>
      <c r="R98" s="44" t="s">
        <v>51</v>
      </c>
      <c r="S98" s="44" t="str">
        <f>'Таблица № 2'!R97</f>
        <v>нд</v>
      </c>
      <c r="T98" s="58" t="s">
        <v>51</v>
      </c>
      <c r="U98" s="58" t="s">
        <v>51</v>
      </c>
      <c r="V98" s="59" t="s">
        <v>51</v>
      </c>
      <c r="W98" s="58" t="s">
        <v>51</v>
      </c>
      <c r="X98" s="59" t="s">
        <v>51</v>
      </c>
      <c r="Y98" s="31" t="s">
        <v>51</v>
      </c>
      <c r="Z98" s="31" t="s">
        <v>51</v>
      </c>
      <c r="AA98" s="59" t="s">
        <v>51</v>
      </c>
      <c r="AB98" s="59" t="s">
        <v>51</v>
      </c>
      <c r="AC98" s="59" t="s">
        <v>51</v>
      </c>
      <c r="AD98" s="58" t="s">
        <v>51</v>
      </c>
      <c r="AE98" s="59" t="s">
        <v>51</v>
      </c>
      <c r="AF98" s="31" t="s">
        <v>51</v>
      </c>
      <c r="AG98" s="60" t="str">
        <f t="shared" si="1"/>
        <v>нд</v>
      </c>
      <c r="AH98" s="59" t="s">
        <v>51</v>
      </c>
      <c r="AI98" s="58" t="s">
        <v>51</v>
      </c>
      <c r="AJ98" s="58" t="s">
        <v>51</v>
      </c>
      <c r="AK98" s="58" t="s">
        <v>51</v>
      </c>
      <c r="AL98" s="58" t="s">
        <v>51</v>
      </c>
    </row>
    <row r="99" spans="1:38" ht="15.75" x14ac:dyDescent="0.25">
      <c r="A99" s="37"/>
      <c r="B99" s="38" t="str">
        <f>'Таблица № 2'!B98</f>
        <v>от ТК 20 до ТК17</v>
      </c>
      <c r="C99" s="37"/>
      <c r="D99" s="44" t="s">
        <v>51</v>
      </c>
      <c r="E99" s="44" t="s">
        <v>51</v>
      </c>
      <c r="F99" s="58" t="s">
        <v>51</v>
      </c>
      <c r="G99" s="58" t="s">
        <v>51</v>
      </c>
      <c r="H99" s="58" t="s">
        <v>51</v>
      </c>
      <c r="I99" s="58" t="s">
        <v>51</v>
      </c>
      <c r="J99" s="58" t="s">
        <v>51</v>
      </c>
      <c r="K99" s="44" t="s">
        <v>51</v>
      </c>
      <c r="L99" s="44" t="s">
        <v>51</v>
      </c>
      <c r="M99" s="58" t="s">
        <v>51</v>
      </c>
      <c r="N99" s="58" t="s">
        <v>51</v>
      </c>
      <c r="O99" s="58" t="s">
        <v>51</v>
      </c>
      <c r="P99" s="58" t="s">
        <v>51</v>
      </c>
      <c r="Q99" s="58" t="s">
        <v>51</v>
      </c>
      <c r="R99" s="44" t="s">
        <v>51</v>
      </c>
      <c r="S99" s="44" t="str">
        <f>'Таблица № 2'!R98</f>
        <v>нд</v>
      </c>
      <c r="T99" s="58" t="s">
        <v>51</v>
      </c>
      <c r="U99" s="58" t="s">
        <v>51</v>
      </c>
      <c r="V99" s="59" t="s">
        <v>51</v>
      </c>
      <c r="W99" s="58" t="s">
        <v>51</v>
      </c>
      <c r="X99" s="59" t="s">
        <v>51</v>
      </c>
      <c r="Y99" s="31" t="s">
        <v>51</v>
      </c>
      <c r="Z99" s="31" t="s">
        <v>51</v>
      </c>
      <c r="AA99" s="59" t="s">
        <v>51</v>
      </c>
      <c r="AB99" s="59" t="s">
        <v>51</v>
      </c>
      <c r="AC99" s="59" t="s">
        <v>51</v>
      </c>
      <c r="AD99" s="58" t="s">
        <v>51</v>
      </c>
      <c r="AE99" s="59" t="s">
        <v>51</v>
      </c>
      <c r="AF99" s="31" t="s">
        <v>51</v>
      </c>
      <c r="AG99" s="60" t="str">
        <f t="shared" si="1"/>
        <v>нд</v>
      </c>
      <c r="AH99" s="59" t="s">
        <v>51</v>
      </c>
      <c r="AI99" s="58" t="s">
        <v>51</v>
      </c>
      <c r="AJ99" s="58" t="s">
        <v>51</v>
      </c>
      <c r="AK99" s="58" t="s">
        <v>51</v>
      </c>
      <c r="AL99" s="58" t="s">
        <v>51</v>
      </c>
    </row>
    <row r="100" spans="1:38" ht="15.75" x14ac:dyDescent="0.25">
      <c r="A100" s="37"/>
      <c r="B100" s="38" t="str">
        <f>'Таблица № 2'!B99</f>
        <v>от ТК 17 до прокуратуры и с/зала СХТ</v>
      </c>
      <c r="C100" s="37"/>
      <c r="D100" s="44" t="s">
        <v>51</v>
      </c>
      <c r="E100" s="44" t="s">
        <v>51</v>
      </c>
      <c r="F100" s="58" t="s">
        <v>51</v>
      </c>
      <c r="G100" s="58" t="s">
        <v>51</v>
      </c>
      <c r="H100" s="58" t="s">
        <v>51</v>
      </c>
      <c r="I100" s="58" t="s">
        <v>51</v>
      </c>
      <c r="J100" s="58" t="s">
        <v>51</v>
      </c>
      <c r="K100" s="44" t="s">
        <v>51</v>
      </c>
      <c r="L100" s="44" t="s">
        <v>51</v>
      </c>
      <c r="M100" s="58" t="s">
        <v>51</v>
      </c>
      <c r="N100" s="58" t="s">
        <v>51</v>
      </c>
      <c r="O100" s="58" t="s">
        <v>51</v>
      </c>
      <c r="P100" s="58" t="s">
        <v>51</v>
      </c>
      <c r="Q100" s="58" t="s">
        <v>51</v>
      </c>
      <c r="R100" s="44" t="s">
        <v>51</v>
      </c>
      <c r="S100" s="44" t="str">
        <f>'Таблица № 2'!R99</f>
        <v>нд</v>
      </c>
      <c r="T100" s="58" t="s">
        <v>51</v>
      </c>
      <c r="U100" s="58" t="s">
        <v>51</v>
      </c>
      <c r="V100" s="59" t="s">
        <v>51</v>
      </c>
      <c r="W100" s="58" t="s">
        <v>51</v>
      </c>
      <c r="X100" s="59" t="s">
        <v>51</v>
      </c>
      <c r="Y100" s="31" t="s">
        <v>51</v>
      </c>
      <c r="Z100" s="31" t="s">
        <v>51</v>
      </c>
      <c r="AA100" s="59" t="s">
        <v>51</v>
      </c>
      <c r="AB100" s="59" t="s">
        <v>51</v>
      </c>
      <c r="AC100" s="59" t="s">
        <v>51</v>
      </c>
      <c r="AD100" s="58" t="s">
        <v>51</v>
      </c>
      <c r="AE100" s="59" t="s">
        <v>51</v>
      </c>
      <c r="AF100" s="31" t="s">
        <v>51</v>
      </c>
      <c r="AG100" s="60" t="str">
        <f t="shared" si="1"/>
        <v>нд</v>
      </c>
      <c r="AH100" s="59" t="s">
        <v>51</v>
      </c>
      <c r="AI100" s="58" t="s">
        <v>51</v>
      </c>
      <c r="AJ100" s="58" t="s">
        <v>51</v>
      </c>
      <c r="AK100" s="58" t="s">
        <v>51</v>
      </c>
      <c r="AL100" s="58" t="s">
        <v>51</v>
      </c>
    </row>
    <row r="101" spans="1:38" ht="15.75" x14ac:dyDescent="0.25">
      <c r="A101" s="37"/>
      <c r="B101" s="38" t="str">
        <f>'Таблица № 2'!B100</f>
        <v>вводы ул. Советская</v>
      </c>
      <c r="C101" s="37"/>
      <c r="D101" s="44" t="s">
        <v>51</v>
      </c>
      <c r="E101" s="44" t="s">
        <v>51</v>
      </c>
      <c r="F101" s="58" t="s">
        <v>51</v>
      </c>
      <c r="G101" s="58" t="s">
        <v>51</v>
      </c>
      <c r="H101" s="58" t="s">
        <v>51</v>
      </c>
      <c r="I101" s="58" t="s">
        <v>51</v>
      </c>
      <c r="J101" s="58" t="s">
        <v>51</v>
      </c>
      <c r="K101" s="44" t="s">
        <v>51</v>
      </c>
      <c r="L101" s="44" t="s">
        <v>51</v>
      </c>
      <c r="M101" s="58" t="s">
        <v>51</v>
      </c>
      <c r="N101" s="58" t="s">
        <v>51</v>
      </c>
      <c r="O101" s="58" t="s">
        <v>51</v>
      </c>
      <c r="P101" s="58" t="s">
        <v>51</v>
      </c>
      <c r="Q101" s="58" t="s">
        <v>51</v>
      </c>
      <c r="R101" s="44" t="s">
        <v>51</v>
      </c>
      <c r="S101" s="44" t="str">
        <f>'Таблица № 2'!R100</f>
        <v>нд</v>
      </c>
      <c r="T101" s="58" t="s">
        <v>51</v>
      </c>
      <c r="U101" s="58" t="s">
        <v>51</v>
      </c>
      <c r="V101" s="59" t="s">
        <v>51</v>
      </c>
      <c r="W101" s="58" t="s">
        <v>51</v>
      </c>
      <c r="X101" s="59" t="s">
        <v>51</v>
      </c>
      <c r="Y101" s="31" t="s">
        <v>51</v>
      </c>
      <c r="Z101" s="31" t="s">
        <v>51</v>
      </c>
      <c r="AA101" s="59" t="s">
        <v>51</v>
      </c>
      <c r="AB101" s="59" t="s">
        <v>51</v>
      </c>
      <c r="AC101" s="59" t="s">
        <v>51</v>
      </c>
      <c r="AD101" s="58" t="s">
        <v>51</v>
      </c>
      <c r="AE101" s="59" t="s">
        <v>51</v>
      </c>
      <c r="AF101" s="31" t="s">
        <v>51</v>
      </c>
      <c r="AG101" s="60" t="str">
        <f t="shared" si="1"/>
        <v>нд</v>
      </c>
      <c r="AH101" s="59" t="s">
        <v>51</v>
      </c>
      <c r="AI101" s="58" t="s">
        <v>51</v>
      </c>
      <c r="AJ101" s="58" t="s">
        <v>51</v>
      </c>
      <c r="AK101" s="58" t="s">
        <v>51</v>
      </c>
      <c r="AL101" s="58" t="s">
        <v>51</v>
      </c>
    </row>
    <row r="102" spans="1:38" ht="15.75" x14ac:dyDescent="0.25">
      <c r="A102" s="37"/>
      <c r="B102" s="38" t="str">
        <f>'Таблица № 2'!B101</f>
        <v>вводы ул. Молодёжная</v>
      </c>
      <c r="C102" s="37"/>
      <c r="D102" s="44" t="s">
        <v>51</v>
      </c>
      <c r="E102" s="44" t="s">
        <v>51</v>
      </c>
      <c r="F102" s="58" t="s">
        <v>51</v>
      </c>
      <c r="G102" s="58" t="s">
        <v>51</v>
      </c>
      <c r="H102" s="58" t="s">
        <v>51</v>
      </c>
      <c r="I102" s="58" t="s">
        <v>51</v>
      </c>
      <c r="J102" s="58" t="s">
        <v>51</v>
      </c>
      <c r="K102" s="44" t="s">
        <v>51</v>
      </c>
      <c r="L102" s="44" t="s">
        <v>51</v>
      </c>
      <c r="M102" s="58" t="s">
        <v>51</v>
      </c>
      <c r="N102" s="58" t="s">
        <v>51</v>
      </c>
      <c r="O102" s="58" t="s">
        <v>51</v>
      </c>
      <c r="P102" s="58" t="s">
        <v>51</v>
      </c>
      <c r="Q102" s="58" t="s">
        <v>51</v>
      </c>
      <c r="R102" s="44" t="s">
        <v>51</v>
      </c>
      <c r="S102" s="44" t="str">
        <f>'Таблица № 2'!R101</f>
        <v>нд</v>
      </c>
      <c r="T102" s="58" t="s">
        <v>51</v>
      </c>
      <c r="U102" s="58" t="s">
        <v>51</v>
      </c>
      <c r="V102" s="59" t="s">
        <v>51</v>
      </c>
      <c r="W102" s="58" t="s">
        <v>51</v>
      </c>
      <c r="X102" s="59" t="s">
        <v>51</v>
      </c>
      <c r="Y102" s="31" t="s">
        <v>51</v>
      </c>
      <c r="Z102" s="31" t="s">
        <v>51</v>
      </c>
      <c r="AA102" s="59" t="s">
        <v>51</v>
      </c>
      <c r="AB102" s="59" t="s">
        <v>51</v>
      </c>
      <c r="AC102" s="59" t="s">
        <v>51</v>
      </c>
      <c r="AD102" s="58" t="s">
        <v>51</v>
      </c>
      <c r="AE102" s="59" t="s">
        <v>51</v>
      </c>
      <c r="AF102" s="31" t="s">
        <v>51</v>
      </c>
      <c r="AG102" s="60" t="str">
        <f t="shared" si="1"/>
        <v>нд</v>
      </c>
      <c r="AH102" s="59" t="s">
        <v>51</v>
      </c>
      <c r="AI102" s="58" t="s">
        <v>51</v>
      </c>
      <c r="AJ102" s="58" t="s">
        <v>51</v>
      </c>
      <c r="AK102" s="58" t="s">
        <v>51</v>
      </c>
      <c r="AL102" s="58" t="s">
        <v>51</v>
      </c>
    </row>
    <row r="103" spans="1:38" ht="15.75" x14ac:dyDescent="0.25">
      <c r="A103" s="37"/>
      <c r="B103" s="38" t="str">
        <f>'Таблица № 2'!B102</f>
        <v>вводы ул. Малахова</v>
      </c>
      <c r="C103" s="37"/>
      <c r="D103" s="44" t="s">
        <v>51</v>
      </c>
      <c r="E103" s="44" t="s">
        <v>51</v>
      </c>
      <c r="F103" s="58" t="s">
        <v>51</v>
      </c>
      <c r="G103" s="58" t="s">
        <v>51</v>
      </c>
      <c r="H103" s="58" t="s">
        <v>51</v>
      </c>
      <c r="I103" s="58" t="s">
        <v>51</v>
      </c>
      <c r="J103" s="58" t="s">
        <v>51</v>
      </c>
      <c r="K103" s="44" t="s">
        <v>51</v>
      </c>
      <c r="L103" s="44" t="s">
        <v>51</v>
      </c>
      <c r="M103" s="58" t="s">
        <v>51</v>
      </c>
      <c r="N103" s="58" t="s">
        <v>51</v>
      </c>
      <c r="O103" s="58" t="s">
        <v>51</v>
      </c>
      <c r="P103" s="58" t="s">
        <v>51</v>
      </c>
      <c r="Q103" s="58" t="s">
        <v>51</v>
      </c>
      <c r="R103" s="44" t="s">
        <v>51</v>
      </c>
      <c r="S103" s="44" t="str">
        <f>'Таблица № 2'!R102</f>
        <v>нд</v>
      </c>
      <c r="T103" s="58" t="s">
        <v>51</v>
      </c>
      <c r="U103" s="58" t="s">
        <v>51</v>
      </c>
      <c r="V103" s="59" t="s">
        <v>51</v>
      </c>
      <c r="W103" s="58" t="s">
        <v>51</v>
      </c>
      <c r="X103" s="59" t="s">
        <v>51</v>
      </c>
      <c r="Y103" s="31" t="s">
        <v>51</v>
      </c>
      <c r="Z103" s="31" t="s">
        <v>51</v>
      </c>
      <c r="AA103" s="59" t="s">
        <v>51</v>
      </c>
      <c r="AB103" s="59" t="s">
        <v>51</v>
      </c>
      <c r="AC103" s="59" t="s">
        <v>51</v>
      </c>
      <c r="AD103" s="58" t="s">
        <v>51</v>
      </c>
      <c r="AE103" s="59" t="s">
        <v>51</v>
      </c>
      <c r="AF103" s="31" t="s">
        <v>51</v>
      </c>
      <c r="AG103" s="60" t="str">
        <f t="shared" si="1"/>
        <v>нд</v>
      </c>
      <c r="AH103" s="59" t="s">
        <v>51</v>
      </c>
      <c r="AI103" s="58" t="s">
        <v>51</v>
      </c>
      <c r="AJ103" s="58" t="s">
        <v>51</v>
      </c>
      <c r="AK103" s="58" t="s">
        <v>51</v>
      </c>
      <c r="AL103" s="58" t="s">
        <v>51</v>
      </c>
    </row>
    <row r="104" spans="1:38" ht="15.75" x14ac:dyDescent="0.25">
      <c r="A104" s="37"/>
      <c r="B104" s="38" t="str">
        <f>'Таблица № 2'!B103</f>
        <v>от ТК 21 до ТК20- ТК 49</v>
      </c>
      <c r="C104" s="37"/>
      <c r="D104" s="44" t="s">
        <v>51</v>
      </c>
      <c r="E104" s="44" t="s">
        <v>51</v>
      </c>
      <c r="F104" s="58" t="s">
        <v>51</v>
      </c>
      <c r="G104" s="58" t="s">
        <v>51</v>
      </c>
      <c r="H104" s="58" t="s">
        <v>51</v>
      </c>
      <c r="I104" s="58" t="s">
        <v>51</v>
      </c>
      <c r="J104" s="58" t="s">
        <v>51</v>
      </c>
      <c r="K104" s="44" t="s">
        <v>51</v>
      </c>
      <c r="L104" s="44" t="s">
        <v>51</v>
      </c>
      <c r="M104" s="58" t="s">
        <v>51</v>
      </c>
      <c r="N104" s="58" t="s">
        <v>51</v>
      </c>
      <c r="O104" s="58" t="s">
        <v>51</v>
      </c>
      <c r="P104" s="58" t="s">
        <v>51</v>
      </c>
      <c r="Q104" s="58" t="s">
        <v>51</v>
      </c>
      <c r="R104" s="44" t="s">
        <v>51</v>
      </c>
      <c r="S104" s="44" t="str">
        <f>'Таблица № 2'!R103</f>
        <v>нд</v>
      </c>
      <c r="T104" s="58" t="s">
        <v>51</v>
      </c>
      <c r="U104" s="58" t="s">
        <v>51</v>
      </c>
      <c r="V104" s="59" t="s">
        <v>51</v>
      </c>
      <c r="W104" s="58" t="s">
        <v>51</v>
      </c>
      <c r="X104" s="59" t="s">
        <v>51</v>
      </c>
      <c r="Y104" s="31" t="s">
        <v>51</v>
      </c>
      <c r="Z104" s="31" t="s">
        <v>51</v>
      </c>
      <c r="AA104" s="59" t="s">
        <v>51</v>
      </c>
      <c r="AB104" s="59" t="s">
        <v>51</v>
      </c>
      <c r="AC104" s="59" t="s">
        <v>51</v>
      </c>
      <c r="AD104" s="58" t="s">
        <v>51</v>
      </c>
      <c r="AE104" s="59" t="s">
        <v>51</v>
      </c>
      <c r="AF104" s="31" t="s">
        <v>51</v>
      </c>
      <c r="AG104" s="60" t="str">
        <f t="shared" si="1"/>
        <v>нд</v>
      </c>
      <c r="AH104" s="59" t="s">
        <v>51</v>
      </c>
      <c r="AI104" s="58" t="s">
        <v>51</v>
      </c>
      <c r="AJ104" s="58" t="s">
        <v>51</v>
      </c>
      <c r="AK104" s="58" t="s">
        <v>51</v>
      </c>
      <c r="AL104" s="58" t="s">
        <v>51</v>
      </c>
    </row>
    <row r="105" spans="1:38" ht="15.75" x14ac:dyDescent="0.25">
      <c r="A105" s="37"/>
      <c r="B105" s="38" t="str">
        <f>'Таблица № 2'!B104</f>
        <v>от ТК49 до ТК51</v>
      </c>
      <c r="C105" s="37"/>
      <c r="D105" s="44" t="s">
        <v>51</v>
      </c>
      <c r="E105" s="44" t="s">
        <v>51</v>
      </c>
      <c r="F105" s="58" t="s">
        <v>51</v>
      </c>
      <c r="G105" s="58" t="s">
        <v>51</v>
      </c>
      <c r="H105" s="58" t="s">
        <v>51</v>
      </c>
      <c r="I105" s="58" t="s">
        <v>51</v>
      </c>
      <c r="J105" s="58" t="s">
        <v>51</v>
      </c>
      <c r="K105" s="44" t="s">
        <v>51</v>
      </c>
      <c r="L105" s="44" t="s">
        <v>51</v>
      </c>
      <c r="M105" s="58" t="s">
        <v>51</v>
      </c>
      <c r="N105" s="58" t="s">
        <v>51</v>
      </c>
      <c r="O105" s="58" t="s">
        <v>51</v>
      </c>
      <c r="P105" s="58" t="s">
        <v>51</v>
      </c>
      <c r="Q105" s="58" t="s">
        <v>51</v>
      </c>
      <c r="R105" s="44" t="s">
        <v>51</v>
      </c>
      <c r="S105" s="44" t="str">
        <f>'Таблица № 2'!R104</f>
        <v>нд</v>
      </c>
      <c r="T105" s="58" t="s">
        <v>51</v>
      </c>
      <c r="U105" s="58" t="s">
        <v>51</v>
      </c>
      <c r="V105" s="59" t="s">
        <v>51</v>
      </c>
      <c r="W105" s="58" t="s">
        <v>51</v>
      </c>
      <c r="X105" s="59" t="s">
        <v>51</v>
      </c>
      <c r="Y105" s="31" t="s">
        <v>51</v>
      </c>
      <c r="Z105" s="31" t="s">
        <v>51</v>
      </c>
      <c r="AA105" s="59" t="s">
        <v>51</v>
      </c>
      <c r="AB105" s="59" t="s">
        <v>51</v>
      </c>
      <c r="AC105" s="59" t="s">
        <v>51</v>
      </c>
      <c r="AD105" s="58" t="s">
        <v>51</v>
      </c>
      <c r="AE105" s="59" t="s">
        <v>51</v>
      </c>
      <c r="AF105" s="31" t="s">
        <v>51</v>
      </c>
      <c r="AG105" s="60" t="str">
        <f t="shared" si="1"/>
        <v>нд</v>
      </c>
      <c r="AH105" s="59" t="s">
        <v>51</v>
      </c>
      <c r="AI105" s="58" t="s">
        <v>51</v>
      </c>
      <c r="AJ105" s="58" t="s">
        <v>51</v>
      </c>
      <c r="AK105" s="58" t="s">
        <v>51</v>
      </c>
      <c r="AL105" s="58" t="s">
        <v>51</v>
      </c>
    </row>
    <row r="106" spans="1:38" ht="15.75" x14ac:dyDescent="0.25">
      <c r="A106" s="37"/>
      <c r="B106" s="38" t="str">
        <f>'Таблица № 2'!B105</f>
        <v>от ТК51 до Загородной</v>
      </c>
      <c r="C106" s="37"/>
      <c r="D106" s="44" t="s">
        <v>51</v>
      </c>
      <c r="E106" s="44" t="s">
        <v>51</v>
      </c>
      <c r="F106" s="58" t="s">
        <v>51</v>
      </c>
      <c r="G106" s="58" t="s">
        <v>51</v>
      </c>
      <c r="H106" s="58" t="s">
        <v>51</v>
      </c>
      <c r="I106" s="58" t="s">
        <v>51</v>
      </c>
      <c r="J106" s="58" t="s">
        <v>51</v>
      </c>
      <c r="K106" s="44" t="s">
        <v>51</v>
      </c>
      <c r="L106" s="44" t="s">
        <v>51</v>
      </c>
      <c r="M106" s="58" t="s">
        <v>51</v>
      </c>
      <c r="N106" s="58" t="s">
        <v>51</v>
      </c>
      <c r="O106" s="58" t="s">
        <v>51</v>
      </c>
      <c r="P106" s="58" t="s">
        <v>51</v>
      </c>
      <c r="Q106" s="58" t="s">
        <v>51</v>
      </c>
      <c r="R106" s="44" t="s">
        <v>51</v>
      </c>
      <c r="S106" s="44" t="str">
        <f>'Таблица № 2'!R105</f>
        <v>нд</v>
      </c>
      <c r="T106" s="58" t="s">
        <v>51</v>
      </c>
      <c r="U106" s="58" t="s">
        <v>51</v>
      </c>
      <c r="V106" s="59" t="s">
        <v>51</v>
      </c>
      <c r="W106" s="58" t="s">
        <v>51</v>
      </c>
      <c r="X106" s="59" t="s">
        <v>51</v>
      </c>
      <c r="Y106" s="31" t="s">
        <v>51</v>
      </c>
      <c r="Z106" s="31" t="s">
        <v>51</v>
      </c>
      <c r="AA106" s="59" t="s">
        <v>51</v>
      </c>
      <c r="AB106" s="59" t="s">
        <v>51</v>
      </c>
      <c r="AC106" s="59" t="s">
        <v>51</v>
      </c>
      <c r="AD106" s="58" t="s">
        <v>51</v>
      </c>
      <c r="AE106" s="59" t="s">
        <v>51</v>
      </c>
      <c r="AF106" s="31" t="s">
        <v>51</v>
      </c>
      <c r="AG106" s="60" t="str">
        <f t="shared" si="1"/>
        <v>нд</v>
      </c>
      <c r="AH106" s="59" t="s">
        <v>51</v>
      </c>
      <c r="AI106" s="58" t="s">
        <v>51</v>
      </c>
      <c r="AJ106" s="58" t="s">
        <v>51</v>
      </c>
      <c r="AK106" s="58" t="s">
        <v>51</v>
      </c>
      <c r="AL106" s="58" t="s">
        <v>51</v>
      </c>
    </row>
    <row r="107" spans="1:38" ht="15.75" x14ac:dyDescent="0.25">
      <c r="A107" s="37"/>
      <c r="B107" s="38" t="str">
        <f>'Таблица № 2'!B106</f>
        <v>вводы ул. Красноармейская</v>
      </c>
      <c r="C107" s="37"/>
      <c r="D107" s="44" t="s">
        <v>51</v>
      </c>
      <c r="E107" s="44" t="s">
        <v>51</v>
      </c>
      <c r="F107" s="58" t="s">
        <v>51</v>
      </c>
      <c r="G107" s="58" t="s">
        <v>51</v>
      </c>
      <c r="H107" s="58" t="s">
        <v>51</v>
      </c>
      <c r="I107" s="58" t="s">
        <v>51</v>
      </c>
      <c r="J107" s="58" t="s">
        <v>51</v>
      </c>
      <c r="K107" s="44" t="s">
        <v>51</v>
      </c>
      <c r="L107" s="44" t="s">
        <v>51</v>
      </c>
      <c r="M107" s="58" t="s">
        <v>51</v>
      </c>
      <c r="N107" s="58" t="s">
        <v>51</v>
      </c>
      <c r="O107" s="58" t="s">
        <v>51</v>
      </c>
      <c r="P107" s="58" t="s">
        <v>51</v>
      </c>
      <c r="Q107" s="58" t="s">
        <v>51</v>
      </c>
      <c r="R107" s="44" t="s">
        <v>51</v>
      </c>
      <c r="S107" s="44" t="str">
        <f>'Таблица № 2'!R106</f>
        <v>нд</v>
      </c>
      <c r="T107" s="58" t="s">
        <v>51</v>
      </c>
      <c r="U107" s="58" t="s">
        <v>51</v>
      </c>
      <c r="V107" s="59" t="s">
        <v>51</v>
      </c>
      <c r="W107" s="58" t="s">
        <v>51</v>
      </c>
      <c r="X107" s="59" t="s">
        <v>51</v>
      </c>
      <c r="Y107" s="31" t="s">
        <v>51</v>
      </c>
      <c r="Z107" s="31" t="s">
        <v>51</v>
      </c>
      <c r="AA107" s="59" t="s">
        <v>51</v>
      </c>
      <c r="AB107" s="59" t="s">
        <v>51</v>
      </c>
      <c r="AC107" s="59" t="s">
        <v>51</v>
      </c>
      <c r="AD107" s="58" t="s">
        <v>51</v>
      </c>
      <c r="AE107" s="59" t="s">
        <v>51</v>
      </c>
      <c r="AF107" s="31" t="s">
        <v>51</v>
      </c>
      <c r="AG107" s="60" t="str">
        <f t="shared" si="1"/>
        <v>нд</v>
      </c>
      <c r="AH107" s="59" t="s">
        <v>51</v>
      </c>
      <c r="AI107" s="58" t="s">
        <v>51</v>
      </c>
      <c r="AJ107" s="58" t="s">
        <v>51</v>
      </c>
      <c r="AK107" s="58" t="s">
        <v>51</v>
      </c>
      <c r="AL107" s="58" t="s">
        <v>51</v>
      </c>
    </row>
    <row r="108" spans="1:38" ht="15.75" x14ac:dyDescent="0.25">
      <c r="A108" s="37"/>
      <c r="B108" s="38" t="str">
        <f>'Таблица № 2'!B107</f>
        <v>вводы ул. Менделеева</v>
      </c>
      <c r="C108" s="37"/>
      <c r="D108" s="44" t="s">
        <v>51</v>
      </c>
      <c r="E108" s="44" t="s">
        <v>51</v>
      </c>
      <c r="F108" s="58" t="s">
        <v>51</v>
      </c>
      <c r="G108" s="58" t="s">
        <v>51</v>
      </c>
      <c r="H108" s="58" t="s">
        <v>51</v>
      </c>
      <c r="I108" s="58" t="s">
        <v>51</v>
      </c>
      <c r="J108" s="58" t="s">
        <v>51</v>
      </c>
      <c r="K108" s="44" t="s">
        <v>51</v>
      </c>
      <c r="L108" s="44" t="s">
        <v>51</v>
      </c>
      <c r="M108" s="58" t="s">
        <v>51</v>
      </c>
      <c r="N108" s="58" t="s">
        <v>51</v>
      </c>
      <c r="O108" s="58" t="s">
        <v>51</v>
      </c>
      <c r="P108" s="58" t="s">
        <v>51</v>
      </c>
      <c r="Q108" s="58" t="s">
        <v>51</v>
      </c>
      <c r="R108" s="44" t="s">
        <v>51</v>
      </c>
      <c r="S108" s="44" t="str">
        <f>'Таблица № 2'!R107</f>
        <v>нд</v>
      </c>
      <c r="T108" s="58" t="s">
        <v>51</v>
      </c>
      <c r="U108" s="58" t="s">
        <v>51</v>
      </c>
      <c r="V108" s="59" t="s">
        <v>51</v>
      </c>
      <c r="W108" s="58" t="s">
        <v>51</v>
      </c>
      <c r="X108" s="59" t="s">
        <v>51</v>
      </c>
      <c r="Y108" s="31" t="s">
        <v>51</v>
      </c>
      <c r="Z108" s="31" t="s">
        <v>51</v>
      </c>
      <c r="AA108" s="59" t="s">
        <v>51</v>
      </c>
      <c r="AB108" s="59" t="s">
        <v>51</v>
      </c>
      <c r="AC108" s="59" t="s">
        <v>51</v>
      </c>
      <c r="AD108" s="58" t="s">
        <v>51</v>
      </c>
      <c r="AE108" s="59" t="s">
        <v>51</v>
      </c>
      <c r="AF108" s="31" t="s">
        <v>51</v>
      </c>
      <c r="AG108" s="60" t="str">
        <f t="shared" si="1"/>
        <v>нд</v>
      </c>
      <c r="AH108" s="59" t="s">
        <v>51</v>
      </c>
      <c r="AI108" s="58" t="s">
        <v>51</v>
      </c>
      <c r="AJ108" s="58" t="s">
        <v>51</v>
      </c>
      <c r="AK108" s="58" t="s">
        <v>51</v>
      </c>
      <c r="AL108" s="58" t="s">
        <v>51</v>
      </c>
    </row>
    <row r="109" spans="1:38" ht="15.75" x14ac:dyDescent="0.25">
      <c r="A109" s="37"/>
      <c r="B109" s="38" t="str">
        <f>'Таблица № 2'!B108</f>
        <v>вводы ул. Ульяновых</v>
      </c>
      <c r="C109" s="37"/>
      <c r="D109" s="44" t="s">
        <v>51</v>
      </c>
      <c r="E109" s="44" t="s">
        <v>51</v>
      </c>
      <c r="F109" s="58" t="s">
        <v>51</v>
      </c>
      <c r="G109" s="58" t="s">
        <v>51</v>
      </c>
      <c r="H109" s="58" t="s">
        <v>51</v>
      </c>
      <c r="I109" s="58" t="s">
        <v>51</v>
      </c>
      <c r="J109" s="58" t="s">
        <v>51</v>
      </c>
      <c r="K109" s="44" t="s">
        <v>51</v>
      </c>
      <c r="L109" s="44" t="s">
        <v>51</v>
      </c>
      <c r="M109" s="58" t="s">
        <v>51</v>
      </c>
      <c r="N109" s="58" t="s">
        <v>51</v>
      </c>
      <c r="O109" s="58" t="s">
        <v>51</v>
      </c>
      <c r="P109" s="58" t="s">
        <v>51</v>
      </c>
      <c r="Q109" s="58" t="s">
        <v>51</v>
      </c>
      <c r="R109" s="44" t="s">
        <v>51</v>
      </c>
      <c r="S109" s="44" t="str">
        <f>'Таблица № 2'!R108</f>
        <v>нд</v>
      </c>
      <c r="T109" s="58" t="s">
        <v>51</v>
      </c>
      <c r="U109" s="58" t="s">
        <v>51</v>
      </c>
      <c r="V109" s="59" t="s">
        <v>51</v>
      </c>
      <c r="W109" s="58" t="s">
        <v>51</v>
      </c>
      <c r="X109" s="59" t="s">
        <v>51</v>
      </c>
      <c r="Y109" s="31" t="s">
        <v>51</v>
      </c>
      <c r="Z109" s="31" t="s">
        <v>51</v>
      </c>
      <c r="AA109" s="59" t="s">
        <v>51</v>
      </c>
      <c r="AB109" s="59" t="s">
        <v>51</v>
      </c>
      <c r="AC109" s="59" t="s">
        <v>51</v>
      </c>
      <c r="AD109" s="58" t="s">
        <v>51</v>
      </c>
      <c r="AE109" s="59" t="s">
        <v>51</v>
      </c>
      <c r="AF109" s="31" t="s">
        <v>51</v>
      </c>
      <c r="AG109" s="60" t="str">
        <f t="shared" si="1"/>
        <v>нд</v>
      </c>
      <c r="AH109" s="59" t="s">
        <v>51</v>
      </c>
      <c r="AI109" s="58" t="s">
        <v>51</v>
      </c>
      <c r="AJ109" s="58" t="s">
        <v>51</v>
      </c>
      <c r="AK109" s="58" t="s">
        <v>51</v>
      </c>
      <c r="AL109" s="58" t="s">
        <v>51</v>
      </c>
    </row>
    <row r="110" spans="1:38" ht="15.75" x14ac:dyDescent="0.25">
      <c r="A110" s="37"/>
      <c r="B110" s="38" t="str">
        <f>'Таблица № 2'!B109</f>
        <v>от ТК44 до ТК45 и врезки Московская 69, 64</v>
      </c>
      <c r="C110" s="37"/>
      <c r="D110" s="44" t="s">
        <v>51</v>
      </c>
      <c r="E110" s="44" t="s">
        <v>51</v>
      </c>
      <c r="F110" s="58" t="s">
        <v>51</v>
      </c>
      <c r="G110" s="58" t="s">
        <v>51</v>
      </c>
      <c r="H110" s="58" t="s">
        <v>51</v>
      </c>
      <c r="I110" s="58" t="s">
        <v>51</v>
      </c>
      <c r="J110" s="58" t="s">
        <v>51</v>
      </c>
      <c r="K110" s="44" t="s">
        <v>51</v>
      </c>
      <c r="L110" s="44" t="s">
        <v>51</v>
      </c>
      <c r="M110" s="58" t="s">
        <v>51</v>
      </c>
      <c r="N110" s="58" t="s">
        <v>51</v>
      </c>
      <c r="O110" s="58" t="s">
        <v>51</v>
      </c>
      <c r="P110" s="58" t="s">
        <v>51</v>
      </c>
      <c r="Q110" s="58" t="s">
        <v>51</v>
      </c>
      <c r="R110" s="44" t="s">
        <v>51</v>
      </c>
      <c r="S110" s="44" t="str">
        <f>'Таблица № 2'!R109</f>
        <v>нд</v>
      </c>
      <c r="T110" s="58" t="s">
        <v>51</v>
      </c>
      <c r="U110" s="58" t="s">
        <v>51</v>
      </c>
      <c r="V110" s="59" t="s">
        <v>51</v>
      </c>
      <c r="W110" s="58" t="s">
        <v>51</v>
      </c>
      <c r="X110" s="59" t="s">
        <v>51</v>
      </c>
      <c r="Y110" s="31" t="s">
        <v>51</v>
      </c>
      <c r="Z110" s="31" t="s">
        <v>51</v>
      </c>
      <c r="AA110" s="59" t="s">
        <v>51</v>
      </c>
      <c r="AB110" s="59" t="s">
        <v>51</v>
      </c>
      <c r="AC110" s="59" t="s">
        <v>51</v>
      </c>
      <c r="AD110" s="58" t="s">
        <v>51</v>
      </c>
      <c r="AE110" s="59" t="s">
        <v>51</v>
      </c>
      <c r="AF110" s="31" t="s">
        <v>51</v>
      </c>
      <c r="AG110" s="60" t="str">
        <f t="shared" si="1"/>
        <v>нд</v>
      </c>
      <c r="AH110" s="59" t="s">
        <v>51</v>
      </c>
      <c r="AI110" s="58" t="s">
        <v>51</v>
      </c>
      <c r="AJ110" s="58" t="s">
        <v>51</v>
      </c>
      <c r="AK110" s="58" t="s">
        <v>51</v>
      </c>
      <c r="AL110" s="58" t="s">
        <v>51</v>
      </c>
    </row>
    <row r="111" spans="1:38" ht="31.5" x14ac:dyDescent="0.25">
      <c r="A111" s="37"/>
      <c r="B111" s="38" t="str">
        <f>'Таблица № 2'!B110</f>
        <v>от врезки в т/трассу ТК21-ТК20 до врезки в Победы 33</v>
      </c>
      <c r="C111" s="37"/>
      <c r="D111" s="44" t="s">
        <v>51</v>
      </c>
      <c r="E111" s="44" t="s">
        <v>51</v>
      </c>
      <c r="F111" s="58" t="s">
        <v>51</v>
      </c>
      <c r="G111" s="58" t="s">
        <v>51</v>
      </c>
      <c r="H111" s="58" t="s">
        <v>51</v>
      </c>
      <c r="I111" s="58" t="s">
        <v>51</v>
      </c>
      <c r="J111" s="58" t="s">
        <v>51</v>
      </c>
      <c r="K111" s="44" t="s">
        <v>51</v>
      </c>
      <c r="L111" s="44" t="s">
        <v>51</v>
      </c>
      <c r="M111" s="58" t="s">
        <v>51</v>
      </c>
      <c r="N111" s="58" t="s">
        <v>51</v>
      </c>
      <c r="O111" s="58" t="s">
        <v>51</v>
      </c>
      <c r="P111" s="58" t="s">
        <v>51</v>
      </c>
      <c r="Q111" s="58" t="s">
        <v>51</v>
      </c>
      <c r="R111" s="44" t="s">
        <v>51</v>
      </c>
      <c r="S111" s="44" t="str">
        <f>'Таблица № 2'!R110</f>
        <v>нд</v>
      </c>
      <c r="T111" s="58" t="s">
        <v>51</v>
      </c>
      <c r="U111" s="58" t="s">
        <v>51</v>
      </c>
      <c r="V111" s="59" t="s">
        <v>51</v>
      </c>
      <c r="W111" s="58" t="s">
        <v>51</v>
      </c>
      <c r="X111" s="59" t="s">
        <v>51</v>
      </c>
      <c r="Y111" s="31" t="s">
        <v>51</v>
      </c>
      <c r="Z111" s="31" t="s">
        <v>51</v>
      </c>
      <c r="AA111" s="59" t="s">
        <v>51</v>
      </c>
      <c r="AB111" s="59" t="s">
        <v>51</v>
      </c>
      <c r="AC111" s="59" t="s">
        <v>51</v>
      </c>
      <c r="AD111" s="58" t="s">
        <v>51</v>
      </c>
      <c r="AE111" s="59" t="s">
        <v>51</v>
      </c>
      <c r="AF111" s="31" t="s">
        <v>51</v>
      </c>
      <c r="AG111" s="60" t="str">
        <f t="shared" si="1"/>
        <v>нд</v>
      </c>
      <c r="AH111" s="59" t="s">
        <v>51</v>
      </c>
      <c r="AI111" s="58" t="s">
        <v>51</v>
      </c>
      <c r="AJ111" s="58" t="s">
        <v>51</v>
      </c>
      <c r="AK111" s="58" t="s">
        <v>51</v>
      </c>
      <c r="AL111" s="58" t="s">
        <v>51</v>
      </c>
    </row>
    <row r="112" spans="1:38" ht="31.5" x14ac:dyDescent="0.25">
      <c r="A112" s="37"/>
      <c r="B112" s="38" t="str">
        <f>'Таблица № 2'!B111</f>
        <v>от ТК2 до ТК29, до вводов в ж/д Сов.17/1, до ТК30, до Сов 9</v>
      </c>
      <c r="C112" s="37"/>
      <c r="D112" s="44" t="s">
        <v>51</v>
      </c>
      <c r="E112" s="44" t="s">
        <v>51</v>
      </c>
      <c r="F112" s="58" t="s">
        <v>51</v>
      </c>
      <c r="G112" s="58" t="s">
        <v>51</v>
      </c>
      <c r="H112" s="58" t="s">
        <v>51</v>
      </c>
      <c r="I112" s="58" t="s">
        <v>51</v>
      </c>
      <c r="J112" s="58" t="s">
        <v>51</v>
      </c>
      <c r="K112" s="44" t="s">
        <v>51</v>
      </c>
      <c r="L112" s="44" t="s">
        <v>51</v>
      </c>
      <c r="M112" s="58" t="s">
        <v>51</v>
      </c>
      <c r="N112" s="58" t="s">
        <v>51</v>
      </c>
      <c r="O112" s="58" t="s">
        <v>51</v>
      </c>
      <c r="P112" s="58" t="s">
        <v>51</v>
      </c>
      <c r="Q112" s="58" t="s">
        <v>51</v>
      </c>
      <c r="R112" s="44" t="s">
        <v>51</v>
      </c>
      <c r="S112" s="44" t="str">
        <f>'Таблица № 2'!R111</f>
        <v>нд</v>
      </c>
      <c r="T112" s="58" t="s">
        <v>51</v>
      </c>
      <c r="U112" s="58" t="s">
        <v>51</v>
      </c>
      <c r="V112" s="59" t="s">
        <v>51</v>
      </c>
      <c r="W112" s="58" t="s">
        <v>51</v>
      </c>
      <c r="X112" s="59" t="s">
        <v>51</v>
      </c>
      <c r="Y112" s="31" t="s">
        <v>51</v>
      </c>
      <c r="Z112" s="31" t="s">
        <v>51</v>
      </c>
      <c r="AA112" s="59" t="s">
        <v>51</v>
      </c>
      <c r="AB112" s="59" t="s">
        <v>51</v>
      </c>
      <c r="AC112" s="59" t="s">
        <v>51</v>
      </c>
      <c r="AD112" s="58" t="s">
        <v>51</v>
      </c>
      <c r="AE112" s="59" t="s">
        <v>51</v>
      </c>
      <c r="AF112" s="31" t="s">
        <v>51</v>
      </c>
      <c r="AG112" s="60" t="str">
        <f t="shared" si="1"/>
        <v>нд</v>
      </c>
      <c r="AH112" s="59" t="s">
        <v>51</v>
      </c>
      <c r="AI112" s="58" t="s">
        <v>51</v>
      </c>
      <c r="AJ112" s="58" t="s">
        <v>51</v>
      </c>
      <c r="AK112" s="58" t="s">
        <v>51</v>
      </c>
      <c r="AL112" s="58" t="s">
        <v>51</v>
      </c>
    </row>
    <row r="113" spans="1:38" ht="31.5" x14ac:dyDescent="0.25">
      <c r="A113" s="37"/>
      <c r="B113" s="38" t="str">
        <f>'Таблица № 2'!B112</f>
        <v>от разветвл т/трассы у Сов.13 до ТК б/н у Сов 13а и 13б</v>
      </c>
      <c r="C113" s="37"/>
      <c r="D113" s="44" t="s">
        <v>51</v>
      </c>
      <c r="E113" s="44" t="s">
        <v>51</v>
      </c>
      <c r="F113" s="58" t="s">
        <v>51</v>
      </c>
      <c r="G113" s="58" t="s">
        <v>51</v>
      </c>
      <c r="H113" s="58" t="s">
        <v>51</v>
      </c>
      <c r="I113" s="58" t="s">
        <v>51</v>
      </c>
      <c r="J113" s="58" t="s">
        <v>51</v>
      </c>
      <c r="K113" s="44" t="s">
        <v>51</v>
      </c>
      <c r="L113" s="44" t="s">
        <v>51</v>
      </c>
      <c r="M113" s="58" t="s">
        <v>51</v>
      </c>
      <c r="N113" s="58" t="s">
        <v>51</v>
      </c>
      <c r="O113" s="58" t="s">
        <v>51</v>
      </c>
      <c r="P113" s="58" t="s">
        <v>51</v>
      </c>
      <c r="Q113" s="58" t="s">
        <v>51</v>
      </c>
      <c r="R113" s="44" t="s">
        <v>51</v>
      </c>
      <c r="S113" s="44" t="str">
        <f>'Таблица № 2'!R112</f>
        <v>нд</v>
      </c>
      <c r="T113" s="58" t="s">
        <v>51</v>
      </c>
      <c r="U113" s="58" t="s">
        <v>51</v>
      </c>
      <c r="V113" s="59" t="s">
        <v>51</v>
      </c>
      <c r="W113" s="58" t="s">
        <v>51</v>
      </c>
      <c r="X113" s="59" t="s">
        <v>51</v>
      </c>
      <c r="Y113" s="31" t="s">
        <v>51</v>
      </c>
      <c r="Z113" s="31" t="s">
        <v>51</v>
      </c>
      <c r="AA113" s="59" t="s">
        <v>51</v>
      </c>
      <c r="AB113" s="59" t="s">
        <v>51</v>
      </c>
      <c r="AC113" s="59" t="s">
        <v>51</v>
      </c>
      <c r="AD113" s="58" t="s">
        <v>51</v>
      </c>
      <c r="AE113" s="59" t="s">
        <v>51</v>
      </c>
      <c r="AF113" s="31" t="s">
        <v>51</v>
      </c>
      <c r="AG113" s="60" t="str">
        <f t="shared" si="1"/>
        <v>нд</v>
      </c>
      <c r="AH113" s="59" t="s">
        <v>51</v>
      </c>
      <c r="AI113" s="58" t="s">
        <v>51</v>
      </c>
      <c r="AJ113" s="58" t="s">
        <v>51</v>
      </c>
      <c r="AK113" s="58" t="s">
        <v>51</v>
      </c>
      <c r="AL113" s="58" t="s">
        <v>51</v>
      </c>
    </row>
    <row r="114" spans="1:38" ht="15.75" x14ac:dyDescent="0.25">
      <c r="A114" s="37"/>
      <c r="B114" s="38" t="str">
        <f>'Таблица № 2'!B113</f>
        <v>вводы ул. Железнодорожная</v>
      </c>
      <c r="C114" s="37"/>
      <c r="D114" s="44" t="s">
        <v>51</v>
      </c>
      <c r="E114" s="44" t="s">
        <v>51</v>
      </c>
      <c r="F114" s="58" t="s">
        <v>51</v>
      </c>
      <c r="G114" s="58" t="s">
        <v>51</v>
      </c>
      <c r="H114" s="58" t="s">
        <v>51</v>
      </c>
      <c r="I114" s="58" t="s">
        <v>51</v>
      </c>
      <c r="J114" s="58" t="s">
        <v>51</v>
      </c>
      <c r="K114" s="44" t="s">
        <v>51</v>
      </c>
      <c r="L114" s="44" t="s">
        <v>51</v>
      </c>
      <c r="M114" s="58" t="s">
        <v>51</v>
      </c>
      <c r="N114" s="58" t="s">
        <v>51</v>
      </c>
      <c r="O114" s="58" t="s">
        <v>51</v>
      </c>
      <c r="P114" s="58" t="s">
        <v>51</v>
      </c>
      <c r="Q114" s="58" t="s">
        <v>51</v>
      </c>
      <c r="R114" s="44" t="s">
        <v>51</v>
      </c>
      <c r="S114" s="44" t="str">
        <f>'Таблица № 2'!R113</f>
        <v>нд</v>
      </c>
      <c r="T114" s="58" t="s">
        <v>51</v>
      </c>
      <c r="U114" s="58" t="s">
        <v>51</v>
      </c>
      <c r="V114" s="59" t="s">
        <v>51</v>
      </c>
      <c r="W114" s="58" t="s">
        <v>51</v>
      </c>
      <c r="X114" s="59" t="s">
        <v>51</v>
      </c>
      <c r="Y114" s="31" t="s">
        <v>51</v>
      </c>
      <c r="Z114" s="31" t="s">
        <v>51</v>
      </c>
      <c r="AA114" s="59" t="s">
        <v>51</v>
      </c>
      <c r="AB114" s="59" t="s">
        <v>51</v>
      </c>
      <c r="AC114" s="59" t="s">
        <v>51</v>
      </c>
      <c r="AD114" s="58" t="s">
        <v>51</v>
      </c>
      <c r="AE114" s="59" t="s">
        <v>51</v>
      </c>
      <c r="AF114" s="31" t="s">
        <v>51</v>
      </c>
      <c r="AG114" s="60" t="str">
        <f t="shared" si="1"/>
        <v>нд</v>
      </c>
      <c r="AH114" s="59" t="s">
        <v>51</v>
      </c>
      <c r="AI114" s="58" t="s">
        <v>51</v>
      </c>
      <c r="AJ114" s="58" t="s">
        <v>51</v>
      </c>
      <c r="AK114" s="58" t="s">
        <v>51</v>
      </c>
      <c r="AL114" s="58" t="s">
        <v>51</v>
      </c>
    </row>
    <row r="115" spans="1:38" ht="15.75" x14ac:dyDescent="0.25">
      <c r="A115" s="37"/>
      <c r="B115" s="38" t="str">
        <f>'Таблица № 2'!B114</f>
        <v>вводы ул. Победы</v>
      </c>
      <c r="C115" s="37"/>
      <c r="D115" s="44" t="s">
        <v>51</v>
      </c>
      <c r="E115" s="44" t="s">
        <v>51</v>
      </c>
      <c r="F115" s="58" t="s">
        <v>51</v>
      </c>
      <c r="G115" s="58" t="s">
        <v>51</v>
      </c>
      <c r="H115" s="58" t="s">
        <v>51</v>
      </c>
      <c r="I115" s="58" t="s">
        <v>51</v>
      </c>
      <c r="J115" s="58" t="s">
        <v>51</v>
      </c>
      <c r="K115" s="44" t="s">
        <v>51</v>
      </c>
      <c r="L115" s="44" t="s">
        <v>51</v>
      </c>
      <c r="M115" s="58" t="s">
        <v>51</v>
      </c>
      <c r="N115" s="58" t="s">
        <v>51</v>
      </c>
      <c r="O115" s="58" t="s">
        <v>51</v>
      </c>
      <c r="P115" s="58" t="s">
        <v>51</v>
      </c>
      <c r="Q115" s="58" t="s">
        <v>51</v>
      </c>
      <c r="R115" s="44" t="s">
        <v>51</v>
      </c>
      <c r="S115" s="44" t="str">
        <f>'Таблица № 2'!R114</f>
        <v>нд</v>
      </c>
      <c r="T115" s="58" t="s">
        <v>51</v>
      </c>
      <c r="U115" s="58" t="s">
        <v>51</v>
      </c>
      <c r="V115" s="59" t="s">
        <v>51</v>
      </c>
      <c r="W115" s="58" t="s">
        <v>51</v>
      </c>
      <c r="X115" s="59" t="s">
        <v>51</v>
      </c>
      <c r="Y115" s="31" t="s">
        <v>51</v>
      </c>
      <c r="Z115" s="31" t="s">
        <v>51</v>
      </c>
      <c r="AA115" s="59" t="s">
        <v>51</v>
      </c>
      <c r="AB115" s="59" t="s">
        <v>51</v>
      </c>
      <c r="AC115" s="59" t="s">
        <v>51</v>
      </c>
      <c r="AD115" s="58" t="s">
        <v>51</v>
      </c>
      <c r="AE115" s="59" t="s">
        <v>51</v>
      </c>
      <c r="AF115" s="31" t="s">
        <v>51</v>
      </c>
      <c r="AG115" s="60" t="str">
        <f t="shared" si="1"/>
        <v>нд</v>
      </c>
      <c r="AH115" s="59" t="s">
        <v>51</v>
      </c>
      <c r="AI115" s="58" t="s">
        <v>51</v>
      </c>
      <c r="AJ115" s="58" t="s">
        <v>51</v>
      </c>
      <c r="AK115" s="58" t="s">
        <v>51</v>
      </c>
      <c r="AL115" s="58" t="s">
        <v>51</v>
      </c>
    </row>
    <row r="116" spans="1:38" ht="31.5" x14ac:dyDescent="0.25">
      <c r="A116" s="37"/>
      <c r="B116" s="38" t="str">
        <f>'Таблица № 2'!B115</f>
        <v>от ТК30 по эстак по Сов 7,5, по нечет стор Первомай до врезки ж/д 20 и 22</v>
      </c>
      <c r="C116" s="37"/>
      <c r="D116" s="44" t="s">
        <v>51</v>
      </c>
      <c r="E116" s="44" t="s">
        <v>51</v>
      </c>
      <c r="F116" s="58" t="s">
        <v>51</v>
      </c>
      <c r="G116" s="58" t="s">
        <v>51</v>
      </c>
      <c r="H116" s="58" t="s">
        <v>51</v>
      </c>
      <c r="I116" s="58" t="s">
        <v>51</v>
      </c>
      <c r="J116" s="58" t="s">
        <v>51</v>
      </c>
      <c r="K116" s="44" t="s">
        <v>51</v>
      </c>
      <c r="L116" s="44" t="s">
        <v>51</v>
      </c>
      <c r="M116" s="58" t="s">
        <v>51</v>
      </c>
      <c r="N116" s="58" t="s">
        <v>51</v>
      </c>
      <c r="O116" s="58" t="s">
        <v>51</v>
      </c>
      <c r="P116" s="58" t="s">
        <v>51</v>
      </c>
      <c r="Q116" s="58" t="s">
        <v>51</v>
      </c>
      <c r="R116" s="44" t="s">
        <v>51</v>
      </c>
      <c r="S116" s="44" t="str">
        <f>'Таблица № 2'!R115</f>
        <v>нд</v>
      </c>
      <c r="T116" s="58" t="s">
        <v>51</v>
      </c>
      <c r="U116" s="58" t="s">
        <v>51</v>
      </c>
      <c r="V116" s="59" t="s">
        <v>51</v>
      </c>
      <c r="W116" s="58" t="s">
        <v>51</v>
      </c>
      <c r="X116" s="59" t="s">
        <v>51</v>
      </c>
      <c r="Y116" s="31" t="s">
        <v>51</v>
      </c>
      <c r="Z116" s="31" t="s">
        <v>51</v>
      </c>
      <c r="AA116" s="59" t="s">
        <v>51</v>
      </c>
      <c r="AB116" s="59" t="s">
        <v>51</v>
      </c>
      <c r="AC116" s="59" t="s">
        <v>51</v>
      </c>
      <c r="AD116" s="58" t="s">
        <v>51</v>
      </c>
      <c r="AE116" s="59" t="s">
        <v>51</v>
      </c>
      <c r="AF116" s="31" t="s">
        <v>51</v>
      </c>
      <c r="AG116" s="60" t="str">
        <f t="shared" si="1"/>
        <v>нд</v>
      </c>
      <c r="AH116" s="59" t="s">
        <v>51</v>
      </c>
      <c r="AI116" s="58" t="s">
        <v>51</v>
      </c>
      <c r="AJ116" s="58" t="s">
        <v>51</v>
      </c>
      <c r="AK116" s="58" t="s">
        <v>51</v>
      </c>
      <c r="AL116" s="58" t="s">
        <v>51</v>
      </c>
    </row>
    <row r="117" spans="1:38" ht="31.5" x14ac:dyDescent="0.25">
      <c r="A117" s="37"/>
      <c r="B117" s="38" t="str">
        <f>'Таблица № 2'!B116</f>
        <v>от ТК30 по четн стороне 9мая до врезки в ж/д Глин-ки 21</v>
      </c>
      <c r="C117" s="37"/>
      <c r="D117" s="44" t="s">
        <v>51</v>
      </c>
      <c r="E117" s="44" t="s">
        <v>51</v>
      </c>
      <c r="F117" s="58" t="s">
        <v>51</v>
      </c>
      <c r="G117" s="58" t="s">
        <v>51</v>
      </c>
      <c r="H117" s="58" t="s">
        <v>51</v>
      </c>
      <c r="I117" s="58" t="s">
        <v>51</v>
      </c>
      <c r="J117" s="58" t="s">
        <v>51</v>
      </c>
      <c r="K117" s="44" t="s">
        <v>51</v>
      </c>
      <c r="L117" s="44" t="s">
        <v>51</v>
      </c>
      <c r="M117" s="58" t="s">
        <v>51</v>
      </c>
      <c r="N117" s="58" t="s">
        <v>51</v>
      </c>
      <c r="O117" s="58" t="s">
        <v>51</v>
      </c>
      <c r="P117" s="58" t="s">
        <v>51</v>
      </c>
      <c r="Q117" s="58" t="s">
        <v>51</v>
      </c>
      <c r="R117" s="44" t="s">
        <v>51</v>
      </c>
      <c r="S117" s="44" t="str">
        <f>'Таблица № 2'!R116</f>
        <v>нд</v>
      </c>
      <c r="T117" s="58" t="s">
        <v>51</v>
      </c>
      <c r="U117" s="58" t="s">
        <v>51</v>
      </c>
      <c r="V117" s="59" t="s">
        <v>51</v>
      </c>
      <c r="W117" s="58" t="s">
        <v>51</v>
      </c>
      <c r="X117" s="59" t="s">
        <v>51</v>
      </c>
      <c r="Y117" s="31" t="s">
        <v>51</v>
      </c>
      <c r="Z117" s="31" t="s">
        <v>51</v>
      </c>
      <c r="AA117" s="59" t="s">
        <v>51</v>
      </c>
      <c r="AB117" s="59" t="s">
        <v>51</v>
      </c>
      <c r="AC117" s="59" t="s">
        <v>51</v>
      </c>
      <c r="AD117" s="58" t="s">
        <v>51</v>
      </c>
      <c r="AE117" s="59" t="s">
        <v>51</v>
      </c>
      <c r="AF117" s="31" t="s">
        <v>51</v>
      </c>
      <c r="AG117" s="60" t="str">
        <f t="shared" si="1"/>
        <v>нд</v>
      </c>
      <c r="AH117" s="59" t="s">
        <v>51</v>
      </c>
      <c r="AI117" s="58" t="s">
        <v>51</v>
      </c>
      <c r="AJ117" s="58" t="s">
        <v>51</v>
      </c>
      <c r="AK117" s="58" t="s">
        <v>51</v>
      </c>
      <c r="AL117" s="58" t="s">
        <v>51</v>
      </c>
    </row>
    <row r="118" spans="1:38" ht="31.5" x14ac:dyDescent="0.25">
      <c r="A118" s="37"/>
      <c r="B118" s="38" t="str">
        <f>'Таблица № 2'!B117</f>
        <v>21от эстак через 9Мая по нечет 9Мая до врезки в ж/д Глинки 5,7</v>
      </c>
      <c r="C118" s="37"/>
      <c r="D118" s="44" t="s">
        <v>51</v>
      </c>
      <c r="E118" s="44" t="s">
        <v>51</v>
      </c>
      <c r="F118" s="58" t="s">
        <v>51</v>
      </c>
      <c r="G118" s="58" t="s">
        <v>51</v>
      </c>
      <c r="H118" s="58" t="s">
        <v>51</v>
      </c>
      <c r="I118" s="58" t="s">
        <v>51</v>
      </c>
      <c r="J118" s="58" t="s">
        <v>51</v>
      </c>
      <c r="K118" s="44" t="s">
        <v>51</v>
      </c>
      <c r="L118" s="44" t="s">
        <v>51</v>
      </c>
      <c r="M118" s="58" t="s">
        <v>51</v>
      </c>
      <c r="N118" s="58" t="s">
        <v>51</v>
      </c>
      <c r="O118" s="58" t="s">
        <v>51</v>
      </c>
      <c r="P118" s="58" t="s">
        <v>51</v>
      </c>
      <c r="Q118" s="58" t="s">
        <v>51</v>
      </c>
      <c r="R118" s="44" t="s">
        <v>51</v>
      </c>
      <c r="S118" s="44" t="str">
        <f>'Таблица № 2'!R117</f>
        <v>нд</v>
      </c>
      <c r="T118" s="58" t="s">
        <v>51</v>
      </c>
      <c r="U118" s="58" t="s">
        <v>51</v>
      </c>
      <c r="V118" s="59" t="s">
        <v>51</v>
      </c>
      <c r="W118" s="58" t="s">
        <v>51</v>
      </c>
      <c r="X118" s="59" t="s">
        <v>51</v>
      </c>
      <c r="Y118" s="31" t="s">
        <v>51</v>
      </c>
      <c r="Z118" s="31" t="s">
        <v>51</v>
      </c>
      <c r="AA118" s="59" t="s">
        <v>51</v>
      </c>
      <c r="AB118" s="59" t="s">
        <v>51</v>
      </c>
      <c r="AC118" s="59" t="s">
        <v>51</v>
      </c>
      <c r="AD118" s="58" t="s">
        <v>51</v>
      </c>
      <c r="AE118" s="59" t="s">
        <v>51</v>
      </c>
      <c r="AF118" s="31" t="s">
        <v>51</v>
      </c>
      <c r="AG118" s="60" t="str">
        <f t="shared" si="1"/>
        <v>нд</v>
      </c>
      <c r="AH118" s="59" t="s">
        <v>51</v>
      </c>
      <c r="AI118" s="58" t="s">
        <v>51</v>
      </c>
      <c r="AJ118" s="58" t="s">
        <v>51</v>
      </c>
      <c r="AK118" s="58" t="s">
        <v>51</v>
      </c>
      <c r="AL118" s="58" t="s">
        <v>51</v>
      </c>
    </row>
    <row r="119" spans="1:38" ht="15.75" x14ac:dyDescent="0.25">
      <c r="A119" s="37"/>
      <c r="B119" s="38" t="str">
        <f>'Таблица № 2'!B118</f>
        <v>вводы ул. Вокзальная</v>
      </c>
      <c r="C119" s="37"/>
      <c r="D119" s="44" t="s">
        <v>51</v>
      </c>
      <c r="E119" s="44" t="s">
        <v>51</v>
      </c>
      <c r="F119" s="58" t="s">
        <v>51</v>
      </c>
      <c r="G119" s="58" t="s">
        <v>51</v>
      </c>
      <c r="H119" s="58" t="s">
        <v>51</v>
      </c>
      <c r="I119" s="58" t="s">
        <v>51</v>
      </c>
      <c r="J119" s="58" t="s">
        <v>51</v>
      </c>
      <c r="K119" s="44" t="s">
        <v>51</v>
      </c>
      <c r="L119" s="44" t="s">
        <v>51</v>
      </c>
      <c r="M119" s="58" t="s">
        <v>51</v>
      </c>
      <c r="N119" s="58" t="s">
        <v>51</v>
      </c>
      <c r="O119" s="58" t="s">
        <v>51</v>
      </c>
      <c r="P119" s="58" t="s">
        <v>51</v>
      </c>
      <c r="Q119" s="58" t="s">
        <v>51</v>
      </c>
      <c r="R119" s="44" t="s">
        <v>51</v>
      </c>
      <c r="S119" s="44" t="str">
        <f>'Таблица № 2'!R118</f>
        <v>нд</v>
      </c>
      <c r="T119" s="58" t="s">
        <v>51</v>
      </c>
      <c r="U119" s="58" t="s">
        <v>51</v>
      </c>
      <c r="V119" s="59" t="s">
        <v>51</v>
      </c>
      <c r="W119" s="58" t="s">
        <v>51</v>
      </c>
      <c r="X119" s="59" t="s">
        <v>51</v>
      </c>
      <c r="Y119" s="31" t="s">
        <v>51</v>
      </c>
      <c r="Z119" s="31" t="s">
        <v>51</v>
      </c>
      <c r="AA119" s="59" t="s">
        <v>51</v>
      </c>
      <c r="AB119" s="59" t="s">
        <v>51</v>
      </c>
      <c r="AC119" s="59" t="s">
        <v>51</v>
      </c>
      <c r="AD119" s="58" t="s">
        <v>51</v>
      </c>
      <c r="AE119" s="59" t="s">
        <v>51</v>
      </c>
      <c r="AF119" s="31" t="s">
        <v>51</v>
      </c>
      <c r="AG119" s="60" t="str">
        <f t="shared" si="1"/>
        <v>нд</v>
      </c>
      <c r="AH119" s="59" t="s">
        <v>51</v>
      </c>
      <c r="AI119" s="58" t="s">
        <v>51</v>
      </c>
      <c r="AJ119" s="58" t="s">
        <v>51</v>
      </c>
      <c r="AK119" s="58" t="s">
        <v>51</v>
      </c>
      <c r="AL119" s="58" t="s">
        <v>51</v>
      </c>
    </row>
    <row r="120" spans="1:38" ht="15.75" x14ac:dyDescent="0.25">
      <c r="A120" s="37"/>
      <c r="B120" s="38" t="str">
        <f>'Таблица № 2'!B119</f>
        <v>вводы ул. Зои Космодемьянской</v>
      </c>
      <c r="C120" s="37"/>
      <c r="D120" s="44" t="s">
        <v>51</v>
      </c>
      <c r="E120" s="44" t="s">
        <v>51</v>
      </c>
      <c r="F120" s="58" t="s">
        <v>51</v>
      </c>
      <c r="G120" s="58" t="s">
        <v>51</v>
      </c>
      <c r="H120" s="58" t="s">
        <v>51</v>
      </c>
      <c r="I120" s="58" t="s">
        <v>51</v>
      </c>
      <c r="J120" s="58" t="s">
        <v>51</v>
      </c>
      <c r="K120" s="44" t="s">
        <v>51</v>
      </c>
      <c r="L120" s="44" t="s">
        <v>51</v>
      </c>
      <c r="M120" s="58" t="s">
        <v>51</v>
      </c>
      <c r="N120" s="58" t="s">
        <v>51</v>
      </c>
      <c r="O120" s="58" t="s">
        <v>51</v>
      </c>
      <c r="P120" s="58" t="s">
        <v>51</v>
      </c>
      <c r="Q120" s="58" t="s">
        <v>51</v>
      </c>
      <c r="R120" s="44" t="s">
        <v>51</v>
      </c>
      <c r="S120" s="44" t="str">
        <f>'Таблица № 2'!R119</f>
        <v>нд</v>
      </c>
      <c r="T120" s="58" t="s">
        <v>51</v>
      </c>
      <c r="U120" s="58" t="s">
        <v>51</v>
      </c>
      <c r="V120" s="59" t="s">
        <v>51</v>
      </c>
      <c r="W120" s="58" t="s">
        <v>51</v>
      </c>
      <c r="X120" s="59" t="s">
        <v>51</v>
      </c>
      <c r="Y120" s="31" t="s">
        <v>51</v>
      </c>
      <c r="Z120" s="31" t="s">
        <v>51</v>
      </c>
      <c r="AA120" s="59" t="s">
        <v>51</v>
      </c>
      <c r="AB120" s="59" t="s">
        <v>51</v>
      </c>
      <c r="AC120" s="59" t="s">
        <v>51</v>
      </c>
      <c r="AD120" s="58" t="s">
        <v>51</v>
      </c>
      <c r="AE120" s="59" t="s">
        <v>51</v>
      </c>
      <c r="AF120" s="31" t="s">
        <v>51</v>
      </c>
      <c r="AG120" s="60" t="str">
        <f t="shared" si="1"/>
        <v>нд</v>
      </c>
      <c r="AH120" s="59" t="s">
        <v>51</v>
      </c>
      <c r="AI120" s="58" t="s">
        <v>51</v>
      </c>
      <c r="AJ120" s="58" t="s">
        <v>51</v>
      </c>
      <c r="AK120" s="58" t="s">
        <v>51</v>
      </c>
      <c r="AL120" s="58" t="s">
        <v>51</v>
      </c>
    </row>
    <row r="121" spans="1:38" ht="15.75" x14ac:dyDescent="0.25">
      <c r="A121" s="37"/>
      <c r="B121" s="38" t="str">
        <f>'Таблица № 2'!B120</f>
        <v>вводы ул. Школьная</v>
      </c>
      <c r="C121" s="37"/>
      <c r="D121" s="44" t="s">
        <v>51</v>
      </c>
      <c r="E121" s="44" t="s">
        <v>51</v>
      </c>
      <c r="F121" s="58" t="s">
        <v>51</v>
      </c>
      <c r="G121" s="58" t="s">
        <v>51</v>
      </c>
      <c r="H121" s="58" t="s">
        <v>51</v>
      </c>
      <c r="I121" s="58" t="s">
        <v>51</v>
      </c>
      <c r="J121" s="58" t="s">
        <v>51</v>
      </c>
      <c r="K121" s="44" t="s">
        <v>51</v>
      </c>
      <c r="L121" s="44" t="s">
        <v>51</v>
      </c>
      <c r="M121" s="58" t="s">
        <v>51</v>
      </c>
      <c r="N121" s="58" t="s">
        <v>51</v>
      </c>
      <c r="O121" s="58" t="s">
        <v>51</v>
      </c>
      <c r="P121" s="58" t="s">
        <v>51</v>
      </c>
      <c r="Q121" s="58" t="s">
        <v>51</v>
      </c>
      <c r="R121" s="44" t="s">
        <v>51</v>
      </c>
      <c r="S121" s="44" t="str">
        <f>'Таблица № 2'!R120</f>
        <v>нд</v>
      </c>
      <c r="T121" s="58" t="s">
        <v>51</v>
      </c>
      <c r="U121" s="58" t="s">
        <v>51</v>
      </c>
      <c r="V121" s="59" t="s">
        <v>51</v>
      </c>
      <c r="W121" s="58" t="s">
        <v>51</v>
      </c>
      <c r="X121" s="59" t="s">
        <v>51</v>
      </c>
      <c r="Y121" s="31" t="s">
        <v>51</v>
      </c>
      <c r="Z121" s="31" t="s">
        <v>51</v>
      </c>
      <c r="AA121" s="59" t="s">
        <v>51</v>
      </c>
      <c r="AB121" s="59" t="s">
        <v>51</v>
      </c>
      <c r="AC121" s="59" t="s">
        <v>51</v>
      </c>
      <c r="AD121" s="58" t="s">
        <v>51</v>
      </c>
      <c r="AE121" s="59" t="s">
        <v>51</v>
      </c>
      <c r="AF121" s="31" t="s">
        <v>51</v>
      </c>
      <c r="AG121" s="60" t="str">
        <f t="shared" si="1"/>
        <v>нд</v>
      </c>
      <c r="AH121" s="59" t="s">
        <v>51</v>
      </c>
      <c r="AI121" s="58" t="s">
        <v>51</v>
      </c>
      <c r="AJ121" s="58" t="s">
        <v>51</v>
      </c>
      <c r="AK121" s="58" t="s">
        <v>51</v>
      </c>
      <c r="AL121" s="58" t="s">
        <v>51</v>
      </c>
    </row>
    <row r="122" spans="1:38" ht="15.75" x14ac:dyDescent="0.25">
      <c r="A122" s="37"/>
      <c r="B122" s="38" t="str">
        <f>'Таблица № 2'!B121</f>
        <v>ввод ул. Тимирязева 6</v>
      </c>
      <c r="C122" s="37"/>
      <c r="D122" s="44" t="s">
        <v>51</v>
      </c>
      <c r="E122" s="44" t="s">
        <v>51</v>
      </c>
      <c r="F122" s="58" t="s">
        <v>51</v>
      </c>
      <c r="G122" s="58" t="s">
        <v>51</v>
      </c>
      <c r="H122" s="58" t="s">
        <v>51</v>
      </c>
      <c r="I122" s="58" t="s">
        <v>51</v>
      </c>
      <c r="J122" s="58" t="s">
        <v>51</v>
      </c>
      <c r="K122" s="44" t="s">
        <v>51</v>
      </c>
      <c r="L122" s="44" t="s">
        <v>51</v>
      </c>
      <c r="M122" s="58" t="s">
        <v>51</v>
      </c>
      <c r="N122" s="58" t="s">
        <v>51</v>
      </c>
      <c r="O122" s="58" t="s">
        <v>51</v>
      </c>
      <c r="P122" s="58" t="s">
        <v>51</v>
      </c>
      <c r="Q122" s="58" t="s">
        <v>51</v>
      </c>
      <c r="R122" s="44" t="s">
        <v>51</v>
      </c>
      <c r="S122" s="44" t="str">
        <f>'Таблица № 2'!R121</f>
        <v>нд</v>
      </c>
      <c r="T122" s="58" t="s">
        <v>51</v>
      </c>
      <c r="U122" s="58" t="s">
        <v>51</v>
      </c>
      <c r="V122" s="59" t="s">
        <v>51</v>
      </c>
      <c r="W122" s="58" t="s">
        <v>51</v>
      </c>
      <c r="X122" s="59" t="s">
        <v>51</v>
      </c>
      <c r="Y122" s="31" t="s">
        <v>51</v>
      </c>
      <c r="Z122" s="31" t="s">
        <v>51</v>
      </c>
      <c r="AA122" s="59" t="s">
        <v>51</v>
      </c>
      <c r="AB122" s="59" t="s">
        <v>51</v>
      </c>
      <c r="AC122" s="59" t="s">
        <v>51</v>
      </c>
      <c r="AD122" s="58" t="s">
        <v>51</v>
      </c>
      <c r="AE122" s="59" t="s">
        <v>51</v>
      </c>
      <c r="AF122" s="31" t="s">
        <v>51</v>
      </c>
      <c r="AG122" s="60" t="str">
        <f t="shared" si="1"/>
        <v>нд</v>
      </c>
      <c r="AH122" s="59" t="s">
        <v>51</v>
      </c>
      <c r="AI122" s="58" t="s">
        <v>51</v>
      </c>
      <c r="AJ122" s="58" t="s">
        <v>51</v>
      </c>
      <c r="AK122" s="58" t="s">
        <v>51</v>
      </c>
      <c r="AL122" s="58" t="s">
        <v>51</v>
      </c>
    </row>
    <row r="123" spans="1:38" ht="15.75" x14ac:dyDescent="0.25">
      <c r="A123" s="37"/>
      <c r="B123" s="38" t="str">
        <f>'Таблица № 2'!B122</f>
        <v>вводы ул. Загородная</v>
      </c>
      <c r="C123" s="37"/>
      <c r="D123" s="44" t="s">
        <v>51</v>
      </c>
      <c r="E123" s="44" t="s">
        <v>51</v>
      </c>
      <c r="F123" s="58" t="s">
        <v>51</v>
      </c>
      <c r="G123" s="58" t="s">
        <v>51</v>
      </c>
      <c r="H123" s="58" t="s">
        <v>51</v>
      </c>
      <c r="I123" s="58" t="s">
        <v>51</v>
      </c>
      <c r="J123" s="58" t="s">
        <v>51</v>
      </c>
      <c r="K123" s="44" t="s">
        <v>51</v>
      </c>
      <c r="L123" s="44" t="s">
        <v>51</v>
      </c>
      <c r="M123" s="58" t="s">
        <v>51</v>
      </c>
      <c r="N123" s="58" t="s">
        <v>51</v>
      </c>
      <c r="O123" s="58" t="s">
        <v>51</v>
      </c>
      <c r="P123" s="58" t="s">
        <v>51</v>
      </c>
      <c r="Q123" s="58" t="s">
        <v>51</v>
      </c>
      <c r="R123" s="44" t="s">
        <v>51</v>
      </c>
      <c r="S123" s="44" t="str">
        <f>'Таблица № 2'!R122</f>
        <v>нд</v>
      </c>
      <c r="T123" s="58" t="s">
        <v>51</v>
      </c>
      <c r="U123" s="58" t="s">
        <v>51</v>
      </c>
      <c r="V123" s="59" t="s">
        <v>51</v>
      </c>
      <c r="W123" s="58" t="s">
        <v>51</v>
      </c>
      <c r="X123" s="59" t="s">
        <v>51</v>
      </c>
      <c r="Y123" s="31" t="s">
        <v>51</v>
      </c>
      <c r="Z123" s="31" t="s">
        <v>51</v>
      </c>
      <c r="AA123" s="59" t="s">
        <v>51</v>
      </c>
      <c r="AB123" s="59" t="s">
        <v>51</v>
      </c>
      <c r="AC123" s="59" t="s">
        <v>51</v>
      </c>
      <c r="AD123" s="58" t="s">
        <v>51</v>
      </c>
      <c r="AE123" s="59" t="s">
        <v>51</v>
      </c>
      <c r="AF123" s="31" t="s">
        <v>51</v>
      </c>
      <c r="AG123" s="60" t="str">
        <f t="shared" si="1"/>
        <v>нд</v>
      </c>
      <c r="AH123" s="59" t="s">
        <v>51</v>
      </c>
      <c r="AI123" s="58" t="s">
        <v>51</v>
      </c>
      <c r="AJ123" s="58" t="s">
        <v>51</v>
      </c>
      <c r="AK123" s="58" t="s">
        <v>51</v>
      </c>
      <c r="AL123" s="58" t="s">
        <v>51</v>
      </c>
    </row>
    <row r="124" spans="1:38" ht="15.75" x14ac:dyDescent="0.25">
      <c r="A124" s="37"/>
      <c r="B124" s="38" t="str">
        <f>'Таблица № 2'!B123</f>
        <v>вводы ул. Лесная</v>
      </c>
      <c r="C124" s="37"/>
      <c r="D124" s="44" t="s">
        <v>51</v>
      </c>
      <c r="E124" s="44" t="s">
        <v>51</v>
      </c>
      <c r="F124" s="58" t="s">
        <v>51</v>
      </c>
      <c r="G124" s="58" t="s">
        <v>51</v>
      </c>
      <c r="H124" s="58" t="s">
        <v>51</v>
      </c>
      <c r="I124" s="58" t="s">
        <v>51</v>
      </c>
      <c r="J124" s="58" t="s">
        <v>51</v>
      </c>
      <c r="K124" s="44" t="s">
        <v>51</v>
      </c>
      <c r="L124" s="44" t="s">
        <v>51</v>
      </c>
      <c r="M124" s="58" t="s">
        <v>51</v>
      </c>
      <c r="N124" s="58" t="s">
        <v>51</v>
      </c>
      <c r="O124" s="58" t="s">
        <v>51</v>
      </c>
      <c r="P124" s="58" t="s">
        <v>51</v>
      </c>
      <c r="Q124" s="58" t="s">
        <v>51</v>
      </c>
      <c r="R124" s="44" t="s">
        <v>51</v>
      </c>
      <c r="S124" s="44" t="str">
        <f>'Таблица № 2'!R123</f>
        <v>нд</v>
      </c>
      <c r="T124" s="58" t="s">
        <v>51</v>
      </c>
      <c r="U124" s="58" t="s">
        <v>51</v>
      </c>
      <c r="V124" s="59" t="s">
        <v>51</v>
      </c>
      <c r="W124" s="58" t="s">
        <v>51</v>
      </c>
      <c r="X124" s="59" t="s">
        <v>51</v>
      </c>
      <c r="Y124" s="31" t="s">
        <v>51</v>
      </c>
      <c r="Z124" s="31" t="s">
        <v>51</v>
      </c>
      <c r="AA124" s="59" t="s">
        <v>51</v>
      </c>
      <c r="AB124" s="59" t="s">
        <v>51</v>
      </c>
      <c r="AC124" s="59" t="s">
        <v>51</v>
      </c>
      <c r="AD124" s="58" t="s">
        <v>51</v>
      </c>
      <c r="AE124" s="59" t="s">
        <v>51</v>
      </c>
      <c r="AF124" s="31" t="s">
        <v>51</v>
      </c>
      <c r="AG124" s="60" t="str">
        <f t="shared" si="1"/>
        <v>нд</v>
      </c>
      <c r="AH124" s="59" t="s">
        <v>51</v>
      </c>
      <c r="AI124" s="58" t="s">
        <v>51</v>
      </c>
      <c r="AJ124" s="58" t="s">
        <v>51</v>
      </c>
      <c r="AK124" s="58" t="s">
        <v>51</v>
      </c>
      <c r="AL124" s="58" t="s">
        <v>51</v>
      </c>
    </row>
    <row r="125" spans="1:38" ht="15.75" x14ac:dyDescent="0.25">
      <c r="A125" s="37"/>
      <c r="B125" s="38" t="str">
        <f>'Таблица № 2'!B124</f>
        <v>от врез. в ТК43 до врезки в новый д/с и ж/д К/фл. 3</v>
      </c>
      <c r="C125" s="37"/>
      <c r="D125" s="44" t="s">
        <v>51</v>
      </c>
      <c r="E125" s="44" t="s">
        <v>51</v>
      </c>
      <c r="F125" s="58" t="s">
        <v>51</v>
      </c>
      <c r="G125" s="58" t="s">
        <v>51</v>
      </c>
      <c r="H125" s="58" t="s">
        <v>51</v>
      </c>
      <c r="I125" s="58" t="s">
        <v>51</v>
      </c>
      <c r="J125" s="58" t="s">
        <v>51</v>
      </c>
      <c r="K125" s="44" t="s">
        <v>51</v>
      </c>
      <c r="L125" s="44" t="s">
        <v>51</v>
      </c>
      <c r="M125" s="58" t="s">
        <v>51</v>
      </c>
      <c r="N125" s="58" t="s">
        <v>51</v>
      </c>
      <c r="O125" s="58" t="s">
        <v>51</v>
      </c>
      <c r="P125" s="58" t="s">
        <v>51</v>
      </c>
      <c r="Q125" s="58" t="s">
        <v>51</v>
      </c>
      <c r="R125" s="44" t="s">
        <v>51</v>
      </c>
      <c r="S125" s="44" t="str">
        <f>'Таблица № 2'!R124</f>
        <v>нд</v>
      </c>
      <c r="T125" s="58" t="s">
        <v>51</v>
      </c>
      <c r="U125" s="58" t="s">
        <v>51</v>
      </c>
      <c r="V125" s="59" t="s">
        <v>51</v>
      </c>
      <c r="W125" s="58" t="s">
        <v>51</v>
      </c>
      <c r="X125" s="59" t="s">
        <v>51</v>
      </c>
      <c r="Y125" s="31" t="s">
        <v>51</v>
      </c>
      <c r="Z125" s="31" t="s">
        <v>51</v>
      </c>
      <c r="AA125" s="59" t="s">
        <v>51</v>
      </c>
      <c r="AB125" s="59" t="s">
        <v>51</v>
      </c>
      <c r="AC125" s="59" t="s">
        <v>51</v>
      </c>
      <c r="AD125" s="58" t="s">
        <v>51</v>
      </c>
      <c r="AE125" s="59" t="s">
        <v>51</v>
      </c>
      <c r="AF125" s="31" t="s">
        <v>51</v>
      </c>
      <c r="AG125" s="60" t="str">
        <f t="shared" si="1"/>
        <v>нд</v>
      </c>
      <c r="AH125" s="59" t="s">
        <v>51</v>
      </c>
      <c r="AI125" s="58" t="s">
        <v>51</v>
      </c>
      <c r="AJ125" s="58" t="s">
        <v>51</v>
      </c>
      <c r="AK125" s="58" t="s">
        <v>51</v>
      </c>
      <c r="AL125" s="58" t="s">
        <v>51</v>
      </c>
    </row>
    <row r="126" spans="1:38" ht="31.5" x14ac:dyDescent="0.25">
      <c r="A126" s="37"/>
      <c r="B126" s="38" t="str">
        <f>'Таблица № 2'!B125</f>
        <v>от ТК41 до  ТК стар СОШ3  и до врез. в ж/д Пионерский 2</v>
      </c>
      <c r="C126" s="37"/>
      <c r="D126" s="44" t="s">
        <v>51</v>
      </c>
      <c r="E126" s="44" t="s">
        <v>51</v>
      </c>
      <c r="F126" s="58" t="s">
        <v>51</v>
      </c>
      <c r="G126" s="58" t="s">
        <v>51</v>
      </c>
      <c r="H126" s="58" t="s">
        <v>51</v>
      </c>
      <c r="I126" s="58" t="s">
        <v>51</v>
      </c>
      <c r="J126" s="58" t="s">
        <v>51</v>
      </c>
      <c r="K126" s="44" t="s">
        <v>51</v>
      </c>
      <c r="L126" s="44" t="s">
        <v>51</v>
      </c>
      <c r="M126" s="58" t="s">
        <v>51</v>
      </c>
      <c r="N126" s="58" t="s">
        <v>51</v>
      </c>
      <c r="O126" s="58" t="s">
        <v>51</v>
      </c>
      <c r="P126" s="58" t="s">
        <v>51</v>
      </c>
      <c r="Q126" s="58" t="s">
        <v>51</v>
      </c>
      <c r="R126" s="44" t="s">
        <v>51</v>
      </c>
      <c r="S126" s="44" t="str">
        <f>'Таблица № 2'!R125</f>
        <v>нд</v>
      </c>
      <c r="T126" s="58" t="s">
        <v>51</v>
      </c>
      <c r="U126" s="58" t="s">
        <v>51</v>
      </c>
      <c r="V126" s="59" t="s">
        <v>51</v>
      </c>
      <c r="W126" s="58" t="s">
        <v>51</v>
      </c>
      <c r="X126" s="59" t="s">
        <v>51</v>
      </c>
      <c r="Y126" s="31" t="s">
        <v>51</v>
      </c>
      <c r="Z126" s="31" t="s">
        <v>51</v>
      </c>
      <c r="AA126" s="59" t="s">
        <v>51</v>
      </c>
      <c r="AB126" s="59" t="s">
        <v>51</v>
      </c>
      <c r="AC126" s="59" t="s">
        <v>51</v>
      </c>
      <c r="AD126" s="58" t="s">
        <v>51</v>
      </c>
      <c r="AE126" s="59" t="s">
        <v>51</v>
      </c>
      <c r="AF126" s="31" t="s">
        <v>51</v>
      </c>
      <c r="AG126" s="60" t="str">
        <f t="shared" si="1"/>
        <v>нд</v>
      </c>
      <c r="AH126" s="59" t="s">
        <v>51</v>
      </c>
      <c r="AI126" s="58" t="s">
        <v>51</v>
      </c>
      <c r="AJ126" s="58" t="s">
        <v>51</v>
      </c>
      <c r="AK126" s="58" t="s">
        <v>51</v>
      </c>
      <c r="AL126" s="58" t="s">
        <v>51</v>
      </c>
    </row>
    <row r="127" spans="1:38" ht="15.75" x14ac:dyDescent="0.25">
      <c r="A127" s="37"/>
      <c r="B127" s="38" t="str">
        <f>'Таблица № 2'!B126</f>
        <v>от ТК29 по четн  Октябрь до врезки в ж/д Окт 24</v>
      </c>
      <c r="C127" s="37"/>
      <c r="D127" s="44" t="s">
        <v>51</v>
      </c>
      <c r="E127" s="44" t="s">
        <v>51</v>
      </c>
      <c r="F127" s="58" t="s">
        <v>51</v>
      </c>
      <c r="G127" s="58" t="s">
        <v>51</v>
      </c>
      <c r="H127" s="58" t="s">
        <v>51</v>
      </c>
      <c r="I127" s="58" t="s">
        <v>51</v>
      </c>
      <c r="J127" s="58" t="s">
        <v>51</v>
      </c>
      <c r="K127" s="44" t="s">
        <v>51</v>
      </c>
      <c r="L127" s="44" t="s">
        <v>51</v>
      </c>
      <c r="M127" s="58" t="s">
        <v>51</v>
      </c>
      <c r="N127" s="58" t="s">
        <v>51</v>
      </c>
      <c r="O127" s="58" t="s">
        <v>51</v>
      </c>
      <c r="P127" s="58" t="s">
        <v>51</v>
      </c>
      <c r="Q127" s="58" t="s">
        <v>51</v>
      </c>
      <c r="R127" s="44" t="s">
        <v>51</v>
      </c>
      <c r="S127" s="44" t="str">
        <f>'Таблица № 2'!R126</f>
        <v>нд</v>
      </c>
      <c r="T127" s="58" t="s">
        <v>51</v>
      </c>
      <c r="U127" s="58" t="s">
        <v>51</v>
      </c>
      <c r="V127" s="59" t="s">
        <v>51</v>
      </c>
      <c r="W127" s="58" t="s">
        <v>51</v>
      </c>
      <c r="X127" s="59" t="s">
        <v>51</v>
      </c>
      <c r="Y127" s="31" t="s">
        <v>51</v>
      </c>
      <c r="Z127" s="31" t="s">
        <v>51</v>
      </c>
      <c r="AA127" s="59" t="s">
        <v>51</v>
      </c>
      <c r="AB127" s="59" t="s">
        <v>51</v>
      </c>
      <c r="AC127" s="59" t="s">
        <v>51</v>
      </c>
      <c r="AD127" s="58" t="s">
        <v>51</v>
      </c>
      <c r="AE127" s="59" t="s">
        <v>51</v>
      </c>
      <c r="AF127" s="31" t="s">
        <v>51</v>
      </c>
      <c r="AG127" s="60" t="str">
        <f t="shared" si="1"/>
        <v>нд</v>
      </c>
      <c r="AH127" s="59" t="s">
        <v>51</v>
      </c>
      <c r="AI127" s="58" t="s">
        <v>51</v>
      </c>
      <c r="AJ127" s="58" t="s">
        <v>51</v>
      </c>
      <c r="AK127" s="58" t="s">
        <v>51</v>
      </c>
      <c r="AL127" s="58" t="s">
        <v>51</v>
      </c>
    </row>
    <row r="128" spans="1:38" ht="31.5" x14ac:dyDescent="0.25">
      <c r="A128" s="37"/>
      <c r="B128" s="38" t="str">
        <f>'Таблица № 2'!B127</f>
        <v xml:space="preserve">от врезки в трассу около Окт 3 по нечет.стор Окт до врезки в ж/дом 19 </v>
      </c>
      <c r="C128" s="37"/>
      <c r="D128" s="44" t="s">
        <v>51</v>
      </c>
      <c r="E128" s="44" t="s">
        <v>51</v>
      </c>
      <c r="F128" s="58" t="s">
        <v>51</v>
      </c>
      <c r="G128" s="58" t="s">
        <v>51</v>
      </c>
      <c r="H128" s="58" t="s">
        <v>51</v>
      </c>
      <c r="I128" s="58" t="s">
        <v>51</v>
      </c>
      <c r="J128" s="58" t="s">
        <v>51</v>
      </c>
      <c r="K128" s="44" t="s">
        <v>51</v>
      </c>
      <c r="L128" s="44" t="s">
        <v>51</v>
      </c>
      <c r="M128" s="58" t="s">
        <v>51</v>
      </c>
      <c r="N128" s="58" t="s">
        <v>51</v>
      </c>
      <c r="O128" s="58" t="s">
        <v>51</v>
      </c>
      <c r="P128" s="58" t="s">
        <v>51</v>
      </c>
      <c r="Q128" s="58" t="s">
        <v>51</v>
      </c>
      <c r="R128" s="44" t="s">
        <v>51</v>
      </c>
      <c r="S128" s="44" t="str">
        <f>'Таблица № 2'!R127</f>
        <v>нд</v>
      </c>
      <c r="T128" s="58" t="s">
        <v>51</v>
      </c>
      <c r="U128" s="58" t="s">
        <v>51</v>
      </c>
      <c r="V128" s="59" t="s">
        <v>51</v>
      </c>
      <c r="W128" s="58" t="s">
        <v>51</v>
      </c>
      <c r="X128" s="59" t="s">
        <v>51</v>
      </c>
      <c r="Y128" s="31" t="s">
        <v>51</v>
      </c>
      <c r="Z128" s="31" t="s">
        <v>51</v>
      </c>
      <c r="AA128" s="59" t="s">
        <v>51</v>
      </c>
      <c r="AB128" s="59" t="s">
        <v>51</v>
      </c>
      <c r="AC128" s="59" t="s">
        <v>51</v>
      </c>
      <c r="AD128" s="58" t="s">
        <v>51</v>
      </c>
      <c r="AE128" s="59" t="s">
        <v>51</v>
      </c>
      <c r="AF128" s="31" t="s">
        <v>51</v>
      </c>
      <c r="AG128" s="60" t="str">
        <f t="shared" si="1"/>
        <v>нд</v>
      </c>
      <c r="AH128" s="59" t="s">
        <v>51</v>
      </c>
      <c r="AI128" s="58" t="s">
        <v>51</v>
      </c>
      <c r="AJ128" s="58" t="s">
        <v>51</v>
      </c>
      <c r="AK128" s="58" t="s">
        <v>51</v>
      </c>
      <c r="AL128" s="58" t="s">
        <v>51</v>
      </c>
    </row>
    <row r="129" spans="1:38" ht="15.75" x14ac:dyDescent="0.25">
      <c r="A129" s="37"/>
      <c r="B129" s="38" t="str">
        <f>'Таблица № 2'!B128</f>
        <v>от ТК7до ТК8, до ТК9 Ленина 11</v>
      </c>
      <c r="C129" s="37"/>
      <c r="D129" s="44" t="s">
        <v>51</v>
      </c>
      <c r="E129" s="44" t="s">
        <v>51</v>
      </c>
      <c r="F129" s="58" t="s">
        <v>51</v>
      </c>
      <c r="G129" s="58" t="s">
        <v>51</v>
      </c>
      <c r="H129" s="58" t="s">
        <v>51</v>
      </c>
      <c r="I129" s="58" t="s">
        <v>51</v>
      </c>
      <c r="J129" s="58" t="s">
        <v>51</v>
      </c>
      <c r="K129" s="44" t="s">
        <v>51</v>
      </c>
      <c r="L129" s="44" t="s">
        <v>51</v>
      </c>
      <c r="M129" s="58" t="s">
        <v>51</v>
      </c>
      <c r="N129" s="58" t="s">
        <v>51</v>
      </c>
      <c r="O129" s="58" t="s">
        <v>51</v>
      </c>
      <c r="P129" s="58" t="s">
        <v>51</v>
      </c>
      <c r="Q129" s="58" t="s">
        <v>51</v>
      </c>
      <c r="R129" s="44" t="s">
        <v>51</v>
      </c>
      <c r="S129" s="44" t="str">
        <f>'Таблица № 2'!R128</f>
        <v>нд</v>
      </c>
      <c r="T129" s="58" t="s">
        <v>51</v>
      </c>
      <c r="U129" s="58" t="s">
        <v>51</v>
      </c>
      <c r="V129" s="59" t="s">
        <v>51</v>
      </c>
      <c r="W129" s="58" t="s">
        <v>51</v>
      </c>
      <c r="X129" s="59" t="s">
        <v>51</v>
      </c>
      <c r="Y129" s="31" t="s">
        <v>51</v>
      </c>
      <c r="Z129" s="31" t="s">
        <v>51</v>
      </c>
      <c r="AA129" s="59" t="s">
        <v>51</v>
      </c>
      <c r="AB129" s="59" t="s">
        <v>51</v>
      </c>
      <c r="AC129" s="59" t="s">
        <v>51</v>
      </c>
      <c r="AD129" s="58" t="s">
        <v>51</v>
      </c>
      <c r="AE129" s="59" t="s">
        <v>51</v>
      </c>
      <c r="AF129" s="31" t="s">
        <v>51</v>
      </c>
      <c r="AG129" s="60" t="str">
        <f t="shared" si="1"/>
        <v>нд</v>
      </c>
      <c r="AH129" s="59" t="s">
        <v>51</v>
      </c>
      <c r="AI129" s="58" t="s">
        <v>51</v>
      </c>
      <c r="AJ129" s="58" t="s">
        <v>51</v>
      </c>
      <c r="AK129" s="58" t="s">
        <v>51</v>
      </c>
      <c r="AL129" s="58" t="s">
        <v>51</v>
      </c>
    </row>
    <row r="130" spans="1:38" ht="15.75" x14ac:dyDescent="0.25">
      <c r="A130" s="37"/>
      <c r="B130" s="38" t="str">
        <f>'Таблица № 2'!B129</f>
        <v>вводы ул. Московская</v>
      </c>
      <c r="C130" s="37"/>
      <c r="D130" s="44" t="s">
        <v>51</v>
      </c>
      <c r="E130" s="44" t="s">
        <v>51</v>
      </c>
      <c r="F130" s="58" t="s">
        <v>51</v>
      </c>
      <c r="G130" s="58" t="s">
        <v>51</v>
      </c>
      <c r="H130" s="58" t="s">
        <v>51</v>
      </c>
      <c r="I130" s="58" t="s">
        <v>51</v>
      </c>
      <c r="J130" s="58" t="s">
        <v>51</v>
      </c>
      <c r="K130" s="44" t="s">
        <v>51</v>
      </c>
      <c r="L130" s="44" t="s">
        <v>51</v>
      </c>
      <c r="M130" s="58" t="s">
        <v>51</v>
      </c>
      <c r="N130" s="58" t="s">
        <v>51</v>
      </c>
      <c r="O130" s="58" t="s">
        <v>51</v>
      </c>
      <c r="P130" s="58" t="s">
        <v>51</v>
      </c>
      <c r="Q130" s="58" t="s">
        <v>51</v>
      </c>
      <c r="R130" s="44" t="s">
        <v>51</v>
      </c>
      <c r="S130" s="44" t="str">
        <f>'Таблица № 2'!R129</f>
        <v>нд</v>
      </c>
      <c r="T130" s="58" t="s">
        <v>51</v>
      </c>
      <c r="U130" s="58" t="s">
        <v>51</v>
      </c>
      <c r="V130" s="59" t="s">
        <v>51</v>
      </c>
      <c r="W130" s="58" t="s">
        <v>51</v>
      </c>
      <c r="X130" s="59" t="s">
        <v>51</v>
      </c>
      <c r="Y130" s="31" t="s">
        <v>51</v>
      </c>
      <c r="Z130" s="31" t="s">
        <v>51</v>
      </c>
      <c r="AA130" s="59" t="s">
        <v>51</v>
      </c>
      <c r="AB130" s="59" t="s">
        <v>51</v>
      </c>
      <c r="AC130" s="59" t="s">
        <v>51</v>
      </c>
      <c r="AD130" s="58" t="s">
        <v>51</v>
      </c>
      <c r="AE130" s="59" t="s">
        <v>51</v>
      </c>
      <c r="AF130" s="31" t="s">
        <v>51</v>
      </c>
      <c r="AG130" s="60" t="str">
        <f t="shared" si="1"/>
        <v>нд</v>
      </c>
      <c r="AH130" s="59" t="s">
        <v>51</v>
      </c>
      <c r="AI130" s="58" t="s">
        <v>51</v>
      </c>
      <c r="AJ130" s="58" t="s">
        <v>51</v>
      </c>
      <c r="AK130" s="58" t="s">
        <v>51</v>
      </c>
      <c r="AL130" s="58" t="s">
        <v>51</v>
      </c>
    </row>
    <row r="131" spans="1:38" ht="15.75" x14ac:dyDescent="0.25">
      <c r="A131" s="37"/>
      <c r="B131" s="38" t="str">
        <f>'Таблица № 2'!B130</f>
        <v>вводы пр. Ленина</v>
      </c>
      <c r="C131" s="37"/>
      <c r="D131" s="44" t="s">
        <v>51</v>
      </c>
      <c r="E131" s="44" t="s">
        <v>51</v>
      </c>
      <c r="F131" s="58" t="s">
        <v>51</v>
      </c>
      <c r="G131" s="58" t="s">
        <v>51</v>
      </c>
      <c r="H131" s="58" t="s">
        <v>51</v>
      </c>
      <c r="I131" s="58" t="s">
        <v>51</v>
      </c>
      <c r="J131" s="58" t="s">
        <v>51</v>
      </c>
      <c r="K131" s="44" t="s">
        <v>51</v>
      </c>
      <c r="L131" s="44" t="s">
        <v>51</v>
      </c>
      <c r="M131" s="58" t="s">
        <v>51</v>
      </c>
      <c r="N131" s="58" t="s">
        <v>51</v>
      </c>
      <c r="O131" s="58" t="s">
        <v>51</v>
      </c>
      <c r="P131" s="58" t="s">
        <v>51</v>
      </c>
      <c r="Q131" s="58" t="s">
        <v>51</v>
      </c>
      <c r="R131" s="44" t="s">
        <v>51</v>
      </c>
      <c r="S131" s="44" t="str">
        <f>'Таблица № 2'!R130</f>
        <v>нд</v>
      </c>
      <c r="T131" s="58" t="s">
        <v>51</v>
      </c>
      <c r="U131" s="58" t="s">
        <v>51</v>
      </c>
      <c r="V131" s="59" t="s">
        <v>51</v>
      </c>
      <c r="W131" s="58" t="s">
        <v>51</v>
      </c>
      <c r="X131" s="59" t="s">
        <v>51</v>
      </c>
      <c r="Y131" s="31" t="s">
        <v>51</v>
      </c>
      <c r="Z131" s="31" t="s">
        <v>51</v>
      </c>
      <c r="AA131" s="59" t="s">
        <v>51</v>
      </c>
      <c r="AB131" s="59" t="s">
        <v>51</v>
      </c>
      <c r="AC131" s="59" t="s">
        <v>51</v>
      </c>
      <c r="AD131" s="58" t="s">
        <v>51</v>
      </c>
      <c r="AE131" s="59" t="s">
        <v>51</v>
      </c>
      <c r="AF131" s="31" t="s">
        <v>51</v>
      </c>
      <c r="AG131" s="60" t="str">
        <f t="shared" si="1"/>
        <v>нд</v>
      </c>
      <c r="AH131" s="59" t="s">
        <v>51</v>
      </c>
      <c r="AI131" s="58" t="s">
        <v>51</v>
      </c>
      <c r="AJ131" s="58" t="s">
        <v>51</v>
      </c>
      <c r="AK131" s="58" t="s">
        <v>51</v>
      </c>
      <c r="AL131" s="58" t="s">
        <v>51</v>
      </c>
    </row>
    <row r="132" spans="1:38" ht="15.75" x14ac:dyDescent="0.25">
      <c r="A132" s="37"/>
      <c r="B132" s="38" t="str">
        <f>'Таблица № 2'!B131</f>
        <v>от ТК16 до Ленина, 53</v>
      </c>
      <c r="C132" s="37"/>
      <c r="D132" s="44" t="s">
        <v>51</v>
      </c>
      <c r="E132" s="44" t="s">
        <v>51</v>
      </c>
      <c r="F132" s="58" t="s">
        <v>51</v>
      </c>
      <c r="G132" s="58" t="s">
        <v>51</v>
      </c>
      <c r="H132" s="58" t="s">
        <v>51</v>
      </c>
      <c r="I132" s="58" t="s">
        <v>51</v>
      </c>
      <c r="J132" s="58" t="s">
        <v>51</v>
      </c>
      <c r="K132" s="44" t="s">
        <v>51</v>
      </c>
      <c r="L132" s="44" t="s">
        <v>51</v>
      </c>
      <c r="M132" s="58" t="s">
        <v>51</v>
      </c>
      <c r="N132" s="58" t="s">
        <v>51</v>
      </c>
      <c r="O132" s="58" t="s">
        <v>51</v>
      </c>
      <c r="P132" s="58" t="s">
        <v>51</v>
      </c>
      <c r="Q132" s="58" t="s">
        <v>51</v>
      </c>
      <c r="R132" s="44" t="s">
        <v>51</v>
      </c>
      <c r="S132" s="44" t="str">
        <f>'Таблица № 2'!R131</f>
        <v>нд</v>
      </c>
      <c r="T132" s="58" t="s">
        <v>51</v>
      </c>
      <c r="U132" s="58" t="s">
        <v>51</v>
      </c>
      <c r="V132" s="59" t="s">
        <v>51</v>
      </c>
      <c r="W132" s="58" t="s">
        <v>51</v>
      </c>
      <c r="X132" s="59" t="s">
        <v>51</v>
      </c>
      <c r="Y132" s="31" t="s">
        <v>51</v>
      </c>
      <c r="Z132" s="31" t="s">
        <v>51</v>
      </c>
      <c r="AA132" s="59" t="s">
        <v>51</v>
      </c>
      <c r="AB132" s="59" t="s">
        <v>51</v>
      </c>
      <c r="AC132" s="59" t="s">
        <v>51</v>
      </c>
      <c r="AD132" s="58" t="s">
        <v>51</v>
      </c>
      <c r="AE132" s="59" t="s">
        <v>51</v>
      </c>
      <c r="AF132" s="31" t="s">
        <v>51</v>
      </c>
      <c r="AG132" s="60" t="str">
        <f t="shared" si="1"/>
        <v>нд</v>
      </c>
      <c r="AH132" s="59" t="s">
        <v>51</v>
      </c>
      <c r="AI132" s="58" t="s">
        <v>51</v>
      </c>
      <c r="AJ132" s="58" t="s">
        <v>51</v>
      </c>
      <c r="AK132" s="58" t="s">
        <v>51</v>
      </c>
      <c r="AL132" s="58" t="s">
        <v>51</v>
      </c>
    </row>
    <row r="133" spans="1:38" ht="15.75" x14ac:dyDescent="0.25">
      <c r="A133" s="37"/>
      <c r="B133" s="38" t="str">
        <f>'Таблица № 2'!B132</f>
        <v>от ТК9а до Ленин ,3</v>
      </c>
      <c r="C133" s="37"/>
      <c r="D133" s="44" t="s">
        <v>51</v>
      </c>
      <c r="E133" s="44" t="s">
        <v>51</v>
      </c>
      <c r="F133" s="58" t="s">
        <v>51</v>
      </c>
      <c r="G133" s="58" t="s">
        <v>51</v>
      </c>
      <c r="H133" s="58" t="s">
        <v>51</v>
      </c>
      <c r="I133" s="58" t="s">
        <v>51</v>
      </c>
      <c r="J133" s="58" t="s">
        <v>51</v>
      </c>
      <c r="K133" s="44" t="s">
        <v>51</v>
      </c>
      <c r="L133" s="44" t="s">
        <v>51</v>
      </c>
      <c r="M133" s="58" t="s">
        <v>51</v>
      </c>
      <c r="N133" s="58" t="s">
        <v>51</v>
      </c>
      <c r="O133" s="58" t="s">
        <v>51</v>
      </c>
      <c r="P133" s="58" t="s">
        <v>51</v>
      </c>
      <c r="Q133" s="58" t="s">
        <v>51</v>
      </c>
      <c r="R133" s="44" t="s">
        <v>51</v>
      </c>
      <c r="S133" s="44" t="str">
        <f>'Таблица № 2'!R132</f>
        <v>нд</v>
      </c>
      <c r="T133" s="58" t="s">
        <v>51</v>
      </c>
      <c r="U133" s="58" t="s">
        <v>51</v>
      </c>
      <c r="V133" s="59" t="s">
        <v>51</v>
      </c>
      <c r="W133" s="58" t="s">
        <v>51</v>
      </c>
      <c r="X133" s="59" t="s">
        <v>51</v>
      </c>
      <c r="Y133" s="31" t="s">
        <v>51</v>
      </c>
      <c r="Z133" s="31" t="s">
        <v>51</v>
      </c>
      <c r="AA133" s="59" t="s">
        <v>51</v>
      </c>
      <c r="AB133" s="59" t="s">
        <v>51</v>
      </c>
      <c r="AC133" s="59" t="s">
        <v>51</v>
      </c>
      <c r="AD133" s="58" t="s">
        <v>51</v>
      </c>
      <c r="AE133" s="59" t="s">
        <v>51</v>
      </c>
      <c r="AF133" s="31" t="s">
        <v>51</v>
      </c>
      <c r="AG133" s="60" t="str">
        <f t="shared" si="1"/>
        <v>нд</v>
      </c>
      <c r="AH133" s="59" t="s">
        <v>51</v>
      </c>
      <c r="AI133" s="58" t="s">
        <v>51</v>
      </c>
      <c r="AJ133" s="58" t="s">
        <v>51</v>
      </c>
      <c r="AK133" s="58" t="s">
        <v>51</v>
      </c>
      <c r="AL133" s="58" t="s">
        <v>51</v>
      </c>
    </row>
    <row r="134" spans="1:38" ht="15.75" x14ac:dyDescent="0.25">
      <c r="A134" s="37"/>
      <c r="B134" s="38" t="str">
        <f>'Таблица № 2'!B133</f>
        <v xml:space="preserve">от ТК9 до д/с №11 </v>
      </c>
      <c r="C134" s="37"/>
      <c r="D134" s="44" t="s">
        <v>51</v>
      </c>
      <c r="E134" s="44" t="s">
        <v>51</v>
      </c>
      <c r="F134" s="58" t="s">
        <v>51</v>
      </c>
      <c r="G134" s="58" t="s">
        <v>51</v>
      </c>
      <c r="H134" s="58" t="s">
        <v>51</v>
      </c>
      <c r="I134" s="58" t="s">
        <v>51</v>
      </c>
      <c r="J134" s="58" t="s">
        <v>51</v>
      </c>
      <c r="K134" s="44" t="s">
        <v>51</v>
      </c>
      <c r="L134" s="44" t="s">
        <v>51</v>
      </c>
      <c r="M134" s="58" t="s">
        <v>51</v>
      </c>
      <c r="N134" s="58" t="s">
        <v>51</v>
      </c>
      <c r="O134" s="58" t="s">
        <v>51</v>
      </c>
      <c r="P134" s="58" t="s">
        <v>51</v>
      </c>
      <c r="Q134" s="58" t="s">
        <v>51</v>
      </c>
      <c r="R134" s="44" t="s">
        <v>51</v>
      </c>
      <c r="S134" s="44" t="str">
        <f>'Таблица № 2'!R133</f>
        <v>нд</v>
      </c>
      <c r="T134" s="58" t="s">
        <v>51</v>
      </c>
      <c r="U134" s="58" t="s">
        <v>51</v>
      </c>
      <c r="V134" s="59" t="s">
        <v>51</v>
      </c>
      <c r="W134" s="58" t="s">
        <v>51</v>
      </c>
      <c r="X134" s="59" t="s">
        <v>51</v>
      </c>
      <c r="Y134" s="31" t="s">
        <v>51</v>
      </c>
      <c r="Z134" s="31" t="s">
        <v>51</v>
      </c>
      <c r="AA134" s="59" t="s">
        <v>51</v>
      </c>
      <c r="AB134" s="59" t="s">
        <v>51</v>
      </c>
      <c r="AC134" s="59" t="s">
        <v>51</v>
      </c>
      <c r="AD134" s="58" t="s">
        <v>51</v>
      </c>
      <c r="AE134" s="59" t="s">
        <v>51</v>
      </c>
      <c r="AF134" s="31" t="s">
        <v>51</v>
      </c>
      <c r="AG134" s="60" t="str">
        <f t="shared" si="1"/>
        <v>нд</v>
      </c>
      <c r="AH134" s="59" t="s">
        <v>51</v>
      </c>
      <c r="AI134" s="58" t="s">
        <v>51</v>
      </c>
      <c r="AJ134" s="58" t="s">
        <v>51</v>
      </c>
      <c r="AK134" s="58" t="s">
        <v>51</v>
      </c>
      <c r="AL134" s="58" t="s">
        <v>51</v>
      </c>
    </row>
    <row r="135" spans="1:38" ht="15.75" x14ac:dyDescent="0.25">
      <c r="A135" s="37"/>
      <c r="B135" s="38" t="str">
        <f>'Таблица № 2'!B134</f>
        <v>от ТК9  до ТК 13 и "Орбита"</v>
      </c>
      <c r="C135" s="37"/>
      <c r="D135" s="44" t="s">
        <v>51</v>
      </c>
      <c r="E135" s="44" t="s">
        <v>51</v>
      </c>
      <c r="F135" s="58" t="s">
        <v>51</v>
      </c>
      <c r="G135" s="58" t="s">
        <v>51</v>
      </c>
      <c r="H135" s="58" t="s">
        <v>51</v>
      </c>
      <c r="I135" s="58" t="s">
        <v>51</v>
      </c>
      <c r="J135" s="58" t="s">
        <v>51</v>
      </c>
      <c r="K135" s="44" t="s">
        <v>51</v>
      </c>
      <c r="L135" s="44" t="s">
        <v>51</v>
      </c>
      <c r="M135" s="58" t="s">
        <v>51</v>
      </c>
      <c r="N135" s="58" t="s">
        <v>51</v>
      </c>
      <c r="O135" s="58" t="s">
        <v>51</v>
      </c>
      <c r="P135" s="58" t="s">
        <v>51</v>
      </c>
      <c r="Q135" s="58" t="s">
        <v>51</v>
      </c>
      <c r="R135" s="44" t="s">
        <v>51</v>
      </c>
      <c r="S135" s="44" t="str">
        <f>'Таблица № 2'!R134</f>
        <v>нд</v>
      </c>
      <c r="T135" s="58" t="s">
        <v>51</v>
      </c>
      <c r="U135" s="58" t="s">
        <v>51</v>
      </c>
      <c r="V135" s="59" t="s">
        <v>51</v>
      </c>
      <c r="W135" s="58" t="s">
        <v>51</v>
      </c>
      <c r="X135" s="59" t="s">
        <v>51</v>
      </c>
      <c r="Y135" s="31" t="s">
        <v>51</v>
      </c>
      <c r="Z135" s="31" t="s">
        <v>51</v>
      </c>
      <c r="AA135" s="59" t="s">
        <v>51</v>
      </c>
      <c r="AB135" s="59" t="s">
        <v>51</v>
      </c>
      <c r="AC135" s="59" t="s">
        <v>51</v>
      </c>
      <c r="AD135" s="58" t="s">
        <v>51</v>
      </c>
      <c r="AE135" s="59" t="s">
        <v>51</v>
      </c>
      <c r="AF135" s="31" t="s">
        <v>51</v>
      </c>
      <c r="AG135" s="60" t="str">
        <f t="shared" si="1"/>
        <v>нд</v>
      </c>
      <c r="AH135" s="59" t="s">
        <v>51</v>
      </c>
      <c r="AI135" s="58" t="s">
        <v>51</v>
      </c>
      <c r="AJ135" s="58" t="s">
        <v>51</v>
      </c>
      <c r="AK135" s="58" t="s">
        <v>51</v>
      </c>
      <c r="AL135" s="58" t="s">
        <v>51</v>
      </c>
    </row>
    <row r="136" spans="1:38" ht="15.75" x14ac:dyDescent="0.25">
      <c r="A136" s="37"/>
      <c r="B136" s="38" t="str">
        <f>'Таблица № 2'!B135</f>
        <v>вводы ул. Артиллерийская</v>
      </c>
      <c r="C136" s="37"/>
      <c r="D136" s="44" t="s">
        <v>51</v>
      </c>
      <c r="E136" s="44" t="s">
        <v>51</v>
      </c>
      <c r="F136" s="58" t="s">
        <v>51</v>
      </c>
      <c r="G136" s="58" t="s">
        <v>51</v>
      </c>
      <c r="H136" s="58" t="s">
        <v>51</v>
      </c>
      <c r="I136" s="58" t="s">
        <v>51</v>
      </c>
      <c r="J136" s="58" t="s">
        <v>51</v>
      </c>
      <c r="K136" s="44" t="s">
        <v>51</v>
      </c>
      <c r="L136" s="44" t="s">
        <v>51</v>
      </c>
      <c r="M136" s="58" t="s">
        <v>51</v>
      </c>
      <c r="N136" s="58" t="s">
        <v>51</v>
      </c>
      <c r="O136" s="58" t="s">
        <v>51</v>
      </c>
      <c r="P136" s="58" t="s">
        <v>51</v>
      </c>
      <c r="Q136" s="58" t="s">
        <v>51</v>
      </c>
      <c r="R136" s="44" t="s">
        <v>51</v>
      </c>
      <c r="S136" s="44" t="str">
        <f>'Таблица № 2'!R135</f>
        <v>нд</v>
      </c>
      <c r="T136" s="58" t="s">
        <v>51</v>
      </c>
      <c r="U136" s="58" t="s">
        <v>51</v>
      </c>
      <c r="V136" s="59" t="s">
        <v>51</v>
      </c>
      <c r="W136" s="58" t="s">
        <v>51</v>
      </c>
      <c r="X136" s="59" t="s">
        <v>51</v>
      </c>
      <c r="Y136" s="31" t="s">
        <v>51</v>
      </c>
      <c r="Z136" s="31" t="s">
        <v>51</v>
      </c>
      <c r="AA136" s="59" t="s">
        <v>51</v>
      </c>
      <c r="AB136" s="59" t="s">
        <v>51</v>
      </c>
      <c r="AC136" s="59" t="s">
        <v>51</v>
      </c>
      <c r="AD136" s="58" t="s">
        <v>51</v>
      </c>
      <c r="AE136" s="59" t="s">
        <v>51</v>
      </c>
      <c r="AF136" s="31" t="s">
        <v>51</v>
      </c>
      <c r="AG136" s="60" t="str">
        <f t="shared" si="1"/>
        <v>нд</v>
      </c>
      <c r="AH136" s="59" t="s">
        <v>51</v>
      </c>
      <c r="AI136" s="58" t="s">
        <v>51</v>
      </c>
      <c r="AJ136" s="58" t="s">
        <v>51</v>
      </c>
      <c r="AK136" s="58" t="s">
        <v>51</v>
      </c>
      <c r="AL136" s="58" t="s">
        <v>51</v>
      </c>
    </row>
    <row r="137" spans="1:38" ht="15.75" x14ac:dyDescent="0.25">
      <c r="A137" s="37"/>
      <c r="B137" s="38" t="str">
        <f>'Таблица № 2'!B136</f>
        <v>вводы ул. Ломоносова</v>
      </c>
      <c r="C137" s="37"/>
      <c r="D137" s="44" t="s">
        <v>51</v>
      </c>
      <c r="E137" s="44" t="s">
        <v>51</v>
      </c>
      <c r="F137" s="58" t="s">
        <v>51</v>
      </c>
      <c r="G137" s="58" t="s">
        <v>51</v>
      </c>
      <c r="H137" s="58" t="s">
        <v>51</v>
      </c>
      <c r="I137" s="58" t="s">
        <v>51</v>
      </c>
      <c r="J137" s="58" t="s">
        <v>51</v>
      </c>
      <c r="K137" s="44" t="s">
        <v>51</v>
      </c>
      <c r="L137" s="44" t="s">
        <v>51</v>
      </c>
      <c r="M137" s="58" t="s">
        <v>51</v>
      </c>
      <c r="N137" s="58" t="s">
        <v>51</v>
      </c>
      <c r="O137" s="58" t="s">
        <v>51</v>
      </c>
      <c r="P137" s="58" t="s">
        <v>51</v>
      </c>
      <c r="Q137" s="58" t="s">
        <v>51</v>
      </c>
      <c r="R137" s="44" t="s">
        <v>51</v>
      </c>
      <c r="S137" s="44" t="str">
        <f>'Таблица № 2'!R136</f>
        <v>нд</v>
      </c>
      <c r="T137" s="58" t="s">
        <v>51</v>
      </c>
      <c r="U137" s="58" t="s">
        <v>51</v>
      </c>
      <c r="V137" s="59" t="s">
        <v>51</v>
      </c>
      <c r="W137" s="58" t="s">
        <v>51</v>
      </c>
      <c r="X137" s="59" t="s">
        <v>51</v>
      </c>
      <c r="Y137" s="31" t="s">
        <v>51</v>
      </c>
      <c r="Z137" s="31" t="s">
        <v>51</v>
      </c>
      <c r="AA137" s="59" t="s">
        <v>51</v>
      </c>
      <c r="AB137" s="59" t="s">
        <v>51</v>
      </c>
      <c r="AC137" s="59" t="s">
        <v>51</v>
      </c>
      <c r="AD137" s="58" t="s">
        <v>51</v>
      </c>
      <c r="AE137" s="59" t="s">
        <v>51</v>
      </c>
      <c r="AF137" s="31" t="s">
        <v>51</v>
      </c>
      <c r="AG137" s="60" t="str">
        <f t="shared" si="1"/>
        <v>нд</v>
      </c>
      <c r="AH137" s="59" t="s">
        <v>51</v>
      </c>
      <c r="AI137" s="58" t="s">
        <v>51</v>
      </c>
      <c r="AJ137" s="58" t="s">
        <v>51</v>
      </c>
      <c r="AK137" s="58" t="s">
        <v>51</v>
      </c>
      <c r="AL137" s="58" t="s">
        <v>51</v>
      </c>
    </row>
    <row r="138" spans="1:38" ht="15.75" x14ac:dyDescent="0.25">
      <c r="A138" s="37"/>
      <c r="B138" s="38" t="str">
        <f>'Таблица № 2'!B137</f>
        <v>вводы ул. Гагарина</v>
      </c>
      <c r="C138" s="37"/>
      <c r="D138" s="44" t="s">
        <v>51</v>
      </c>
      <c r="E138" s="44" t="s">
        <v>51</v>
      </c>
      <c r="F138" s="58" t="s">
        <v>51</v>
      </c>
      <c r="G138" s="58" t="s">
        <v>51</v>
      </c>
      <c r="H138" s="58" t="s">
        <v>51</v>
      </c>
      <c r="I138" s="58" t="s">
        <v>51</v>
      </c>
      <c r="J138" s="58" t="s">
        <v>51</v>
      </c>
      <c r="K138" s="44" t="s">
        <v>51</v>
      </c>
      <c r="L138" s="44" t="s">
        <v>51</v>
      </c>
      <c r="M138" s="58" t="s">
        <v>51</v>
      </c>
      <c r="N138" s="58" t="s">
        <v>51</v>
      </c>
      <c r="O138" s="58" t="s">
        <v>51</v>
      </c>
      <c r="P138" s="58" t="s">
        <v>51</v>
      </c>
      <c r="Q138" s="58" t="s">
        <v>51</v>
      </c>
      <c r="R138" s="44" t="s">
        <v>51</v>
      </c>
      <c r="S138" s="44" t="str">
        <f>'Таблица № 2'!R137</f>
        <v>нд</v>
      </c>
      <c r="T138" s="58" t="s">
        <v>51</v>
      </c>
      <c r="U138" s="58" t="s">
        <v>51</v>
      </c>
      <c r="V138" s="59" t="s">
        <v>51</v>
      </c>
      <c r="W138" s="58" t="s">
        <v>51</v>
      </c>
      <c r="X138" s="59" t="s">
        <v>51</v>
      </c>
      <c r="Y138" s="31" t="s">
        <v>51</v>
      </c>
      <c r="Z138" s="31" t="s">
        <v>51</v>
      </c>
      <c r="AA138" s="59" t="s">
        <v>51</v>
      </c>
      <c r="AB138" s="59" t="s">
        <v>51</v>
      </c>
      <c r="AC138" s="59" t="s">
        <v>51</v>
      </c>
      <c r="AD138" s="58" t="s">
        <v>51</v>
      </c>
      <c r="AE138" s="59" t="s">
        <v>51</v>
      </c>
      <c r="AF138" s="31" t="s">
        <v>51</v>
      </c>
      <c r="AG138" s="60" t="str">
        <f t="shared" si="1"/>
        <v>нд</v>
      </c>
      <c r="AH138" s="59" t="s">
        <v>51</v>
      </c>
      <c r="AI138" s="58" t="s">
        <v>51</v>
      </c>
      <c r="AJ138" s="58" t="s">
        <v>51</v>
      </c>
      <c r="AK138" s="58" t="s">
        <v>51</v>
      </c>
      <c r="AL138" s="58" t="s">
        <v>51</v>
      </c>
    </row>
    <row r="139" spans="1:38" ht="15.75" x14ac:dyDescent="0.25">
      <c r="A139" s="37"/>
      <c r="B139" s="38" t="str">
        <f>'Таблица № 2'!B138</f>
        <v>вводы ул. Морская</v>
      </c>
      <c r="C139" s="37"/>
      <c r="D139" s="44" t="s">
        <v>51</v>
      </c>
      <c r="E139" s="44" t="s">
        <v>51</v>
      </c>
      <c r="F139" s="58" t="s">
        <v>51</v>
      </c>
      <c r="G139" s="58" t="s">
        <v>51</v>
      </c>
      <c r="H139" s="58" t="s">
        <v>51</v>
      </c>
      <c r="I139" s="58" t="s">
        <v>51</v>
      </c>
      <c r="J139" s="58" t="s">
        <v>51</v>
      </c>
      <c r="K139" s="44" t="s">
        <v>51</v>
      </c>
      <c r="L139" s="44" t="s">
        <v>51</v>
      </c>
      <c r="M139" s="58" t="s">
        <v>51</v>
      </c>
      <c r="N139" s="58" t="s">
        <v>51</v>
      </c>
      <c r="O139" s="58" t="s">
        <v>51</v>
      </c>
      <c r="P139" s="58" t="s">
        <v>51</v>
      </c>
      <c r="Q139" s="58" t="s">
        <v>51</v>
      </c>
      <c r="R139" s="44" t="s">
        <v>51</v>
      </c>
      <c r="S139" s="44" t="str">
        <f>'Таблица № 2'!R138</f>
        <v>нд</v>
      </c>
      <c r="T139" s="58" t="s">
        <v>51</v>
      </c>
      <c r="U139" s="58" t="s">
        <v>51</v>
      </c>
      <c r="V139" s="59" t="s">
        <v>51</v>
      </c>
      <c r="W139" s="58" t="s">
        <v>51</v>
      </c>
      <c r="X139" s="59" t="s">
        <v>51</v>
      </c>
      <c r="Y139" s="31" t="s">
        <v>51</v>
      </c>
      <c r="Z139" s="31" t="s">
        <v>51</v>
      </c>
      <c r="AA139" s="59" t="s">
        <v>51</v>
      </c>
      <c r="AB139" s="59" t="s">
        <v>51</v>
      </c>
      <c r="AC139" s="59" t="s">
        <v>51</v>
      </c>
      <c r="AD139" s="58" t="s">
        <v>51</v>
      </c>
      <c r="AE139" s="59" t="s">
        <v>51</v>
      </c>
      <c r="AF139" s="31" t="s">
        <v>51</v>
      </c>
      <c r="AG139" s="60" t="str">
        <f t="shared" ref="AG139:AG170" si="2">S139</f>
        <v>нд</v>
      </c>
      <c r="AH139" s="59" t="s">
        <v>51</v>
      </c>
      <c r="AI139" s="58" t="s">
        <v>51</v>
      </c>
      <c r="AJ139" s="58" t="s">
        <v>51</v>
      </c>
      <c r="AK139" s="58" t="s">
        <v>51</v>
      </c>
      <c r="AL139" s="58" t="s">
        <v>51</v>
      </c>
    </row>
    <row r="140" spans="1:38" ht="15.75" x14ac:dyDescent="0.25">
      <c r="A140" s="37"/>
      <c r="B140" s="38" t="str">
        <f>'Таблица № 2'!B139</f>
        <v>вводы ул. Сапёрная</v>
      </c>
      <c r="C140" s="37"/>
      <c r="D140" s="44" t="s">
        <v>51</v>
      </c>
      <c r="E140" s="44" t="s">
        <v>51</v>
      </c>
      <c r="F140" s="58" t="s">
        <v>51</v>
      </c>
      <c r="G140" s="58" t="s">
        <v>51</v>
      </c>
      <c r="H140" s="58" t="s">
        <v>51</v>
      </c>
      <c r="I140" s="58" t="s">
        <v>51</v>
      </c>
      <c r="J140" s="58" t="s">
        <v>51</v>
      </c>
      <c r="K140" s="44" t="s">
        <v>51</v>
      </c>
      <c r="L140" s="44" t="s">
        <v>51</v>
      </c>
      <c r="M140" s="58" t="s">
        <v>51</v>
      </c>
      <c r="N140" s="58" t="s">
        <v>51</v>
      </c>
      <c r="O140" s="58" t="s">
        <v>51</v>
      </c>
      <c r="P140" s="58" t="s">
        <v>51</v>
      </c>
      <c r="Q140" s="58" t="s">
        <v>51</v>
      </c>
      <c r="R140" s="44" t="s">
        <v>51</v>
      </c>
      <c r="S140" s="44" t="str">
        <f>'Таблица № 2'!R139</f>
        <v>нд</v>
      </c>
      <c r="T140" s="58" t="s">
        <v>51</v>
      </c>
      <c r="U140" s="58" t="s">
        <v>51</v>
      </c>
      <c r="V140" s="59" t="s">
        <v>51</v>
      </c>
      <c r="W140" s="58" t="s">
        <v>51</v>
      </c>
      <c r="X140" s="59" t="s">
        <v>51</v>
      </c>
      <c r="Y140" s="31" t="s">
        <v>51</v>
      </c>
      <c r="Z140" s="31" t="s">
        <v>51</v>
      </c>
      <c r="AA140" s="59" t="s">
        <v>51</v>
      </c>
      <c r="AB140" s="59" t="s">
        <v>51</v>
      </c>
      <c r="AC140" s="59" t="s">
        <v>51</v>
      </c>
      <c r="AD140" s="58" t="s">
        <v>51</v>
      </c>
      <c r="AE140" s="59" t="s">
        <v>51</v>
      </c>
      <c r="AF140" s="31" t="s">
        <v>51</v>
      </c>
      <c r="AG140" s="60" t="str">
        <f t="shared" si="2"/>
        <v>нд</v>
      </c>
      <c r="AH140" s="59" t="s">
        <v>51</v>
      </c>
      <c r="AI140" s="58" t="s">
        <v>51</v>
      </c>
      <c r="AJ140" s="58" t="s">
        <v>51</v>
      </c>
      <c r="AK140" s="58" t="s">
        <v>51</v>
      </c>
      <c r="AL140" s="58" t="s">
        <v>51</v>
      </c>
    </row>
    <row r="141" spans="1:38" ht="15.75" x14ac:dyDescent="0.25">
      <c r="A141" s="37"/>
      <c r="B141" s="38" t="str">
        <f>'Таблица № 2'!B140</f>
        <v>вводы ул. Правобережная</v>
      </c>
      <c r="C141" s="37"/>
      <c r="D141" s="44" t="s">
        <v>51</v>
      </c>
      <c r="E141" s="44" t="s">
        <v>51</v>
      </c>
      <c r="F141" s="58" t="s">
        <v>51</v>
      </c>
      <c r="G141" s="58" t="s">
        <v>51</v>
      </c>
      <c r="H141" s="58" t="s">
        <v>51</v>
      </c>
      <c r="I141" s="58" t="s">
        <v>51</v>
      </c>
      <c r="J141" s="58" t="s">
        <v>51</v>
      </c>
      <c r="K141" s="44" t="s">
        <v>51</v>
      </c>
      <c r="L141" s="44" t="s">
        <v>51</v>
      </c>
      <c r="M141" s="58" t="s">
        <v>51</v>
      </c>
      <c r="N141" s="58" t="s">
        <v>51</v>
      </c>
      <c r="O141" s="58" t="s">
        <v>51</v>
      </c>
      <c r="P141" s="58" t="s">
        <v>51</v>
      </c>
      <c r="Q141" s="58" t="s">
        <v>51</v>
      </c>
      <c r="R141" s="44" t="s">
        <v>51</v>
      </c>
      <c r="S141" s="44" t="str">
        <f>'Таблица № 2'!R140</f>
        <v>нд</v>
      </c>
      <c r="T141" s="58" t="s">
        <v>51</v>
      </c>
      <c r="U141" s="58" t="s">
        <v>51</v>
      </c>
      <c r="V141" s="59" t="s">
        <v>51</v>
      </c>
      <c r="W141" s="58" t="s">
        <v>51</v>
      </c>
      <c r="X141" s="59" t="s">
        <v>51</v>
      </c>
      <c r="Y141" s="31" t="s">
        <v>51</v>
      </c>
      <c r="Z141" s="31" t="s">
        <v>51</v>
      </c>
      <c r="AA141" s="59" t="s">
        <v>51</v>
      </c>
      <c r="AB141" s="59" t="s">
        <v>51</v>
      </c>
      <c r="AC141" s="59" t="s">
        <v>51</v>
      </c>
      <c r="AD141" s="58" t="s">
        <v>51</v>
      </c>
      <c r="AE141" s="59" t="s">
        <v>51</v>
      </c>
      <c r="AF141" s="31" t="s">
        <v>51</v>
      </c>
      <c r="AG141" s="60" t="str">
        <f t="shared" si="2"/>
        <v>нд</v>
      </c>
      <c r="AH141" s="59" t="s">
        <v>51</v>
      </c>
      <c r="AI141" s="58" t="s">
        <v>51</v>
      </c>
      <c r="AJ141" s="58" t="s">
        <v>51</v>
      </c>
      <c r="AK141" s="58" t="s">
        <v>51</v>
      </c>
      <c r="AL141" s="58" t="s">
        <v>51</v>
      </c>
    </row>
    <row r="142" spans="1:38" ht="15.75" x14ac:dyDescent="0.25">
      <c r="A142" s="37"/>
      <c r="B142" s="38" t="str">
        <f>'Таблица № 2'!B141</f>
        <v>вводы ул. Пушкина</v>
      </c>
      <c r="C142" s="37"/>
      <c r="D142" s="44" t="s">
        <v>51</v>
      </c>
      <c r="E142" s="44" t="s">
        <v>51</v>
      </c>
      <c r="F142" s="58" t="s">
        <v>51</v>
      </c>
      <c r="G142" s="58" t="s">
        <v>51</v>
      </c>
      <c r="H142" s="58" t="s">
        <v>51</v>
      </c>
      <c r="I142" s="58" t="s">
        <v>51</v>
      </c>
      <c r="J142" s="58" t="s">
        <v>51</v>
      </c>
      <c r="K142" s="44" t="s">
        <v>51</v>
      </c>
      <c r="L142" s="44" t="s">
        <v>51</v>
      </c>
      <c r="M142" s="58" t="s">
        <v>51</v>
      </c>
      <c r="N142" s="58" t="s">
        <v>51</v>
      </c>
      <c r="O142" s="58" t="s">
        <v>51</v>
      </c>
      <c r="P142" s="58" t="s">
        <v>51</v>
      </c>
      <c r="Q142" s="58" t="s">
        <v>51</v>
      </c>
      <c r="R142" s="44" t="s">
        <v>51</v>
      </c>
      <c r="S142" s="44" t="str">
        <f>'Таблица № 2'!R141</f>
        <v>нд</v>
      </c>
      <c r="T142" s="58" t="s">
        <v>51</v>
      </c>
      <c r="U142" s="58" t="s">
        <v>51</v>
      </c>
      <c r="V142" s="59" t="s">
        <v>51</v>
      </c>
      <c r="W142" s="58" t="s">
        <v>51</v>
      </c>
      <c r="X142" s="59" t="s">
        <v>51</v>
      </c>
      <c r="Y142" s="31" t="s">
        <v>51</v>
      </c>
      <c r="Z142" s="31" t="s">
        <v>51</v>
      </c>
      <c r="AA142" s="59" t="s">
        <v>51</v>
      </c>
      <c r="AB142" s="59" t="s">
        <v>51</v>
      </c>
      <c r="AC142" s="59" t="s">
        <v>51</v>
      </c>
      <c r="AD142" s="58" t="s">
        <v>51</v>
      </c>
      <c r="AE142" s="59" t="s">
        <v>51</v>
      </c>
      <c r="AF142" s="31" t="s">
        <v>51</v>
      </c>
      <c r="AG142" s="60" t="str">
        <f t="shared" si="2"/>
        <v>нд</v>
      </c>
      <c r="AH142" s="59" t="s">
        <v>51</v>
      </c>
      <c r="AI142" s="58" t="s">
        <v>51</v>
      </c>
      <c r="AJ142" s="58" t="s">
        <v>51</v>
      </c>
      <c r="AK142" s="58" t="s">
        <v>51</v>
      </c>
      <c r="AL142" s="58" t="s">
        <v>51</v>
      </c>
    </row>
    <row r="143" spans="1:38" ht="15.75" x14ac:dyDescent="0.25">
      <c r="A143" s="37"/>
      <c r="B143" s="38" t="str">
        <f>'Таблица № 2'!B142</f>
        <v>от ТК 13 до СЭС и Ломонос,17</v>
      </c>
      <c r="C143" s="37"/>
      <c r="D143" s="44" t="s">
        <v>51</v>
      </c>
      <c r="E143" s="44" t="s">
        <v>51</v>
      </c>
      <c r="F143" s="58" t="s">
        <v>51</v>
      </c>
      <c r="G143" s="58" t="s">
        <v>51</v>
      </c>
      <c r="H143" s="58" t="s">
        <v>51</v>
      </c>
      <c r="I143" s="58" t="s">
        <v>51</v>
      </c>
      <c r="J143" s="58" t="s">
        <v>51</v>
      </c>
      <c r="K143" s="44" t="s">
        <v>51</v>
      </c>
      <c r="L143" s="44" t="s">
        <v>51</v>
      </c>
      <c r="M143" s="58" t="s">
        <v>51</v>
      </c>
      <c r="N143" s="58" t="s">
        <v>51</v>
      </c>
      <c r="O143" s="58" t="s">
        <v>51</v>
      </c>
      <c r="P143" s="58" t="s">
        <v>51</v>
      </c>
      <c r="Q143" s="58" t="s">
        <v>51</v>
      </c>
      <c r="R143" s="44" t="s">
        <v>51</v>
      </c>
      <c r="S143" s="44" t="str">
        <f>'Таблица № 2'!R142</f>
        <v>нд</v>
      </c>
      <c r="T143" s="58" t="s">
        <v>51</v>
      </c>
      <c r="U143" s="58" t="s">
        <v>51</v>
      </c>
      <c r="V143" s="59" t="s">
        <v>51</v>
      </c>
      <c r="W143" s="58" t="s">
        <v>51</v>
      </c>
      <c r="X143" s="59" t="s">
        <v>51</v>
      </c>
      <c r="Y143" s="31" t="s">
        <v>51</v>
      </c>
      <c r="Z143" s="31" t="s">
        <v>51</v>
      </c>
      <c r="AA143" s="59" t="s">
        <v>51</v>
      </c>
      <c r="AB143" s="59" t="s">
        <v>51</v>
      </c>
      <c r="AC143" s="59" t="s">
        <v>51</v>
      </c>
      <c r="AD143" s="58" t="s">
        <v>51</v>
      </c>
      <c r="AE143" s="59" t="s">
        <v>51</v>
      </c>
      <c r="AF143" s="31" t="s">
        <v>51</v>
      </c>
      <c r="AG143" s="60" t="str">
        <f t="shared" si="2"/>
        <v>нд</v>
      </c>
      <c r="AH143" s="59" t="s">
        <v>51</v>
      </c>
      <c r="AI143" s="58" t="s">
        <v>51</v>
      </c>
      <c r="AJ143" s="58" t="s">
        <v>51</v>
      </c>
      <c r="AK143" s="58" t="s">
        <v>51</v>
      </c>
      <c r="AL143" s="58" t="s">
        <v>51</v>
      </c>
    </row>
    <row r="144" spans="1:38" ht="15.75" x14ac:dyDescent="0.25">
      <c r="A144" s="37"/>
      <c r="B144" s="38" t="str">
        <f>'Таблица № 2'!B143</f>
        <v>от ТК 48-ТК СОШ5 до врезок в дома по Матросова</v>
      </c>
      <c r="C144" s="37"/>
      <c r="D144" s="44" t="s">
        <v>51</v>
      </c>
      <c r="E144" s="44" t="s">
        <v>51</v>
      </c>
      <c r="F144" s="58" t="s">
        <v>51</v>
      </c>
      <c r="G144" s="58" t="s">
        <v>51</v>
      </c>
      <c r="H144" s="58" t="s">
        <v>51</v>
      </c>
      <c r="I144" s="58" t="s">
        <v>51</v>
      </c>
      <c r="J144" s="58" t="s">
        <v>51</v>
      </c>
      <c r="K144" s="44" t="s">
        <v>51</v>
      </c>
      <c r="L144" s="44" t="s">
        <v>51</v>
      </c>
      <c r="M144" s="58" t="s">
        <v>51</v>
      </c>
      <c r="N144" s="58" t="s">
        <v>51</v>
      </c>
      <c r="O144" s="58" t="s">
        <v>51</v>
      </c>
      <c r="P144" s="58" t="s">
        <v>51</v>
      </c>
      <c r="Q144" s="58" t="s">
        <v>51</v>
      </c>
      <c r="R144" s="44" t="s">
        <v>51</v>
      </c>
      <c r="S144" s="44" t="str">
        <f>'Таблица № 2'!R143</f>
        <v>нд</v>
      </c>
      <c r="T144" s="58" t="s">
        <v>51</v>
      </c>
      <c r="U144" s="58" t="s">
        <v>51</v>
      </c>
      <c r="V144" s="59" t="s">
        <v>51</v>
      </c>
      <c r="W144" s="58" t="s">
        <v>51</v>
      </c>
      <c r="X144" s="59" t="s">
        <v>51</v>
      </c>
      <c r="Y144" s="31" t="s">
        <v>51</v>
      </c>
      <c r="Z144" s="31" t="s">
        <v>51</v>
      </c>
      <c r="AA144" s="59" t="s">
        <v>51</v>
      </c>
      <c r="AB144" s="59" t="s">
        <v>51</v>
      </c>
      <c r="AC144" s="59" t="s">
        <v>51</v>
      </c>
      <c r="AD144" s="58" t="s">
        <v>51</v>
      </c>
      <c r="AE144" s="59" t="s">
        <v>51</v>
      </c>
      <c r="AF144" s="31" t="s">
        <v>51</v>
      </c>
      <c r="AG144" s="60" t="str">
        <f t="shared" si="2"/>
        <v>нд</v>
      </c>
      <c r="AH144" s="59" t="s">
        <v>51</v>
      </c>
      <c r="AI144" s="58" t="s">
        <v>51</v>
      </c>
      <c r="AJ144" s="58" t="s">
        <v>51</v>
      </c>
      <c r="AK144" s="58" t="s">
        <v>51</v>
      </c>
      <c r="AL144" s="58" t="s">
        <v>51</v>
      </c>
    </row>
    <row r="145" spans="1:38" ht="31.5" x14ac:dyDescent="0.25">
      <c r="A145" s="37"/>
      <c r="B145" s="38" t="str">
        <f>'Таблица № 2'!B144</f>
        <v>от врезок в трассу ТК48-СОШ5 по Артиллер по Московской до ТК44 (Моск 63)</v>
      </c>
      <c r="C145" s="37"/>
      <c r="D145" s="44" t="s">
        <v>51</v>
      </c>
      <c r="E145" s="44" t="s">
        <v>51</v>
      </c>
      <c r="F145" s="58" t="s">
        <v>51</v>
      </c>
      <c r="G145" s="58" t="s">
        <v>51</v>
      </c>
      <c r="H145" s="58" t="s">
        <v>51</v>
      </c>
      <c r="I145" s="58" t="s">
        <v>51</v>
      </c>
      <c r="J145" s="58" t="s">
        <v>51</v>
      </c>
      <c r="K145" s="44" t="s">
        <v>51</v>
      </c>
      <c r="L145" s="44" t="s">
        <v>51</v>
      </c>
      <c r="M145" s="58" t="s">
        <v>51</v>
      </c>
      <c r="N145" s="58" t="s">
        <v>51</v>
      </c>
      <c r="O145" s="58" t="s">
        <v>51</v>
      </c>
      <c r="P145" s="58" t="s">
        <v>51</v>
      </c>
      <c r="Q145" s="58" t="s">
        <v>51</v>
      </c>
      <c r="R145" s="44" t="s">
        <v>51</v>
      </c>
      <c r="S145" s="44" t="str">
        <f>'Таблица № 2'!R144</f>
        <v>нд</v>
      </c>
      <c r="T145" s="58" t="s">
        <v>51</v>
      </c>
      <c r="U145" s="58" t="s">
        <v>51</v>
      </c>
      <c r="V145" s="59" t="s">
        <v>51</v>
      </c>
      <c r="W145" s="58" t="s">
        <v>51</v>
      </c>
      <c r="X145" s="59" t="s">
        <v>51</v>
      </c>
      <c r="Y145" s="31" t="s">
        <v>51</v>
      </c>
      <c r="Z145" s="31" t="s">
        <v>51</v>
      </c>
      <c r="AA145" s="59" t="s">
        <v>51</v>
      </c>
      <c r="AB145" s="59" t="s">
        <v>51</v>
      </c>
      <c r="AC145" s="59" t="s">
        <v>51</v>
      </c>
      <c r="AD145" s="58" t="s">
        <v>51</v>
      </c>
      <c r="AE145" s="59" t="s">
        <v>51</v>
      </c>
      <c r="AF145" s="31" t="s">
        <v>51</v>
      </c>
      <c r="AG145" s="60" t="str">
        <f t="shared" si="2"/>
        <v>нд</v>
      </c>
      <c r="AH145" s="59" t="s">
        <v>51</v>
      </c>
      <c r="AI145" s="58" t="s">
        <v>51</v>
      </c>
      <c r="AJ145" s="58" t="s">
        <v>51</v>
      </c>
      <c r="AK145" s="58" t="s">
        <v>51</v>
      </c>
      <c r="AL145" s="58" t="s">
        <v>51</v>
      </c>
    </row>
    <row r="146" spans="1:38" ht="15.75" x14ac:dyDescent="0.25">
      <c r="A146" s="37"/>
      <c r="B146" s="38" t="str">
        <f>'Таблица № 2'!B145</f>
        <v>вводы пер. Павлова</v>
      </c>
      <c r="C146" s="37"/>
      <c r="D146" s="44" t="s">
        <v>51</v>
      </c>
      <c r="E146" s="44" t="s">
        <v>51</v>
      </c>
      <c r="F146" s="58" t="s">
        <v>51</v>
      </c>
      <c r="G146" s="58" t="s">
        <v>51</v>
      </c>
      <c r="H146" s="58" t="s">
        <v>51</v>
      </c>
      <c r="I146" s="58" t="s">
        <v>51</v>
      </c>
      <c r="J146" s="58" t="s">
        <v>51</v>
      </c>
      <c r="K146" s="44" t="s">
        <v>51</v>
      </c>
      <c r="L146" s="44" t="s">
        <v>51</v>
      </c>
      <c r="M146" s="58" t="s">
        <v>51</v>
      </c>
      <c r="N146" s="58" t="s">
        <v>51</v>
      </c>
      <c r="O146" s="58" t="s">
        <v>51</v>
      </c>
      <c r="P146" s="58" t="s">
        <v>51</v>
      </c>
      <c r="Q146" s="58" t="s">
        <v>51</v>
      </c>
      <c r="R146" s="44" t="s">
        <v>51</v>
      </c>
      <c r="S146" s="44" t="str">
        <f>'Таблица № 2'!R145</f>
        <v>нд</v>
      </c>
      <c r="T146" s="58" t="s">
        <v>51</v>
      </c>
      <c r="U146" s="58" t="s">
        <v>51</v>
      </c>
      <c r="V146" s="59" t="s">
        <v>51</v>
      </c>
      <c r="W146" s="58" t="s">
        <v>51</v>
      </c>
      <c r="X146" s="59" t="s">
        <v>51</v>
      </c>
      <c r="Y146" s="31" t="s">
        <v>51</v>
      </c>
      <c r="Z146" s="31" t="s">
        <v>51</v>
      </c>
      <c r="AA146" s="59" t="s">
        <v>51</v>
      </c>
      <c r="AB146" s="59" t="s">
        <v>51</v>
      </c>
      <c r="AC146" s="59" t="s">
        <v>51</v>
      </c>
      <c r="AD146" s="58" t="s">
        <v>51</v>
      </c>
      <c r="AE146" s="59" t="s">
        <v>51</v>
      </c>
      <c r="AF146" s="31" t="s">
        <v>51</v>
      </c>
      <c r="AG146" s="60" t="str">
        <f t="shared" si="2"/>
        <v>нд</v>
      </c>
      <c r="AH146" s="59" t="s">
        <v>51</v>
      </c>
      <c r="AI146" s="58" t="s">
        <v>51</v>
      </c>
      <c r="AJ146" s="58" t="s">
        <v>51</v>
      </c>
      <c r="AK146" s="58" t="s">
        <v>51</v>
      </c>
      <c r="AL146" s="58" t="s">
        <v>51</v>
      </c>
    </row>
    <row r="147" spans="1:38" ht="15.75" x14ac:dyDescent="0.25">
      <c r="A147" s="37"/>
      <c r="B147" s="38" t="str">
        <f>'Таблица № 2'!B146</f>
        <v>ввод ул. Арзамасская 1</v>
      </c>
      <c r="C147" s="37"/>
      <c r="D147" s="44" t="s">
        <v>51</v>
      </c>
      <c r="E147" s="44" t="s">
        <v>51</v>
      </c>
      <c r="F147" s="58" t="s">
        <v>51</v>
      </c>
      <c r="G147" s="58" t="s">
        <v>51</v>
      </c>
      <c r="H147" s="58" t="s">
        <v>51</v>
      </c>
      <c r="I147" s="58" t="s">
        <v>51</v>
      </c>
      <c r="J147" s="58" t="s">
        <v>51</v>
      </c>
      <c r="K147" s="44" t="s">
        <v>51</v>
      </c>
      <c r="L147" s="44" t="s">
        <v>51</v>
      </c>
      <c r="M147" s="58" t="s">
        <v>51</v>
      </c>
      <c r="N147" s="58" t="s">
        <v>51</v>
      </c>
      <c r="O147" s="58" t="s">
        <v>51</v>
      </c>
      <c r="P147" s="58" t="s">
        <v>51</v>
      </c>
      <c r="Q147" s="58" t="s">
        <v>51</v>
      </c>
      <c r="R147" s="44" t="s">
        <v>51</v>
      </c>
      <c r="S147" s="44" t="str">
        <f>'Таблица № 2'!R146</f>
        <v>нд</v>
      </c>
      <c r="T147" s="58" t="s">
        <v>51</v>
      </c>
      <c r="U147" s="58" t="s">
        <v>51</v>
      </c>
      <c r="V147" s="59" t="s">
        <v>51</v>
      </c>
      <c r="W147" s="58" t="s">
        <v>51</v>
      </c>
      <c r="X147" s="59" t="s">
        <v>51</v>
      </c>
      <c r="Y147" s="31" t="s">
        <v>51</v>
      </c>
      <c r="Z147" s="31" t="s">
        <v>51</v>
      </c>
      <c r="AA147" s="59" t="s">
        <v>51</v>
      </c>
      <c r="AB147" s="59" t="s">
        <v>51</v>
      </c>
      <c r="AC147" s="59" t="s">
        <v>51</v>
      </c>
      <c r="AD147" s="58" t="s">
        <v>51</v>
      </c>
      <c r="AE147" s="59" t="s">
        <v>51</v>
      </c>
      <c r="AF147" s="31" t="s">
        <v>51</v>
      </c>
      <c r="AG147" s="60" t="str">
        <f t="shared" si="2"/>
        <v>нд</v>
      </c>
      <c r="AH147" s="59" t="s">
        <v>51</v>
      </c>
      <c r="AI147" s="58" t="s">
        <v>51</v>
      </c>
      <c r="AJ147" s="58" t="s">
        <v>51</v>
      </c>
      <c r="AK147" s="58" t="s">
        <v>51</v>
      </c>
      <c r="AL147" s="58" t="s">
        <v>51</v>
      </c>
    </row>
    <row r="148" spans="1:38" ht="15.75" x14ac:dyDescent="0.25">
      <c r="A148" s="37"/>
      <c r="B148" s="38" t="str">
        <f>'Таблица № 2'!B147</f>
        <v>вводы ул. Юрия Смирнова</v>
      </c>
      <c r="C148" s="37"/>
      <c r="D148" s="44" t="s">
        <v>51</v>
      </c>
      <c r="E148" s="44" t="s">
        <v>51</v>
      </c>
      <c r="F148" s="58" t="s">
        <v>51</v>
      </c>
      <c r="G148" s="58" t="s">
        <v>51</v>
      </c>
      <c r="H148" s="58" t="s">
        <v>51</v>
      </c>
      <c r="I148" s="58" t="s">
        <v>51</v>
      </c>
      <c r="J148" s="58" t="s">
        <v>51</v>
      </c>
      <c r="K148" s="44" t="s">
        <v>51</v>
      </c>
      <c r="L148" s="44" t="s">
        <v>51</v>
      </c>
      <c r="M148" s="58" t="s">
        <v>51</v>
      </c>
      <c r="N148" s="58" t="s">
        <v>51</v>
      </c>
      <c r="O148" s="58" t="s">
        <v>51</v>
      </c>
      <c r="P148" s="58" t="s">
        <v>51</v>
      </c>
      <c r="Q148" s="58" t="s">
        <v>51</v>
      </c>
      <c r="R148" s="44" t="s">
        <v>51</v>
      </c>
      <c r="S148" s="44" t="str">
        <f>'Таблица № 2'!R147</f>
        <v>нд</v>
      </c>
      <c r="T148" s="58" t="s">
        <v>51</v>
      </c>
      <c r="U148" s="58" t="s">
        <v>51</v>
      </c>
      <c r="V148" s="59" t="s">
        <v>51</v>
      </c>
      <c r="W148" s="58" t="s">
        <v>51</v>
      </c>
      <c r="X148" s="59" t="s">
        <v>51</v>
      </c>
      <c r="Y148" s="31" t="s">
        <v>51</v>
      </c>
      <c r="Z148" s="31" t="s">
        <v>51</v>
      </c>
      <c r="AA148" s="59" t="s">
        <v>51</v>
      </c>
      <c r="AB148" s="59" t="s">
        <v>51</v>
      </c>
      <c r="AC148" s="59" t="s">
        <v>51</v>
      </c>
      <c r="AD148" s="58" t="s">
        <v>51</v>
      </c>
      <c r="AE148" s="59" t="s">
        <v>51</v>
      </c>
      <c r="AF148" s="31" t="s">
        <v>51</v>
      </c>
      <c r="AG148" s="60" t="str">
        <f t="shared" si="2"/>
        <v>нд</v>
      </c>
      <c r="AH148" s="59" t="s">
        <v>51</v>
      </c>
      <c r="AI148" s="58" t="s">
        <v>51</v>
      </c>
      <c r="AJ148" s="58" t="s">
        <v>51</v>
      </c>
      <c r="AK148" s="58" t="s">
        <v>51</v>
      </c>
      <c r="AL148" s="58" t="s">
        <v>51</v>
      </c>
    </row>
    <row r="149" spans="1:38" ht="15.75" x14ac:dyDescent="0.25">
      <c r="A149" s="37"/>
      <c r="B149" s="38" t="str">
        <f>'Таблица № 2'!B148</f>
        <v>ввод ул. Краснофлотская 3</v>
      </c>
      <c r="C149" s="37"/>
      <c r="D149" s="44" t="s">
        <v>51</v>
      </c>
      <c r="E149" s="44" t="s">
        <v>51</v>
      </c>
      <c r="F149" s="58" t="s">
        <v>51</v>
      </c>
      <c r="G149" s="58" t="s">
        <v>51</v>
      </c>
      <c r="H149" s="58" t="s">
        <v>51</v>
      </c>
      <c r="I149" s="58" t="s">
        <v>51</v>
      </c>
      <c r="J149" s="58" t="s">
        <v>51</v>
      </c>
      <c r="K149" s="44" t="s">
        <v>51</v>
      </c>
      <c r="L149" s="44" t="s">
        <v>51</v>
      </c>
      <c r="M149" s="58" t="s">
        <v>51</v>
      </c>
      <c r="N149" s="58" t="s">
        <v>51</v>
      </c>
      <c r="O149" s="58" t="s">
        <v>51</v>
      </c>
      <c r="P149" s="58" t="s">
        <v>51</v>
      </c>
      <c r="Q149" s="58" t="s">
        <v>51</v>
      </c>
      <c r="R149" s="44" t="s">
        <v>51</v>
      </c>
      <c r="S149" s="44" t="str">
        <f>'Таблица № 2'!R148</f>
        <v>нд</v>
      </c>
      <c r="T149" s="58" t="s">
        <v>51</v>
      </c>
      <c r="U149" s="58" t="s">
        <v>51</v>
      </c>
      <c r="V149" s="59" t="s">
        <v>51</v>
      </c>
      <c r="W149" s="58" t="s">
        <v>51</v>
      </c>
      <c r="X149" s="59" t="s">
        <v>51</v>
      </c>
      <c r="Y149" s="31" t="s">
        <v>51</v>
      </c>
      <c r="Z149" s="31" t="s">
        <v>51</v>
      </c>
      <c r="AA149" s="59" t="s">
        <v>51</v>
      </c>
      <c r="AB149" s="59" t="s">
        <v>51</v>
      </c>
      <c r="AC149" s="59" t="s">
        <v>51</v>
      </c>
      <c r="AD149" s="58" t="s">
        <v>51</v>
      </c>
      <c r="AE149" s="59" t="s">
        <v>51</v>
      </c>
      <c r="AF149" s="31" t="s">
        <v>51</v>
      </c>
      <c r="AG149" s="60" t="str">
        <f t="shared" si="2"/>
        <v>нд</v>
      </c>
      <c r="AH149" s="59" t="s">
        <v>51</v>
      </c>
      <c r="AI149" s="58" t="s">
        <v>51</v>
      </c>
      <c r="AJ149" s="58" t="s">
        <v>51</v>
      </c>
      <c r="AK149" s="58" t="s">
        <v>51</v>
      </c>
      <c r="AL149" s="58" t="s">
        <v>51</v>
      </c>
    </row>
    <row r="150" spans="1:38" ht="15.75" x14ac:dyDescent="0.25">
      <c r="A150" s="37"/>
      <c r="B150" s="38" t="str">
        <f>'Таблица № 2'!B149</f>
        <v>вводы ул. Матросова</v>
      </c>
      <c r="C150" s="37"/>
      <c r="D150" s="44" t="s">
        <v>51</v>
      </c>
      <c r="E150" s="44" t="s">
        <v>51</v>
      </c>
      <c r="F150" s="58" t="s">
        <v>51</v>
      </c>
      <c r="G150" s="58" t="s">
        <v>51</v>
      </c>
      <c r="H150" s="58" t="s">
        <v>51</v>
      </c>
      <c r="I150" s="58" t="s">
        <v>51</v>
      </c>
      <c r="J150" s="58" t="s">
        <v>51</v>
      </c>
      <c r="K150" s="44" t="s">
        <v>51</v>
      </c>
      <c r="L150" s="44" t="s">
        <v>51</v>
      </c>
      <c r="M150" s="58" t="s">
        <v>51</v>
      </c>
      <c r="N150" s="58" t="s">
        <v>51</v>
      </c>
      <c r="O150" s="58" t="s">
        <v>51</v>
      </c>
      <c r="P150" s="58" t="s">
        <v>51</v>
      </c>
      <c r="Q150" s="58" t="s">
        <v>51</v>
      </c>
      <c r="R150" s="44" t="s">
        <v>51</v>
      </c>
      <c r="S150" s="44" t="str">
        <f>'Таблица № 2'!R149</f>
        <v>нд</v>
      </c>
      <c r="T150" s="58" t="s">
        <v>51</v>
      </c>
      <c r="U150" s="58" t="s">
        <v>51</v>
      </c>
      <c r="V150" s="59" t="s">
        <v>51</v>
      </c>
      <c r="W150" s="58" t="s">
        <v>51</v>
      </c>
      <c r="X150" s="59" t="s">
        <v>51</v>
      </c>
      <c r="Y150" s="31" t="s">
        <v>51</v>
      </c>
      <c r="Z150" s="31" t="s">
        <v>51</v>
      </c>
      <c r="AA150" s="59" t="s">
        <v>51</v>
      </c>
      <c r="AB150" s="59" t="s">
        <v>51</v>
      </c>
      <c r="AC150" s="59" t="s">
        <v>51</v>
      </c>
      <c r="AD150" s="58" t="s">
        <v>51</v>
      </c>
      <c r="AE150" s="59" t="s">
        <v>51</v>
      </c>
      <c r="AF150" s="31" t="s">
        <v>51</v>
      </c>
      <c r="AG150" s="60" t="str">
        <f t="shared" si="2"/>
        <v>нд</v>
      </c>
      <c r="AH150" s="59" t="s">
        <v>51</v>
      </c>
      <c r="AI150" s="58" t="s">
        <v>51</v>
      </c>
      <c r="AJ150" s="58" t="s">
        <v>51</v>
      </c>
      <c r="AK150" s="58" t="s">
        <v>51</v>
      </c>
      <c r="AL150" s="58" t="s">
        <v>51</v>
      </c>
    </row>
    <row r="151" spans="1:38" ht="15.75" x14ac:dyDescent="0.25">
      <c r="A151" s="37"/>
      <c r="B151" s="38" t="str">
        <f>'Таблица № 2'!B150</f>
        <v>ввод пер. Пионерский 2</v>
      </c>
      <c r="C151" s="37"/>
      <c r="D151" s="44" t="s">
        <v>51</v>
      </c>
      <c r="E151" s="44" t="s">
        <v>51</v>
      </c>
      <c r="F151" s="58" t="s">
        <v>51</v>
      </c>
      <c r="G151" s="58" t="s">
        <v>51</v>
      </c>
      <c r="H151" s="58" t="s">
        <v>51</v>
      </c>
      <c r="I151" s="58" t="s">
        <v>51</v>
      </c>
      <c r="J151" s="58" t="s">
        <v>51</v>
      </c>
      <c r="K151" s="44" t="s">
        <v>51</v>
      </c>
      <c r="L151" s="44" t="s">
        <v>51</v>
      </c>
      <c r="M151" s="58" t="s">
        <v>51</v>
      </c>
      <c r="N151" s="58" t="s">
        <v>51</v>
      </c>
      <c r="O151" s="58" t="s">
        <v>51</v>
      </c>
      <c r="P151" s="58" t="s">
        <v>51</v>
      </c>
      <c r="Q151" s="58" t="s">
        <v>51</v>
      </c>
      <c r="R151" s="44" t="s">
        <v>51</v>
      </c>
      <c r="S151" s="44" t="str">
        <f>'Таблица № 2'!R150</f>
        <v>нд</v>
      </c>
      <c r="T151" s="58" t="s">
        <v>51</v>
      </c>
      <c r="U151" s="58" t="s">
        <v>51</v>
      </c>
      <c r="V151" s="59" t="s">
        <v>51</v>
      </c>
      <c r="W151" s="58" t="s">
        <v>51</v>
      </c>
      <c r="X151" s="59" t="s">
        <v>51</v>
      </c>
      <c r="Y151" s="31" t="s">
        <v>51</v>
      </c>
      <c r="Z151" s="31" t="s">
        <v>51</v>
      </c>
      <c r="AA151" s="59" t="s">
        <v>51</v>
      </c>
      <c r="AB151" s="59" t="s">
        <v>51</v>
      </c>
      <c r="AC151" s="59" t="s">
        <v>51</v>
      </c>
      <c r="AD151" s="58" t="s">
        <v>51</v>
      </c>
      <c r="AE151" s="59" t="s">
        <v>51</v>
      </c>
      <c r="AF151" s="31" t="s">
        <v>51</v>
      </c>
      <c r="AG151" s="60" t="str">
        <f t="shared" si="2"/>
        <v>нд</v>
      </c>
      <c r="AH151" s="59" t="s">
        <v>51</v>
      </c>
      <c r="AI151" s="58" t="s">
        <v>51</v>
      </c>
      <c r="AJ151" s="58" t="s">
        <v>51</v>
      </c>
      <c r="AK151" s="58" t="s">
        <v>51</v>
      </c>
      <c r="AL151" s="58" t="s">
        <v>51</v>
      </c>
    </row>
    <row r="152" spans="1:38" ht="15.75" x14ac:dyDescent="0.25">
      <c r="A152" s="37"/>
      <c r="B152" s="38" t="str">
        <f>'Таблица № 2'!B151</f>
        <v>ввод ул. Почтовая 2</v>
      </c>
      <c r="C152" s="37"/>
      <c r="D152" s="44" t="s">
        <v>51</v>
      </c>
      <c r="E152" s="44" t="s">
        <v>51</v>
      </c>
      <c r="F152" s="58" t="s">
        <v>51</v>
      </c>
      <c r="G152" s="58" t="s">
        <v>51</v>
      </c>
      <c r="H152" s="58" t="s">
        <v>51</v>
      </c>
      <c r="I152" s="58" t="s">
        <v>51</v>
      </c>
      <c r="J152" s="58" t="s">
        <v>51</v>
      </c>
      <c r="K152" s="44" t="s">
        <v>51</v>
      </c>
      <c r="L152" s="44" t="s">
        <v>51</v>
      </c>
      <c r="M152" s="58" t="s">
        <v>51</v>
      </c>
      <c r="N152" s="58" t="s">
        <v>51</v>
      </c>
      <c r="O152" s="58" t="s">
        <v>51</v>
      </c>
      <c r="P152" s="58" t="s">
        <v>51</v>
      </c>
      <c r="Q152" s="58" t="s">
        <v>51</v>
      </c>
      <c r="R152" s="44" t="s">
        <v>51</v>
      </c>
      <c r="S152" s="44" t="str">
        <f>'Таблица № 2'!R151</f>
        <v>нд</v>
      </c>
      <c r="T152" s="58" t="s">
        <v>51</v>
      </c>
      <c r="U152" s="58" t="s">
        <v>51</v>
      </c>
      <c r="V152" s="59" t="s">
        <v>51</v>
      </c>
      <c r="W152" s="58" t="s">
        <v>51</v>
      </c>
      <c r="X152" s="59" t="s">
        <v>51</v>
      </c>
      <c r="Y152" s="31" t="s">
        <v>51</v>
      </c>
      <c r="Z152" s="31" t="s">
        <v>51</v>
      </c>
      <c r="AA152" s="59" t="s">
        <v>51</v>
      </c>
      <c r="AB152" s="59" t="s">
        <v>51</v>
      </c>
      <c r="AC152" s="59" t="s">
        <v>51</v>
      </c>
      <c r="AD152" s="58" t="s">
        <v>51</v>
      </c>
      <c r="AE152" s="59" t="s">
        <v>51</v>
      </c>
      <c r="AF152" s="31" t="s">
        <v>51</v>
      </c>
      <c r="AG152" s="60" t="str">
        <f t="shared" si="2"/>
        <v>нд</v>
      </c>
      <c r="AH152" s="59" t="s">
        <v>51</v>
      </c>
      <c r="AI152" s="58" t="s">
        <v>51</v>
      </c>
      <c r="AJ152" s="58" t="s">
        <v>51</v>
      </c>
      <c r="AK152" s="58" t="s">
        <v>51</v>
      </c>
      <c r="AL152" s="58" t="s">
        <v>51</v>
      </c>
    </row>
    <row r="153" spans="1:38" ht="15.75" x14ac:dyDescent="0.25">
      <c r="A153" s="37"/>
      <c r="B153" s="38" t="str">
        <f>'Таблица № 2'!B152</f>
        <v>вводы ул. Толстого</v>
      </c>
      <c r="C153" s="37"/>
      <c r="D153" s="44" t="s">
        <v>51</v>
      </c>
      <c r="E153" s="44" t="s">
        <v>51</v>
      </c>
      <c r="F153" s="58" t="s">
        <v>51</v>
      </c>
      <c r="G153" s="58" t="s">
        <v>51</v>
      </c>
      <c r="H153" s="58" t="s">
        <v>51</v>
      </c>
      <c r="I153" s="58" t="s">
        <v>51</v>
      </c>
      <c r="J153" s="58" t="s">
        <v>51</v>
      </c>
      <c r="K153" s="44" t="s">
        <v>51</v>
      </c>
      <c r="L153" s="44" t="s">
        <v>51</v>
      </c>
      <c r="M153" s="58" t="s">
        <v>51</v>
      </c>
      <c r="N153" s="58" t="s">
        <v>51</v>
      </c>
      <c r="O153" s="58" t="s">
        <v>51</v>
      </c>
      <c r="P153" s="58" t="s">
        <v>51</v>
      </c>
      <c r="Q153" s="58" t="s">
        <v>51</v>
      </c>
      <c r="R153" s="44" t="s">
        <v>51</v>
      </c>
      <c r="S153" s="44" t="str">
        <f>'Таблица № 2'!R152</f>
        <v>нд</v>
      </c>
      <c r="T153" s="58" t="s">
        <v>51</v>
      </c>
      <c r="U153" s="58" t="s">
        <v>51</v>
      </c>
      <c r="V153" s="59" t="s">
        <v>51</v>
      </c>
      <c r="W153" s="58" t="s">
        <v>51</v>
      </c>
      <c r="X153" s="59" t="s">
        <v>51</v>
      </c>
      <c r="Y153" s="31" t="s">
        <v>51</v>
      </c>
      <c r="Z153" s="31" t="s">
        <v>51</v>
      </c>
      <c r="AA153" s="59" t="s">
        <v>51</v>
      </c>
      <c r="AB153" s="59" t="s">
        <v>51</v>
      </c>
      <c r="AC153" s="59" t="s">
        <v>51</v>
      </c>
      <c r="AD153" s="58" t="s">
        <v>51</v>
      </c>
      <c r="AE153" s="59" t="s">
        <v>51</v>
      </c>
      <c r="AF153" s="31" t="s">
        <v>51</v>
      </c>
      <c r="AG153" s="60" t="str">
        <f t="shared" si="2"/>
        <v>нд</v>
      </c>
      <c r="AH153" s="59" t="s">
        <v>51</v>
      </c>
      <c r="AI153" s="58" t="s">
        <v>51</v>
      </c>
      <c r="AJ153" s="58" t="s">
        <v>51</v>
      </c>
      <c r="AK153" s="58" t="s">
        <v>51</v>
      </c>
      <c r="AL153" s="58" t="s">
        <v>51</v>
      </c>
    </row>
    <row r="154" spans="1:38" ht="31.5" x14ac:dyDescent="0.25">
      <c r="A154" s="37" t="str">
        <f>'Таблица № 2'!A153</f>
        <v>1.3.4</v>
      </c>
      <c r="B154" s="38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44" t="s">
        <v>51</v>
      </c>
      <c r="E154" s="44" t="s">
        <v>51</v>
      </c>
      <c r="F154" s="58" t="s">
        <v>51</v>
      </c>
      <c r="G154" s="58" t="s">
        <v>51</v>
      </c>
      <c r="H154" s="58" t="s">
        <v>51</v>
      </c>
      <c r="I154" s="58" t="s">
        <v>51</v>
      </c>
      <c r="J154" s="58" t="s">
        <v>51</v>
      </c>
      <c r="K154" s="44" t="s">
        <v>51</v>
      </c>
      <c r="L154" s="44" t="s">
        <v>51</v>
      </c>
      <c r="M154" s="58" t="s">
        <v>51</v>
      </c>
      <c r="N154" s="58" t="s">
        <v>51</v>
      </c>
      <c r="O154" s="58" t="s">
        <v>51</v>
      </c>
      <c r="P154" s="58" t="s">
        <v>51</v>
      </c>
      <c r="Q154" s="58" t="s">
        <v>51</v>
      </c>
      <c r="R154" s="44" t="s">
        <v>51</v>
      </c>
      <c r="S154" s="44" t="str">
        <f>'Таблица № 2'!R153</f>
        <v>нд</v>
      </c>
      <c r="T154" s="58" t="s">
        <v>51</v>
      </c>
      <c r="U154" s="58" t="s">
        <v>51</v>
      </c>
      <c r="V154" s="59" t="s">
        <v>51</v>
      </c>
      <c r="W154" s="58" t="s">
        <v>51</v>
      </c>
      <c r="X154" s="59" t="s">
        <v>51</v>
      </c>
      <c r="Y154" s="31" t="s">
        <v>51</v>
      </c>
      <c r="Z154" s="31" t="s">
        <v>51</v>
      </c>
      <c r="AA154" s="59" t="s">
        <v>51</v>
      </c>
      <c r="AB154" s="59" t="s">
        <v>51</v>
      </c>
      <c r="AC154" s="59" t="s">
        <v>51</v>
      </c>
      <c r="AD154" s="58" t="s">
        <v>51</v>
      </c>
      <c r="AE154" s="59" t="s">
        <v>51</v>
      </c>
      <c r="AF154" s="31" t="s">
        <v>51</v>
      </c>
      <c r="AG154" s="60" t="str">
        <f t="shared" si="2"/>
        <v>нд</v>
      </c>
      <c r="AH154" s="59" t="s">
        <v>51</v>
      </c>
      <c r="AI154" s="58" t="s">
        <v>51</v>
      </c>
      <c r="AJ154" s="58" t="s">
        <v>51</v>
      </c>
      <c r="AK154" s="58" t="s">
        <v>51</v>
      </c>
      <c r="AL154" s="58" t="s">
        <v>51</v>
      </c>
    </row>
    <row r="155" spans="1:38" ht="47.25" x14ac:dyDescent="0.25">
      <c r="A155" s="37" t="str">
        <f>'Таблица № 2'!A154</f>
        <v>1.4</v>
      </c>
      <c r="B155" s="38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44" t="s">
        <v>51</v>
      </c>
      <c r="E155" s="44" t="s">
        <v>51</v>
      </c>
      <c r="F155" s="58" t="s">
        <v>51</v>
      </c>
      <c r="G155" s="58" t="s">
        <v>51</v>
      </c>
      <c r="H155" s="58" t="s">
        <v>51</v>
      </c>
      <c r="I155" s="58" t="s">
        <v>51</v>
      </c>
      <c r="J155" s="58" t="s">
        <v>51</v>
      </c>
      <c r="K155" s="44" t="s">
        <v>51</v>
      </c>
      <c r="L155" s="44" t="s">
        <v>51</v>
      </c>
      <c r="M155" s="58" t="s">
        <v>51</v>
      </c>
      <c r="N155" s="58" t="s">
        <v>51</v>
      </c>
      <c r="O155" s="58" t="s">
        <v>51</v>
      </c>
      <c r="P155" s="58" t="s">
        <v>51</v>
      </c>
      <c r="Q155" s="58" t="s">
        <v>51</v>
      </c>
      <c r="R155" s="44" t="s">
        <v>51</v>
      </c>
      <c r="S155" s="44" t="str">
        <f>'Таблица № 2'!R154</f>
        <v>нд</v>
      </c>
      <c r="T155" s="58" t="s">
        <v>51</v>
      </c>
      <c r="U155" s="58" t="s">
        <v>51</v>
      </c>
      <c r="V155" s="59" t="s">
        <v>51</v>
      </c>
      <c r="W155" s="58" t="s">
        <v>51</v>
      </c>
      <c r="X155" s="59" t="s">
        <v>51</v>
      </c>
      <c r="Y155" s="31" t="s">
        <v>51</v>
      </c>
      <c r="Z155" s="31" t="s">
        <v>51</v>
      </c>
      <c r="AA155" s="59" t="s">
        <v>51</v>
      </c>
      <c r="AB155" s="59" t="s">
        <v>51</v>
      </c>
      <c r="AC155" s="59" t="s">
        <v>51</v>
      </c>
      <c r="AD155" s="58" t="s">
        <v>51</v>
      </c>
      <c r="AE155" s="59" t="s">
        <v>51</v>
      </c>
      <c r="AF155" s="31" t="s">
        <v>51</v>
      </c>
      <c r="AG155" s="60" t="str">
        <f t="shared" si="2"/>
        <v>нд</v>
      </c>
      <c r="AH155" s="59" t="s">
        <v>51</v>
      </c>
      <c r="AI155" s="58" t="s">
        <v>51</v>
      </c>
      <c r="AJ155" s="58" t="s">
        <v>51</v>
      </c>
      <c r="AK155" s="58" t="s">
        <v>51</v>
      </c>
      <c r="AL155" s="58" t="s">
        <v>51</v>
      </c>
    </row>
    <row r="156" spans="1:38" ht="15.75" x14ac:dyDescent="0.25">
      <c r="A156" s="37" t="str">
        <f>'Таблица № 2'!A155</f>
        <v>1.4.1</v>
      </c>
      <c r="B156" s="38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44" t="s">
        <v>51</v>
      </c>
      <c r="E156" s="44" t="s">
        <v>51</v>
      </c>
      <c r="F156" s="58" t="s">
        <v>51</v>
      </c>
      <c r="G156" s="58" t="s">
        <v>51</v>
      </c>
      <c r="H156" s="58" t="s">
        <v>51</v>
      </c>
      <c r="I156" s="58" t="s">
        <v>51</v>
      </c>
      <c r="J156" s="58" t="s">
        <v>51</v>
      </c>
      <c r="K156" s="44" t="s">
        <v>51</v>
      </c>
      <c r="L156" s="44" t="s">
        <v>51</v>
      </c>
      <c r="M156" s="58" t="s">
        <v>51</v>
      </c>
      <c r="N156" s="58" t="s">
        <v>51</v>
      </c>
      <c r="O156" s="58" t="s">
        <v>51</v>
      </c>
      <c r="P156" s="58" t="s">
        <v>51</v>
      </c>
      <c r="Q156" s="58" t="s">
        <v>51</v>
      </c>
      <c r="R156" s="44" t="s">
        <v>51</v>
      </c>
      <c r="S156" s="44" t="str">
        <f>'Таблица № 2'!R155</f>
        <v>нд</v>
      </c>
      <c r="T156" s="58" t="s">
        <v>51</v>
      </c>
      <c r="U156" s="58" t="s">
        <v>51</v>
      </c>
      <c r="V156" s="59" t="s">
        <v>51</v>
      </c>
      <c r="W156" s="58" t="s">
        <v>51</v>
      </c>
      <c r="X156" s="59" t="s">
        <v>51</v>
      </c>
      <c r="Y156" s="31" t="s">
        <v>51</v>
      </c>
      <c r="Z156" s="31" t="s">
        <v>51</v>
      </c>
      <c r="AA156" s="59" t="s">
        <v>51</v>
      </c>
      <c r="AB156" s="59" t="s">
        <v>51</v>
      </c>
      <c r="AC156" s="59" t="s">
        <v>51</v>
      </c>
      <c r="AD156" s="58" t="s">
        <v>51</v>
      </c>
      <c r="AE156" s="59" t="s">
        <v>51</v>
      </c>
      <c r="AF156" s="31" t="s">
        <v>51</v>
      </c>
      <c r="AG156" s="60" t="str">
        <f t="shared" si="2"/>
        <v>нд</v>
      </c>
      <c r="AH156" s="59" t="s">
        <v>51</v>
      </c>
      <c r="AI156" s="58" t="s">
        <v>51</v>
      </c>
      <c r="AJ156" s="58" t="s">
        <v>51</v>
      </c>
      <c r="AK156" s="58" t="s">
        <v>51</v>
      </c>
      <c r="AL156" s="58" t="s">
        <v>51</v>
      </c>
    </row>
    <row r="157" spans="1:38" ht="47.25" x14ac:dyDescent="0.25">
      <c r="A157" s="37" t="str">
        <f>'Таблица № 2'!A156</f>
        <v>1.4.1.1</v>
      </c>
      <c r="B157" s="38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44" t="s">
        <v>51</v>
      </c>
      <c r="E157" s="44" t="s">
        <v>51</v>
      </c>
      <c r="F157" s="58" t="s">
        <v>51</v>
      </c>
      <c r="G157" s="58" t="s">
        <v>51</v>
      </c>
      <c r="H157" s="58" t="s">
        <v>51</v>
      </c>
      <c r="I157" s="58" t="s">
        <v>51</v>
      </c>
      <c r="J157" s="58" t="s">
        <v>51</v>
      </c>
      <c r="K157" s="44" t="s">
        <v>51</v>
      </c>
      <c r="L157" s="44" t="s">
        <v>51</v>
      </c>
      <c r="M157" s="58" t="s">
        <v>51</v>
      </c>
      <c r="N157" s="58" t="s">
        <v>51</v>
      </c>
      <c r="O157" s="58" t="s">
        <v>51</v>
      </c>
      <c r="P157" s="58" t="s">
        <v>51</v>
      </c>
      <c r="Q157" s="58" t="s">
        <v>51</v>
      </c>
      <c r="R157" s="44" t="s">
        <v>51</v>
      </c>
      <c r="S157" s="44" t="str">
        <f>'Таблица № 2'!R156</f>
        <v>нд</v>
      </c>
      <c r="T157" s="58" t="s">
        <v>51</v>
      </c>
      <c r="U157" s="58" t="s">
        <v>51</v>
      </c>
      <c r="V157" s="59" t="s">
        <v>51</v>
      </c>
      <c r="W157" s="58" t="s">
        <v>51</v>
      </c>
      <c r="X157" s="59" t="s">
        <v>51</v>
      </c>
      <c r="Y157" s="31" t="s">
        <v>51</v>
      </c>
      <c r="Z157" s="31" t="s">
        <v>51</v>
      </c>
      <c r="AA157" s="59" t="s">
        <v>51</v>
      </c>
      <c r="AB157" s="59" t="s">
        <v>51</v>
      </c>
      <c r="AC157" s="59" t="s">
        <v>51</v>
      </c>
      <c r="AD157" s="58" t="s">
        <v>51</v>
      </c>
      <c r="AE157" s="59" t="s">
        <v>51</v>
      </c>
      <c r="AF157" s="31" t="s">
        <v>51</v>
      </c>
      <c r="AG157" s="60" t="str">
        <f t="shared" si="2"/>
        <v>нд</v>
      </c>
      <c r="AH157" s="59" t="s">
        <v>51</v>
      </c>
      <c r="AI157" s="58" t="s">
        <v>51</v>
      </c>
      <c r="AJ157" s="58" t="s">
        <v>51</v>
      </c>
      <c r="AK157" s="58" t="s">
        <v>51</v>
      </c>
      <c r="AL157" s="58" t="s">
        <v>51</v>
      </c>
    </row>
    <row r="158" spans="1:38" ht="47.25" x14ac:dyDescent="0.25">
      <c r="A158" s="37" t="str">
        <f>'Таблица № 2'!A157</f>
        <v>1.4.1.2</v>
      </c>
      <c r="B158" s="38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44" t="s">
        <v>51</v>
      </c>
      <c r="E158" s="44" t="s">
        <v>51</v>
      </c>
      <c r="F158" s="58" t="s">
        <v>51</v>
      </c>
      <c r="G158" s="58" t="s">
        <v>51</v>
      </c>
      <c r="H158" s="58" t="s">
        <v>51</v>
      </c>
      <c r="I158" s="58" t="s">
        <v>51</v>
      </c>
      <c r="J158" s="58" t="s">
        <v>51</v>
      </c>
      <c r="K158" s="44" t="s">
        <v>51</v>
      </c>
      <c r="L158" s="44" t="s">
        <v>51</v>
      </c>
      <c r="M158" s="58" t="s">
        <v>51</v>
      </c>
      <c r="N158" s="58" t="s">
        <v>51</v>
      </c>
      <c r="O158" s="58" t="s">
        <v>51</v>
      </c>
      <c r="P158" s="58" t="s">
        <v>51</v>
      </c>
      <c r="Q158" s="58" t="s">
        <v>51</v>
      </c>
      <c r="R158" s="44" t="s">
        <v>51</v>
      </c>
      <c r="S158" s="44" t="str">
        <f>'Таблица № 2'!R157</f>
        <v>нд</v>
      </c>
      <c r="T158" s="58" t="s">
        <v>51</v>
      </c>
      <c r="U158" s="58" t="s">
        <v>51</v>
      </c>
      <c r="V158" s="59" t="s">
        <v>51</v>
      </c>
      <c r="W158" s="58" t="s">
        <v>51</v>
      </c>
      <c r="X158" s="59" t="s">
        <v>51</v>
      </c>
      <c r="Y158" s="31" t="s">
        <v>51</v>
      </c>
      <c r="Z158" s="31" t="s">
        <v>51</v>
      </c>
      <c r="AA158" s="59" t="s">
        <v>51</v>
      </c>
      <c r="AB158" s="59" t="s">
        <v>51</v>
      </c>
      <c r="AC158" s="59" t="s">
        <v>51</v>
      </c>
      <c r="AD158" s="58" t="s">
        <v>51</v>
      </c>
      <c r="AE158" s="59" t="s">
        <v>51</v>
      </c>
      <c r="AF158" s="31" t="s">
        <v>51</v>
      </c>
      <c r="AG158" s="60" t="str">
        <f t="shared" si="2"/>
        <v>нд</v>
      </c>
      <c r="AH158" s="59" t="s">
        <v>51</v>
      </c>
      <c r="AI158" s="58" t="s">
        <v>51</v>
      </c>
      <c r="AJ158" s="58" t="s">
        <v>51</v>
      </c>
      <c r="AK158" s="58" t="s">
        <v>51</v>
      </c>
      <c r="AL158" s="58" t="s">
        <v>51</v>
      </c>
    </row>
    <row r="159" spans="1:38" ht="15.75" x14ac:dyDescent="0.25">
      <c r="A159" s="37" t="str">
        <f>'Таблица № 2'!A158</f>
        <v>1.4.2</v>
      </c>
      <c r="B159" s="38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44" t="s">
        <v>51</v>
      </c>
      <c r="E159" s="44" t="s">
        <v>51</v>
      </c>
      <c r="F159" s="58" t="s">
        <v>51</v>
      </c>
      <c r="G159" s="58" t="s">
        <v>51</v>
      </c>
      <c r="H159" s="58" t="s">
        <v>51</v>
      </c>
      <c r="I159" s="58" t="s">
        <v>51</v>
      </c>
      <c r="J159" s="58" t="s">
        <v>51</v>
      </c>
      <c r="K159" s="44" t="s">
        <v>51</v>
      </c>
      <c r="L159" s="44" t="s">
        <v>51</v>
      </c>
      <c r="M159" s="58" t="s">
        <v>51</v>
      </c>
      <c r="N159" s="58" t="s">
        <v>51</v>
      </c>
      <c r="O159" s="58" t="s">
        <v>51</v>
      </c>
      <c r="P159" s="58" t="s">
        <v>51</v>
      </c>
      <c r="Q159" s="58" t="s">
        <v>51</v>
      </c>
      <c r="R159" s="44" t="s">
        <v>51</v>
      </c>
      <c r="S159" s="44" t="str">
        <f>'Таблица № 2'!R158</f>
        <v>нд</v>
      </c>
      <c r="T159" s="58" t="s">
        <v>51</v>
      </c>
      <c r="U159" s="58" t="s">
        <v>51</v>
      </c>
      <c r="V159" s="59" t="s">
        <v>51</v>
      </c>
      <c r="W159" s="58" t="s">
        <v>51</v>
      </c>
      <c r="X159" s="59" t="s">
        <v>51</v>
      </c>
      <c r="Y159" s="31" t="s">
        <v>51</v>
      </c>
      <c r="Z159" s="31" t="s">
        <v>51</v>
      </c>
      <c r="AA159" s="59" t="s">
        <v>51</v>
      </c>
      <c r="AB159" s="59" t="s">
        <v>51</v>
      </c>
      <c r="AC159" s="59" t="s">
        <v>51</v>
      </c>
      <c r="AD159" s="58" t="s">
        <v>51</v>
      </c>
      <c r="AE159" s="59" t="s">
        <v>51</v>
      </c>
      <c r="AF159" s="31" t="s">
        <v>51</v>
      </c>
      <c r="AG159" s="60" t="str">
        <f t="shared" si="2"/>
        <v>нд</v>
      </c>
      <c r="AH159" s="59" t="s">
        <v>51</v>
      </c>
      <c r="AI159" s="58" t="s">
        <v>51</v>
      </c>
      <c r="AJ159" s="58" t="s">
        <v>51</v>
      </c>
      <c r="AK159" s="58" t="s">
        <v>51</v>
      </c>
      <c r="AL159" s="58" t="s">
        <v>51</v>
      </c>
    </row>
    <row r="160" spans="1:38" ht="47.25" x14ac:dyDescent="0.25">
      <c r="A160" s="37" t="str">
        <f>'Таблица № 2'!A159</f>
        <v>1.4.2.1</v>
      </c>
      <c r="B160" s="38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44" t="s">
        <v>51</v>
      </c>
      <c r="E160" s="44" t="s">
        <v>51</v>
      </c>
      <c r="F160" s="58" t="s">
        <v>51</v>
      </c>
      <c r="G160" s="58" t="s">
        <v>51</v>
      </c>
      <c r="H160" s="58" t="s">
        <v>51</v>
      </c>
      <c r="I160" s="58" t="s">
        <v>51</v>
      </c>
      <c r="J160" s="58" t="s">
        <v>51</v>
      </c>
      <c r="K160" s="44" t="s">
        <v>51</v>
      </c>
      <c r="L160" s="44" t="s">
        <v>51</v>
      </c>
      <c r="M160" s="58" t="s">
        <v>51</v>
      </c>
      <c r="N160" s="58" t="s">
        <v>51</v>
      </c>
      <c r="O160" s="58" t="s">
        <v>51</v>
      </c>
      <c r="P160" s="58" t="s">
        <v>51</v>
      </c>
      <c r="Q160" s="58" t="s">
        <v>51</v>
      </c>
      <c r="R160" s="44" t="s">
        <v>51</v>
      </c>
      <c r="S160" s="44" t="str">
        <f>'Таблица № 2'!R159</f>
        <v>нд</v>
      </c>
      <c r="T160" s="58" t="s">
        <v>51</v>
      </c>
      <c r="U160" s="58" t="s">
        <v>51</v>
      </c>
      <c r="V160" s="59" t="s">
        <v>51</v>
      </c>
      <c r="W160" s="58" t="s">
        <v>51</v>
      </c>
      <c r="X160" s="59" t="s">
        <v>51</v>
      </c>
      <c r="Y160" s="31" t="s">
        <v>51</v>
      </c>
      <c r="Z160" s="31" t="s">
        <v>51</v>
      </c>
      <c r="AA160" s="59" t="s">
        <v>51</v>
      </c>
      <c r="AB160" s="59" t="s">
        <v>51</v>
      </c>
      <c r="AC160" s="59" t="s">
        <v>51</v>
      </c>
      <c r="AD160" s="58" t="s">
        <v>51</v>
      </c>
      <c r="AE160" s="59" t="s">
        <v>51</v>
      </c>
      <c r="AF160" s="31" t="s">
        <v>51</v>
      </c>
      <c r="AG160" s="60" t="str">
        <f t="shared" si="2"/>
        <v>нд</v>
      </c>
      <c r="AH160" s="59" t="s">
        <v>51</v>
      </c>
      <c r="AI160" s="58" t="s">
        <v>51</v>
      </c>
      <c r="AJ160" s="58" t="s">
        <v>51</v>
      </c>
      <c r="AK160" s="58" t="s">
        <v>51</v>
      </c>
      <c r="AL160" s="58" t="s">
        <v>51</v>
      </c>
    </row>
    <row r="161" spans="1:38" ht="47.25" x14ac:dyDescent="0.25">
      <c r="A161" s="37" t="str">
        <f>'Таблица № 2'!A160</f>
        <v>1.4.2.2</v>
      </c>
      <c r="B161" s="38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44" t="s">
        <v>51</v>
      </c>
      <c r="E161" s="44" t="s">
        <v>51</v>
      </c>
      <c r="F161" s="58" t="s">
        <v>51</v>
      </c>
      <c r="G161" s="58" t="s">
        <v>51</v>
      </c>
      <c r="H161" s="58" t="s">
        <v>51</v>
      </c>
      <c r="I161" s="58" t="s">
        <v>51</v>
      </c>
      <c r="J161" s="58" t="s">
        <v>51</v>
      </c>
      <c r="K161" s="44" t="s">
        <v>51</v>
      </c>
      <c r="L161" s="44" t="s">
        <v>51</v>
      </c>
      <c r="M161" s="58" t="s">
        <v>51</v>
      </c>
      <c r="N161" s="58" t="s">
        <v>51</v>
      </c>
      <c r="O161" s="58" t="s">
        <v>51</v>
      </c>
      <c r="P161" s="58" t="s">
        <v>51</v>
      </c>
      <c r="Q161" s="58" t="s">
        <v>51</v>
      </c>
      <c r="R161" s="44" t="s">
        <v>51</v>
      </c>
      <c r="S161" s="44" t="str">
        <f>'Таблица № 2'!R160</f>
        <v>нд</v>
      </c>
      <c r="T161" s="58" t="s">
        <v>51</v>
      </c>
      <c r="U161" s="58" t="s">
        <v>51</v>
      </c>
      <c r="V161" s="59" t="s">
        <v>51</v>
      </c>
      <c r="W161" s="58" t="s">
        <v>51</v>
      </c>
      <c r="X161" s="59" t="s">
        <v>51</v>
      </c>
      <c r="Y161" s="31" t="s">
        <v>51</v>
      </c>
      <c r="Z161" s="31" t="s">
        <v>51</v>
      </c>
      <c r="AA161" s="59" t="s">
        <v>51</v>
      </c>
      <c r="AB161" s="59" t="s">
        <v>51</v>
      </c>
      <c r="AC161" s="59" t="s">
        <v>51</v>
      </c>
      <c r="AD161" s="58" t="s">
        <v>51</v>
      </c>
      <c r="AE161" s="59" t="s">
        <v>51</v>
      </c>
      <c r="AF161" s="31" t="s">
        <v>51</v>
      </c>
      <c r="AG161" s="60" t="str">
        <f t="shared" si="2"/>
        <v>нд</v>
      </c>
      <c r="AH161" s="59" t="s">
        <v>51</v>
      </c>
      <c r="AI161" s="58" t="s">
        <v>51</v>
      </c>
      <c r="AJ161" s="58" t="s">
        <v>51</v>
      </c>
      <c r="AK161" s="58" t="s">
        <v>51</v>
      </c>
      <c r="AL161" s="58" t="s">
        <v>51</v>
      </c>
    </row>
    <row r="162" spans="1:38" ht="15.75" x14ac:dyDescent="0.25">
      <c r="A162" s="37" t="str">
        <f>'Таблица № 2'!A161</f>
        <v>1.5</v>
      </c>
      <c r="B162" s="38" t="str">
        <f>'Таблица № 2'!B161</f>
        <v>Новое строительство, всего, в том числе:</v>
      </c>
      <c r="C162" s="6" t="str">
        <f>'Таблица № 2'!C161</f>
        <v>Г</v>
      </c>
      <c r="D162" s="44" t="s">
        <v>51</v>
      </c>
      <c r="E162" s="44" t="s">
        <v>51</v>
      </c>
      <c r="F162" s="58" t="s">
        <v>51</v>
      </c>
      <c r="G162" s="58" t="s">
        <v>51</v>
      </c>
      <c r="H162" s="58" t="s">
        <v>51</v>
      </c>
      <c r="I162" s="58" t="s">
        <v>51</v>
      </c>
      <c r="J162" s="58" t="s">
        <v>51</v>
      </c>
      <c r="K162" s="44" t="s">
        <v>51</v>
      </c>
      <c r="L162" s="44" t="s">
        <v>51</v>
      </c>
      <c r="M162" s="58" t="s">
        <v>51</v>
      </c>
      <c r="N162" s="58" t="s">
        <v>51</v>
      </c>
      <c r="O162" s="58" t="s">
        <v>51</v>
      </c>
      <c r="P162" s="58" t="s">
        <v>51</v>
      </c>
      <c r="Q162" s="58" t="s">
        <v>51</v>
      </c>
      <c r="R162" s="44" t="s">
        <v>51</v>
      </c>
      <c r="S162" s="44" t="str">
        <f>'Таблица № 2'!R161</f>
        <v>нд</v>
      </c>
      <c r="T162" s="58" t="s">
        <v>51</v>
      </c>
      <c r="U162" s="58" t="s">
        <v>51</v>
      </c>
      <c r="V162" s="59" t="s">
        <v>51</v>
      </c>
      <c r="W162" s="58" t="s">
        <v>51</v>
      </c>
      <c r="X162" s="59" t="s">
        <v>51</v>
      </c>
      <c r="Y162" s="31" t="s">
        <v>51</v>
      </c>
      <c r="Z162" s="31" t="s">
        <v>51</v>
      </c>
      <c r="AA162" s="59" t="s">
        <v>51</v>
      </c>
      <c r="AB162" s="59" t="s">
        <v>51</v>
      </c>
      <c r="AC162" s="59" t="s">
        <v>51</v>
      </c>
      <c r="AD162" s="58" t="s">
        <v>51</v>
      </c>
      <c r="AE162" s="59" t="s">
        <v>51</v>
      </c>
      <c r="AF162" s="31" t="s">
        <v>51</v>
      </c>
      <c r="AG162" s="60" t="str">
        <f t="shared" si="2"/>
        <v>нд</v>
      </c>
      <c r="AH162" s="59" t="s">
        <v>51</v>
      </c>
      <c r="AI162" s="58" t="s">
        <v>51</v>
      </c>
      <c r="AJ162" s="58" t="s">
        <v>51</v>
      </c>
      <c r="AK162" s="58" t="s">
        <v>51</v>
      </c>
      <c r="AL162" s="58" t="s">
        <v>51</v>
      </c>
    </row>
    <row r="163" spans="1:38" ht="31.5" x14ac:dyDescent="0.25">
      <c r="A163" s="37" t="str">
        <f>'Таблица № 2'!A162</f>
        <v>1.5.1</v>
      </c>
      <c r="B163" s="38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44" t="s">
        <v>51</v>
      </c>
      <c r="E163" s="44" t="s">
        <v>51</v>
      </c>
      <c r="F163" s="58" t="s">
        <v>51</v>
      </c>
      <c r="G163" s="58" t="s">
        <v>51</v>
      </c>
      <c r="H163" s="58" t="s">
        <v>51</v>
      </c>
      <c r="I163" s="58" t="s">
        <v>51</v>
      </c>
      <c r="J163" s="58" t="s">
        <v>51</v>
      </c>
      <c r="K163" s="44" t="s">
        <v>51</v>
      </c>
      <c r="L163" s="44" t="s">
        <v>51</v>
      </c>
      <c r="M163" s="58" t="s">
        <v>51</v>
      </c>
      <c r="N163" s="58" t="s">
        <v>51</v>
      </c>
      <c r="O163" s="58" t="s">
        <v>51</v>
      </c>
      <c r="P163" s="58" t="s">
        <v>51</v>
      </c>
      <c r="Q163" s="58" t="s">
        <v>51</v>
      </c>
      <c r="R163" s="44" t="s">
        <v>51</v>
      </c>
      <c r="S163" s="44" t="str">
        <f>'Таблица № 2'!R162</f>
        <v>нд</v>
      </c>
      <c r="T163" s="58" t="s">
        <v>51</v>
      </c>
      <c r="U163" s="58" t="s">
        <v>51</v>
      </c>
      <c r="V163" s="59" t="s">
        <v>51</v>
      </c>
      <c r="W163" s="58" t="s">
        <v>51</v>
      </c>
      <c r="X163" s="59" t="s">
        <v>51</v>
      </c>
      <c r="Y163" s="31" t="s">
        <v>51</v>
      </c>
      <c r="Z163" s="31" t="s">
        <v>51</v>
      </c>
      <c r="AA163" s="59" t="s">
        <v>51</v>
      </c>
      <c r="AB163" s="59" t="s">
        <v>51</v>
      </c>
      <c r="AC163" s="59" t="s">
        <v>51</v>
      </c>
      <c r="AD163" s="58" t="s">
        <v>51</v>
      </c>
      <c r="AE163" s="59" t="s">
        <v>51</v>
      </c>
      <c r="AF163" s="31" t="s">
        <v>51</v>
      </c>
      <c r="AG163" s="60" t="str">
        <f t="shared" si="2"/>
        <v>нд</v>
      </c>
      <c r="AH163" s="59" t="s">
        <v>51</v>
      </c>
      <c r="AI163" s="58" t="s">
        <v>51</v>
      </c>
      <c r="AJ163" s="58" t="s">
        <v>51</v>
      </c>
      <c r="AK163" s="58" t="s">
        <v>51</v>
      </c>
      <c r="AL163" s="58" t="s">
        <v>51</v>
      </c>
    </row>
    <row r="164" spans="1:38" ht="15.75" x14ac:dyDescent="0.25">
      <c r="A164" s="37" t="str">
        <f>'Таблица № 2'!A163</f>
        <v>1.5.2</v>
      </c>
      <c r="B164" s="38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44" t="s">
        <v>51</v>
      </c>
      <c r="E164" s="44" t="s">
        <v>51</v>
      </c>
      <c r="F164" s="58" t="s">
        <v>51</v>
      </c>
      <c r="G164" s="58" t="s">
        <v>51</v>
      </c>
      <c r="H164" s="58" t="s">
        <v>51</v>
      </c>
      <c r="I164" s="58" t="s">
        <v>51</v>
      </c>
      <c r="J164" s="58" t="s">
        <v>51</v>
      </c>
      <c r="K164" s="44" t="s">
        <v>51</v>
      </c>
      <c r="L164" s="44" t="s">
        <v>51</v>
      </c>
      <c r="M164" s="58" t="s">
        <v>51</v>
      </c>
      <c r="N164" s="58" t="s">
        <v>51</v>
      </c>
      <c r="O164" s="58" t="s">
        <v>51</v>
      </c>
      <c r="P164" s="58" t="s">
        <v>51</v>
      </c>
      <c r="Q164" s="58" t="s">
        <v>51</v>
      </c>
      <c r="R164" s="44" t="s">
        <v>51</v>
      </c>
      <c r="S164" s="44" t="str">
        <f>'Таблица № 2'!R163</f>
        <v>нд</v>
      </c>
      <c r="T164" s="58" t="s">
        <v>51</v>
      </c>
      <c r="U164" s="58" t="s">
        <v>51</v>
      </c>
      <c r="V164" s="59" t="s">
        <v>51</v>
      </c>
      <c r="W164" s="58" t="s">
        <v>51</v>
      </c>
      <c r="X164" s="59" t="s">
        <v>51</v>
      </c>
      <c r="Y164" s="31" t="s">
        <v>51</v>
      </c>
      <c r="Z164" s="31" t="s">
        <v>51</v>
      </c>
      <c r="AA164" s="59" t="s">
        <v>51</v>
      </c>
      <c r="AB164" s="59" t="s">
        <v>51</v>
      </c>
      <c r="AC164" s="59" t="s">
        <v>51</v>
      </c>
      <c r="AD164" s="58" t="s">
        <v>51</v>
      </c>
      <c r="AE164" s="59" t="s">
        <v>51</v>
      </c>
      <c r="AF164" s="31" t="s">
        <v>51</v>
      </c>
      <c r="AG164" s="60" t="str">
        <f t="shared" si="2"/>
        <v>нд</v>
      </c>
      <c r="AH164" s="59" t="s">
        <v>51</v>
      </c>
      <c r="AI164" s="58" t="s">
        <v>51</v>
      </c>
      <c r="AJ164" s="58" t="s">
        <v>51</v>
      </c>
      <c r="AK164" s="58" t="s">
        <v>51</v>
      </c>
      <c r="AL164" s="58" t="s">
        <v>51</v>
      </c>
    </row>
    <row r="165" spans="1:38" ht="31.5" x14ac:dyDescent="0.25">
      <c r="A165" s="37" t="str">
        <f>'Таблица № 2'!A164</f>
        <v>1.5.3</v>
      </c>
      <c r="B165" s="38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44" t="s">
        <v>51</v>
      </c>
      <c r="E165" s="44" t="s">
        <v>51</v>
      </c>
      <c r="F165" s="58" t="s">
        <v>51</v>
      </c>
      <c r="G165" s="58" t="s">
        <v>51</v>
      </c>
      <c r="H165" s="58" t="s">
        <v>51</v>
      </c>
      <c r="I165" s="58" t="s">
        <v>51</v>
      </c>
      <c r="J165" s="58" t="s">
        <v>51</v>
      </c>
      <c r="K165" s="44" t="s">
        <v>51</v>
      </c>
      <c r="L165" s="44" t="s">
        <v>51</v>
      </c>
      <c r="M165" s="58" t="s">
        <v>51</v>
      </c>
      <c r="N165" s="58" t="s">
        <v>51</v>
      </c>
      <c r="O165" s="58" t="s">
        <v>51</v>
      </c>
      <c r="P165" s="58" t="s">
        <v>51</v>
      </c>
      <c r="Q165" s="58" t="s">
        <v>51</v>
      </c>
      <c r="R165" s="44" t="s">
        <v>51</v>
      </c>
      <c r="S165" s="44" t="str">
        <f>'Таблица № 2'!R164</f>
        <v>нд</v>
      </c>
      <c r="T165" s="58" t="s">
        <v>51</v>
      </c>
      <c r="U165" s="58" t="s">
        <v>51</v>
      </c>
      <c r="V165" s="59" t="s">
        <v>51</v>
      </c>
      <c r="W165" s="58" t="s">
        <v>51</v>
      </c>
      <c r="X165" s="59" t="s">
        <v>51</v>
      </c>
      <c r="Y165" s="31" t="s">
        <v>51</v>
      </c>
      <c r="Z165" s="31" t="s">
        <v>51</v>
      </c>
      <c r="AA165" s="59" t="s">
        <v>51</v>
      </c>
      <c r="AB165" s="59" t="s">
        <v>51</v>
      </c>
      <c r="AC165" s="59" t="s">
        <v>51</v>
      </c>
      <c r="AD165" s="58" t="s">
        <v>51</v>
      </c>
      <c r="AE165" s="59" t="s">
        <v>51</v>
      </c>
      <c r="AF165" s="31" t="s">
        <v>51</v>
      </c>
      <c r="AG165" s="60" t="str">
        <f t="shared" si="2"/>
        <v>нд</v>
      </c>
      <c r="AH165" s="59" t="s">
        <v>51</v>
      </c>
      <c r="AI165" s="58" t="s">
        <v>51</v>
      </c>
      <c r="AJ165" s="58" t="s">
        <v>51</v>
      </c>
      <c r="AK165" s="58" t="s">
        <v>51</v>
      </c>
      <c r="AL165" s="58" t="s">
        <v>51</v>
      </c>
    </row>
    <row r="166" spans="1:38" ht="15.75" x14ac:dyDescent="0.25">
      <c r="A166" s="37" t="str">
        <f>'Таблица № 2'!A165</f>
        <v>1.5.4</v>
      </c>
      <c r="B166" s="38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44" t="s">
        <v>51</v>
      </c>
      <c r="E166" s="44" t="s">
        <v>51</v>
      </c>
      <c r="F166" s="58" t="s">
        <v>51</v>
      </c>
      <c r="G166" s="58" t="s">
        <v>51</v>
      </c>
      <c r="H166" s="58" t="s">
        <v>51</v>
      </c>
      <c r="I166" s="58" t="s">
        <v>51</v>
      </c>
      <c r="J166" s="58" t="s">
        <v>51</v>
      </c>
      <c r="K166" s="44" t="s">
        <v>51</v>
      </c>
      <c r="L166" s="44" t="s">
        <v>51</v>
      </c>
      <c r="M166" s="58" t="s">
        <v>51</v>
      </c>
      <c r="N166" s="58" t="s">
        <v>51</v>
      </c>
      <c r="O166" s="58" t="s">
        <v>51</v>
      </c>
      <c r="P166" s="58" t="s">
        <v>51</v>
      </c>
      <c r="Q166" s="58" t="s">
        <v>51</v>
      </c>
      <c r="R166" s="44" t="s">
        <v>51</v>
      </c>
      <c r="S166" s="44" t="str">
        <f>'Таблица № 2'!R165</f>
        <v>нд</v>
      </c>
      <c r="T166" s="58" t="s">
        <v>51</v>
      </c>
      <c r="U166" s="58" t="s">
        <v>51</v>
      </c>
      <c r="V166" s="59" t="s">
        <v>51</v>
      </c>
      <c r="W166" s="58" t="s">
        <v>51</v>
      </c>
      <c r="X166" s="59" t="s">
        <v>51</v>
      </c>
      <c r="Y166" s="31" t="s">
        <v>51</v>
      </c>
      <c r="Z166" s="31" t="s">
        <v>51</v>
      </c>
      <c r="AA166" s="59" t="s">
        <v>51</v>
      </c>
      <c r="AB166" s="59" t="s">
        <v>51</v>
      </c>
      <c r="AC166" s="59" t="s">
        <v>51</v>
      </c>
      <c r="AD166" s="58" t="s">
        <v>51</v>
      </c>
      <c r="AE166" s="59" t="s">
        <v>51</v>
      </c>
      <c r="AF166" s="31" t="s">
        <v>51</v>
      </c>
      <c r="AG166" s="60" t="str">
        <f t="shared" si="2"/>
        <v>нд</v>
      </c>
      <c r="AH166" s="59" t="s">
        <v>51</v>
      </c>
      <c r="AI166" s="58" t="s">
        <v>51</v>
      </c>
      <c r="AJ166" s="58" t="s">
        <v>51</v>
      </c>
      <c r="AK166" s="58" t="s">
        <v>51</v>
      </c>
      <c r="AL166" s="58" t="s">
        <v>51</v>
      </c>
    </row>
    <row r="167" spans="1:38" ht="31.5" x14ac:dyDescent="0.25">
      <c r="A167" s="37" t="str">
        <f>'Таблица № 2'!A166</f>
        <v>1.6</v>
      </c>
      <c r="B167" s="38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44" t="s">
        <v>51</v>
      </c>
      <c r="E167" s="44" t="s">
        <v>51</v>
      </c>
      <c r="F167" s="58" t="s">
        <v>51</v>
      </c>
      <c r="G167" s="58" t="s">
        <v>51</v>
      </c>
      <c r="H167" s="58" t="s">
        <v>51</v>
      </c>
      <c r="I167" s="58" t="s">
        <v>51</v>
      </c>
      <c r="J167" s="58" t="s">
        <v>51</v>
      </c>
      <c r="K167" s="44" t="s">
        <v>51</v>
      </c>
      <c r="L167" s="44" t="s">
        <v>51</v>
      </c>
      <c r="M167" s="58" t="s">
        <v>51</v>
      </c>
      <c r="N167" s="58" t="s">
        <v>51</v>
      </c>
      <c r="O167" s="58" t="s">
        <v>51</v>
      </c>
      <c r="P167" s="58" t="s">
        <v>51</v>
      </c>
      <c r="Q167" s="58" t="s">
        <v>51</v>
      </c>
      <c r="R167" s="44" t="s">
        <v>51</v>
      </c>
      <c r="S167" s="44" t="str">
        <f>'Таблица № 2'!R166</f>
        <v>нд</v>
      </c>
      <c r="T167" s="58" t="s">
        <v>51</v>
      </c>
      <c r="U167" s="58" t="s">
        <v>51</v>
      </c>
      <c r="V167" s="59" t="s">
        <v>51</v>
      </c>
      <c r="W167" s="58" t="s">
        <v>51</v>
      </c>
      <c r="X167" s="59" t="s">
        <v>51</v>
      </c>
      <c r="Y167" s="31" t="s">
        <v>51</v>
      </c>
      <c r="Z167" s="31" t="s">
        <v>51</v>
      </c>
      <c r="AA167" s="59" t="s">
        <v>51</v>
      </c>
      <c r="AB167" s="59" t="s">
        <v>51</v>
      </c>
      <c r="AC167" s="59" t="s">
        <v>51</v>
      </c>
      <c r="AD167" s="58" t="s">
        <v>51</v>
      </c>
      <c r="AE167" s="59" t="s">
        <v>51</v>
      </c>
      <c r="AF167" s="31" t="s">
        <v>51</v>
      </c>
      <c r="AG167" s="60" t="str">
        <f t="shared" si="2"/>
        <v>нд</v>
      </c>
      <c r="AH167" s="59" t="s">
        <v>51</v>
      </c>
      <c r="AI167" s="58" t="s">
        <v>51</v>
      </c>
      <c r="AJ167" s="58" t="s">
        <v>51</v>
      </c>
      <c r="AK167" s="58" t="s">
        <v>51</v>
      </c>
      <c r="AL167" s="58" t="s">
        <v>51</v>
      </c>
    </row>
    <row r="168" spans="1:38" ht="15.75" x14ac:dyDescent="0.25">
      <c r="A168" s="37" t="str">
        <f>'Таблица № 2'!A167</f>
        <v>1.7</v>
      </c>
      <c r="B168" s="38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44" t="s">
        <v>51</v>
      </c>
      <c r="E168" s="44" t="s">
        <v>51</v>
      </c>
      <c r="F168" s="58" t="s">
        <v>51</v>
      </c>
      <c r="G168" s="58" t="s">
        <v>51</v>
      </c>
      <c r="H168" s="58" t="s">
        <v>51</v>
      </c>
      <c r="I168" s="58" t="s">
        <v>51</v>
      </c>
      <c r="J168" s="58" t="s">
        <v>51</v>
      </c>
      <c r="K168" s="44" t="s">
        <v>51</v>
      </c>
      <c r="L168" s="44" t="s">
        <v>51</v>
      </c>
      <c r="M168" s="58" t="s">
        <v>51</v>
      </c>
      <c r="N168" s="58" t="s">
        <v>51</v>
      </c>
      <c r="O168" s="58" t="s">
        <v>51</v>
      </c>
      <c r="P168" s="58" t="s">
        <v>51</v>
      </c>
      <c r="Q168" s="58" t="s">
        <v>51</v>
      </c>
      <c r="R168" s="44" t="s">
        <v>51</v>
      </c>
      <c r="S168" s="44">
        <f>'Таблица № 2'!R167</f>
        <v>0</v>
      </c>
      <c r="T168" s="58" t="s">
        <v>51</v>
      </c>
      <c r="U168" s="58" t="s">
        <v>51</v>
      </c>
      <c r="V168" s="59" t="s">
        <v>51</v>
      </c>
      <c r="W168" s="58" t="s">
        <v>51</v>
      </c>
      <c r="X168" s="59" t="s">
        <v>51</v>
      </c>
      <c r="Y168" s="31" t="s">
        <v>51</v>
      </c>
      <c r="Z168" s="31" t="s">
        <v>51</v>
      </c>
      <c r="AA168" s="59" t="s">
        <v>51</v>
      </c>
      <c r="AB168" s="59" t="s">
        <v>51</v>
      </c>
      <c r="AC168" s="59" t="s">
        <v>51</v>
      </c>
      <c r="AD168" s="58" t="s">
        <v>51</v>
      </c>
      <c r="AE168" s="59" t="s">
        <v>51</v>
      </c>
      <c r="AF168" s="31" t="s">
        <v>51</v>
      </c>
      <c r="AG168" s="60">
        <f t="shared" si="2"/>
        <v>0</v>
      </c>
      <c r="AH168" s="59" t="s">
        <v>51</v>
      </c>
      <c r="AI168" s="58" t="s">
        <v>51</v>
      </c>
      <c r="AJ168" s="58" t="s">
        <v>51</v>
      </c>
      <c r="AK168" s="58" t="s">
        <v>51</v>
      </c>
      <c r="AL168" s="58" t="s">
        <v>51</v>
      </c>
    </row>
    <row r="169" spans="1:38" ht="31.5" x14ac:dyDescent="0.25">
      <c r="A169" s="37" t="str">
        <f>'Таблица № 2'!A168</f>
        <v>1.7.1</v>
      </c>
      <c r="B169" s="38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44" t="s">
        <v>51</v>
      </c>
      <c r="E169" s="44" t="s">
        <v>51</v>
      </c>
      <c r="F169" s="58" t="s">
        <v>51</v>
      </c>
      <c r="G169" s="58" t="s">
        <v>51</v>
      </c>
      <c r="H169" s="58" t="s">
        <v>51</v>
      </c>
      <c r="I169" s="58" t="s">
        <v>51</v>
      </c>
      <c r="J169" s="58" t="s">
        <v>51</v>
      </c>
      <c r="K169" s="44" t="s">
        <v>51</v>
      </c>
      <c r="L169" s="44" t="s">
        <v>51</v>
      </c>
      <c r="M169" s="58" t="s">
        <v>51</v>
      </c>
      <c r="N169" s="58" t="s">
        <v>51</v>
      </c>
      <c r="O169" s="58" t="s">
        <v>51</v>
      </c>
      <c r="P169" s="58" t="s">
        <v>51</v>
      </c>
      <c r="Q169" s="58" t="s">
        <v>51</v>
      </c>
      <c r="R169" s="44" t="s">
        <v>51</v>
      </c>
      <c r="S169" s="44">
        <f>'Таблица № 2'!R168</f>
        <v>0</v>
      </c>
      <c r="T169" s="58" t="s">
        <v>51</v>
      </c>
      <c r="U169" s="58" t="s">
        <v>51</v>
      </c>
      <c r="V169" s="59" t="s">
        <v>51</v>
      </c>
      <c r="W169" s="58" t="s">
        <v>51</v>
      </c>
      <c r="X169" s="59" t="s">
        <v>51</v>
      </c>
      <c r="Y169" s="31" t="s">
        <v>51</v>
      </c>
      <c r="Z169" s="31" t="s">
        <v>51</v>
      </c>
      <c r="AA169" s="59" t="s">
        <v>51</v>
      </c>
      <c r="AB169" s="59" t="s">
        <v>51</v>
      </c>
      <c r="AC169" s="59" t="s">
        <v>51</v>
      </c>
      <c r="AD169" s="58" t="s">
        <v>51</v>
      </c>
      <c r="AE169" s="59" t="s">
        <v>51</v>
      </c>
      <c r="AF169" s="31" t="s">
        <v>51</v>
      </c>
      <c r="AG169" s="60">
        <f t="shared" si="2"/>
        <v>0</v>
      </c>
      <c r="AH169" s="59" t="s">
        <v>51</v>
      </c>
      <c r="AI169" s="58" t="s">
        <v>51</v>
      </c>
      <c r="AJ169" s="58" t="s">
        <v>51</v>
      </c>
      <c r="AK169" s="58" t="s">
        <v>51</v>
      </c>
      <c r="AL169" s="58" t="s">
        <v>51</v>
      </c>
    </row>
    <row r="170" spans="1:38" ht="31.5" x14ac:dyDescent="0.25">
      <c r="A170" s="37" t="str">
        <f>'Таблица № 2'!A169</f>
        <v>1.7.2</v>
      </c>
      <c r="B170" s="38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44" t="s">
        <v>51</v>
      </c>
      <c r="E170" s="44" t="s">
        <v>51</v>
      </c>
      <c r="F170" s="58" t="s">
        <v>51</v>
      </c>
      <c r="G170" s="58" t="s">
        <v>51</v>
      </c>
      <c r="H170" s="58" t="s">
        <v>51</v>
      </c>
      <c r="I170" s="58" t="s">
        <v>51</v>
      </c>
      <c r="J170" s="58" t="s">
        <v>51</v>
      </c>
      <c r="K170" s="44" t="s">
        <v>51</v>
      </c>
      <c r="L170" s="44" t="s">
        <v>51</v>
      </c>
      <c r="M170" s="58" t="s">
        <v>51</v>
      </c>
      <c r="N170" s="58" t="s">
        <v>51</v>
      </c>
      <c r="O170" s="58" t="s">
        <v>51</v>
      </c>
      <c r="P170" s="58" t="s">
        <v>51</v>
      </c>
      <c r="Q170" s="58" t="s">
        <v>51</v>
      </c>
      <c r="R170" s="44" t="s">
        <v>51</v>
      </c>
      <c r="S170" s="44">
        <f>'Таблица № 2'!R169</f>
        <v>0</v>
      </c>
      <c r="T170" s="58" t="s">
        <v>51</v>
      </c>
      <c r="U170" s="58" t="s">
        <v>51</v>
      </c>
      <c r="V170" s="59" t="s">
        <v>51</v>
      </c>
      <c r="W170" s="58" t="s">
        <v>51</v>
      </c>
      <c r="X170" s="59" t="s">
        <v>51</v>
      </c>
      <c r="Y170" s="31" t="s">
        <v>51</v>
      </c>
      <c r="Z170" s="31" t="s">
        <v>51</v>
      </c>
      <c r="AA170" s="59" t="s">
        <v>51</v>
      </c>
      <c r="AB170" s="59" t="s">
        <v>51</v>
      </c>
      <c r="AC170" s="59" t="s">
        <v>51</v>
      </c>
      <c r="AD170" s="58" t="s">
        <v>51</v>
      </c>
      <c r="AE170" s="59" t="s">
        <v>51</v>
      </c>
      <c r="AF170" s="31" t="s">
        <v>51</v>
      </c>
      <c r="AG170" s="60">
        <f t="shared" si="2"/>
        <v>0</v>
      </c>
      <c r="AH170" s="59" t="s">
        <v>51</v>
      </c>
      <c r="AI170" s="58" t="s">
        <v>51</v>
      </c>
      <c r="AJ170" s="58" t="s">
        <v>51</v>
      </c>
      <c r="AK170" s="58" t="s">
        <v>51</v>
      </c>
      <c r="AL170" s="58" t="s">
        <v>51</v>
      </c>
    </row>
    <row r="171" spans="1:38" ht="31.5" x14ac:dyDescent="0.25">
      <c r="A171" s="37" t="str">
        <f>'Таблица № 2'!A170</f>
        <v>1.7.3</v>
      </c>
      <c r="B171" s="38" t="str">
        <f>'Таблица № 2'!B170</f>
        <v>Техническое перевооружение установки постоянного тока (инв. №36656)</v>
      </c>
      <c r="C171" s="6" t="str">
        <f>'Таблица № 2'!C170</f>
        <v>K_KGK_01</v>
      </c>
      <c r="D171" s="44" t="s">
        <v>51</v>
      </c>
      <c r="E171" s="44" t="s">
        <v>51</v>
      </c>
      <c r="F171" s="58" t="s">
        <v>51</v>
      </c>
      <c r="G171" s="58" t="s">
        <v>51</v>
      </c>
      <c r="H171" s="58" t="s">
        <v>51</v>
      </c>
      <c r="I171" s="58" t="s">
        <v>51</v>
      </c>
      <c r="J171" s="58" t="s">
        <v>51</v>
      </c>
      <c r="K171" s="44" t="s">
        <v>51</v>
      </c>
      <c r="L171" s="44" t="s">
        <v>51</v>
      </c>
      <c r="M171" s="58" t="s">
        <v>51</v>
      </c>
      <c r="N171" s="58" t="s">
        <v>51</v>
      </c>
      <c r="O171" s="58" t="s">
        <v>51</v>
      </c>
      <c r="P171" s="58" t="s">
        <v>51</v>
      </c>
      <c r="Q171" s="58" t="s">
        <v>51</v>
      </c>
      <c r="R171" s="44" t="s">
        <v>51</v>
      </c>
      <c r="S171" s="44">
        <f>'Таблица № 2'!R170</f>
        <v>0</v>
      </c>
      <c r="T171" s="58" t="s">
        <v>51</v>
      </c>
      <c r="U171" s="58" t="s">
        <v>51</v>
      </c>
      <c r="V171" s="59" t="s">
        <v>51</v>
      </c>
      <c r="W171" s="58" t="s">
        <v>51</v>
      </c>
      <c r="X171" s="59" t="s">
        <v>51</v>
      </c>
      <c r="Y171" s="31" t="s">
        <v>51</v>
      </c>
      <c r="Z171" s="31" t="s">
        <v>51</v>
      </c>
      <c r="AA171" s="59" t="s">
        <v>51</v>
      </c>
      <c r="AB171" s="59" t="s">
        <v>51</v>
      </c>
      <c r="AC171" s="59" t="s">
        <v>51</v>
      </c>
      <c r="AD171" s="58" t="s">
        <v>51</v>
      </c>
      <c r="AE171" s="59" t="s">
        <v>51</v>
      </c>
      <c r="AF171" s="31" t="s">
        <v>51</v>
      </c>
      <c r="AG171" s="60">
        <f t="shared" ref="AG171:AG174" si="3">S171</f>
        <v>0</v>
      </c>
      <c r="AH171" s="59" t="s">
        <v>51</v>
      </c>
      <c r="AI171" s="58" t="s">
        <v>51</v>
      </c>
      <c r="AJ171" s="58" t="s">
        <v>51</v>
      </c>
      <c r="AK171" s="58" t="s">
        <v>51</v>
      </c>
      <c r="AL171" s="58" t="s">
        <v>51</v>
      </c>
    </row>
    <row r="172" spans="1:38" ht="31.5" x14ac:dyDescent="0.25">
      <c r="A172" s="37" t="str">
        <f>'Таблица № 2'!A171</f>
        <v>1.7.4</v>
      </c>
      <c r="B172" s="38" t="str">
        <f>'Таблица № 2'!B171</f>
        <v>Техническое перевооружение транспортного учаска (покупка ГАЗ 330210)</v>
      </c>
      <c r="C172" s="6" t="str">
        <f>'Таблица № 2'!C171</f>
        <v>K_KGK_02</v>
      </c>
      <c r="D172" s="44" t="s">
        <v>51</v>
      </c>
      <c r="E172" s="44" t="s">
        <v>51</v>
      </c>
      <c r="F172" s="58" t="s">
        <v>51</v>
      </c>
      <c r="G172" s="58" t="s">
        <v>51</v>
      </c>
      <c r="H172" s="58" t="s">
        <v>51</v>
      </c>
      <c r="I172" s="58" t="s">
        <v>51</v>
      </c>
      <c r="J172" s="58" t="s">
        <v>51</v>
      </c>
      <c r="K172" s="44" t="s">
        <v>51</v>
      </c>
      <c r="L172" s="44" t="s">
        <v>51</v>
      </c>
      <c r="M172" s="58" t="s">
        <v>51</v>
      </c>
      <c r="N172" s="58" t="s">
        <v>51</v>
      </c>
      <c r="O172" s="58" t="s">
        <v>51</v>
      </c>
      <c r="P172" s="58" t="s">
        <v>51</v>
      </c>
      <c r="Q172" s="58" t="s">
        <v>51</v>
      </c>
      <c r="R172" s="44" t="s">
        <v>51</v>
      </c>
      <c r="S172" s="44">
        <f>'Таблица № 2'!R171</f>
        <v>0</v>
      </c>
      <c r="T172" s="58" t="s">
        <v>51</v>
      </c>
      <c r="U172" s="58" t="s">
        <v>51</v>
      </c>
      <c r="V172" s="59" t="s">
        <v>51</v>
      </c>
      <c r="W172" s="58" t="s">
        <v>51</v>
      </c>
      <c r="X172" s="59" t="s">
        <v>51</v>
      </c>
      <c r="Y172" s="31" t="s">
        <v>51</v>
      </c>
      <c r="Z172" s="31" t="s">
        <v>51</v>
      </c>
      <c r="AA172" s="59" t="s">
        <v>51</v>
      </c>
      <c r="AB172" s="59" t="s">
        <v>51</v>
      </c>
      <c r="AC172" s="59" t="s">
        <v>51</v>
      </c>
      <c r="AD172" s="58" t="s">
        <v>51</v>
      </c>
      <c r="AE172" s="59" t="s">
        <v>51</v>
      </c>
      <c r="AF172" s="31" t="s">
        <v>51</v>
      </c>
      <c r="AG172" s="60">
        <f t="shared" si="3"/>
        <v>0</v>
      </c>
      <c r="AH172" s="59" t="s">
        <v>51</v>
      </c>
      <c r="AI172" s="58" t="s">
        <v>51</v>
      </c>
      <c r="AJ172" s="58" t="s">
        <v>51</v>
      </c>
      <c r="AK172" s="58" t="s">
        <v>51</v>
      </c>
      <c r="AL172" s="58" t="s">
        <v>51</v>
      </c>
    </row>
    <row r="173" spans="1:38" ht="31.5" x14ac:dyDescent="0.25">
      <c r="A173" s="37" t="str">
        <f>'Таблица № 2'!A172</f>
        <v>1.7.5</v>
      </c>
      <c r="B173" s="38" t="str">
        <f>'Таблица № 2'!B172</f>
        <v>Техническое перевооружение участка ТАИ (ТЭЦ-1)</v>
      </c>
      <c r="C173" s="6" t="str">
        <f>'Таблица № 2'!C172</f>
        <v>K_KGK_03</v>
      </c>
      <c r="D173" s="44" t="s">
        <v>51</v>
      </c>
      <c r="E173" s="44" t="s">
        <v>51</v>
      </c>
      <c r="F173" s="58" t="s">
        <v>51</v>
      </c>
      <c r="G173" s="58" t="s">
        <v>51</v>
      </c>
      <c r="H173" s="58" t="s">
        <v>51</v>
      </c>
      <c r="I173" s="58" t="s">
        <v>51</v>
      </c>
      <c r="J173" s="58" t="s">
        <v>51</v>
      </c>
      <c r="K173" s="44" t="s">
        <v>51</v>
      </c>
      <c r="L173" s="44" t="s">
        <v>51</v>
      </c>
      <c r="M173" s="58" t="s">
        <v>51</v>
      </c>
      <c r="N173" s="58" t="s">
        <v>51</v>
      </c>
      <c r="O173" s="58" t="s">
        <v>51</v>
      </c>
      <c r="P173" s="58" t="s">
        <v>51</v>
      </c>
      <c r="Q173" s="58" t="s">
        <v>51</v>
      </c>
      <c r="R173" s="44" t="s">
        <v>51</v>
      </c>
      <c r="S173" s="44">
        <f>'Таблица № 2'!R172</f>
        <v>0</v>
      </c>
      <c r="T173" s="58" t="s">
        <v>51</v>
      </c>
      <c r="U173" s="58" t="s">
        <v>51</v>
      </c>
      <c r="V173" s="59" t="s">
        <v>51</v>
      </c>
      <c r="W173" s="58" t="s">
        <v>51</v>
      </c>
      <c r="X173" s="59" t="s">
        <v>51</v>
      </c>
      <c r="Y173" s="31" t="s">
        <v>51</v>
      </c>
      <c r="Z173" s="31" t="s">
        <v>51</v>
      </c>
      <c r="AA173" s="59" t="s">
        <v>51</v>
      </c>
      <c r="AB173" s="59" t="s">
        <v>51</v>
      </c>
      <c r="AC173" s="59" t="s">
        <v>51</v>
      </c>
      <c r="AD173" s="58" t="s">
        <v>51</v>
      </c>
      <c r="AE173" s="59" t="s">
        <v>51</v>
      </c>
      <c r="AF173" s="31" t="s">
        <v>51</v>
      </c>
      <c r="AG173" s="60">
        <f t="shared" si="3"/>
        <v>0</v>
      </c>
      <c r="AH173" s="59" t="s">
        <v>51</v>
      </c>
      <c r="AI173" s="58" t="s">
        <v>51</v>
      </c>
      <c r="AJ173" s="58" t="s">
        <v>51</v>
      </c>
      <c r="AK173" s="58" t="s">
        <v>51</v>
      </c>
      <c r="AL173" s="58" t="s">
        <v>51</v>
      </c>
    </row>
    <row r="174" spans="1:38" ht="31.5" x14ac:dyDescent="0.25">
      <c r="A174" s="37" t="str">
        <f>'Таблица № 2'!A173</f>
        <v>1.7.6</v>
      </c>
      <c r="B174" s="38" t="str">
        <f>'Таблица № 2'!B173</f>
        <v>Техническое перевооружение участка ТАИ (РТСЮ)</v>
      </c>
      <c r="C174" s="6" t="str">
        <f>'Таблица № 2'!C173</f>
        <v>K_KGK_04</v>
      </c>
      <c r="D174" s="44" t="s">
        <v>51</v>
      </c>
      <c r="E174" s="44" t="s">
        <v>51</v>
      </c>
      <c r="F174" s="58" t="s">
        <v>51</v>
      </c>
      <c r="G174" s="58" t="s">
        <v>51</v>
      </c>
      <c r="H174" s="58" t="s">
        <v>51</v>
      </c>
      <c r="I174" s="58" t="s">
        <v>51</v>
      </c>
      <c r="J174" s="58" t="s">
        <v>51</v>
      </c>
      <c r="K174" s="44" t="s">
        <v>51</v>
      </c>
      <c r="L174" s="44" t="s">
        <v>51</v>
      </c>
      <c r="M174" s="58" t="s">
        <v>51</v>
      </c>
      <c r="N174" s="58" t="s">
        <v>51</v>
      </c>
      <c r="O174" s="58" t="s">
        <v>51</v>
      </c>
      <c r="P174" s="58" t="s">
        <v>51</v>
      </c>
      <c r="Q174" s="58" t="s">
        <v>51</v>
      </c>
      <c r="R174" s="44" t="s">
        <v>51</v>
      </c>
      <c r="S174" s="44">
        <f>'Таблица № 2'!R173</f>
        <v>0</v>
      </c>
      <c r="T174" s="58" t="s">
        <v>51</v>
      </c>
      <c r="U174" s="58" t="s">
        <v>51</v>
      </c>
      <c r="V174" s="59" t="s">
        <v>51</v>
      </c>
      <c r="W174" s="58" t="s">
        <v>51</v>
      </c>
      <c r="X174" s="59" t="s">
        <v>51</v>
      </c>
      <c r="Y174" s="31" t="s">
        <v>51</v>
      </c>
      <c r="Z174" s="31" t="s">
        <v>51</v>
      </c>
      <c r="AA174" s="59" t="s">
        <v>51</v>
      </c>
      <c r="AB174" s="59" t="s">
        <v>51</v>
      </c>
      <c r="AC174" s="59" t="s">
        <v>51</v>
      </c>
      <c r="AD174" s="58" t="s">
        <v>51</v>
      </c>
      <c r="AE174" s="59" t="s">
        <v>51</v>
      </c>
      <c r="AF174" s="31" t="s">
        <v>51</v>
      </c>
      <c r="AG174" s="60">
        <f t="shared" si="3"/>
        <v>0</v>
      </c>
      <c r="AH174" s="59" t="s">
        <v>51</v>
      </c>
      <c r="AI174" s="58" t="s">
        <v>51</v>
      </c>
      <c r="AJ174" s="58" t="s">
        <v>51</v>
      </c>
      <c r="AK174" s="58" t="s">
        <v>51</v>
      </c>
      <c r="AL174" s="58" t="s">
        <v>51</v>
      </c>
    </row>
  </sheetData>
  <autoFilter ref="A9:AV9" xr:uid="{00000000-0009-0000-0000-000018000000}"/>
  <mergeCells count="19"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  <mergeCell ref="A3:AL3"/>
    <mergeCell ref="A1:AL1"/>
    <mergeCell ref="A2:AL2"/>
    <mergeCell ref="A4:AL4"/>
    <mergeCell ref="A5:AL5"/>
  </mergeCells>
  <phoneticPr fontId="38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92D050"/>
  </sheetPr>
  <dimension ref="A1:AV174"/>
  <sheetViews>
    <sheetView zoomScale="70" zoomScaleNormal="70" workbookViewId="0">
      <pane xSplit="3" ySplit="10" topLeftCell="D165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9.140625" style="52"/>
    <col min="2" max="2" width="55.85546875" style="63" customWidth="1"/>
    <col min="3" max="3" width="9.140625" style="52"/>
    <col min="4" max="4" width="12.28515625" style="52" bestFit="1" customWidth="1"/>
    <col min="5" max="10" width="9.140625" style="52"/>
    <col min="11" max="11" width="12.28515625" style="52" bestFit="1" customWidth="1"/>
    <col min="12" max="17" width="9.140625" style="52"/>
    <col min="18" max="18" width="12.28515625" style="52" bestFit="1" customWidth="1"/>
    <col min="19" max="24" width="9.140625" style="52"/>
    <col min="25" max="25" width="12.28515625" style="52" bestFit="1" customWidth="1"/>
    <col min="26" max="30" width="9.140625" style="52"/>
    <col min="31" max="31" width="9.140625" style="52" customWidth="1"/>
    <col min="32" max="33" width="9.140625" style="52"/>
    <col min="34" max="36" width="6.5703125" style="52" bestFit="1" customWidth="1"/>
    <col min="37" max="37" width="9.140625" style="52"/>
    <col min="38" max="38" width="6.5703125" style="52" bestFit="1" customWidth="1"/>
    <col min="39" max="16384" width="9.140625" style="52"/>
  </cols>
  <sheetData>
    <row r="1" spans="1:48" s="23" customFormat="1" ht="18.75" x14ac:dyDescent="0.3">
      <c r="A1" s="149" t="s">
        <v>173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</row>
    <row r="2" spans="1:48" s="23" customFormat="1" ht="18.75" x14ac:dyDescent="0.3">
      <c r="A2" s="150" t="s">
        <v>637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  <c r="AK2" s="150"/>
      <c r="AL2" s="150"/>
    </row>
    <row r="3" spans="1:48" s="23" customFormat="1" ht="18.75" x14ac:dyDescent="0.25">
      <c r="A3" s="151" t="s">
        <v>212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  <c r="AK3" s="151"/>
      <c r="AL3" s="151"/>
      <c r="AM3" s="53"/>
      <c r="AN3" s="53"/>
      <c r="AO3" s="53"/>
      <c r="AP3" s="53"/>
      <c r="AQ3" s="53"/>
      <c r="AR3" s="53"/>
      <c r="AS3" s="53"/>
      <c r="AT3" s="53"/>
      <c r="AU3" s="53"/>
      <c r="AV3" s="53"/>
    </row>
    <row r="4" spans="1:48" s="23" customFormat="1" ht="15.75" x14ac:dyDescent="0.25">
      <c r="A4" s="137" t="s">
        <v>174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54"/>
      <c r="AN4" s="54"/>
      <c r="AO4" s="54"/>
      <c r="AP4" s="54"/>
      <c r="AQ4" s="54"/>
      <c r="AR4" s="54"/>
      <c r="AS4" s="54"/>
      <c r="AT4" s="54"/>
      <c r="AU4" s="54"/>
      <c r="AV4" s="54"/>
    </row>
    <row r="5" spans="1:48" s="23" customFormat="1" ht="15.75" x14ac:dyDescent="0.25">
      <c r="A5" s="152" t="s">
        <v>716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  <c r="AM5" s="26"/>
      <c r="AN5" s="26"/>
    </row>
    <row r="6" spans="1:48" s="21" customFormat="1" ht="19.5" customHeight="1" x14ac:dyDescent="0.25">
      <c r="A6" s="155" t="s">
        <v>106</v>
      </c>
      <c r="B6" s="148" t="s">
        <v>107</v>
      </c>
      <c r="C6" s="158" t="s">
        <v>108</v>
      </c>
      <c r="D6" s="161" t="s">
        <v>175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27"/>
      <c r="AN6" s="27"/>
    </row>
    <row r="7" spans="1:48" s="21" customFormat="1" ht="43.5" customHeight="1" x14ac:dyDescent="0.25">
      <c r="A7" s="156"/>
      <c r="B7" s="148"/>
      <c r="C7" s="159"/>
      <c r="D7" s="161" t="s">
        <v>166</v>
      </c>
      <c r="E7" s="161"/>
      <c r="F7" s="161"/>
      <c r="G7" s="161"/>
      <c r="H7" s="161"/>
      <c r="I7" s="161"/>
      <c r="J7" s="161"/>
      <c r="K7" s="161" t="s">
        <v>167</v>
      </c>
      <c r="L7" s="161"/>
      <c r="M7" s="161"/>
      <c r="N7" s="161"/>
      <c r="O7" s="161"/>
      <c r="P7" s="161"/>
      <c r="Q7" s="161"/>
      <c r="R7" s="161" t="s">
        <v>168</v>
      </c>
      <c r="S7" s="161"/>
      <c r="T7" s="161"/>
      <c r="U7" s="161"/>
      <c r="V7" s="161"/>
      <c r="W7" s="161"/>
      <c r="X7" s="161"/>
      <c r="Y7" s="161" t="s">
        <v>169</v>
      </c>
      <c r="Z7" s="161"/>
      <c r="AA7" s="161"/>
      <c r="AB7" s="161"/>
      <c r="AC7" s="161"/>
      <c r="AD7" s="161"/>
      <c r="AE7" s="161"/>
      <c r="AF7" s="148" t="s">
        <v>176</v>
      </c>
      <c r="AG7" s="148"/>
      <c r="AH7" s="148"/>
      <c r="AI7" s="148"/>
      <c r="AJ7" s="148"/>
      <c r="AK7" s="148"/>
      <c r="AL7" s="148"/>
      <c r="AM7" s="27"/>
      <c r="AN7" s="27"/>
    </row>
    <row r="8" spans="1:48" s="21" customFormat="1" ht="43.5" customHeight="1" x14ac:dyDescent="0.25">
      <c r="A8" s="156"/>
      <c r="B8" s="148"/>
      <c r="C8" s="159"/>
      <c r="D8" s="125" t="s">
        <v>83</v>
      </c>
      <c r="E8" s="161" t="s">
        <v>84</v>
      </c>
      <c r="F8" s="161"/>
      <c r="G8" s="161"/>
      <c r="H8" s="161"/>
      <c r="I8" s="161"/>
      <c r="J8" s="161"/>
      <c r="K8" s="125" t="s">
        <v>83</v>
      </c>
      <c r="L8" s="148" t="s">
        <v>84</v>
      </c>
      <c r="M8" s="148"/>
      <c r="N8" s="148"/>
      <c r="O8" s="148"/>
      <c r="P8" s="148"/>
      <c r="Q8" s="148"/>
      <c r="R8" s="125" t="s">
        <v>83</v>
      </c>
      <c r="S8" s="148" t="s">
        <v>84</v>
      </c>
      <c r="T8" s="148"/>
      <c r="U8" s="148"/>
      <c r="V8" s="148"/>
      <c r="W8" s="148"/>
      <c r="X8" s="148"/>
      <c r="Y8" s="125" t="s">
        <v>83</v>
      </c>
      <c r="Z8" s="148" t="s">
        <v>84</v>
      </c>
      <c r="AA8" s="148"/>
      <c r="AB8" s="148"/>
      <c r="AC8" s="148"/>
      <c r="AD8" s="148"/>
      <c r="AE8" s="148"/>
      <c r="AF8" s="125" t="s">
        <v>83</v>
      </c>
      <c r="AG8" s="148" t="s">
        <v>84</v>
      </c>
      <c r="AH8" s="148"/>
      <c r="AI8" s="148"/>
      <c r="AJ8" s="148"/>
      <c r="AK8" s="148"/>
      <c r="AL8" s="148"/>
    </row>
    <row r="9" spans="1:48" s="21" customFormat="1" ht="87.75" customHeight="1" x14ac:dyDescent="0.25">
      <c r="A9" s="157"/>
      <c r="B9" s="148"/>
      <c r="C9" s="160"/>
      <c r="D9" s="28" t="s">
        <v>85</v>
      </c>
      <c r="E9" s="28" t="s">
        <v>85</v>
      </c>
      <c r="F9" s="55" t="s">
        <v>170</v>
      </c>
      <c r="G9" s="55" t="s">
        <v>171</v>
      </c>
      <c r="H9" s="55" t="s">
        <v>172</v>
      </c>
      <c r="I9" s="55" t="s">
        <v>645</v>
      </c>
      <c r="J9" s="55" t="s">
        <v>90</v>
      </c>
      <c r="K9" s="28" t="s">
        <v>85</v>
      </c>
      <c r="L9" s="28" t="s">
        <v>85</v>
      </c>
      <c r="M9" s="55" t="s">
        <v>170</v>
      </c>
      <c r="N9" s="55" t="s">
        <v>171</v>
      </c>
      <c r="O9" s="55" t="s">
        <v>172</v>
      </c>
      <c r="P9" s="55" t="s">
        <v>645</v>
      </c>
      <c r="Q9" s="55" t="s">
        <v>90</v>
      </c>
      <c r="R9" s="28" t="s">
        <v>85</v>
      </c>
      <c r="S9" s="28" t="s">
        <v>85</v>
      </c>
      <c r="T9" s="55" t="s">
        <v>170</v>
      </c>
      <c r="U9" s="55" t="s">
        <v>171</v>
      </c>
      <c r="V9" s="55" t="s">
        <v>172</v>
      </c>
      <c r="W9" s="55" t="s">
        <v>645</v>
      </c>
      <c r="X9" s="55" t="s">
        <v>90</v>
      </c>
      <c r="Y9" s="28" t="s">
        <v>85</v>
      </c>
      <c r="Z9" s="28" t="s">
        <v>85</v>
      </c>
      <c r="AA9" s="55" t="s">
        <v>170</v>
      </c>
      <c r="AB9" s="55" t="s">
        <v>171</v>
      </c>
      <c r="AC9" s="55" t="s">
        <v>172</v>
      </c>
      <c r="AD9" s="55" t="s">
        <v>645</v>
      </c>
      <c r="AE9" s="55" t="s">
        <v>90</v>
      </c>
      <c r="AF9" s="28" t="s">
        <v>85</v>
      </c>
      <c r="AG9" s="28" t="s">
        <v>85</v>
      </c>
      <c r="AH9" s="55" t="s">
        <v>170</v>
      </c>
      <c r="AI9" s="55" t="s">
        <v>171</v>
      </c>
      <c r="AJ9" s="55" t="s">
        <v>172</v>
      </c>
      <c r="AK9" s="55" t="s">
        <v>645</v>
      </c>
      <c r="AL9" s="55" t="s">
        <v>90</v>
      </c>
    </row>
    <row r="10" spans="1:48" s="21" customFormat="1" ht="17.25" customHeight="1" x14ac:dyDescent="0.25">
      <c r="A10" s="125">
        <v>1</v>
      </c>
      <c r="B10" s="125">
        <v>2</v>
      </c>
      <c r="C10" s="125">
        <v>3</v>
      </c>
      <c r="D10" s="56" t="s">
        <v>99</v>
      </c>
      <c r="E10" s="56" t="s">
        <v>100</v>
      </c>
      <c r="F10" s="56" t="s">
        <v>101</v>
      </c>
      <c r="G10" s="56" t="s">
        <v>102</v>
      </c>
      <c r="H10" s="56" t="s">
        <v>103</v>
      </c>
      <c r="I10" s="56" t="s">
        <v>104</v>
      </c>
      <c r="J10" s="56" t="s">
        <v>105</v>
      </c>
      <c r="K10" s="56" t="s">
        <v>177</v>
      </c>
      <c r="L10" s="56" t="s">
        <v>178</v>
      </c>
      <c r="M10" s="56" t="s">
        <v>179</v>
      </c>
      <c r="N10" s="56" t="s">
        <v>180</v>
      </c>
      <c r="O10" s="56" t="s">
        <v>181</v>
      </c>
      <c r="P10" s="56" t="s">
        <v>182</v>
      </c>
      <c r="Q10" s="56" t="s">
        <v>646</v>
      </c>
      <c r="R10" s="56" t="s">
        <v>183</v>
      </c>
      <c r="S10" s="56" t="s">
        <v>184</v>
      </c>
      <c r="T10" s="56" t="s">
        <v>185</v>
      </c>
      <c r="U10" s="56" t="s">
        <v>186</v>
      </c>
      <c r="V10" s="56" t="s">
        <v>187</v>
      </c>
      <c r="W10" s="56" t="s">
        <v>188</v>
      </c>
      <c r="X10" s="56" t="s">
        <v>647</v>
      </c>
      <c r="Y10" s="56" t="s">
        <v>189</v>
      </c>
      <c r="Z10" s="56" t="s">
        <v>190</v>
      </c>
      <c r="AA10" s="56" t="s">
        <v>191</v>
      </c>
      <c r="AB10" s="56" t="s">
        <v>192</v>
      </c>
      <c r="AC10" s="56" t="s">
        <v>193</v>
      </c>
      <c r="AD10" s="56" t="s">
        <v>194</v>
      </c>
      <c r="AE10" s="56" t="s">
        <v>648</v>
      </c>
      <c r="AF10" s="56" t="s">
        <v>195</v>
      </c>
      <c r="AG10" s="56" t="s">
        <v>196</v>
      </c>
      <c r="AH10" s="56" t="s">
        <v>197</v>
      </c>
      <c r="AI10" s="56" t="s">
        <v>198</v>
      </c>
      <c r="AJ10" s="56" t="s">
        <v>199</v>
      </c>
      <c r="AK10" s="56" t="s">
        <v>200</v>
      </c>
      <c r="AL10" s="56" t="s">
        <v>649</v>
      </c>
    </row>
    <row r="11" spans="1:48" ht="15.75" x14ac:dyDescent="0.25">
      <c r="A11" s="49" t="str">
        <f>'Таблица № 2'!A10</f>
        <v>0</v>
      </c>
      <c r="B11" s="64" t="str">
        <f>'Таблица № 2'!B10</f>
        <v>ВСЕГО по инвестиционной программе, в том числе:</v>
      </c>
      <c r="C11" s="20" t="str">
        <f>'Таблица № 2'!C10</f>
        <v>Г</v>
      </c>
      <c r="D11" s="44" t="s">
        <v>51</v>
      </c>
      <c r="E11" s="44" t="s">
        <v>51</v>
      </c>
      <c r="F11" s="58" t="s">
        <v>51</v>
      </c>
      <c r="G11" s="58" t="s">
        <v>51</v>
      </c>
      <c r="H11" s="58" t="s">
        <v>51</v>
      </c>
      <c r="I11" s="58" t="s">
        <v>51</v>
      </c>
      <c r="J11" s="58" t="s">
        <v>51</v>
      </c>
      <c r="K11" s="44" t="s">
        <v>51</v>
      </c>
      <c r="L11" s="44" t="s">
        <v>51</v>
      </c>
      <c r="M11" s="58" t="s">
        <v>51</v>
      </c>
      <c r="N11" s="58" t="s">
        <v>51</v>
      </c>
      <c r="O11" s="58" t="s">
        <v>51</v>
      </c>
      <c r="P11" s="58" t="s">
        <v>51</v>
      </c>
      <c r="Q11" s="58" t="s">
        <v>51</v>
      </c>
      <c r="R11" s="44" t="s">
        <v>51</v>
      </c>
      <c r="S11" s="44">
        <f>'Таблица № 2'!S10</f>
        <v>17.985959999999999</v>
      </c>
      <c r="T11" s="58" t="s">
        <v>51</v>
      </c>
      <c r="U11" s="58" t="s">
        <v>51</v>
      </c>
      <c r="V11" s="59" t="s">
        <v>51</v>
      </c>
      <c r="W11" s="58" t="s">
        <v>51</v>
      </c>
      <c r="X11" s="59">
        <f>X41</f>
        <v>4.0678000000000001</v>
      </c>
      <c r="Y11" s="31" t="s">
        <v>51</v>
      </c>
      <c r="Z11" s="31" t="s">
        <v>51</v>
      </c>
      <c r="AA11" s="59" t="s">
        <v>51</v>
      </c>
      <c r="AB11" s="59" t="s">
        <v>51</v>
      </c>
      <c r="AC11" s="59" t="s">
        <v>51</v>
      </c>
      <c r="AD11" s="58" t="s">
        <v>51</v>
      </c>
      <c r="AE11" s="59" t="s">
        <v>51</v>
      </c>
      <c r="AF11" s="31" t="s">
        <v>51</v>
      </c>
      <c r="AG11" s="60">
        <f t="shared" ref="AG11:AG74" si="0">S11</f>
        <v>17.985959999999999</v>
      </c>
      <c r="AH11" s="59" t="s">
        <v>51</v>
      </c>
      <c r="AI11" s="58" t="s">
        <v>51</v>
      </c>
      <c r="AJ11" s="58" t="s">
        <v>51</v>
      </c>
      <c r="AK11" s="58" t="s">
        <v>51</v>
      </c>
      <c r="AL11" s="59">
        <f>AL41</f>
        <v>4.0678000000000001</v>
      </c>
    </row>
    <row r="12" spans="1:48" ht="31.5" x14ac:dyDescent="0.25">
      <c r="A12" s="37" t="str">
        <f>'Таблица № 2'!A11</f>
        <v>0.1</v>
      </c>
      <c r="B12" s="65" t="str">
        <f>'Таблица № 2'!B11</f>
        <v>Технологическое присоединение (подключение), всего</v>
      </c>
      <c r="C12" s="20" t="str">
        <f>'Таблица № 2'!C11</f>
        <v>Г</v>
      </c>
      <c r="D12" s="44" t="s">
        <v>51</v>
      </c>
      <c r="E12" s="44" t="s">
        <v>51</v>
      </c>
      <c r="F12" s="58" t="s">
        <v>51</v>
      </c>
      <c r="G12" s="58" t="s">
        <v>51</v>
      </c>
      <c r="H12" s="58" t="s">
        <v>51</v>
      </c>
      <c r="I12" s="58" t="s">
        <v>51</v>
      </c>
      <c r="J12" s="58" t="s">
        <v>51</v>
      </c>
      <c r="K12" s="44" t="s">
        <v>51</v>
      </c>
      <c r="L12" s="44" t="s">
        <v>51</v>
      </c>
      <c r="M12" s="58" t="s">
        <v>51</v>
      </c>
      <c r="N12" s="58" t="s">
        <v>51</v>
      </c>
      <c r="O12" s="58" t="s">
        <v>51</v>
      </c>
      <c r="P12" s="58" t="s">
        <v>51</v>
      </c>
      <c r="Q12" s="58" t="s">
        <v>51</v>
      </c>
      <c r="R12" s="44" t="s">
        <v>51</v>
      </c>
      <c r="S12" s="44" t="str">
        <f>'Таблица № 2'!S11</f>
        <v>нд</v>
      </c>
      <c r="T12" s="58" t="s">
        <v>51</v>
      </c>
      <c r="U12" s="58" t="s">
        <v>51</v>
      </c>
      <c r="V12" s="59" t="s">
        <v>51</v>
      </c>
      <c r="W12" s="58" t="s">
        <v>51</v>
      </c>
      <c r="X12" s="59" t="s">
        <v>51</v>
      </c>
      <c r="Y12" s="31" t="s">
        <v>51</v>
      </c>
      <c r="Z12" s="31" t="s">
        <v>51</v>
      </c>
      <c r="AA12" s="59" t="s">
        <v>51</v>
      </c>
      <c r="AB12" s="59" t="s">
        <v>51</v>
      </c>
      <c r="AC12" s="59" t="s">
        <v>51</v>
      </c>
      <c r="AD12" s="58" t="s">
        <v>51</v>
      </c>
      <c r="AE12" s="59" t="s">
        <v>51</v>
      </c>
      <c r="AF12" s="31" t="s">
        <v>51</v>
      </c>
      <c r="AG12" s="60" t="str">
        <f t="shared" si="0"/>
        <v>нд</v>
      </c>
      <c r="AH12" s="59" t="s">
        <v>51</v>
      </c>
      <c r="AI12" s="58" t="s">
        <v>51</v>
      </c>
      <c r="AJ12" s="58" t="s">
        <v>51</v>
      </c>
      <c r="AK12" s="58" t="s">
        <v>51</v>
      </c>
      <c r="AL12" s="59" t="s">
        <v>51</v>
      </c>
    </row>
    <row r="13" spans="1:48" ht="15.75" x14ac:dyDescent="0.25">
      <c r="A13" s="37" t="str">
        <f>'Таблица № 2'!A12</f>
        <v>0.2</v>
      </c>
      <c r="B13" s="65" t="str">
        <f>'Таблица № 2'!B12</f>
        <v>Реконструкция, всего</v>
      </c>
      <c r="C13" s="20" t="str">
        <f>'Таблица № 2'!C12</f>
        <v>Г</v>
      </c>
      <c r="D13" s="44" t="s">
        <v>51</v>
      </c>
      <c r="E13" s="44" t="s">
        <v>51</v>
      </c>
      <c r="F13" s="58" t="s">
        <v>51</v>
      </c>
      <c r="G13" s="58" t="s">
        <v>51</v>
      </c>
      <c r="H13" s="58" t="s">
        <v>51</v>
      </c>
      <c r="I13" s="58" t="s">
        <v>51</v>
      </c>
      <c r="J13" s="58" t="s">
        <v>51</v>
      </c>
      <c r="K13" s="44" t="s">
        <v>51</v>
      </c>
      <c r="L13" s="44" t="s">
        <v>51</v>
      </c>
      <c r="M13" s="58" t="s">
        <v>51</v>
      </c>
      <c r="N13" s="58" t="s">
        <v>51</v>
      </c>
      <c r="O13" s="58" t="s">
        <v>51</v>
      </c>
      <c r="P13" s="58" t="s">
        <v>51</v>
      </c>
      <c r="Q13" s="58" t="s">
        <v>51</v>
      </c>
      <c r="R13" s="44" t="s">
        <v>51</v>
      </c>
      <c r="S13" s="44">
        <f>'Таблица № 2'!S12</f>
        <v>0</v>
      </c>
      <c r="T13" s="58" t="s">
        <v>51</v>
      </c>
      <c r="U13" s="58" t="s">
        <v>51</v>
      </c>
      <c r="V13" s="59" t="s">
        <v>51</v>
      </c>
      <c r="W13" s="58" t="str">
        <f>W11</f>
        <v>нд</v>
      </c>
      <c r="X13" s="59" t="s">
        <v>51</v>
      </c>
      <c r="Y13" s="31" t="s">
        <v>51</v>
      </c>
      <c r="Z13" s="31" t="s">
        <v>51</v>
      </c>
      <c r="AA13" s="59" t="s">
        <v>51</v>
      </c>
      <c r="AB13" s="59" t="s">
        <v>51</v>
      </c>
      <c r="AC13" s="59" t="s">
        <v>51</v>
      </c>
      <c r="AD13" s="58" t="s">
        <v>51</v>
      </c>
      <c r="AE13" s="59" t="s">
        <v>51</v>
      </c>
      <c r="AF13" s="31" t="s">
        <v>51</v>
      </c>
      <c r="AG13" s="60">
        <f t="shared" si="0"/>
        <v>0</v>
      </c>
      <c r="AH13" s="59" t="s">
        <v>51</v>
      </c>
      <c r="AI13" s="58" t="s">
        <v>51</v>
      </c>
      <c r="AJ13" s="58" t="s">
        <v>51</v>
      </c>
      <c r="AK13" s="58" t="s">
        <v>51</v>
      </c>
      <c r="AL13" s="59" t="s">
        <v>51</v>
      </c>
    </row>
    <row r="14" spans="1:48" ht="15.75" x14ac:dyDescent="0.25">
      <c r="A14" s="18" t="str">
        <f>'Таблица № 2'!A13</f>
        <v>0.3</v>
      </c>
      <c r="B14" s="66" t="str">
        <f>'Таблица № 2'!B13</f>
        <v>Модернизация, техническое перевооружение, всего</v>
      </c>
      <c r="C14" s="20" t="str">
        <f>'Таблица № 2'!C13</f>
        <v>Г</v>
      </c>
      <c r="D14" s="44" t="s">
        <v>51</v>
      </c>
      <c r="E14" s="44" t="s">
        <v>51</v>
      </c>
      <c r="F14" s="58" t="s">
        <v>51</v>
      </c>
      <c r="G14" s="58" t="s">
        <v>51</v>
      </c>
      <c r="H14" s="58" t="s">
        <v>51</v>
      </c>
      <c r="I14" s="58" t="s">
        <v>51</v>
      </c>
      <c r="J14" s="58" t="s">
        <v>51</v>
      </c>
      <c r="K14" s="44" t="s">
        <v>51</v>
      </c>
      <c r="L14" s="44" t="s">
        <v>51</v>
      </c>
      <c r="M14" s="58" t="s">
        <v>51</v>
      </c>
      <c r="N14" s="58" t="s">
        <v>51</v>
      </c>
      <c r="O14" s="58" t="s">
        <v>51</v>
      </c>
      <c r="P14" s="58" t="s">
        <v>51</v>
      </c>
      <c r="Q14" s="58" t="s">
        <v>51</v>
      </c>
      <c r="R14" s="44" t="s">
        <v>51</v>
      </c>
      <c r="S14" s="44">
        <f>'Таблица № 2'!S13</f>
        <v>17.985959999999999</v>
      </c>
      <c r="T14" s="58" t="s">
        <v>51</v>
      </c>
      <c r="U14" s="58" t="s">
        <v>51</v>
      </c>
      <c r="V14" s="59" t="s">
        <v>51</v>
      </c>
      <c r="W14" s="58" t="s">
        <v>51</v>
      </c>
      <c r="X14" s="59">
        <f>X11</f>
        <v>4.0678000000000001</v>
      </c>
      <c r="Y14" s="31" t="s">
        <v>51</v>
      </c>
      <c r="Z14" s="31" t="s">
        <v>51</v>
      </c>
      <c r="AA14" s="59" t="s">
        <v>51</v>
      </c>
      <c r="AB14" s="59" t="s">
        <v>51</v>
      </c>
      <c r="AC14" s="59" t="s">
        <v>51</v>
      </c>
      <c r="AD14" s="58" t="s">
        <v>51</v>
      </c>
      <c r="AE14" s="59" t="s">
        <v>51</v>
      </c>
      <c r="AF14" s="31" t="s">
        <v>51</v>
      </c>
      <c r="AG14" s="60">
        <f t="shared" si="0"/>
        <v>17.985959999999999</v>
      </c>
      <c r="AH14" s="59" t="s">
        <v>51</v>
      </c>
      <c r="AI14" s="58" t="s">
        <v>51</v>
      </c>
      <c r="AJ14" s="58" t="s">
        <v>51</v>
      </c>
      <c r="AK14" s="58" t="s">
        <v>51</v>
      </c>
      <c r="AL14" s="59">
        <f>AL11</f>
        <v>4.0678000000000001</v>
      </c>
    </row>
    <row r="15" spans="1:48" ht="31.5" x14ac:dyDescent="0.25">
      <c r="A15" s="37" t="str">
        <f>'Таблица № 2'!A14</f>
        <v>0.4</v>
      </c>
      <c r="B15" s="65" t="str">
        <f>'Таблица № 2'!B14</f>
        <v>Инвестиционные проекты, реализация которых обуславливается схемами теплоснабжения, всего</v>
      </c>
      <c r="C15" s="20" t="str">
        <f>'Таблица № 2'!C14</f>
        <v>Г</v>
      </c>
      <c r="D15" s="44" t="s">
        <v>51</v>
      </c>
      <c r="E15" s="44" t="s">
        <v>51</v>
      </c>
      <c r="F15" s="58" t="s">
        <v>51</v>
      </c>
      <c r="G15" s="58" t="s">
        <v>51</v>
      </c>
      <c r="H15" s="58" t="s">
        <v>51</v>
      </c>
      <c r="I15" s="58" t="s">
        <v>51</v>
      </c>
      <c r="J15" s="58" t="s">
        <v>51</v>
      </c>
      <c r="K15" s="44" t="s">
        <v>51</v>
      </c>
      <c r="L15" s="44" t="s">
        <v>51</v>
      </c>
      <c r="M15" s="58" t="s">
        <v>51</v>
      </c>
      <c r="N15" s="58" t="s">
        <v>51</v>
      </c>
      <c r="O15" s="58" t="s">
        <v>51</v>
      </c>
      <c r="P15" s="58" t="s">
        <v>51</v>
      </c>
      <c r="Q15" s="58" t="s">
        <v>51</v>
      </c>
      <c r="R15" s="44" t="s">
        <v>51</v>
      </c>
      <c r="S15" s="44" t="str">
        <f>'Таблица № 2'!S14</f>
        <v>нд</v>
      </c>
      <c r="T15" s="58" t="s">
        <v>51</v>
      </c>
      <c r="U15" s="58" t="s">
        <v>51</v>
      </c>
      <c r="V15" s="59" t="s">
        <v>51</v>
      </c>
      <c r="W15" s="58" t="s">
        <v>51</v>
      </c>
      <c r="X15" s="59" t="s">
        <v>51</v>
      </c>
      <c r="Y15" s="31" t="s">
        <v>51</v>
      </c>
      <c r="Z15" s="31" t="s">
        <v>51</v>
      </c>
      <c r="AA15" s="59" t="s">
        <v>51</v>
      </c>
      <c r="AB15" s="59" t="s">
        <v>51</v>
      </c>
      <c r="AC15" s="59" t="s">
        <v>51</v>
      </c>
      <c r="AD15" s="58" t="s">
        <v>51</v>
      </c>
      <c r="AE15" s="59" t="s">
        <v>51</v>
      </c>
      <c r="AF15" s="31" t="s">
        <v>51</v>
      </c>
      <c r="AG15" s="60" t="str">
        <f t="shared" si="0"/>
        <v>нд</v>
      </c>
      <c r="AH15" s="59" t="s">
        <v>51</v>
      </c>
      <c r="AI15" s="58" t="s">
        <v>51</v>
      </c>
      <c r="AJ15" s="58" t="s">
        <v>51</v>
      </c>
      <c r="AK15" s="58" t="s">
        <v>51</v>
      </c>
      <c r="AL15" s="59" t="s">
        <v>51</v>
      </c>
    </row>
    <row r="16" spans="1:48" ht="15.75" x14ac:dyDescent="0.25">
      <c r="A16" s="18" t="str">
        <f>'Таблица № 2'!A15</f>
        <v>0.5</v>
      </c>
      <c r="B16" s="66" t="str">
        <f>'Таблица № 2'!B15</f>
        <v>Новое строительство, всего</v>
      </c>
      <c r="C16" s="20" t="str">
        <f>'Таблица № 2'!C15</f>
        <v>Г</v>
      </c>
      <c r="D16" s="44" t="s">
        <v>51</v>
      </c>
      <c r="E16" s="44" t="s">
        <v>51</v>
      </c>
      <c r="F16" s="58" t="s">
        <v>51</v>
      </c>
      <c r="G16" s="58" t="s">
        <v>51</v>
      </c>
      <c r="H16" s="58" t="s">
        <v>51</v>
      </c>
      <c r="I16" s="58" t="s">
        <v>51</v>
      </c>
      <c r="J16" s="58" t="s">
        <v>51</v>
      </c>
      <c r="K16" s="44" t="s">
        <v>51</v>
      </c>
      <c r="L16" s="44" t="s">
        <v>51</v>
      </c>
      <c r="M16" s="58" t="s">
        <v>51</v>
      </c>
      <c r="N16" s="58" t="s">
        <v>51</v>
      </c>
      <c r="O16" s="58" t="s">
        <v>51</v>
      </c>
      <c r="P16" s="58" t="s">
        <v>51</v>
      </c>
      <c r="Q16" s="58" t="s">
        <v>51</v>
      </c>
      <c r="R16" s="44" t="s">
        <v>51</v>
      </c>
      <c r="S16" s="44" t="str">
        <f>'Таблица № 2'!S15</f>
        <v>нд</v>
      </c>
      <c r="T16" s="58" t="s">
        <v>51</v>
      </c>
      <c r="U16" s="58" t="s">
        <v>51</v>
      </c>
      <c r="V16" s="59" t="s">
        <v>51</v>
      </c>
      <c r="W16" s="58" t="s">
        <v>51</v>
      </c>
      <c r="X16" s="59" t="s">
        <v>51</v>
      </c>
      <c r="Y16" s="31" t="s">
        <v>51</v>
      </c>
      <c r="Z16" s="31" t="s">
        <v>51</v>
      </c>
      <c r="AA16" s="59" t="s">
        <v>51</v>
      </c>
      <c r="AB16" s="59" t="s">
        <v>51</v>
      </c>
      <c r="AC16" s="59" t="s">
        <v>51</v>
      </c>
      <c r="AD16" s="58" t="s">
        <v>51</v>
      </c>
      <c r="AE16" s="59" t="s">
        <v>51</v>
      </c>
      <c r="AF16" s="31" t="s">
        <v>51</v>
      </c>
      <c r="AG16" s="60" t="str">
        <f t="shared" si="0"/>
        <v>нд</v>
      </c>
      <c r="AH16" s="59" t="s">
        <v>51</v>
      </c>
      <c r="AI16" s="58" t="s">
        <v>51</v>
      </c>
      <c r="AJ16" s="58" t="s">
        <v>51</v>
      </c>
      <c r="AK16" s="58" t="s">
        <v>51</v>
      </c>
      <c r="AL16" s="59" t="s">
        <v>51</v>
      </c>
    </row>
    <row r="17" spans="1:38" ht="31.5" x14ac:dyDescent="0.25">
      <c r="A17" s="6" t="str">
        <f>'Таблица № 2'!A16</f>
        <v>0.6</v>
      </c>
      <c r="B17" s="67" t="str">
        <f>'Таблица № 2'!B16</f>
        <v>Покупка земельных участков для целей реализации инвестиционных проектов, всего</v>
      </c>
      <c r="C17" s="20" t="str">
        <f>'Таблица № 2'!C16</f>
        <v>Г</v>
      </c>
      <c r="D17" s="44" t="s">
        <v>51</v>
      </c>
      <c r="E17" s="44" t="s">
        <v>51</v>
      </c>
      <c r="F17" s="58" t="s">
        <v>51</v>
      </c>
      <c r="G17" s="58" t="s">
        <v>51</v>
      </c>
      <c r="H17" s="58" t="s">
        <v>51</v>
      </c>
      <c r="I17" s="58" t="s">
        <v>51</v>
      </c>
      <c r="J17" s="58" t="s">
        <v>51</v>
      </c>
      <c r="K17" s="44" t="s">
        <v>51</v>
      </c>
      <c r="L17" s="44" t="s">
        <v>51</v>
      </c>
      <c r="M17" s="58" t="s">
        <v>51</v>
      </c>
      <c r="N17" s="58" t="s">
        <v>51</v>
      </c>
      <c r="O17" s="58" t="s">
        <v>51</v>
      </c>
      <c r="P17" s="58" t="s">
        <v>51</v>
      </c>
      <c r="Q17" s="58" t="s">
        <v>51</v>
      </c>
      <c r="R17" s="44" t="s">
        <v>51</v>
      </c>
      <c r="S17" s="44" t="str">
        <f>'Таблица № 2'!S16</f>
        <v>нд</v>
      </c>
      <c r="T17" s="58" t="s">
        <v>51</v>
      </c>
      <c r="U17" s="58" t="s">
        <v>51</v>
      </c>
      <c r="V17" s="59" t="s">
        <v>51</v>
      </c>
      <c r="W17" s="58" t="s">
        <v>51</v>
      </c>
      <c r="X17" s="59" t="s">
        <v>51</v>
      </c>
      <c r="Y17" s="31" t="s">
        <v>51</v>
      </c>
      <c r="Z17" s="31" t="s">
        <v>51</v>
      </c>
      <c r="AA17" s="59" t="s">
        <v>51</v>
      </c>
      <c r="AB17" s="59" t="s">
        <v>51</v>
      </c>
      <c r="AC17" s="59" t="s">
        <v>51</v>
      </c>
      <c r="AD17" s="58" t="s">
        <v>51</v>
      </c>
      <c r="AE17" s="59" t="s">
        <v>51</v>
      </c>
      <c r="AF17" s="31" t="s">
        <v>51</v>
      </c>
      <c r="AG17" s="60" t="str">
        <f t="shared" si="0"/>
        <v>нд</v>
      </c>
      <c r="AH17" s="59" t="s">
        <v>51</v>
      </c>
      <c r="AI17" s="58" t="s">
        <v>51</v>
      </c>
      <c r="AJ17" s="58" t="s">
        <v>51</v>
      </c>
      <c r="AK17" s="58" t="s">
        <v>51</v>
      </c>
      <c r="AL17" s="59" t="s">
        <v>51</v>
      </c>
    </row>
    <row r="18" spans="1:38" ht="15.75" x14ac:dyDescent="0.25">
      <c r="A18" s="37" t="str">
        <f>'Таблица № 2'!A17</f>
        <v>0.7</v>
      </c>
      <c r="B18" s="64" t="str">
        <f>'Таблица № 2'!B17</f>
        <v>Прочие инвестиционные проекты, всего</v>
      </c>
      <c r="C18" s="20" t="str">
        <f>'Таблица № 2'!C17</f>
        <v>Г</v>
      </c>
      <c r="D18" s="44" t="s">
        <v>51</v>
      </c>
      <c r="E18" s="44" t="s">
        <v>51</v>
      </c>
      <c r="F18" s="58" t="s">
        <v>51</v>
      </c>
      <c r="G18" s="58" t="s">
        <v>51</v>
      </c>
      <c r="H18" s="58" t="s">
        <v>51</v>
      </c>
      <c r="I18" s="58" t="s">
        <v>51</v>
      </c>
      <c r="J18" s="58" t="s">
        <v>51</v>
      </c>
      <c r="K18" s="44" t="s">
        <v>51</v>
      </c>
      <c r="L18" s="44" t="s">
        <v>51</v>
      </c>
      <c r="M18" s="58" t="s">
        <v>51</v>
      </c>
      <c r="N18" s="58" t="s">
        <v>51</v>
      </c>
      <c r="O18" s="58" t="s">
        <v>51</v>
      </c>
      <c r="P18" s="58" t="s">
        <v>51</v>
      </c>
      <c r="Q18" s="58" t="s">
        <v>51</v>
      </c>
      <c r="R18" s="44" t="s">
        <v>51</v>
      </c>
      <c r="S18" s="44">
        <f>'Таблица № 2'!S17</f>
        <v>0</v>
      </c>
      <c r="T18" s="58" t="s">
        <v>51</v>
      </c>
      <c r="U18" s="58" t="s">
        <v>51</v>
      </c>
      <c r="V18" s="59" t="s">
        <v>51</v>
      </c>
      <c r="W18" s="58" t="s">
        <v>51</v>
      </c>
      <c r="X18" s="59" t="s">
        <v>51</v>
      </c>
      <c r="Y18" s="31" t="s">
        <v>51</v>
      </c>
      <c r="Z18" s="31" t="s">
        <v>51</v>
      </c>
      <c r="AA18" s="59" t="s">
        <v>51</v>
      </c>
      <c r="AB18" s="59" t="s">
        <v>51</v>
      </c>
      <c r="AC18" s="59" t="s">
        <v>51</v>
      </c>
      <c r="AD18" s="58" t="s">
        <v>51</v>
      </c>
      <c r="AE18" s="59" t="s">
        <v>51</v>
      </c>
      <c r="AF18" s="31" t="s">
        <v>51</v>
      </c>
      <c r="AG18" s="60">
        <f t="shared" si="0"/>
        <v>0</v>
      </c>
      <c r="AH18" s="59" t="s">
        <v>51</v>
      </c>
      <c r="AI18" s="58" t="s">
        <v>51</v>
      </c>
      <c r="AJ18" s="58" t="s">
        <v>51</v>
      </c>
      <c r="AK18" s="58" t="s">
        <v>51</v>
      </c>
      <c r="AL18" s="59" t="s">
        <v>51</v>
      </c>
    </row>
    <row r="19" spans="1:38" ht="15.75" x14ac:dyDescent="0.25">
      <c r="A19" s="37">
        <f>'Таблица № 2'!A18</f>
        <v>1</v>
      </c>
      <c r="B19" s="64" t="str">
        <f>'Таблица № 2'!B18</f>
        <v xml:space="preserve"> АО "Калининградская генерирующая компания" </v>
      </c>
      <c r="C19" s="20" t="str">
        <f>'Таблица № 2'!C18</f>
        <v>Г</v>
      </c>
      <c r="D19" s="44" t="s">
        <v>51</v>
      </c>
      <c r="E19" s="44" t="s">
        <v>51</v>
      </c>
      <c r="F19" s="58" t="s">
        <v>51</v>
      </c>
      <c r="G19" s="58" t="s">
        <v>51</v>
      </c>
      <c r="H19" s="58" t="s">
        <v>51</v>
      </c>
      <c r="I19" s="58" t="s">
        <v>51</v>
      </c>
      <c r="J19" s="58" t="s">
        <v>51</v>
      </c>
      <c r="K19" s="44" t="s">
        <v>51</v>
      </c>
      <c r="L19" s="44" t="s">
        <v>51</v>
      </c>
      <c r="M19" s="58" t="s">
        <v>51</v>
      </c>
      <c r="N19" s="58" t="s">
        <v>51</v>
      </c>
      <c r="O19" s="58" t="s">
        <v>51</v>
      </c>
      <c r="P19" s="58" t="s">
        <v>51</v>
      </c>
      <c r="Q19" s="58" t="s">
        <v>51</v>
      </c>
      <c r="R19" s="44" t="s">
        <v>51</v>
      </c>
      <c r="S19" s="44">
        <f>'Таблица № 2'!S18</f>
        <v>17.985959999999999</v>
      </c>
      <c r="T19" s="58" t="s">
        <v>51</v>
      </c>
      <c r="U19" s="58" t="s">
        <v>51</v>
      </c>
      <c r="V19" s="59" t="s">
        <v>51</v>
      </c>
      <c r="W19" s="58" t="str">
        <f>W13</f>
        <v>нд</v>
      </c>
      <c r="X19" s="59">
        <f>X11</f>
        <v>4.0678000000000001</v>
      </c>
      <c r="Y19" s="31" t="s">
        <v>51</v>
      </c>
      <c r="Z19" s="31" t="s">
        <v>51</v>
      </c>
      <c r="AA19" s="59" t="s">
        <v>51</v>
      </c>
      <c r="AB19" s="59" t="s">
        <v>51</v>
      </c>
      <c r="AC19" s="59" t="s">
        <v>51</v>
      </c>
      <c r="AD19" s="58" t="s">
        <v>51</v>
      </c>
      <c r="AE19" s="59" t="s">
        <v>51</v>
      </c>
      <c r="AF19" s="31" t="s">
        <v>51</v>
      </c>
      <c r="AG19" s="60">
        <f t="shared" si="0"/>
        <v>17.985959999999999</v>
      </c>
      <c r="AH19" s="59" t="s">
        <v>51</v>
      </c>
      <c r="AI19" s="58" t="s">
        <v>51</v>
      </c>
      <c r="AJ19" s="58" t="s">
        <v>51</v>
      </c>
      <c r="AK19" s="58" t="s">
        <v>51</v>
      </c>
      <c r="AL19" s="59">
        <f>AL11</f>
        <v>4.0678000000000001</v>
      </c>
    </row>
    <row r="20" spans="1:38" ht="31.5" x14ac:dyDescent="0.25">
      <c r="A20" s="37" t="str">
        <f>'Таблица № 2'!A19</f>
        <v>1.1</v>
      </c>
      <c r="B20" s="64" t="str">
        <f>'Таблица № 2'!B19</f>
        <v>Технологическое присоединение (подключение), всего, в том числе:</v>
      </c>
      <c r="C20" s="20" t="str">
        <f>'Таблица № 2'!C19</f>
        <v>Г</v>
      </c>
      <c r="D20" s="44" t="s">
        <v>51</v>
      </c>
      <c r="E20" s="44" t="s">
        <v>51</v>
      </c>
      <c r="F20" s="58" t="s">
        <v>51</v>
      </c>
      <c r="G20" s="58" t="s">
        <v>51</v>
      </c>
      <c r="H20" s="58" t="s">
        <v>51</v>
      </c>
      <c r="I20" s="58" t="s">
        <v>51</v>
      </c>
      <c r="J20" s="58" t="s">
        <v>51</v>
      </c>
      <c r="K20" s="44" t="s">
        <v>51</v>
      </c>
      <c r="L20" s="44" t="s">
        <v>51</v>
      </c>
      <c r="M20" s="58" t="s">
        <v>51</v>
      </c>
      <c r="N20" s="58" t="s">
        <v>51</v>
      </c>
      <c r="O20" s="58" t="s">
        <v>51</v>
      </c>
      <c r="P20" s="58" t="s">
        <v>51</v>
      </c>
      <c r="Q20" s="58" t="s">
        <v>51</v>
      </c>
      <c r="R20" s="44" t="s">
        <v>51</v>
      </c>
      <c r="S20" s="44" t="str">
        <f>'Таблица № 2'!S19</f>
        <v>нд</v>
      </c>
      <c r="T20" s="58" t="s">
        <v>51</v>
      </c>
      <c r="U20" s="58" t="s">
        <v>51</v>
      </c>
      <c r="V20" s="59" t="s">
        <v>51</v>
      </c>
      <c r="W20" s="58" t="s">
        <v>51</v>
      </c>
      <c r="X20" s="59" t="s">
        <v>51</v>
      </c>
      <c r="Y20" s="31" t="s">
        <v>51</v>
      </c>
      <c r="Z20" s="31" t="s">
        <v>51</v>
      </c>
      <c r="AA20" s="59" t="s">
        <v>51</v>
      </c>
      <c r="AB20" s="59" t="s">
        <v>51</v>
      </c>
      <c r="AC20" s="59" t="s">
        <v>51</v>
      </c>
      <c r="AD20" s="58" t="s">
        <v>51</v>
      </c>
      <c r="AE20" s="59" t="s">
        <v>51</v>
      </c>
      <c r="AF20" s="31" t="s">
        <v>51</v>
      </c>
      <c r="AG20" s="60" t="str">
        <f t="shared" si="0"/>
        <v>нд</v>
      </c>
      <c r="AH20" s="59" t="s">
        <v>51</v>
      </c>
      <c r="AI20" s="58" t="s">
        <v>51</v>
      </c>
      <c r="AJ20" s="58" t="s">
        <v>51</v>
      </c>
      <c r="AK20" s="58" t="s">
        <v>51</v>
      </c>
      <c r="AL20" s="58" t="s">
        <v>51</v>
      </c>
    </row>
    <row r="21" spans="1:38" ht="94.5" x14ac:dyDescent="0.25">
      <c r="A21" s="37" t="str">
        <f>'Таблица № 2'!A20</f>
        <v>1.1.1</v>
      </c>
      <c r="B21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0" t="str">
        <f>'Таблица № 2'!C20</f>
        <v>Г</v>
      </c>
      <c r="D21" s="44" t="s">
        <v>51</v>
      </c>
      <c r="E21" s="44" t="s">
        <v>51</v>
      </c>
      <c r="F21" s="58" t="s">
        <v>51</v>
      </c>
      <c r="G21" s="58" t="s">
        <v>51</v>
      </c>
      <c r="H21" s="58" t="s">
        <v>51</v>
      </c>
      <c r="I21" s="58" t="s">
        <v>51</v>
      </c>
      <c r="J21" s="58" t="s">
        <v>51</v>
      </c>
      <c r="K21" s="44" t="s">
        <v>51</v>
      </c>
      <c r="L21" s="44" t="s">
        <v>51</v>
      </c>
      <c r="M21" s="58" t="s">
        <v>51</v>
      </c>
      <c r="N21" s="58" t="s">
        <v>51</v>
      </c>
      <c r="O21" s="58" t="s">
        <v>51</v>
      </c>
      <c r="P21" s="58" t="s">
        <v>51</v>
      </c>
      <c r="Q21" s="58" t="s">
        <v>51</v>
      </c>
      <c r="R21" s="44" t="s">
        <v>51</v>
      </c>
      <c r="S21" s="44" t="str">
        <f>'Таблица № 2'!S20</f>
        <v>нд</v>
      </c>
      <c r="T21" s="58" t="s">
        <v>51</v>
      </c>
      <c r="U21" s="58" t="s">
        <v>51</v>
      </c>
      <c r="V21" s="59" t="s">
        <v>51</v>
      </c>
      <c r="W21" s="58" t="s">
        <v>51</v>
      </c>
      <c r="X21" s="59" t="s">
        <v>51</v>
      </c>
      <c r="Y21" s="31" t="s">
        <v>51</v>
      </c>
      <c r="Z21" s="31" t="s">
        <v>51</v>
      </c>
      <c r="AA21" s="59" t="s">
        <v>51</v>
      </c>
      <c r="AB21" s="59" t="s">
        <v>51</v>
      </c>
      <c r="AC21" s="59" t="s">
        <v>51</v>
      </c>
      <c r="AD21" s="58" t="s">
        <v>51</v>
      </c>
      <c r="AE21" s="59" t="s">
        <v>51</v>
      </c>
      <c r="AF21" s="31" t="s">
        <v>51</v>
      </c>
      <c r="AG21" s="60" t="str">
        <f t="shared" si="0"/>
        <v>нд</v>
      </c>
      <c r="AH21" s="59" t="s">
        <v>51</v>
      </c>
      <c r="AI21" s="58" t="s">
        <v>51</v>
      </c>
      <c r="AJ21" s="58" t="s">
        <v>51</v>
      </c>
      <c r="AK21" s="58" t="s">
        <v>51</v>
      </c>
      <c r="AL21" s="58" t="s">
        <v>51</v>
      </c>
    </row>
    <row r="22" spans="1:38" ht="31.5" x14ac:dyDescent="0.25">
      <c r="A22" s="37" t="str">
        <f>'Таблица № 2'!A21</f>
        <v>1.1.1.1</v>
      </c>
      <c r="B22" s="64" t="str">
        <f>'Таблица № 2'!B21</f>
        <v>Наименование объекта по производству электрической энергии, всего, в том числе:</v>
      </c>
      <c r="C22" s="20" t="str">
        <f>'Таблица № 2'!C21</f>
        <v>Г</v>
      </c>
      <c r="D22" s="44" t="s">
        <v>51</v>
      </c>
      <c r="E22" s="44" t="s">
        <v>51</v>
      </c>
      <c r="F22" s="58" t="s">
        <v>51</v>
      </c>
      <c r="G22" s="58" t="s">
        <v>51</v>
      </c>
      <c r="H22" s="58" t="s">
        <v>51</v>
      </c>
      <c r="I22" s="58" t="s">
        <v>51</v>
      </c>
      <c r="J22" s="58" t="s">
        <v>51</v>
      </c>
      <c r="K22" s="44" t="s">
        <v>51</v>
      </c>
      <c r="L22" s="44" t="s">
        <v>51</v>
      </c>
      <c r="M22" s="58" t="s">
        <v>51</v>
      </c>
      <c r="N22" s="58" t="s">
        <v>51</v>
      </c>
      <c r="O22" s="58" t="s">
        <v>51</v>
      </c>
      <c r="P22" s="58" t="s">
        <v>51</v>
      </c>
      <c r="Q22" s="58" t="s">
        <v>51</v>
      </c>
      <c r="R22" s="44" t="s">
        <v>51</v>
      </c>
      <c r="S22" s="44" t="str">
        <f>'Таблица № 2'!S21</f>
        <v>нд</v>
      </c>
      <c r="T22" s="58" t="s">
        <v>51</v>
      </c>
      <c r="U22" s="58" t="s">
        <v>51</v>
      </c>
      <c r="V22" s="59" t="s">
        <v>51</v>
      </c>
      <c r="W22" s="58" t="s">
        <v>51</v>
      </c>
      <c r="X22" s="59" t="s">
        <v>51</v>
      </c>
      <c r="Y22" s="31" t="s">
        <v>51</v>
      </c>
      <c r="Z22" s="31" t="s">
        <v>51</v>
      </c>
      <c r="AA22" s="59" t="s">
        <v>51</v>
      </c>
      <c r="AB22" s="59" t="s">
        <v>51</v>
      </c>
      <c r="AC22" s="59" t="s">
        <v>51</v>
      </c>
      <c r="AD22" s="58" t="s">
        <v>51</v>
      </c>
      <c r="AE22" s="59" t="s">
        <v>51</v>
      </c>
      <c r="AF22" s="31" t="s">
        <v>51</v>
      </c>
      <c r="AG22" s="60" t="str">
        <f t="shared" si="0"/>
        <v>нд</v>
      </c>
      <c r="AH22" s="59" t="s">
        <v>51</v>
      </c>
      <c r="AI22" s="58" t="s">
        <v>51</v>
      </c>
      <c r="AJ22" s="58" t="s">
        <v>51</v>
      </c>
      <c r="AK22" s="58" t="s">
        <v>51</v>
      </c>
      <c r="AL22" s="58" t="s">
        <v>51</v>
      </c>
    </row>
    <row r="23" spans="1:38" ht="31.5" x14ac:dyDescent="0.25">
      <c r="A23" s="37" t="str">
        <f>'Таблица № 2'!A22</f>
        <v>1.1.1.2</v>
      </c>
      <c r="B23" s="64" t="str">
        <f>'Таблица № 2'!B22</f>
        <v>Наименование объекта по производству электрической энергии, всего, в том числе:</v>
      </c>
      <c r="C23" s="20" t="str">
        <f>'Таблица № 2'!C22</f>
        <v>Г</v>
      </c>
      <c r="D23" s="44" t="s">
        <v>51</v>
      </c>
      <c r="E23" s="44" t="s">
        <v>51</v>
      </c>
      <c r="F23" s="58" t="s">
        <v>51</v>
      </c>
      <c r="G23" s="58" t="s">
        <v>51</v>
      </c>
      <c r="H23" s="58" t="s">
        <v>51</v>
      </c>
      <c r="I23" s="58" t="s">
        <v>51</v>
      </c>
      <c r="J23" s="58" t="s">
        <v>51</v>
      </c>
      <c r="K23" s="44" t="s">
        <v>51</v>
      </c>
      <c r="L23" s="44" t="s">
        <v>51</v>
      </c>
      <c r="M23" s="58" t="s">
        <v>51</v>
      </c>
      <c r="N23" s="58" t="s">
        <v>51</v>
      </c>
      <c r="O23" s="58" t="s">
        <v>51</v>
      </c>
      <c r="P23" s="58" t="s">
        <v>51</v>
      </c>
      <c r="Q23" s="58" t="s">
        <v>51</v>
      </c>
      <c r="R23" s="44" t="s">
        <v>51</v>
      </c>
      <c r="S23" s="44" t="str">
        <f>'Таблица № 2'!S22</f>
        <v>нд</v>
      </c>
      <c r="T23" s="58" t="s">
        <v>51</v>
      </c>
      <c r="U23" s="58" t="s">
        <v>51</v>
      </c>
      <c r="V23" s="59" t="s">
        <v>51</v>
      </c>
      <c r="W23" s="58" t="s">
        <v>51</v>
      </c>
      <c r="X23" s="59" t="s">
        <v>51</v>
      </c>
      <c r="Y23" s="31" t="s">
        <v>51</v>
      </c>
      <c r="Z23" s="31" t="s">
        <v>51</v>
      </c>
      <c r="AA23" s="59" t="s">
        <v>51</v>
      </c>
      <c r="AB23" s="59" t="s">
        <v>51</v>
      </c>
      <c r="AC23" s="59" t="s">
        <v>51</v>
      </c>
      <c r="AD23" s="58" t="s">
        <v>51</v>
      </c>
      <c r="AE23" s="59" t="s">
        <v>51</v>
      </c>
      <c r="AF23" s="31" t="s">
        <v>51</v>
      </c>
      <c r="AG23" s="60" t="str">
        <f t="shared" si="0"/>
        <v>нд</v>
      </c>
      <c r="AH23" s="59" t="s">
        <v>51</v>
      </c>
      <c r="AI23" s="58" t="s">
        <v>51</v>
      </c>
      <c r="AJ23" s="58" t="s">
        <v>51</v>
      </c>
      <c r="AK23" s="58" t="s">
        <v>51</v>
      </c>
      <c r="AL23" s="58" t="s">
        <v>51</v>
      </c>
    </row>
    <row r="24" spans="1:38" ht="47.25" x14ac:dyDescent="0.25">
      <c r="A24" s="37" t="str">
        <f>'Таблица № 2'!A23</f>
        <v>1.1.2</v>
      </c>
      <c r="B24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0" t="str">
        <f>'Таблица № 2'!C23</f>
        <v>Г</v>
      </c>
      <c r="D24" s="44" t="s">
        <v>51</v>
      </c>
      <c r="E24" s="44" t="s">
        <v>51</v>
      </c>
      <c r="F24" s="58" t="s">
        <v>51</v>
      </c>
      <c r="G24" s="58" t="s">
        <v>51</v>
      </c>
      <c r="H24" s="58" t="s">
        <v>51</v>
      </c>
      <c r="I24" s="58" t="s">
        <v>51</v>
      </c>
      <c r="J24" s="58" t="s">
        <v>51</v>
      </c>
      <c r="K24" s="44" t="s">
        <v>51</v>
      </c>
      <c r="L24" s="44" t="s">
        <v>51</v>
      </c>
      <c r="M24" s="58" t="s">
        <v>51</v>
      </c>
      <c r="N24" s="58" t="s">
        <v>51</v>
      </c>
      <c r="O24" s="58" t="s">
        <v>51</v>
      </c>
      <c r="P24" s="58" t="s">
        <v>51</v>
      </c>
      <c r="Q24" s="58" t="s">
        <v>51</v>
      </c>
      <c r="R24" s="44" t="s">
        <v>51</v>
      </c>
      <c r="S24" s="44" t="str">
        <f>'Таблица № 2'!S23</f>
        <v>нд</v>
      </c>
      <c r="T24" s="58" t="s">
        <v>51</v>
      </c>
      <c r="U24" s="58" t="s">
        <v>51</v>
      </c>
      <c r="V24" s="59" t="s">
        <v>51</v>
      </c>
      <c r="W24" s="58" t="s">
        <v>51</v>
      </c>
      <c r="X24" s="59" t="s">
        <v>51</v>
      </c>
      <c r="Y24" s="31" t="s">
        <v>51</v>
      </c>
      <c r="Z24" s="31" t="s">
        <v>51</v>
      </c>
      <c r="AA24" s="59" t="s">
        <v>51</v>
      </c>
      <c r="AB24" s="59" t="s">
        <v>51</v>
      </c>
      <c r="AC24" s="59" t="s">
        <v>51</v>
      </c>
      <c r="AD24" s="58" t="s">
        <v>51</v>
      </c>
      <c r="AE24" s="59" t="s">
        <v>51</v>
      </c>
      <c r="AF24" s="31" t="s">
        <v>51</v>
      </c>
      <c r="AG24" s="60" t="str">
        <f t="shared" si="0"/>
        <v>нд</v>
      </c>
      <c r="AH24" s="59" t="s">
        <v>51</v>
      </c>
      <c r="AI24" s="58" t="s">
        <v>51</v>
      </c>
      <c r="AJ24" s="58" t="s">
        <v>51</v>
      </c>
      <c r="AK24" s="58" t="s">
        <v>51</v>
      </c>
      <c r="AL24" s="58" t="s">
        <v>51</v>
      </c>
    </row>
    <row r="25" spans="1:38" ht="31.5" x14ac:dyDescent="0.25">
      <c r="A25" s="37" t="str">
        <f>'Таблица № 2'!A24</f>
        <v>1.1.2.1</v>
      </c>
      <c r="B25" s="64" t="str">
        <f>'Таблица № 2'!B24</f>
        <v>Наименование объекта по производству электрической энергии,  всего, в том числе:</v>
      </c>
      <c r="C25" s="20" t="str">
        <f>'Таблица № 2'!C24</f>
        <v>Г</v>
      </c>
      <c r="D25" s="44" t="s">
        <v>51</v>
      </c>
      <c r="E25" s="44" t="s">
        <v>51</v>
      </c>
      <c r="F25" s="58" t="s">
        <v>51</v>
      </c>
      <c r="G25" s="58" t="s">
        <v>51</v>
      </c>
      <c r="H25" s="58" t="s">
        <v>51</v>
      </c>
      <c r="I25" s="58" t="s">
        <v>51</v>
      </c>
      <c r="J25" s="58" t="s">
        <v>51</v>
      </c>
      <c r="K25" s="44" t="s">
        <v>51</v>
      </c>
      <c r="L25" s="44" t="s">
        <v>51</v>
      </c>
      <c r="M25" s="58" t="s">
        <v>51</v>
      </c>
      <c r="N25" s="58" t="s">
        <v>51</v>
      </c>
      <c r="O25" s="58" t="s">
        <v>51</v>
      </c>
      <c r="P25" s="58" t="s">
        <v>51</v>
      </c>
      <c r="Q25" s="58" t="s">
        <v>51</v>
      </c>
      <c r="R25" s="44" t="s">
        <v>51</v>
      </c>
      <c r="S25" s="44" t="str">
        <f>'Таблица № 2'!S24</f>
        <v>нд</v>
      </c>
      <c r="T25" s="58" t="s">
        <v>51</v>
      </c>
      <c r="U25" s="58" t="s">
        <v>51</v>
      </c>
      <c r="V25" s="59" t="s">
        <v>51</v>
      </c>
      <c r="W25" s="58" t="s">
        <v>51</v>
      </c>
      <c r="X25" s="59" t="s">
        <v>51</v>
      </c>
      <c r="Y25" s="31" t="s">
        <v>51</v>
      </c>
      <c r="Z25" s="31" t="s">
        <v>51</v>
      </c>
      <c r="AA25" s="59" t="s">
        <v>51</v>
      </c>
      <c r="AB25" s="59" t="s">
        <v>51</v>
      </c>
      <c r="AC25" s="59" t="s">
        <v>51</v>
      </c>
      <c r="AD25" s="58" t="s">
        <v>51</v>
      </c>
      <c r="AE25" s="59" t="s">
        <v>51</v>
      </c>
      <c r="AF25" s="31" t="s">
        <v>51</v>
      </c>
      <c r="AG25" s="60" t="str">
        <f t="shared" si="0"/>
        <v>нд</v>
      </c>
      <c r="AH25" s="59" t="s">
        <v>51</v>
      </c>
      <c r="AI25" s="58" t="s">
        <v>51</v>
      </c>
      <c r="AJ25" s="58" t="s">
        <v>51</v>
      </c>
      <c r="AK25" s="58" t="s">
        <v>51</v>
      </c>
      <c r="AL25" s="58" t="s">
        <v>51</v>
      </c>
    </row>
    <row r="26" spans="1:38" ht="31.5" x14ac:dyDescent="0.25">
      <c r="A26" s="37" t="str">
        <f>'Таблица № 2'!A25</f>
        <v>1.1.2.2</v>
      </c>
      <c r="B26" s="64" t="str">
        <f>'Таблица № 2'!B25</f>
        <v>Наименование объекта по производству электрической энергии, всего, в том числе:</v>
      </c>
      <c r="C26" s="20" t="str">
        <f>'Таблица № 2'!C25</f>
        <v>Г</v>
      </c>
      <c r="D26" s="44" t="s">
        <v>51</v>
      </c>
      <c r="E26" s="44" t="s">
        <v>51</v>
      </c>
      <c r="F26" s="58" t="s">
        <v>51</v>
      </c>
      <c r="G26" s="58" t="s">
        <v>51</v>
      </c>
      <c r="H26" s="58" t="s">
        <v>51</v>
      </c>
      <c r="I26" s="58" t="s">
        <v>51</v>
      </c>
      <c r="J26" s="58" t="s">
        <v>51</v>
      </c>
      <c r="K26" s="44" t="s">
        <v>51</v>
      </c>
      <c r="L26" s="44" t="s">
        <v>51</v>
      </c>
      <c r="M26" s="58" t="s">
        <v>51</v>
      </c>
      <c r="N26" s="58" t="s">
        <v>51</v>
      </c>
      <c r="O26" s="58" t="s">
        <v>51</v>
      </c>
      <c r="P26" s="58" t="s">
        <v>51</v>
      </c>
      <c r="Q26" s="58" t="s">
        <v>51</v>
      </c>
      <c r="R26" s="44" t="s">
        <v>51</v>
      </c>
      <c r="S26" s="44" t="str">
        <f>'Таблица № 2'!S25</f>
        <v>нд</v>
      </c>
      <c r="T26" s="58" t="s">
        <v>51</v>
      </c>
      <c r="U26" s="58" t="s">
        <v>51</v>
      </c>
      <c r="V26" s="59" t="s">
        <v>51</v>
      </c>
      <c r="W26" s="58" t="s">
        <v>51</v>
      </c>
      <c r="X26" s="59" t="s">
        <v>51</v>
      </c>
      <c r="Y26" s="31" t="s">
        <v>51</v>
      </c>
      <c r="Z26" s="31" t="s">
        <v>51</v>
      </c>
      <c r="AA26" s="59" t="s">
        <v>51</v>
      </c>
      <c r="AB26" s="59" t="s">
        <v>51</v>
      </c>
      <c r="AC26" s="59" t="s">
        <v>51</v>
      </c>
      <c r="AD26" s="58" t="s">
        <v>51</v>
      </c>
      <c r="AE26" s="59" t="s">
        <v>51</v>
      </c>
      <c r="AF26" s="31" t="s">
        <v>51</v>
      </c>
      <c r="AG26" s="60" t="str">
        <f t="shared" si="0"/>
        <v>нд</v>
      </c>
      <c r="AH26" s="59" t="s">
        <v>51</v>
      </c>
      <c r="AI26" s="58" t="s">
        <v>51</v>
      </c>
      <c r="AJ26" s="58" t="s">
        <v>51</v>
      </c>
      <c r="AK26" s="58" t="s">
        <v>51</v>
      </c>
      <c r="AL26" s="58" t="s">
        <v>51</v>
      </c>
    </row>
    <row r="27" spans="1:38" ht="47.25" x14ac:dyDescent="0.25">
      <c r="A27" s="37" t="str">
        <f>'Таблица № 2'!A26</f>
        <v>1.1.3</v>
      </c>
      <c r="B27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0" t="str">
        <f>'Таблица № 2'!C26</f>
        <v>Г</v>
      </c>
      <c r="D27" s="44" t="s">
        <v>51</v>
      </c>
      <c r="E27" s="44" t="s">
        <v>51</v>
      </c>
      <c r="F27" s="58" t="s">
        <v>51</v>
      </c>
      <c r="G27" s="58" t="s">
        <v>51</v>
      </c>
      <c r="H27" s="58" t="s">
        <v>51</v>
      </c>
      <c r="I27" s="58" t="s">
        <v>51</v>
      </c>
      <c r="J27" s="58" t="s">
        <v>51</v>
      </c>
      <c r="K27" s="44" t="s">
        <v>51</v>
      </c>
      <c r="L27" s="44" t="s">
        <v>51</v>
      </c>
      <c r="M27" s="58" t="s">
        <v>51</v>
      </c>
      <c r="N27" s="58" t="s">
        <v>51</v>
      </c>
      <c r="O27" s="58" t="s">
        <v>51</v>
      </c>
      <c r="P27" s="58" t="s">
        <v>51</v>
      </c>
      <c r="Q27" s="58" t="s">
        <v>51</v>
      </c>
      <c r="R27" s="44" t="s">
        <v>51</v>
      </c>
      <c r="S27" s="44" t="str">
        <f>'Таблица № 2'!S26</f>
        <v>нд</v>
      </c>
      <c r="T27" s="58" t="s">
        <v>51</v>
      </c>
      <c r="U27" s="58" t="s">
        <v>51</v>
      </c>
      <c r="V27" s="59" t="s">
        <v>51</v>
      </c>
      <c r="W27" s="58" t="s">
        <v>51</v>
      </c>
      <c r="X27" s="59" t="s">
        <v>51</v>
      </c>
      <c r="Y27" s="31" t="s">
        <v>51</v>
      </c>
      <c r="Z27" s="31" t="s">
        <v>51</v>
      </c>
      <c r="AA27" s="59" t="s">
        <v>51</v>
      </c>
      <c r="AB27" s="59" t="s">
        <v>51</v>
      </c>
      <c r="AC27" s="59" t="s">
        <v>51</v>
      </c>
      <c r="AD27" s="58" t="s">
        <v>51</v>
      </c>
      <c r="AE27" s="59" t="s">
        <v>51</v>
      </c>
      <c r="AF27" s="31" t="s">
        <v>51</v>
      </c>
      <c r="AG27" s="60" t="str">
        <f t="shared" si="0"/>
        <v>нд</v>
      </c>
      <c r="AH27" s="59" t="s">
        <v>51</v>
      </c>
      <c r="AI27" s="58" t="s">
        <v>51</v>
      </c>
      <c r="AJ27" s="58" t="s">
        <v>51</v>
      </c>
      <c r="AK27" s="58" t="s">
        <v>51</v>
      </c>
      <c r="AL27" s="58" t="s">
        <v>51</v>
      </c>
    </row>
    <row r="28" spans="1:38" ht="63" x14ac:dyDescent="0.25">
      <c r="A28" s="37" t="str">
        <f>'Таблица № 2'!A27</f>
        <v>1.1.3.1</v>
      </c>
      <c r="B28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0" t="str">
        <f>'Таблица № 2'!C27</f>
        <v>Г</v>
      </c>
      <c r="D28" s="44" t="s">
        <v>51</v>
      </c>
      <c r="E28" s="44" t="s">
        <v>51</v>
      </c>
      <c r="F28" s="58" t="s">
        <v>51</v>
      </c>
      <c r="G28" s="58" t="s">
        <v>51</v>
      </c>
      <c r="H28" s="58" t="s">
        <v>51</v>
      </c>
      <c r="I28" s="58" t="s">
        <v>51</v>
      </c>
      <c r="J28" s="58" t="s">
        <v>51</v>
      </c>
      <c r="K28" s="44" t="s">
        <v>51</v>
      </c>
      <c r="L28" s="44" t="s">
        <v>51</v>
      </c>
      <c r="M28" s="58" t="s">
        <v>51</v>
      </c>
      <c r="N28" s="58" t="s">
        <v>51</v>
      </c>
      <c r="O28" s="58" t="s">
        <v>51</v>
      </c>
      <c r="P28" s="58" t="s">
        <v>51</v>
      </c>
      <c r="Q28" s="58" t="s">
        <v>51</v>
      </c>
      <c r="R28" s="44" t="s">
        <v>51</v>
      </c>
      <c r="S28" s="44" t="str">
        <f>'Таблица № 2'!S27</f>
        <v>нд</v>
      </c>
      <c r="T28" s="58" t="s">
        <v>51</v>
      </c>
      <c r="U28" s="58" t="s">
        <v>51</v>
      </c>
      <c r="V28" s="59" t="s">
        <v>51</v>
      </c>
      <c r="W28" s="58" t="s">
        <v>51</v>
      </c>
      <c r="X28" s="59" t="s">
        <v>51</v>
      </c>
      <c r="Y28" s="31" t="s">
        <v>51</v>
      </c>
      <c r="Z28" s="31" t="s">
        <v>51</v>
      </c>
      <c r="AA28" s="59" t="s">
        <v>51</v>
      </c>
      <c r="AB28" s="59" t="s">
        <v>51</v>
      </c>
      <c r="AC28" s="59" t="s">
        <v>51</v>
      </c>
      <c r="AD28" s="58" t="s">
        <v>51</v>
      </c>
      <c r="AE28" s="59" t="s">
        <v>51</v>
      </c>
      <c r="AF28" s="31" t="s">
        <v>51</v>
      </c>
      <c r="AG28" s="60" t="str">
        <f t="shared" si="0"/>
        <v>нд</v>
      </c>
      <c r="AH28" s="59" t="s">
        <v>51</v>
      </c>
      <c r="AI28" s="58" t="s">
        <v>51</v>
      </c>
      <c r="AJ28" s="58" t="s">
        <v>51</v>
      </c>
      <c r="AK28" s="58" t="s">
        <v>51</v>
      </c>
      <c r="AL28" s="58" t="s">
        <v>51</v>
      </c>
    </row>
    <row r="29" spans="1:38" ht="78.75" x14ac:dyDescent="0.25">
      <c r="A29" s="37" t="str">
        <f>'Таблица № 2'!A28</f>
        <v>1.1.3.2</v>
      </c>
      <c r="B29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0" t="str">
        <f>'Таблица № 2'!C28</f>
        <v>Г</v>
      </c>
      <c r="D29" s="44" t="s">
        <v>51</v>
      </c>
      <c r="E29" s="44" t="s">
        <v>51</v>
      </c>
      <c r="F29" s="58" t="s">
        <v>51</v>
      </c>
      <c r="G29" s="58" t="s">
        <v>51</v>
      </c>
      <c r="H29" s="58" t="s">
        <v>51</v>
      </c>
      <c r="I29" s="58" t="s">
        <v>51</v>
      </c>
      <c r="J29" s="58" t="s">
        <v>51</v>
      </c>
      <c r="K29" s="44" t="s">
        <v>51</v>
      </c>
      <c r="L29" s="44" t="s">
        <v>51</v>
      </c>
      <c r="M29" s="58" t="s">
        <v>51</v>
      </c>
      <c r="N29" s="58" t="s">
        <v>51</v>
      </c>
      <c r="O29" s="58" t="s">
        <v>51</v>
      </c>
      <c r="P29" s="58" t="s">
        <v>51</v>
      </c>
      <c r="Q29" s="58" t="s">
        <v>51</v>
      </c>
      <c r="R29" s="44" t="s">
        <v>51</v>
      </c>
      <c r="S29" s="44" t="str">
        <f>'Таблица № 2'!S28</f>
        <v>нд</v>
      </c>
      <c r="T29" s="58" t="s">
        <v>51</v>
      </c>
      <c r="U29" s="58" t="s">
        <v>51</v>
      </c>
      <c r="V29" s="59" t="s">
        <v>51</v>
      </c>
      <c r="W29" s="58" t="s">
        <v>51</v>
      </c>
      <c r="X29" s="59" t="s">
        <v>51</v>
      </c>
      <c r="Y29" s="31" t="s">
        <v>51</v>
      </c>
      <c r="Z29" s="31" t="s">
        <v>51</v>
      </c>
      <c r="AA29" s="59" t="s">
        <v>51</v>
      </c>
      <c r="AB29" s="59" t="s">
        <v>51</v>
      </c>
      <c r="AC29" s="59" t="s">
        <v>51</v>
      </c>
      <c r="AD29" s="58" t="s">
        <v>51</v>
      </c>
      <c r="AE29" s="59" t="s">
        <v>51</v>
      </c>
      <c r="AF29" s="31" t="s">
        <v>51</v>
      </c>
      <c r="AG29" s="60" t="str">
        <f t="shared" si="0"/>
        <v>нд</v>
      </c>
      <c r="AH29" s="59" t="s">
        <v>51</v>
      </c>
      <c r="AI29" s="58" t="s">
        <v>51</v>
      </c>
      <c r="AJ29" s="58" t="s">
        <v>51</v>
      </c>
      <c r="AK29" s="58" t="s">
        <v>51</v>
      </c>
      <c r="AL29" s="58" t="s">
        <v>51</v>
      </c>
    </row>
    <row r="30" spans="1:38" ht="63" x14ac:dyDescent="0.25">
      <c r="A30" s="37" t="str">
        <f>'Таблица № 2'!A29</f>
        <v>1.1.3.3</v>
      </c>
      <c r="B30" s="38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44" t="s">
        <v>51</v>
      </c>
      <c r="E30" s="44" t="s">
        <v>51</v>
      </c>
      <c r="F30" s="58" t="s">
        <v>51</v>
      </c>
      <c r="G30" s="58" t="s">
        <v>51</v>
      </c>
      <c r="H30" s="58" t="s">
        <v>51</v>
      </c>
      <c r="I30" s="58" t="s">
        <v>51</v>
      </c>
      <c r="J30" s="58" t="s">
        <v>51</v>
      </c>
      <c r="K30" s="44" t="s">
        <v>51</v>
      </c>
      <c r="L30" s="44" t="s">
        <v>51</v>
      </c>
      <c r="M30" s="58" t="s">
        <v>51</v>
      </c>
      <c r="N30" s="58" t="s">
        <v>51</v>
      </c>
      <c r="O30" s="58" t="s">
        <v>51</v>
      </c>
      <c r="P30" s="58" t="s">
        <v>51</v>
      </c>
      <c r="Q30" s="58" t="s">
        <v>51</v>
      </c>
      <c r="R30" s="44" t="s">
        <v>51</v>
      </c>
      <c r="S30" s="44" t="str">
        <f>'Таблица № 2'!S29</f>
        <v>нд</v>
      </c>
      <c r="T30" s="58" t="s">
        <v>51</v>
      </c>
      <c r="U30" s="58" t="s">
        <v>51</v>
      </c>
      <c r="V30" s="59" t="s">
        <v>51</v>
      </c>
      <c r="W30" s="58" t="s">
        <v>51</v>
      </c>
      <c r="X30" s="59" t="s">
        <v>51</v>
      </c>
      <c r="Y30" s="31" t="s">
        <v>51</v>
      </c>
      <c r="Z30" s="31" t="s">
        <v>51</v>
      </c>
      <c r="AA30" s="59" t="s">
        <v>51</v>
      </c>
      <c r="AB30" s="59" t="s">
        <v>51</v>
      </c>
      <c r="AC30" s="59" t="s">
        <v>51</v>
      </c>
      <c r="AD30" s="58" t="s">
        <v>51</v>
      </c>
      <c r="AE30" s="59" t="s">
        <v>51</v>
      </c>
      <c r="AF30" s="31" t="s">
        <v>51</v>
      </c>
      <c r="AG30" s="60" t="str">
        <f t="shared" si="0"/>
        <v>нд</v>
      </c>
      <c r="AH30" s="59" t="s">
        <v>51</v>
      </c>
      <c r="AI30" s="58" t="s">
        <v>51</v>
      </c>
      <c r="AJ30" s="58" t="s">
        <v>51</v>
      </c>
      <c r="AK30" s="58" t="s">
        <v>51</v>
      </c>
      <c r="AL30" s="58" t="s">
        <v>51</v>
      </c>
    </row>
    <row r="31" spans="1:38" ht="78.75" x14ac:dyDescent="0.25">
      <c r="A31" s="37" t="str">
        <f>'Таблица № 2'!A30</f>
        <v>1.1.3.4</v>
      </c>
      <c r="B31" s="38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44" t="s">
        <v>51</v>
      </c>
      <c r="E31" s="44" t="s">
        <v>51</v>
      </c>
      <c r="F31" s="58" t="s">
        <v>51</v>
      </c>
      <c r="G31" s="58" t="s">
        <v>51</v>
      </c>
      <c r="H31" s="58" t="s">
        <v>51</v>
      </c>
      <c r="I31" s="58" t="s">
        <v>51</v>
      </c>
      <c r="J31" s="58" t="s">
        <v>51</v>
      </c>
      <c r="K31" s="44" t="s">
        <v>51</v>
      </c>
      <c r="L31" s="44" t="s">
        <v>51</v>
      </c>
      <c r="M31" s="58" t="s">
        <v>51</v>
      </c>
      <c r="N31" s="58" t="s">
        <v>51</v>
      </c>
      <c r="O31" s="58" t="s">
        <v>51</v>
      </c>
      <c r="P31" s="58" t="s">
        <v>51</v>
      </c>
      <c r="Q31" s="58" t="s">
        <v>51</v>
      </c>
      <c r="R31" s="44" t="s">
        <v>51</v>
      </c>
      <c r="S31" s="44" t="str">
        <f>'Таблица № 2'!S30</f>
        <v>нд</v>
      </c>
      <c r="T31" s="58" t="s">
        <v>51</v>
      </c>
      <c r="U31" s="58" t="s">
        <v>51</v>
      </c>
      <c r="V31" s="59" t="s">
        <v>51</v>
      </c>
      <c r="W31" s="58" t="s">
        <v>51</v>
      </c>
      <c r="X31" s="59" t="s">
        <v>51</v>
      </c>
      <c r="Y31" s="31" t="s">
        <v>51</v>
      </c>
      <c r="Z31" s="31" t="s">
        <v>51</v>
      </c>
      <c r="AA31" s="59" t="s">
        <v>51</v>
      </c>
      <c r="AB31" s="59" t="s">
        <v>51</v>
      </c>
      <c r="AC31" s="59" t="s">
        <v>51</v>
      </c>
      <c r="AD31" s="58" t="s">
        <v>51</v>
      </c>
      <c r="AE31" s="59" t="s">
        <v>51</v>
      </c>
      <c r="AF31" s="31" t="s">
        <v>51</v>
      </c>
      <c r="AG31" s="60" t="str">
        <f t="shared" si="0"/>
        <v>нд</v>
      </c>
      <c r="AH31" s="59" t="s">
        <v>51</v>
      </c>
      <c r="AI31" s="58" t="s">
        <v>51</v>
      </c>
      <c r="AJ31" s="58" t="s">
        <v>51</v>
      </c>
      <c r="AK31" s="58" t="s">
        <v>51</v>
      </c>
      <c r="AL31" s="58" t="s">
        <v>51</v>
      </c>
    </row>
    <row r="32" spans="1:38" ht="78.75" x14ac:dyDescent="0.25">
      <c r="A32" s="37" t="str">
        <f>'Таблица № 2'!A31</f>
        <v>1.1.3.5</v>
      </c>
      <c r="B32" s="38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44" t="s">
        <v>51</v>
      </c>
      <c r="E32" s="44" t="s">
        <v>51</v>
      </c>
      <c r="F32" s="58" t="s">
        <v>51</v>
      </c>
      <c r="G32" s="58" t="s">
        <v>51</v>
      </c>
      <c r="H32" s="58" t="s">
        <v>51</v>
      </c>
      <c r="I32" s="58" t="s">
        <v>51</v>
      </c>
      <c r="J32" s="58" t="s">
        <v>51</v>
      </c>
      <c r="K32" s="44" t="s">
        <v>51</v>
      </c>
      <c r="L32" s="44" t="s">
        <v>51</v>
      </c>
      <c r="M32" s="58" t="s">
        <v>51</v>
      </c>
      <c r="N32" s="58" t="s">
        <v>51</v>
      </c>
      <c r="O32" s="58" t="s">
        <v>51</v>
      </c>
      <c r="P32" s="58" t="s">
        <v>51</v>
      </c>
      <c r="Q32" s="58" t="s">
        <v>51</v>
      </c>
      <c r="R32" s="44" t="s">
        <v>51</v>
      </c>
      <c r="S32" s="44" t="str">
        <f>'Таблица № 2'!S31</f>
        <v>нд</v>
      </c>
      <c r="T32" s="58" t="s">
        <v>51</v>
      </c>
      <c r="U32" s="58" t="s">
        <v>51</v>
      </c>
      <c r="V32" s="59" t="s">
        <v>51</v>
      </c>
      <c r="W32" s="58" t="s">
        <v>51</v>
      </c>
      <c r="X32" s="59" t="s">
        <v>51</v>
      </c>
      <c r="Y32" s="31" t="s">
        <v>51</v>
      </c>
      <c r="Z32" s="31" t="s">
        <v>51</v>
      </c>
      <c r="AA32" s="59" t="s">
        <v>51</v>
      </c>
      <c r="AB32" s="59" t="s">
        <v>51</v>
      </c>
      <c r="AC32" s="59" t="s">
        <v>51</v>
      </c>
      <c r="AD32" s="58" t="s">
        <v>51</v>
      </c>
      <c r="AE32" s="59" t="s">
        <v>51</v>
      </c>
      <c r="AF32" s="31" t="s">
        <v>51</v>
      </c>
      <c r="AG32" s="60" t="str">
        <f t="shared" si="0"/>
        <v>нд</v>
      </c>
      <c r="AH32" s="59" t="s">
        <v>51</v>
      </c>
      <c r="AI32" s="58" t="s">
        <v>51</v>
      </c>
      <c r="AJ32" s="58" t="s">
        <v>51</v>
      </c>
      <c r="AK32" s="58" t="s">
        <v>51</v>
      </c>
      <c r="AL32" s="58" t="s">
        <v>51</v>
      </c>
    </row>
    <row r="33" spans="1:38" ht="31.5" x14ac:dyDescent="0.25">
      <c r="A33" s="37" t="str">
        <f>'Таблица № 2'!A32</f>
        <v>1.1.4</v>
      </c>
      <c r="B33" s="64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44" t="s">
        <v>51</v>
      </c>
      <c r="E33" s="44" t="s">
        <v>51</v>
      </c>
      <c r="F33" s="58" t="s">
        <v>51</v>
      </c>
      <c r="G33" s="58" t="s">
        <v>51</v>
      </c>
      <c r="H33" s="58" t="s">
        <v>51</v>
      </c>
      <c r="I33" s="58" t="s">
        <v>51</v>
      </c>
      <c r="J33" s="58" t="s">
        <v>51</v>
      </c>
      <c r="K33" s="44" t="s">
        <v>51</v>
      </c>
      <c r="L33" s="44" t="s">
        <v>51</v>
      </c>
      <c r="M33" s="58" t="s">
        <v>51</v>
      </c>
      <c r="N33" s="58" t="s">
        <v>51</v>
      </c>
      <c r="O33" s="58" t="s">
        <v>51</v>
      </c>
      <c r="P33" s="58" t="s">
        <v>51</v>
      </c>
      <c r="Q33" s="58" t="s">
        <v>51</v>
      </c>
      <c r="R33" s="44" t="s">
        <v>51</v>
      </c>
      <c r="S33" s="44" t="str">
        <f>'Таблица № 2'!S32</f>
        <v>нд</v>
      </c>
      <c r="T33" s="58" t="s">
        <v>51</v>
      </c>
      <c r="U33" s="58" t="s">
        <v>51</v>
      </c>
      <c r="V33" s="59" t="s">
        <v>51</v>
      </c>
      <c r="W33" s="58" t="s">
        <v>51</v>
      </c>
      <c r="X33" s="59" t="s">
        <v>51</v>
      </c>
      <c r="Y33" s="31" t="s">
        <v>51</v>
      </c>
      <c r="Z33" s="31" t="s">
        <v>51</v>
      </c>
      <c r="AA33" s="59" t="s">
        <v>51</v>
      </c>
      <c r="AB33" s="59" t="s">
        <v>51</v>
      </c>
      <c r="AC33" s="59" t="s">
        <v>51</v>
      </c>
      <c r="AD33" s="58" t="s">
        <v>51</v>
      </c>
      <c r="AE33" s="59" t="s">
        <v>51</v>
      </c>
      <c r="AF33" s="31" t="s">
        <v>51</v>
      </c>
      <c r="AG33" s="60" t="str">
        <f t="shared" si="0"/>
        <v>нд</v>
      </c>
      <c r="AH33" s="59" t="s">
        <v>51</v>
      </c>
      <c r="AI33" s="58" t="s">
        <v>51</v>
      </c>
      <c r="AJ33" s="58" t="s">
        <v>51</v>
      </c>
      <c r="AK33" s="58" t="s">
        <v>51</v>
      </c>
      <c r="AL33" s="58" t="s">
        <v>51</v>
      </c>
    </row>
    <row r="34" spans="1:38" ht="63" x14ac:dyDescent="0.25">
      <c r="A34" s="37" t="str">
        <f>'Таблица № 2'!A33</f>
        <v>1.2</v>
      </c>
      <c r="B34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44" t="s">
        <v>51</v>
      </c>
      <c r="E34" s="44" t="s">
        <v>51</v>
      </c>
      <c r="F34" s="58" t="s">
        <v>51</v>
      </c>
      <c r="G34" s="58" t="s">
        <v>51</v>
      </c>
      <c r="H34" s="58" t="s">
        <v>51</v>
      </c>
      <c r="I34" s="58" t="s">
        <v>51</v>
      </c>
      <c r="J34" s="58" t="s">
        <v>51</v>
      </c>
      <c r="K34" s="44" t="s">
        <v>51</v>
      </c>
      <c r="L34" s="44" t="s">
        <v>51</v>
      </c>
      <c r="M34" s="58" t="s">
        <v>51</v>
      </c>
      <c r="N34" s="58" t="s">
        <v>51</v>
      </c>
      <c r="O34" s="58" t="s">
        <v>51</v>
      </c>
      <c r="P34" s="58" t="s">
        <v>51</v>
      </c>
      <c r="Q34" s="58" t="s">
        <v>51</v>
      </c>
      <c r="R34" s="44" t="s">
        <v>51</v>
      </c>
      <c r="S34" s="44">
        <f>'Таблица № 2'!S33</f>
        <v>0</v>
      </c>
      <c r="T34" s="58" t="s">
        <v>51</v>
      </c>
      <c r="U34" s="58" t="s">
        <v>51</v>
      </c>
      <c r="V34" s="59" t="s">
        <v>51</v>
      </c>
      <c r="W34" s="58" t="s">
        <v>51</v>
      </c>
      <c r="X34" s="59" t="s">
        <v>51</v>
      </c>
      <c r="Y34" s="31" t="s">
        <v>51</v>
      </c>
      <c r="Z34" s="31" t="s">
        <v>51</v>
      </c>
      <c r="AA34" s="59" t="s">
        <v>51</v>
      </c>
      <c r="AB34" s="59" t="s">
        <v>51</v>
      </c>
      <c r="AC34" s="59" t="s">
        <v>51</v>
      </c>
      <c r="AD34" s="58" t="s">
        <v>51</v>
      </c>
      <c r="AE34" s="59" t="s">
        <v>51</v>
      </c>
      <c r="AF34" s="31" t="s">
        <v>51</v>
      </c>
      <c r="AG34" s="60">
        <f t="shared" si="0"/>
        <v>0</v>
      </c>
      <c r="AH34" s="59" t="s">
        <v>51</v>
      </c>
      <c r="AI34" s="58" t="s">
        <v>51</v>
      </c>
      <c r="AJ34" s="58" t="s">
        <v>51</v>
      </c>
      <c r="AK34" s="58" t="s">
        <v>51</v>
      </c>
      <c r="AL34" s="58" t="s">
        <v>51</v>
      </c>
    </row>
    <row r="35" spans="1:38" ht="31.5" x14ac:dyDescent="0.25">
      <c r="A35" s="37" t="str">
        <f>'Таблица № 2'!A34</f>
        <v>1.2.1</v>
      </c>
      <c r="B35" s="64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44" t="s">
        <v>51</v>
      </c>
      <c r="E35" s="44" t="s">
        <v>51</v>
      </c>
      <c r="F35" s="58" t="s">
        <v>51</v>
      </c>
      <c r="G35" s="58" t="s">
        <v>51</v>
      </c>
      <c r="H35" s="58" t="s">
        <v>51</v>
      </c>
      <c r="I35" s="58" t="s">
        <v>51</v>
      </c>
      <c r="J35" s="58" t="s">
        <v>51</v>
      </c>
      <c r="K35" s="44" t="s">
        <v>51</v>
      </c>
      <c r="L35" s="44" t="s">
        <v>51</v>
      </c>
      <c r="M35" s="58" t="s">
        <v>51</v>
      </c>
      <c r="N35" s="58" t="s">
        <v>51</v>
      </c>
      <c r="O35" s="58" t="s">
        <v>51</v>
      </c>
      <c r="P35" s="58" t="s">
        <v>51</v>
      </c>
      <c r="Q35" s="58" t="s">
        <v>51</v>
      </c>
      <c r="R35" s="44" t="s">
        <v>51</v>
      </c>
      <c r="S35" s="44">
        <f>'Таблица № 2'!S34</f>
        <v>0</v>
      </c>
      <c r="T35" s="58" t="s">
        <v>51</v>
      </c>
      <c r="U35" s="58" t="s">
        <v>51</v>
      </c>
      <c r="V35" s="59" t="s">
        <v>51</v>
      </c>
      <c r="W35" s="58" t="s">
        <v>51</v>
      </c>
      <c r="X35" s="59" t="s">
        <v>51</v>
      </c>
      <c r="Y35" s="31" t="s">
        <v>51</v>
      </c>
      <c r="Z35" s="31" t="s">
        <v>51</v>
      </c>
      <c r="AA35" s="59" t="s">
        <v>51</v>
      </c>
      <c r="AB35" s="59" t="s">
        <v>51</v>
      </c>
      <c r="AC35" s="59" t="s">
        <v>51</v>
      </c>
      <c r="AD35" s="58" t="s">
        <v>51</v>
      </c>
      <c r="AE35" s="59" t="s">
        <v>51</v>
      </c>
      <c r="AF35" s="31" t="s">
        <v>51</v>
      </c>
      <c r="AG35" s="60">
        <f t="shared" si="0"/>
        <v>0</v>
      </c>
      <c r="AH35" s="59" t="s">
        <v>51</v>
      </c>
      <c r="AI35" s="58" t="s">
        <v>51</v>
      </c>
      <c r="AJ35" s="58" t="s">
        <v>51</v>
      </c>
      <c r="AK35" s="58" t="s">
        <v>51</v>
      </c>
      <c r="AL35" s="58" t="s">
        <v>51</v>
      </c>
    </row>
    <row r="36" spans="1:38" ht="31.5" x14ac:dyDescent="0.25">
      <c r="A36" s="37" t="str">
        <f>'Таблица № 2'!A35</f>
        <v>1.2.1.1</v>
      </c>
      <c r="B36" s="64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44" t="s">
        <v>51</v>
      </c>
      <c r="E36" s="44" t="s">
        <v>51</v>
      </c>
      <c r="F36" s="58" t="s">
        <v>51</v>
      </c>
      <c r="G36" s="58" t="s">
        <v>51</v>
      </c>
      <c r="H36" s="58" t="s">
        <v>51</v>
      </c>
      <c r="I36" s="58" t="s">
        <v>51</v>
      </c>
      <c r="J36" s="58" t="s">
        <v>51</v>
      </c>
      <c r="K36" s="44" t="s">
        <v>51</v>
      </c>
      <c r="L36" s="44" t="s">
        <v>51</v>
      </c>
      <c r="M36" s="58" t="s">
        <v>51</v>
      </c>
      <c r="N36" s="58" t="s">
        <v>51</v>
      </c>
      <c r="O36" s="58" t="s">
        <v>51</v>
      </c>
      <c r="P36" s="58" t="s">
        <v>51</v>
      </c>
      <c r="Q36" s="58" t="s">
        <v>51</v>
      </c>
      <c r="R36" s="44" t="s">
        <v>51</v>
      </c>
      <c r="S36" s="44">
        <f>'Таблица № 2'!S35</f>
        <v>0</v>
      </c>
      <c r="T36" s="58" t="s">
        <v>51</v>
      </c>
      <c r="U36" s="58" t="s">
        <v>51</v>
      </c>
      <c r="V36" s="59" t="s">
        <v>51</v>
      </c>
      <c r="W36" s="58" t="s">
        <v>51</v>
      </c>
      <c r="X36" s="59" t="s">
        <v>51</v>
      </c>
      <c r="Y36" s="31" t="s">
        <v>51</v>
      </c>
      <c r="Z36" s="31" t="s">
        <v>51</v>
      </c>
      <c r="AA36" s="59" t="s">
        <v>51</v>
      </c>
      <c r="AB36" s="59" t="s">
        <v>51</v>
      </c>
      <c r="AC36" s="59" t="s">
        <v>51</v>
      </c>
      <c r="AD36" s="58" t="s">
        <v>51</v>
      </c>
      <c r="AE36" s="59" t="s">
        <v>51</v>
      </c>
      <c r="AF36" s="31" t="s">
        <v>51</v>
      </c>
      <c r="AG36" s="60">
        <f t="shared" si="0"/>
        <v>0</v>
      </c>
      <c r="AH36" s="59" t="s">
        <v>51</v>
      </c>
      <c r="AI36" s="58" t="s">
        <v>51</v>
      </c>
      <c r="AJ36" s="58" t="s">
        <v>51</v>
      </c>
      <c r="AK36" s="58" t="s">
        <v>51</v>
      </c>
      <c r="AL36" s="58" t="s">
        <v>51</v>
      </c>
    </row>
    <row r="37" spans="1:38" ht="47.25" x14ac:dyDescent="0.25">
      <c r="A37" s="37" t="str">
        <f>'Таблица № 2'!A36</f>
        <v>1.2.1.2</v>
      </c>
      <c r="B37" s="38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44" t="s">
        <v>51</v>
      </c>
      <c r="E37" s="44" t="s">
        <v>51</v>
      </c>
      <c r="F37" s="58" t="s">
        <v>51</v>
      </c>
      <c r="G37" s="58" t="s">
        <v>51</v>
      </c>
      <c r="H37" s="58" t="s">
        <v>51</v>
      </c>
      <c r="I37" s="58" t="s">
        <v>51</v>
      </c>
      <c r="J37" s="58" t="s">
        <v>51</v>
      </c>
      <c r="K37" s="44" t="s">
        <v>51</v>
      </c>
      <c r="L37" s="44" t="s">
        <v>51</v>
      </c>
      <c r="M37" s="58" t="s">
        <v>51</v>
      </c>
      <c r="N37" s="58" t="s">
        <v>51</v>
      </c>
      <c r="O37" s="58" t="s">
        <v>51</v>
      </c>
      <c r="P37" s="58" t="s">
        <v>51</v>
      </c>
      <c r="Q37" s="58" t="s">
        <v>51</v>
      </c>
      <c r="R37" s="44" t="s">
        <v>51</v>
      </c>
      <c r="S37" s="44">
        <f>'Таблица № 2'!S36</f>
        <v>0</v>
      </c>
      <c r="T37" s="58" t="s">
        <v>51</v>
      </c>
      <c r="U37" s="58" t="s">
        <v>51</v>
      </c>
      <c r="V37" s="59" t="s">
        <v>51</v>
      </c>
      <c r="W37" s="58" t="s">
        <v>51</v>
      </c>
      <c r="X37" s="59" t="s">
        <v>51</v>
      </c>
      <c r="Y37" s="31" t="s">
        <v>51</v>
      </c>
      <c r="Z37" s="31" t="s">
        <v>51</v>
      </c>
      <c r="AA37" s="59" t="s">
        <v>51</v>
      </c>
      <c r="AB37" s="59" t="s">
        <v>51</v>
      </c>
      <c r="AC37" s="59" t="s">
        <v>51</v>
      </c>
      <c r="AD37" s="58" t="s">
        <v>51</v>
      </c>
      <c r="AE37" s="59" t="s">
        <v>51</v>
      </c>
      <c r="AF37" s="31" t="s">
        <v>51</v>
      </c>
      <c r="AG37" s="60">
        <f t="shared" si="0"/>
        <v>0</v>
      </c>
      <c r="AH37" s="59" t="s">
        <v>51</v>
      </c>
      <c r="AI37" s="58" t="s">
        <v>51</v>
      </c>
      <c r="AJ37" s="58" t="s">
        <v>51</v>
      </c>
      <c r="AK37" s="58" t="s">
        <v>51</v>
      </c>
      <c r="AL37" s="58" t="s">
        <v>51</v>
      </c>
    </row>
    <row r="38" spans="1:38" ht="15.75" x14ac:dyDescent="0.25">
      <c r="A38" s="37" t="str">
        <f>'Таблица № 2'!A37</f>
        <v>1.2.2</v>
      </c>
      <c r="B38" s="64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44" t="s">
        <v>51</v>
      </c>
      <c r="E38" s="44" t="s">
        <v>51</v>
      </c>
      <c r="F38" s="58" t="s">
        <v>51</v>
      </c>
      <c r="G38" s="58" t="s">
        <v>51</v>
      </c>
      <c r="H38" s="58" t="s">
        <v>51</v>
      </c>
      <c r="I38" s="58" t="s">
        <v>51</v>
      </c>
      <c r="J38" s="58" t="s">
        <v>51</v>
      </c>
      <c r="K38" s="44" t="s">
        <v>51</v>
      </c>
      <c r="L38" s="44" t="s">
        <v>51</v>
      </c>
      <c r="M38" s="58" t="s">
        <v>51</v>
      </c>
      <c r="N38" s="58" t="s">
        <v>51</v>
      </c>
      <c r="O38" s="58" t="s">
        <v>51</v>
      </c>
      <c r="P38" s="58" t="s">
        <v>51</v>
      </c>
      <c r="Q38" s="58" t="s">
        <v>51</v>
      </c>
      <c r="R38" s="44" t="s">
        <v>51</v>
      </c>
      <c r="S38" s="44" t="str">
        <f>'Таблица № 2'!S37</f>
        <v>нд</v>
      </c>
      <c r="T38" s="58" t="s">
        <v>51</v>
      </c>
      <c r="U38" s="58" t="s">
        <v>51</v>
      </c>
      <c r="V38" s="59" t="s">
        <v>51</v>
      </c>
      <c r="W38" s="58" t="s">
        <v>51</v>
      </c>
      <c r="X38" s="59" t="s">
        <v>51</v>
      </c>
      <c r="Y38" s="31" t="s">
        <v>51</v>
      </c>
      <c r="Z38" s="31" t="s">
        <v>51</v>
      </c>
      <c r="AA38" s="59" t="s">
        <v>51</v>
      </c>
      <c r="AB38" s="59" t="s">
        <v>51</v>
      </c>
      <c r="AC38" s="59" t="s">
        <v>51</v>
      </c>
      <c r="AD38" s="58" t="s">
        <v>51</v>
      </c>
      <c r="AE38" s="59" t="s">
        <v>51</v>
      </c>
      <c r="AF38" s="31" t="s">
        <v>51</v>
      </c>
      <c r="AG38" s="60" t="str">
        <f t="shared" si="0"/>
        <v>нд</v>
      </c>
      <c r="AH38" s="59" t="s">
        <v>51</v>
      </c>
      <c r="AI38" s="58" t="s">
        <v>51</v>
      </c>
      <c r="AJ38" s="58" t="s">
        <v>51</v>
      </c>
      <c r="AK38" s="58" t="s">
        <v>51</v>
      </c>
      <c r="AL38" s="58" t="s">
        <v>51</v>
      </c>
    </row>
    <row r="39" spans="1:38" ht="15.75" x14ac:dyDescent="0.25">
      <c r="A39" s="37" t="str">
        <f>'Таблица № 2'!A38</f>
        <v>1.2.3</v>
      </c>
      <c r="B39" s="64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44" t="s">
        <v>51</v>
      </c>
      <c r="E39" s="44" t="s">
        <v>51</v>
      </c>
      <c r="F39" s="58" t="s">
        <v>51</v>
      </c>
      <c r="G39" s="58" t="s">
        <v>51</v>
      </c>
      <c r="H39" s="58" t="s">
        <v>51</v>
      </c>
      <c r="I39" s="58" t="s">
        <v>51</v>
      </c>
      <c r="J39" s="58" t="s">
        <v>51</v>
      </c>
      <c r="K39" s="44" t="s">
        <v>51</v>
      </c>
      <c r="L39" s="44" t="s">
        <v>51</v>
      </c>
      <c r="M39" s="58" t="s">
        <v>51</v>
      </c>
      <c r="N39" s="58" t="s">
        <v>51</v>
      </c>
      <c r="O39" s="58" t="s">
        <v>51</v>
      </c>
      <c r="P39" s="58" t="s">
        <v>51</v>
      </c>
      <c r="Q39" s="58" t="s">
        <v>51</v>
      </c>
      <c r="R39" s="44" t="s">
        <v>51</v>
      </c>
      <c r="S39" s="44" t="str">
        <f>'Таблица № 2'!S38</f>
        <v>нд</v>
      </c>
      <c r="T39" s="58" t="s">
        <v>51</v>
      </c>
      <c r="U39" s="58" t="s">
        <v>51</v>
      </c>
      <c r="V39" s="59" t="s">
        <v>51</v>
      </c>
      <c r="W39" s="58" t="s">
        <v>51</v>
      </c>
      <c r="X39" s="59" t="s">
        <v>51</v>
      </c>
      <c r="Y39" s="31" t="s">
        <v>51</v>
      </c>
      <c r="Z39" s="31" t="s">
        <v>51</v>
      </c>
      <c r="AA39" s="59" t="s">
        <v>51</v>
      </c>
      <c r="AB39" s="59" t="s">
        <v>51</v>
      </c>
      <c r="AC39" s="59" t="s">
        <v>51</v>
      </c>
      <c r="AD39" s="58" t="s">
        <v>51</v>
      </c>
      <c r="AE39" s="59" t="s">
        <v>51</v>
      </c>
      <c r="AF39" s="31" t="s">
        <v>51</v>
      </c>
      <c r="AG39" s="60" t="str">
        <f t="shared" si="0"/>
        <v>нд</v>
      </c>
      <c r="AH39" s="59" t="s">
        <v>51</v>
      </c>
      <c r="AI39" s="58" t="s">
        <v>51</v>
      </c>
      <c r="AJ39" s="58" t="s">
        <v>51</v>
      </c>
      <c r="AK39" s="58" t="s">
        <v>51</v>
      </c>
      <c r="AL39" s="58" t="s">
        <v>51</v>
      </c>
    </row>
    <row r="40" spans="1:38" ht="31.5" x14ac:dyDescent="0.25">
      <c r="A40" s="37" t="str">
        <f>'Таблица № 2'!A39</f>
        <v>1.2.4</v>
      </c>
      <c r="B40" s="38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44" t="s">
        <v>51</v>
      </c>
      <c r="E40" s="44" t="s">
        <v>51</v>
      </c>
      <c r="F40" s="58" t="s">
        <v>51</v>
      </c>
      <c r="G40" s="58" t="s">
        <v>51</v>
      </c>
      <c r="H40" s="58" t="s">
        <v>51</v>
      </c>
      <c r="I40" s="58" t="s">
        <v>51</v>
      </c>
      <c r="J40" s="58" t="s">
        <v>51</v>
      </c>
      <c r="K40" s="44" t="s">
        <v>51</v>
      </c>
      <c r="L40" s="44" t="s">
        <v>51</v>
      </c>
      <c r="M40" s="58" t="s">
        <v>51</v>
      </c>
      <c r="N40" s="58" t="s">
        <v>51</v>
      </c>
      <c r="O40" s="58" t="s">
        <v>51</v>
      </c>
      <c r="P40" s="58" t="s">
        <v>51</v>
      </c>
      <c r="Q40" s="58" t="s">
        <v>51</v>
      </c>
      <c r="R40" s="44" t="s">
        <v>51</v>
      </c>
      <c r="S40" s="44" t="str">
        <f>'Таблица № 2'!S39</f>
        <v>нд</v>
      </c>
      <c r="T40" s="58" t="s">
        <v>51</v>
      </c>
      <c r="U40" s="58" t="s">
        <v>51</v>
      </c>
      <c r="V40" s="59" t="s">
        <v>51</v>
      </c>
      <c r="W40" s="58" t="s">
        <v>51</v>
      </c>
      <c r="X40" s="59" t="s">
        <v>51</v>
      </c>
      <c r="Y40" s="31" t="s">
        <v>51</v>
      </c>
      <c r="Z40" s="31" t="s">
        <v>51</v>
      </c>
      <c r="AA40" s="59" t="s">
        <v>51</v>
      </c>
      <c r="AB40" s="59" t="s">
        <v>51</v>
      </c>
      <c r="AC40" s="59" t="s">
        <v>51</v>
      </c>
      <c r="AD40" s="58" t="s">
        <v>51</v>
      </c>
      <c r="AE40" s="59" t="s">
        <v>51</v>
      </c>
      <c r="AF40" s="31" t="s">
        <v>51</v>
      </c>
      <c r="AG40" s="60" t="str">
        <f t="shared" si="0"/>
        <v>нд</v>
      </c>
      <c r="AH40" s="59" t="s">
        <v>51</v>
      </c>
      <c r="AI40" s="58" t="s">
        <v>51</v>
      </c>
      <c r="AJ40" s="58" t="s">
        <v>51</v>
      </c>
      <c r="AK40" s="58" t="s">
        <v>51</v>
      </c>
      <c r="AL40" s="58" t="s">
        <v>51</v>
      </c>
    </row>
    <row r="41" spans="1:38" ht="31.5" x14ac:dyDescent="0.25">
      <c r="A41" s="37" t="str">
        <f>'Таблица № 2'!A40</f>
        <v>1.3</v>
      </c>
      <c r="B41" s="64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44" t="s">
        <v>51</v>
      </c>
      <c r="E41" s="44" t="s">
        <v>51</v>
      </c>
      <c r="F41" s="58" t="s">
        <v>51</v>
      </c>
      <c r="G41" s="58" t="s">
        <v>51</v>
      </c>
      <c r="H41" s="58" t="s">
        <v>51</v>
      </c>
      <c r="I41" s="58" t="s">
        <v>51</v>
      </c>
      <c r="J41" s="58" t="s">
        <v>51</v>
      </c>
      <c r="K41" s="44" t="s">
        <v>51</v>
      </c>
      <c r="L41" s="44" t="s">
        <v>51</v>
      </c>
      <c r="M41" s="58" t="s">
        <v>51</v>
      </c>
      <c r="N41" s="58" t="s">
        <v>51</v>
      </c>
      <c r="O41" s="58" t="s">
        <v>51</v>
      </c>
      <c r="P41" s="58" t="s">
        <v>51</v>
      </c>
      <c r="Q41" s="58" t="s">
        <v>51</v>
      </c>
      <c r="R41" s="44" t="s">
        <v>51</v>
      </c>
      <c r="S41" s="44">
        <f>'Таблица № 2'!S40</f>
        <v>17.985959999999999</v>
      </c>
      <c r="T41" s="58" t="s">
        <v>51</v>
      </c>
      <c r="U41" s="58" t="s">
        <v>51</v>
      </c>
      <c r="V41" s="59" t="s">
        <v>51</v>
      </c>
      <c r="W41" s="58" t="s">
        <v>51</v>
      </c>
      <c r="X41" s="59">
        <v>4.0678000000000001</v>
      </c>
      <c r="Y41" s="31" t="s">
        <v>51</v>
      </c>
      <c r="Z41" s="31" t="s">
        <v>51</v>
      </c>
      <c r="AA41" s="59" t="s">
        <v>51</v>
      </c>
      <c r="AB41" s="59" t="s">
        <v>51</v>
      </c>
      <c r="AC41" s="59" t="s">
        <v>51</v>
      </c>
      <c r="AD41" s="58" t="s">
        <v>51</v>
      </c>
      <c r="AE41" s="59" t="s">
        <v>51</v>
      </c>
      <c r="AF41" s="31" t="s">
        <v>51</v>
      </c>
      <c r="AG41" s="60">
        <f t="shared" si="0"/>
        <v>17.985959999999999</v>
      </c>
      <c r="AH41" s="59" t="s">
        <v>51</v>
      </c>
      <c r="AI41" s="58" t="s">
        <v>51</v>
      </c>
      <c r="AJ41" s="58" t="s">
        <v>51</v>
      </c>
      <c r="AK41" s="58" t="s">
        <v>51</v>
      </c>
      <c r="AL41" s="58">
        <v>4.0678000000000001</v>
      </c>
    </row>
    <row r="42" spans="1:38" ht="47.25" x14ac:dyDescent="0.25">
      <c r="A42" s="37" t="str">
        <f>'Таблица № 2'!A41</f>
        <v>1.3.1</v>
      </c>
      <c r="B42" s="65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44" t="s">
        <v>51</v>
      </c>
      <c r="E42" s="44" t="s">
        <v>51</v>
      </c>
      <c r="F42" s="58" t="s">
        <v>51</v>
      </c>
      <c r="G42" s="58" t="s">
        <v>51</v>
      </c>
      <c r="H42" s="58" t="s">
        <v>51</v>
      </c>
      <c r="I42" s="58" t="s">
        <v>51</v>
      </c>
      <c r="J42" s="58" t="s">
        <v>51</v>
      </c>
      <c r="K42" s="44" t="s">
        <v>51</v>
      </c>
      <c r="L42" s="44" t="s">
        <v>51</v>
      </c>
      <c r="M42" s="58" t="s">
        <v>51</v>
      </c>
      <c r="N42" s="58" t="s">
        <v>51</v>
      </c>
      <c r="O42" s="58" t="s">
        <v>51</v>
      </c>
      <c r="P42" s="58" t="s">
        <v>51</v>
      </c>
      <c r="Q42" s="58" t="s">
        <v>51</v>
      </c>
      <c r="R42" s="44" t="s">
        <v>51</v>
      </c>
      <c r="S42" s="44">
        <f>'Таблица № 2'!S41</f>
        <v>17.985959999999999</v>
      </c>
      <c r="T42" s="58" t="s">
        <v>51</v>
      </c>
      <c r="U42" s="58" t="s">
        <v>51</v>
      </c>
      <c r="V42" s="59" t="s">
        <v>51</v>
      </c>
      <c r="W42" s="58" t="s">
        <v>51</v>
      </c>
      <c r="X42" s="59">
        <v>4.0678000000000001</v>
      </c>
      <c r="Y42" s="31" t="s">
        <v>51</v>
      </c>
      <c r="Z42" s="31" t="s">
        <v>51</v>
      </c>
      <c r="AA42" s="59" t="s">
        <v>51</v>
      </c>
      <c r="AB42" s="59" t="s">
        <v>51</v>
      </c>
      <c r="AC42" s="59" t="s">
        <v>51</v>
      </c>
      <c r="AD42" s="58" t="s">
        <v>51</v>
      </c>
      <c r="AE42" s="59" t="s">
        <v>51</v>
      </c>
      <c r="AF42" s="31" t="s">
        <v>51</v>
      </c>
      <c r="AG42" s="60">
        <f t="shared" si="0"/>
        <v>17.985959999999999</v>
      </c>
      <c r="AH42" s="59" t="s">
        <v>51</v>
      </c>
      <c r="AI42" s="58" t="s">
        <v>51</v>
      </c>
      <c r="AJ42" s="58" t="s">
        <v>51</v>
      </c>
      <c r="AK42" s="58" t="s">
        <v>51</v>
      </c>
      <c r="AL42" s="58">
        <v>4.0678000000000001</v>
      </c>
    </row>
    <row r="43" spans="1:38" ht="31.5" x14ac:dyDescent="0.25">
      <c r="A43" s="37" t="str">
        <f>'Таблица № 2'!A42</f>
        <v>1.3.2</v>
      </c>
      <c r="B43" s="65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44" t="s">
        <v>51</v>
      </c>
      <c r="E43" s="44" t="s">
        <v>51</v>
      </c>
      <c r="F43" s="58" t="s">
        <v>51</v>
      </c>
      <c r="G43" s="58" t="s">
        <v>51</v>
      </c>
      <c r="H43" s="58" t="s">
        <v>51</v>
      </c>
      <c r="I43" s="58" t="s">
        <v>51</v>
      </c>
      <c r="J43" s="58" t="s">
        <v>51</v>
      </c>
      <c r="K43" s="44" t="s">
        <v>51</v>
      </c>
      <c r="L43" s="44" t="s">
        <v>51</v>
      </c>
      <c r="M43" s="58" t="s">
        <v>51</v>
      </c>
      <c r="N43" s="58" t="s">
        <v>51</v>
      </c>
      <c r="O43" s="58" t="s">
        <v>51</v>
      </c>
      <c r="P43" s="58" t="s">
        <v>51</v>
      </c>
      <c r="Q43" s="58" t="s">
        <v>51</v>
      </c>
      <c r="R43" s="44" t="s">
        <v>51</v>
      </c>
      <c r="S43" s="44" t="str">
        <f>'Таблица № 2'!S42</f>
        <v>нд</v>
      </c>
      <c r="T43" s="58" t="s">
        <v>51</v>
      </c>
      <c r="U43" s="58" t="s">
        <v>51</v>
      </c>
      <c r="V43" s="59" t="s">
        <v>51</v>
      </c>
      <c r="W43" s="58" t="s">
        <v>51</v>
      </c>
      <c r="X43" s="59" t="s">
        <v>51</v>
      </c>
      <c r="Y43" s="31" t="s">
        <v>51</v>
      </c>
      <c r="Z43" s="31" t="s">
        <v>51</v>
      </c>
      <c r="AA43" s="59" t="s">
        <v>51</v>
      </c>
      <c r="AB43" s="59" t="s">
        <v>51</v>
      </c>
      <c r="AC43" s="59" t="s">
        <v>51</v>
      </c>
      <c r="AD43" s="58" t="s">
        <v>51</v>
      </c>
      <c r="AE43" s="59" t="s">
        <v>51</v>
      </c>
      <c r="AF43" s="31" t="s">
        <v>51</v>
      </c>
      <c r="AG43" s="60" t="str">
        <f t="shared" si="0"/>
        <v>нд</v>
      </c>
      <c r="AH43" s="59" t="s">
        <v>51</v>
      </c>
      <c r="AI43" s="58" t="s">
        <v>51</v>
      </c>
      <c r="AJ43" s="58" t="s">
        <v>51</v>
      </c>
      <c r="AK43" s="58" t="s">
        <v>51</v>
      </c>
      <c r="AL43" s="58" t="s">
        <v>51</v>
      </c>
    </row>
    <row r="44" spans="1:38" ht="31.5" x14ac:dyDescent="0.25">
      <c r="A44" s="37" t="str">
        <f>'Таблица № 2'!A43</f>
        <v>1.3.3</v>
      </c>
      <c r="B44" s="38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44" t="s">
        <v>51</v>
      </c>
      <c r="E44" s="44" t="s">
        <v>51</v>
      </c>
      <c r="F44" s="58" t="s">
        <v>51</v>
      </c>
      <c r="G44" s="58" t="s">
        <v>51</v>
      </c>
      <c r="H44" s="58" t="s">
        <v>51</v>
      </c>
      <c r="I44" s="58" t="s">
        <v>51</v>
      </c>
      <c r="J44" s="58" t="s">
        <v>51</v>
      </c>
      <c r="K44" s="44" t="s">
        <v>51</v>
      </c>
      <c r="L44" s="44" t="s">
        <v>51</v>
      </c>
      <c r="M44" s="58" t="s">
        <v>51</v>
      </c>
      <c r="N44" s="58" t="s">
        <v>51</v>
      </c>
      <c r="O44" s="58" t="s">
        <v>51</v>
      </c>
      <c r="P44" s="58" t="s">
        <v>51</v>
      </c>
      <c r="Q44" s="58" t="s">
        <v>51</v>
      </c>
      <c r="R44" s="44" t="s">
        <v>51</v>
      </c>
      <c r="S44" s="44">
        <f>'Таблица № 2'!S43</f>
        <v>17.985959999999999</v>
      </c>
      <c r="T44" s="58" t="s">
        <v>51</v>
      </c>
      <c r="U44" s="58" t="s">
        <v>51</v>
      </c>
      <c r="V44" s="59" t="s">
        <v>51</v>
      </c>
      <c r="W44" s="58" t="s">
        <v>51</v>
      </c>
      <c r="X44" s="59">
        <v>4.0678000000000001</v>
      </c>
      <c r="Y44" s="31" t="s">
        <v>51</v>
      </c>
      <c r="Z44" s="31" t="s">
        <v>51</v>
      </c>
      <c r="AA44" s="59" t="s">
        <v>51</v>
      </c>
      <c r="AB44" s="59" t="s">
        <v>51</v>
      </c>
      <c r="AC44" s="59" t="s">
        <v>51</v>
      </c>
      <c r="AD44" s="58" t="s">
        <v>51</v>
      </c>
      <c r="AE44" s="59" t="s">
        <v>51</v>
      </c>
      <c r="AF44" s="31" t="s">
        <v>51</v>
      </c>
      <c r="AG44" s="60">
        <f t="shared" si="0"/>
        <v>17.985959999999999</v>
      </c>
      <c r="AH44" s="59" t="s">
        <v>51</v>
      </c>
      <c r="AI44" s="58" t="s">
        <v>51</v>
      </c>
      <c r="AJ44" s="58" t="s">
        <v>51</v>
      </c>
      <c r="AK44" s="58" t="s">
        <v>51</v>
      </c>
      <c r="AL44" s="58">
        <v>4.0678000000000001</v>
      </c>
    </row>
    <row r="45" spans="1:38" ht="31.5" x14ac:dyDescent="0.25">
      <c r="A45" s="37" t="str">
        <f>'Таблица № 2'!A44</f>
        <v>1.3.3.1</v>
      </c>
      <c r="B45" s="38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44" t="s">
        <v>51</v>
      </c>
      <c r="E45" s="44" t="s">
        <v>51</v>
      </c>
      <c r="F45" s="58" t="s">
        <v>51</v>
      </c>
      <c r="G45" s="58" t="s">
        <v>51</v>
      </c>
      <c r="H45" s="58" t="s">
        <v>51</v>
      </c>
      <c r="I45" s="58" t="s">
        <v>51</v>
      </c>
      <c r="J45" s="58" t="s">
        <v>51</v>
      </c>
      <c r="K45" s="44" t="s">
        <v>51</v>
      </c>
      <c r="L45" s="44" t="s">
        <v>51</v>
      </c>
      <c r="M45" s="58" t="s">
        <v>51</v>
      </c>
      <c r="N45" s="58" t="s">
        <v>51</v>
      </c>
      <c r="O45" s="58" t="s">
        <v>51</v>
      </c>
      <c r="P45" s="58" t="s">
        <v>51</v>
      </c>
      <c r="Q45" s="58" t="s">
        <v>51</v>
      </c>
      <c r="R45" s="44" t="s">
        <v>51</v>
      </c>
      <c r="S45" s="44">
        <f>'Таблица № 2'!S44</f>
        <v>17.985959999999999</v>
      </c>
      <c r="T45" s="58" t="s">
        <v>51</v>
      </c>
      <c r="U45" s="58" t="s">
        <v>51</v>
      </c>
      <c r="V45" s="59" t="s">
        <v>51</v>
      </c>
      <c r="W45" s="58" t="s">
        <v>51</v>
      </c>
      <c r="X45" s="59">
        <v>4.0678000000000001</v>
      </c>
      <c r="Y45" s="31" t="s">
        <v>51</v>
      </c>
      <c r="Z45" s="31" t="s">
        <v>51</v>
      </c>
      <c r="AA45" s="59" t="s">
        <v>51</v>
      </c>
      <c r="AB45" s="59" t="s">
        <v>51</v>
      </c>
      <c r="AC45" s="59" t="s">
        <v>51</v>
      </c>
      <c r="AD45" s="58" t="s">
        <v>51</v>
      </c>
      <c r="AE45" s="59" t="s">
        <v>51</v>
      </c>
      <c r="AF45" s="31" t="s">
        <v>51</v>
      </c>
      <c r="AG45" s="60">
        <f t="shared" si="0"/>
        <v>17.985959999999999</v>
      </c>
      <c r="AH45" s="59" t="s">
        <v>51</v>
      </c>
      <c r="AI45" s="58" t="s">
        <v>51</v>
      </c>
      <c r="AJ45" s="58" t="s">
        <v>51</v>
      </c>
      <c r="AK45" s="58" t="s">
        <v>51</v>
      </c>
      <c r="AL45" s="58">
        <v>4.0678000000000001</v>
      </c>
    </row>
    <row r="46" spans="1:38" ht="15.75" x14ac:dyDescent="0.25">
      <c r="A46" s="37"/>
      <c r="B46" s="38" t="str">
        <f>'Таблица № 2'!B45</f>
        <v>в том числе:</v>
      </c>
      <c r="C46" s="37"/>
      <c r="D46" s="44" t="s">
        <v>51</v>
      </c>
      <c r="E46" s="44" t="s">
        <v>51</v>
      </c>
      <c r="F46" s="58" t="s">
        <v>51</v>
      </c>
      <c r="G46" s="58" t="s">
        <v>51</v>
      </c>
      <c r="H46" s="58" t="s">
        <v>51</v>
      </c>
      <c r="I46" s="58" t="s">
        <v>51</v>
      </c>
      <c r="J46" s="58" t="s">
        <v>51</v>
      </c>
      <c r="K46" s="44" t="s">
        <v>51</v>
      </c>
      <c r="L46" s="44" t="s">
        <v>51</v>
      </c>
      <c r="M46" s="58" t="s">
        <v>51</v>
      </c>
      <c r="N46" s="58" t="s">
        <v>51</v>
      </c>
      <c r="O46" s="58" t="s">
        <v>51</v>
      </c>
      <c r="P46" s="58" t="s">
        <v>51</v>
      </c>
      <c r="Q46" s="58" t="s">
        <v>51</v>
      </c>
      <c r="R46" s="44" t="s">
        <v>51</v>
      </c>
      <c r="S46" s="44">
        <f>'Таблица № 2'!S45</f>
        <v>0</v>
      </c>
      <c r="T46" s="58" t="s">
        <v>51</v>
      </c>
      <c r="U46" s="58" t="s">
        <v>51</v>
      </c>
      <c r="V46" s="59" t="s">
        <v>51</v>
      </c>
      <c r="W46" s="58" t="s">
        <v>51</v>
      </c>
      <c r="X46" s="59" t="s">
        <v>51</v>
      </c>
      <c r="Y46" s="31" t="s">
        <v>51</v>
      </c>
      <c r="Z46" s="31" t="s">
        <v>51</v>
      </c>
      <c r="AA46" s="59" t="s">
        <v>51</v>
      </c>
      <c r="AB46" s="59" t="s">
        <v>51</v>
      </c>
      <c r="AC46" s="59" t="s">
        <v>51</v>
      </c>
      <c r="AD46" s="58" t="s">
        <v>51</v>
      </c>
      <c r="AE46" s="59" t="s">
        <v>51</v>
      </c>
      <c r="AF46" s="31" t="s">
        <v>51</v>
      </c>
      <c r="AG46" s="60">
        <f t="shared" si="0"/>
        <v>0</v>
      </c>
      <c r="AH46" s="59" t="s">
        <v>51</v>
      </c>
      <c r="AI46" s="58" t="s">
        <v>51</v>
      </c>
      <c r="AJ46" s="58" t="s">
        <v>51</v>
      </c>
      <c r="AK46" s="58" t="s">
        <v>51</v>
      </c>
      <c r="AL46" s="58" t="s">
        <v>51</v>
      </c>
    </row>
    <row r="47" spans="1:38" ht="15.75" x14ac:dyDescent="0.25">
      <c r="A47" s="37"/>
      <c r="B47" s="38" t="str">
        <f>'Таблица № 2'!B46</f>
        <v>от ТЭЦ до ТК-38</v>
      </c>
      <c r="C47" s="37"/>
      <c r="D47" s="44" t="s">
        <v>51</v>
      </c>
      <c r="E47" s="44" t="s">
        <v>51</v>
      </c>
      <c r="F47" s="58" t="s">
        <v>51</v>
      </c>
      <c r="G47" s="58" t="s">
        <v>51</v>
      </c>
      <c r="H47" s="58" t="s">
        <v>51</v>
      </c>
      <c r="I47" s="58" t="s">
        <v>51</v>
      </c>
      <c r="J47" s="58" t="s">
        <v>51</v>
      </c>
      <c r="K47" s="44" t="s">
        <v>51</v>
      </c>
      <c r="L47" s="44" t="s">
        <v>51</v>
      </c>
      <c r="M47" s="58" t="s">
        <v>51</v>
      </c>
      <c r="N47" s="58" t="s">
        <v>51</v>
      </c>
      <c r="O47" s="58" t="s">
        <v>51</v>
      </c>
      <c r="P47" s="58" t="s">
        <v>51</v>
      </c>
      <c r="Q47" s="58" t="s">
        <v>51</v>
      </c>
      <c r="R47" s="44" t="s">
        <v>51</v>
      </c>
      <c r="S47" s="44" t="str">
        <f>'Таблица № 2'!S46</f>
        <v>нд</v>
      </c>
      <c r="T47" s="58" t="s">
        <v>51</v>
      </c>
      <c r="U47" s="58" t="s">
        <v>51</v>
      </c>
      <c r="V47" s="59" t="s">
        <v>51</v>
      </c>
      <c r="W47" s="58" t="s">
        <v>51</v>
      </c>
      <c r="X47" s="59" t="s">
        <v>51</v>
      </c>
      <c r="Y47" s="31" t="s">
        <v>51</v>
      </c>
      <c r="Z47" s="31" t="s">
        <v>51</v>
      </c>
      <c r="AA47" s="59" t="s">
        <v>51</v>
      </c>
      <c r="AB47" s="59" t="s">
        <v>51</v>
      </c>
      <c r="AC47" s="59" t="s">
        <v>51</v>
      </c>
      <c r="AD47" s="58" t="s">
        <v>51</v>
      </c>
      <c r="AE47" s="59" t="s">
        <v>51</v>
      </c>
      <c r="AF47" s="31" t="s">
        <v>51</v>
      </c>
      <c r="AG47" s="60" t="str">
        <f t="shared" si="0"/>
        <v>нд</v>
      </c>
      <c r="AH47" s="59" t="s">
        <v>51</v>
      </c>
      <c r="AI47" s="58" t="s">
        <v>51</v>
      </c>
      <c r="AJ47" s="58" t="s">
        <v>51</v>
      </c>
      <c r="AK47" s="58" t="s">
        <v>51</v>
      </c>
      <c r="AL47" s="58" t="s">
        <v>51</v>
      </c>
    </row>
    <row r="48" spans="1:38" ht="15.75" x14ac:dyDescent="0.25">
      <c r="A48" s="37"/>
      <c r="B48" s="38" t="str">
        <f>'Таблица № 2'!B47</f>
        <v>от ТК 40а через ТК40до ТК41</v>
      </c>
      <c r="C48" s="37"/>
      <c r="D48" s="44" t="s">
        <v>51</v>
      </c>
      <c r="E48" s="44" t="s">
        <v>51</v>
      </c>
      <c r="F48" s="58" t="s">
        <v>51</v>
      </c>
      <c r="G48" s="58" t="s">
        <v>51</v>
      </c>
      <c r="H48" s="58" t="s">
        <v>51</v>
      </c>
      <c r="I48" s="58" t="s">
        <v>51</v>
      </c>
      <c r="J48" s="58" t="s">
        <v>51</v>
      </c>
      <c r="K48" s="44" t="s">
        <v>51</v>
      </c>
      <c r="L48" s="44" t="s">
        <v>51</v>
      </c>
      <c r="M48" s="58" t="s">
        <v>51</v>
      </c>
      <c r="N48" s="58" t="s">
        <v>51</v>
      </c>
      <c r="O48" s="58" t="s">
        <v>51</v>
      </c>
      <c r="P48" s="58" t="s">
        <v>51</v>
      </c>
      <c r="Q48" s="58" t="s">
        <v>51</v>
      </c>
      <c r="R48" s="44" t="s">
        <v>51</v>
      </c>
      <c r="S48" s="44" t="str">
        <f>'Таблица № 2'!S47</f>
        <v>нд</v>
      </c>
      <c r="T48" s="58" t="s">
        <v>51</v>
      </c>
      <c r="U48" s="58" t="s">
        <v>51</v>
      </c>
      <c r="V48" s="59" t="s">
        <v>51</v>
      </c>
      <c r="W48" s="58" t="s">
        <v>51</v>
      </c>
      <c r="X48" s="59" t="s">
        <v>51</v>
      </c>
      <c r="Y48" s="31" t="s">
        <v>51</v>
      </c>
      <c r="Z48" s="31" t="s">
        <v>51</v>
      </c>
      <c r="AA48" s="59" t="s">
        <v>51</v>
      </c>
      <c r="AB48" s="59" t="s">
        <v>51</v>
      </c>
      <c r="AC48" s="59" t="s">
        <v>51</v>
      </c>
      <c r="AD48" s="58" t="s">
        <v>51</v>
      </c>
      <c r="AE48" s="59" t="s">
        <v>51</v>
      </c>
      <c r="AF48" s="31" t="s">
        <v>51</v>
      </c>
      <c r="AG48" s="60" t="str">
        <f t="shared" si="0"/>
        <v>нд</v>
      </c>
      <c r="AH48" s="59" t="s">
        <v>51</v>
      </c>
      <c r="AI48" s="58" t="s">
        <v>51</v>
      </c>
      <c r="AJ48" s="58" t="s">
        <v>51</v>
      </c>
      <c r="AK48" s="58" t="s">
        <v>51</v>
      </c>
      <c r="AL48" s="58" t="s">
        <v>51</v>
      </c>
    </row>
    <row r="49" spans="1:38" ht="15.75" x14ac:dyDescent="0.25">
      <c r="A49" s="37"/>
      <c r="B49" s="38" t="str">
        <f>'Таблица № 2'!B48</f>
        <v>от ТК41 до ТК41а и ввода Ломоносова,6</v>
      </c>
      <c r="C49" s="37"/>
      <c r="D49" s="44" t="s">
        <v>51</v>
      </c>
      <c r="E49" s="44" t="s">
        <v>51</v>
      </c>
      <c r="F49" s="58" t="s">
        <v>51</v>
      </c>
      <c r="G49" s="58" t="s">
        <v>51</v>
      </c>
      <c r="H49" s="58" t="s">
        <v>51</v>
      </c>
      <c r="I49" s="58" t="s">
        <v>51</v>
      </c>
      <c r="J49" s="58" t="s">
        <v>51</v>
      </c>
      <c r="K49" s="44" t="s">
        <v>51</v>
      </c>
      <c r="L49" s="44" t="s">
        <v>51</v>
      </c>
      <c r="M49" s="58" t="s">
        <v>51</v>
      </c>
      <c r="N49" s="58" t="s">
        <v>51</v>
      </c>
      <c r="O49" s="58" t="s">
        <v>51</v>
      </c>
      <c r="P49" s="58" t="s">
        <v>51</v>
      </c>
      <c r="Q49" s="58" t="s">
        <v>51</v>
      </c>
      <c r="R49" s="44" t="s">
        <v>51</v>
      </c>
      <c r="S49" s="44" t="str">
        <f>'Таблица № 2'!S48</f>
        <v>нд</v>
      </c>
      <c r="T49" s="58" t="s">
        <v>51</v>
      </c>
      <c r="U49" s="58" t="s">
        <v>51</v>
      </c>
      <c r="V49" s="59" t="s">
        <v>51</v>
      </c>
      <c r="W49" s="58" t="s">
        <v>51</v>
      </c>
      <c r="X49" s="59" t="s">
        <v>51</v>
      </c>
      <c r="Y49" s="31" t="s">
        <v>51</v>
      </c>
      <c r="Z49" s="31" t="s">
        <v>51</v>
      </c>
      <c r="AA49" s="59" t="s">
        <v>51</v>
      </c>
      <c r="AB49" s="59" t="s">
        <v>51</v>
      </c>
      <c r="AC49" s="59" t="s">
        <v>51</v>
      </c>
      <c r="AD49" s="58" t="s">
        <v>51</v>
      </c>
      <c r="AE49" s="59" t="s">
        <v>51</v>
      </c>
      <c r="AF49" s="31" t="s">
        <v>51</v>
      </c>
      <c r="AG49" s="60" t="str">
        <f t="shared" si="0"/>
        <v>нд</v>
      </c>
      <c r="AH49" s="59" t="s">
        <v>51</v>
      </c>
      <c r="AI49" s="58" t="s">
        <v>51</v>
      </c>
      <c r="AJ49" s="58" t="s">
        <v>51</v>
      </c>
      <c r="AK49" s="58" t="s">
        <v>51</v>
      </c>
      <c r="AL49" s="58" t="s">
        <v>51</v>
      </c>
    </row>
    <row r="50" spans="1:38" ht="15.75" x14ac:dyDescent="0.25">
      <c r="A50" s="37"/>
      <c r="B50" s="38" t="str">
        <f>'Таблица № 2'!B49</f>
        <v>от ТК1- по Молодежке, до врезки в Мол.1,2</v>
      </c>
      <c r="C50" s="37"/>
      <c r="D50" s="44" t="s">
        <v>51</v>
      </c>
      <c r="E50" s="44" t="s">
        <v>51</v>
      </c>
      <c r="F50" s="58" t="s">
        <v>51</v>
      </c>
      <c r="G50" s="58" t="s">
        <v>51</v>
      </c>
      <c r="H50" s="58" t="s">
        <v>51</v>
      </c>
      <c r="I50" s="58" t="s">
        <v>51</v>
      </c>
      <c r="J50" s="58" t="s">
        <v>51</v>
      </c>
      <c r="K50" s="44" t="s">
        <v>51</v>
      </c>
      <c r="L50" s="44" t="s">
        <v>51</v>
      </c>
      <c r="M50" s="58" t="s">
        <v>51</v>
      </c>
      <c r="N50" s="58" t="s">
        <v>51</v>
      </c>
      <c r="O50" s="58" t="s">
        <v>51</v>
      </c>
      <c r="P50" s="58" t="s">
        <v>51</v>
      </c>
      <c r="Q50" s="58" t="s">
        <v>51</v>
      </c>
      <c r="R50" s="44" t="s">
        <v>51</v>
      </c>
      <c r="S50" s="44" t="str">
        <f>'Таблица № 2'!S49</f>
        <v>нд</v>
      </c>
      <c r="T50" s="58" t="s">
        <v>51</v>
      </c>
      <c r="U50" s="58" t="s">
        <v>51</v>
      </c>
      <c r="V50" s="59" t="s">
        <v>51</v>
      </c>
      <c r="W50" s="58" t="s">
        <v>51</v>
      </c>
      <c r="X50" s="59" t="s">
        <v>51</v>
      </c>
      <c r="Y50" s="31" t="s">
        <v>51</v>
      </c>
      <c r="Z50" s="31" t="s">
        <v>51</v>
      </c>
      <c r="AA50" s="59" t="s">
        <v>51</v>
      </c>
      <c r="AB50" s="59" t="s">
        <v>51</v>
      </c>
      <c r="AC50" s="59" t="s">
        <v>51</v>
      </c>
      <c r="AD50" s="58" t="s">
        <v>51</v>
      </c>
      <c r="AE50" s="59" t="s">
        <v>51</v>
      </c>
      <c r="AF50" s="31" t="s">
        <v>51</v>
      </c>
      <c r="AG50" s="60" t="str">
        <f t="shared" si="0"/>
        <v>нд</v>
      </c>
      <c r="AH50" s="59" t="s">
        <v>51</v>
      </c>
      <c r="AI50" s="58" t="s">
        <v>51</v>
      </c>
      <c r="AJ50" s="58" t="s">
        <v>51</v>
      </c>
      <c r="AK50" s="58" t="s">
        <v>51</v>
      </c>
      <c r="AL50" s="58" t="s">
        <v>51</v>
      </c>
    </row>
    <row r="51" spans="1:38" ht="15.75" x14ac:dyDescent="0.25">
      <c r="A51" s="37"/>
      <c r="B51" s="38" t="str">
        <f>'Таблица № 2'!B50</f>
        <v>от ТЭЦ - до общежития по Советсой 19</v>
      </c>
      <c r="C51" s="37"/>
      <c r="D51" s="44" t="s">
        <v>51</v>
      </c>
      <c r="E51" s="44" t="s">
        <v>51</v>
      </c>
      <c r="F51" s="58" t="s">
        <v>51</v>
      </c>
      <c r="G51" s="58" t="s">
        <v>51</v>
      </c>
      <c r="H51" s="58" t="s">
        <v>51</v>
      </c>
      <c r="I51" s="58" t="s">
        <v>51</v>
      </c>
      <c r="J51" s="58" t="s">
        <v>51</v>
      </c>
      <c r="K51" s="44" t="s">
        <v>51</v>
      </c>
      <c r="L51" s="44" t="s">
        <v>51</v>
      </c>
      <c r="M51" s="58" t="s">
        <v>51</v>
      </c>
      <c r="N51" s="58" t="s">
        <v>51</v>
      </c>
      <c r="O51" s="58" t="s">
        <v>51</v>
      </c>
      <c r="P51" s="58" t="s">
        <v>51</v>
      </c>
      <c r="Q51" s="58" t="s">
        <v>51</v>
      </c>
      <c r="R51" s="44" t="s">
        <v>51</v>
      </c>
      <c r="S51" s="44" t="str">
        <f>'Таблица № 2'!S50</f>
        <v>нд</v>
      </c>
      <c r="T51" s="58" t="s">
        <v>51</v>
      </c>
      <c r="U51" s="58" t="s">
        <v>51</v>
      </c>
      <c r="V51" s="59" t="s">
        <v>51</v>
      </c>
      <c r="W51" s="58" t="s">
        <v>51</v>
      </c>
      <c r="X51" s="59" t="s">
        <v>51</v>
      </c>
      <c r="Y51" s="31" t="s">
        <v>51</v>
      </c>
      <c r="Z51" s="31" t="s">
        <v>51</v>
      </c>
      <c r="AA51" s="59" t="s">
        <v>51</v>
      </c>
      <c r="AB51" s="59" t="s">
        <v>51</v>
      </c>
      <c r="AC51" s="59" t="s">
        <v>51</v>
      </c>
      <c r="AD51" s="58" t="s">
        <v>51</v>
      </c>
      <c r="AE51" s="59" t="s">
        <v>51</v>
      </c>
      <c r="AF51" s="31" t="s">
        <v>51</v>
      </c>
      <c r="AG51" s="60" t="str">
        <f t="shared" si="0"/>
        <v>нд</v>
      </c>
      <c r="AH51" s="59" t="s">
        <v>51</v>
      </c>
      <c r="AI51" s="58" t="s">
        <v>51</v>
      </c>
      <c r="AJ51" s="58" t="s">
        <v>51</v>
      </c>
      <c r="AK51" s="58" t="s">
        <v>51</v>
      </c>
      <c r="AL51" s="58" t="s">
        <v>51</v>
      </c>
    </row>
    <row r="52" spans="1:38" ht="15.75" x14ac:dyDescent="0.25">
      <c r="A52" s="37"/>
      <c r="B52" s="38" t="str">
        <f>'Таблица № 2'!B51</f>
        <v>Вводы по пер.Сосновому</v>
      </c>
      <c r="C52" s="37"/>
      <c r="D52" s="44" t="s">
        <v>51</v>
      </c>
      <c r="E52" s="44" t="s">
        <v>51</v>
      </c>
      <c r="F52" s="58" t="s">
        <v>51</v>
      </c>
      <c r="G52" s="58" t="s">
        <v>51</v>
      </c>
      <c r="H52" s="58" t="s">
        <v>51</v>
      </c>
      <c r="I52" s="58" t="s">
        <v>51</v>
      </c>
      <c r="J52" s="58" t="s">
        <v>51</v>
      </c>
      <c r="K52" s="44" t="s">
        <v>51</v>
      </c>
      <c r="L52" s="44" t="s">
        <v>51</v>
      </c>
      <c r="M52" s="58" t="s">
        <v>51</v>
      </c>
      <c r="N52" s="58" t="s">
        <v>51</v>
      </c>
      <c r="O52" s="58" t="s">
        <v>51</v>
      </c>
      <c r="P52" s="58" t="s">
        <v>51</v>
      </c>
      <c r="Q52" s="58" t="s">
        <v>51</v>
      </c>
      <c r="R52" s="44" t="s">
        <v>51</v>
      </c>
      <c r="S52" s="44" t="str">
        <f>'Таблица № 2'!S51</f>
        <v>нд</v>
      </c>
      <c r="T52" s="58" t="s">
        <v>51</v>
      </c>
      <c r="U52" s="58" t="s">
        <v>51</v>
      </c>
      <c r="V52" s="59" t="s">
        <v>51</v>
      </c>
      <c r="W52" s="58" t="s">
        <v>51</v>
      </c>
      <c r="X52" s="59" t="s">
        <v>51</v>
      </c>
      <c r="Y52" s="31" t="s">
        <v>51</v>
      </c>
      <c r="Z52" s="31" t="s">
        <v>51</v>
      </c>
      <c r="AA52" s="59" t="s">
        <v>51</v>
      </c>
      <c r="AB52" s="59" t="s">
        <v>51</v>
      </c>
      <c r="AC52" s="59" t="s">
        <v>51</v>
      </c>
      <c r="AD52" s="58" t="s">
        <v>51</v>
      </c>
      <c r="AE52" s="59" t="s">
        <v>51</v>
      </c>
      <c r="AF52" s="31" t="s">
        <v>51</v>
      </c>
      <c r="AG52" s="60" t="str">
        <f t="shared" si="0"/>
        <v>нд</v>
      </c>
      <c r="AH52" s="59" t="s">
        <v>51</v>
      </c>
      <c r="AI52" s="58" t="s">
        <v>51</v>
      </c>
      <c r="AJ52" s="58" t="s">
        <v>51</v>
      </c>
      <c r="AK52" s="58" t="s">
        <v>51</v>
      </c>
      <c r="AL52" s="58" t="s">
        <v>51</v>
      </c>
    </row>
    <row r="53" spans="1:38" ht="15.75" x14ac:dyDescent="0.25">
      <c r="A53" s="37"/>
      <c r="B53" s="38" t="str">
        <f>'Таблица № 2'!B52</f>
        <v>Вводы по ул. Глинки</v>
      </c>
      <c r="C53" s="37"/>
      <c r="D53" s="44" t="s">
        <v>51</v>
      </c>
      <c r="E53" s="44" t="s">
        <v>51</v>
      </c>
      <c r="F53" s="58" t="s">
        <v>51</v>
      </c>
      <c r="G53" s="58" t="s">
        <v>51</v>
      </c>
      <c r="H53" s="58" t="s">
        <v>51</v>
      </c>
      <c r="I53" s="58" t="s">
        <v>51</v>
      </c>
      <c r="J53" s="58" t="s">
        <v>51</v>
      </c>
      <c r="K53" s="44" t="s">
        <v>51</v>
      </c>
      <c r="L53" s="44" t="s">
        <v>51</v>
      </c>
      <c r="M53" s="58" t="s">
        <v>51</v>
      </c>
      <c r="N53" s="58" t="s">
        <v>51</v>
      </c>
      <c r="O53" s="58" t="s">
        <v>51</v>
      </c>
      <c r="P53" s="58" t="s">
        <v>51</v>
      </c>
      <c r="Q53" s="58" t="s">
        <v>51</v>
      </c>
      <c r="R53" s="44" t="s">
        <v>51</v>
      </c>
      <c r="S53" s="44" t="str">
        <f>'Таблица № 2'!S52</f>
        <v>нд</v>
      </c>
      <c r="T53" s="58" t="s">
        <v>51</v>
      </c>
      <c r="U53" s="58" t="s">
        <v>51</v>
      </c>
      <c r="V53" s="59" t="s">
        <v>51</v>
      </c>
      <c r="W53" s="58" t="s">
        <v>51</v>
      </c>
      <c r="X53" s="59" t="s">
        <v>51</v>
      </c>
      <c r="Y53" s="31" t="s">
        <v>51</v>
      </c>
      <c r="Z53" s="31" t="s">
        <v>51</v>
      </c>
      <c r="AA53" s="59" t="s">
        <v>51</v>
      </c>
      <c r="AB53" s="59" t="s">
        <v>51</v>
      </c>
      <c r="AC53" s="59" t="s">
        <v>51</v>
      </c>
      <c r="AD53" s="58" t="s">
        <v>51</v>
      </c>
      <c r="AE53" s="59" t="s">
        <v>51</v>
      </c>
      <c r="AF53" s="31" t="s">
        <v>51</v>
      </c>
      <c r="AG53" s="60" t="str">
        <f t="shared" si="0"/>
        <v>нд</v>
      </c>
      <c r="AH53" s="59" t="s">
        <v>51</v>
      </c>
      <c r="AI53" s="58" t="s">
        <v>51</v>
      </c>
      <c r="AJ53" s="58" t="s">
        <v>51</v>
      </c>
      <c r="AK53" s="58" t="s">
        <v>51</v>
      </c>
      <c r="AL53" s="58" t="s">
        <v>51</v>
      </c>
    </row>
    <row r="54" spans="1:38" ht="15.75" x14ac:dyDescent="0.25">
      <c r="A54" s="37"/>
      <c r="B54" s="38" t="str">
        <f>'Таблица № 2'!B53</f>
        <v>Разработка проектной документации</v>
      </c>
      <c r="C54" s="37"/>
      <c r="D54" s="44" t="s">
        <v>51</v>
      </c>
      <c r="E54" s="44" t="s">
        <v>51</v>
      </c>
      <c r="F54" s="58" t="s">
        <v>51</v>
      </c>
      <c r="G54" s="58" t="s">
        <v>51</v>
      </c>
      <c r="H54" s="58" t="s">
        <v>51</v>
      </c>
      <c r="I54" s="58" t="s">
        <v>51</v>
      </c>
      <c r="J54" s="58" t="s">
        <v>51</v>
      </c>
      <c r="K54" s="44" t="s">
        <v>51</v>
      </c>
      <c r="L54" s="44" t="s">
        <v>51</v>
      </c>
      <c r="M54" s="58" t="s">
        <v>51</v>
      </c>
      <c r="N54" s="58" t="s">
        <v>51</v>
      </c>
      <c r="O54" s="58" t="s">
        <v>51</v>
      </c>
      <c r="P54" s="58" t="s">
        <v>51</v>
      </c>
      <c r="Q54" s="58" t="s">
        <v>51</v>
      </c>
      <c r="R54" s="44" t="s">
        <v>51</v>
      </c>
      <c r="S54" s="44" t="str">
        <f>'Таблица № 2'!S53</f>
        <v>нд</v>
      </c>
      <c r="T54" s="58" t="s">
        <v>51</v>
      </c>
      <c r="U54" s="58" t="s">
        <v>51</v>
      </c>
      <c r="V54" s="59" t="s">
        <v>51</v>
      </c>
      <c r="W54" s="58" t="s">
        <v>51</v>
      </c>
      <c r="X54" s="59" t="s">
        <v>51</v>
      </c>
      <c r="Y54" s="31" t="s">
        <v>51</v>
      </c>
      <c r="Z54" s="31" t="s">
        <v>51</v>
      </c>
      <c r="AA54" s="59" t="s">
        <v>51</v>
      </c>
      <c r="AB54" s="59" t="s">
        <v>51</v>
      </c>
      <c r="AC54" s="59" t="s">
        <v>51</v>
      </c>
      <c r="AD54" s="58" t="s">
        <v>51</v>
      </c>
      <c r="AE54" s="59" t="s">
        <v>51</v>
      </c>
      <c r="AF54" s="31" t="s">
        <v>51</v>
      </c>
      <c r="AG54" s="60" t="str">
        <f t="shared" si="0"/>
        <v>нд</v>
      </c>
      <c r="AH54" s="59" t="s">
        <v>51</v>
      </c>
      <c r="AI54" s="58" t="s">
        <v>51</v>
      </c>
      <c r="AJ54" s="58" t="s">
        <v>51</v>
      </c>
      <c r="AK54" s="58" t="s">
        <v>51</v>
      </c>
      <c r="AL54" s="58" t="s">
        <v>51</v>
      </c>
    </row>
    <row r="55" spans="1:38" ht="15.75" x14ac:dyDescent="0.25">
      <c r="A55" s="37"/>
      <c r="B55" s="38" t="str">
        <f>'Таблица № 2'!B54</f>
        <v>от ТК15  до врезки Ленина23, АК и до ТП Ленина47</v>
      </c>
      <c r="C55" s="37"/>
      <c r="D55" s="44" t="s">
        <v>51</v>
      </c>
      <c r="E55" s="44" t="s">
        <v>51</v>
      </c>
      <c r="F55" s="58" t="s">
        <v>51</v>
      </c>
      <c r="G55" s="58" t="s">
        <v>51</v>
      </c>
      <c r="H55" s="58" t="s">
        <v>51</v>
      </c>
      <c r="I55" s="58" t="s">
        <v>51</v>
      </c>
      <c r="J55" s="58" t="s">
        <v>51</v>
      </c>
      <c r="K55" s="44" t="s">
        <v>51</v>
      </c>
      <c r="L55" s="44" t="s">
        <v>51</v>
      </c>
      <c r="M55" s="58" t="s">
        <v>51</v>
      </c>
      <c r="N55" s="58" t="s">
        <v>51</v>
      </c>
      <c r="O55" s="58" t="s">
        <v>51</v>
      </c>
      <c r="P55" s="58" t="s">
        <v>51</v>
      </c>
      <c r="Q55" s="58" t="s">
        <v>51</v>
      </c>
      <c r="R55" s="44" t="s">
        <v>51</v>
      </c>
      <c r="S55" s="44" t="str">
        <f>'Таблица № 2'!S54</f>
        <v>нд</v>
      </c>
      <c r="T55" s="58" t="s">
        <v>51</v>
      </c>
      <c r="U55" s="58" t="s">
        <v>51</v>
      </c>
      <c r="V55" s="59" t="s">
        <v>51</v>
      </c>
      <c r="W55" s="58" t="s">
        <v>51</v>
      </c>
      <c r="X55" s="59" t="s">
        <v>51</v>
      </c>
      <c r="Y55" s="31" t="s">
        <v>51</v>
      </c>
      <c r="Z55" s="31" t="s">
        <v>51</v>
      </c>
      <c r="AA55" s="59" t="s">
        <v>51</v>
      </c>
      <c r="AB55" s="59" t="s">
        <v>51</v>
      </c>
      <c r="AC55" s="59" t="s">
        <v>51</v>
      </c>
      <c r="AD55" s="58" t="s">
        <v>51</v>
      </c>
      <c r="AE55" s="59" t="s">
        <v>51</v>
      </c>
      <c r="AF55" s="31" t="s">
        <v>51</v>
      </c>
      <c r="AG55" s="60" t="str">
        <f t="shared" si="0"/>
        <v>нд</v>
      </c>
      <c r="AH55" s="59" t="s">
        <v>51</v>
      </c>
      <c r="AI55" s="58" t="s">
        <v>51</v>
      </c>
      <c r="AJ55" s="58" t="s">
        <v>51</v>
      </c>
      <c r="AK55" s="58" t="s">
        <v>51</v>
      </c>
      <c r="AL55" s="58" t="s">
        <v>51</v>
      </c>
    </row>
    <row r="56" spans="1:38" ht="15.75" x14ac:dyDescent="0.25">
      <c r="A56" s="37"/>
      <c r="B56" s="38" t="str">
        <f>'Таблица № 2'!B55</f>
        <v>от ТК 28 до тк 26</v>
      </c>
      <c r="C56" s="37"/>
      <c r="D56" s="44" t="s">
        <v>51</v>
      </c>
      <c r="E56" s="44" t="s">
        <v>51</v>
      </c>
      <c r="F56" s="58" t="s">
        <v>51</v>
      </c>
      <c r="G56" s="58" t="s">
        <v>51</v>
      </c>
      <c r="H56" s="58" t="s">
        <v>51</v>
      </c>
      <c r="I56" s="58" t="s">
        <v>51</v>
      </c>
      <c r="J56" s="58" t="s">
        <v>51</v>
      </c>
      <c r="K56" s="44" t="s">
        <v>51</v>
      </c>
      <c r="L56" s="44" t="s">
        <v>51</v>
      </c>
      <c r="M56" s="58" t="s">
        <v>51</v>
      </c>
      <c r="N56" s="58" t="s">
        <v>51</v>
      </c>
      <c r="O56" s="58" t="s">
        <v>51</v>
      </c>
      <c r="P56" s="58" t="s">
        <v>51</v>
      </c>
      <c r="Q56" s="58" t="s">
        <v>51</v>
      </c>
      <c r="R56" s="44" t="s">
        <v>51</v>
      </c>
      <c r="S56" s="44" t="str">
        <f>'Таблица № 2'!S55</f>
        <v>нд</v>
      </c>
      <c r="T56" s="58" t="s">
        <v>51</v>
      </c>
      <c r="U56" s="58" t="s">
        <v>51</v>
      </c>
      <c r="V56" s="59" t="s">
        <v>51</v>
      </c>
      <c r="W56" s="58" t="s">
        <v>51</v>
      </c>
      <c r="X56" s="59" t="s">
        <v>51</v>
      </c>
      <c r="Y56" s="31" t="s">
        <v>51</v>
      </c>
      <c r="Z56" s="31" t="s">
        <v>51</v>
      </c>
      <c r="AA56" s="59" t="s">
        <v>51</v>
      </c>
      <c r="AB56" s="59" t="s">
        <v>51</v>
      </c>
      <c r="AC56" s="59" t="s">
        <v>51</v>
      </c>
      <c r="AD56" s="58" t="s">
        <v>51</v>
      </c>
      <c r="AE56" s="59" t="s">
        <v>51</v>
      </c>
      <c r="AF56" s="31" t="s">
        <v>51</v>
      </c>
      <c r="AG56" s="60" t="str">
        <f t="shared" si="0"/>
        <v>нд</v>
      </c>
      <c r="AH56" s="59" t="s">
        <v>51</v>
      </c>
      <c r="AI56" s="58" t="s">
        <v>51</v>
      </c>
      <c r="AJ56" s="58" t="s">
        <v>51</v>
      </c>
      <c r="AK56" s="58" t="s">
        <v>51</v>
      </c>
      <c r="AL56" s="58" t="s">
        <v>51</v>
      </c>
    </row>
    <row r="57" spans="1:38" ht="15.75" x14ac:dyDescent="0.25">
      <c r="A57" s="37"/>
      <c r="B57" s="38" t="str">
        <f>'Таблица № 2'!B56</f>
        <v>от ТК до врезки в ГИБДД</v>
      </c>
      <c r="C57" s="37"/>
      <c r="D57" s="44" t="s">
        <v>51</v>
      </c>
      <c r="E57" s="44" t="s">
        <v>51</v>
      </c>
      <c r="F57" s="58" t="s">
        <v>51</v>
      </c>
      <c r="G57" s="58" t="s">
        <v>51</v>
      </c>
      <c r="H57" s="58" t="s">
        <v>51</v>
      </c>
      <c r="I57" s="58" t="s">
        <v>51</v>
      </c>
      <c r="J57" s="58" t="s">
        <v>51</v>
      </c>
      <c r="K57" s="44" t="s">
        <v>51</v>
      </c>
      <c r="L57" s="44" t="s">
        <v>51</v>
      </c>
      <c r="M57" s="58" t="s">
        <v>51</v>
      </c>
      <c r="N57" s="58" t="s">
        <v>51</v>
      </c>
      <c r="O57" s="58" t="s">
        <v>51</v>
      </c>
      <c r="P57" s="58" t="s">
        <v>51</v>
      </c>
      <c r="Q57" s="58" t="s">
        <v>51</v>
      </c>
      <c r="R57" s="44" t="s">
        <v>51</v>
      </c>
      <c r="S57" s="44" t="str">
        <f>'Таблица № 2'!S56</f>
        <v>нд</v>
      </c>
      <c r="T57" s="58" t="s">
        <v>51</v>
      </c>
      <c r="U57" s="58" t="s">
        <v>51</v>
      </c>
      <c r="V57" s="59" t="s">
        <v>51</v>
      </c>
      <c r="W57" s="58" t="s">
        <v>51</v>
      </c>
      <c r="X57" s="59" t="s">
        <v>51</v>
      </c>
      <c r="Y57" s="31" t="s">
        <v>51</v>
      </c>
      <c r="Z57" s="31" t="s">
        <v>51</v>
      </c>
      <c r="AA57" s="59" t="s">
        <v>51</v>
      </c>
      <c r="AB57" s="59" t="s">
        <v>51</v>
      </c>
      <c r="AC57" s="59" t="s">
        <v>51</v>
      </c>
      <c r="AD57" s="58" t="s">
        <v>51</v>
      </c>
      <c r="AE57" s="59" t="s">
        <v>51</v>
      </c>
      <c r="AF57" s="31" t="s">
        <v>51</v>
      </c>
      <c r="AG57" s="60" t="str">
        <f t="shared" si="0"/>
        <v>нд</v>
      </c>
      <c r="AH57" s="59" t="s">
        <v>51</v>
      </c>
      <c r="AI57" s="58" t="s">
        <v>51</v>
      </c>
      <c r="AJ57" s="58" t="s">
        <v>51</v>
      </c>
      <c r="AK57" s="58" t="s">
        <v>51</v>
      </c>
      <c r="AL57" s="58" t="s">
        <v>51</v>
      </c>
    </row>
    <row r="58" spans="1:38" ht="15.75" x14ac:dyDescent="0.25">
      <c r="A58" s="37"/>
      <c r="B58" s="38" t="str">
        <f>'Таблица № 2'!B57</f>
        <v>от ТК 26 до ТК 25, от ТК 25 до ТК 25а</v>
      </c>
      <c r="C58" s="37"/>
      <c r="D58" s="44" t="s">
        <v>51</v>
      </c>
      <c r="E58" s="44" t="s">
        <v>51</v>
      </c>
      <c r="F58" s="58" t="s">
        <v>51</v>
      </c>
      <c r="G58" s="58" t="s">
        <v>51</v>
      </c>
      <c r="H58" s="58" t="s">
        <v>51</v>
      </c>
      <c r="I58" s="58" t="s">
        <v>51</v>
      </c>
      <c r="J58" s="58" t="s">
        <v>51</v>
      </c>
      <c r="K58" s="44" t="s">
        <v>51</v>
      </c>
      <c r="L58" s="44" t="s">
        <v>51</v>
      </c>
      <c r="M58" s="58" t="s">
        <v>51</v>
      </c>
      <c r="N58" s="58" t="s">
        <v>51</v>
      </c>
      <c r="O58" s="58" t="s">
        <v>51</v>
      </c>
      <c r="P58" s="58" t="s">
        <v>51</v>
      </c>
      <c r="Q58" s="58" t="s">
        <v>51</v>
      </c>
      <c r="R58" s="44" t="s">
        <v>51</v>
      </c>
      <c r="S58" s="44" t="str">
        <f>'Таблица № 2'!S57</f>
        <v>нд</v>
      </c>
      <c r="T58" s="58" t="s">
        <v>51</v>
      </c>
      <c r="U58" s="58" t="s">
        <v>51</v>
      </c>
      <c r="V58" s="59" t="s">
        <v>51</v>
      </c>
      <c r="W58" s="58" t="s">
        <v>51</v>
      </c>
      <c r="X58" s="59" t="s">
        <v>51</v>
      </c>
      <c r="Y58" s="31" t="s">
        <v>51</v>
      </c>
      <c r="Z58" s="31" t="s">
        <v>51</v>
      </c>
      <c r="AA58" s="59" t="s">
        <v>51</v>
      </c>
      <c r="AB58" s="59" t="s">
        <v>51</v>
      </c>
      <c r="AC58" s="59" t="s">
        <v>51</v>
      </c>
      <c r="AD58" s="58" t="s">
        <v>51</v>
      </c>
      <c r="AE58" s="59" t="s">
        <v>51</v>
      </c>
      <c r="AF58" s="31" t="s">
        <v>51</v>
      </c>
      <c r="AG58" s="60" t="str">
        <f t="shared" si="0"/>
        <v>нд</v>
      </c>
      <c r="AH58" s="59" t="s">
        <v>51</v>
      </c>
      <c r="AI58" s="58" t="s">
        <v>51</v>
      </c>
      <c r="AJ58" s="58" t="s">
        <v>51</v>
      </c>
      <c r="AK58" s="58" t="s">
        <v>51</v>
      </c>
      <c r="AL58" s="58" t="s">
        <v>51</v>
      </c>
    </row>
    <row r="59" spans="1:38" ht="15.75" x14ac:dyDescent="0.25">
      <c r="A59" s="37"/>
      <c r="B59" s="38" t="str">
        <f>'Таблица № 2'!B58</f>
        <v>вводы ул. Октябрьская</v>
      </c>
      <c r="C59" s="37"/>
      <c r="D59" s="44" t="s">
        <v>51</v>
      </c>
      <c r="E59" s="44" t="s">
        <v>51</v>
      </c>
      <c r="F59" s="58" t="s">
        <v>51</v>
      </c>
      <c r="G59" s="58" t="s">
        <v>51</v>
      </c>
      <c r="H59" s="58" t="s">
        <v>51</v>
      </c>
      <c r="I59" s="58" t="s">
        <v>51</v>
      </c>
      <c r="J59" s="58" t="s">
        <v>51</v>
      </c>
      <c r="K59" s="44" t="s">
        <v>51</v>
      </c>
      <c r="L59" s="44" t="s">
        <v>51</v>
      </c>
      <c r="M59" s="58" t="s">
        <v>51</v>
      </c>
      <c r="N59" s="58" t="s">
        <v>51</v>
      </c>
      <c r="O59" s="58" t="s">
        <v>51</v>
      </c>
      <c r="P59" s="58" t="s">
        <v>51</v>
      </c>
      <c r="Q59" s="58" t="s">
        <v>51</v>
      </c>
      <c r="R59" s="44" t="s">
        <v>51</v>
      </c>
      <c r="S59" s="44" t="str">
        <f>'Таблица № 2'!S58</f>
        <v>нд</v>
      </c>
      <c r="T59" s="58" t="s">
        <v>51</v>
      </c>
      <c r="U59" s="58" t="s">
        <v>51</v>
      </c>
      <c r="V59" s="59" t="s">
        <v>51</v>
      </c>
      <c r="W59" s="58" t="s">
        <v>51</v>
      </c>
      <c r="X59" s="59" t="s">
        <v>51</v>
      </c>
      <c r="Y59" s="31" t="s">
        <v>51</v>
      </c>
      <c r="Z59" s="31" t="s">
        <v>51</v>
      </c>
      <c r="AA59" s="59" t="s">
        <v>51</v>
      </c>
      <c r="AB59" s="59" t="s">
        <v>51</v>
      </c>
      <c r="AC59" s="59" t="s">
        <v>51</v>
      </c>
      <c r="AD59" s="58" t="s">
        <v>51</v>
      </c>
      <c r="AE59" s="59" t="s">
        <v>51</v>
      </c>
      <c r="AF59" s="31" t="s">
        <v>51</v>
      </c>
      <c r="AG59" s="60" t="str">
        <f t="shared" si="0"/>
        <v>нд</v>
      </c>
      <c r="AH59" s="59" t="s">
        <v>51</v>
      </c>
      <c r="AI59" s="58" t="s">
        <v>51</v>
      </c>
      <c r="AJ59" s="58" t="s">
        <v>51</v>
      </c>
      <c r="AK59" s="58" t="s">
        <v>51</v>
      </c>
      <c r="AL59" s="58" t="s">
        <v>51</v>
      </c>
    </row>
    <row r="60" spans="1:38" ht="15.75" x14ac:dyDescent="0.25">
      <c r="A60" s="37"/>
      <c r="B60" s="38" t="str">
        <f>'Таблица № 2'!B59</f>
        <v>ввод ул. 9 Мая</v>
      </c>
      <c r="C60" s="37"/>
      <c r="D60" s="44" t="s">
        <v>51</v>
      </c>
      <c r="E60" s="44" t="s">
        <v>51</v>
      </c>
      <c r="F60" s="58" t="s">
        <v>51</v>
      </c>
      <c r="G60" s="58" t="s">
        <v>51</v>
      </c>
      <c r="H60" s="58" t="s">
        <v>51</v>
      </c>
      <c r="I60" s="58" t="s">
        <v>51</v>
      </c>
      <c r="J60" s="58" t="s">
        <v>51</v>
      </c>
      <c r="K60" s="44" t="s">
        <v>51</v>
      </c>
      <c r="L60" s="44" t="s">
        <v>51</v>
      </c>
      <c r="M60" s="58" t="s">
        <v>51</v>
      </c>
      <c r="N60" s="58" t="s">
        <v>51</v>
      </c>
      <c r="O60" s="58" t="s">
        <v>51</v>
      </c>
      <c r="P60" s="58" t="s">
        <v>51</v>
      </c>
      <c r="Q60" s="58" t="s">
        <v>51</v>
      </c>
      <c r="R60" s="44" t="s">
        <v>51</v>
      </c>
      <c r="S60" s="44" t="str">
        <f>'Таблица № 2'!S59</f>
        <v>нд</v>
      </c>
      <c r="T60" s="58" t="s">
        <v>51</v>
      </c>
      <c r="U60" s="58" t="s">
        <v>51</v>
      </c>
      <c r="V60" s="59" t="s">
        <v>51</v>
      </c>
      <c r="W60" s="58" t="s">
        <v>51</v>
      </c>
      <c r="X60" s="59" t="s">
        <v>51</v>
      </c>
      <c r="Y60" s="31" t="s">
        <v>51</v>
      </c>
      <c r="Z60" s="31" t="s">
        <v>51</v>
      </c>
      <c r="AA60" s="59" t="s">
        <v>51</v>
      </c>
      <c r="AB60" s="59" t="s">
        <v>51</v>
      </c>
      <c r="AC60" s="59" t="s">
        <v>51</v>
      </c>
      <c r="AD60" s="58" t="s">
        <v>51</v>
      </c>
      <c r="AE60" s="59" t="s">
        <v>51</v>
      </c>
      <c r="AF60" s="31" t="s">
        <v>51</v>
      </c>
      <c r="AG60" s="60" t="str">
        <f t="shared" si="0"/>
        <v>нд</v>
      </c>
      <c r="AH60" s="59" t="s">
        <v>51</v>
      </c>
      <c r="AI60" s="58" t="s">
        <v>51</v>
      </c>
      <c r="AJ60" s="58" t="s">
        <v>51</v>
      </c>
      <c r="AK60" s="58" t="s">
        <v>51</v>
      </c>
      <c r="AL60" s="58" t="s">
        <v>51</v>
      </c>
    </row>
    <row r="61" spans="1:38" ht="15.75" x14ac:dyDescent="0.25">
      <c r="A61" s="37"/>
      <c r="B61" s="38" t="str">
        <f>'Таблица № 2'!B60</f>
        <v>ввод Д/с №11 ул. Сапёрная</v>
      </c>
      <c r="C61" s="37"/>
      <c r="D61" s="44" t="s">
        <v>51</v>
      </c>
      <c r="E61" s="44" t="s">
        <v>51</v>
      </c>
      <c r="F61" s="58" t="s">
        <v>51</v>
      </c>
      <c r="G61" s="58" t="s">
        <v>51</v>
      </c>
      <c r="H61" s="58" t="s">
        <v>51</v>
      </c>
      <c r="I61" s="58" t="s">
        <v>51</v>
      </c>
      <c r="J61" s="58" t="s">
        <v>51</v>
      </c>
      <c r="K61" s="44" t="s">
        <v>51</v>
      </c>
      <c r="L61" s="44" t="s">
        <v>51</v>
      </c>
      <c r="M61" s="58" t="s">
        <v>51</v>
      </c>
      <c r="N61" s="58" t="s">
        <v>51</v>
      </c>
      <c r="O61" s="58" t="s">
        <v>51</v>
      </c>
      <c r="P61" s="58" t="s">
        <v>51</v>
      </c>
      <c r="Q61" s="58" t="s">
        <v>51</v>
      </c>
      <c r="R61" s="44" t="s">
        <v>51</v>
      </c>
      <c r="S61" s="44" t="str">
        <f>'Таблица № 2'!S60</f>
        <v>нд</v>
      </c>
      <c r="T61" s="58" t="s">
        <v>51</v>
      </c>
      <c r="U61" s="58" t="s">
        <v>51</v>
      </c>
      <c r="V61" s="59" t="s">
        <v>51</v>
      </c>
      <c r="W61" s="58" t="s">
        <v>51</v>
      </c>
      <c r="X61" s="59" t="s">
        <v>51</v>
      </c>
      <c r="Y61" s="31" t="s">
        <v>51</v>
      </c>
      <c r="Z61" s="31" t="s">
        <v>51</v>
      </c>
      <c r="AA61" s="59" t="s">
        <v>51</v>
      </c>
      <c r="AB61" s="59" t="s">
        <v>51</v>
      </c>
      <c r="AC61" s="59" t="s">
        <v>51</v>
      </c>
      <c r="AD61" s="58" t="s">
        <v>51</v>
      </c>
      <c r="AE61" s="59" t="s">
        <v>51</v>
      </c>
      <c r="AF61" s="31" t="s">
        <v>51</v>
      </c>
      <c r="AG61" s="60" t="str">
        <f t="shared" si="0"/>
        <v>нд</v>
      </c>
      <c r="AH61" s="59" t="s">
        <v>51</v>
      </c>
      <c r="AI61" s="58" t="s">
        <v>51</v>
      </c>
      <c r="AJ61" s="58" t="s">
        <v>51</v>
      </c>
      <c r="AK61" s="58" t="s">
        <v>51</v>
      </c>
      <c r="AL61" s="58" t="s">
        <v>51</v>
      </c>
    </row>
    <row r="62" spans="1:38" ht="15.75" x14ac:dyDescent="0.25">
      <c r="A62" s="37"/>
      <c r="B62" s="38" t="str">
        <f>'Таблица № 2'!B61</f>
        <v>ввод Д/с №14 ул. Ульяновых</v>
      </c>
      <c r="C62" s="37"/>
      <c r="D62" s="44" t="s">
        <v>51</v>
      </c>
      <c r="E62" s="44" t="s">
        <v>51</v>
      </c>
      <c r="F62" s="58" t="s">
        <v>51</v>
      </c>
      <c r="G62" s="58" t="s">
        <v>51</v>
      </c>
      <c r="H62" s="58" t="s">
        <v>51</v>
      </c>
      <c r="I62" s="58" t="s">
        <v>51</v>
      </c>
      <c r="J62" s="58" t="s">
        <v>51</v>
      </c>
      <c r="K62" s="44" t="s">
        <v>51</v>
      </c>
      <c r="L62" s="44" t="s">
        <v>51</v>
      </c>
      <c r="M62" s="58" t="s">
        <v>51</v>
      </c>
      <c r="N62" s="58" t="s">
        <v>51</v>
      </c>
      <c r="O62" s="58" t="s">
        <v>51</v>
      </c>
      <c r="P62" s="58" t="s">
        <v>51</v>
      </c>
      <c r="Q62" s="58" t="s">
        <v>51</v>
      </c>
      <c r="R62" s="44" t="s">
        <v>51</v>
      </c>
      <c r="S62" s="44" t="str">
        <f>'Таблица № 2'!S61</f>
        <v>нд</v>
      </c>
      <c r="T62" s="58" t="s">
        <v>51</v>
      </c>
      <c r="U62" s="58" t="s">
        <v>51</v>
      </c>
      <c r="V62" s="59" t="s">
        <v>51</v>
      </c>
      <c r="W62" s="58" t="s">
        <v>51</v>
      </c>
      <c r="X62" s="59" t="s">
        <v>51</v>
      </c>
      <c r="Y62" s="31" t="s">
        <v>51</v>
      </c>
      <c r="Z62" s="31" t="s">
        <v>51</v>
      </c>
      <c r="AA62" s="59" t="s">
        <v>51</v>
      </c>
      <c r="AB62" s="59" t="s">
        <v>51</v>
      </c>
      <c r="AC62" s="59" t="s">
        <v>51</v>
      </c>
      <c r="AD62" s="58" t="s">
        <v>51</v>
      </c>
      <c r="AE62" s="59" t="s">
        <v>51</v>
      </c>
      <c r="AF62" s="31" t="s">
        <v>51</v>
      </c>
      <c r="AG62" s="60" t="str">
        <f t="shared" si="0"/>
        <v>нд</v>
      </c>
      <c r="AH62" s="59" t="s">
        <v>51</v>
      </c>
      <c r="AI62" s="58" t="s">
        <v>51</v>
      </c>
      <c r="AJ62" s="58" t="s">
        <v>51</v>
      </c>
      <c r="AK62" s="58" t="s">
        <v>51</v>
      </c>
      <c r="AL62" s="58" t="s">
        <v>51</v>
      </c>
    </row>
    <row r="63" spans="1:38" ht="31.5" x14ac:dyDescent="0.25">
      <c r="A63" s="37"/>
      <c r="B63" s="38" t="str">
        <f>'Таблица № 2'!B62</f>
        <v>МБУ"Центр психолого педагогической реабилитации, ул. Ломоносова</v>
      </c>
      <c r="C63" s="37"/>
      <c r="D63" s="44" t="s">
        <v>51</v>
      </c>
      <c r="E63" s="44" t="s">
        <v>51</v>
      </c>
      <c r="F63" s="58" t="s">
        <v>51</v>
      </c>
      <c r="G63" s="58" t="s">
        <v>51</v>
      </c>
      <c r="H63" s="58" t="s">
        <v>51</v>
      </c>
      <c r="I63" s="58" t="s">
        <v>51</v>
      </c>
      <c r="J63" s="58" t="s">
        <v>51</v>
      </c>
      <c r="K63" s="44" t="s">
        <v>51</v>
      </c>
      <c r="L63" s="44" t="s">
        <v>51</v>
      </c>
      <c r="M63" s="58" t="s">
        <v>51</v>
      </c>
      <c r="N63" s="58" t="s">
        <v>51</v>
      </c>
      <c r="O63" s="58" t="s">
        <v>51</v>
      </c>
      <c r="P63" s="58" t="s">
        <v>51</v>
      </c>
      <c r="Q63" s="58" t="s">
        <v>51</v>
      </c>
      <c r="R63" s="44" t="s">
        <v>51</v>
      </c>
      <c r="S63" s="44" t="str">
        <f>'Таблица № 2'!S62</f>
        <v>нд</v>
      </c>
      <c r="T63" s="58" t="s">
        <v>51</v>
      </c>
      <c r="U63" s="58" t="s">
        <v>51</v>
      </c>
      <c r="V63" s="59" t="s">
        <v>51</v>
      </c>
      <c r="W63" s="58" t="s">
        <v>51</v>
      </c>
      <c r="X63" s="59" t="s">
        <v>51</v>
      </c>
      <c r="Y63" s="31" t="s">
        <v>51</v>
      </c>
      <c r="Z63" s="31" t="s">
        <v>51</v>
      </c>
      <c r="AA63" s="59" t="s">
        <v>51</v>
      </c>
      <c r="AB63" s="59" t="s">
        <v>51</v>
      </c>
      <c r="AC63" s="59" t="s">
        <v>51</v>
      </c>
      <c r="AD63" s="58" t="s">
        <v>51</v>
      </c>
      <c r="AE63" s="59" t="s">
        <v>51</v>
      </c>
      <c r="AF63" s="31" t="s">
        <v>51</v>
      </c>
      <c r="AG63" s="60" t="str">
        <f t="shared" si="0"/>
        <v>нд</v>
      </c>
      <c r="AH63" s="59" t="s">
        <v>51</v>
      </c>
      <c r="AI63" s="58" t="s">
        <v>51</v>
      </c>
      <c r="AJ63" s="58" t="s">
        <v>51</v>
      </c>
      <c r="AK63" s="58" t="s">
        <v>51</v>
      </c>
      <c r="AL63" s="58" t="s">
        <v>51</v>
      </c>
    </row>
    <row r="64" spans="1:38" ht="15.75" x14ac:dyDescent="0.25">
      <c r="A64" s="37"/>
      <c r="B64" s="38" t="str">
        <f>'Таблица № 2'!B63</f>
        <v>ввод Штаб бригады, ул. Зои Космодемьянской</v>
      </c>
      <c r="C64" s="37"/>
      <c r="D64" s="44" t="s">
        <v>51</v>
      </c>
      <c r="E64" s="44" t="s">
        <v>51</v>
      </c>
      <c r="F64" s="58" t="s">
        <v>51</v>
      </c>
      <c r="G64" s="58" t="s">
        <v>51</v>
      </c>
      <c r="H64" s="58" t="s">
        <v>51</v>
      </c>
      <c r="I64" s="58" t="s">
        <v>51</v>
      </c>
      <c r="J64" s="58" t="s">
        <v>51</v>
      </c>
      <c r="K64" s="44" t="s">
        <v>51</v>
      </c>
      <c r="L64" s="44" t="s">
        <v>51</v>
      </c>
      <c r="M64" s="58" t="s">
        <v>51</v>
      </c>
      <c r="N64" s="58" t="s">
        <v>51</v>
      </c>
      <c r="O64" s="58" t="s">
        <v>51</v>
      </c>
      <c r="P64" s="58" t="s">
        <v>51</v>
      </c>
      <c r="Q64" s="58" t="s">
        <v>51</v>
      </c>
      <c r="R64" s="44" t="s">
        <v>51</v>
      </c>
      <c r="S64" s="44" t="str">
        <f>'Таблица № 2'!S63</f>
        <v>нд</v>
      </c>
      <c r="T64" s="58" t="s">
        <v>51</v>
      </c>
      <c r="U64" s="58" t="s">
        <v>51</v>
      </c>
      <c r="V64" s="59" t="s">
        <v>51</v>
      </c>
      <c r="W64" s="58" t="s">
        <v>51</v>
      </c>
      <c r="X64" s="59" t="s">
        <v>51</v>
      </c>
      <c r="Y64" s="31" t="s">
        <v>51</v>
      </c>
      <c r="Z64" s="31" t="s">
        <v>51</v>
      </c>
      <c r="AA64" s="59" t="s">
        <v>51</v>
      </c>
      <c r="AB64" s="59" t="s">
        <v>51</v>
      </c>
      <c r="AC64" s="59" t="s">
        <v>51</v>
      </c>
      <c r="AD64" s="58" t="s">
        <v>51</v>
      </c>
      <c r="AE64" s="59" t="s">
        <v>51</v>
      </c>
      <c r="AF64" s="31" t="s">
        <v>51</v>
      </c>
      <c r="AG64" s="60" t="str">
        <f t="shared" si="0"/>
        <v>нд</v>
      </c>
      <c r="AH64" s="59" t="s">
        <v>51</v>
      </c>
      <c r="AI64" s="58" t="s">
        <v>51</v>
      </c>
      <c r="AJ64" s="58" t="s">
        <v>51</v>
      </c>
      <c r="AK64" s="58" t="s">
        <v>51</v>
      </c>
      <c r="AL64" s="58" t="s">
        <v>51</v>
      </c>
    </row>
    <row r="65" spans="1:38" ht="15.75" x14ac:dyDescent="0.25">
      <c r="A65" s="37"/>
      <c r="B65" s="38" t="str">
        <f>'Таблица № 2'!B64</f>
        <v>ввод Дом Культуры, ул. Красноармейская</v>
      </c>
      <c r="C65" s="37"/>
      <c r="D65" s="44" t="s">
        <v>51</v>
      </c>
      <c r="E65" s="44" t="s">
        <v>51</v>
      </c>
      <c r="F65" s="58" t="s">
        <v>51</v>
      </c>
      <c r="G65" s="58" t="s">
        <v>51</v>
      </c>
      <c r="H65" s="58" t="s">
        <v>51</v>
      </c>
      <c r="I65" s="58" t="s">
        <v>51</v>
      </c>
      <c r="J65" s="58" t="s">
        <v>51</v>
      </c>
      <c r="K65" s="44" t="s">
        <v>51</v>
      </c>
      <c r="L65" s="44" t="s">
        <v>51</v>
      </c>
      <c r="M65" s="58" t="s">
        <v>51</v>
      </c>
      <c r="N65" s="58" t="s">
        <v>51</v>
      </c>
      <c r="O65" s="58" t="s">
        <v>51</v>
      </c>
      <c r="P65" s="58" t="s">
        <v>51</v>
      </c>
      <c r="Q65" s="58" t="s">
        <v>51</v>
      </c>
      <c r="R65" s="44" t="s">
        <v>51</v>
      </c>
      <c r="S65" s="44" t="str">
        <f>'Таблица № 2'!S64</f>
        <v>нд</v>
      </c>
      <c r="T65" s="58" t="s">
        <v>51</v>
      </c>
      <c r="U65" s="58" t="s">
        <v>51</v>
      </c>
      <c r="V65" s="59" t="s">
        <v>51</v>
      </c>
      <c r="W65" s="58" t="s">
        <v>51</v>
      </c>
      <c r="X65" s="59" t="s">
        <v>51</v>
      </c>
      <c r="Y65" s="31" t="s">
        <v>51</v>
      </c>
      <c r="Z65" s="31" t="s">
        <v>51</v>
      </c>
      <c r="AA65" s="59" t="s">
        <v>51</v>
      </c>
      <c r="AB65" s="59" t="s">
        <v>51</v>
      </c>
      <c r="AC65" s="59" t="s">
        <v>51</v>
      </c>
      <c r="AD65" s="58" t="s">
        <v>51</v>
      </c>
      <c r="AE65" s="59" t="s">
        <v>51</v>
      </c>
      <c r="AF65" s="31" t="s">
        <v>51</v>
      </c>
      <c r="AG65" s="60" t="str">
        <f t="shared" si="0"/>
        <v>нд</v>
      </c>
      <c r="AH65" s="59" t="s">
        <v>51</v>
      </c>
      <c r="AI65" s="58" t="s">
        <v>51</v>
      </c>
      <c r="AJ65" s="58" t="s">
        <v>51</v>
      </c>
      <c r="AK65" s="58" t="s">
        <v>51</v>
      </c>
      <c r="AL65" s="58" t="s">
        <v>51</v>
      </c>
    </row>
    <row r="66" spans="1:38" ht="15.75" x14ac:dyDescent="0.25">
      <c r="A66" s="37"/>
      <c r="B66" s="38" t="str">
        <f>'Таблица № 2'!B65</f>
        <v>ввод Автосервис ул. Малахова</v>
      </c>
      <c r="C66" s="37"/>
      <c r="D66" s="44" t="s">
        <v>51</v>
      </c>
      <c r="E66" s="44" t="s">
        <v>51</v>
      </c>
      <c r="F66" s="58" t="s">
        <v>51</v>
      </c>
      <c r="G66" s="58" t="s">
        <v>51</v>
      </c>
      <c r="H66" s="58" t="s">
        <v>51</v>
      </c>
      <c r="I66" s="58" t="s">
        <v>51</v>
      </c>
      <c r="J66" s="58" t="s">
        <v>51</v>
      </c>
      <c r="K66" s="44" t="s">
        <v>51</v>
      </c>
      <c r="L66" s="44" t="s">
        <v>51</v>
      </c>
      <c r="M66" s="58" t="s">
        <v>51</v>
      </c>
      <c r="N66" s="58" t="s">
        <v>51</v>
      </c>
      <c r="O66" s="58" t="s">
        <v>51</v>
      </c>
      <c r="P66" s="58" t="s">
        <v>51</v>
      </c>
      <c r="Q66" s="58" t="s">
        <v>51</v>
      </c>
      <c r="R66" s="44" t="s">
        <v>51</v>
      </c>
      <c r="S66" s="44" t="str">
        <f>'Таблица № 2'!S65</f>
        <v>нд</v>
      </c>
      <c r="T66" s="58" t="s">
        <v>51</v>
      </c>
      <c r="U66" s="58" t="s">
        <v>51</v>
      </c>
      <c r="V66" s="59" t="s">
        <v>51</v>
      </c>
      <c r="W66" s="58" t="s">
        <v>51</v>
      </c>
      <c r="X66" s="59" t="s">
        <v>51</v>
      </c>
      <c r="Y66" s="31" t="s">
        <v>51</v>
      </c>
      <c r="Z66" s="31" t="s">
        <v>51</v>
      </c>
      <c r="AA66" s="59" t="s">
        <v>51</v>
      </c>
      <c r="AB66" s="59" t="s">
        <v>51</v>
      </c>
      <c r="AC66" s="59" t="s">
        <v>51</v>
      </c>
      <c r="AD66" s="58" t="s">
        <v>51</v>
      </c>
      <c r="AE66" s="59" t="s">
        <v>51</v>
      </c>
      <c r="AF66" s="31" t="s">
        <v>51</v>
      </c>
      <c r="AG66" s="60" t="str">
        <f t="shared" si="0"/>
        <v>нд</v>
      </c>
      <c r="AH66" s="59" t="s">
        <v>51</v>
      </c>
      <c r="AI66" s="58" t="s">
        <v>51</v>
      </c>
      <c r="AJ66" s="58" t="s">
        <v>51</v>
      </c>
      <c r="AK66" s="58" t="s">
        <v>51</v>
      </c>
      <c r="AL66" s="58" t="s">
        <v>51</v>
      </c>
    </row>
    <row r="67" spans="1:38" ht="15.75" x14ac:dyDescent="0.25">
      <c r="A67" s="37"/>
      <c r="B67" s="38" t="str">
        <f>'Таблица № 2'!B66</f>
        <v>ввод ДЮСШ ул. Красноармейская,1</v>
      </c>
      <c r="C67" s="37"/>
      <c r="D67" s="44" t="s">
        <v>51</v>
      </c>
      <c r="E67" s="44" t="s">
        <v>51</v>
      </c>
      <c r="F67" s="58" t="s">
        <v>51</v>
      </c>
      <c r="G67" s="58" t="s">
        <v>51</v>
      </c>
      <c r="H67" s="58" t="s">
        <v>51</v>
      </c>
      <c r="I67" s="58" t="s">
        <v>51</v>
      </c>
      <c r="J67" s="58" t="s">
        <v>51</v>
      </c>
      <c r="K67" s="44" t="s">
        <v>51</v>
      </c>
      <c r="L67" s="44" t="s">
        <v>51</v>
      </c>
      <c r="M67" s="58" t="s">
        <v>51</v>
      </c>
      <c r="N67" s="58" t="s">
        <v>51</v>
      </c>
      <c r="O67" s="58" t="s">
        <v>51</v>
      </c>
      <c r="P67" s="58" t="s">
        <v>51</v>
      </c>
      <c r="Q67" s="58" t="s">
        <v>51</v>
      </c>
      <c r="R67" s="44" t="s">
        <v>51</v>
      </c>
      <c r="S67" s="44" t="str">
        <f>'Таблица № 2'!S66</f>
        <v>нд</v>
      </c>
      <c r="T67" s="58" t="s">
        <v>51</v>
      </c>
      <c r="U67" s="58" t="s">
        <v>51</v>
      </c>
      <c r="V67" s="59" t="s">
        <v>51</v>
      </c>
      <c r="W67" s="58" t="s">
        <v>51</v>
      </c>
      <c r="X67" s="59" t="s">
        <v>51</v>
      </c>
      <c r="Y67" s="31" t="s">
        <v>51</v>
      </c>
      <c r="Z67" s="31" t="s">
        <v>51</v>
      </c>
      <c r="AA67" s="59" t="s">
        <v>51</v>
      </c>
      <c r="AB67" s="59" t="s">
        <v>51</v>
      </c>
      <c r="AC67" s="59" t="s">
        <v>51</v>
      </c>
      <c r="AD67" s="58" t="s">
        <v>51</v>
      </c>
      <c r="AE67" s="59" t="s">
        <v>51</v>
      </c>
      <c r="AF67" s="31" t="s">
        <v>51</v>
      </c>
      <c r="AG67" s="60" t="str">
        <f t="shared" si="0"/>
        <v>нд</v>
      </c>
      <c r="AH67" s="59" t="s">
        <v>51</v>
      </c>
      <c r="AI67" s="58" t="s">
        <v>51</v>
      </c>
      <c r="AJ67" s="58" t="s">
        <v>51</v>
      </c>
      <c r="AK67" s="58" t="s">
        <v>51</v>
      </c>
      <c r="AL67" s="58" t="s">
        <v>51</v>
      </c>
    </row>
    <row r="68" spans="1:38" ht="15.75" x14ac:dyDescent="0.25">
      <c r="A68" s="37"/>
      <c r="B68" s="38" t="str">
        <f>'Таблица № 2'!B67</f>
        <v>ввод "Маяк" ул. Московская</v>
      </c>
      <c r="C68" s="37"/>
      <c r="D68" s="44" t="s">
        <v>51</v>
      </c>
      <c r="E68" s="44" t="s">
        <v>51</v>
      </c>
      <c r="F68" s="58" t="s">
        <v>51</v>
      </c>
      <c r="G68" s="58" t="s">
        <v>51</v>
      </c>
      <c r="H68" s="58" t="s">
        <v>51</v>
      </c>
      <c r="I68" s="58" t="s">
        <v>51</v>
      </c>
      <c r="J68" s="58" t="s">
        <v>51</v>
      </c>
      <c r="K68" s="44" t="s">
        <v>51</v>
      </c>
      <c r="L68" s="44" t="s">
        <v>51</v>
      </c>
      <c r="M68" s="58" t="s">
        <v>51</v>
      </c>
      <c r="N68" s="58" t="s">
        <v>51</v>
      </c>
      <c r="O68" s="58" t="s">
        <v>51</v>
      </c>
      <c r="P68" s="58" t="s">
        <v>51</v>
      </c>
      <c r="Q68" s="58" t="s">
        <v>51</v>
      </c>
      <c r="R68" s="44" t="s">
        <v>51</v>
      </c>
      <c r="S68" s="44" t="str">
        <f>'Таблица № 2'!S67</f>
        <v>нд</v>
      </c>
      <c r="T68" s="58" t="s">
        <v>51</v>
      </c>
      <c r="U68" s="58" t="s">
        <v>51</v>
      </c>
      <c r="V68" s="59" t="s">
        <v>51</v>
      </c>
      <c r="W68" s="58" t="s">
        <v>51</v>
      </c>
      <c r="X68" s="59" t="s">
        <v>51</v>
      </c>
      <c r="Y68" s="31" t="s">
        <v>51</v>
      </c>
      <c r="Z68" s="31" t="s">
        <v>51</v>
      </c>
      <c r="AA68" s="59" t="s">
        <v>51</v>
      </c>
      <c r="AB68" s="59" t="s">
        <v>51</v>
      </c>
      <c r="AC68" s="59" t="s">
        <v>51</v>
      </c>
      <c r="AD68" s="58" t="s">
        <v>51</v>
      </c>
      <c r="AE68" s="59" t="s">
        <v>51</v>
      </c>
      <c r="AF68" s="31" t="s">
        <v>51</v>
      </c>
      <c r="AG68" s="60" t="str">
        <f t="shared" si="0"/>
        <v>нд</v>
      </c>
      <c r="AH68" s="59" t="s">
        <v>51</v>
      </c>
      <c r="AI68" s="58" t="s">
        <v>51</v>
      </c>
      <c r="AJ68" s="58" t="s">
        <v>51</v>
      </c>
      <c r="AK68" s="58" t="s">
        <v>51</v>
      </c>
      <c r="AL68" s="58" t="s">
        <v>51</v>
      </c>
    </row>
    <row r="69" spans="1:38" ht="31.5" x14ac:dyDescent="0.25">
      <c r="A69" s="37"/>
      <c r="B69" s="38" t="str">
        <f>'Таблица № 2'!B68</f>
        <v>ввод ГБУ СО КО центр Росток ул. Зои Космодемьянской</v>
      </c>
      <c r="C69" s="37"/>
      <c r="D69" s="44" t="s">
        <v>51</v>
      </c>
      <c r="E69" s="44" t="s">
        <v>51</v>
      </c>
      <c r="F69" s="58" t="s">
        <v>51</v>
      </c>
      <c r="G69" s="58" t="s">
        <v>51</v>
      </c>
      <c r="H69" s="58" t="s">
        <v>51</v>
      </c>
      <c r="I69" s="58" t="s">
        <v>51</v>
      </c>
      <c r="J69" s="58" t="s">
        <v>51</v>
      </c>
      <c r="K69" s="44" t="s">
        <v>51</v>
      </c>
      <c r="L69" s="44" t="s">
        <v>51</v>
      </c>
      <c r="M69" s="58" t="s">
        <v>51</v>
      </c>
      <c r="N69" s="58" t="s">
        <v>51</v>
      </c>
      <c r="O69" s="58" t="s">
        <v>51</v>
      </c>
      <c r="P69" s="58" t="s">
        <v>51</v>
      </c>
      <c r="Q69" s="58" t="s">
        <v>51</v>
      </c>
      <c r="R69" s="44" t="s">
        <v>51</v>
      </c>
      <c r="S69" s="44" t="str">
        <f>'Таблица № 2'!S68</f>
        <v>нд</v>
      </c>
      <c r="T69" s="58" t="s">
        <v>51</v>
      </c>
      <c r="U69" s="58" t="s">
        <v>51</v>
      </c>
      <c r="V69" s="59" t="s">
        <v>51</v>
      </c>
      <c r="W69" s="58" t="s">
        <v>51</v>
      </c>
      <c r="X69" s="59" t="s">
        <v>51</v>
      </c>
      <c r="Y69" s="31" t="s">
        <v>51</v>
      </c>
      <c r="Z69" s="31" t="s">
        <v>51</v>
      </c>
      <c r="AA69" s="59" t="s">
        <v>51</v>
      </c>
      <c r="AB69" s="59" t="s">
        <v>51</v>
      </c>
      <c r="AC69" s="59" t="s">
        <v>51</v>
      </c>
      <c r="AD69" s="58" t="s">
        <v>51</v>
      </c>
      <c r="AE69" s="59" t="s">
        <v>51</v>
      </c>
      <c r="AF69" s="31" t="s">
        <v>51</v>
      </c>
      <c r="AG69" s="60" t="str">
        <f t="shared" si="0"/>
        <v>нд</v>
      </c>
      <c r="AH69" s="59" t="s">
        <v>51</v>
      </c>
      <c r="AI69" s="58" t="s">
        <v>51</v>
      </c>
      <c r="AJ69" s="58" t="s">
        <v>51</v>
      </c>
      <c r="AK69" s="58" t="s">
        <v>51</v>
      </c>
      <c r="AL69" s="58" t="s">
        <v>51</v>
      </c>
    </row>
    <row r="70" spans="1:38" ht="15.75" x14ac:dyDescent="0.25">
      <c r="A70" s="37"/>
      <c r="B70" s="38" t="str">
        <f>'Таблица № 2'!B69</f>
        <v>ввод Соцзащита пр. Ленина</v>
      </c>
      <c r="C70" s="37"/>
      <c r="D70" s="44" t="s">
        <v>51</v>
      </c>
      <c r="E70" s="44" t="s">
        <v>51</v>
      </c>
      <c r="F70" s="58" t="s">
        <v>51</v>
      </c>
      <c r="G70" s="58" t="s">
        <v>51</v>
      </c>
      <c r="H70" s="58" t="s">
        <v>51</v>
      </c>
      <c r="I70" s="58" t="s">
        <v>51</v>
      </c>
      <c r="J70" s="58" t="s">
        <v>51</v>
      </c>
      <c r="K70" s="44" t="s">
        <v>51</v>
      </c>
      <c r="L70" s="44" t="s">
        <v>51</v>
      </c>
      <c r="M70" s="58" t="s">
        <v>51</v>
      </c>
      <c r="N70" s="58" t="s">
        <v>51</v>
      </c>
      <c r="O70" s="58" t="s">
        <v>51</v>
      </c>
      <c r="P70" s="58" t="s">
        <v>51</v>
      </c>
      <c r="Q70" s="58" t="s">
        <v>51</v>
      </c>
      <c r="R70" s="44" t="s">
        <v>51</v>
      </c>
      <c r="S70" s="44" t="str">
        <f>'Таблица № 2'!S69</f>
        <v>нд</v>
      </c>
      <c r="T70" s="58" t="s">
        <v>51</v>
      </c>
      <c r="U70" s="58" t="s">
        <v>51</v>
      </c>
      <c r="V70" s="59" t="s">
        <v>51</v>
      </c>
      <c r="W70" s="58" t="s">
        <v>51</v>
      </c>
      <c r="X70" s="59" t="s">
        <v>51</v>
      </c>
      <c r="Y70" s="31" t="s">
        <v>51</v>
      </c>
      <c r="Z70" s="31" t="s">
        <v>51</v>
      </c>
      <c r="AA70" s="59" t="s">
        <v>51</v>
      </c>
      <c r="AB70" s="59" t="s">
        <v>51</v>
      </c>
      <c r="AC70" s="59" t="s">
        <v>51</v>
      </c>
      <c r="AD70" s="58" t="s">
        <v>51</v>
      </c>
      <c r="AE70" s="59" t="s">
        <v>51</v>
      </c>
      <c r="AF70" s="31" t="s">
        <v>51</v>
      </c>
      <c r="AG70" s="60" t="str">
        <f t="shared" si="0"/>
        <v>нд</v>
      </c>
      <c r="AH70" s="59" t="s">
        <v>51</v>
      </c>
      <c r="AI70" s="58" t="s">
        <v>51</v>
      </c>
      <c r="AJ70" s="58" t="s">
        <v>51</v>
      </c>
      <c r="AK70" s="58" t="s">
        <v>51</v>
      </c>
      <c r="AL70" s="58" t="s">
        <v>51</v>
      </c>
    </row>
    <row r="71" spans="1:38" ht="15.75" x14ac:dyDescent="0.25">
      <c r="A71" s="37"/>
      <c r="B71" s="38" t="str">
        <f>'Таблица № 2'!B70</f>
        <v>ввод Центр гигиены ул. Ломоносова</v>
      </c>
      <c r="C71" s="37"/>
      <c r="D71" s="44" t="s">
        <v>51</v>
      </c>
      <c r="E71" s="44" t="s">
        <v>51</v>
      </c>
      <c r="F71" s="58" t="s">
        <v>51</v>
      </c>
      <c r="G71" s="58" t="s">
        <v>51</v>
      </c>
      <c r="H71" s="58" t="s">
        <v>51</v>
      </c>
      <c r="I71" s="58" t="s">
        <v>51</v>
      </c>
      <c r="J71" s="58" t="s">
        <v>51</v>
      </c>
      <c r="K71" s="44" t="s">
        <v>51</v>
      </c>
      <c r="L71" s="44" t="s">
        <v>51</v>
      </c>
      <c r="M71" s="58" t="s">
        <v>51</v>
      </c>
      <c r="N71" s="58" t="s">
        <v>51</v>
      </c>
      <c r="O71" s="58" t="s">
        <v>51</v>
      </c>
      <c r="P71" s="58" t="s">
        <v>51</v>
      </c>
      <c r="Q71" s="58" t="s">
        <v>51</v>
      </c>
      <c r="R71" s="44" t="s">
        <v>51</v>
      </c>
      <c r="S71" s="44" t="str">
        <f>'Таблица № 2'!S70</f>
        <v>нд</v>
      </c>
      <c r="T71" s="58" t="s">
        <v>51</v>
      </c>
      <c r="U71" s="58" t="s">
        <v>51</v>
      </c>
      <c r="V71" s="59" t="s">
        <v>51</v>
      </c>
      <c r="W71" s="58" t="s">
        <v>51</v>
      </c>
      <c r="X71" s="59" t="s">
        <v>51</v>
      </c>
      <c r="Y71" s="31" t="s">
        <v>51</v>
      </c>
      <c r="Z71" s="31" t="s">
        <v>51</v>
      </c>
      <c r="AA71" s="59" t="s">
        <v>51</v>
      </c>
      <c r="AB71" s="59" t="s">
        <v>51</v>
      </c>
      <c r="AC71" s="59" t="s">
        <v>51</v>
      </c>
      <c r="AD71" s="58" t="s">
        <v>51</v>
      </c>
      <c r="AE71" s="59" t="s">
        <v>51</v>
      </c>
      <c r="AF71" s="31" t="s">
        <v>51</v>
      </c>
      <c r="AG71" s="60" t="str">
        <f t="shared" si="0"/>
        <v>нд</v>
      </c>
      <c r="AH71" s="59" t="s">
        <v>51</v>
      </c>
      <c r="AI71" s="58" t="s">
        <v>51</v>
      </c>
      <c r="AJ71" s="58" t="s">
        <v>51</v>
      </c>
      <c r="AK71" s="58" t="s">
        <v>51</v>
      </c>
      <c r="AL71" s="58" t="s">
        <v>51</v>
      </c>
    </row>
    <row r="72" spans="1:38" ht="15.75" x14ac:dyDescent="0.25">
      <c r="A72" s="37"/>
      <c r="B72" s="38" t="str">
        <f>'Таблица № 2'!B71</f>
        <v>ввод Дегем ул. Лесная</v>
      </c>
      <c r="C72" s="37"/>
      <c r="D72" s="44" t="s">
        <v>51</v>
      </c>
      <c r="E72" s="44" t="s">
        <v>51</v>
      </c>
      <c r="F72" s="58" t="s">
        <v>51</v>
      </c>
      <c r="G72" s="58" t="s">
        <v>51</v>
      </c>
      <c r="H72" s="58" t="s">
        <v>51</v>
      </c>
      <c r="I72" s="58" t="s">
        <v>51</v>
      </c>
      <c r="J72" s="58" t="s">
        <v>51</v>
      </c>
      <c r="K72" s="44" t="s">
        <v>51</v>
      </c>
      <c r="L72" s="44" t="s">
        <v>51</v>
      </c>
      <c r="M72" s="58" t="s">
        <v>51</v>
      </c>
      <c r="N72" s="58" t="s">
        <v>51</v>
      </c>
      <c r="O72" s="58" t="s">
        <v>51</v>
      </c>
      <c r="P72" s="58" t="s">
        <v>51</v>
      </c>
      <c r="Q72" s="58" t="s">
        <v>51</v>
      </c>
      <c r="R72" s="44" t="s">
        <v>51</v>
      </c>
      <c r="S72" s="44" t="str">
        <f>'Таблица № 2'!S71</f>
        <v>нд</v>
      </c>
      <c r="T72" s="58" t="s">
        <v>51</v>
      </c>
      <c r="U72" s="58" t="s">
        <v>51</v>
      </c>
      <c r="V72" s="59" t="s">
        <v>51</v>
      </c>
      <c r="W72" s="58" t="s">
        <v>51</v>
      </c>
      <c r="X72" s="59" t="s">
        <v>51</v>
      </c>
      <c r="Y72" s="31" t="s">
        <v>51</v>
      </c>
      <c r="Z72" s="31" t="s">
        <v>51</v>
      </c>
      <c r="AA72" s="59" t="s">
        <v>51</v>
      </c>
      <c r="AB72" s="59" t="s">
        <v>51</v>
      </c>
      <c r="AC72" s="59" t="s">
        <v>51</v>
      </c>
      <c r="AD72" s="58" t="s">
        <v>51</v>
      </c>
      <c r="AE72" s="59" t="s">
        <v>51</v>
      </c>
      <c r="AF72" s="31" t="s">
        <v>51</v>
      </c>
      <c r="AG72" s="60" t="str">
        <f t="shared" si="0"/>
        <v>нд</v>
      </c>
      <c r="AH72" s="59" t="s">
        <v>51</v>
      </c>
      <c r="AI72" s="58" t="s">
        <v>51</v>
      </c>
      <c r="AJ72" s="58" t="s">
        <v>51</v>
      </c>
      <c r="AK72" s="58" t="s">
        <v>51</v>
      </c>
      <c r="AL72" s="58" t="s">
        <v>51</v>
      </c>
    </row>
    <row r="73" spans="1:38" ht="15.75" x14ac:dyDescent="0.25">
      <c r="A73" s="37"/>
      <c r="B73" s="38" t="str">
        <f>'Таблица № 2'!B72</f>
        <v>ввод ГУМ пр. Ленина</v>
      </c>
      <c r="C73" s="37"/>
      <c r="D73" s="44" t="s">
        <v>51</v>
      </c>
      <c r="E73" s="44" t="s">
        <v>51</v>
      </c>
      <c r="F73" s="58" t="s">
        <v>51</v>
      </c>
      <c r="G73" s="58" t="s">
        <v>51</v>
      </c>
      <c r="H73" s="58" t="s">
        <v>51</v>
      </c>
      <c r="I73" s="58" t="s">
        <v>51</v>
      </c>
      <c r="J73" s="58" t="s">
        <v>51</v>
      </c>
      <c r="K73" s="44" t="s">
        <v>51</v>
      </c>
      <c r="L73" s="44" t="s">
        <v>51</v>
      </c>
      <c r="M73" s="58" t="s">
        <v>51</v>
      </c>
      <c r="N73" s="58" t="s">
        <v>51</v>
      </c>
      <c r="O73" s="58" t="s">
        <v>51</v>
      </c>
      <c r="P73" s="58" t="s">
        <v>51</v>
      </c>
      <c r="Q73" s="58" t="s">
        <v>51</v>
      </c>
      <c r="R73" s="44" t="s">
        <v>51</v>
      </c>
      <c r="S73" s="44" t="str">
        <f>'Таблица № 2'!S72</f>
        <v>нд</v>
      </c>
      <c r="T73" s="58" t="s">
        <v>51</v>
      </c>
      <c r="U73" s="58" t="s">
        <v>51</v>
      </c>
      <c r="V73" s="59" t="s">
        <v>51</v>
      </c>
      <c r="W73" s="58" t="s">
        <v>51</v>
      </c>
      <c r="X73" s="59" t="s">
        <v>51</v>
      </c>
      <c r="Y73" s="31" t="s">
        <v>51</v>
      </c>
      <c r="Z73" s="31" t="s">
        <v>51</v>
      </c>
      <c r="AA73" s="59" t="s">
        <v>51</v>
      </c>
      <c r="AB73" s="59" t="s">
        <v>51</v>
      </c>
      <c r="AC73" s="59" t="s">
        <v>51</v>
      </c>
      <c r="AD73" s="58" t="s">
        <v>51</v>
      </c>
      <c r="AE73" s="59" t="s">
        <v>51</v>
      </c>
      <c r="AF73" s="31" t="s">
        <v>51</v>
      </c>
      <c r="AG73" s="60" t="str">
        <f t="shared" si="0"/>
        <v>нд</v>
      </c>
      <c r="AH73" s="59" t="s">
        <v>51</v>
      </c>
      <c r="AI73" s="58" t="s">
        <v>51</v>
      </c>
      <c r="AJ73" s="58" t="s">
        <v>51</v>
      </c>
      <c r="AK73" s="58" t="s">
        <v>51</v>
      </c>
      <c r="AL73" s="58" t="s">
        <v>51</v>
      </c>
    </row>
    <row r="74" spans="1:38" ht="15.75" x14ac:dyDescent="0.25">
      <c r="A74" s="37"/>
      <c r="B74" s="38" t="str">
        <f>'Таблица № 2'!B73</f>
        <v>ввод РЦ-Гусев ул. Победы</v>
      </c>
      <c r="C74" s="37"/>
      <c r="D74" s="44" t="s">
        <v>51</v>
      </c>
      <c r="E74" s="44" t="s">
        <v>51</v>
      </c>
      <c r="F74" s="58" t="s">
        <v>51</v>
      </c>
      <c r="G74" s="58" t="s">
        <v>51</v>
      </c>
      <c r="H74" s="58" t="s">
        <v>51</v>
      </c>
      <c r="I74" s="58" t="s">
        <v>51</v>
      </c>
      <c r="J74" s="58" t="s">
        <v>51</v>
      </c>
      <c r="K74" s="44" t="s">
        <v>51</v>
      </c>
      <c r="L74" s="44" t="s">
        <v>51</v>
      </c>
      <c r="M74" s="58" t="s">
        <v>51</v>
      </c>
      <c r="N74" s="58" t="s">
        <v>51</v>
      </c>
      <c r="O74" s="58" t="s">
        <v>51</v>
      </c>
      <c r="P74" s="58" t="s">
        <v>51</v>
      </c>
      <c r="Q74" s="58" t="s">
        <v>51</v>
      </c>
      <c r="R74" s="44" t="s">
        <v>51</v>
      </c>
      <c r="S74" s="44" t="str">
        <f>'Таблица № 2'!S73</f>
        <v>нд</v>
      </c>
      <c r="T74" s="58" t="s">
        <v>51</v>
      </c>
      <c r="U74" s="58" t="s">
        <v>51</v>
      </c>
      <c r="V74" s="59" t="s">
        <v>51</v>
      </c>
      <c r="W74" s="58" t="s">
        <v>51</v>
      </c>
      <c r="X74" s="59" t="s">
        <v>51</v>
      </c>
      <c r="Y74" s="31" t="s">
        <v>51</v>
      </c>
      <c r="Z74" s="31" t="s">
        <v>51</v>
      </c>
      <c r="AA74" s="59" t="s">
        <v>51</v>
      </c>
      <c r="AB74" s="59" t="s">
        <v>51</v>
      </c>
      <c r="AC74" s="59" t="s">
        <v>51</v>
      </c>
      <c r="AD74" s="58" t="s">
        <v>51</v>
      </c>
      <c r="AE74" s="59" t="s">
        <v>51</v>
      </c>
      <c r="AF74" s="31" t="s">
        <v>51</v>
      </c>
      <c r="AG74" s="60" t="str">
        <f t="shared" si="0"/>
        <v>нд</v>
      </c>
      <c r="AH74" s="59" t="s">
        <v>51</v>
      </c>
      <c r="AI74" s="58" t="s">
        <v>51</v>
      </c>
      <c r="AJ74" s="58" t="s">
        <v>51</v>
      </c>
      <c r="AK74" s="58" t="s">
        <v>51</v>
      </c>
      <c r="AL74" s="58" t="s">
        <v>51</v>
      </c>
    </row>
    <row r="75" spans="1:38" ht="15.75" x14ac:dyDescent="0.25">
      <c r="A75" s="37"/>
      <c r="B75" s="38" t="str">
        <f>'Таблица № 2'!B74</f>
        <v>ввод Морг ул. Московская</v>
      </c>
      <c r="C75" s="37"/>
      <c r="D75" s="44" t="s">
        <v>51</v>
      </c>
      <c r="E75" s="44" t="s">
        <v>51</v>
      </c>
      <c r="F75" s="58" t="s">
        <v>51</v>
      </c>
      <c r="G75" s="58" t="s">
        <v>51</v>
      </c>
      <c r="H75" s="58" t="s">
        <v>51</v>
      </c>
      <c r="I75" s="58" t="s">
        <v>51</v>
      </c>
      <c r="J75" s="58" t="s">
        <v>51</v>
      </c>
      <c r="K75" s="44" t="s">
        <v>51</v>
      </c>
      <c r="L75" s="44" t="s">
        <v>51</v>
      </c>
      <c r="M75" s="58" t="s">
        <v>51</v>
      </c>
      <c r="N75" s="58" t="s">
        <v>51</v>
      </c>
      <c r="O75" s="58" t="s">
        <v>51</v>
      </c>
      <c r="P75" s="58" t="s">
        <v>51</v>
      </c>
      <c r="Q75" s="58" t="s">
        <v>51</v>
      </c>
      <c r="R75" s="44" t="s">
        <v>51</v>
      </c>
      <c r="S75" s="44" t="str">
        <f>'Таблица № 2'!S74</f>
        <v>нд</v>
      </c>
      <c r="T75" s="58" t="s">
        <v>51</v>
      </c>
      <c r="U75" s="58" t="s">
        <v>51</v>
      </c>
      <c r="V75" s="59" t="s">
        <v>51</v>
      </c>
      <c r="W75" s="58" t="s">
        <v>51</v>
      </c>
      <c r="X75" s="59" t="s">
        <v>51</v>
      </c>
      <c r="Y75" s="31" t="s">
        <v>51</v>
      </c>
      <c r="Z75" s="31" t="s">
        <v>51</v>
      </c>
      <c r="AA75" s="59" t="s">
        <v>51</v>
      </c>
      <c r="AB75" s="59" t="s">
        <v>51</v>
      </c>
      <c r="AC75" s="59" t="s">
        <v>51</v>
      </c>
      <c r="AD75" s="58" t="s">
        <v>51</v>
      </c>
      <c r="AE75" s="59" t="s">
        <v>51</v>
      </c>
      <c r="AF75" s="31" t="s">
        <v>51</v>
      </c>
      <c r="AG75" s="60" t="str">
        <f t="shared" ref="AG75:AG138" si="1">S75</f>
        <v>нд</v>
      </c>
      <c r="AH75" s="59" t="s">
        <v>51</v>
      </c>
      <c r="AI75" s="58" t="s">
        <v>51</v>
      </c>
      <c r="AJ75" s="58" t="s">
        <v>51</v>
      </c>
      <c r="AK75" s="58" t="s">
        <v>51</v>
      </c>
      <c r="AL75" s="58" t="s">
        <v>51</v>
      </c>
    </row>
    <row r="76" spans="1:38" ht="15.75" x14ac:dyDescent="0.25">
      <c r="A76" s="37"/>
      <c r="B76" s="38" t="str">
        <f>'Таблица № 2'!B75</f>
        <v>от ТК13 до ТК15 и врезок в по четным дома Москов.</v>
      </c>
      <c r="C76" s="37"/>
      <c r="D76" s="44" t="s">
        <v>51</v>
      </c>
      <c r="E76" s="44" t="s">
        <v>51</v>
      </c>
      <c r="F76" s="58" t="s">
        <v>51</v>
      </c>
      <c r="G76" s="58" t="s">
        <v>51</v>
      </c>
      <c r="H76" s="58" t="s">
        <v>51</v>
      </c>
      <c r="I76" s="58" t="s">
        <v>51</v>
      </c>
      <c r="J76" s="58" t="s">
        <v>51</v>
      </c>
      <c r="K76" s="44" t="s">
        <v>51</v>
      </c>
      <c r="L76" s="44" t="s">
        <v>51</v>
      </c>
      <c r="M76" s="58" t="s">
        <v>51</v>
      </c>
      <c r="N76" s="58" t="s">
        <v>51</v>
      </c>
      <c r="O76" s="58" t="s">
        <v>51</v>
      </c>
      <c r="P76" s="58" t="s">
        <v>51</v>
      </c>
      <c r="Q76" s="58" t="s">
        <v>51</v>
      </c>
      <c r="R76" s="44" t="s">
        <v>51</v>
      </c>
      <c r="S76" s="44" t="str">
        <f>'Таблица № 2'!S75</f>
        <v>нд</v>
      </c>
      <c r="T76" s="58" t="s">
        <v>51</v>
      </c>
      <c r="U76" s="58" t="s">
        <v>51</v>
      </c>
      <c r="V76" s="59" t="s">
        <v>51</v>
      </c>
      <c r="W76" s="58" t="s">
        <v>51</v>
      </c>
      <c r="X76" s="59" t="s">
        <v>51</v>
      </c>
      <c r="Y76" s="31" t="s">
        <v>51</v>
      </c>
      <c r="Z76" s="31" t="s">
        <v>51</v>
      </c>
      <c r="AA76" s="59" t="s">
        <v>51</v>
      </c>
      <c r="AB76" s="59" t="s">
        <v>51</v>
      </c>
      <c r="AC76" s="59" t="s">
        <v>51</v>
      </c>
      <c r="AD76" s="58" t="s">
        <v>51</v>
      </c>
      <c r="AE76" s="59" t="s">
        <v>51</v>
      </c>
      <c r="AF76" s="31" t="s">
        <v>51</v>
      </c>
      <c r="AG76" s="60" t="str">
        <f t="shared" si="1"/>
        <v>нд</v>
      </c>
      <c r="AH76" s="59" t="s">
        <v>51</v>
      </c>
      <c r="AI76" s="58" t="s">
        <v>51</v>
      </c>
      <c r="AJ76" s="58" t="s">
        <v>51</v>
      </c>
      <c r="AK76" s="58" t="s">
        <v>51</v>
      </c>
      <c r="AL76" s="58" t="s">
        <v>51</v>
      </c>
    </row>
    <row r="77" spans="1:38" ht="15.75" x14ac:dyDescent="0.25">
      <c r="A77" s="37"/>
      <c r="B77" s="38" t="str">
        <f>'Таблица № 2'!B76</f>
        <v>от ТК 24 до ж/д по Сосновому</v>
      </c>
      <c r="C77" s="37"/>
      <c r="D77" s="44" t="s">
        <v>51</v>
      </c>
      <c r="E77" s="44" t="s">
        <v>51</v>
      </c>
      <c r="F77" s="58" t="s">
        <v>51</v>
      </c>
      <c r="G77" s="58" t="s">
        <v>51</v>
      </c>
      <c r="H77" s="58" t="s">
        <v>51</v>
      </c>
      <c r="I77" s="58" t="s">
        <v>51</v>
      </c>
      <c r="J77" s="58" t="s">
        <v>51</v>
      </c>
      <c r="K77" s="44" t="s">
        <v>51</v>
      </c>
      <c r="L77" s="44" t="s">
        <v>51</v>
      </c>
      <c r="M77" s="58" t="s">
        <v>51</v>
      </c>
      <c r="N77" s="58" t="s">
        <v>51</v>
      </c>
      <c r="O77" s="58" t="s">
        <v>51</v>
      </c>
      <c r="P77" s="58" t="s">
        <v>51</v>
      </c>
      <c r="Q77" s="58" t="s">
        <v>51</v>
      </c>
      <c r="R77" s="44" t="s">
        <v>51</v>
      </c>
      <c r="S77" s="44" t="str">
        <f>'Таблица № 2'!S76</f>
        <v>нд</v>
      </c>
      <c r="T77" s="58" t="s">
        <v>51</v>
      </c>
      <c r="U77" s="58" t="s">
        <v>51</v>
      </c>
      <c r="V77" s="59" t="s">
        <v>51</v>
      </c>
      <c r="W77" s="58" t="s">
        <v>51</v>
      </c>
      <c r="X77" s="59" t="s">
        <v>51</v>
      </c>
      <c r="Y77" s="31" t="s">
        <v>51</v>
      </c>
      <c r="Z77" s="31" t="s">
        <v>51</v>
      </c>
      <c r="AA77" s="59" t="s">
        <v>51</v>
      </c>
      <c r="AB77" s="59" t="s">
        <v>51</v>
      </c>
      <c r="AC77" s="59" t="s">
        <v>51</v>
      </c>
      <c r="AD77" s="58" t="s">
        <v>51</v>
      </c>
      <c r="AE77" s="59" t="s">
        <v>51</v>
      </c>
      <c r="AF77" s="31" t="s">
        <v>51</v>
      </c>
      <c r="AG77" s="60" t="str">
        <f t="shared" si="1"/>
        <v>нд</v>
      </c>
      <c r="AH77" s="59" t="s">
        <v>51</v>
      </c>
      <c r="AI77" s="58" t="s">
        <v>51</v>
      </c>
      <c r="AJ77" s="58" t="s">
        <v>51</v>
      </c>
      <c r="AK77" s="58" t="s">
        <v>51</v>
      </c>
      <c r="AL77" s="58" t="s">
        <v>51</v>
      </c>
    </row>
    <row r="78" spans="1:38" ht="31.5" x14ac:dyDescent="0.25">
      <c r="A78" s="37"/>
      <c r="B78" s="38" t="str">
        <f>'Таблица № 2'!B77</f>
        <v>от ТК21 до врезок Победы 15,14,12,10 и до Менделеева,14</v>
      </c>
      <c r="C78" s="37"/>
      <c r="D78" s="44" t="s">
        <v>51</v>
      </c>
      <c r="E78" s="44" t="s">
        <v>51</v>
      </c>
      <c r="F78" s="58" t="s">
        <v>51</v>
      </c>
      <c r="G78" s="58" t="s">
        <v>51</v>
      </c>
      <c r="H78" s="58" t="s">
        <v>51</v>
      </c>
      <c r="I78" s="58" t="s">
        <v>51</v>
      </c>
      <c r="J78" s="58" t="s">
        <v>51</v>
      </c>
      <c r="K78" s="44" t="s">
        <v>51</v>
      </c>
      <c r="L78" s="44" t="s">
        <v>51</v>
      </c>
      <c r="M78" s="58" t="s">
        <v>51</v>
      </c>
      <c r="N78" s="58" t="s">
        <v>51</v>
      </c>
      <c r="O78" s="58" t="s">
        <v>51</v>
      </c>
      <c r="P78" s="58" t="s">
        <v>51</v>
      </c>
      <c r="Q78" s="58" t="s">
        <v>51</v>
      </c>
      <c r="R78" s="44" t="s">
        <v>51</v>
      </c>
      <c r="S78" s="44" t="str">
        <f>'Таблица № 2'!S77</f>
        <v>нд</v>
      </c>
      <c r="T78" s="58" t="s">
        <v>51</v>
      </c>
      <c r="U78" s="58" t="s">
        <v>51</v>
      </c>
      <c r="V78" s="59" t="s">
        <v>51</v>
      </c>
      <c r="W78" s="58" t="s">
        <v>51</v>
      </c>
      <c r="X78" s="59" t="s">
        <v>51</v>
      </c>
      <c r="Y78" s="31" t="s">
        <v>51</v>
      </c>
      <c r="Z78" s="31" t="s">
        <v>51</v>
      </c>
      <c r="AA78" s="59" t="s">
        <v>51</v>
      </c>
      <c r="AB78" s="59" t="s">
        <v>51</v>
      </c>
      <c r="AC78" s="59" t="s">
        <v>51</v>
      </c>
      <c r="AD78" s="58" t="s">
        <v>51</v>
      </c>
      <c r="AE78" s="59" t="s">
        <v>51</v>
      </c>
      <c r="AF78" s="31" t="s">
        <v>51</v>
      </c>
      <c r="AG78" s="60" t="str">
        <f t="shared" si="1"/>
        <v>нд</v>
      </c>
      <c r="AH78" s="59" t="s">
        <v>51</v>
      </c>
      <c r="AI78" s="58" t="s">
        <v>51</v>
      </c>
      <c r="AJ78" s="58" t="s">
        <v>51</v>
      </c>
      <c r="AK78" s="58" t="s">
        <v>51</v>
      </c>
      <c r="AL78" s="58" t="s">
        <v>51</v>
      </c>
    </row>
    <row r="79" spans="1:38" ht="31.5" x14ac:dyDescent="0.25">
      <c r="A79" s="37"/>
      <c r="B79" s="38" t="str">
        <f>'Таблица № 2'!B78</f>
        <v>от ТК5 до врез-ки в Советская,1, до ТК22, до ТК21, до ТК55</v>
      </c>
      <c r="C79" s="37"/>
      <c r="D79" s="44" t="s">
        <v>51</v>
      </c>
      <c r="E79" s="44" t="s">
        <v>51</v>
      </c>
      <c r="F79" s="58" t="s">
        <v>51</v>
      </c>
      <c r="G79" s="58" t="s">
        <v>51</v>
      </c>
      <c r="H79" s="58" t="s">
        <v>51</v>
      </c>
      <c r="I79" s="58" t="s">
        <v>51</v>
      </c>
      <c r="J79" s="58" t="s">
        <v>51</v>
      </c>
      <c r="K79" s="44" t="s">
        <v>51</v>
      </c>
      <c r="L79" s="44" t="s">
        <v>51</v>
      </c>
      <c r="M79" s="58" t="s">
        <v>51</v>
      </c>
      <c r="N79" s="58" t="s">
        <v>51</v>
      </c>
      <c r="O79" s="58" t="s">
        <v>51</v>
      </c>
      <c r="P79" s="58" t="s">
        <v>51</v>
      </c>
      <c r="Q79" s="58" t="s">
        <v>51</v>
      </c>
      <c r="R79" s="44" t="s">
        <v>51</v>
      </c>
      <c r="S79" s="44" t="str">
        <f>'Таблица № 2'!S78</f>
        <v>нд</v>
      </c>
      <c r="T79" s="58" t="s">
        <v>51</v>
      </c>
      <c r="U79" s="58" t="s">
        <v>51</v>
      </c>
      <c r="V79" s="59" t="s">
        <v>51</v>
      </c>
      <c r="W79" s="58" t="s">
        <v>51</v>
      </c>
      <c r="X79" s="59" t="s">
        <v>51</v>
      </c>
      <c r="Y79" s="31" t="s">
        <v>51</v>
      </c>
      <c r="Z79" s="31" t="s">
        <v>51</v>
      </c>
      <c r="AA79" s="59" t="s">
        <v>51</v>
      </c>
      <c r="AB79" s="59" t="s">
        <v>51</v>
      </c>
      <c r="AC79" s="59" t="s">
        <v>51</v>
      </c>
      <c r="AD79" s="58" t="s">
        <v>51</v>
      </c>
      <c r="AE79" s="59" t="s">
        <v>51</v>
      </c>
      <c r="AF79" s="31" t="s">
        <v>51</v>
      </c>
      <c r="AG79" s="60" t="str">
        <f t="shared" si="1"/>
        <v>нд</v>
      </c>
      <c r="AH79" s="59" t="s">
        <v>51</v>
      </c>
      <c r="AI79" s="58" t="s">
        <v>51</v>
      </c>
      <c r="AJ79" s="58" t="s">
        <v>51</v>
      </c>
      <c r="AK79" s="58" t="s">
        <v>51</v>
      </c>
      <c r="AL79" s="58" t="s">
        <v>51</v>
      </c>
    </row>
    <row r="80" spans="1:38" ht="15.75" x14ac:dyDescent="0.25">
      <c r="A80" s="37"/>
      <c r="B80" s="38" t="str">
        <f>'Таблица № 2'!B79</f>
        <v>вводы ул. Первомайская</v>
      </c>
      <c r="C80" s="37"/>
      <c r="D80" s="44" t="s">
        <v>51</v>
      </c>
      <c r="E80" s="44" t="s">
        <v>51</v>
      </c>
      <c r="F80" s="58" t="s">
        <v>51</v>
      </c>
      <c r="G80" s="58" t="s">
        <v>51</v>
      </c>
      <c r="H80" s="58" t="s">
        <v>51</v>
      </c>
      <c r="I80" s="58" t="s">
        <v>51</v>
      </c>
      <c r="J80" s="58" t="s">
        <v>51</v>
      </c>
      <c r="K80" s="44" t="s">
        <v>51</v>
      </c>
      <c r="L80" s="44" t="s">
        <v>51</v>
      </c>
      <c r="M80" s="58" t="s">
        <v>51</v>
      </c>
      <c r="N80" s="58" t="s">
        <v>51</v>
      </c>
      <c r="O80" s="58" t="s">
        <v>51</v>
      </c>
      <c r="P80" s="58" t="s">
        <v>51</v>
      </c>
      <c r="Q80" s="58" t="s">
        <v>51</v>
      </c>
      <c r="R80" s="44" t="s">
        <v>51</v>
      </c>
      <c r="S80" s="44" t="str">
        <f>'Таблица № 2'!S79</f>
        <v>нд</v>
      </c>
      <c r="T80" s="58" t="s">
        <v>51</v>
      </c>
      <c r="U80" s="58" t="s">
        <v>51</v>
      </c>
      <c r="V80" s="59" t="s">
        <v>51</v>
      </c>
      <c r="W80" s="58" t="s">
        <v>51</v>
      </c>
      <c r="X80" s="59" t="s">
        <v>51</v>
      </c>
      <c r="Y80" s="31" t="s">
        <v>51</v>
      </c>
      <c r="Z80" s="31" t="s">
        <v>51</v>
      </c>
      <c r="AA80" s="59" t="s">
        <v>51</v>
      </c>
      <c r="AB80" s="59" t="s">
        <v>51</v>
      </c>
      <c r="AC80" s="59" t="s">
        <v>51</v>
      </c>
      <c r="AD80" s="58" t="s">
        <v>51</v>
      </c>
      <c r="AE80" s="59" t="s">
        <v>51</v>
      </c>
      <c r="AF80" s="31" t="s">
        <v>51</v>
      </c>
      <c r="AG80" s="60" t="str">
        <f t="shared" si="1"/>
        <v>нд</v>
      </c>
      <c r="AH80" s="59" t="s">
        <v>51</v>
      </c>
      <c r="AI80" s="58" t="s">
        <v>51</v>
      </c>
      <c r="AJ80" s="58" t="s">
        <v>51</v>
      </c>
      <c r="AK80" s="58" t="s">
        <v>51</v>
      </c>
      <c r="AL80" s="58" t="s">
        <v>51</v>
      </c>
    </row>
    <row r="81" spans="1:38" ht="15.75" x14ac:dyDescent="0.25">
      <c r="A81" s="37"/>
      <c r="B81" s="38" t="str">
        <f>'Таблица № 2'!B80</f>
        <v>ввод Администрация ул. Ульяновых</v>
      </c>
      <c r="C81" s="37"/>
      <c r="D81" s="44" t="s">
        <v>51</v>
      </c>
      <c r="E81" s="44" t="s">
        <v>51</v>
      </c>
      <c r="F81" s="58" t="s">
        <v>51</v>
      </c>
      <c r="G81" s="58" t="s">
        <v>51</v>
      </c>
      <c r="H81" s="58" t="s">
        <v>51</v>
      </c>
      <c r="I81" s="58" t="s">
        <v>51</v>
      </c>
      <c r="J81" s="58" t="s">
        <v>51</v>
      </c>
      <c r="K81" s="44" t="s">
        <v>51</v>
      </c>
      <c r="L81" s="44" t="s">
        <v>51</v>
      </c>
      <c r="M81" s="58" t="s">
        <v>51</v>
      </c>
      <c r="N81" s="58" t="s">
        <v>51</v>
      </c>
      <c r="O81" s="58" t="s">
        <v>51</v>
      </c>
      <c r="P81" s="58" t="s">
        <v>51</v>
      </c>
      <c r="Q81" s="58" t="s">
        <v>51</v>
      </c>
      <c r="R81" s="44" t="s">
        <v>51</v>
      </c>
      <c r="S81" s="44" t="str">
        <f>'Таблица № 2'!S80</f>
        <v>нд</v>
      </c>
      <c r="T81" s="58" t="s">
        <v>51</v>
      </c>
      <c r="U81" s="58" t="s">
        <v>51</v>
      </c>
      <c r="V81" s="59" t="s">
        <v>51</v>
      </c>
      <c r="W81" s="58" t="s">
        <v>51</v>
      </c>
      <c r="X81" s="59" t="s">
        <v>51</v>
      </c>
      <c r="Y81" s="31" t="s">
        <v>51</v>
      </c>
      <c r="Z81" s="31" t="s">
        <v>51</v>
      </c>
      <c r="AA81" s="59" t="s">
        <v>51</v>
      </c>
      <c r="AB81" s="59" t="s">
        <v>51</v>
      </c>
      <c r="AC81" s="59" t="s">
        <v>51</v>
      </c>
      <c r="AD81" s="58" t="s">
        <v>51</v>
      </c>
      <c r="AE81" s="59" t="s">
        <v>51</v>
      </c>
      <c r="AF81" s="31" t="s">
        <v>51</v>
      </c>
      <c r="AG81" s="60" t="str">
        <f t="shared" si="1"/>
        <v>нд</v>
      </c>
      <c r="AH81" s="59" t="s">
        <v>51</v>
      </c>
      <c r="AI81" s="58" t="s">
        <v>51</v>
      </c>
      <c r="AJ81" s="58" t="s">
        <v>51</v>
      </c>
      <c r="AK81" s="58" t="s">
        <v>51</v>
      </c>
      <c r="AL81" s="58" t="s">
        <v>51</v>
      </c>
    </row>
    <row r="82" spans="1:38" ht="15.75" x14ac:dyDescent="0.25">
      <c r="A82" s="37"/>
      <c r="B82" s="38" t="str">
        <f>'Таблица № 2'!B81</f>
        <v>ввод Пожарная часть ул. Правобережная</v>
      </c>
      <c r="C82" s="37"/>
      <c r="D82" s="44" t="s">
        <v>51</v>
      </c>
      <c r="E82" s="44" t="s">
        <v>51</v>
      </c>
      <c r="F82" s="58" t="s">
        <v>51</v>
      </c>
      <c r="G82" s="58" t="s">
        <v>51</v>
      </c>
      <c r="H82" s="58" t="s">
        <v>51</v>
      </c>
      <c r="I82" s="58" t="s">
        <v>51</v>
      </c>
      <c r="J82" s="58" t="s">
        <v>51</v>
      </c>
      <c r="K82" s="44" t="s">
        <v>51</v>
      </c>
      <c r="L82" s="44" t="s">
        <v>51</v>
      </c>
      <c r="M82" s="58" t="s">
        <v>51</v>
      </c>
      <c r="N82" s="58" t="s">
        <v>51</v>
      </c>
      <c r="O82" s="58" t="s">
        <v>51</v>
      </c>
      <c r="P82" s="58" t="s">
        <v>51</v>
      </c>
      <c r="Q82" s="58" t="s">
        <v>51</v>
      </c>
      <c r="R82" s="44" t="s">
        <v>51</v>
      </c>
      <c r="S82" s="44" t="str">
        <f>'Таблица № 2'!S81</f>
        <v>нд</v>
      </c>
      <c r="T82" s="58" t="s">
        <v>51</v>
      </c>
      <c r="U82" s="58" t="s">
        <v>51</v>
      </c>
      <c r="V82" s="59" t="s">
        <v>51</v>
      </c>
      <c r="W82" s="58" t="s">
        <v>51</v>
      </c>
      <c r="X82" s="59" t="s">
        <v>51</v>
      </c>
      <c r="Y82" s="31" t="s">
        <v>51</v>
      </c>
      <c r="Z82" s="31" t="s">
        <v>51</v>
      </c>
      <c r="AA82" s="59" t="s">
        <v>51</v>
      </c>
      <c r="AB82" s="59" t="s">
        <v>51</v>
      </c>
      <c r="AC82" s="59" t="s">
        <v>51</v>
      </c>
      <c r="AD82" s="58" t="s">
        <v>51</v>
      </c>
      <c r="AE82" s="59" t="s">
        <v>51</v>
      </c>
      <c r="AF82" s="31" t="s">
        <v>51</v>
      </c>
      <c r="AG82" s="60" t="str">
        <f t="shared" si="1"/>
        <v>нд</v>
      </c>
      <c r="AH82" s="59" t="s">
        <v>51</v>
      </c>
      <c r="AI82" s="58" t="s">
        <v>51</v>
      </c>
      <c r="AJ82" s="58" t="s">
        <v>51</v>
      </c>
      <c r="AK82" s="58" t="s">
        <v>51</v>
      </c>
      <c r="AL82" s="58" t="s">
        <v>51</v>
      </c>
    </row>
    <row r="83" spans="1:38" ht="15.75" x14ac:dyDescent="0.25">
      <c r="A83" s="37"/>
      <c r="B83" s="38" t="str">
        <f>'Таблица № 2'!B82</f>
        <v>ввод Военный городок ул. Советская</v>
      </c>
      <c r="C83" s="37"/>
      <c r="D83" s="44" t="s">
        <v>51</v>
      </c>
      <c r="E83" s="44" t="s">
        <v>51</v>
      </c>
      <c r="F83" s="58" t="s">
        <v>51</v>
      </c>
      <c r="G83" s="58" t="s">
        <v>51</v>
      </c>
      <c r="H83" s="58" t="s">
        <v>51</v>
      </c>
      <c r="I83" s="58" t="s">
        <v>51</v>
      </c>
      <c r="J83" s="58" t="s">
        <v>51</v>
      </c>
      <c r="K83" s="44" t="s">
        <v>51</v>
      </c>
      <c r="L83" s="44" t="s">
        <v>51</v>
      </c>
      <c r="M83" s="58" t="s">
        <v>51</v>
      </c>
      <c r="N83" s="58" t="s">
        <v>51</v>
      </c>
      <c r="O83" s="58" t="s">
        <v>51</v>
      </c>
      <c r="P83" s="58" t="s">
        <v>51</v>
      </c>
      <c r="Q83" s="58" t="s">
        <v>51</v>
      </c>
      <c r="R83" s="44" t="s">
        <v>51</v>
      </c>
      <c r="S83" s="44" t="str">
        <f>'Таблица № 2'!S82</f>
        <v>нд</v>
      </c>
      <c r="T83" s="58" t="s">
        <v>51</v>
      </c>
      <c r="U83" s="58" t="s">
        <v>51</v>
      </c>
      <c r="V83" s="59" t="s">
        <v>51</v>
      </c>
      <c r="W83" s="58" t="s">
        <v>51</v>
      </c>
      <c r="X83" s="59" t="s">
        <v>51</v>
      </c>
      <c r="Y83" s="31" t="s">
        <v>51</v>
      </c>
      <c r="Z83" s="31" t="s">
        <v>51</v>
      </c>
      <c r="AA83" s="59" t="s">
        <v>51</v>
      </c>
      <c r="AB83" s="59" t="s">
        <v>51</v>
      </c>
      <c r="AC83" s="59" t="s">
        <v>51</v>
      </c>
      <c r="AD83" s="58" t="s">
        <v>51</v>
      </c>
      <c r="AE83" s="59" t="s">
        <v>51</v>
      </c>
      <c r="AF83" s="31" t="s">
        <v>51</v>
      </c>
      <c r="AG83" s="60" t="str">
        <f t="shared" si="1"/>
        <v>нд</v>
      </c>
      <c r="AH83" s="59" t="s">
        <v>51</v>
      </c>
      <c r="AI83" s="58" t="s">
        <v>51</v>
      </c>
      <c r="AJ83" s="58" t="s">
        <v>51</v>
      </c>
      <c r="AK83" s="58" t="s">
        <v>51</v>
      </c>
      <c r="AL83" s="58" t="s">
        <v>51</v>
      </c>
    </row>
    <row r="84" spans="1:38" ht="15.75" x14ac:dyDescent="0.25">
      <c r="A84" s="37"/>
      <c r="B84" s="38" t="str">
        <f>'Таблица № 2'!B83</f>
        <v>ввод Дом офицеров ул. Артиллерийская</v>
      </c>
      <c r="C84" s="37"/>
      <c r="D84" s="44" t="s">
        <v>51</v>
      </c>
      <c r="E84" s="44" t="s">
        <v>51</v>
      </c>
      <c r="F84" s="58" t="s">
        <v>51</v>
      </c>
      <c r="G84" s="58" t="s">
        <v>51</v>
      </c>
      <c r="H84" s="58" t="s">
        <v>51</v>
      </c>
      <c r="I84" s="58" t="s">
        <v>51</v>
      </c>
      <c r="J84" s="58" t="s">
        <v>51</v>
      </c>
      <c r="K84" s="44" t="s">
        <v>51</v>
      </c>
      <c r="L84" s="44" t="s">
        <v>51</v>
      </c>
      <c r="M84" s="58" t="s">
        <v>51</v>
      </c>
      <c r="N84" s="58" t="s">
        <v>51</v>
      </c>
      <c r="O84" s="58" t="s">
        <v>51</v>
      </c>
      <c r="P84" s="58" t="s">
        <v>51</v>
      </c>
      <c r="Q84" s="58" t="s">
        <v>51</v>
      </c>
      <c r="R84" s="44" t="s">
        <v>51</v>
      </c>
      <c r="S84" s="44" t="str">
        <f>'Таблица № 2'!S83</f>
        <v>нд</v>
      </c>
      <c r="T84" s="58" t="s">
        <v>51</v>
      </c>
      <c r="U84" s="58" t="s">
        <v>51</v>
      </c>
      <c r="V84" s="59" t="s">
        <v>51</v>
      </c>
      <c r="W84" s="58" t="s">
        <v>51</v>
      </c>
      <c r="X84" s="59" t="s">
        <v>51</v>
      </c>
      <c r="Y84" s="31" t="s">
        <v>51</v>
      </c>
      <c r="Z84" s="31" t="s">
        <v>51</v>
      </c>
      <c r="AA84" s="59" t="s">
        <v>51</v>
      </c>
      <c r="AB84" s="59" t="s">
        <v>51</v>
      </c>
      <c r="AC84" s="59" t="s">
        <v>51</v>
      </c>
      <c r="AD84" s="58" t="s">
        <v>51</v>
      </c>
      <c r="AE84" s="59" t="s">
        <v>51</v>
      </c>
      <c r="AF84" s="31" t="s">
        <v>51</v>
      </c>
      <c r="AG84" s="60" t="str">
        <f t="shared" si="1"/>
        <v>нд</v>
      </c>
      <c r="AH84" s="59" t="s">
        <v>51</v>
      </c>
      <c r="AI84" s="58" t="s">
        <v>51</v>
      </c>
      <c r="AJ84" s="58" t="s">
        <v>51</v>
      </c>
      <c r="AK84" s="58" t="s">
        <v>51</v>
      </c>
      <c r="AL84" s="58" t="s">
        <v>51</v>
      </c>
    </row>
    <row r="85" spans="1:38" ht="15.75" x14ac:dyDescent="0.25">
      <c r="A85" s="37"/>
      <c r="B85" s="38" t="str">
        <f>'Таблица № 2'!B84</f>
        <v>ввод СОШ №1 ул. Красноармейская</v>
      </c>
      <c r="C85" s="37"/>
      <c r="D85" s="44" t="s">
        <v>51</v>
      </c>
      <c r="E85" s="44" t="s">
        <v>51</v>
      </c>
      <c r="F85" s="58" t="s">
        <v>51</v>
      </c>
      <c r="G85" s="58" t="s">
        <v>51</v>
      </c>
      <c r="H85" s="58" t="s">
        <v>51</v>
      </c>
      <c r="I85" s="58" t="s">
        <v>51</v>
      </c>
      <c r="J85" s="58" t="s">
        <v>51</v>
      </c>
      <c r="K85" s="44" t="s">
        <v>51</v>
      </c>
      <c r="L85" s="44" t="s">
        <v>51</v>
      </c>
      <c r="M85" s="58" t="s">
        <v>51</v>
      </c>
      <c r="N85" s="58" t="s">
        <v>51</v>
      </c>
      <c r="O85" s="58" t="s">
        <v>51</v>
      </c>
      <c r="P85" s="58" t="s">
        <v>51</v>
      </c>
      <c r="Q85" s="58" t="s">
        <v>51</v>
      </c>
      <c r="R85" s="44" t="s">
        <v>51</v>
      </c>
      <c r="S85" s="44" t="str">
        <f>'Таблица № 2'!S84</f>
        <v>нд</v>
      </c>
      <c r="T85" s="58" t="s">
        <v>51</v>
      </c>
      <c r="U85" s="58" t="s">
        <v>51</v>
      </c>
      <c r="V85" s="59" t="s">
        <v>51</v>
      </c>
      <c r="W85" s="58" t="s">
        <v>51</v>
      </c>
      <c r="X85" s="59" t="s">
        <v>51</v>
      </c>
      <c r="Y85" s="31" t="s">
        <v>51</v>
      </c>
      <c r="Z85" s="31" t="s">
        <v>51</v>
      </c>
      <c r="AA85" s="59" t="s">
        <v>51</v>
      </c>
      <c r="AB85" s="59" t="s">
        <v>51</v>
      </c>
      <c r="AC85" s="59" t="s">
        <v>51</v>
      </c>
      <c r="AD85" s="58" t="s">
        <v>51</v>
      </c>
      <c r="AE85" s="59" t="s">
        <v>51</v>
      </c>
      <c r="AF85" s="31" t="s">
        <v>51</v>
      </c>
      <c r="AG85" s="60" t="str">
        <f t="shared" si="1"/>
        <v>нд</v>
      </c>
      <c r="AH85" s="59" t="s">
        <v>51</v>
      </c>
      <c r="AI85" s="58" t="s">
        <v>51</v>
      </c>
      <c r="AJ85" s="58" t="s">
        <v>51</v>
      </c>
      <c r="AK85" s="58" t="s">
        <v>51</v>
      </c>
      <c r="AL85" s="58" t="s">
        <v>51</v>
      </c>
    </row>
    <row r="86" spans="1:38" ht="15.75" x14ac:dyDescent="0.25">
      <c r="A86" s="37"/>
      <c r="B86" s="38" t="str">
        <f>'Таблица № 2'!B85</f>
        <v>ввод СОШ №5 пер. Павлова</v>
      </c>
      <c r="C86" s="37"/>
      <c r="D86" s="44" t="s">
        <v>51</v>
      </c>
      <c r="E86" s="44" t="s">
        <v>51</v>
      </c>
      <c r="F86" s="58" t="s">
        <v>51</v>
      </c>
      <c r="G86" s="58" t="s">
        <v>51</v>
      </c>
      <c r="H86" s="58" t="s">
        <v>51</v>
      </c>
      <c r="I86" s="58" t="s">
        <v>51</v>
      </c>
      <c r="J86" s="58" t="s">
        <v>51</v>
      </c>
      <c r="K86" s="44" t="s">
        <v>51</v>
      </c>
      <c r="L86" s="44" t="s">
        <v>51</v>
      </c>
      <c r="M86" s="58" t="s">
        <v>51</v>
      </c>
      <c r="N86" s="58" t="s">
        <v>51</v>
      </c>
      <c r="O86" s="58" t="s">
        <v>51</v>
      </c>
      <c r="P86" s="58" t="s">
        <v>51</v>
      </c>
      <c r="Q86" s="58" t="s">
        <v>51</v>
      </c>
      <c r="R86" s="44" t="s">
        <v>51</v>
      </c>
      <c r="S86" s="44" t="str">
        <f>'Таблица № 2'!S85</f>
        <v>нд</v>
      </c>
      <c r="T86" s="58" t="s">
        <v>51</v>
      </c>
      <c r="U86" s="58" t="s">
        <v>51</v>
      </c>
      <c r="V86" s="59" t="s">
        <v>51</v>
      </c>
      <c r="W86" s="58" t="s">
        <v>51</v>
      </c>
      <c r="X86" s="59" t="s">
        <v>51</v>
      </c>
      <c r="Y86" s="31" t="s">
        <v>51</v>
      </c>
      <c r="Z86" s="31" t="s">
        <v>51</v>
      </c>
      <c r="AA86" s="59" t="s">
        <v>51</v>
      </c>
      <c r="AB86" s="59" t="s">
        <v>51</v>
      </c>
      <c r="AC86" s="59" t="s">
        <v>51</v>
      </c>
      <c r="AD86" s="58" t="s">
        <v>51</v>
      </c>
      <c r="AE86" s="59" t="s">
        <v>51</v>
      </c>
      <c r="AF86" s="31" t="s">
        <v>51</v>
      </c>
      <c r="AG86" s="60" t="str">
        <f t="shared" si="1"/>
        <v>нд</v>
      </c>
      <c r="AH86" s="59" t="s">
        <v>51</v>
      </c>
      <c r="AI86" s="58" t="s">
        <v>51</v>
      </c>
      <c r="AJ86" s="58" t="s">
        <v>51</v>
      </c>
      <c r="AK86" s="58" t="s">
        <v>51</v>
      </c>
      <c r="AL86" s="58" t="s">
        <v>51</v>
      </c>
    </row>
    <row r="87" spans="1:38" ht="31.5" x14ac:dyDescent="0.25">
      <c r="A87" s="37"/>
      <c r="B87" s="38" t="str">
        <f>'Таблица № 2'!B86</f>
        <v>ввод гостиница Королевский двор ул. Зои Космодемьянской</v>
      </c>
      <c r="C87" s="37"/>
      <c r="D87" s="44" t="s">
        <v>51</v>
      </c>
      <c r="E87" s="44" t="s">
        <v>51</v>
      </c>
      <c r="F87" s="58" t="s">
        <v>51</v>
      </c>
      <c r="G87" s="58" t="s">
        <v>51</v>
      </c>
      <c r="H87" s="58" t="s">
        <v>51</v>
      </c>
      <c r="I87" s="58" t="s">
        <v>51</v>
      </c>
      <c r="J87" s="58" t="s">
        <v>51</v>
      </c>
      <c r="K87" s="44" t="s">
        <v>51</v>
      </c>
      <c r="L87" s="44" t="s">
        <v>51</v>
      </c>
      <c r="M87" s="58" t="s">
        <v>51</v>
      </c>
      <c r="N87" s="58" t="s">
        <v>51</v>
      </c>
      <c r="O87" s="58" t="s">
        <v>51</v>
      </c>
      <c r="P87" s="58" t="s">
        <v>51</v>
      </c>
      <c r="Q87" s="58" t="s">
        <v>51</v>
      </c>
      <c r="R87" s="44" t="s">
        <v>51</v>
      </c>
      <c r="S87" s="44" t="str">
        <f>'Таблица № 2'!S86</f>
        <v>нд</v>
      </c>
      <c r="T87" s="58" t="s">
        <v>51</v>
      </c>
      <c r="U87" s="58" t="s">
        <v>51</v>
      </c>
      <c r="V87" s="59" t="s">
        <v>51</v>
      </c>
      <c r="W87" s="58" t="s">
        <v>51</v>
      </c>
      <c r="X87" s="59" t="s">
        <v>51</v>
      </c>
      <c r="Y87" s="31" t="s">
        <v>51</v>
      </c>
      <c r="Z87" s="31" t="s">
        <v>51</v>
      </c>
      <c r="AA87" s="59" t="s">
        <v>51</v>
      </c>
      <c r="AB87" s="59" t="s">
        <v>51</v>
      </c>
      <c r="AC87" s="59" t="s">
        <v>51</v>
      </c>
      <c r="AD87" s="58" t="s">
        <v>51</v>
      </c>
      <c r="AE87" s="59" t="s">
        <v>51</v>
      </c>
      <c r="AF87" s="31" t="s">
        <v>51</v>
      </c>
      <c r="AG87" s="60" t="str">
        <f t="shared" si="1"/>
        <v>нд</v>
      </c>
      <c r="AH87" s="59" t="s">
        <v>51</v>
      </c>
      <c r="AI87" s="58" t="s">
        <v>51</v>
      </c>
      <c r="AJ87" s="58" t="s">
        <v>51</v>
      </c>
      <c r="AK87" s="58" t="s">
        <v>51</v>
      </c>
      <c r="AL87" s="58" t="s">
        <v>51</v>
      </c>
    </row>
    <row r="88" spans="1:38" ht="15.75" x14ac:dyDescent="0.25">
      <c r="A88" s="37"/>
      <c r="B88" s="38" t="str">
        <f>'Таблица № 2'!B87</f>
        <v>вводы Раминте и Восток ул. Победы</v>
      </c>
      <c r="C88" s="37"/>
      <c r="D88" s="44" t="s">
        <v>51</v>
      </c>
      <c r="E88" s="44" t="s">
        <v>51</v>
      </c>
      <c r="F88" s="58" t="s">
        <v>51</v>
      </c>
      <c r="G88" s="58" t="s">
        <v>51</v>
      </c>
      <c r="H88" s="58" t="s">
        <v>51</v>
      </c>
      <c r="I88" s="58" t="s">
        <v>51</v>
      </c>
      <c r="J88" s="58" t="s">
        <v>51</v>
      </c>
      <c r="K88" s="44" t="s">
        <v>51</v>
      </c>
      <c r="L88" s="44" t="s">
        <v>51</v>
      </c>
      <c r="M88" s="58" t="s">
        <v>51</v>
      </c>
      <c r="N88" s="58" t="s">
        <v>51</v>
      </c>
      <c r="O88" s="58" t="s">
        <v>51</v>
      </c>
      <c r="P88" s="58" t="s">
        <v>51</v>
      </c>
      <c r="Q88" s="58" t="s">
        <v>51</v>
      </c>
      <c r="R88" s="44" t="s">
        <v>51</v>
      </c>
      <c r="S88" s="44" t="str">
        <f>'Таблица № 2'!S87</f>
        <v>нд</v>
      </c>
      <c r="T88" s="58" t="s">
        <v>51</v>
      </c>
      <c r="U88" s="58" t="s">
        <v>51</v>
      </c>
      <c r="V88" s="59" t="s">
        <v>51</v>
      </c>
      <c r="W88" s="58" t="s">
        <v>51</v>
      </c>
      <c r="X88" s="59" t="s">
        <v>51</v>
      </c>
      <c r="Y88" s="31" t="s">
        <v>51</v>
      </c>
      <c r="Z88" s="31" t="s">
        <v>51</v>
      </c>
      <c r="AA88" s="59" t="s">
        <v>51</v>
      </c>
      <c r="AB88" s="59" t="s">
        <v>51</v>
      </c>
      <c r="AC88" s="59" t="s">
        <v>51</v>
      </c>
      <c r="AD88" s="58" t="s">
        <v>51</v>
      </c>
      <c r="AE88" s="59" t="s">
        <v>51</v>
      </c>
      <c r="AF88" s="31" t="s">
        <v>51</v>
      </c>
      <c r="AG88" s="60" t="str">
        <f t="shared" si="1"/>
        <v>нд</v>
      </c>
      <c r="AH88" s="59" t="s">
        <v>51</v>
      </c>
      <c r="AI88" s="58" t="s">
        <v>51</v>
      </c>
      <c r="AJ88" s="58" t="s">
        <v>51</v>
      </c>
      <c r="AK88" s="58" t="s">
        <v>51</v>
      </c>
      <c r="AL88" s="58" t="s">
        <v>51</v>
      </c>
    </row>
    <row r="89" spans="1:38" ht="15.75" x14ac:dyDescent="0.25">
      <c r="A89" s="37"/>
      <c r="B89" s="38" t="str">
        <f>'Таблица № 2'!B88</f>
        <v>ввод ТЦ "Орбита" ул. Московская</v>
      </c>
      <c r="C89" s="37"/>
      <c r="D89" s="44" t="s">
        <v>51</v>
      </c>
      <c r="E89" s="44" t="s">
        <v>51</v>
      </c>
      <c r="F89" s="58" t="s">
        <v>51</v>
      </c>
      <c r="G89" s="58" t="s">
        <v>51</v>
      </c>
      <c r="H89" s="58" t="s">
        <v>51</v>
      </c>
      <c r="I89" s="58" t="s">
        <v>51</v>
      </c>
      <c r="J89" s="58" t="s">
        <v>51</v>
      </c>
      <c r="K89" s="44" t="s">
        <v>51</v>
      </c>
      <c r="L89" s="44" t="s">
        <v>51</v>
      </c>
      <c r="M89" s="58" t="s">
        <v>51</v>
      </c>
      <c r="N89" s="58" t="s">
        <v>51</v>
      </c>
      <c r="O89" s="58" t="s">
        <v>51</v>
      </c>
      <c r="P89" s="58" t="s">
        <v>51</v>
      </c>
      <c r="Q89" s="58" t="s">
        <v>51</v>
      </c>
      <c r="R89" s="44" t="s">
        <v>51</v>
      </c>
      <c r="S89" s="44" t="str">
        <f>'Таблица № 2'!S88</f>
        <v>нд</v>
      </c>
      <c r="T89" s="58" t="s">
        <v>51</v>
      </c>
      <c r="U89" s="58" t="s">
        <v>51</v>
      </c>
      <c r="V89" s="59" t="s">
        <v>51</v>
      </c>
      <c r="W89" s="58" t="s">
        <v>51</v>
      </c>
      <c r="X89" s="59" t="s">
        <v>51</v>
      </c>
      <c r="Y89" s="31" t="s">
        <v>51</v>
      </c>
      <c r="Z89" s="31" t="s">
        <v>51</v>
      </c>
      <c r="AA89" s="59" t="s">
        <v>51</v>
      </c>
      <c r="AB89" s="59" t="s">
        <v>51</v>
      </c>
      <c r="AC89" s="59" t="s">
        <v>51</v>
      </c>
      <c r="AD89" s="58" t="s">
        <v>51</v>
      </c>
      <c r="AE89" s="59" t="s">
        <v>51</v>
      </c>
      <c r="AF89" s="31" t="s">
        <v>51</v>
      </c>
      <c r="AG89" s="60" t="str">
        <f t="shared" si="1"/>
        <v>нд</v>
      </c>
      <c r="AH89" s="59" t="s">
        <v>51</v>
      </c>
      <c r="AI89" s="58" t="s">
        <v>51</v>
      </c>
      <c r="AJ89" s="58" t="s">
        <v>51</v>
      </c>
      <c r="AK89" s="58" t="s">
        <v>51</v>
      </c>
      <c r="AL89" s="58" t="s">
        <v>51</v>
      </c>
    </row>
    <row r="90" spans="1:38" ht="15.75" x14ac:dyDescent="0.25">
      <c r="A90" s="37"/>
      <c r="B90" s="38" t="str">
        <f>'Таблица № 2'!B89</f>
        <v>ввод Автоколонна 1802 ул. Толстого</v>
      </c>
      <c r="C90" s="37"/>
      <c r="D90" s="44" t="s">
        <v>51</v>
      </c>
      <c r="E90" s="44" t="s">
        <v>51</v>
      </c>
      <c r="F90" s="58" t="s">
        <v>51</v>
      </c>
      <c r="G90" s="58" t="s">
        <v>51</v>
      </c>
      <c r="H90" s="58" t="s">
        <v>51</v>
      </c>
      <c r="I90" s="58" t="s">
        <v>51</v>
      </c>
      <c r="J90" s="58" t="s">
        <v>51</v>
      </c>
      <c r="K90" s="44" t="s">
        <v>51</v>
      </c>
      <c r="L90" s="44" t="s">
        <v>51</v>
      </c>
      <c r="M90" s="58" t="s">
        <v>51</v>
      </c>
      <c r="N90" s="58" t="s">
        <v>51</v>
      </c>
      <c r="O90" s="58" t="s">
        <v>51</v>
      </c>
      <c r="P90" s="58" t="s">
        <v>51</v>
      </c>
      <c r="Q90" s="58" t="s">
        <v>51</v>
      </c>
      <c r="R90" s="44" t="s">
        <v>51</v>
      </c>
      <c r="S90" s="44" t="str">
        <f>'Таблица № 2'!S89</f>
        <v>нд</v>
      </c>
      <c r="T90" s="58" t="s">
        <v>51</v>
      </c>
      <c r="U90" s="58" t="s">
        <v>51</v>
      </c>
      <c r="V90" s="59" t="s">
        <v>51</v>
      </c>
      <c r="W90" s="58" t="s">
        <v>51</v>
      </c>
      <c r="X90" s="59" t="s">
        <v>51</v>
      </c>
      <c r="Y90" s="31" t="s">
        <v>51</v>
      </c>
      <c r="Z90" s="31" t="s">
        <v>51</v>
      </c>
      <c r="AA90" s="59" t="s">
        <v>51</v>
      </c>
      <c r="AB90" s="59" t="s">
        <v>51</v>
      </c>
      <c r="AC90" s="59" t="s">
        <v>51</v>
      </c>
      <c r="AD90" s="58" t="s">
        <v>51</v>
      </c>
      <c r="AE90" s="59" t="s">
        <v>51</v>
      </c>
      <c r="AF90" s="31" t="s">
        <v>51</v>
      </c>
      <c r="AG90" s="60" t="str">
        <f t="shared" si="1"/>
        <v>нд</v>
      </c>
      <c r="AH90" s="59" t="s">
        <v>51</v>
      </c>
      <c r="AI90" s="58" t="s">
        <v>51</v>
      </c>
      <c r="AJ90" s="58" t="s">
        <v>51</v>
      </c>
      <c r="AK90" s="58" t="s">
        <v>51</v>
      </c>
      <c r="AL90" s="58" t="s">
        <v>51</v>
      </c>
    </row>
    <row r="91" spans="1:38" ht="15.75" x14ac:dyDescent="0.25">
      <c r="A91" s="37"/>
      <c r="B91" s="38" t="str">
        <f>'Таблица № 2'!B90</f>
        <v>ввод Почта ул. Тимирязева</v>
      </c>
      <c r="C91" s="37"/>
      <c r="D91" s="44" t="s">
        <v>51</v>
      </c>
      <c r="E91" s="44" t="s">
        <v>51</v>
      </c>
      <c r="F91" s="58" t="s">
        <v>51</v>
      </c>
      <c r="G91" s="58" t="s">
        <v>51</v>
      </c>
      <c r="H91" s="58" t="s">
        <v>51</v>
      </c>
      <c r="I91" s="58" t="s">
        <v>51</v>
      </c>
      <c r="J91" s="58" t="s">
        <v>51</v>
      </c>
      <c r="K91" s="44" t="s">
        <v>51</v>
      </c>
      <c r="L91" s="44" t="s">
        <v>51</v>
      </c>
      <c r="M91" s="58" t="s">
        <v>51</v>
      </c>
      <c r="N91" s="58" t="s">
        <v>51</v>
      </c>
      <c r="O91" s="58" t="s">
        <v>51</v>
      </c>
      <c r="P91" s="58" t="s">
        <v>51</v>
      </c>
      <c r="Q91" s="58" t="s">
        <v>51</v>
      </c>
      <c r="R91" s="44" t="s">
        <v>51</v>
      </c>
      <c r="S91" s="44" t="str">
        <f>'Таблица № 2'!S90</f>
        <v>нд</v>
      </c>
      <c r="T91" s="58" t="s">
        <v>51</v>
      </c>
      <c r="U91" s="58" t="s">
        <v>51</v>
      </c>
      <c r="V91" s="59" t="s">
        <v>51</v>
      </c>
      <c r="W91" s="58" t="s">
        <v>51</v>
      </c>
      <c r="X91" s="59" t="s">
        <v>51</v>
      </c>
      <c r="Y91" s="31" t="s">
        <v>51</v>
      </c>
      <c r="Z91" s="31" t="s">
        <v>51</v>
      </c>
      <c r="AA91" s="59" t="s">
        <v>51</v>
      </c>
      <c r="AB91" s="59" t="s">
        <v>51</v>
      </c>
      <c r="AC91" s="59" t="s">
        <v>51</v>
      </c>
      <c r="AD91" s="58" t="s">
        <v>51</v>
      </c>
      <c r="AE91" s="59" t="s">
        <v>51</v>
      </c>
      <c r="AF91" s="31" t="s">
        <v>51</v>
      </c>
      <c r="AG91" s="60" t="str">
        <f t="shared" si="1"/>
        <v>нд</v>
      </c>
      <c r="AH91" s="59" t="s">
        <v>51</v>
      </c>
      <c r="AI91" s="58" t="s">
        <v>51</v>
      </c>
      <c r="AJ91" s="58" t="s">
        <v>51</v>
      </c>
      <c r="AK91" s="58" t="s">
        <v>51</v>
      </c>
      <c r="AL91" s="58" t="s">
        <v>51</v>
      </c>
    </row>
    <row r="92" spans="1:38" ht="15.75" x14ac:dyDescent="0.25">
      <c r="A92" s="37"/>
      <c r="B92" s="38" t="str">
        <f>'Таблица № 2'!B91</f>
        <v>вводы ГПТ ул. Ульяновых, пр. Ленина</v>
      </c>
      <c r="C92" s="37"/>
      <c r="D92" s="44" t="s">
        <v>51</v>
      </c>
      <c r="E92" s="44" t="s">
        <v>51</v>
      </c>
      <c r="F92" s="58" t="s">
        <v>51</v>
      </c>
      <c r="G92" s="58" t="s">
        <v>51</v>
      </c>
      <c r="H92" s="58" t="s">
        <v>51</v>
      </c>
      <c r="I92" s="58" t="s">
        <v>51</v>
      </c>
      <c r="J92" s="58" t="s">
        <v>51</v>
      </c>
      <c r="K92" s="44" t="s">
        <v>51</v>
      </c>
      <c r="L92" s="44" t="s">
        <v>51</v>
      </c>
      <c r="M92" s="58" t="s">
        <v>51</v>
      </c>
      <c r="N92" s="58" t="s">
        <v>51</v>
      </c>
      <c r="O92" s="58" t="s">
        <v>51</v>
      </c>
      <c r="P92" s="58" t="s">
        <v>51</v>
      </c>
      <c r="Q92" s="58" t="s">
        <v>51</v>
      </c>
      <c r="R92" s="44" t="s">
        <v>51</v>
      </c>
      <c r="S92" s="44" t="str">
        <f>'Таблица № 2'!S91</f>
        <v>нд</v>
      </c>
      <c r="T92" s="58" t="s">
        <v>51</v>
      </c>
      <c r="U92" s="58" t="s">
        <v>51</v>
      </c>
      <c r="V92" s="59" t="s">
        <v>51</v>
      </c>
      <c r="W92" s="58" t="s">
        <v>51</v>
      </c>
      <c r="X92" s="59" t="s">
        <v>51</v>
      </c>
      <c r="Y92" s="31" t="s">
        <v>51</v>
      </c>
      <c r="Z92" s="31" t="s">
        <v>51</v>
      </c>
      <c r="AA92" s="59" t="s">
        <v>51</v>
      </c>
      <c r="AB92" s="59" t="s">
        <v>51</v>
      </c>
      <c r="AC92" s="59" t="s">
        <v>51</v>
      </c>
      <c r="AD92" s="58" t="s">
        <v>51</v>
      </c>
      <c r="AE92" s="59" t="s">
        <v>51</v>
      </c>
      <c r="AF92" s="31" t="s">
        <v>51</v>
      </c>
      <c r="AG92" s="60" t="str">
        <f t="shared" si="1"/>
        <v>нд</v>
      </c>
      <c r="AH92" s="59" t="s">
        <v>51</v>
      </c>
      <c r="AI92" s="58" t="s">
        <v>51</v>
      </c>
      <c r="AJ92" s="58" t="s">
        <v>51</v>
      </c>
      <c r="AK92" s="58" t="s">
        <v>51</v>
      </c>
      <c r="AL92" s="58" t="s">
        <v>51</v>
      </c>
    </row>
    <row r="93" spans="1:38" ht="15.75" x14ac:dyDescent="0.25">
      <c r="A93" s="37"/>
      <c r="B93" s="38" t="str">
        <f>'Таблица № 2'!B92</f>
        <v>вводы ГАПК ул. Тимирязева, ул. Советская</v>
      </c>
      <c r="C93" s="37"/>
      <c r="D93" s="44" t="s">
        <v>51</v>
      </c>
      <c r="E93" s="44" t="s">
        <v>51</v>
      </c>
      <c r="F93" s="58" t="s">
        <v>51</v>
      </c>
      <c r="G93" s="58" t="s">
        <v>51</v>
      </c>
      <c r="H93" s="58" t="s">
        <v>51</v>
      </c>
      <c r="I93" s="58" t="s">
        <v>51</v>
      </c>
      <c r="J93" s="58" t="s">
        <v>51</v>
      </c>
      <c r="K93" s="44" t="s">
        <v>51</v>
      </c>
      <c r="L93" s="44" t="s">
        <v>51</v>
      </c>
      <c r="M93" s="58" t="s">
        <v>51</v>
      </c>
      <c r="N93" s="58" t="s">
        <v>51</v>
      </c>
      <c r="O93" s="58" t="s">
        <v>51</v>
      </c>
      <c r="P93" s="58" t="s">
        <v>51</v>
      </c>
      <c r="Q93" s="58" t="s">
        <v>51</v>
      </c>
      <c r="R93" s="44" t="s">
        <v>51</v>
      </c>
      <c r="S93" s="44" t="str">
        <f>'Таблица № 2'!S92</f>
        <v>нд</v>
      </c>
      <c r="T93" s="58" t="s">
        <v>51</v>
      </c>
      <c r="U93" s="58" t="s">
        <v>51</v>
      </c>
      <c r="V93" s="59" t="s">
        <v>51</v>
      </c>
      <c r="W93" s="58" t="s">
        <v>51</v>
      </c>
      <c r="X93" s="59" t="s">
        <v>51</v>
      </c>
      <c r="Y93" s="31" t="s">
        <v>51</v>
      </c>
      <c r="Z93" s="31" t="s">
        <v>51</v>
      </c>
      <c r="AA93" s="59" t="s">
        <v>51</v>
      </c>
      <c r="AB93" s="59" t="s">
        <v>51</v>
      </c>
      <c r="AC93" s="59" t="s">
        <v>51</v>
      </c>
      <c r="AD93" s="58" t="s">
        <v>51</v>
      </c>
      <c r="AE93" s="59" t="s">
        <v>51</v>
      </c>
      <c r="AF93" s="31" t="s">
        <v>51</v>
      </c>
      <c r="AG93" s="60" t="str">
        <f t="shared" si="1"/>
        <v>нд</v>
      </c>
      <c r="AH93" s="59" t="s">
        <v>51</v>
      </c>
      <c r="AI93" s="58" t="s">
        <v>51</v>
      </c>
      <c r="AJ93" s="58" t="s">
        <v>51</v>
      </c>
      <c r="AK93" s="58" t="s">
        <v>51</v>
      </c>
      <c r="AL93" s="58" t="s">
        <v>51</v>
      </c>
    </row>
    <row r="94" spans="1:38" ht="15.75" x14ac:dyDescent="0.25">
      <c r="A94" s="37"/>
      <c r="B94" s="38" t="str">
        <f>'Таблица № 2'!B93</f>
        <v>ввод Городской Суд ул. Московская</v>
      </c>
      <c r="C94" s="37"/>
      <c r="D94" s="44" t="s">
        <v>51</v>
      </c>
      <c r="E94" s="44" t="s">
        <v>51</v>
      </c>
      <c r="F94" s="58" t="s">
        <v>51</v>
      </c>
      <c r="G94" s="58" t="s">
        <v>51</v>
      </c>
      <c r="H94" s="58" t="s">
        <v>51</v>
      </c>
      <c r="I94" s="58" t="s">
        <v>51</v>
      </c>
      <c r="J94" s="58" t="s">
        <v>51</v>
      </c>
      <c r="K94" s="44" t="s">
        <v>51</v>
      </c>
      <c r="L94" s="44" t="s">
        <v>51</v>
      </c>
      <c r="M94" s="58" t="s">
        <v>51</v>
      </c>
      <c r="N94" s="58" t="s">
        <v>51</v>
      </c>
      <c r="O94" s="58" t="s">
        <v>51</v>
      </c>
      <c r="P94" s="58" t="s">
        <v>51</v>
      </c>
      <c r="Q94" s="58" t="s">
        <v>51</v>
      </c>
      <c r="R94" s="44" t="s">
        <v>51</v>
      </c>
      <c r="S94" s="44" t="str">
        <f>'Таблица № 2'!S93</f>
        <v>нд</v>
      </c>
      <c r="T94" s="58" t="s">
        <v>51</v>
      </c>
      <c r="U94" s="58" t="s">
        <v>51</v>
      </c>
      <c r="V94" s="59" t="s">
        <v>51</v>
      </c>
      <c r="W94" s="58" t="s">
        <v>51</v>
      </c>
      <c r="X94" s="59" t="s">
        <v>51</v>
      </c>
      <c r="Y94" s="31" t="s">
        <v>51</v>
      </c>
      <c r="Z94" s="31" t="s">
        <v>51</v>
      </c>
      <c r="AA94" s="59" t="s">
        <v>51</v>
      </c>
      <c r="AB94" s="59" t="s">
        <v>51</v>
      </c>
      <c r="AC94" s="59" t="s">
        <v>51</v>
      </c>
      <c r="AD94" s="58" t="s">
        <v>51</v>
      </c>
      <c r="AE94" s="59" t="s">
        <v>51</v>
      </c>
      <c r="AF94" s="31" t="s">
        <v>51</v>
      </c>
      <c r="AG94" s="60" t="str">
        <f t="shared" si="1"/>
        <v>нд</v>
      </c>
      <c r="AH94" s="59" t="s">
        <v>51</v>
      </c>
      <c r="AI94" s="58" t="s">
        <v>51</v>
      </c>
      <c r="AJ94" s="58" t="s">
        <v>51</v>
      </c>
      <c r="AK94" s="58" t="s">
        <v>51</v>
      </c>
      <c r="AL94" s="58" t="s">
        <v>51</v>
      </c>
    </row>
    <row r="95" spans="1:38" ht="15.75" x14ac:dyDescent="0.25">
      <c r="A95" s="37"/>
      <c r="B95" s="38" t="str">
        <f>'Таблица № 2'!B94</f>
        <v>ввод ДШИ ул. Ульяновых</v>
      </c>
      <c r="C95" s="37"/>
      <c r="D95" s="44" t="s">
        <v>51</v>
      </c>
      <c r="E95" s="44" t="s">
        <v>51</v>
      </c>
      <c r="F95" s="58" t="s">
        <v>51</v>
      </c>
      <c r="G95" s="58" t="s">
        <v>51</v>
      </c>
      <c r="H95" s="58" t="s">
        <v>51</v>
      </c>
      <c r="I95" s="58" t="s">
        <v>51</v>
      </c>
      <c r="J95" s="58" t="s">
        <v>51</v>
      </c>
      <c r="K95" s="44" t="s">
        <v>51</v>
      </c>
      <c r="L95" s="44" t="s">
        <v>51</v>
      </c>
      <c r="M95" s="58" t="s">
        <v>51</v>
      </c>
      <c r="N95" s="58" t="s">
        <v>51</v>
      </c>
      <c r="O95" s="58" t="s">
        <v>51</v>
      </c>
      <c r="P95" s="58" t="s">
        <v>51</v>
      </c>
      <c r="Q95" s="58" t="s">
        <v>51</v>
      </c>
      <c r="R95" s="44" t="s">
        <v>51</v>
      </c>
      <c r="S95" s="44" t="str">
        <f>'Таблица № 2'!S94</f>
        <v>нд</v>
      </c>
      <c r="T95" s="58" t="s">
        <v>51</v>
      </c>
      <c r="U95" s="58" t="s">
        <v>51</v>
      </c>
      <c r="V95" s="59" t="s">
        <v>51</v>
      </c>
      <c r="W95" s="58" t="s">
        <v>51</v>
      </c>
      <c r="X95" s="59" t="s">
        <v>51</v>
      </c>
      <c r="Y95" s="31" t="s">
        <v>51</v>
      </c>
      <c r="Z95" s="31" t="s">
        <v>51</v>
      </c>
      <c r="AA95" s="59" t="s">
        <v>51</v>
      </c>
      <c r="AB95" s="59" t="s">
        <v>51</v>
      </c>
      <c r="AC95" s="59" t="s">
        <v>51</v>
      </c>
      <c r="AD95" s="58" t="s">
        <v>51</v>
      </c>
      <c r="AE95" s="59" t="s">
        <v>51</v>
      </c>
      <c r="AF95" s="31" t="s">
        <v>51</v>
      </c>
      <c r="AG95" s="60" t="str">
        <f t="shared" si="1"/>
        <v>нд</v>
      </c>
      <c r="AH95" s="59" t="s">
        <v>51</v>
      </c>
      <c r="AI95" s="58" t="s">
        <v>51</v>
      </c>
      <c r="AJ95" s="58" t="s">
        <v>51</v>
      </c>
      <c r="AK95" s="58" t="s">
        <v>51</v>
      </c>
      <c r="AL95" s="58" t="s">
        <v>51</v>
      </c>
    </row>
    <row r="96" spans="1:38" ht="15.75" x14ac:dyDescent="0.25">
      <c r="A96" s="37"/>
      <c r="B96" s="38" t="str">
        <f>'Таблица № 2'!B95</f>
        <v>ввод ДС №5 ул. Железнодорожная</v>
      </c>
      <c r="C96" s="37"/>
      <c r="D96" s="44" t="s">
        <v>51</v>
      </c>
      <c r="E96" s="44" t="s">
        <v>51</v>
      </c>
      <c r="F96" s="58" t="s">
        <v>51</v>
      </c>
      <c r="G96" s="58" t="s">
        <v>51</v>
      </c>
      <c r="H96" s="58" t="s">
        <v>51</v>
      </c>
      <c r="I96" s="58" t="s">
        <v>51</v>
      </c>
      <c r="J96" s="58" t="s">
        <v>51</v>
      </c>
      <c r="K96" s="44" t="s">
        <v>51</v>
      </c>
      <c r="L96" s="44" t="s">
        <v>51</v>
      </c>
      <c r="M96" s="58" t="s">
        <v>51</v>
      </c>
      <c r="N96" s="58" t="s">
        <v>51</v>
      </c>
      <c r="O96" s="58" t="s">
        <v>51</v>
      </c>
      <c r="P96" s="58" t="s">
        <v>51</v>
      </c>
      <c r="Q96" s="58" t="s">
        <v>51</v>
      </c>
      <c r="R96" s="44" t="s">
        <v>51</v>
      </c>
      <c r="S96" s="44" t="str">
        <f>'Таблица № 2'!S95</f>
        <v>нд</v>
      </c>
      <c r="T96" s="58" t="s">
        <v>51</v>
      </c>
      <c r="U96" s="58" t="s">
        <v>51</v>
      </c>
      <c r="V96" s="59" t="s">
        <v>51</v>
      </c>
      <c r="W96" s="58" t="s">
        <v>51</v>
      </c>
      <c r="X96" s="59" t="s">
        <v>51</v>
      </c>
      <c r="Y96" s="31" t="s">
        <v>51</v>
      </c>
      <c r="Z96" s="31" t="s">
        <v>51</v>
      </c>
      <c r="AA96" s="59" t="s">
        <v>51</v>
      </c>
      <c r="AB96" s="59" t="s">
        <v>51</v>
      </c>
      <c r="AC96" s="59" t="s">
        <v>51</v>
      </c>
      <c r="AD96" s="58" t="s">
        <v>51</v>
      </c>
      <c r="AE96" s="59" t="s">
        <v>51</v>
      </c>
      <c r="AF96" s="31" t="s">
        <v>51</v>
      </c>
      <c r="AG96" s="60" t="str">
        <f t="shared" si="1"/>
        <v>нд</v>
      </c>
      <c r="AH96" s="59" t="s">
        <v>51</v>
      </c>
      <c r="AI96" s="58" t="s">
        <v>51</v>
      </c>
      <c r="AJ96" s="58" t="s">
        <v>51</v>
      </c>
      <c r="AK96" s="58" t="s">
        <v>51</v>
      </c>
      <c r="AL96" s="58" t="s">
        <v>51</v>
      </c>
    </row>
    <row r="97" spans="1:38" ht="15.75" x14ac:dyDescent="0.25">
      <c r="A97" s="37"/>
      <c r="B97" s="38" t="str">
        <f>'Таблица № 2'!B96</f>
        <v>ввод ДС №6 ул. Зои Космодемьянской</v>
      </c>
      <c r="C97" s="37"/>
      <c r="D97" s="44" t="s">
        <v>51</v>
      </c>
      <c r="E97" s="44" t="s">
        <v>51</v>
      </c>
      <c r="F97" s="58" t="s">
        <v>51</v>
      </c>
      <c r="G97" s="58" t="s">
        <v>51</v>
      </c>
      <c r="H97" s="58" t="s">
        <v>51</v>
      </c>
      <c r="I97" s="58" t="s">
        <v>51</v>
      </c>
      <c r="J97" s="58" t="s">
        <v>51</v>
      </c>
      <c r="K97" s="44" t="s">
        <v>51</v>
      </c>
      <c r="L97" s="44" t="s">
        <v>51</v>
      </c>
      <c r="M97" s="58" t="s">
        <v>51</v>
      </c>
      <c r="N97" s="58" t="s">
        <v>51</v>
      </c>
      <c r="O97" s="58" t="s">
        <v>51</v>
      </c>
      <c r="P97" s="58" t="s">
        <v>51</v>
      </c>
      <c r="Q97" s="58" t="s">
        <v>51</v>
      </c>
      <c r="R97" s="44" t="s">
        <v>51</v>
      </c>
      <c r="S97" s="44" t="str">
        <f>'Таблица № 2'!S96</f>
        <v>нд</v>
      </c>
      <c r="T97" s="58" t="s">
        <v>51</v>
      </c>
      <c r="U97" s="58" t="s">
        <v>51</v>
      </c>
      <c r="V97" s="59" t="s">
        <v>51</v>
      </c>
      <c r="W97" s="58" t="s">
        <v>51</v>
      </c>
      <c r="X97" s="59" t="s">
        <v>51</v>
      </c>
      <c r="Y97" s="31" t="s">
        <v>51</v>
      </c>
      <c r="Z97" s="31" t="s">
        <v>51</v>
      </c>
      <c r="AA97" s="59" t="s">
        <v>51</v>
      </c>
      <c r="AB97" s="59" t="s">
        <v>51</v>
      </c>
      <c r="AC97" s="59" t="s">
        <v>51</v>
      </c>
      <c r="AD97" s="58" t="s">
        <v>51</v>
      </c>
      <c r="AE97" s="59" t="s">
        <v>51</v>
      </c>
      <c r="AF97" s="31" t="s">
        <v>51</v>
      </c>
      <c r="AG97" s="60" t="str">
        <f t="shared" si="1"/>
        <v>нд</v>
      </c>
      <c r="AH97" s="59" t="s">
        <v>51</v>
      </c>
      <c r="AI97" s="58" t="s">
        <v>51</v>
      </c>
      <c r="AJ97" s="58" t="s">
        <v>51</v>
      </c>
      <c r="AK97" s="58" t="s">
        <v>51</v>
      </c>
      <c r="AL97" s="58" t="s">
        <v>51</v>
      </c>
    </row>
    <row r="98" spans="1:38" ht="31.5" x14ac:dyDescent="0.25">
      <c r="A98" s="37"/>
      <c r="B98" s="38" t="str">
        <f>'Таблица № 2'!B97</f>
        <v xml:space="preserve">от ТК 55 до к/театра и ДШИ; до Ульян 9; от ТК 38 до в гостиницу и РайПО </v>
      </c>
      <c r="C98" s="37"/>
      <c r="D98" s="44" t="s">
        <v>51</v>
      </c>
      <c r="E98" s="44" t="s">
        <v>51</v>
      </c>
      <c r="F98" s="58" t="s">
        <v>51</v>
      </c>
      <c r="G98" s="58" t="s">
        <v>51</v>
      </c>
      <c r="H98" s="58" t="s">
        <v>51</v>
      </c>
      <c r="I98" s="58" t="s">
        <v>51</v>
      </c>
      <c r="J98" s="58" t="s">
        <v>51</v>
      </c>
      <c r="K98" s="44" t="s">
        <v>51</v>
      </c>
      <c r="L98" s="44" t="s">
        <v>51</v>
      </c>
      <c r="M98" s="58" t="s">
        <v>51</v>
      </c>
      <c r="N98" s="58" t="s">
        <v>51</v>
      </c>
      <c r="O98" s="58" t="s">
        <v>51</v>
      </c>
      <c r="P98" s="58" t="s">
        <v>51</v>
      </c>
      <c r="Q98" s="58" t="s">
        <v>51</v>
      </c>
      <c r="R98" s="44" t="s">
        <v>51</v>
      </c>
      <c r="S98" s="44">
        <f>'Таблица № 2'!S97</f>
        <v>3.5696935999999999</v>
      </c>
      <c r="T98" s="58" t="s">
        <v>51</v>
      </c>
      <c r="U98" s="58" t="s">
        <v>51</v>
      </c>
      <c r="V98" s="59" t="s">
        <v>51</v>
      </c>
      <c r="W98" s="58" t="s">
        <v>51</v>
      </c>
      <c r="X98" s="59">
        <v>1.2287999999999999</v>
      </c>
      <c r="Y98" s="31" t="s">
        <v>51</v>
      </c>
      <c r="Z98" s="31" t="s">
        <v>51</v>
      </c>
      <c r="AA98" s="59" t="s">
        <v>51</v>
      </c>
      <c r="AB98" s="59" t="s">
        <v>51</v>
      </c>
      <c r="AC98" s="59" t="s">
        <v>51</v>
      </c>
      <c r="AD98" s="58" t="s">
        <v>51</v>
      </c>
      <c r="AE98" s="59" t="s">
        <v>51</v>
      </c>
      <c r="AF98" s="31" t="s">
        <v>51</v>
      </c>
      <c r="AG98" s="60">
        <f t="shared" si="1"/>
        <v>3.5696935999999999</v>
      </c>
      <c r="AH98" s="59" t="s">
        <v>51</v>
      </c>
      <c r="AI98" s="58" t="s">
        <v>51</v>
      </c>
      <c r="AJ98" s="58" t="s">
        <v>51</v>
      </c>
      <c r="AK98" s="58" t="s">
        <v>51</v>
      </c>
      <c r="AL98" s="59">
        <v>1.2287999999999999</v>
      </c>
    </row>
    <row r="99" spans="1:38" ht="15.75" x14ac:dyDescent="0.25">
      <c r="A99" s="37"/>
      <c r="B99" s="38" t="str">
        <f>'Таблица № 2'!B98</f>
        <v>от ТК 20 до ТК17</v>
      </c>
      <c r="C99" s="37"/>
      <c r="D99" s="44" t="s">
        <v>51</v>
      </c>
      <c r="E99" s="44" t="s">
        <v>51</v>
      </c>
      <c r="F99" s="58" t="s">
        <v>51</v>
      </c>
      <c r="G99" s="58" t="s">
        <v>51</v>
      </c>
      <c r="H99" s="58" t="s">
        <v>51</v>
      </c>
      <c r="I99" s="58" t="s">
        <v>51</v>
      </c>
      <c r="J99" s="58" t="s">
        <v>51</v>
      </c>
      <c r="K99" s="44" t="s">
        <v>51</v>
      </c>
      <c r="L99" s="44" t="s">
        <v>51</v>
      </c>
      <c r="M99" s="58" t="s">
        <v>51</v>
      </c>
      <c r="N99" s="58" t="s">
        <v>51</v>
      </c>
      <c r="O99" s="58" t="s">
        <v>51</v>
      </c>
      <c r="P99" s="58" t="s">
        <v>51</v>
      </c>
      <c r="Q99" s="58" t="s">
        <v>51</v>
      </c>
      <c r="R99" s="44" t="s">
        <v>51</v>
      </c>
      <c r="S99" s="44">
        <f>'Таблица № 2'!S98</f>
        <v>10.1045724</v>
      </c>
      <c r="T99" s="58" t="s">
        <v>51</v>
      </c>
      <c r="U99" s="58" t="s">
        <v>51</v>
      </c>
      <c r="V99" s="59" t="s">
        <v>51</v>
      </c>
      <c r="W99" s="58" t="s">
        <v>51</v>
      </c>
      <c r="X99" s="59">
        <v>1.1582000000000001</v>
      </c>
      <c r="Y99" s="31" t="s">
        <v>51</v>
      </c>
      <c r="Z99" s="31" t="s">
        <v>51</v>
      </c>
      <c r="AA99" s="59" t="s">
        <v>51</v>
      </c>
      <c r="AB99" s="59" t="s">
        <v>51</v>
      </c>
      <c r="AC99" s="59" t="s">
        <v>51</v>
      </c>
      <c r="AD99" s="58" t="s">
        <v>51</v>
      </c>
      <c r="AE99" s="59" t="s">
        <v>51</v>
      </c>
      <c r="AF99" s="31" t="s">
        <v>51</v>
      </c>
      <c r="AG99" s="60">
        <f t="shared" si="1"/>
        <v>10.1045724</v>
      </c>
      <c r="AH99" s="59" t="s">
        <v>51</v>
      </c>
      <c r="AI99" s="58" t="s">
        <v>51</v>
      </c>
      <c r="AJ99" s="58" t="s">
        <v>51</v>
      </c>
      <c r="AK99" s="58" t="s">
        <v>51</v>
      </c>
      <c r="AL99" s="59">
        <v>1.1582000000000001</v>
      </c>
    </row>
    <row r="100" spans="1:38" ht="15.75" x14ac:dyDescent="0.25">
      <c r="A100" s="37"/>
      <c r="B100" s="38" t="str">
        <f>'Таблица № 2'!B99</f>
        <v>от ТК 17 до прокуратуры и с/зала СХТ</v>
      </c>
      <c r="C100" s="37"/>
      <c r="D100" s="44" t="s">
        <v>51</v>
      </c>
      <c r="E100" s="44" t="s">
        <v>51</v>
      </c>
      <c r="F100" s="58" t="s">
        <v>51</v>
      </c>
      <c r="G100" s="58" t="s">
        <v>51</v>
      </c>
      <c r="H100" s="58" t="s">
        <v>51</v>
      </c>
      <c r="I100" s="58" t="s">
        <v>51</v>
      </c>
      <c r="J100" s="58" t="s">
        <v>51</v>
      </c>
      <c r="K100" s="44" t="s">
        <v>51</v>
      </c>
      <c r="L100" s="44" t="s">
        <v>51</v>
      </c>
      <c r="M100" s="58" t="s">
        <v>51</v>
      </c>
      <c r="N100" s="58" t="s">
        <v>51</v>
      </c>
      <c r="O100" s="58" t="s">
        <v>51</v>
      </c>
      <c r="P100" s="58" t="s">
        <v>51</v>
      </c>
      <c r="Q100" s="58" t="s">
        <v>51</v>
      </c>
      <c r="R100" s="44" t="s">
        <v>51</v>
      </c>
      <c r="S100" s="44">
        <f>'Таблица № 2'!S99</f>
        <v>1.5565844</v>
      </c>
      <c r="T100" s="58" t="s">
        <v>51</v>
      </c>
      <c r="U100" s="58" t="s">
        <v>51</v>
      </c>
      <c r="V100" s="59" t="s">
        <v>51</v>
      </c>
      <c r="W100" s="58" t="s">
        <v>51</v>
      </c>
      <c r="X100" s="59">
        <v>0.42080000000000001</v>
      </c>
      <c r="Y100" s="31" t="s">
        <v>51</v>
      </c>
      <c r="Z100" s="31" t="s">
        <v>51</v>
      </c>
      <c r="AA100" s="59" t="s">
        <v>51</v>
      </c>
      <c r="AB100" s="59" t="s">
        <v>51</v>
      </c>
      <c r="AC100" s="59" t="s">
        <v>51</v>
      </c>
      <c r="AD100" s="58" t="s">
        <v>51</v>
      </c>
      <c r="AE100" s="59" t="s">
        <v>51</v>
      </c>
      <c r="AF100" s="31" t="s">
        <v>51</v>
      </c>
      <c r="AG100" s="60">
        <f t="shared" si="1"/>
        <v>1.5565844</v>
      </c>
      <c r="AH100" s="59" t="s">
        <v>51</v>
      </c>
      <c r="AI100" s="58" t="s">
        <v>51</v>
      </c>
      <c r="AJ100" s="58" t="s">
        <v>51</v>
      </c>
      <c r="AK100" s="58" t="s">
        <v>51</v>
      </c>
      <c r="AL100" s="59">
        <v>0.42080000000000001</v>
      </c>
    </row>
    <row r="101" spans="1:38" ht="15.75" x14ac:dyDescent="0.25">
      <c r="A101" s="37"/>
      <c r="B101" s="38" t="str">
        <f>'Таблица № 2'!B100</f>
        <v>вводы ул. Советская</v>
      </c>
      <c r="C101" s="37"/>
      <c r="D101" s="44" t="s">
        <v>51</v>
      </c>
      <c r="E101" s="44" t="s">
        <v>51</v>
      </c>
      <c r="F101" s="58" t="s">
        <v>51</v>
      </c>
      <c r="G101" s="58" t="s">
        <v>51</v>
      </c>
      <c r="H101" s="58" t="s">
        <v>51</v>
      </c>
      <c r="I101" s="58" t="s">
        <v>51</v>
      </c>
      <c r="J101" s="58" t="s">
        <v>51</v>
      </c>
      <c r="K101" s="44" t="s">
        <v>51</v>
      </c>
      <c r="L101" s="44" t="s">
        <v>51</v>
      </c>
      <c r="M101" s="58" t="s">
        <v>51</v>
      </c>
      <c r="N101" s="58" t="s">
        <v>51</v>
      </c>
      <c r="O101" s="58" t="s">
        <v>51</v>
      </c>
      <c r="P101" s="58" t="s">
        <v>51</v>
      </c>
      <c r="Q101" s="58" t="s">
        <v>51</v>
      </c>
      <c r="R101" s="44" t="s">
        <v>51</v>
      </c>
      <c r="S101" s="44">
        <f>'Таблица № 2'!S100</f>
        <v>1.3673420000000001</v>
      </c>
      <c r="T101" s="58" t="s">
        <v>51</v>
      </c>
      <c r="U101" s="58" t="s">
        <v>51</v>
      </c>
      <c r="V101" s="59" t="s">
        <v>51</v>
      </c>
      <c r="W101" s="58" t="s">
        <v>51</v>
      </c>
      <c r="X101" s="59">
        <v>0.63600000000000001</v>
      </c>
      <c r="Y101" s="31" t="s">
        <v>51</v>
      </c>
      <c r="Z101" s="31" t="s">
        <v>51</v>
      </c>
      <c r="AA101" s="59" t="s">
        <v>51</v>
      </c>
      <c r="AB101" s="59" t="s">
        <v>51</v>
      </c>
      <c r="AC101" s="59" t="s">
        <v>51</v>
      </c>
      <c r="AD101" s="58" t="s">
        <v>51</v>
      </c>
      <c r="AE101" s="59" t="s">
        <v>51</v>
      </c>
      <c r="AF101" s="31" t="s">
        <v>51</v>
      </c>
      <c r="AG101" s="60">
        <f t="shared" si="1"/>
        <v>1.3673420000000001</v>
      </c>
      <c r="AH101" s="59" t="s">
        <v>51</v>
      </c>
      <c r="AI101" s="58" t="s">
        <v>51</v>
      </c>
      <c r="AJ101" s="58" t="s">
        <v>51</v>
      </c>
      <c r="AK101" s="58" t="s">
        <v>51</v>
      </c>
      <c r="AL101" s="59">
        <v>0.63600000000000001</v>
      </c>
    </row>
    <row r="102" spans="1:38" ht="15.75" x14ac:dyDescent="0.25">
      <c r="A102" s="37"/>
      <c r="B102" s="38" t="str">
        <f>'Таблица № 2'!B101</f>
        <v>вводы ул. Молодёжная</v>
      </c>
      <c r="C102" s="37"/>
      <c r="D102" s="44" t="s">
        <v>51</v>
      </c>
      <c r="E102" s="44" t="s">
        <v>51</v>
      </c>
      <c r="F102" s="58" t="s">
        <v>51</v>
      </c>
      <c r="G102" s="58" t="s">
        <v>51</v>
      </c>
      <c r="H102" s="58" t="s">
        <v>51</v>
      </c>
      <c r="I102" s="58" t="s">
        <v>51</v>
      </c>
      <c r="J102" s="58" t="s">
        <v>51</v>
      </c>
      <c r="K102" s="44" t="s">
        <v>51</v>
      </c>
      <c r="L102" s="44" t="s">
        <v>51</v>
      </c>
      <c r="M102" s="58" t="s">
        <v>51</v>
      </c>
      <c r="N102" s="58" t="s">
        <v>51</v>
      </c>
      <c r="O102" s="58" t="s">
        <v>51</v>
      </c>
      <c r="P102" s="58" t="s">
        <v>51</v>
      </c>
      <c r="Q102" s="58" t="s">
        <v>51</v>
      </c>
      <c r="R102" s="44" t="s">
        <v>51</v>
      </c>
      <c r="S102" s="44">
        <f>'Таблица № 2'!S101</f>
        <v>0.904308</v>
      </c>
      <c r="T102" s="58" t="s">
        <v>51</v>
      </c>
      <c r="U102" s="58" t="s">
        <v>51</v>
      </c>
      <c r="V102" s="59" t="s">
        <v>51</v>
      </c>
      <c r="W102" s="58" t="s">
        <v>51</v>
      </c>
      <c r="X102" s="59">
        <v>0.376</v>
      </c>
      <c r="Y102" s="31" t="s">
        <v>51</v>
      </c>
      <c r="Z102" s="31" t="s">
        <v>51</v>
      </c>
      <c r="AA102" s="59" t="s">
        <v>51</v>
      </c>
      <c r="AB102" s="59" t="s">
        <v>51</v>
      </c>
      <c r="AC102" s="59" t="s">
        <v>51</v>
      </c>
      <c r="AD102" s="58" t="s">
        <v>51</v>
      </c>
      <c r="AE102" s="59" t="s">
        <v>51</v>
      </c>
      <c r="AF102" s="31" t="s">
        <v>51</v>
      </c>
      <c r="AG102" s="60">
        <f t="shared" si="1"/>
        <v>0.904308</v>
      </c>
      <c r="AH102" s="59" t="s">
        <v>51</v>
      </c>
      <c r="AI102" s="58" t="s">
        <v>51</v>
      </c>
      <c r="AJ102" s="58" t="s">
        <v>51</v>
      </c>
      <c r="AK102" s="58" t="s">
        <v>51</v>
      </c>
      <c r="AL102" s="59">
        <v>0.376</v>
      </c>
    </row>
    <row r="103" spans="1:38" ht="15.75" x14ac:dyDescent="0.25">
      <c r="A103" s="37"/>
      <c r="B103" s="38" t="str">
        <f>'Таблица № 2'!B102</f>
        <v>вводы ул. Малахова</v>
      </c>
      <c r="C103" s="37"/>
      <c r="D103" s="44" t="s">
        <v>51</v>
      </c>
      <c r="E103" s="44" t="s">
        <v>51</v>
      </c>
      <c r="F103" s="58" t="s">
        <v>51</v>
      </c>
      <c r="G103" s="58" t="s">
        <v>51</v>
      </c>
      <c r="H103" s="58" t="s">
        <v>51</v>
      </c>
      <c r="I103" s="58" t="s">
        <v>51</v>
      </c>
      <c r="J103" s="58" t="s">
        <v>51</v>
      </c>
      <c r="K103" s="44" t="s">
        <v>51</v>
      </c>
      <c r="L103" s="44" t="s">
        <v>51</v>
      </c>
      <c r="M103" s="58" t="s">
        <v>51</v>
      </c>
      <c r="N103" s="58" t="s">
        <v>51</v>
      </c>
      <c r="O103" s="58" t="s">
        <v>51</v>
      </c>
      <c r="P103" s="58" t="s">
        <v>51</v>
      </c>
      <c r="Q103" s="58" t="s">
        <v>51</v>
      </c>
      <c r="R103" s="44" t="s">
        <v>51</v>
      </c>
      <c r="S103" s="44">
        <f>'Таблица № 2'!S102</f>
        <v>0.483462</v>
      </c>
      <c r="T103" s="58" t="s">
        <v>51</v>
      </c>
      <c r="U103" s="58" t="s">
        <v>51</v>
      </c>
      <c r="V103" s="59" t="s">
        <v>51</v>
      </c>
      <c r="W103" s="58" t="s">
        <v>51</v>
      </c>
      <c r="X103" s="59">
        <v>0.248</v>
      </c>
      <c r="Y103" s="31" t="s">
        <v>51</v>
      </c>
      <c r="Z103" s="31" t="s">
        <v>51</v>
      </c>
      <c r="AA103" s="59" t="s">
        <v>51</v>
      </c>
      <c r="AB103" s="59" t="s">
        <v>51</v>
      </c>
      <c r="AC103" s="59" t="s">
        <v>51</v>
      </c>
      <c r="AD103" s="58" t="s">
        <v>51</v>
      </c>
      <c r="AE103" s="59" t="s">
        <v>51</v>
      </c>
      <c r="AF103" s="31" t="s">
        <v>51</v>
      </c>
      <c r="AG103" s="60">
        <f t="shared" si="1"/>
        <v>0.483462</v>
      </c>
      <c r="AH103" s="59" t="s">
        <v>51</v>
      </c>
      <c r="AI103" s="58" t="s">
        <v>51</v>
      </c>
      <c r="AJ103" s="58" t="s">
        <v>51</v>
      </c>
      <c r="AK103" s="58" t="s">
        <v>51</v>
      </c>
      <c r="AL103" s="59">
        <v>0.248</v>
      </c>
    </row>
    <row r="104" spans="1:38" ht="15.75" x14ac:dyDescent="0.25">
      <c r="A104" s="37"/>
      <c r="B104" s="38" t="str">
        <f>'Таблица № 2'!B103</f>
        <v>от ТК 21 до ТК20- ТК 49</v>
      </c>
      <c r="C104" s="37"/>
      <c r="D104" s="44" t="s">
        <v>51</v>
      </c>
      <c r="E104" s="44" t="s">
        <v>51</v>
      </c>
      <c r="F104" s="58" t="s">
        <v>51</v>
      </c>
      <c r="G104" s="58" t="s">
        <v>51</v>
      </c>
      <c r="H104" s="58" t="s">
        <v>51</v>
      </c>
      <c r="I104" s="58" t="s">
        <v>51</v>
      </c>
      <c r="J104" s="58" t="s">
        <v>51</v>
      </c>
      <c r="K104" s="44" t="s">
        <v>51</v>
      </c>
      <c r="L104" s="44" t="s">
        <v>51</v>
      </c>
      <c r="M104" s="58" t="s">
        <v>51</v>
      </c>
      <c r="N104" s="58" t="s">
        <v>51</v>
      </c>
      <c r="O104" s="58" t="s">
        <v>51</v>
      </c>
      <c r="P104" s="58" t="s">
        <v>51</v>
      </c>
      <c r="Q104" s="58" t="s">
        <v>51</v>
      </c>
      <c r="R104" s="44" t="s">
        <v>51</v>
      </c>
      <c r="S104" s="44" t="str">
        <f>'Таблица № 2'!S103</f>
        <v>нд</v>
      </c>
      <c r="T104" s="58" t="s">
        <v>51</v>
      </c>
      <c r="U104" s="58" t="s">
        <v>51</v>
      </c>
      <c r="V104" s="59" t="s">
        <v>51</v>
      </c>
      <c r="W104" s="58" t="s">
        <v>51</v>
      </c>
      <c r="X104" s="59" t="s">
        <v>51</v>
      </c>
      <c r="Y104" s="31" t="s">
        <v>51</v>
      </c>
      <c r="Z104" s="31" t="s">
        <v>51</v>
      </c>
      <c r="AA104" s="59" t="s">
        <v>51</v>
      </c>
      <c r="AB104" s="59" t="s">
        <v>51</v>
      </c>
      <c r="AC104" s="59" t="s">
        <v>51</v>
      </c>
      <c r="AD104" s="58" t="s">
        <v>51</v>
      </c>
      <c r="AE104" s="59" t="s">
        <v>51</v>
      </c>
      <c r="AF104" s="31" t="s">
        <v>51</v>
      </c>
      <c r="AG104" s="60" t="str">
        <f t="shared" si="1"/>
        <v>нд</v>
      </c>
      <c r="AH104" s="59" t="s">
        <v>51</v>
      </c>
      <c r="AI104" s="58" t="s">
        <v>51</v>
      </c>
      <c r="AJ104" s="58" t="s">
        <v>51</v>
      </c>
      <c r="AK104" s="58" t="s">
        <v>51</v>
      </c>
      <c r="AL104" s="58" t="s">
        <v>51</v>
      </c>
    </row>
    <row r="105" spans="1:38" ht="15.75" x14ac:dyDescent="0.25">
      <c r="A105" s="37"/>
      <c r="B105" s="38" t="str">
        <f>'Таблица № 2'!B104</f>
        <v>от ТК49 до ТК51</v>
      </c>
      <c r="C105" s="37"/>
      <c r="D105" s="44" t="s">
        <v>51</v>
      </c>
      <c r="E105" s="44" t="s">
        <v>51</v>
      </c>
      <c r="F105" s="58" t="s">
        <v>51</v>
      </c>
      <c r="G105" s="58" t="s">
        <v>51</v>
      </c>
      <c r="H105" s="58" t="s">
        <v>51</v>
      </c>
      <c r="I105" s="58" t="s">
        <v>51</v>
      </c>
      <c r="J105" s="58" t="s">
        <v>51</v>
      </c>
      <c r="K105" s="44" t="s">
        <v>51</v>
      </c>
      <c r="L105" s="44" t="s">
        <v>51</v>
      </c>
      <c r="M105" s="58" t="s">
        <v>51</v>
      </c>
      <c r="N105" s="58" t="s">
        <v>51</v>
      </c>
      <c r="O105" s="58" t="s">
        <v>51</v>
      </c>
      <c r="P105" s="58" t="s">
        <v>51</v>
      </c>
      <c r="Q105" s="58" t="s">
        <v>51</v>
      </c>
      <c r="R105" s="44" t="s">
        <v>51</v>
      </c>
      <c r="S105" s="44" t="str">
        <f>'Таблица № 2'!S104</f>
        <v>нд</v>
      </c>
      <c r="T105" s="58" t="s">
        <v>51</v>
      </c>
      <c r="U105" s="58" t="s">
        <v>51</v>
      </c>
      <c r="V105" s="59" t="s">
        <v>51</v>
      </c>
      <c r="W105" s="58" t="s">
        <v>51</v>
      </c>
      <c r="X105" s="59" t="s">
        <v>51</v>
      </c>
      <c r="Y105" s="31" t="s">
        <v>51</v>
      </c>
      <c r="Z105" s="31" t="s">
        <v>51</v>
      </c>
      <c r="AA105" s="59" t="s">
        <v>51</v>
      </c>
      <c r="AB105" s="59" t="s">
        <v>51</v>
      </c>
      <c r="AC105" s="59" t="s">
        <v>51</v>
      </c>
      <c r="AD105" s="58" t="s">
        <v>51</v>
      </c>
      <c r="AE105" s="59" t="s">
        <v>51</v>
      </c>
      <c r="AF105" s="31" t="s">
        <v>51</v>
      </c>
      <c r="AG105" s="60" t="str">
        <f t="shared" si="1"/>
        <v>нд</v>
      </c>
      <c r="AH105" s="59" t="s">
        <v>51</v>
      </c>
      <c r="AI105" s="58" t="s">
        <v>51</v>
      </c>
      <c r="AJ105" s="58" t="s">
        <v>51</v>
      </c>
      <c r="AK105" s="58" t="s">
        <v>51</v>
      </c>
      <c r="AL105" s="58" t="s">
        <v>51</v>
      </c>
    </row>
    <row r="106" spans="1:38" ht="15.75" x14ac:dyDescent="0.25">
      <c r="A106" s="37"/>
      <c r="B106" s="38" t="str">
        <f>'Таблица № 2'!B105</f>
        <v>от ТК51 до Загородной</v>
      </c>
      <c r="C106" s="37"/>
      <c r="D106" s="44" t="s">
        <v>51</v>
      </c>
      <c r="E106" s="44" t="s">
        <v>51</v>
      </c>
      <c r="F106" s="58" t="s">
        <v>51</v>
      </c>
      <c r="G106" s="58" t="s">
        <v>51</v>
      </c>
      <c r="H106" s="58" t="s">
        <v>51</v>
      </c>
      <c r="I106" s="58" t="s">
        <v>51</v>
      </c>
      <c r="J106" s="58" t="s">
        <v>51</v>
      </c>
      <c r="K106" s="44" t="s">
        <v>51</v>
      </c>
      <c r="L106" s="44" t="s">
        <v>51</v>
      </c>
      <c r="M106" s="58" t="s">
        <v>51</v>
      </c>
      <c r="N106" s="58" t="s">
        <v>51</v>
      </c>
      <c r="O106" s="58" t="s">
        <v>51</v>
      </c>
      <c r="P106" s="58" t="s">
        <v>51</v>
      </c>
      <c r="Q106" s="58" t="s">
        <v>51</v>
      </c>
      <c r="R106" s="44" t="s">
        <v>51</v>
      </c>
      <c r="S106" s="44" t="str">
        <f>'Таблица № 2'!S105</f>
        <v>нд</v>
      </c>
      <c r="T106" s="58" t="s">
        <v>51</v>
      </c>
      <c r="U106" s="58" t="s">
        <v>51</v>
      </c>
      <c r="V106" s="59" t="s">
        <v>51</v>
      </c>
      <c r="W106" s="58" t="s">
        <v>51</v>
      </c>
      <c r="X106" s="59" t="s">
        <v>51</v>
      </c>
      <c r="Y106" s="31" t="s">
        <v>51</v>
      </c>
      <c r="Z106" s="31" t="s">
        <v>51</v>
      </c>
      <c r="AA106" s="59" t="s">
        <v>51</v>
      </c>
      <c r="AB106" s="59" t="s">
        <v>51</v>
      </c>
      <c r="AC106" s="59" t="s">
        <v>51</v>
      </c>
      <c r="AD106" s="58" t="s">
        <v>51</v>
      </c>
      <c r="AE106" s="59" t="s">
        <v>51</v>
      </c>
      <c r="AF106" s="31" t="s">
        <v>51</v>
      </c>
      <c r="AG106" s="60" t="str">
        <f t="shared" si="1"/>
        <v>нд</v>
      </c>
      <c r="AH106" s="59" t="s">
        <v>51</v>
      </c>
      <c r="AI106" s="58" t="s">
        <v>51</v>
      </c>
      <c r="AJ106" s="58" t="s">
        <v>51</v>
      </c>
      <c r="AK106" s="58" t="s">
        <v>51</v>
      </c>
      <c r="AL106" s="58" t="s">
        <v>51</v>
      </c>
    </row>
    <row r="107" spans="1:38" ht="15.75" x14ac:dyDescent="0.25">
      <c r="A107" s="37"/>
      <c r="B107" s="38" t="str">
        <f>'Таблица № 2'!B106</f>
        <v>вводы ул. Красноармейская</v>
      </c>
      <c r="C107" s="37"/>
      <c r="D107" s="44" t="s">
        <v>51</v>
      </c>
      <c r="E107" s="44" t="s">
        <v>51</v>
      </c>
      <c r="F107" s="58" t="s">
        <v>51</v>
      </c>
      <c r="G107" s="58" t="s">
        <v>51</v>
      </c>
      <c r="H107" s="58" t="s">
        <v>51</v>
      </c>
      <c r="I107" s="58" t="s">
        <v>51</v>
      </c>
      <c r="J107" s="58" t="s">
        <v>51</v>
      </c>
      <c r="K107" s="44" t="s">
        <v>51</v>
      </c>
      <c r="L107" s="44" t="s">
        <v>51</v>
      </c>
      <c r="M107" s="58" t="s">
        <v>51</v>
      </c>
      <c r="N107" s="58" t="s">
        <v>51</v>
      </c>
      <c r="O107" s="58" t="s">
        <v>51</v>
      </c>
      <c r="P107" s="58" t="s">
        <v>51</v>
      </c>
      <c r="Q107" s="58" t="s">
        <v>51</v>
      </c>
      <c r="R107" s="44" t="s">
        <v>51</v>
      </c>
      <c r="S107" s="44" t="str">
        <f>'Таблица № 2'!S106</f>
        <v>нд</v>
      </c>
      <c r="T107" s="58" t="s">
        <v>51</v>
      </c>
      <c r="U107" s="58" t="s">
        <v>51</v>
      </c>
      <c r="V107" s="59" t="s">
        <v>51</v>
      </c>
      <c r="W107" s="58" t="s">
        <v>51</v>
      </c>
      <c r="X107" s="59" t="s">
        <v>51</v>
      </c>
      <c r="Y107" s="31" t="s">
        <v>51</v>
      </c>
      <c r="Z107" s="31" t="s">
        <v>51</v>
      </c>
      <c r="AA107" s="59" t="s">
        <v>51</v>
      </c>
      <c r="AB107" s="59" t="s">
        <v>51</v>
      </c>
      <c r="AC107" s="59" t="s">
        <v>51</v>
      </c>
      <c r="AD107" s="58" t="s">
        <v>51</v>
      </c>
      <c r="AE107" s="59" t="s">
        <v>51</v>
      </c>
      <c r="AF107" s="31" t="s">
        <v>51</v>
      </c>
      <c r="AG107" s="60" t="str">
        <f t="shared" si="1"/>
        <v>нд</v>
      </c>
      <c r="AH107" s="59" t="s">
        <v>51</v>
      </c>
      <c r="AI107" s="58" t="s">
        <v>51</v>
      </c>
      <c r="AJ107" s="58" t="s">
        <v>51</v>
      </c>
      <c r="AK107" s="58" t="s">
        <v>51</v>
      </c>
      <c r="AL107" s="58" t="s">
        <v>51</v>
      </c>
    </row>
    <row r="108" spans="1:38" ht="15.75" x14ac:dyDescent="0.25">
      <c r="A108" s="37"/>
      <c r="B108" s="38" t="str">
        <f>'Таблица № 2'!B107</f>
        <v>вводы ул. Менделеева</v>
      </c>
      <c r="C108" s="37"/>
      <c r="D108" s="44" t="s">
        <v>51</v>
      </c>
      <c r="E108" s="44" t="s">
        <v>51</v>
      </c>
      <c r="F108" s="58" t="s">
        <v>51</v>
      </c>
      <c r="G108" s="58" t="s">
        <v>51</v>
      </c>
      <c r="H108" s="58" t="s">
        <v>51</v>
      </c>
      <c r="I108" s="58" t="s">
        <v>51</v>
      </c>
      <c r="J108" s="58" t="s">
        <v>51</v>
      </c>
      <c r="K108" s="44" t="s">
        <v>51</v>
      </c>
      <c r="L108" s="44" t="s">
        <v>51</v>
      </c>
      <c r="M108" s="58" t="s">
        <v>51</v>
      </c>
      <c r="N108" s="58" t="s">
        <v>51</v>
      </c>
      <c r="O108" s="58" t="s">
        <v>51</v>
      </c>
      <c r="P108" s="58" t="s">
        <v>51</v>
      </c>
      <c r="Q108" s="58" t="s">
        <v>51</v>
      </c>
      <c r="R108" s="44" t="s">
        <v>51</v>
      </c>
      <c r="S108" s="44" t="str">
        <f>'Таблица № 2'!S107</f>
        <v>нд</v>
      </c>
      <c r="T108" s="58" t="s">
        <v>51</v>
      </c>
      <c r="U108" s="58" t="s">
        <v>51</v>
      </c>
      <c r="V108" s="59" t="s">
        <v>51</v>
      </c>
      <c r="W108" s="58" t="s">
        <v>51</v>
      </c>
      <c r="X108" s="59" t="s">
        <v>51</v>
      </c>
      <c r="Y108" s="31" t="s">
        <v>51</v>
      </c>
      <c r="Z108" s="31" t="s">
        <v>51</v>
      </c>
      <c r="AA108" s="59" t="s">
        <v>51</v>
      </c>
      <c r="AB108" s="59" t="s">
        <v>51</v>
      </c>
      <c r="AC108" s="59" t="s">
        <v>51</v>
      </c>
      <c r="AD108" s="58" t="s">
        <v>51</v>
      </c>
      <c r="AE108" s="59" t="s">
        <v>51</v>
      </c>
      <c r="AF108" s="31" t="s">
        <v>51</v>
      </c>
      <c r="AG108" s="60" t="str">
        <f t="shared" si="1"/>
        <v>нд</v>
      </c>
      <c r="AH108" s="59" t="s">
        <v>51</v>
      </c>
      <c r="AI108" s="58" t="s">
        <v>51</v>
      </c>
      <c r="AJ108" s="58" t="s">
        <v>51</v>
      </c>
      <c r="AK108" s="58" t="s">
        <v>51</v>
      </c>
      <c r="AL108" s="58" t="s">
        <v>51</v>
      </c>
    </row>
    <row r="109" spans="1:38" ht="15.75" x14ac:dyDescent="0.25">
      <c r="A109" s="37"/>
      <c r="B109" s="38" t="str">
        <f>'Таблица № 2'!B108</f>
        <v>вводы ул. Ульяновых</v>
      </c>
      <c r="C109" s="37"/>
      <c r="D109" s="44" t="s">
        <v>51</v>
      </c>
      <c r="E109" s="44" t="s">
        <v>51</v>
      </c>
      <c r="F109" s="58" t="s">
        <v>51</v>
      </c>
      <c r="G109" s="58" t="s">
        <v>51</v>
      </c>
      <c r="H109" s="58" t="s">
        <v>51</v>
      </c>
      <c r="I109" s="58" t="s">
        <v>51</v>
      </c>
      <c r="J109" s="58" t="s">
        <v>51</v>
      </c>
      <c r="K109" s="44" t="s">
        <v>51</v>
      </c>
      <c r="L109" s="44" t="s">
        <v>51</v>
      </c>
      <c r="M109" s="58" t="s">
        <v>51</v>
      </c>
      <c r="N109" s="58" t="s">
        <v>51</v>
      </c>
      <c r="O109" s="58" t="s">
        <v>51</v>
      </c>
      <c r="P109" s="58" t="s">
        <v>51</v>
      </c>
      <c r="Q109" s="58" t="s">
        <v>51</v>
      </c>
      <c r="R109" s="44" t="s">
        <v>51</v>
      </c>
      <c r="S109" s="44" t="str">
        <f>'Таблица № 2'!S108</f>
        <v>нд</v>
      </c>
      <c r="T109" s="58" t="s">
        <v>51</v>
      </c>
      <c r="U109" s="58" t="s">
        <v>51</v>
      </c>
      <c r="V109" s="59" t="s">
        <v>51</v>
      </c>
      <c r="W109" s="58" t="s">
        <v>51</v>
      </c>
      <c r="X109" s="59" t="s">
        <v>51</v>
      </c>
      <c r="Y109" s="31" t="s">
        <v>51</v>
      </c>
      <c r="Z109" s="31" t="s">
        <v>51</v>
      </c>
      <c r="AA109" s="59" t="s">
        <v>51</v>
      </c>
      <c r="AB109" s="59" t="s">
        <v>51</v>
      </c>
      <c r="AC109" s="59" t="s">
        <v>51</v>
      </c>
      <c r="AD109" s="58" t="s">
        <v>51</v>
      </c>
      <c r="AE109" s="59" t="s">
        <v>51</v>
      </c>
      <c r="AF109" s="31" t="s">
        <v>51</v>
      </c>
      <c r="AG109" s="60" t="str">
        <f t="shared" si="1"/>
        <v>нд</v>
      </c>
      <c r="AH109" s="59" t="s">
        <v>51</v>
      </c>
      <c r="AI109" s="58" t="s">
        <v>51</v>
      </c>
      <c r="AJ109" s="58" t="s">
        <v>51</v>
      </c>
      <c r="AK109" s="58" t="s">
        <v>51</v>
      </c>
      <c r="AL109" s="58" t="s">
        <v>51</v>
      </c>
    </row>
    <row r="110" spans="1:38" ht="15.75" x14ac:dyDescent="0.25">
      <c r="A110" s="37"/>
      <c r="B110" s="38" t="str">
        <f>'Таблица № 2'!B109</f>
        <v>от ТК44 до ТК45 и врезки Московская 69, 64</v>
      </c>
      <c r="C110" s="37"/>
      <c r="D110" s="44" t="s">
        <v>51</v>
      </c>
      <c r="E110" s="44" t="s">
        <v>51</v>
      </c>
      <c r="F110" s="58" t="s">
        <v>51</v>
      </c>
      <c r="G110" s="58" t="s">
        <v>51</v>
      </c>
      <c r="H110" s="58" t="s">
        <v>51</v>
      </c>
      <c r="I110" s="58" t="s">
        <v>51</v>
      </c>
      <c r="J110" s="58" t="s">
        <v>51</v>
      </c>
      <c r="K110" s="44" t="s">
        <v>51</v>
      </c>
      <c r="L110" s="44" t="s">
        <v>51</v>
      </c>
      <c r="M110" s="58" t="s">
        <v>51</v>
      </c>
      <c r="N110" s="58" t="s">
        <v>51</v>
      </c>
      <c r="O110" s="58" t="s">
        <v>51</v>
      </c>
      <c r="P110" s="58" t="s">
        <v>51</v>
      </c>
      <c r="Q110" s="58" t="s">
        <v>51</v>
      </c>
      <c r="R110" s="44" t="s">
        <v>51</v>
      </c>
      <c r="S110" s="44" t="str">
        <f>'Таблица № 2'!S109</f>
        <v>нд</v>
      </c>
      <c r="T110" s="58" t="s">
        <v>51</v>
      </c>
      <c r="U110" s="58" t="s">
        <v>51</v>
      </c>
      <c r="V110" s="59" t="s">
        <v>51</v>
      </c>
      <c r="W110" s="58" t="s">
        <v>51</v>
      </c>
      <c r="X110" s="59" t="s">
        <v>51</v>
      </c>
      <c r="Y110" s="31" t="s">
        <v>51</v>
      </c>
      <c r="Z110" s="31" t="s">
        <v>51</v>
      </c>
      <c r="AA110" s="59" t="s">
        <v>51</v>
      </c>
      <c r="AB110" s="59" t="s">
        <v>51</v>
      </c>
      <c r="AC110" s="59" t="s">
        <v>51</v>
      </c>
      <c r="AD110" s="58" t="s">
        <v>51</v>
      </c>
      <c r="AE110" s="59" t="s">
        <v>51</v>
      </c>
      <c r="AF110" s="31" t="s">
        <v>51</v>
      </c>
      <c r="AG110" s="60" t="str">
        <f t="shared" si="1"/>
        <v>нд</v>
      </c>
      <c r="AH110" s="59" t="s">
        <v>51</v>
      </c>
      <c r="AI110" s="58" t="s">
        <v>51</v>
      </c>
      <c r="AJ110" s="58" t="s">
        <v>51</v>
      </c>
      <c r="AK110" s="58" t="s">
        <v>51</v>
      </c>
      <c r="AL110" s="58" t="s">
        <v>51</v>
      </c>
    </row>
    <row r="111" spans="1:38" ht="31.5" x14ac:dyDescent="0.25">
      <c r="A111" s="37"/>
      <c r="B111" s="38" t="str">
        <f>'Таблица № 2'!B110</f>
        <v>от врезки в т/трассу ТК21-ТК20 до врезки в Победы 33</v>
      </c>
      <c r="C111" s="37"/>
      <c r="D111" s="44" t="s">
        <v>51</v>
      </c>
      <c r="E111" s="44" t="s">
        <v>51</v>
      </c>
      <c r="F111" s="58" t="s">
        <v>51</v>
      </c>
      <c r="G111" s="58" t="s">
        <v>51</v>
      </c>
      <c r="H111" s="58" t="s">
        <v>51</v>
      </c>
      <c r="I111" s="58" t="s">
        <v>51</v>
      </c>
      <c r="J111" s="58" t="s">
        <v>51</v>
      </c>
      <c r="K111" s="44" t="s">
        <v>51</v>
      </c>
      <c r="L111" s="44" t="s">
        <v>51</v>
      </c>
      <c r="M111" s="58" t="s">
        <v>51</v>
      </c>
      <c r="N111" s="58" t="s">
        <v>51</v>
      </c>
      <c r="O111" s="58" t="s">
        <v>51</v>
      </c>
      <c r="P111" s="58" t="s">
        <v>51</v>
      </c>
      <c r="Q111" s="58" t="s">
        <v>51</v>
      </c>
      <c r="R111" s="44" t="s">
        <v>51</v>
      </c>
      <c r="S111" s="44" t="str">
        <f>'Таблица № 2'!S110</f>
        <v>нд</v>
      </c>
      <c r="T111" s="58" t="s">
        <v>51</v>
      </c>
      <c r="U111" s="58" t="s">
        <v>51</v>
      </c>
      <c r="V111" s="59" t="s">
        <v>51</v>
      </c>
      <c r="W111" s="58" t="s">
        <v>51</v>
      </c>
      <c r="X111" s="59" t="s">
        <v>51</v>
      </c>
      <c r="Y111" s="31" t="s">
        <v>51</v>
      </c>
      <c r="Z111" s="31" t="s">
        <v>51</v>
      </c>
      <c r="AA111" s="59" t="s">
        <v>51</v>
      </c>
      <c r="AB111" s="59" t="s">
        <v>51</v>
      </c>
      <c r="AC111" s="59" t="s">
        <v>51</v>
      </c>
      <c r="AD111" s="58" t="s">
        <v>51</v>
      </c>
      <c r="AE111" s="59" t="s">
        <v>51</v>
      </c>
      <c r="AF111" s="31" t="s">
        <v>51</v>
      </c>
      <c r="AG111" s="60" t="str">
        <f t="shared" si="1"/>
        <v>нд</v>
      </c>
      <c r="AH111" s="59" t="s">
        <v>51</v>
      </c>
      <c r="AI111" s="58" t="s">
        <v>51</v>
      </c>
      <c r="AJ111" s="58" t="s">
        <v>51</v>
      </c>
      <c r="AK111" s="58" t="s">
        <v>51</v>
      </c>
      <c r="AL111" s="58" t="s">
        <v>51</v>
      </c>
    </row>
    <row r="112" spans="1:38" ht="31.5" x14ac:dyDescent="0.25">
      <c r="A112" s="37"/>
      <c r="B112" s="38" t="str">
        <f>'Таблица № 2'!B111</f>
        <v>от ТК2 до ТК29, до вводов в ж/д Сов.17/1, до ТК30, до Сов 9</v>
      </c>
      <c r="C112" s="37"/>
      <c r="D112" s="44" t="s">
        <v>51</v>
      </c>
      <c r="E112" s="44" t="s">
        <v>51</v>
      </c>
      <c r="F112" s="58" t="s">
        <v>51</v>
      </c>
      <c r="G112" s="58" t="s">
        <v>51</v>
      </c>
      <c r="H112" s="58" t="s">
        <v>51</v>
      </c>
      <c r="I112" s="58" t="s">
        <v>51</v>
      </c>
      <c r="J112" s="58" t="s">
        <v>51</v>
      </c>
      <c r="K112" s="44" t="s">
        <v>51</v>
      </c>
      <c r="L112" s="44" t="s">
        <v>51</v>
      </c>
      <c r="M112" s="58" t="s">
        <v>51</v>
      </c>
      <c r="N112" s="58" t="s">
        <v>51</v>
      </c>
      <c r="O112" s="58" t="s">
        <v>51</v>
      </c>
      <c r="P112" s="58" t="s">
        <v>51</v>
      </c>
      <c r="Q112" s="58" t="s">
        <v>51</v>
      </c>
      <c r="R112" s="44" t="s">
        <v>51</v>
      </c>
      <c r="S112" s="44" t="str">
        <f>'Таблица № 2'!S111</f>
        <v>нд</v>
      </c>
      <c r="T112" s="58" t="s">
        <v>51</v>
      </c>
      <c r="U112" s="58" t="s">
        <v>51</v>
      </c>
      <c r="V112" s="59" t="s">
        <v>51</v>
      </c>
      <c r="W112" s="58" t="s">
        <v>51</v>
      </c>
      <c r="X112" s="59" t="s">
        <v>51</v>
      </c>
      <c r="Y112" s="31" t="s">
        <v>51</v>
      </c>
      <c r="Z112" s="31" t="s">
        <v>51</v>
      </c>
      <c r="AA112" s="59" t="s">
        <v>51</v>
      </c>
      <c r="AB112" s="59" t="s">
        <v>51</v>
      </c>
      <c r="AC112" s="59" t="s">
        <v>51</v>
      </c>
      <c r="AD112" s="58" t="s">
        <v>51</v>
      </c>
      <c r="AE112" s="59" t="s">
        <v>51</v>
      </c>
      <c r="AF112" s="31" t="s">
        <v>51</v>
      </c>
      <c r="AG112" s="60" t="str">
        <f t="shared" si="1"/>
        <v>нд</v>
      </c>
      <c r="AH112" s="59" t="s">
        <v>51</v>
      </c>
      <c r="AI112" s="58" t="s">
        <v>51</v>
      </c>
      <c r="AJ112" s="58" t="s">
        <v>51</v>
      </c>
      <c r="AK112" s="58" t="s">
        <v>51</v>
      </c>
      <c r="AL112" s="58" t="s">
        <v>51</v>
      </c>
    </row>
    <row r="113" spans="1:38" ht="31.5" x14ac:dyDescent="0.25">
      <c r="A113" s="37"/>
      <c r="B113" s="38" t="str">
        <f>'Таблица № 2'!B112</f>
        <v>от разветвл т/трассы у Сов.13 до ТК б/н у Сов 13а и 13б</v>
      </c>
      <c r="C113" s="37"/>
      <c r="D113" s="44" t="s">
        <v>51</v>
      </c>
      <c r="E113" s="44" t="s">
        <v>51</v>
      </c>
      <c r="F113" s="58" t="s">
        <v>51</v>
      </c>
      <c r="G113" s="58" t="s">
        <v>51</v>
      </c>
      <c r="H113" s="58" t="s">
        <v>51</v>
      </c>
      <c r="I113" s="58" t="s">
        <v>51</v>
      </c>
      <c r="J113" s="58" t="s">
        <v>51</v>
      </c>
      <c r="K113" s="44" t="s">
        <v>51</v>
      </c>
      <c r="L113" s="44" t="s">
        <v>51</v>
      </c>
      <c r="M113" s="58" t="s">
        <v>51</v>
      </c>
      <c r="N113" s="58" t="s">
        <v>51</v>
      </c>
      <c r="O113" s="58" t="s">
        <v>51</v>
      </c>
      <c r="P113" s="58" t="s">
        <v>51</v>
      </c>
      <c r="Q113" s="58" t="s">
        <v>51</v>
      </c>
      <c r="R113" s="44" t="s">
        <v>51</v>
      </c>
      <c r="S113" s="44" t="str">
        <f>'Таблица № 2'!S112</f>
        <v>нд</v>
      </c>
      <c r="T113" s="58" t="s">
        <v>51</v>
      </c>
      <c r="U113" s="58" t="s">
        <v>51</v>
      </c>
      <c r="V113" s="59" t="s">
        <v>51</v>
      </c>
      <c r="W113" s="58" t="s">
        <v>51</v>
      </c>
      <c r="X113" s="59" t="s">
        <v>51</v>
      </c>
      <c r="Y113" s="31" t="s">
        <v>51</v>
      </c>
      <c r="Z113" s="31" t="s">
        <v>51</v>
      </c>
      <c r="AA113" s="59" t="s">
        <v>51</v>
      </c>
      <c r="AB113" s="59" t="s">
        <v>51</v>
      </c>
      <c r="AC113" s="59" t="s">
        <v>51</v>
      </c>
      <c r="AD113" s="58" t="s">
        <v>51</v>
      </c>
      <c r="AE113" s="59" t="s">
        <v>51</v>
      </c>
      <c r="AF113" s="31" t="s">
        <v>51</v>
      </c>
      <c r="AG113" s="60" t="str">
        <f t="shared" si="1"/>
        <v>нд</v>
      </c>
      <c r="AH113" s="59" t="s">
        <v>51</v>
      </c>
      <c r="AI113" s="58" t="s">
        <v>51</v>
      </c>
      <c r="AJ113" s="58" t="s">
        <v>51</v>
      </c>
      <c r="AK113" s="58" t="s">
        <v>51</v>
      </c>
      <c r="AL113" s="58" t="s">
        <v>51</v>
      </c>
    </row>
    <row r="114" spans="1:38" ht="15.75" x14ac:dyDescent="0.25">
      <c r="A114" s="37"/>
      <c r="B114" s="38" t="str">
        <f>'Таблица № 2'!B113</f>
        <v>вводы ул. Железнодорожная</v>
      </c>
      <c r="C114" s="37"/>
      <c r="D114" s="44" t="s">
        <v>51</v>
      </c>
      <c r="E114" s="44" t="s">
        <v>51</v>
      </c>
      <c r="F114" s="58" t="s">
        <v>51</v>
      </c>
      <c r="G114" s="58" t="s">
        <v>51</v>
      </c>
      <c r="H114" s="58" t="s">
        <v>51</v>
      </c>
      <c r="I114" s="58" t="s">
        <v>51</v>
      </c>
      <c r="J114" s="58" t="s">
        <v>51</v>
      </c>
      <c r="K114" s="44" t="s">
        <v>51</v>
      </c>
      <c r="L114" s="44" t="s">
        <v>51</v>
      </c>
      <c r="M114" s="58" t="s">
        <v>51</v>
      </c>
      <c r="N114" s="58" t="s">
        <v>51</v>
      </c>
      <c r="O114" s="58" t="s">
        <v>51</v>
      </c>
      <c r="P114" s="58" t="s">
        <v>51</v>
      </c>
      <c r="Q114" s="58" t="s">
        <v>51</v>
      </c>
      <c r="R114" s="44" t="s">
        <v>51</v>
      </c>
      <c r="S114" s="44" t="str">
        <f>'Таблица № 2'!S113</f>
        <v>нд</v>
      </c>
      <c r="T114" s="58" t="s">
        <v>51</v>
      </c>
      <c r="U114" s="58" t="s">
        <v>51</v>
      </c>
      <c r="V114" s="59" t="s">
        <v>51</v>
      </c>
      <c r="W114" s="58" t="s">
        <v>51</v>
      </c>
      <c r="X114" s="59" t="s">
        <v>51</v>
      </c>
      <c r="Y114" s="31" t="s">
        <v>51</v>
      </c>
      <c r="Z114" s="31" t="s">
        <v>51</v>
      </c>
      <c r="AA114" s="59" t="s">
        <v>51</v>
      </c>
      <c r="AB114" s="59" t="s">
        <v>51</v>
      </c>
      <c r="AC114" s="59" t="s">
        <v>51</v>
      </c>
      <c r="AD114" s="58" t="s">
        <v>51</v>
      </c>
      <c r="AE114" s="59" t="s">
        <v>51</v>
      </c>
      <c r="AF114" s="31" t="s">
        <v>51</v>
      </c>
      <c r="AG114" s="60" t="str">
        <f t="shared" si="1"/>
        <v>нд</v>
      </c>
      <c r="AH114" s="59" t="s">
        <v>51</v>
      </c>
      <c r="AI114" s="58" t="s">
        <v>51</v>
      </c>
      <c r="AJ114" s="58" t="s">
        <v>51</v>
      </c>
      <c r="AK114" s="58" t="s">
        <v>51</v>
      </c>
      <c r="AL114" s="58" t="s">
        <v>51</v>
      </c>
    </row>
    <row r="115" spans="1:38" ht="15.75" x14ac:dyDescent="0.25">
      <c r="A115" s="37"/>
      <c r="B115" s="38" t="str">
        <f>'Таблица № 2'!B114</f>
        <v>вводы ул. Победы</v>
      </c>
      <c r="C115" s="37"/>
      <c r="D115" s="44" t="s">
        <v>51</v>
      </c>
      <c r="E115" s="44" t="s">
        <v>51</v>
      </c>
      <c r="F115" s="58" t="s">
        <v>51</v>
      </c>
      <c r="G115" s="58" t="s">
        <v>51</v>
      </c>
      <c r="H115" s="58" t="s">
        <v>51</v>
      </c>
      <c r="I115" s="58" t="s">
        <v>51</v>
      </c>
      <c r="J115" s="58" t="s">
        <v>51</v>
      </c>
      <c r="K115" s="44" t="s">
        <v>51</v>
      </c>
      <c r="L115" s="44" t="s">
        <v>51</v>
      </c>
      <c r="M115" s="58" t="s">
        <v>51</v>
      </c>
      <c r="N115" s="58" t="s">
        <v>51</v>
      </c>
      <c r="O115" s="58" t="s">
        <v>51</v>
      </c>
      <c r="P115" s="58" t="s">
        <v>51</v>
      </c>
      <c r="Q115" s="58" t="s">
        <v>51</v>
      </c>
      <c r="R115" s="44" t="s">
        <v>51</v>
      </c>
      <c r="S115" s="44" t="str">
        <f>'Таблица № 2'!S114</f>
        <v>нд</v>
      </c>
      <c r="T115" s="58" t="s">
        <v>51</v>
      </c>
      <c r="U115" s="58" t="s">
        <v>51</v>
      </c>
      <c r="V115" s="59" t="s">
        <v>51</v>
      </c>
      <c r="W115" s="58" t="s">
        <v>51</v>
      </c>
      <c r="X115" s="59" t="s">
        <v>51</v>
      </c>
      <c r="Y115" s="31" t="s">
        <v>51</v>
      </c>
      <c r="Z115" s="31" t="s">
        <v>51</v>
      </c>
      <c r="AA115" s="59" t="s">
        <v>51</v>
      </c>
      <c r="AB115" s="59" t="s">
        <v>51</v>
      </c>
      <c r="AC115" s="59" t="s">
        <v>51</v>
      </c>
      <c r="AD115" s="58" t="s">
        <v>51</v>
      </c>
      <c r="AE115" s="59" t="s">
        <v>51</v>
      </c>
      <c r="AF115" s="31" t="s">
        <v>51</v>
      </c>
      <c r="AG115" s="60" t="str">
        <f t="shared" si="1"/>
        <v>нд</v>
      </c>
      <c r="AH115" s="59" t="s">
        <v>51</v>
      </c>
      <c r="AI115" s="58" t="s">
        <v>51</v>
      </c>
      <c r="AJ115" s="58" t="s">
        <v>51</v>
      </c>
      <c r="AK115" s="58" t="s">
        <v>51</v>
      </c>
      <c r="AL115" s="58" t="s">
        <v>51</v>
      </c>
    </row>
    <row r="116" spans="1:38" ht="31.5" x14ac:dyDescent="0.25">
      <c r="A116" s="37"/>
      <c r="B116" s="38" t="str">
        <f>'Таблица № 2'!B115</f>
        <v>от ТК30 по эстак по Сов 7,5, по нечет стор Первомай до врезки ж/д 20 и 22</v>
      </c>
      <c r="C116" s="37"/>
      <c r="D116" s="44" t="s">
        <v>51</v>
      </c>
      <c r="E116" s="44" t="s">
        <v>51</v>
      </c>
      <c r="F116" s="58" t="s">
        <v>51</v>
      </c>
      <c r="G116" s="58" t="s">
        <v>51</v>
      </c>
      <c r="H116" s="58" t="s">
        <v>51</v>
      </c>
      <c r="I116" s="58" t="s">
        <v>51</v>
      </c>
      <c r="J116" s="58" t="s">
        <v>51</v>
      </c>
      <c r="K116" s="44" t="s">
        <v>51</v>
      </c>
      <c r="L116" s="44" t="s">
        <v>51</v>
      </c>
      <c r="M116" s="58" t="s">
        <v>51</v>
      </c>
      <c r="N116" s="58" t="s">
        <v>51</v>
      </c>
      <c r="O116" s="58" t="s">
        <v>51</v>
      </c>
      <c r="P116" s="58" t="s">
        <v>51</v>
      </c>
      <c r="Q116" s="58" t="s">
        <v>51</v>
      </c>
      <c r="R116" s="44" t="s">
        <v>51</v>
      </c>
      <c r="S116" s="44" t="str">
        <f>'Таблица № 2'!S115</f>
        <v>нд</v>
      </c>
      <c r="T116" s="58" t="s">
        <v>51</v>
      </c>
      <c r="U116" s="58" t="s">
        <v>51</v>
      </c>
      <c r="V116" s="59" t="s">
        <v>51</v>
      </c>
      <c r="W116" s="58" t="s">
        <v>51</v>
      </c>
      <c r="X116" s="59" t="s">
        <v>51</v>
      </c>
      <c r="Y116" s="31" t="s">
        <v>51</v>
      </c>
      <c r="Z116" s="31" t="s">
        <v>51</v>
      </c>
      <c r="AA116" s="59" t="s">
        <v>51</v>
      </c>
      <c r="AB116" s="59" t="s">
        <v>51</v>
      </c>
      <c r="AC116" s="59" t="s">
        <v>51</v>
      </c>
      <c r="AD116" s="58" t="s">
        <v>51</v>
      </c>
      <c r="AE116" s="59" t="s">
        <v>51</v>
      </c>
      <c r="AF116" s="31" t="s">
        <v>51</v>
      </c>
      <c r="AG116" s="60" t="str">
        <f t="shared" si="1"/>
        <v>нд</v>
      </c>
      <c r="AH116" s="59" t="s">
        <v>51</v>
      </c>
      <c r="AI116" s="58" t="s">
        <v>51</v>
      </c>
      <c r="AJ116" s="58" t="s">
        <v>51</v>
      </c>
      <c r="AK116" s="58" t="s">
        <v>51</v>
      </c>
      <c r="AL116" s="58" t="s">
        <v>51</v>
      </c>
    </row>
    <row r="117" spans="1:38" ht="31.5" x14ac:dyDescent="0.25">
      <c r="A117" s="37"/>
      <c r="B117" s="38" t="str">
        <f>'Таблица № 2'!B116</f>
        <v>от ТК30 по четн стороне 9мая до врезки в ж/д Глин-ки 21</v>
      </c>
      <c r="C117" s="37"/>
      <c r="D117" s="44" t="s">
        <v>51</v>
      </c>
      <c r="E117" s="44" t="s">
        <v>51</v>
      </c>
      <c r="F117" s="58" t="s">
        <v>51</v>
      </c>
      <c r="G117" s="58" t="s">
        <v>51</v>
      </c>
      <c r="H117" s="58" t="s">
        <v>51</v>
      </c>
      <c r="I117" s="58" t="s">
        <v>51</v>
      </c>
      <c r="J117" s="58" t="s">
        <v>51</v>
      </c>
      <c r="K117" s="44" t="s">
        <v>51</v>
      </c>
      <c r="L117" s="44" t="s">
        <v>51</v>
      </c>
      <c r="M117" s="58" t="s">
        <v>51</v>
      </c>
      <c r="N117" s="58" t="s">
        <v>51</v>
      </c>
      <c r="O117" s="58" t="s">
        <v>51</v>
      </c>
      <c r="P117" s="58" t="s">
        <v>51</v>
      </c>
      <c r="Q117" s="58" t="s">
        <v>51</v>
      </c>
      <c r="R117" s="44" t="s">
        <v>51</v>
      </c>
      <c r="S117" s="44" t="str">
        <f>'Таблица № 2'!S116</f>
        <v>нд</v>
      </c>
      <c r="T117" s="58" t="s">
        <v>51</v>
      </c>
      <c r="U117" s="58" t="s">
        <v>51</v>
      </c>
      <c r="V117" s="59" t="s">
        <v>51</v>
      </c>
      <c r="W117" s="58" t="s">
        <v>51</v>
      </c>
      <c r="X117" s="59" t="s">
        <v>51</v>
      </c>
      <c r="Y117" s="31" t="s">
        <v>51</v>
      </c>
      <c r="Z117" s="31" t="s">
        <v>51</v>
      </c>
      <c r="AA117" s="59" t="s">
        <v>51</v>
      </c>
      <c r="AB117" s="59" t="s">
        <v>51</v>
      </c>
      <c r="AC117" s="59" t="s">
        <v>51</v>
      </c>
      <c r="AD117" s="58" t="s">
        <v>51</v>
      </c>
      <c r="AE117" s="59" t="s">
        <v>51</v>
      </c>
      <c r="AF117" s="31" t="s">
        <v>51</v>
      </c>
      <c r="AG117" s="60" t="str">
        <f t="shared" si="1"/>
        <v>нд</v>
      </c>
      <c r="AH117" s="59" t="s">
        <v>51</v>
      </c>
      <c r="AI117" s="58" t="s">
        <v>51</v>
      </c>
      <c r="AJ117" s="58" t="s">
        <v>51</v>
      </c>
      <c r="AK117" s="58" t="s">
        <v>51</v>
      </c>
      <c r="AL117" s="58" t="s">
        <v>51</v>
      </c>
    </row>
    <row r="118" spans="1:38" ht="31.5" x14ac:dyDescent="0.25">
      <c r="A118" s="37"/>
      <c r="B118" s="38" t="str">
        <f>'Таблица № 2'!B117</f>
        <v>21от эстак через 9Мая по нечет 9Мая до врезки в ж/д Глинки 5,7</v>
      </c>
      <c r="C118" s="37"/>
      <c r="D118" s="44" t="s">
        <v>51</v>
      </c>
      <c r="E118" s="44" t="s">
        <v>51</v>
      </c>
      <c r="F118" s="58" t="s">
        <v>51</v>
      </c>
      <c r="G118" s="58" t="s">
        <v>51</v>
      </c>
      <c r="H118" s="58" t="s">
        <v>51</v>
      </c>
      <c r="I118" s="58" t="s">
        <v>51</v>
      </c>
      <c r="J118" s="58" t="s">
        <v>51</v>
      </c>
      <c r="K118" s="44" t="s">
        <v>51</v>
      </c>
      <c r="L118" s="44" t="s">
        <v>51</v>
      </c>
      <c r="M118" s="58" t="s">
        <v>51</v>
      </c>
      <c r="N118" s="58" t="s">
        <v>51</v>
      </c>
      <c r="O118" s="58" t="s">
        <v>51</v>
      </c>
      <c r="P118" s="58" t="s">
        <v>51</v>
      </c>
      <c r="Q118" s="58" t="s">
        <v>51</v>
      </c>
      <c r="R118" s="44" t="s">
        <v>51</v>
      </c>
      <c r="S118" s="44" t="str">
        <f>'Таблица № 2'!S117</f>
        <v>нд</v>
      </c>
      <c r="T118" s="58" t="s">
        <v>51</v>
      </c>
      <c r="U118" s="58" t="s">
        <v>51</v>
      </c>
      <c r="V118" s="59" t="s">
        <v>51</v>
      </c>
      <c r="W118" s="58" t="s">
        <v>51</v>
      </c>
      <c r="X118" s="59" t="s">
        <v>51</v>
      </c>
      <c r="Y118" s="31" t="s">
        <v>51</v>
      </c>
      <c r="Z118" s="31" t="s">
        <v>51</v>
      </c>
      <c r="AA118" s="59" t="s">
        <v>51</v>
      </c>
      <c r="AB118" s="59" t="s">
        <v>51</v>
      </c>
      <c r="AC118" s="59" t="s">
        <v>51</v>
      </c>
      <c r="AD118" s="58" t="s">
        <v>51</v>
      </c>
      <c r="AE118" s="59" t="s">
        <v>51</v>
      </c>
      <c r="AF118" s="31" t="s">
        <v>51</v>
      </c>
      <c r="AG118" s="60" t="str">
        <f t="shared" si="1"/>
        <v>нд</v>
      </c>
      <c r="AH118" s="59" t="s">
        <v>51</v>
      </c>
      <c r="AI118" s="58" t="s">
        <v>51</v>
      </c>
      <c r="AJ118" s="58" t="s">
        <v>51</v>
      </c>
      <c r="AK118" s="58" t="s">
        <v>51</v>
      </c>
      <c r="AL118" s="58" t="s">
        <v>51</v>
      </c>
    </row>
    <row r="119" spans="1:38" ht="15.75" x14ac:dyDescent="0.25">
      <c r="A119" s="37"/>
      <c r="B119" s="38" t="str">
        <f>'Таблица № 2'!B118</f>
        <v>вводы ул. Вокзальная</v>
      </c>
      <c r="C119" s="37"/>
      <c r="D119" s="44" t="s">
        <v>51</v>
      </c>
      <c r="E119" s="44" t="s">
        <v>51</v>
      </c>
      <c r="F119" s="58" t="s">
        <v>51</v>
      </c>
      <c r="G119" s="58" t="s">
        <v>51</v>
      </c>
      <c r="H119" s="58" t="s">
        <v>51</v>
      </c>
      <c r="I119" s="58" t="s">
        <v>51</v>
      </c>
      <c r="J119" s="58" t="s">
        <v>51</v>
      </c>
      <c r="K119" s="44" t="s">
        <v>51</v>
      </c>
      <c r="L119" s="44" t="s">
        <v>51</v>
      </c>
      <c r="M119" s="58" t="s">
        <v>51</v>
      </c>
      <c r="N119" s="58" t="s">
        <v>51</v>
      </c>
      <c r="O119" s="58" t="s">
        <v>51</v>
      </c>
      <c r="P119" s="58" t="s">
        <v>51</v>
      </c>
      <c r="Q119" s="58" t="s">
        <v>51</v>
      </c>
      <c r="R119" s="44" t="s">
        <v>51</v>
      </c>
      <c r="S119" s="44" t="str">
        <f>'Таблица № 2'!S118</f>
        <v>нд</v>
      </c>
      <c r="T119" s="58" t="s">
        <v>51</v>
      </c>
      <c r="U119" s="58" t="s">
        <v>51</v>
      </c>
      <c r="V119" s="59" t="s">
        <v>51</v>
      </c>
      <c r="W119" s="58" t="s">
        <v>51</v>
      </c>
      <c r="X119" s="59" t="s">
        <v>51</v>
      </c>
      <c r="Y119" s="31" t="s">
        <v>51</v>
      </c>
      <c r="Z119" s="31" t="s">
        <v>51</v>
      </c>
      <c r="AA119" s="59" t="s">
        <v>51</v>
      </c>
      <c r="AB119" s="59" t="s">
        <v>51</v>
      </c>
      <c r="AC119" s="59" t="s">
        <v>51</v>
      </c>
      <c r="AD119" s="58" t="s">
        <v>51</v>
      </c>
      <c r="AE119" s="59" t="s">
        <v>51</v>
      </c>
      <c r="AF119" s="31" t="s">
        <v>51</v>
      </c>
      <c r="AG119" s="60" t="str">
        <f t="shared" si="1"/>
        <v>нд</v>
      </c>
      <c r="AH119" s="59" t="s">
        <v>51</v>
      </c>
      <c r="AI119" s="58" t="s">
        <v>51</v>
      </c>
      <c r="AJ119" s="58" t="s">
        <v>51</v>
      </c>
      <c r="AK119" s="58" t="s">
        <v>51</v>
      </c>
      <c r="AL119" s="58" t="s">
        <v>51</v>
      </c>
    </row>
    <row r="120" spans="1:38" ht="15.75" x14ac:dyDescent="0.25">
      <c r="A120" s="37"/>
      <c r="B120" s="38" t="str">
        <f>'Таблица № 2'!B119</f>
        <v>вводы ул. Зои Космодемьянской</v>
      </c>
      <c r="C120" s="37"/>
      <c r="D120" s="44" t="s">
        <v>51</v>
      </c>
      <c r="E120" s="44" t="s">
        <v>51</v>
      </c>
      <c r="F120" s="58" t="s">
        <v>51</v>
      </c>
      <c r="G120" s="58" t="s">
        <v>51</v>
      </c>
      <c r="H120" s="58" t="s">
        <v>51</v>
      </c>
      <c r="I120" s="58" t="s">
        <v>51</v>
      </c>
      <c r="J120" s="58" t="s">
        <v>51</v>
      </c>
      <c r="K120" s="44" t="s">
        <v>51</v>
      </c>
      <c r="L120" s="44" t="s">
        <v>51</v>
      </c>
      <c r="M120" s="58" t="s">
        <v>51</v>
      </c>
      <c r="N120" s="58" t="s">
        <v>51</v>
      </c>
      <c r="O120" s="58" t="s">
        <v>51</v>
      </c>
      <c r="P120" s="58" t="s">
        <v>51</v>
      </c>
      <c r="Q120" s="58" t="s">
        <v>51</v>
      </c>
      <c r="R120" s="44" t="s">
        <v>51</v>
      </c>
      <c r="S120" s="44" t="str">
        <f>'Таблица № 2'!S119</f>
        <v>нд</v>
      </c>
      <c r="T120" s="58" t="s">
        <v>51</v>
      </c>
      <c r="U120" s="58" t="s">
        <v>51</v>
      </c>
      <c r="V120" s="59" t="s">
        <v>51</v>
      </c>
      <c r="W120" s="58" t="s">
        <v>51</v>
      </c>
      <c r="X120" s="59" t="s">
        <v>51</v>
      </c>
      <c r="Y120" s="31" t="s">
        <v>51</v>
      </c>
      <c r="Z120" s="31" t="s">
        <v>51</v>
      </c>
      <c r="AA120" s="59" t="s">
        <v>51</v>
      </c>
      <c r="AB120" s="59" t="s">
        <v>51</v>
      </c>
      <c r="AC120" s="59" t="s">
        <v>51</v>
      </c>
      <c r="AD120" s="58" t="s">
        <v>51</v>
      </c>
      <c r="AE120" s="59" t="s">
        <v>51</v>
      </c>
      <c r="AF120" s="31" t="s">
        <v>51</v>
      </c>
      <c r="AG120" s="60" t="str">
        <f t="shared" si="1"/>
        <v>нд</v>
      </c>
      <c r="AH120" s="59" t="s">
        <v>51</v>
      </c>
      <c r="AI120" s="58" t="s">
        <v>51</v>
      </c>
      <c r="AJ120" s="58" t="s">
        <v>51</v>
      </c>
      <c r="AK120" s="58" t="s">
        <v>51</v>
      </c>
      <c r="AL120" s="58" t="s">
        <v>51</v>
      </c>
    </row>
    <row r="121" spans="1:38" ht="15.75" x14ac:dyDescent="0.25">
      <c r="A121" s="37"/>
      <c r="B121" s="38" t="str">
        <f>'Таблица № 2'!B120</f>
        <v>вводы ул. Школьная</v>
      </c>
      <c r="C121" s="37"/>
      <c r="D121" s="44" t="s">
        <v>51</v>
      </c>
      <c r="E121" s="44" t="s">
        <v>51</v>
      </c>
      <c r="F121" s="58" t="s">
        <v>51</v>
      </c>
      <c r="G121" s="58" t="s">
        <v>51</v>
      </c>
      <c r="H121" s="58" t="s">
        <v>51</v>
      </c>
      <c r="I121" s="58" t="s">
        <v>51</v>
      </c>
      <c r="J121" s="58" t="s">
        <v>51</v>
      </c>
      <c r="K121" s="44" t="s">
        <v>51</v>
      </c>
      <c r="L121" s="44" t="s">
        <v>51</v>
      </c>
      <c r="M121" s="58" t="s">
        <v>51</v>
      </c>
      <c r="N121" s="58" t="s">
        <v>51</v>
      </c>
      <c r="O121" s="58" t="s">
        <v>51</v>
      </c>
      <c r="P121" s="58" t="s">
        <v>51</v>
      </c>
      <c r="Q121" s="58" t="s">
        <v>51</v>
      </c>
      <c r="R121" s="44" t="s">
        <v>51</v>
      </c>
      <c r="S121" s="44" t="str">
        <f>'Таблица № 2'!S120</f>
        <v>нд</v>
      </c>
      <c r="T121" s="58" t="s">
        <v>51</v>
      </c>
      <c r="U121" s="58" t="s">
        <v>51</v>
      </c>
      <c r="V121" s="59" t="s">
        <v>51</v>
      </c>
      <c r="W121" s="58" t="s">
        <v>51</v>
      </c>
      <c r="X121" s="59" t="s">
        <v>51</v>
      </c>
      <c r="Y121" s="31" t="s">
        <v>51</v>
      </c>
      <c r="Z121" s="31" t="s">
        <v>51</v>
      </c>
      <c r="AA121" s="59" t="s">
        <v>51</v>
      </c>
      <c r="AB121" s="59" t="s">
        <v>51</v>
      </c>
      <c r="AC121" s="59" t="s">
        <v>51</v>
      </c>
      <c r="AD121" s="58" t="s">
        <v>51</v>
      </c>
      <c r="AE121" s="59" t="s">
        <v>51</v>
      </c>
      <c r="AF121" s="31" t="s">
        <v>51</v>
      </c>
      <c r="AG121" s="60" t="str">
        <f t="shared" si="1"/>
        <v>нд</v>
      </c>
      <c r="AH121" s="59" t="s">
        <v>51</v>
      </c>
      <c r="AI121" s="58" t="s">
        <v>51</v>
      </c>
      <c r="AJ121" s="58" t="s">
        <v>51</v>
      </c>
      <c r="AK121" s="58" t="s">
        <v>51</v>
      </c>
      <c r="AL121" s="58" t="s">
        <v>51</v>
      </c>
    </row>
    <row r="122" spans="1:38" ht="15.75" x14ac:dyDescent="0.25">
      <c r="A122" s="37"/>
      <c r="B122" s="38" t="str">
        <f>'Таблица № 2'!B121</f>
        <v>ввод ул. Тимирязева 6</v>
      </c>
      <c r="C122" s="37"/>
      <c r="D122" s="44" t="s">
        <v>51</v>
      </c>
      <c r="E122" s="44" t="s">
        <v>51</v>
      </c>
      <c r="F122" s="58" t="s">
        <v>51</v>
      </c>
      <c r="G122" s="58" t="s">
        <v>51</v>
      </c>
      <c r="H122" s="58" t="s">
        <v>51</v>
      </c>
      <c r="I122" s="58" t="s">
        <v>51</v>
      </c>
      <c r="J122" s="58" t="s">
        <v>51</v>
      </c>
      <c r="K122" s="44" t="s">
        <v>51</v>
      </c>
      <c r="L122" s="44" t="s">
        <v>51</v>
      </c>
      <c r="M122" s="58" t="s">
        <v>51</v>
      </c>
      <c r="N122" s="58" t="s">
        <v>51</v>
      </c>
      <c r="O122" s="58" t="s">
        <v>51</v>
      </c>
      <c r="P122" s="58" t="s">
        <v>51</v>
      </c>
      <c r="Q122" s="58" t="s">
        <v>51</v>
      </c>
      <c r="R122" s="44" t="s">
        <v>51</v>
      </c>
      <c r="S122" s="44" t="str">
        <f>'Таблица № 2'!S121</f>
        <v>нд</v>
      </c>
      <c r="T122" s="58" t="s">
        <v>51</v>
      </c>
      <c r="U122" s="58" t="s">
        <v>51</v>
      </c>
      <c r="V122" s="59" t="s">
        <v>51</v>
      </c>
      <c r="W122" s="58" t="s">
        <v>51</v>
      </c>
      <c r="X122" s="59" t="s">
        <v>51</v>
      </c>
      <c r="Y122" s="31" t="s">
        <v>51</v>
      </c>
      <c r="Z122" s="31" t="s">
        <v>51</v>
      </c>
      <c r="AA122" s="59" t="s">
        <v>51</v>
      </c>
      <c r="AB122" s="59" t="s">
        <v>51</v>
      </c>
      <c r="AC122" s="59" t="s">
        <v>51</v>
      </c>
      <c r="AD122" s="58" t="s">
        <v>51</v>
      </c>
      <c r="AE122" s="59" t="s">
        <v>51</v>
      </c>
      <c r="AF122" s="31" t="s">
        <v>51</v>
      </c>
      <c r="AG122" s="60" t="str">
        <f t="shared" si="1"/>
        <v>нд</v>
      </c>
      <c r="AH122" s="59" t="s">
        <v>51</v>
      </c>
      <c r="AI122" s="58" t="s">
        <v>51</v>
      </c>
      <c r="AJ122" s="58" t="s">
        <v>51</v>
      </c>
      <c r="AK122" s="58" t="s">
        <v>51</v>
      </c>
      <c r="AL122" s="58" t="s">
        <v>51</v>
      </c>
    </row>
    <row r="123" spans="1:38" ht="15.75" x14ac:dyDescent="0.25">
      <c r="A123" s="37"/>
      <c r="B123" s="38" t="str">
        <f>'Таблица № 2'!B122</f>
        <v>вводы ул. Загородная</v>
      </c>
      <c r="C123" s="37"/>
      <c r="D123" s="44" t="s">
        <v>51</v>
      </c>
      <c r="E123" s="44" t="s">
        <v>51</v>
      </c>
      <c r="F123" s="58" t="s">
        <v>51</v>
      </c>
      <c r="G123" s="58" t="s">
        <v>51</v>
      </c>
      <c r="H123" s="58" t="s">
        <v>51</v>
      </c>
      <c r="I123" s="58" t="s">
        <v>51</v>
      </c>
      <c r="J123" s="58" t="s">
        <v>51</v>
      </c>
      <c r="K123" s="44" t="s">
        <v>51</v>
      </c>
      <c r="L123" s="44" t="s">
        <v>51</v>
      </c>
      <c r="M123" s="58" t="s">
        <v>51</v>
      </c>
      <c r="N123" s="58" t="s">
        <v>51</v>
      </c>
      <c r="O123" s="58" t="s">
        <v>51</v>
      </c>
      <c r="P123" s="58" t="s">
        <v>51</v>
      </c>
      <c r="Q123" s="58" t="s">
        <v>51</v>
      </c>
      <c r="R123" s="44" t="s">
        <v>51</v>
      </c>
      <c r="S123" s="44" t="str">
        <f>'Таблица № 2'!S122</f>
        <v>нд</v>
      </c>
      <c r="T123" s="58" t="s">
        <v>51</v>
      </c>
      <c r="U123" s="58" t="s">
        <v>51</v>
      </c>
      <c r="V123" s="59" t="s">
        <v>51</v>
      </c>
      <c r="W123" s="58" t="s">
        <v>51</v>
      </c>
      <c r="X123" s="59" t="s">
        <v>51</v>
      </c>
      <c r="Y123" s="31" t="s">
        <v>51</v>
      </c>
      <c r="Z123" s="31" t="s">
        <v>51</v>
      </c>
      <c r="AA123" s="59" t="s">
        <v>51</v>
      </c>
      <c r="AB123" s="59" t="s">
        <v>51</v>
      </c>
      <c r="AC123" s="59" t="s">
        <v>51</v>
      </c>
      <c r="AD123" s="58" t="s">
        <v>51</v>
      </c>
      <c r="AE123" s="59" t="s">
        <v>51</v>
      </c>
      <c r="AF123" s="31" t="s">
        <v>51</v>
      </c>
      <c r="AG123" s="60" t="str">
        <f t="shared" si="1"/>
        <v>нд</v>
      </c>
      <c r="AH123" s="59" t="s">
        <v>51</v>
      </c>
      <c r="AI123" s="58" t="s">
        <v>51</v>
      </c>
      <c r="AJ123" s="58" t="s">
        <v>51</v>
      </c>
      <c r="AK123" s="58" t="s">
        <v>51</v>
      </c>
      <c r="AL123" s="58" t="s">
        <v>51</v>
      </c>
    </row>
    <row r="124" spans="1:38" ht="15.75" x14ac:dyDescent="0.25">
      <c r="A124" s="37"/>
      <c r="B124" s="38" t="str">
        <f>'Таблица № 2'!B123</f>
        <v>вводы ул. Лесная</v>
      </c>
      <c r="C124" s="37"/>
      <c r="D124" s="44" t="s">
        <v>51</v>
      </c>
      <c r="E124" s="44" t="s">
        <v>51</v>
      </c>
      <c r="F124" s="58" t="s">
        <v>51</v>
      </c>
      <c r="G124" s="58" t="s">
        <v>51</v>
      </c>
      <c r="H124" s="58" t="s">
        <v>51</v>
      </c>
      <c r="I124" s="58" t="s">
        <v>51</v>
      </c>
      <c r="J124" s="58" t="s">
        <v>51</v>
      </c>
      <c r="K124" s="44" t="s">
        <v>51</v>
      </c>
      <c r="L124" s="44" t="s">
        <v>51</v>
      </c>
      <c r="M124" s="58" t="s">
        <v>51</v>
      </c>
      <c r="N124" s="58" t="s">
        <v>51</v>
      </c>
      <c r="O124" s="58" t="s">
        <v>51</v>
      </c>
      <c r="P124" s="58" t="s">
        <v>51</v>
      </c>
      <c r="Q124" s="58" t="s">
        <v>51</v>
      </c>
      <c r="R124" s="44" t="s">
        <v>51</v>
      </c>
      <c r="S124" s="44" t="str">
        <f>'Таблица № 2'!S123</f>
        <v>нд</v>
      </c>
      <c r="T124" s="58" t="s">
        <v>51</v>
      </c>
      <c r="U124" s="58" t="s">
        <v>51</v>
      </c>
      <c r="V124" s="59" t="s">
        <v>51</v>
      </c>
      <c r="W124" s="58" t="s">
        <v>51</v>
      </c>
      <c r="X124" s="59" t="s">
        <v>51</v>
      </c>
      <c r="Y124" s="31" t="s">
        <v>51</v>
      </c>
      <c r="Z124" s="31" t="s">
        <v>51</v>
      </c>
      <c r="AA124" s="59" t="s">
        <v>51</v>
      </c>
      <c r="AB124" s="59" t="s">
        <v>51</v>
      </c>
      <c r="AC124" s="59" t="s">
        <v>51</v>
      </c>
      <c r="AD124" s="58" t="s">
        <v>51</v>
      </c>
      <c r="AE124" s="59" t="s">
        <v>51</v>
      </c>
      <c r="AF124" s="31" t="s">
        <v>51</v>
      </c>
      <c r="AG124" s="60" t="str">
        <f t="shared" si="1"/>
        <v>нд</v>
      </c>
      <c r="AH124" s="59" t="s">
        <v>51</v>
      </c>
      <c r="AI124" s="58" t="s">
        <v>51</v>
      </c>
      <c r="AJ124" s="58" t="s">
        <v>51</v>
      </c>
      <c r="AK124" s="58" t="s">
        <v>51</v>
      </c>
      <c r="AL124" s="58" t="s">
        <v>51</v>
      </c>
    </row>
    <row r="125" spans="1:38" ht="15.75" x14ac:dyDescent="0.25">
      <c r="A125" s="37"/>
      <c r="B125" s="38" t="str">
        <f>'Таблица № 2'!B124</f>
        <v>от врез. в ТК43 до врезки в новый д/с и ж/д К/фл. 3</v>
      </c>
      <c r="C125" s="37"/>
      <c r="D125" s="44" t="s">
        <v>51</v>
      </c>
      <c r="E125" s="44" t="s">
        <v>51</v>
      </c>
      <c r="F125" s="58" t="s">
        <v>51</v>
      </c>
      <c r="G125" s="58" t="s">
        <v>51</v>
      </c>
      <c r="H125" s="58" t="s">
        <v>51</v>
      </c>
      <c r="I125" s="58" t="s">
        <v>51</v>
      </c>
      <c r="J125" s="58" t="s">
        <v>51</v>
      </c>
      <c r="K125" s="44" t="s">
        <v>51</v>
      </c>
      <c r="L125" s="44" t="s">
        <v>51</v>
      </c>
      <c r="M125" s="58" t="s">
        <v>51</v>
      </c>
      <c r="N125" s="58" t="s">
        <v>51</v>
      </c>
      <c r="O125" s="58" t="s">
        <v>51</v>
      </c>
      <c r="P125" s="58" t="s">
        <v>51</v>
      </c>
      <c r="Q125" s="58" t="s">
        <v>51</v>
      </c>
      <c r="R125" s="44" t="s">
        <v>51</v>
      </c>
      <c r="S125" s="44" t="str">
        <f>'Таблица № 2'!S124</f>
        <v>нд</v>
      </c>
      <c r="T125" s="58" t="s">
        <v>51</v>
      </c>
      <c r="U125" s="58" t="s">
        <v>51</v>
      </c>
      <c r="V125" s="59" t="s">
        <v>51</v>
      </c>
      <c r="W125" s="58" t="s">
        <v>51</v>
      </c>
      <c r="X125" s="59" t="s">
        <v>51</v>
      </c>
      <c r="Y125" s="31" t="s">
        <v>51</v>
      </c>
      <c r="Z125" s="31" t="s">
        <v>51</v>
      </c>
      <c r="AA125" s="59" t="s">
        <v>51</v>
      </c>
      <c r="AB125" s="59" t="s">
        <v>51</v>
      </c>
      <c r="AC125" s="59" t="s">
        <v>51</v>
      </c>
      <c r="AD125" s="58" t="s">
        <v>51</v>
      </c>
      <c r="AE125" s="59" t="s">
        <v>51</v>
      </c>
      <c r="AF125" s="31" t="s">
        <v>51</v>
      </c>
      <c r="AG125" s="60" t="str">
        <f t="shared" si="1"/>
        <v>нд</v>
      </c>
      <c r="AH125" s="59" t="s">
        <v>51</v>
      </c>
      <c r="AI125" s="58" t="s">
        <v>51</v>
      </c>
      <c r="AJ125" s="58" t="s">
        <v>51</v>
      </c>
      <c r="AK125" s="58" t="s">
        <v>51</v>
      </c>
      <c r="AL125" s="58" t="s">
        <v>51</v>
      </c>
    </row>
    <row r="126" spans="1:38" ht="31.5" x14ac:dyDescent="0.25">
      <c r="A126" s="37"/>
      <c r="B126" s="38" t="str">
        <f>'Таблица № 2'!B125</f>
        <v>от ТК41 до  ТК стар СОШ3  и до врез. в ж/д Пионерский 2</v>
      </c>
      <c r="C126" s="37"/>
      <c r="D126" s="44" t="s">
        <v>51</v>
      </c>
      <c r="E126" s="44" t="s">
        <v>51</v>
      </c>
      <c r="F126" s="58" t="s">
        <v>51</v>
      </c>
      <c r="G126" s="58" t="s">
        <v>51</v>
      </c>
      <c r="H126" s="58" t="s">
        <v>51</v>
      </c>
      <c r="I126" s="58" t="s">
        <v>51</v>
      </c>
      <c r="J126" s="58" t="s">
        <v>51</v>
      </c>
      <c r="K126" s="44" t="s">
        <v>51</v>
      </c>
      <c r="L126" s="44" t="s">
        <v>51</v>
      </c>
      <c r="M126" s="58" t="s">
        <v>51</v>
      </c>
      <c r="N126" s="58" t="s">
        <v>51</v>
      </c>
      <c r="O126" s="58" t="s">
        <v>51</v>
      </c>
      <c r="P126" s="58" t="s">
        <v>51</v>
      </c>
      <c r="Q126" s="58" t="s">
        <v>51</v>
      </c>
      <c r="R126" s="44" t="s">
        <v>51</v>
      </c>
      <c r="S126" s="44" t="str">
        <f>'Таблица № 2'!S125</f>
        <v>нд</v>
      </c>
      <c r="T126" s="58" t="s">
        <v>51</v>
      </c>
      <c r="U126" s="58" t="s">
        <v>51</v>
      </c>
      <c r="V126" s="59" t="s">
        <v>51</v>
      </c>
      <c r="W126" s="58" t="s">
        <v>51</v>
      </c>
      <c r="X126" s="59" t="s">
        <v>51</v>
      </c>
      <c r="Y126" s="31" t="s">
        <v>51</v>
      </c>
      <c r="Z126" s="31" t="s">
        <v>51</v>
      </c>
      <c r="AA126" s="59" t="s">
        <v>51</v>
      </c>
      <c r="AB126" s="59" t="s">
        <v>51</v>
      </c>
      <c r="AC126" s="59" t="s">
        <v>51</v>
      </c>
      <c r="AD126" s="58" t="s">
        <v>51</v>
      </c>
      <c r="AE126" s="59" t="s">
        <v>51</v>
      </c>
      <c r="AF126" s="31" t="s">
        <v>51</v>
      </c>
      <c r="AG126" s="60" t="str">
        <f t="shared" si="1"/>
        <v>нд</v>
      </c>
      <c r="AH126" s="59" t="s">
        <v>51</v>
      </c>
      <c r="AI126" s="58" t="s">
        <v>51</v>
      </c>
      <c r="AJ126" s="58" t="s">
        <v>51</v>
      </c>
      <c r="AK126" s="58" t="s">
        <v>51</v>
      </c>
      <c r="AL126" s="58" t="s">
        <v>51</v>
      </c>
    </row>
    <row r="127" spans="1:38" ht="15.75" x14ac:dyDescent="0.25">
      <c r="A127" s="37"/>
      <c r="B127" s="38" t="str">
        <f>'Таблица № 2'!B126</f>
        <v>от ТК29 по четн  Октябрь до врезки в ж/д Окт 24</v>
      </c>
      <c r="C127" s="37"/>
      <c r="D127" s="44" t="s">
        <v>51</v>
      </c>
      <c r="E127" s="44" t="s">
        <v>51</v>
      </c>
      <c r="F127" s="58" t="s">
        <v>51</v>
      </c>
      <c r="G127" s="58" t="s">
        <v>51</v>
      </c>
      <c r="H127" s="58" t="s">
        <v>51</v>
      </c>
      <c r="I127" s="58" t="s">
        <v>51</v>
      </c>
      <c r="J127" s="58" t="s">
        <v>51</v>
      </c>
      <c r="K127" s="44" t="s">
        <v>51</v>
      </c>
      <c r="L127" s="44" t="s">
        <v>51</v>
      </c>
      <c r="M127" s="58" t="s">
        <v>51</v>
      </c>
      <c r="N127" s="58" t="s">
        <v>51</v>
      </c>
      <c r="O127" s="58" t="s">
        <v>51</v>
      </c>
      <c r="P127" s="58" t="s">
        <v>51</v>
      </c>
      <c r="Q127" s="58" t="s">
        <v>51</v>
      </c>
      <c r="R127" s="44" t="s">
        <v>51</v>
      </c>
      <c r="S127" s="44" t="str">
        <f>'Таблица № 2'!S126</f>
        <v>нд</v>
      </c>
      <c r="T127" s="58" t="s">
        <v>51</v>
      </c>
      <c r="U127" s="58" t="s">
        <v>51</v>
      </c>
      <c r="V127" s="59" t="s">
        <v>51</v>
      </c>
      <c r="W127" s="58" t="s">
        <v>51</v>
      </c>
      <c r="X127" s="59" t="s">
        <v>51</v>
      </c>
      <c r="Y127" s="31" t="s">
        <v>51</v>
      </c>
      <c r="Z127" s="31" t="s">
        <v>51</v>
      </c>
      <c r="AA127" s="59" t="s">
        <v>51</v>
      </c>
      <c r="AB127" s="59" t="s">
        <v>51</v>
      </c>
      <c r="AC127" s="59" t="s">
        <v>51</v>
      </c>
      <c r="AD127" s="58" t="s">
        <v>51</v>
      </c>
      <c r="AE127" s="59" t="s">
        <v>51</v>
      </c>
      <c r="AF127" s="31" t="s">
        <v>51</v>
      </c>
      <c r="AG127" s="60" t="str">
        <f t="shared" si="1"/>
        <v>нд</v>
      </c>
      <c r="AH127" s="59" t="s">
        <v>51</v>
      </c>
      <c r="AI127" s="58" t="s">
        <v>51</v>
      </c>
      <c r="AJ127" s="58" t="s">
        <v>51</v>
      </c>
      <c r="AK127" s="58" t="s">
        <v>51</v>
      </c>
      <c r="AL127" s="58" t="s">
        <v>51</v>
      </c>
    </row>
    <row r="128" spans="1:38" ht="31.5" x14ac:dyDescent="0.25">
      <c r="A128" s="37"/>
      <c r="B128" s="38" t="str">
        <f>'Таблица № 2'!B127</f>
        <v xml:space="preserve">от врезки в трассу около Окт 3 по нечет.стор Окт до врезки в ж/дом 19 </v>
      </c>
      <c r="C128" s="37"/>
      <c r="D128" s="44" t="s">
        <v>51</v>
      </c>
      <c r="E128" s="44" t="s">
        <v>51</v>
      </c>
      <c r="F128" s="58" t="s">
        <v>51</v>
      </c>
      <c r="G128" s="58" t="s">
        <v>51</v>
      </c>
      <c r="H128" s="58" t="s">
        <v>51</v>
      </c>
      <c r="I128" s="58" t="s">
        <v>51</v>
      </c>
      <c r="J128" s="58" t="s">
        <v>51</v>
      </c>
      <c r="K128" s="44" t="s">
        <v>51</v>
      </c>
      <c r="L128" s="44" t="s">
        <v>51</v>
      </c>
      <c r="M128" s="58" t="s">
        <v>51</v>
      </c>
      <c r="N128" s="58" t="s">
        <v>51</v>
      </c>
      <c r="O128" s="58" t="s">
        <v>51</v>
      </c>
      <c r="P128" s="58" t="s">
        <v>51</v>
      </c>
      <c r="Q128" s="58" t="s">
        <v>51</v>
      </c>
      <c r="R128" s="44" t="s">
        <v>51</v>
      </c>
      <c r="S128" s="44" t="str">
        <f>'Таблица № 2'!S127</f>
        <v>нд</v>
      </c>
      <c r="T128" s="58" t="s">
        <v>51</v>
      </c>
      <c r="U128" s="58" t="s">
        <v>51</v>
      </c>
      <c r="V128" s="59" t="s">
        <v>51</v>
      </c>
      <c r="W128" s="58" t="s">
        <v>51</v>
      </c>
      <c r="X128" s="59" t="s">
        <v>51</v>
      </c>
      <c r="Y128" s="31" t="s">
        <v>51</v>
      </c>
      <c r="Z128" s="31" t="s">
        <v>51</v>
      </c>
      <c r="AA128" s="59" t="s">
        <v>51</v>
      </c>
      <c r="AB128" s="59" t="s">
        <v>51</v>
      </c>
      <c r="AC128" s="59" t="s">
        <v>51</v>
      </c>
      <c r="AD128" s="58" t="s">
        <v>51</v>
      </c>
      <c r="AE128" s="59" t="s">
        <v>51</v>
      </c>
      <c r="AF128" s="31" t="s">
        <v>51</v>
      </c>
      <c r="AG128" s="60" t="str">
        <f t="shared" si="1"/>
        <v>нд</v>
      </c>
      <c r="AH128" s="59" t="s">
        <v>51</v>
      </c>
      <c r="AI128" s="58" t="s">
        <v>51</v>
      </c>
      <c r="AJ128" s="58" t="s">
        <v>51</v>
      </c>
      <c r="AK128" s="58" t="s">
        <v>51</v>
      </c>
      <c r="AL128" s="58" t="s">
        <v>51</v>
      </c>
    </row>
    <row r="129" spans="1:38" ht="15.75" x14ac:dyDescent="0.25">
      <c r="A129" s="37"/>
      <c r="B129" s="38" t="str">
        <f>'Таблица № 2'!B128</f>
        <v>от ТК7до ТК8, до ТК9 Ленина 11</v>
      </c>
      <c r="C129" s="37"/>
      <c r="D129" s="44" t="s">
        <v>51</v>
      </c>
      <c r="E129" s="44" t="s">
        <v>51</v>
      </c>
      <c r="F129" s="58" t="s">
        <v>51</v>
      </c>
      <c r="G129" s="58" t="s">
        <v>51</v>
      </c>
      <c r="H129" s="58" t="s">
        <v>51</v>
      </c>
      <c r="I129" s="58" t="s">
        <v>51</v>
      </c>
      <c r="J129" s="58" t="s">
        <v>51</v>
      </c>
      <c r="K129" s="44" t="s">
        <v>51</v>
      </c>
      <c r="L129" s="44" t="s">
        <v>51</v>
      </c>
      <c r="M129" s="58" t="s">
        <v>51</v>
      </c>
      <c r="N129" s="58" t="s">
        <v>51</v>
      </c>
      <c r="O129" s="58" t="s">
        <v>51</v>
      </c>
      <c r="P129" s="58" t="s">
        <v>51</v>
      </c>
      <c r="Q129" s="58" t="s">
        <v>51</v>
      </c>
      <c r="R129" s="44" t="s">
        <v>51</v>
      </c>
      <c r="S129" s="44" t="str">
        <f>'Таблица № 2'!S128</f>
        <v>нд</v>
      </c>
      <c r="T129" s="58" t="s">
        <v>51</v>
      </c>
      <c r="U129" s="58" t="s">
        <v>51</v>
      </c>
      <c r="V129" s="59" t="s">
        <v>51</v>
      </c>
      <c r="W129" s="58" t="s">
        <v>51</v>
      </c>
      <c r="X129" s="59" t="s">
        <v>51</v>
      </c>
      <c r="Y129" s="31" t="s">
        <v>51</v>
      </c>
      <c r="Z129" s="31" t="s">
        <v>51</v>
      </c>
      <c r="AA129" s="59" t="s">
        <v>51</v>
      </c>
      <c r="AB129" s="59" t="s">
        <v>51</v>
      </c>
      <c r="AC129" s="59" t="s">
        <v>51</v>
      </c>
      <c r="AD129" s="58" t="s">
        <v>51</v>
      </c>
      <c r="AE129" s="59" t="s">
        <v>51</v>
      </c>
      <c r="AF129" s="31" t="s">
        <v>51</v>
      </c>
      <c r="AG129" s="60" t="str">
        <f t="shared" si="1"/>
        <v>нд</v>
      </c>
      <c r="AH129" s="59" t="s">
        <v>51</v>
      </c>
      <c r="AI129" s="58" t="s">
        <v>51</v>
      </c>
      <c r="AJ129" s="58" t="s">
        <v>51</v>
      </c>
      <c r="AK129" s="58" t="s">
        <v>51</v>
      </c>
      <c r="AL129" s="58" t="s">
        <v>51</v>
      </c>
    </row>
    <row r="130" spans="1:38" ht="15.75" x14ac:dyDescent="0.25">
      <c r="A130" s="37"/>
      <c r="B130" s="38" t="str">
        <f>'Таблица № 2'!B129</f>
        <v>вводы ул. Московская</v>
      </c>
      <c r="C130" s="37"/>
      <c r="D130" s="44" t="s">
        <v>51</v>
      </c>
      <c r="E130" s="44" t="s">
        <v>51</v>
      </c>
      <c r="F130" s="58" t="s">
        <v>51</v>
      </c>
      <c r="G130" s="58" t="s">
        <v>51</v>
      </c>
      <c r="H130" s="58" t="s">
        <v>51</v>
      </c>
      <c r="I130" s="58" t="s">
        <v>51</v>
      </c>
      <c r="J130" s="58" t="s">
        <v>51</v>
      </c>
      <c r="K130" s="44" t="s">
        <v>51</v>
      </c>
      <c r="L130" s="44" t="s">
        <v>51</v>
      </c>
      <c r="M130" s="58" t="s">
        <v>51</v>
      </c>
      <c r="N130" s="58" t="s">
        <v>51</v>
      </c>
      <c r="O130" s="58" t="s">
        <v>51</v>
      </c>
      <c r="P130" s="58" t="s">
        <v>51</v>
      </c>
      <c r="Q130" s="58" t="s">
        <v>51</v>
      </c>
      <c r="R130" s="44" t="s">
        <v>51</v>
      </c>
      <c r="S130" s="44" t="str">
        <f>'Таблица № 2'!S129</f>
        <v>нд</v>
      </c>
      <c r="T130" s="58" t="s">
        <v>51</v>
      </c>
      <c r="U130" s="58" t="s">
        <v>51</v>
      </c>
      <c r="V130" s="59" t="s">
        <v>51</v>
      </c>
      <c r="W130" s="58" t="s">
        <v>51</v>
      </c>
      <c r="X130" s="59" t="s">
        <v>51</v>
      </c>
      <c r="Y130" s="31" t="s">
        <v>51</v>
      </c>
      <c r="Z130" s="31" t="s">
        <v>51</v>
      </c>
      <c r="AA130" s="59" t="s">
        <v>51</v>
      </c>
      <c r="AB130" s="59" t="s">
        <v>51</v>
      </c>
      <c r="AC130" s="59" t="s">
        <v>51</v>
      </c>
      <c r="AD130" s="58" t="s">
        <v>51</v>
      </c>
      <c r="AE130" s="59" t="s">
        <v>51</v>
      </c>
      <c r="AF130" s="31" t="s">
        <v>51</v>
      </c>
      <c r="AG130" s="60" t="str">
        <f t="shared" si="1"/>
        <v>нд</v>
      </c>
      <c r="AH130" s="59" t="s">
        <v>51</v>
      </c>
      <c r="AI130" s="58" t="s">
        <v>51</v>
      </c>
      <c r="AJ130" s="58" t="s">
        <v>51</v>
      </c>
      <c r="AK130" s="58" t="s">
        <v>51</v>
      </c>
      <c r="AL130" s="58" t="s">
        <v>51</v>
      </c>
    </row>
    <row r="131" spans="1:38" ht="15.75" x14ac:dyDescent="0.25">
      <c r="A131" s="37"/>
      <c r="B131" s="38" t="str">
        <f>'Таблица № 2'!B130</f>
        <v>вводы пр. Ленина</v>
      </c>
      <c r="C131" s="37"/>
      <c r="D131" s="44" t="s">
        <v>51</v>
      </c>
      <c r="E131" s="44" t="s">
        <v>51</v>
      </c>
      <c r="F131" s="58" t="s">
        <v>51</v>
      </c>
      <c r="G131" s="58" t="s">
        <v>51</v>
      </c>
      <c r="H131" s="58" t="s">
        <v>51</v>
      </c>
      <c r="I131" s="58" t="s">
        <v>51</v>
      </c>
      <c r="J131" s="58" t="s">
        <v>51</v>
      </c>
      <c r="K131" s="44" t="s">
        <v>51</v>
      </c>
      <c r="L131" s="44" t="s">
        <v>51</v>
      </c>
      <c r="M131" s="58" t="s">
        <v>51</v>
      </c>
      <c r="N131" s="58" t="s">
        <v>51</v>
      </c>
      <c r="O131" s="58" t="s">
        <v>51</v>
      </c>
      <c r="P131" s="58" t="s">
        <v>51</v>
      </c>
      <c r="Q131" s="58" t="s">
        <v>51</v>
      </c>
      <c r="R131" s="44" t="s">
        <v>51</v>
      </c>
      <c r="S131" s="44" t="str">
        <f>'Таблица № 2'!S130</f>
        <v>нд</v>
      </c>
      <c r="T131" s="58" t="s">
        <v>51</v>
      </c>
      <c r="U131" s="58" t="s">
        <v>51</v>
      </c>
      <c r="V131" s="59" t="s">
        <v>51</v>
      </c>
      <c r="W131" s="58" t="s">
        <v>51</v>
      </c>
      <c r="X131" s="59" t="s">
        <v>51</v>
      </c>
      <c r="Y131" s="31" t="s">
        <v>51</v>
      </c>
      <c r="Z131" s="31" t="s">
        <v>51</v>
      </c>
      <c r="AA131" s="59" t="s">
        <v>51</v>
      </c>
      <c r="AB131" s="59" t="s">
        <v>51</v>
      </c>
      <c r="AC131" s="59" t="s">
        <v>51</v>
      </c>
      <c r="AD131" s="58" t="s">
        <v>51</v>
      </c>
      <c r="AE131" s="59" t="s">
        <v>51</v>
      </c>
      <c r="AF131" s="31" t="s">
        <v>51</v>
      </c>
      <c r="AG131" s="60" t="str">
        <f t="shared" si="1"/>
        <v>нд</v>
      </c>
      <c r="AH131" s="59" t="s">
        <v>51</v>
      </c>
      <c r="AI131" s="58" t="s">
        <v>51</v>
      </c>
      <c r="AJ131" s="58" t="s">
        <v>51</v>
      </c>
      <c r="AK131" s="58" t="s">
        <v>51</v>
      </c>
      <c r="AL131" s="58" t="s">
        <v>51</v>
      </c>
    </row>
    <row r="132" spans="1:38" ht="15.75" x14ac:dyDescent="0.25">
      <c r="A132" s="37"/>
      <c r="B132" s="38" t="str">
        <f>'Таблица № 2'!B131</f>
        <v>от ТК16 до Ленина, 53</v>
      </c>
      <c r="C132" s="37"/>
      <c r="D132" s="44" t="s">
        <v>51</v>
      </c>
      <c r="E132" s="44" t="s">
        <v>51</v>
      </c>
      <c r="F132" s="58" t="s">
        <v>51</v>
      </c>
      <c r="G132" s="58" t="s">
        <v>51</v>
      </c>
      <c r="H132" s="58" t="s">
        <v>51</v>
      </c>
      <c r="I132" s="58" t="s">
        <v>51</v>
      </c>
      <c r="J132" s="58" t="s">
        <v>51</v>
      </c>
      <c r="K132" s="44" t="s">
        <v>51</v>
      </c>
      <c r="L132" s="44" t="s">
        <v>51</v>
      </c>
      <c r="M132" s="58" t="s">
        <v>51</v>
      </c>
      <c r="N132" s="58" t="s">
        <v>51</v>
      </c>
      <c r="O132" s="58" t="s">
        <v>51</v>
      </c>
      <c r="P132" s="58" t="s">
        <v>51</v>
      </c>
      <c r="Q132" s="58" t="s">
        <v>51</v>
      </c>
      <c r="R132" s="44" t="s">
        <v>51</v>
      </c>
      <c r="S132" s="44" t="str">
        <f>'Таблица № 2'!S131</f>
        <v>нд</v>
      </c>
      <c r="T132" s="58" t="s">
        <v>51</v>
      </c>
      <c r="U132" s="58" t="s">
        <v>51</v>
      </c>
      <c r="V132" s="59" t="s">
        <v>51</v>
      </c>
      <c r="W132" s="58" t="s">
        <v>51</v>
      </c>
      <c r="X132" s="59" t="s">
        <v>51</v>
      </c>
      <c r="Y132" s="31" t="s">
        <v>51</v>
      </c>
      <c r="Z132" s="31" t="s">
        <v>51</v>
      </c>
      <c r="AA132" s="59" t="s">
        <v>51</v>
      </c>
      <c r="AB132" s="59" t="s">
        <v>51</v>
      </c>
      <c r="AC132" s="59" t="s">
        <v>51</v>
      </c>
      <c r="AD132" s="58" t="s">
        <v>51</v>
      </c>
      <c r="AE132" s="59" t="s">
        <v>51</v>
      </c>
      <c r="AF132" s="31" t="s">
        <v>51</v>
      </c>
      <c r="AG132" s="60" t="str">
        <f t="shared" si="1"/>
        <v>нд</v>
      </c>
      <c r="AH132" s="59" t="s">
        <v>51</v>
      </c>
      <c r="AI132" s="58" t="s">
        <v>51</v>
      </c>
      <c r="AJ132" s="58" t="s">
        <v>51</v>
      </c>
      <c r="AK132" s="58" t="s">
        <v>51</v>
      </c>
      <c r="AL132" s="58" t="s">
        <v>51</v>
      </c>
    </row>
    <row r="133" spans="1:38" ht="15.75" x14ac:dyDescent="0.25">
      <c r="A133" s="37"/>
      <c r="B133" s="38" t="str">
        <f>'Таблица № 2'!B132</f>
        <v>от ТК9а до Ленин ,3</v>
      </c>
      <c r="C133" s="37"/>
      <c r="D133" s="44" t="s">
        <v>51</v>
      </c>
      <c r="E133" s="44" t="s">
        <v>51</v>
      </c>
      <c r="F133" s="58" t="s">
        <v>51</v>
      </c>
      <c r="G133" s="58" t="s">
        <v>51</v>
      </c>
      <c r="H133" s="58" t="s">
        <v>51</v>
      </c>
      <c r="I133" s="58" t="s">
        <v>51</v>
      </c>
      <c r="J133" s="58" t="s">
        <v>51</v>
      </c>
      <c r="K133" s="44" t="s">
        <v>51</v>
      </c>
      <c r="L133" s="44" t="s">
        <v>51</v>
      </c>
      <c r="M133" s="58" t="s">
        <v>51</v>
      </c>
      <c r="N133" s="58" t="s">
        <v>51</v>
      </c>
      <c r="O133" s="58" t="s">
        <v>51</v>
      </c>
      <c r="P133" s="58" t="s">
        <v>51</v>
      </c>
      <c r="Q133" s="58" t="s">
        <v>51</v>
      </c>
      <c r="R133" s="44" t="s">
        <v>51</v>
      </c>
      <c r="S133" s="44" t="str">
        <f>'Таблица № 2'!S132</f>
        <v>нд</v>
      </c>
      <c r="T133" s="58" t="s">
        <v>51</v>
      </c>
      <c r="U133" s="58" t="s">
        <v>51</v>
      </c>
      <c r="V133" s="59" t="s">
        <v>51</v>
      </c>
      <c r="W133" s="58" t="s">
        <v>51</v>
      </c>
      <c r="X133" s="59" t="s">
        <v>51</v>
      </c>
      <c r="Y133" s="31" t="s">
        <v>51</v>
      </c>
      <c r="Z133" s="31" t="s">
        <v>51</v>
      </c>
      <c r="AA133" s="59" t="s">
        <v>51</v>
      </c>
      <c r="AB133" s="59" t="s">
        <v>51</v>
      </c>
      <c r="AC133" s="59" t="s">
        <v>51</v>
      </c>
      <c r="AD133" s="58" t="s">
        <v>51</v>
      </c>
      <c r="AE133" s="59" t="s">
        <v>51</v>
      </c>
      <c r="AF133" s="31" t="s">
        <v>51</v>
      </c>
      <c r="AG133" s="60" t="str">
        <f t="shared" si="1"/>
        <v>нд</v>
      </c>
      <c r="AH133" s="59" t="s">
        <v>51</v>
      </c>
      <c r="AI133" s="58" t="s">
        <v>51</v>
      </c>
      <c r="AJ133" s="58" t="s">
        <v>51</v>
      </c>
      <c r="AK133" s="58" t="s">
        <v>51</v>
      </c>
      <c r="AL133" s="58" t="s">
        <v>51</v>
      </c>
    </row>
    <row r="134" spans="1:38" ht="15.75" x14ac:dyDescent="0.25">
      <c r="A134" s="37"/>
      <c r="B134" s="38" t="str">
        <f>'Таблица № 2'!B133</f>
        <v xml:space="preserve">от ТК9 до д/с №11 </v>
      </c>
      <c r="C134" s="37"/>
      <c r="D134" s="44" t="s">
        <v>51</v>
      </c>
      <c r="E134" s="44" t="s">
        <v>51</v>
      </c>
      <c r="F134" s="58" t="s">
        <v>51</v>
      </c>
      <c r="G134" s="58" t="s">
        <v>51</v>
      </c>
      <c r="H134" s="58" t="s">
        <v>51</v>
      </c>
      <c r="I134" s="58" t="s">
        <v>51</v>
      </c>
      <c r="J134" s="58" t="s">
        <v>51</v>
      </c>
      <c r="K134" s="44" t="s">
        <v>51</v>
      </c>
      <c r="L134" s="44" t="s">
        <v>51</v>
      </c>
      <c r="M134" s="58" t="s">
        <v>51</v>
      </c>
      <c r="N134" s="58" t="s">
        <v>51</v>
      </c>
      <c r="O134" s="58" t="s">
        <v>51</v>
      </c>
      <c r="P134" s="58" t="s">
        <v>51</v>
      </c>
      <c r="Q134" s="58" t="s">
        <v>51</v>
      </c>
      <c r="R134" s="44" t="s">
        <v>51</v>
      </c>
      <c r="S134" s="44" t="str">
        <f>'Таблица № 2'!S133</f>
        <v>нд</v>
      </c>
      <c r="T134" s="58" t="s">
        <v>51</v>
      </c>
      <c r="U134" s="58" t="s">
        <v>51</v>
      </c>
      <c r="V134" s="59" t="s">
        <v>51</v>
      </c>
      <c r="W134" s="58" t="s">
        <v>51</v>
      </c>
      <c r="X134" s="59" t="s">
        <v>51</v>
      </c>
      <c r="Y134" s="31" t="s">
        <v>51</v>
      </c>
      <c r="Z134" s="31" t="s">
        <v>51</v>
      </c>
      <c r="AA134" s="59" t="s">
        <v>51</v>
      </c>
      <c r="AB134" s="59" t="s">
        <v>51</v>
      </c>
      <c r="AC134" s="59" t="s">
        <v>51</v>
      </c>
      <c r="AD134" s="58" t="s">
        <v>51</v>
      </c>
      <c r="AE134" s="59" t="s">
        <v>51</v>
      </c>
      <c r="AF134" s="31" t="s">
        <v>51</v>
      </c>
      <c r="AG134" s="60" t="str">
        <f t="shared" si="1"/>
        <v>нд</v>
      </c>
      <c r="AH134" s="59" t="s">
        <v>51</v>
      </c>
      <c r="AI134" s="58" t="s">
        <v>51</v>
      </c>
      <c r="AJ134" s="58" t="s">
        <v>51</v>
      </c>
      <c r="AK134" s="58" t="s">
        <v>51</v>
      </c>
      <c r="AL134" s="58" t="s">
        <v>51</v>
      </c>
    </row>
    <row r="135" spans="1:38" ht="15.75" x14ac:dyDescent="0.25">
      <c r="A135" s="37"/>
      <c r="B135" s="38" t="str">
        <f>'Таблица № 2'!B134</f>
        <v>от ТК9  до ТК 13 и "Орбита"</v>
      </c>
      <c r="C135" s="37"/>
      <c r="D135" s="44" t="s">
        <v>51</v>
      </c>
      <c r="E135" s="44" t="s">
        <v>51</v>
      </c>
      <c r="F135" s="58" t="s">
        <v>51</v>
      </c>
      <c r="G135" s="58" t="s">
        <v>51</v>
      </c>
      <c r="H135" s="58" t="s">
        <v>51</v>
      </c>
      <c r="I135" s="58" t="s">
        <v>51</v>
      </c>
      <c r="J135" s="58" t="s">
        <v>51</v>
      </c>
      <c r="K135" s="44" t="s">
        <v>51</v>
      </c>
      <c r="L135" s="44" t="s">
        <v>51</v>
      </c>
      <c r="M135" s="58" t="s">
        <v>51</v>
      </c>
      <c r="N135" s="58" t="s">
        <v>51</v>
      </c>
      <c r="O135" s="58" t="s">
        <v>51</v>
      </c>
      <c r="P135" s="58" t="s">
        <v>51</v>
      </c>
      <c r="Q135" s="58" t="s">
        <v>51</v>
      </c>
      <c r="R135" s="44" t="s">
        <v>51</v>
      </c>
      <c r="S135" s="44" t="str">
        <f>'Таблица № 2'!S134</f>
        <v>нд</v>
      </c>
      <c r="T135" s="58" t="s">
        <v>51</v>
      </c>
      <c r="U135" s="58" t="s">
        <v>51</v>
      </c>
      <c r="V135" s="59" t="s">
        <v>51</v>
      </c>
      <c r="W135" s="58" t="s">
        <v>51</v>
      </c>
      <c r="X135" s="59" t="s">
        <v>51</v>
      </c>
      <c r="Y135" s="31" t="s">
        <v>51</v>
      </c>
      <c r="Z135" s="31" t="s">
        <v>51</v>
      </c>
      <c r="AA135" s="59" t="s">
        <v>51</v>
      </c>
      <c r="AB135" s="59" t="s">
        <v>51</v>
      </c>
      <c r="AC135" s="59" t="s">
        <v>51</v>
      </c>
      <c r="AD135" s="58" t="s">
        <v>51</v>
      </c>
      <c r="AE135" s="59" t="s">
        <v>51</v>
      </c>
      <c r="AF135" s="31" t="s">
        <v>51</v>
      </c>
      <c r="AG135" s="60" t="str">
        <f t="shared" si="1"/>
        <v>нд</v>
      </c>
      <c r="AH135" s="59" t="s">
        <v>51</v>
      </c>
      <c r="AI135" s="58" t="s">
        <v>51</v>
      </c>
      <c r="AJ135" s="58" t="s">
        <v>51</v>
      </c>
      <c r="AK135" s="58" t="s">
        <v>51</v>
      </c>
      <c r="AL135" s="58" t="s">
        <v>51</v>
      </c>
    </row>
    <row r="136" spans="1:38" ht="15.75" x14ac:dyDescent="0.25">
      <c r="A136" s="37"/>
      <c r="B136" s="38" t="str">
        <f>'Таблица № 2'!B135</f>
        <v>вводы ул. Артиллерийская</v>
      </c>
      <c r="C136" s="37"/>
      <c r="D136" s="44" t="s">
        <v>51</v>
      </c>
      <c r="E136" s="44" t="s">
        <v>51</v>
      </c>
      <c r="F136" s="58" t="s">
        <v>51</v>
      </c>
      <c r="G136" s="58" t="s">
        <v>51</v>
      </c>
      <c r="H136" s="58" t="s">
        <v>51</v>
      </c>
      <c r="I136" s="58" t="s">
        <v>51</v>
      </c>
      <c r="J136" s="58" t="s">
        <v>51</v>
      </c>
      <c r="K136" s="44" t="s">
        <v>51</v>
      </c>
      <c r="L136" s="44" t="s">
        <v>51</v>
      </c>
      <c r="M136" s="58" t="s">
        <v>51</v>
      </c>
      <c r="N136" s="58" t="s">
        <v>51</v>
      </c>
      <c r="O136" s="58" t="s">
        <v>51</v>
      </c>
      <c r="P136" s="58" t="s">
        <v>51</v>
      </c>
      <c r="Q136" s="58" t="s">
        <v>51</v>
      </c>
      <c r="R136" s="44" t="s">
        <v>51</v>
      </c>
      <c r="S136" s="44" t="str">
        <f>'Таблица № 2'!S135</f>
        <v>нд</v>
      </c>
      <c r="T136" s="58" t="s">
        <v>51</v>
      </c>
      <c r="U136" s="58" t="s">
        <v>51</v>
      </c>
      <c r="V136" s="59" t="s">
        <v>51</v>
      </c>
      <c r="W136" s="58" t="s">
        <v>51</v>
      </c>
      <c r="X136" s="59" t="s">
        <v>51</v>
      </c>
      <c r="Y136" s="31" t="s">
        <v>51</v>
      </c>
      <c r="Z136" s="31" t="s">
        <v>51</v>
      </c>
      <c r="AA136" s="59" t="s">
        <v>51</v>
      </c>
      <c r="AB136" s="59" t="s">
        <v>51</v>
      </c>
      <c r="AC136" s="59" t="s">
        <v>51</v>
      </c>
      <c r="AD136" s="58" t="s">
        <v>51</v>
      </c>
      <c r="AE136" s="59" t="s">
        <v>51</v>
      </c>
      <c r="AF136" s="31" t="s">
        <v>51</v>
      </c>
      <c r="AG136" s="60" t="str">
        <f t="shared" si="1"/>
        <v>нд</v>
      </c>
      <c r="AH136" s="59" t="s">
        <v>51</v>
      </c>
      <c r="AI136" s="58" t="s">
        <v>51</v>
      </c>
      <c r="AJ136" s="58" t="s">
        <v>51</v>
      </c>
      <c r="AK136" s="58" t="s">
        <v>51</v>
      </c>
      <c r="AL136" s="58" t="s">
        <v>51</v>
      </c>
    </row>
    <row r="137" spans="1:38" ht="15.75" x14ac:dyDescent="0.25">
      <c r="A137" s="37"/>
      <c r="B137" s="38" t="str">
        <f>'Таблица № 2'!B136</f>
        <v>вводы ул. Ломоносова</v>
      </c>
      <c r="C137" s="37"/>
      <c r="D137" s="44" t="s">
        <v>51</v>
      </c>
      <c r="E137" s="44" t="s">
        <v>51</v>
      </c>
      <c r="F137" s="58" t="s">
        <v>51</v>
      </c>
      <c r="G137" s="58" t="s">
        <v>51</v>
      </c>
      <c r="H137" s="58" t="s">
        <v>51</v>
      </c>
      <c r="I137" s="58" t="s">
        <v>51</v>
      </c>
      <c r="J137" s="58" t="s">
        <v>51</v>
      </c>
      <c r="K137" s="44" t="s">
        <v>51</v>
      </c>
      <c r="L137" s="44" t="s">
        <v>51</v>
      </c>
      <c r="M137" s="58" t="s">
        <v>51</v>
      </c>
      <c r="N137" s="58" t="s">
        <v>51</v>
      </c>
      <c r="O137" s="58" t="s">
        <v>51</v>
      </c>
      <c r="P137" s="58" t="s">
        <v>51</v>
      </c>
      <c r="Q137" s="58" t="s">
        <v>51</v>
      </c>
      <c r="R137" s="44" t="s">
        <v>51</v>
      </c>
      <c r="S137" s="44" t="str">
        <f>'Таблица № 2'!S136</f>
        <v>нд</v>
      </c>
      <c r="T137" s="58" t="s">
        <v>51</v>
      </c>
      <c r="U137" s="58" t="s">
        <v>51</v>
      </c>
      <c r="V137" s="59" t="s">
        <v>51</v>
      </c>
      <c r="W137" s="58" t="s">
        <v>51</v>
      </c>
      <c r="X137" s="59" t="s">
        <v>51</v>
      </c>
      <c r="Y137" s="31" t="s">
        <v>51</v>
      </c>
      <c r="Z137" s="31" t="s">
        <v>51</v>
      </c>
      <c r="AA137" s="59" t="s">
        <v>51</v>
      </c>
      <c r="AB137" s="59" t="s">
        <v>51</v>
      </c>
      <c r="AC137" s="59" t="s">
        <v>51</v>
      </c>
      <c r="AD137" s="58" t="s">
        <v>51</v>
      </c>
      <c r="AE137" s="59" t="s">
        <v>51</v>
      </c>
      <c r="AF137" s="31" t="s">
        <v>51</v>
      </c>
      <c r="AG137" s="60" t="str">
        <f t="shared" si="1"/>
        <v>нд</v>
      </c>
      <c r="AH137" s="59" t="s">
        <v>51</v>
      </c>
      <c r="AI137" s="58" t="s">
        <v>51</v>
      </c>
      <c r="AJ137" s="58" t="s">
        <v>51</v>
      </c>
      <c r="AK137" s="58" t="s">
        <v>51</v>
      </c>
      <c r="AL137" s="58" t="s">
        <v>51</v>
      </c>
    </row>
    <row r="138" spans="1:38" ht="15.75" x14ac:dyDescent="0.25">
      <c r="A138" s="37"/>
      <c r="B138" s="38" t="str">
        <f>'Таблица № 2'!B137</f>
        <v>вводы ул. Гагарина</v>
      </c>
      <c r="C138" s="37"/>
      <c r="D138" s="44" t="s">
        <v>51</v>
      </c>
      <c r="E138" s="44" t="s">
        <v>51</v>
      </c>
      <c r="F138" s="58" t="s">
        <v>51</v>
      </c>
      <c r="G138" s="58" t="s">
        <v>51</v>
      </c>
      <c r="H138" s="58" t="s">
        <v>51</v>
      </c>
      <c r="I138" s="58" t="s">
        <v>51</v>
      </c>
      <c r="J138" s="58" t="s">
        <v>51</v>
      </c>
      <c r="K138" s="44" t="s">
        <v>51</v>
      </c>
      <c r="L138" s="44" t="s">
        <v>51</v>
      </c>
      <c r="M138" s="58" t="s">
        <v>51</v>
      </c>
      <c r="N138" s="58" t="s">
        <v>51</v>
      </c>
      <c r="O138" s="58" t="s">
        <v>51</v>
      </c>
      <c r="P138" s="58" t="s">
        <v>51</v>
      </c>
      <c r="Q138" s="58" t="s">
        <v>51</v>
      </c>
      <c r="R138" s="44" t="s">
        <v>51</v>
      </c>
      <c r="S138" s="44" t="str">
        <f>'Таблица № 2'!S137</f>
        <v>нд</v>
      </c>
      <c r="T138" s="58" t="s">
        <v>51</v>
      </c>
      <c r="U138" s="58" t="s">
        <v>51</v>
      </c>
      <c r="V138" s="59" t="s">
        <v>51</v>
      </c>
      <c r="W138" s="58" t="s">
        <v>51</v>
      </c>
      <c r="X138" s="59" t="s">
        <v>51</v>
      </c>
      <c r="Y138" s="31" t="s">
        <v>51</v>
      </c>
      <c r="Z138" s="31" t="s">
        <v>51</v>
      </c>
      <c r="AA138" s="59" t="s">
        <v>51</v>
      </c>
      <c r="AB138" s="59" t="s">
        <v>51</v>
      </c>
      <c r="AC138" s="59" t="s">
        <v>51</v>
      </c>
      <c r="AD138" s="58" t="s">
        <v>51</v>
      </c>
      <c r="AE138" s="59" t="s">
        <v>51</v>
      </c>
      <c r="AF138" s="31" t="s">
        <v>51</v>
      </c>
      <c r="AG138" s="60" t="str">
        <f t="shared" si="1"/>
        <v>нд</v>
      </c>
      <c r="AH138" s="59" t="s">
        <v>51</v>
      </c>
      <c r="AI138" s="58" t="s">
        <v>51</v>
      </c>
      <c r="AJ138" s="58" t="s">
        <v>51</v>
      </c>
      <c r="AK138" s="58" t="s">
        <v>51</v>
      </c>
      <c r="AL138" s="58" t="s">
        <v>51</v>
      </c>
    </row>
    <row r="139" spans="1:38" ht="15.75" x14ac:dyDescent="0.25">
      <c r="A139" s="37"/>
      <c r="B139" s="38" t="str">
        <f>'Таблица № 2'!B138</f>
        <v>вводы ул. Морская</v>
      </c>
      <c r="C139" s="37"/>
      <c r="D139" s="44" t="s">
        <v>51</v>
      </c>
      <c r="E139" s="44" t="s">
        <v>51</v>
      </c>
      <c r="F139" s="58" t="s">
        <v>51</v>
      </c>
      <c r="G139" s="58" t="s">
        <v>51</v>
      </c>
      <c r="H139" s="58" t="s">
        <v>51</v>
      </c>
      <c r="I139" s="58" t="s">
        <v>51</v>
      </c>
      <c r="J139" s="58" t="s">
        <v>51</v>
      </c>
      <c r="K139" s="44" t="s">
        <v>51</v>
      </c>
      <c r="L139" s="44" t="s">
        <v>51</v>
      </c>
      <c r="M139" s="58" t="s">
        <v>51</v>
      </c>
      <c r="N139" s="58" t="s">
        <v>51</v>
      </c>
      <c r="O139" s="58" t="s">
        <v>51</v>
      </c>
      <c r="P139" s="58" t="s">
        <v>51</v>
      </c>
      <c r="Q139" s="58" t="s">
        <v>51</v>
      </c>
      <c r="R139" s="44" t="s">
        <v>51</v>
      </c>
      <c r="S139" s="44" t="str">
        <f>'Таблица № 2'!S138</f>
        <v>нд</v>
      </c>
      <c r="T139" s="58" t="s">
        <v>51</v>
      </c>
      <c r="U139" s="58" t="s">
        <v>51</v>
      </c>
      <c r="V139" s="59" t="s">
        <v>51</v>
      </c>
      <c r="W139" s="58" t="s">
        <v>51</v>
      </c>
      <c r="X139" s="59" t="s">
        <v>51</v>
      </c>
      <c r="Y139" s="31" t="s">
        <v>51</v>
      </c>
      <c r="Z139" s="31" t="s">
        <v>51</v>
      </c>
      <c r="AA139" s="59" t="s">
        <v>51</v>
      </c>
      <c r="AB139" s="59" t="s">
        <v>51</v>
      </c>
      <c r="AC139" s="59" t="s">
        <v>51</v>
      </c>
      <c r="AD139" s="58" t="s">
        <v>51</v>
      </c>
      <c r="AE139" s="59" t="s">
        <v>51</v>
      </c>
      <c r="AF139" s="31" t="s">
        <v>51</v>
      </c>
      <c r="AG139" s="60" t="str">
        <f t="shared" ref="AG139:AG170" si="2">S139</f>
        <v>нд</v>
      </c>
      <c r="AH139" s="59" t="s">
        <v>51</v>
      </c>
      <c r="AI139" s="58" t="s">
        <v>51</v>
      </c>
      <c r="AJ139" s="58" t="s">
        <v>51</v>
      </c>
      <c r="AK139" s="58" t="s">
        <v>51</v>
      </c>
      <c r="AL139" s="58" t="s">
        <v>51</v>
      </c>
    </row>
    <row r="140" spans="1:38" ht="15.75" x14ac:dyDescent="0.25">
      <c r="A140" s="37"/>
      <c r="B140" s="38" t="str">
        <f>'Таблица № 2'!B139</f>
        <v>вводы ул. Сапёрная</v>
      </c>
      <c r="C140" s="37"/>
      <c r="D140" s="44" t="s">
        <v>51</v>
      </c>
      <c r="E140" s="44" t="s">
        <v>51</v>
      </c>
      <c r="F140" s="58" t="s">
        <v>51</v>
      </c>
      <c r="G140" s="58" t="s">
        <v>51</v>
      </c>
      <c r="H140" s="58" t="s">
        <v>51</v>
      </c>
      <c r="I140" s="58" t="s">
        <v>51</v>
      </c>
      <c r="J140" s="58" t="s">
        <v>51</v>
      </c>
      <c r="K140" s="44" t="s">
        <v>51</v>
      </c>
      <c r="L140" s="44" t="s">
        <v>51</v>
      </c>
      <c r="M140" s="58" t="s">
        <v>51</v>
      </c>
      <c r="N140" s="58" t="s">
        <v>51</v>
      </c>
      <c r="O140" s="58" t="s">
        <v>51</v>
      </c>
      <c r="P140" s="58" t="s">
        <v>51</v>
      </c>
      <c r="Q140" s="58" t="s">
        <v>51</v>
      </c>
      <c r="R140" s="44" t="s">
        <v>51</v>
      </c>
      <c r="S140" s="44" t="str">
        <f>'Таблица № 2'!S139</f>
        <v>нд</v>
      </c>
      <c r="T140" s="58" t="s">
        <v>51</v>
      </c>
      <c r="U140" s="58" t="s">
        <v>51</v>
      </c>
      <c r="V140" s="59" t="s">
        <v>51</v>
      </c>
      <c r="W140" s="58" t="s">
        <v>51</v>
      </c>
      <c r="X140" s="59" t="s">
        <v>51</v>
      </c>
      <c r="Y140" s="31" t="s">
        <v>51</v>
      </c>
      <c r="Z140" s="31" t="s">
        <v>51</v>
      </c>
      <c r="AA140" s="59" t="s">
        <v>51</v>
      </c>
      <c r="AB140" s="59" t="s">
        <v>51</v>
      </c>
      <c r="AC140" s="59" t="s">
        <v>51</v>
      </c>
      <c r="AD140" s="58" t="s">
        <v>51</v>
      </c>
      <c r="AE140" s="59" t="s">
        <v>51</v>
      </c>
      <c r="AF140" s="31" t="s">
        <v>51</v>
      </c>
      <c r="AG140" s="60" t="str">
        <f t="shared" si="2"/>
        <v>нд</v>
      </c>
      <c r="AH140" s="59" t="s">
        <v>51</v>
      </c>
      <c r="AI140" s="58" t="s">
        <v>51</v>
      </c>
      <c r="AJ140" s="58" t="s">
        <v>51</v>
      </c>
      <c r="AK140" s="58" t="s">
        <v>51</v>
      </c>
      <c r="AL140" s="58" t="s">
        <v>51</v>
      </c>
    </row>
    <row r="141" spans="1:38" ht="15.75" x14ac:dyDescent="0.25">
      <c r="A141" s="37"/>
      <c r="B141" s="38" t="str">
        <f>'Таблица № 2'!B140</f>
        <v>вводы ул. Правобережная</v>
      </c>
      <c r="C141" s="37"/>
      <c r="D141" s="44" t="s">
        <v>51</v>
      </c>
      <c r="E141" s="44" t="s">
        <v>51</v>
      </c>
      <c r="F141" s="58" t="s">
        <v>51</v>
      </c>
      <c r="G141" s="58" t="s">
        <v>51</v>
      </c>
      <c r="H141" s="58" t="s">
        <v>51</v>
      </c>
      <c r="I141" s="58" t="s">
        <v>51</v>
      </c>
      <c r="J141" s="58" t="s">
        <v>51</v>
      </c>
      <c r="K141" s="44" t="s">
        <v>51</v>
      </c>
      <c r="L141" s="44" t="s">
        <v>51</v>
      </c>
      <c r="M141" s="58" t="s">
        <v>51</v>
      </c>
      <c r="N141" s="58" t="s">
        <v>51</v>
      </c>
      <c r="O141" s="58" t="s">
        <v>51</v>
      </c>
      <c r="P141" s="58" t="s">
        <v>51</v>
      </c>
      <c r="Q141" s="58" t="s">
        <v>51</v>
      </c>
      <c r="R141" s="44" t="s">
        <v>51</v>
      </c>
      <c r="S141" s="44" t="str">
        <f>'Таблица № 2'!S140</f>
        <v>нд</v>
      </c>
      <c r="T141" s="58" t="s">
        <v>51</v>
      </c>
      <c r="U141" s="58" t="s">
        <v>51</v>
      </c>
      <c r="V141" s="59" t="s">
        <v>51</v>
      </c>
      <c r="W141" s="58" t="s">
        <v>51</v>
      </c>
      <c r="X141" s="59" t="s">
        <v>51</v>
      </c>
      <c r="Y141" s="31" t="s">
        <v>51</v>
      </c>
      <c r="Z141" s="31" t="s">
        <v>51</v>
      </c>
      <c r="AA141" s="59" t="s">
        <v>51</v>
      </c>
      <c r="AB141" s="59" t="s">
        <v>51</v>
      </c>
      <c r="AC141" s="59" t="s">
        <v>51</v>
      </c>
      <c r="AD141" s="58" t="s">
        <v>51</v>
      </c>
      <c r="AE141" s="59" t="s">
        <v>51</v>
      </c>
      <c r="AF141" s="31" t="s">
        <v>51</v>
      </c>
      <c r="AG141" s="60" t="str">
        <f t="shared" si="2"/>
        <v>нд</v>
      </c>
      <c r="AH141" s="59" t="s">
        <v>51</v>
      </c>
      <c r="AI141" s="58" t="s">
        <v>51</v>
      </c>
      <c r="AJ141" s="58" t="s">
        <v>51</v>
      </c>
      <c r="AK141" s="58" t="s">
        <v>51</v>
      </c>
      <c r="AL141" s="58" t="s">
        <v>51</v>
      </c>
    </row>
    <row r="142" spans="1:38" ht="15.75" x14ac:dyDescent="0.25">
      <c r="A142" s="37"/>
      <c r="B142" s="38" t="str">
        <f>'Таблица № 2'!B141</f>
        <v>вводы ул. Пушкина</v>
      </c>
      <c r="C142" s="37"/>
      <c r="D142" s="44" t="s">
        <v>51</v>
      </c>
      <c r="E142" s="44" t="s">
        <v>51</v>
      </c>
      <c r="F142" s="58" t="s">
        <v>51</v>
      </c>
      <c r="G142" s="58" t="s">
        <v>51</v>
      </c>
      <c r="H142" s="58" t="s">
        <v>51</v>
      </c>
      <c r="I142" s="58" t="s">
        <v>51</v>
      </c>
      <c r="J142" s="58" t="s">
        <v>51</v>
      </c>
      <c r="K142" s="44" t="s">
        <v>51</v>
      </c>
      <c r="L142" s="44" t="s">
        <v>51</v>
      </c>
      <c r="M142" s="58" t="s">
        <v>51</v>
      </c>
      <c r="N142" s="58" t="s">
        <v>51</v>
      </c>
      <c r="O142" s="58" t="s">
        <v>51</v>
      </c>
      <c r="P142" s="58" t="s">
        <v>51</v>
      </c>
      <c r="Q142" s="58" t="s">
        <v>51</v>
      </c>
      <c r="R142" s="44" t="s">
        <v>51</v>
      </c>
      <c r="S142" s="44" t="str">
        <f>'Таблица № 2'!S141</f>
        <v>нд</v>
      </c>
      <c r="T142" s="58" t="s">
        <v>51</v>
      </c>
      <c r="U142" s="58" t="s">
        <v>51</v>
      </c>
      <c r="V142" s="59" t="s">
        <v>51</v>
      </c>
      <c r="W142" s="58" t="s">
        <v>51</v>
      </c>
      <c r="X142" s="59" t="s">
        <v>51</v>
      </c>
      <c r="Y142" s="31" t="s">
        <v>51</v>
      </c>
      <c r="Z142" s="31" t="s">
        <v>51</v>
      </c>
      <c r="AA142" s="59" t="s">
        <v>51</v>
      </c>
      <c r="AB142" s="59" t="s">
        <v>51</v>
      </c>
      <c r="AC142" s="59" t="s">
        <v>51</v>
      </c>
      <c r="AD142" s="58" t="s">
        <v>51</v>
      </c>
      <c r="AE142" s="59" t="s">
        <v>51</v>
      </c>
      <c r="AF142" s="31" t="s">
        <v>51</v>
      </c>
      <c r="AG142" s="60" t="str">
        <f t="shared" si="2"/>
        <v>нд</v>
      </c>
      <c r="AH142" s="59" t="s">
        <v>51</v>
      </c>
      <c r="AI142" s="58" t="s">
        <v>51</v>
      </c>
      <c r="AJ142" s="58" t="s">
        <v>51</v>
      </c>
      <c r="AK142" s="58" t="s">
        <v>51</v>
      </c>
      <c r="AL142" s="58" t="s">
        <v>51</v>
      </c>
    </row>
    <row r="143" spans="1:38" ht="15.75" x14ac:dyDescent="0.25">
      <c r="A143" s="37"/>
      <c r="B143" s="38" t="str">
        <f>'Таблица № 2'!B142</f>
        <v>от ТК 13 до СЭС и Ломонос,17</v>
      </c>
      <c r="C143" s="37"/>
      <c r="D143" s="44" t="s">
        <v>51</v>
      </c>
      <c r="E143" s="44" t="s">
        <v>51</v>
      </c>
      <c r="F143" s="58" t="s">
        <v>51</v>
      </c>
      <c r="G143" s="58" t="s">
        <v>51</v>
      </c>
      <c r="H143" s="58" t="s">
        <v>51</v>
      </c>
      <c r="I143" s="58" t="s">
        <v>51</v>
      </c>
      <c r="J143" s="58" t="s">
        <v>51</v>
      </c>
      <c r="K143" s="44" t="s">
        <v>51</v>
      </c>
      <c r="L143" s="44" t="s">
        <v>51</v>
      </c>
      <c r="M143" s="58" t="s">
        <v>51</v>
      </c>
      <c r="N143" s="58" t="s">
        <v>51</v>
      </c>
      <c r="O143" s="58" t="s">
        <v>51</v>
      </c>
      <c r="P143" s="58" t="s">
        <v>51</v>
      </c>
      <c r="Q143" s="58" t="s">
        <v>51</v>
      </c>
      <c r="R143" s="44" t="s">
        <v>51</v>
      </c>
      <c r="S143" s="44" t="str">
        <f>'Таблица № 2'!S142</f>
        <v>нд</v>
      </c>
      <c r="T143" s="58" t="s">
        <v>51</v>
      </c>
      <c r="U143" s="58" t="s">
        <v>51</v>
      </c>
      <c r="V143" s="59" t="s">
        <v>51</v>
      </c>
      <c r="W143" s="58" t="s">
        <v>51</v>
      </c>
      <c r="X143" s="59" t="s">
        <v>51</v>
      </c>
      <c r="Y143" s="31" t="s">
        <v>51</v>
      </c>
      <c r="Z143" s="31" t="s">
        <v>51</v>
      </c>
      <c r="AA143" s="59" t="s">
        <v>51</v>
      </c>
      <c r="AB143" s="59" t="s">
        <v>51</v>
      </c>
      <c r="AC143" s="59" t="s">
        <v>51</v>
      </c>
      <c r="AD143" s="58" t="s">
        <v>51</v>
      </c>
      <c r="AE143" s="59" t="s">
        <v>51</v>
      </c>
      <c r="AF143" s="31" t="s">
        <v>51</v>
      </c>
      <c r="AG143" s="60" t="str">
        <f t="shared" si="2"/>
        <v>нд</v>
      </c>
      <c r="AH143" s="59" t="s">
        <v>51</v>
      </c>
      <c r="AI143" s="58" t="s">
        <v>51</v>
      </c>
      <c r="AJ143" s="58" t="s">
        <v>51</v>
      </c>
      <c r="AK143" s="58" t="s">
        <v>51</v>
      </c>
      <c r="AL143" s="58" t="s">
        <v>51</v>
      </c>
    </row>
    <row r="144" spans="1:38" ht="15.75" x14ac:dyDescent="0.25">
      <c r="A144" s="37"/>
      <c r="B144" s="38" t="str">
        <f>'Таблица № 2'!B143</f>
        <v>от ТК 48-ТК СОШ5 до врезок в дома по Матросова</v>
      </c>
      <c r="C144" s="37"/>
      <c r="D144" s="44" t="s">
        <v>51</v>
      </c>
      <c r="E144" s="44" t="s">
        <v>51</v>
      </c>
      <c r="F144" s="58" t="s">
        <v>51</v>
      </c>
      <c r="G144" s="58" t="s">
        <v>51</v>
      </c>
      <c r="H144" s="58" t="s">
        <v>51</v>
      </c>
      <c r="I144" s="58" t="s">
        <v>51</v>
      </c>
      <c r="J144" s="58" t="s">
        <v>51</v>
      </c>
      <c r="K144" s="44" t="s">
        <v>51</v>
      </c>
      <c r="L144" s="44" t="s">
        <v>51</v>
      </c>
      <c r="M144" s="58" t="s">
        <v>51</v>
      </c>
      <c r="N144" s="58" t="s">
        <v>51</v>
      </c>
      <c r="O144" s="58" t="s">
        <v>51</v>
      </c>
      <c r="P144" s="58" t="s">
        <v>51</v>
      </c>
      <c r="Q144" s="58" t="s">
        <v>51</v>
      </c>
      <c r="R144" s="44" t="s">
        <v>51</v>
      </c>
      <c r="S144" s="44" t="str">
        <f>'Таблица № 2'!S143</f>
        <v>нд</v>
      </c>
      <c r="T144" s="58" t="s">
        <v>51</v>
      </c>
      <c r="U144" s="58" t="s">
        <v>51</v>
      </c>
      <c r="V144" s="59" t="s">
        <v>51</v>
      </c>
      <c r="W144" s="58" t="s">
        <v>51</v>
      </c>
      <c r="X144" s="59" t="s">
        <v>51</v>
      </c>
      <c r="Y144" s="31" t="s">
        <v>51</v>
      </c>
      <c r="Z144" s="31" t="s">
        <v>51</v>
      </c>
      <c r="AA144" s="59" t="s">
        <v>51</v>
      </c>
      <c r="AB144" s="59" t="s">
        <v>51</v>
      </c>
      <c r="AC144" s="59" t="s">
        <v>51</v>
      </c>
      <c r="AD144" s="58" t="s">
        <v>51</v>
      </c>
      <c r="AE144" s="59" t="s">
        <v>51</v>
      </c>
      <c r="AF144" s="31" t="s">
        <v>51</v>
      </c>
      <c r="AG144" s="60" t="str">
        <f t="shared" si="2"/>
        <v>нд</v>
      </c>
      <c r="AH144" s="59" t="s">
        <v>51</v>
      </c>
      <c r="AI144" s="58" t="s">
        <v>51</v>
      </c>
      <c r="AJ144" s="58" t="s">
        <v>51</v>
      </c>
      <c r="AK144" s="58" t="s">
        <v>51</v>
      </c>
      <c r="AL144" s="58" t="s">
        <v>51</v>
      </c>
    </row>
    <row r="145" spans="1:38" ht="31.5" x14ac:dyDescent="0.25">
      <c r="A145" s="37"/>
      <c r="B145" s="38" t="str">
        <f>'Таблица № 2'!B144</f>
        <v>от врезок в трассу ТК48-СОШ5 по Артиллер по Московской до ТК44 (Моск 63)</v>
      </c>
      <c r="C145" s="37"/>
      <c r="D145" s="44" t="s">
        <v>51</v>
      </c>
      <c r="E145" s="44" t="s">
        <v>51</v>
      </c>
      <c r="F145" s="58" t="s">
        <v>51</v>
      </c>
      <c r="G145" s="58" t="s">
        <v>51</v>
      </c>
      <c r="H145" s="58" t="s">
        <v>51</v>
      </c>
      <c r="I145" s="58" t="s">
        <v>51</v>
      </c>
      <c r="J145" s="58" t="s">
        <v>51</v>
      </c>
      <c r="K145" s="44" t="s">
        <v>51</v>
      </c>
      <c r="L145" s="44" t="s">
        <v>51</v>
      </c>
      <c r="M145" s="58" t="s">
        <v>51</v>
      </c>
      <c r="N145" s="58" t="s">
        <v>51</v>
      </c>
      <c r="O145" s="58" t="s">
        <v>51</v>
      </c>
      <c r="P145" s="58" t="s">
        <v>51</v>
      </c>
      <c r="Q145" s="58" t="s">
        <v>51</v>
      </c>
      <c r="R145" s="44" t="s">
        <v>51</v>
      </c>
      <c r="S145" s="44" t="str">
        <f>'Таблица № 2'!S144</f>
        <v>нд</v>
      </c>
      <c r="T145" s="58" t="s">
        <v>51</v>
      </c>
      <c r="U145" s="58" t="s">
        <v>51</v>
      </c>
      <c r="V145" s="59" t="s">
        <v>51</v>
      </c>
      <c r="W145" s="58" t="s">
        <v>51</v>
      </c>
      <c r="X145" s="59" t="s">
        <v>51</v>
      </c>
      <c r="Y145" s="31" t="s">
        <v>51</v>
      </c>
      <c r="Z145" s="31" t="s">
        <v>51</v>
      </c>
      <c r="AA145" s="59" t="s">
        <v>51</v>
      </c>
      <c r="AB145" s="59" t="s">
        <v>51</v>
      </c>
      <c r="AC145" s="59" t="s">
        <v>51</v>
      </c>
      <c r="AD145" s="58" t="s">
        <v>51</v>
      </c>
      <c r="AE145" s="59" t="s">
        <v>51</v>
      </c>
      <c r="AF145" s="31" t="s">
        <v>51</v>
      </c>
      <c r="AG145" s="60" t="str">
        <f t="shared" si="2"/>
        <v>нд</v>
      </c>
      <c r="AH145" s="59" t="s">
        <v>51</v>
      </c>
      <c r="AI145" s="58" t="s">
        <v>51</v>
      </c>
      <c r="AJ145" s="58" t="s">
        <v>51</v>
      </c>
      <c r="AK145" s="58" t="s">
        <v>51</v>
      </c>
      <c r="AL145" s="58" t="s">
        <v>51</v>
      </c>
    </row>
    <row r="146" spans="1:38" ht="15.75" x14ac:dyDescent="0.25">
      <c r="A146" s="37"/>
      <c r="B146" s="38" t="str">
        <f>'Таблица № 2'!B145</f>
        <v>вводы пер. Павлова</v>
      </c>
      <c r="C146" s="37"/>
      <c r="D146" s="44" t="s">
        <v>51</v>
      </c>
      <c r="E146" s="44" t="s">
        <v>51</v>
      </c>
      <c r="F146" s="58" t="s">
        <v>51</v>
      </c>
      <c r="G146" s="58" t="s">
        <v>51</v>
      </c>
      <c r="H146" s="58" t="s">
        <v>51</v>
      </c>
      <c r="I146" s="58" t="s">
        <v>51</v>
      </c>
      <c r="J146" s="58" t="s">
        <v>51</v>
      </c>
      <c r="K146" s="44" t="s">
        <v>51</v>
      </c>
      <c r="L146" s="44" t="s">
        <v>51</v>
      </c>
      <c r="M146" s="58" t="s">
        <v>51</v>
      </c>
      <c r="N146" s="58" t="s">
        <v>51</v>
      </c>
      <c r="O146" s="58" t="s">
        <v>51</v>
      </c>
      <c r="P146" s="58" t="s">
        <v>51</v>
      </c>
      <c r="Q146" s="58" t="s">
        <v>51</v>
      </c>
      <c r="R146" s="44" t="s">
        <v>51</v>
      </c>
      <c r="S146" s="44" t="str">
        <f>'Таблица № 2'!S145</f>
        <v>нд</v>
      </c>
      <c r="T146" s="58" t="s">
        <v>51</v>
      </c>
      <c r="U146" s="58" t="s">
        <v>51</v>
      </c>
      <c r="V146" s="59" t="s">
        <v>51</v>
      </c>
      <c r="W146" s="58" t="s">
        <v>51</v>
      </c>
      <c r="X146" s="59" t="s">
        <v>51</v>
      </c>
      <c r="Y146" s="31" t="s">
        <v>51</v>
      </c>
      <c r="Z146" s="31" t="s">
        <v>51</v>
      </c>
      <c r="AA146" s="59" t="s">
        <v>51</v>
      </c>
      <c r="AB146" s="59" t="s">
        <v>51</v>
      </c>
      <c r="AC146" s="59" t="s">
        <v>51</v>
      </c>
      <c r="AD146" s="58" t="s">
        <v>51</v>
      </c>
      <c r="AE146" s="59" t="s">
        <v>51</v>
      </c>
      <c r="AF146" s="31" t="s">
        <v>51</v>
      </c>
      <c r="AG146" s="60" t="str">
        <f t="shared" si="2"/>
        <v>нд</v>
      </c>
      <c r="AH146" s="59" t="s">
        <v>51</v>
      </c>
      <c r="AI146" s="58" t="s">
        <v>51</v>
      </c>
      <c r="AJ146" s="58" t="s">
        <v>51</v>
      </c>
      <c r="AK146" s="58" t="s">
        <v>51</v>
      </c>
      <c r="AL146" s="58" t="s">
        <v>51</v>
      </c>
    </row>
    <row r="147" spans="1:38" ht="15.75" x14ac:dyDescent="0.25">
      <c r="A147" s="37"/>
      <c r="B147" s="38" t="str">
        <f>'Таблица № 2'!B146</f>
        <v>ввод ул. Арзамасская 1</v>
      </c>
      <c r="C147" s="37"/>
      <c r="D147" s="44" t="s">
        <v>51</v>
      </c>
      <c r="E147" s="44" t="s">
        <v>51</v>
      </c>
      <c r="F147" s="58" t="s">
        <v>51</v>
      </c>
      <c r="G147" s="58" t="s">
        <v>51</v>
      </c>
      <c r="H147" s="58" t="s">
        <v>51</v>
      </c>
      <c r="I147" s="58" t="s">
        <v>51</v>
      </c>
      <c r="J147" s="58" t="s">
        <v>51</v>
      </c>
      <c r="K147" s="44" t="s">
        <v>51</v>
      </c>
      <c r="L147" s="44" t="s">
        <v>51</v>
      </c>
      <c r="M147" s="58" t="s">
        <v>51</v>
      </c>
      <c r="N147" s="58" t="s">
        <v>51</v>
      </c>
      <c r="O147" s="58" t="s">
        <v>51</v>
      </c>
      <c r="P147" s="58" t="s">
        <v>51</v>
      </c>
      <c r="Q147" s="58" t="s">
        <v>51</v>
      </c>
      <c r="R147" s="44" t="s">
        <v>51</v>
      </c>
      <c r="S147" s="44" t="str">
        <f>'Таблица № 2'!S146</f>
        <v>нд</v>
      </c>
      <c r="T147" s="58" t="s">
        <v>51</v>
      </c>
      <c r="U147" s="58" t="s">
        <v>51</v>
      </c>
      <c r="V147" s="59" t="s">
        <v>51</v>
      </c>
      <c r="W147" s="58" t="s">
        <v>51</v>
      </c>
      <c r="X147" s="59" t="s">
        <v>51</v>
      </c>
      <c r="Y147" s="31" t="s">
        <v>51</v>
      </c>
      <c r="Z147" s="31" t="s">
        <v>51</v>
      </c>
      <c r="AA147" s="59" t="s">
        <v>51</v>
      </c>
      <c r="AB147" s="59" t="s">
        <v>51</v>
      </c>
      <c r="AC147" s="59" t="s">
        <v>51</v>
      </c>
      <c r="AD147" s="58" t="s">
        <v>51</v>
      </c>
      <c r="AE147" s="59" t="s">
        <v>51</v>
      </c>
      <c r="AF147" s="31" t="s">
        <v>51</v>
      </c>
      <c r="AG147" s="60" t="str">
        <f t="shared" si="2"/>
        <v>нд</v>
      </c>
      <c r="AH147" s="59" t="s">
        <v>51</v>
      </c>
      <c r="AI147" s="58" t="s">
        <v>51</v>
      </c>
      <c r="AJ147" s="58" t="s">
        <v>51</v>
      </c>
      <c r="AK147" s="58" t="s">
        <v>51</v>
      </c>
      <c r="AL147" s="58" t="s">
        <v>51</v>
      </c>
    </row>
    <row r="148" spans="1:38" ht="15.75" x14ac:dyDescent="0.25">
      <c r="A148" s="37"/>
      <c r="B148" s="38" t="str">
        <f>'Таблица № 2'!B147</f>
        <v>вводы ул. Юрия Смирнова</v>
      </c>
      <c r="C148" s="37"/>
      <c r="D148" s="44" t="s">
        <v>51</v>
      </c>
      <c r="E148" s="44" t="s">
        <v>51</v>
      </c>
      <c r="F148" s="58" t="s">
        <v>51</v>
      </c>
      <c r="G148" s="58" t="s">
        <v>51</v>
      </c>
      <c r="H148" s="58" t="s">
        <v>51</v>
      </c>
      <c r="I148" s="58" t="s">
        <v>51</v>
      </c>
      <c r="J148" s="58" t="s">
        <v>51</v>
      </c>
      <c r="K148" s="44" t="s">
        <v>51</v>
      </c>
      <c r="L148" s="44" t="s">
        <v>51</v>
      </c>
      <c r="M148" s="58" t="s">
        <v>51</v>
      </c>
      <c r="N148" s="58" t="s">
        <v>51</v>
      </c>
      <c r="O148" s="58" t="s">
        <v>51</v>
      </c>
      <c r="P148" s="58" t="s">
        <v>51</v>
      </c>
      <c r="Q148" s="58" t="s">
        <v>51</v>
      </c>
      <c r="R148" s="44" t="s">
        <v>51</v>
      </c>
      <c r="S148" s="44" t="str">
        <f>'Таблица № 2'!S147</f>
        <v>нд</v>
      </c>
      <c r="T148" s="58" t="s">
        <v>51</v>
      </c>
      <c r="U148" s="58" t="s">
        <v>51</v>
      </c>
      <c r="V148" s="59" t="s">
        <v>51</v>
      </c>
      <c r="W148" s="58" t="s">
        <v>51</v>
      </c>
      <c r="X148" s="59" t="s">
        <v>51</v>
      </c>
      <c r="Y148" s="31" t="s">
        <v>51</v>
      </c>
      <c r="Z148" s="31" t="s">
        <v>51</v>
      </c>
      <c r="AA148" s="59" t="s">
        <v>51</v>
      </c>
      <c r="AB148" s="59" t="s">
        <v>51</v>
      </c>
      <c r="AC148" s="59" t="s">
        <v>51</v>
      </c>
      <c r="AD148" s="58" t="s">
        <v>51</v>
      </c>
      <c r="AE148" s="59" t="s">
        <v>51</v>
      </c>
      <c r="AF148" s="31" t="s">
        <v>51</v>
      </c>
      <c r="AG148" s="60" t="str">
        <f t="shared" si="2"/>
        <v>нд</v>
      </c>
      <c r="AH148" s="59" t="s">
        <v>51</v>
      </c>
      <c r="AI148" s="58" t="s">
        <v>51</v>
      </c>
      <c r="AJ148" s="58" t="s">
        <v>51</v>
      </c>
      <c r="AK148" s="58" t="s">
        <v>51</v>
      </c>
      <c r="AL148" s="58" t="s">
        <v>51</v>
      </c>
    </row>
    <row r="149" spans="1:38" ht="15.75" x14ac:dyDescent="0.25">
      <c r="A149" s="37"/>
      <c r="B149" s="38" t="str">
        <f>'Таблица № 2'!B148</f>
        <v>ввод ул. Краснофлотская 3</v>
      </c>
      <c r="C149" s="37"/>
      <c r="D149" s="44" t="s">
        <v>51</v>
      </c>
      <c r="E149" s="44" t="s">
        <v>51</v>
      </c>
      <c r="F149" s="58" t="s">
        <v>51</v>
      </c>
      <c r="G149" s="58" t="s">
        <v>51</v>
      </c>
      <c r="H149" s="58" t="s">
        <v>51</v>
      </c>
      <c r="I149" s="58" t="s">
        <v>51</v>
      </c>
      <c r="J149" s="58" t="s">
        <v>51</v>
      </c>
      <c r="K149" s="44" t="s">
        <v>51</v>
      </c>
      <c r="L149" s="44" t="s">
        <v>51</v>
      </c>
      <c r="M149" s="58" t="s">
        <v>51</v>
      </c>
      <c r="N149" s="58" t="s">
        <v>51</v>
      </c>
      <c r="O149" s="58" t="s">
        <v>51</v>
      </c>
      <c r="P149" s="58" t="s">
        <v>51</v>
      </c>
      <c r="Q149" s="58" t="s">
        <v>51</v>
      </c>
      <c r="R149" s="44" t="s">
        <v>51</v>
      </c>
      <c r="S149" s="44" t="str">
        <f>'Таблица № 2'!S148</f>
        <v>нд</v>
      </c>
      <c r="T149" s="58" t="s">
        <v>51</v>
      </c>
      <c r="U149" s="58" t="s">
        <v>51</v>
      </c>
      <c r="V149" s="59" t="s">
        <v>51</v>
      </c>
      <c r="W149" s="58" t="s">
        <v>51</v>
      </c>
      <c r="X149" s="59" t="s">
        <v>51</v>
      </c>
      <c r="Y149" s="31" t="s">
        <v>51</v>
      </c>
      <c r="Z149" s="31" t="s">
        <v>51</v>
      </c>
      <c r="AA149" s="59" t="s">
        <v>51</v>
      </c>
      <c r="AB149" s="59" t="s">
        <v>51</v>
      </c>
      <c r="AC149" s="59" t="s">
        <v>51</v>
      </c>
      <c r="AD149" s="58" t="s">
        <v>51</v>
      </c>
      <c r="AE149" s="59" t="s">
        <v>51</v>
      </c>
      <c r="AF149" s="31" t="s">
        <v>51</v>
      </c>
      <c r="AG149" s="60" t="str">
        <f t="shared" si="2"/>
        <v>нд</v>
      </c>
      <c r="AH149" s="59" t="s">
        <v>51</v>
      </c>
      <c r="AI149" s="58" t="s">
        <v>51</v>
      </c>
      <c r="AJ149" s="58" t="s">
        <v>51</v>
      </c>
      <c r="AK149" s="58" t="s">
        <v>51</v>
      </c>
      <c r="AL149" s="58" t="s">
        <v>51</v>
      </c>
    </row>
    <row r="150" spans="1:38" ht="15.75" x14ac:dyDescent="0.25">
      <c r="A150" s="37"/>
      <c r="B150" s="38" t="str">
        <f>'Таблица № 2'!B149</f>
        <v>вводы ул. Матросова</v>
      </c>
      <c r="C150" s="37"/>
      <c r="D150" s="44" t="s">
        <v>51</v>
      </c>
      <c r="E150" s="44" t="s">
        <v>51</v>
      </c>
      <c r="F150" s="58" t="s">
        <v>51</v>
      </c>
      <c r="G150" s="58" t="s">
        <v>51</v>
      </c>
      <c r="H150" s="58" t="s">
        <v>51</v>
      </c>
      <c r="I150" s="58" t="s">
        <v>51</v>
      </c>
      <c r="J150" s="58" t="s">
        <v>51</v>
      </c>
      <c r="K150" s="44" t="s">
        <v>51</v>
      </c>
      <c r="L150" s="44" t="s">
        <v>51</v>
      </c>
      <c r="M150" s="58" t="s">
        <v>51</v>
      </c>
      <c r="N150" s="58" t="s">
        <v>51</v>
      </c>
      <c r="O150" s="58" t="s">
        <v>51</v>
      </c>
      <c r="P150" s="58" t="s">
        <v>51</v>
      </c>
      <c r="Q150" s="58" t="s">
        <v>51</v>
      </c>
      <c r="R150" s="44" t="s">
        <v>51</v>
      </c>
      <c r="S150" s="44" t="str">
        <f>'Таблица № 2'!S149</f>
        <v>нд</v>
      </c>
      <c r="T150" s="58" t="s">
        <v>51</v>
      </c>
      <c r="U150" s="58" t="s">
        <v>51</v>
      </c>
      <c r="V150" s="59" t="s">
        <v>51</v>
      </c>
      <c r="W150" s="58" t="s">
        <v>51</v>
      </c>
      <c r="X150" s="59" t="s">
        <v>51</v>
      </c>
      <c r="Y150" s="31" t="s">
        <v>51</v>
      </c>
      <c r="Z150" s="31" t="s">
        <v>51</v>
      </c>
      <c r="AA150" s="59" t="s">
        <v>51</v>
      </c>
      <c r="AB150" s="59" t="s">
        <v>51</v>
      </c>
      <c r="AC150" s="59" t="s">
        <v>51</v>
      </c>
      <c r="AD150" s="58" t="s">
        <v>51</v>
      </c>
      <c r="AE150" s="59" t="s">
        <v>51</v>
      </c>
      <c r="AF150" s="31" t="s">
        <v>51</v>
      </c>
      <c r="AG150" s="60" t="str">
        <f t="shared" si="2"/>
        <v>нд</v>
      </c>
      <c r="AH150" s="59" t="s">
        <v>51</v>
      </c>
      <c r="AI150" s="58" t="s">
        <v>51</v>
      </c>
      <c r="AJ150" s="58" t="s">
        <v>51</v>
      </c>
      <c r="AK150" s="58" t="s">
        <v>51</v>
      </c>
      <c r="AL150" s="58" t="s">
        <v>51</v>
      </c>
    </row>
    <row r="151" spans="1:38" ht="15.75" x14ac:dyDescent="0.25">
      <c r="A151" s="37"/>
      <c r="B151" s="38" t="str">
        <f>'Таблица № 2'!B150</f>
        <v>ввод пер. Пионерский 2</v>
      </c>
      <c r="C151" s="37"/>
      <c r="D151" s="44" t="s">
        <v>51</v>
      </c>
      <c r="E151" s="44" t="s">
        <v>51</v>
      </c>
      <c r="F151" s="58" t="s">
        <v>51</v>
      </c>
      <c r="G151" s="58" t="s">
        <v>51</v>
      </c>
      <c r="H151" s="58" t="s">
        <v>51</v>
      </c>
      <c r="I151" s="58" t="s">
        <v>51</v>
      </c>
      <c r="J151" s="58" t="s">
        <v>51</v>
      </c>
      <c r="K151" s="44" t="s">
        <v>51</v>
      </c>
      <c r="L151" s="44" t="s">
        <v>51</v>
      </c>
      <c r="M151" s="58" t="s">
        <v>51</v>
      </c>
      <c r="N151" s="58" t="s">
        <v>51</v>
      </c>
      <c r="O151" s="58" t="s">
        <v>51</v>
      </c>
      <c r="P151" s="58" t="s">
        <v>51</v>
      </c>
      <c r="Q151" s="58" t="s">
        <v>51</v>
      </c>
      <c r="R151" s="44" t="s">
        <v>51</v>
      </c>
      <c r="S151" s="44" t="str">
        <f>'Таблица № 2'!S150</f>
        <v>нд</v>
      </c>
      <c r="T151" s="58" t="s">
        <v>51</v>
      </c>
      <c r="U151" s="58" t="s">
        <v>51</v>
      </c>
      <c r="V151" s="59" t="s">
        <v>51</v>
      </c>
      <c r="W151" s="58" t="s">
        <v>51</v>
      </c>
      <c r="X151" s="59" t="s">
        <v>51</v>
      </c>
      <c r="Y151" s="31" t="s">
        <v>51</v>
      </c>
      <c r="Z151" s="31" t="s">
        <v>51</v>
      </c>
      <c r="AA151" s="59" t="s">
        <v>51</v>
      </c>
      <c r="AB151" s="59" t="s">
        <v>51</v>
      </c>
      <c r="AC151" s="59" t="s">
        <v>51</v>
      </c>
      <c r="AD151" s="58" t="s">
        <v>51</v>
      </c>
      <c r="AE151" s="59" t="s">
        <v>51</v>
      </c>
      <c r="AF151" s="31" t="s">
        <v>51</v>
      </c>
      <c r="AG151" s="60" t="str">
        <f t="shared" si="2"/>
        <v>нд</v>
      </c>
      <c r="AH151" s="59" t="s">
        <v>51</v>
      </c>
      <c r="AI151" s="58" t="s">
        <v>51</v>
      </c>
      <c r="AJ151" s="58" t="s">
        <v>51</v>
      </c>
      <c r="AK151" s="58" t="s">
        <v>51</v>
      </c>
      <c r="AL151" s="58" t="s">
        <v>51</v>
      </c>
    </row>
    <row r="152" spans="1:38" ht="15.75" x14ac:dyDescent="0.25">
      <c r="A152" s="37"/>
      <c r="B152" s="38" t="str">
        <f>'Таблица № 2'!B151</f>
        <v>ввод ул. Почтовая 2</v>
      </c>
      <c r="C152" s="37"/>
      <c r="D152" s="44" t="s">
        <v>51</v>
      </c>
      <c r="E152" s="44" t="s">
        <v>51</v>
      </c>
      <c r="F152" s="58" t="s">
        <v>51</v>
      </c>
      <c r="G152" s="58" t="s">
        <v>51</v>
      </c>
      <c r="H152" s="58" t="s">
        <v>51</v>
      </c>
      <c r="I152" s="58" t="s">
        <v>51</v>
      </c>
      <c r="J152" s="58" t="s">
        <v>51</v>
      </c>
      <c r="K152" s="44" t="s">
        <v>51</v>
      </c>
      <c r="L152" s="44" t="s">
        <v>51</v>
      </c>
      <c r="M152" s="58" t="s">
        <v>51</v>
      </c>
      <c r="N152" s="58" t="s">
        <v>51</v>
      </c>
      <c r="O152" s="58" t="s">
        <v>51</v>
      </c>
      <c r="P152" s="58" t="s">
        <v>51</v>
      </c>
      <c r="Q152" s="58" t="s">
        <v>51</v>
      </c>
      <c r="R152" s="44" t="s">
        <v>51</v>
      </c>
      <c r="S152" s="44" t="str">
        <f>'Таблица № 2'!S151</f>
        <v>нд</v>
      </c>
      <c r="T152" s="58" t="s">
        <v>51</v>
      </c>
      <c r="U152" s="58" t="s">
        <v>51</v>
      </c>
      <c r="V152" s="59" t="s">
        <v>51</v>
      </c>
      <c r="W152" s="58" t="s">
        <v>51</v>
      </c>
      <c r="X152" s="59" t="s">
        <v>51</v>
      </c>
      <c r="Y152" s="31" t="s">
        <v>51</v>
      </c>
      <c r="Z152" s="31" t="s">
        <v>51</v>
      </c>
      <c r="AA152" s="59" t="s">
        <v>51</v>
      </c>
      <c r="AB152" s="59" t="s">
        <v>51</v>
      </c>
      <c r="AC152" s="59" t="s">
        <v>51</v>
      </c>
      <c r="AD152" s="58" t="s">
        <v>51</v>
      </c>
      <c r="AE152" s="59" t="s">
        <v>51</v>
      </c>
      <c r="AF152" s="31" t="s">
        <v>51</v>
      </c>
      <c r="AG152" s="60" t="str">
        <f t="shared" si="2"/>
        <v>нд</v>
      </c>
      <c r="AH152" s="59" t="s">
        <v>51</v>
      </c>
      <c r="AI152" s="58" t="s">
        <v>51</v>
      </c>
      <c r="AJ152" s="58" t="s">
        <v>51</v>
      </c>
      <c r="AK152" s="58" t="s">
        <v>51</v>
      </c>
      <c r="AL152" s="58" t="s">
        <v>51</v>
      </c>
    </row>
    <row r="153" spans="1:38" ht="15.75" x14ac:dyDescent="0.25">
      <c r="A153" s="37"/>
      <c r="B153" s="38" t="str">
        <f>'Таблица № 2'!B152</f>
        <v>вводы ул. Толстого</v>
      </c>
      <c r="C153" s="37"/>
      <c r="D153" s="44" t="s">
        <v>51</v>
      </c>
      <c r="E153" s="44" t="s">
        <v>51</v>
      </c>
      <c r="F153" s="58" t="s">
        <v>51</v>
      </c>
      <c r="G153" s="58" t="s">
        <v>51</v>
      </c>
      <c r="H153" s="58" t="s">
        <v>51</v>
      </c>
      <c r="I153" s="58" t="s">
        <v>51</v>
      </c>
      <c r="J153" s="58" t="s">
        <v>51</v>
      </c>
      <c r="K153" s="44" t="s">
        <v>51</v>
      </c>
      <c r="L153" s="44" t="s">
        <v>51</v>
      </c>
      <c r="M153" s="58" t="s">
        <v>51</v>
      </c>
      <c r="N153" s="58" t="s">
        <v>51</v>
      </c>
      <c r="O153" s="58" t="s">
        <v>51</v>
      </c>
      <c r="P153" s="58" t="s">
        <v>51</v>
      </c>
      <c r="Q153" s="58" t="s">
        <v>51</v>
      </c>
      <c r="R153" s="44" t="s">
        <v>51</v>
      </c>
      <c r="S153" s="44" t="str">
        <f>'Таблица № 2'!S152</f>
        <v>нд</v>
      </c>
      <c r="T153" s="58" t="s">
        <v>51</v>
      </c>
      <c r="U153" s="58" t="s">
        <v>51</v>
      </c>
      <c r="V153" s="59" t="s">
        <v>51</v>
      </c>
      <c r="W153" s="58" t="s">
        <v>51</v>
      </c>
      <c r="X153" s="59" t="s">
        <v>51</v>
      </c>
      <c r="Y153" s="31" t="s">
        <v>51</v>
      </c>
      <c r="Z153" s="31" t="s">
        <v>51</v>
      </c>
      <c r="AA153" s="59" t="s">
        <v>51</v>
      </c>
      <c r="AB153" s="59" t="s">
        <v>51</v>
      </c>
      <c r="AC153" s="59" t="s">
        <v>51</v>
      </c>
      <c r="AD153" s="58" t="s">
        <v>51</v>
      </c>
      <c r="AE153" s="59" t="s">
        <v>51</v>
      </c>
      <c r="AF153" s="31" t="s">
        <v>51</v>
      </c>
      <c r="AG153" s="60" t="str">
        <f t="shared" si="2"/>
        <v>нд</v>
      </c>
      <c r="AH153" s="59" t="s">
        <v>51</v>
      </c>
      <c r="AI153" s="58" t="s">
        <v>51</v>
      </c>
      <c r="AJ153" s="58" t="s">
        <v>51</v>
      </c>
      <c r="AK153" s="58" t="s">
        <v>51</v>
      </c>
      <c r="AL153" s="58" t="s">
        <v>51</v>
      </c>
    </row>
    <row r="154" spans="1:38" ht="31.5" x14ac:dyDescent="0.25">
      <c r="A154" s="37" t="str">
        <f>'Таблица № 2'!A153</f>
        <v>1.3.4</v>
      </c>
      <c r="B154" s="38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44" t="s">
        <v>51</v>
      </c>
      <c r="E154" s="44" t="s">
        <v>51</v>
      </c>
      <c r="F154" s="58" t="s">
        <v>51</v>
      </c>
      <c r="G154" s="58" t="s">
        <v>51</v>
      </c>
      <c r="H154" s="58" t="s">
        <v>51</v>
      </c>
      <c r="I154" s="58" t="s">
        <v>51</v>
      </c>
      <c r="J154" s="58" t="s">
        <v>51</v>
      </c>
      <c r="K154" s="44" t="s">
        <v>51</v>
      </c>
      <c r="L154" s="44" t="s">
        <v>51</v>
      </c>
      <c r="M154" s="58" t="s">
        <v>51</v>
      </c>
      <c r="N154" s="58" t="s">
        <v>51</v>
      </c>
      <c r="O154" s="58" t="s">
        <v>51</v>
      </c>
      <c r="P154" s="58" t="s">
        <v>51</v>
      </c>
      <c r="Q154" s="58" t="s">
        <v>51</v>
      </c>
      <c r="R154" s="44" t="s">
        <v>51</v>
      </c>
      <c r="S154" s="44" t="str">
        <f>'Таблица № 2'!S153</f>
        <v>нд</v>
      </c>
      <c r="T154" s="58" t="s">
        <v>51</v>
      </c>
      <c r="U154" s="58" t="s">
        <v>51</v>
      </c>
      <c r="V154" s="59" t="s">
        <v>51</v>
      </c>
      <c r="W154" s="58" t="s">
        <v>51</v>
      </c>
      <c r="X154" s="59" t="s">
        <v>51</v>
      </c>
      <c r="Y154" s="31" t="s">
        <v>51</v>
      </c>
      <c r="Z154" s="31" t="s">
        <v>51</v>
      </c>
      <c r="AA154" s="59" t="s">
        <v>51</v>
      </c>
      <c r="AB154" s="59" t="s">
        <v>51</v>
      </c>
      <c r="AC154" s="59" t="s">
        <v>51</v>
      </c>
      <c r="AD154" s="58" t="s">
        <v>51</v>
      </c>
      <c r="AE154" s="59" t="s">
        <v>51</v>
      </c>
      <c r="AF154" s="31" t="s">
        <v>51</v>
      </c>
      <c r="AG154" s="60" t="str">
        <f t="shared" si="2"/>
        <v>нд</v>
      </c>
      <c r="AH154" s="59" t="s">
        <v>51</v>
      </c>
      <c r="AI154" s="58" t="s">
        <v>51</v>
      </c>
      <c r="AJ154" s="58" t="s">
        <v>51</v>
      </c>
      <c r="AK154" s="58" t="s">
        <v>51</v>
      </c>
      <c r="AL154" s="58" t="s">
        <v>51</v>
      </c>
    </row>
    <row r="155" spans="1:38" ht="47.25" x14ac:dyDescent="0.25">
      <c r="A155" s="37" t="str">
        <f>'Таблица № 2'!A154</f>
        <v>1.4</v>
      </c>
      <c r="B155" s="38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44" t="s">
        <v>51</v>
      </c>
      <c r="E155" s="44" t="s">
        <v>51</v>
      </c>
      <c r="F155" s="58" t="s">
        <v>51</v>
      </c>
      <c r="G155" s="58" t="s">
        <v>51</v>
      </c>
      <c r="H155" s="58" t="s">
        <v>51</v>
      </c>
      <c r="I155" s="58" t="s">
        <v>51</v>
      </c>
      <c r="J155" s="58" t="s">
        <v>51</v>
      </c>
      <c r="K155" s="44" t="s">
        <v>51</v>
      </c>
      <c r="L155" s="44" t="s">
        <v>51</v>
      </c>
      <c r="M155" s="58" t="s">
        <v>51</v>
      </c>
      <c r="N155" s="58" t="s">
        <v>51</v>
      </c>
      <c r="O155" s="58" t="s">
        <v>51</v>
      </c>
      <c r="P155" s="58" t="s">
        <v>51</v>
      </c>
      <c r="Q155" s="58" t="s">
        <v>51</v>
      </c>
      <c r="R155" s="44" t="s">
        <v>51</v>
      </c>
      <c r="S155" s="44" t="str">
        <f>'Таблица № 2'!S154</f>
        <v>нд</v>
      </c>
      <c r="T155" s="58" t="s">
        <v>51</v>
      </c>
      <c r="U155" s="58" t="s">
        <v>51</v>
      </c>
      <c r="V155" s="59" t="s">
        <v>51</v>
      </c>
      <c r="W155" s="58" t="s">
        <v>51</v>
      </c>
      <c r="X155" s="59" t="s">
        <v>51</v>
      </c>
      <c r="Y155" s="31" t="s">
        <v>51</v>
      </c>
      <c r="Z155" s="31" t="s">
        <v>51</v>
      </c>
      <c r="AA155" s="59" t="s">
        <v>51</v>
      </c>
      <c r="AB155" s="59" t="s">
        <v>51</v>
      </c>
      <c r="AC155" s="59" t="s">
        <v>51</v>
      </c>
      <c r="AD155" s="58" t="s">
        <v>51</v>
      </c>
      <c r="AE155" s="59" t="s">
        <v>51</v>
      </c>
      <c r="AF155" s="31" t="s">
        <v>51</v>
      </c>
      <c r="AG155" s="60" t="str">
        <f t="shared" si="2"/>
        <v>нд</v>
      </c>
      <c r="AH155" s="59" t="s">
        <v>51</v>
      </c>
      <c r="AI155" s="58" t="s">
        <v>51</v>
      </c>
      <c r="AJ155" s="58" t="s">
        <v>51</v>
      </c>
      <c r="AK155" s="58" t="s">
        <v>51</v>
      </c>
      <c r="AL155" s="58" t="s">
        <v>51</v>
      </c>
    </row>
    <row r="156" spans="1:38" ht="15.75" x14ac:dyDescent="0.25">
      <c r="A156" s="37" t="str">
        <f>'Таблица № 2'!A155</f>
        <v>1.4.1</v>
      </c>
      <c r="B156" s="38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44" t="s">
        <v>51</v>
      </c>
      <c r="E156" s="44" t="s">
        <v>51</v>
      </c>
      <c r="F156" s="58" t="s">
        <v>51</v>
      </c>
      <c r="G156" s="58" t="s">
        <v>51</v>
      </c>
      <c r="H156" s="58" t="s">
        <v>51</v>
      </c>
      <c r="I156" s="58" t="s">
        <v>51</v>
      </c>
      <c r="J156" s="58" t="s">
        <v>51</v>
      </c>
      <c r="K156" s="44" t="s">
        <v>51</v>
      </c>
      <c r="L156" s="44" t="s">
        <v>51</v>
      </c>
      <c r="M156" s="58" t="s">
        <v>51</v>
      </c>
      <c r="N156" s="58" t="s">
        <v>51</v>
      </c>
      <c r="O156" s="58" t="s">
        <v>51</v>
      </c>
      <c r="P156" s="58" t="s">
        <v>51</v>
      </c>
      <c r="Q156" s="58" t="s">
        <v>51</v>
      </c>
      <c r="R156" s="44" t="s">
        <v>51</v>
      </c>
      <c r="S156" s="44" t="str">
        <f>'Таблица № 2'!S155</f>
        <v>нд</v>
      </c>
      <c r="T156" s="58" t="s">
        <v>51</v>
      </c>
      <c r="U156" s="58" t="s">
        <v>51</v>
      </c>
      <c r="V156" s="59" t="s">
        <v>51</v>
      </c>
      <c r="W156" s="58" t="s">
        <v>51</v>
      </c>
      <c r="X156" s="59" t="s">
        <v>51</v>
      </c>
      <c r="Y156" s="31" t="s">
        <v>51</v>
      </c>
      <c r="Z156" s="31" t="s">
        <v>51</v>
      </c>
      <c r="AA156" s="59" t="s">
        <v>51</v>
      </c>
      <c r="AB156" s="59" t="s">
        <v>51</v>
      </c>
      <c r="AC156" s="59" t="s">
        <v>51</v>
      </c>
      <c r="AD156" s="58" t="s">
        <v>51</v>
      </c>
      <c r="AE156" s="59" t="s">
        <v>51</v>
      </c>
      <c r="AF156" s="31" t="s">
        <v>51</v>
      </c>
      <c r="AG156" s="60" t="str">
        <f t="shared" si="2"/>
        <v>нд</v>
      </c>
      <c r="AH156" s="59" t="s">
        <v>51</v>
      </c>
      <c r="AI156" s="58" t="s">
        <v>51</v>
      </c>
      <c r="AJ156" s="58" t="s">
        <v>51</v>
      </c>
      <c r="AK156" s="58" t="s">
        <v>51</v>
      </c>
      <c r="AL156" s="58" t="s">
        <v>51</v>
      </c>
    </row>
    <row r="157" spans="1:38" ht="47.25" x14ac:dyDescent="0.25">
      <c r="A157" s="37" t="str">
        <f>'Таблица № 2'!A156</f>
        <v>1.4.1.1</v>
      </c>
      <c r="B157" s="38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44" t="s">
        <v>51</v>
      </c>
      <c r="E157" s="44" t="s">
        <v>51</v>
      </c>
      <c r="F157" s="58" t="s">
        <v>51</v>
      </c>
      <c r="G157" s="58" t="s">
        <v>51</v>
      </c>
      <c r="H157" s="58" t="s">
        <v>51</v>
      </c>
      <c r="I157" s="58" t="s">
        <v>51</v>
      </c>
      <c r="J157" s="58" t="s">
        <v>51</v>
      </c>
      <c r="K157" s="44" t="s">
        <v>51</v>
      </c>
      <c r="L157" s="44" t="s">
        <v>51</v>
      </c>
      <c r="M157" s="58" t="s">
        <v>51</v>
      </c>
      <c r="N157" s="58" t="s">
        <v>51</v>
      </c>
      <c r="O157" s="58" t="s">
        <v>51</v>
      </c>
      <c r="P157" s="58" t="s">
        <v>51</v>
      </c>
      <c r="Q157" s="58" t="s">
        <v>51</v>
      </c>
      <c r="R157" s="44" t="s">
        <v>51</v>
      </c>
      <c r="S157" s="44" t="str">
        <f>'Таблица № 2'!S156</f>
        <v>нд</v>
      </c>
      <c r="T157" s="58" t="s">
        <v>51</v>
      </c>
      <c r="U157" s="58" t="s">
        <v>51</v>
      </c>
      <c r="V157" s="59" t="s">
        <v>51</v>
      </c>
      <c r="W157" s="58" t="s">
        <v>51</v>
      </c>
      <c r="X157" s="59" t="s">
        <v>51</v>
      </c>
      <c r="Y157" s="31" t="s">
        <v>51</v>
      </c>
      <c r="Z157" s="31" t="s">
        <v>51</v>
      </c>
      <c r="AA157" s="59" t="s">
        <v>51</v>
      </c>
      <c r="AB157" s="59" t="s">
        <v>51</v>
      </c>
      <c r="AC157" s="59" t="s">
        <v>51</v>
      </c>
      <c r="AD157" s="58" t="s">
        <v>51</v>
      </c>
      <c r="AE157" s="59" t="s">
        <v>51</v>
      </c>
      <c r="AF157" s="31" t="s">
        <v>51</v>
      </c>
      <c r="AG157" s="60" t="str">
        <f t="shared" si="2"/>
        <v>нд</v>
      </c>
      <c r="AH157" s="59" t="s">
        <v>51</v>
      </c>
      <c r="AI157" s="58" t="s">
        <v>51</v>
      </c>
      <c r="AJ157" s="58" t="s">
        <v>51</v>
      </c>
      <c r="AK157" s="58" t="s">
        <v>51</v>
      </c>
      <c r="AL157" s="58" t="s">
        <v>51</v>
      </c>
    </row>
    <row r="158" spans="1:38" ht="47.25" x14ac:dyDescent="0.25">
      <c r="A158" s="37" t="str">
        <f>'Таблица № 2'!A157</f>
        <v>1.4.1.2</v>
      </c>
      <c r="B158" s="38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44" t="s">
        <v>51</v>
      </c>
      <c r="E158" s="44" t="s">
        <v>51</v>
      </c>
      <c r="F158" s="58" t="s">
        <v>51</v>
      </c>
      <c r="G158" s="58" t="s">
        <v>51</v>
      </c>
      <c r="H158" s="58" t="s">
        <v>51</v>
      </c>
      <c r="I158" s="58" t="s">
        <v>51</v>
      </c>
      <c r="J158" s="58" t="s">
        <v>51</v>
      </c>
      <c r="K158" s="44" t="s">
        <v>51</v>
      </c>
      <c r="L158" s="44" t="s">
        <v>51</v>
      </c>
      <c r="M158" s="58" t="s">
        <v>51</v>
      </c>
      <c r="N158" s="58" t="s">
        <v>51</v>
      </c>
      <c r="O158" s="58" t="s">
        <v>51</v>
      </c>
      <c r="P158" s="58" t="s">
        <v>51</v>
      </c>
      <c r="Q158" s="58" t="s">
        <v>51</v>
      </c>
      <c r="R158" s="44" t="s">
        <v>51</v>
      </c>
      <c r="S158" s="44" t="str">
        <f>'Таблица № 2'!S157</f>
        <v>нд</v>
      </c>
      <c r="T158" s="58" t="s">
        <v>51</v>
      </c>
      <c r="U158" s="58" t="s">
        <v>51</v>
      </c>
      <c r="V158" s="59" t="s">
        <v>51</v>
      </c>
      <c r="W158" s="58" t="s">
        <v>51</v>
      </c>
      <c r="X158" s="59" t="s">
        <v>51</v>
      </c>
      <c r="Y158" s="31" t="s">
        <v>51</v>
      </c>
      <c r="Z158" s="31" t="s">
        <v>51</v>
      </c>
      <c r="AA158" s="59" t="s">
        <v>51</v>
      </c>
      <c r="AB158" s="59" t="s">
        <v>51</v>
      </c>
      <c r="AC158" s="59" t="s">
        <v>51</v>
      </c>
      <c r="AD158" s="58" t="s">
        <v>51</v>
      </c>
      <c r="AE158" s="59" t="s">
        <v>51</v>
      </c>
      <c r="AF158" s="31" t="s">
        <v>51</v>
      </c>
      <c r="AG158" s="60" t="str">
        <f t="shared" si="2"/>
        <v>нд</v>
      </c>
      <c r="AH158" s="59" t="s">
        <v>51</v>
      </c>
      <c r="AI158" s="58" t="s">
        <v>51</v>
      </c>
      <c r="AJ158" s="58" t="s">
        <v>51</v>
      </c>
      <c r="AK158" s="58" t="s">
        <v>51</v>
      </c>
      <c r="AL158" s="58" t="s">
        <v>51</v>
      </c>
    </row>
    <row r="159" spans="1:38" ht="15.75" x14ac:dyDescent="0.25">
      <c r="A159" s="37" t="str">
        <f>'Таблица № 2'!A158</f>
        <v>1.4.2</v>
      </c>
      <c r="B159" s="38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44" t="s">
        <v>51</v>
      </c>
      <c r="E159" s="44" t="s">
        <v>51</v>
      </c>
      <c r="F159" s="58" t="s">
        <v>51</v>
      </c>
      <c r="G159" s="58" t="s">
        <v>51</v>
      </c>
      <c r="H159" s="58" t="s">
        <v>51</v>
      </c>
      <c r="I159" s="58" t="s">
        <v>51</v>
      </c>
      <c r="J159" s="58" t="s">
        <v>51</v>
      </c>
      <c r="K159" s="44" t="s">
        <v>51</v>
      </c>
      <c r="L159" s="44" t="s">
        <v>51</v>
      </c>
      <c r="M159" s="58" t="s">
        <v>51</v>
      </c>
      <c r="N159" s="58" t="s">
        <v>51</v>
      </c>
      <c r="O159" s="58" t="s">
        <v>51</v>
      </c>
      <c r="P159" s="58" t="s">
        <v>51</v>
      </c>
      <c r="Q159" s="58" t="s">
        <v>51</v>
      </c>
      <c r="R159" s="44" t="s">
        <v>51</v>
      </c>
      <c r="S159" s="44" t="str">
        <f>'Таблица № 2'!S158</f>
        <v>нд</v>
      </c>
      <c r="T159" s="58" t="s">
        <v>51</v>
      </c>
      <c r="U159" s="58" t="s">
        <v>51</v>
      </c>
      <c r="V159" s="59" t="s">
        <v>51</v>
      </c>
      <c r="W159" s="58" t="s">
        <v>51</v>
      </c>
      <c r="X159" s="59" t="s">
        <v>51</v>
      </c>
      <c r="Y159" s="31" t="s">
        <v>51</v>
      </c>
      <c r="Z159" s="31" t="s">
        <v>51</v>
      </c>
      <c r="AA159" s="59" t="s">
        <v>51</v>
      </c>
      <c r="AB159" s="59" t="s">
        <v>51</v>
      </c>
      <c r="AC159" s="59" t="s">
        <v>51</v>
      </c>
      <c r="AD159" s="58" t="s">
        <v>51</v>
      </c>
      <c r="AE159" s="59" t="s">
        <v>51</v>
      </c>
      <c r="AF159" s="31" t="s">
        <v>51</v>
      </c>
      <c r="AG159" s="60" t="str">
        <f t="shared" si="2"/>
        <v>нд</v>
      </c>
      <c r="AH159" s="59" t="s">
        <v>51</v>
      </c>
      <c r="AI159" s="58" t="s">
        <v>51</v>
      </c>
      <c r="AJ159" s="58" t="s">
        <v>51</v>
      </c>
      <c r="AK159" s="58" t="s">
        <v>51</v>
      </c>
      <c r="AL159" s="58" t="s">
        <v>51</v>
      </c>
    </row>
    <row r="160" spans="1:38" ht="47.25" x14ac:dyDescent="0.25">
      <c r="A160" s="37" t="str">
        <f>'Таблица № 2'!A159</f>
        <v>1.4.2.1</v>
      </c>
      <c r="B160" s="38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44" t="s">
        <v>51</v>
      </c>
      <c r="E160" s="44" t="s">
        <v>51</v>
      </c>
      <c r="F160" s="58" t="s">
        <v>51</v>
      </c>
      <c r="G160" s="58" t="s">
        <v>51</v>
      </c>
      <c r="H160" s="58" t="s">
        <v>51</v>
      </c>
      <c r="I160" s="58" t="s">
        <v>51</v>
      </c>
      <c r="J160" s="58" t="s">
        <v>51</v>
      </c>
      <c r="K160" s="44" t="s">
        <v>51</v>
      </c>
      <c r="L160" s="44" t="s">
        <v>51</v>
      </c>
      <c r="M160" s="58" t="s">
        <v>51</v>
      </c>
      <c r="N160" s="58" t="s">
        <v>51</v>
      </c>
      <c r="O160" s="58" t="s">
        <v>51</v>
      </c>
      <c r="P160" s="58" t="s">
        <v>51</v>
      </c>
      <c r="Q160" s="58" t="s">
        <v>51</v>
      </c>
      <c r="R160" s="44" t="s">
        <v>51</v>
      </c>
      <c r="S160" s="44" t="str">
        <f>'Таблица № 2'!S159</f>
        <v>нд</v>
      </c>
      <c r="T160" s="58" t="s">
        <v>51</v>
      </c>
      <c r="U160" s="58" t="s">
        <v>51</v>
      </c>
      <c r="V160" s="59" t="s">
        <v>51</v>
      </c>
      <c r="W160" s="58" t="s">
        <v>51</v>
      </c>
      <c r="X160" s="59" t="s">
        <v>51</v>
      </c>
      <c r="Y160" s="31" t="s">
        <v>51</v>
      </c>
      <c r="Z160" s="31" t="s">
        <v>51</v>
      </c>
      <c r="AA160" s="59" t="s">
        <v>51</v>
      </c>
      <c r="AB160" s="59" t="s">
        <v>51</v>
      </c>
      <c r="AC160" s="59" t="s">
        <v>51</v>
      </c>
      <c r="AD160" s="58" t="s">
        <v>51</v>
      </c>
      <c r="AE160" s="59" t="s">
        <v>51</v>
      </c>
      <c r="AF160" s="31" t="s">
        <v>51</v>
      </c>
      <c r="AG160" s="60" t="str">
        <f t="shared" si="2"/>
        <v>нд</v>
      </c>
      <c r="AH160" s="59" t="s">
        <v>51</v>
      </c>
      <c r="AI160" s="58" t="s">
        <v>51</v>
      </c>
      <c r="AJ160" s="58" t="s">
        <v>51</v>
      </c>
      <c r="AK160" s="58" t="s">
        <v>51</v>
      </c>
      <c r="AL160" s="58" t="s">
        <v>51</v>
      </c>
    </row>
    <row r="161" spans="1:38" ht="47.25" x14ac:dyDescent="0.25">
      <c r="A161" s="37" t="str">
        <f>'Таблица № 2'!A160</f>
        <v>1.4.2.2</v>
      </c>
      <c r="B161" s="38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44" t="s">
        <v>51</v>
      </c>
      <c r="E161" s="44" t="s">
        <v>51</v>
      </c>
      <c r="F161" s="58" t="s">
        <v>51</v>
      </c>
      <c r="G161" s="58" t="s">
        <v>51</v>
      </c>
      <c r="H161" s="58" t="s">
        <v>51</v>
      </c>
      <c r="I161" s="58" t="s">
        <v>51</v>
      </c>
      <c r="J161" s="58" t="s">
        <v>51</v>
      </c>
      <c r="K161" s="44" t="s">
        <v>51</v>
      </c>
      <c r="L161" s="44" t="s">
        <v>51</v>
      </c>
      <c r="M161" s="58" t="s">
        <v>51</v>
      </c>
      <c r="N161" s="58" t="s">
        <v>51</v>
      </c>
      <c r="O161" s="58" t="s">
        <v>51</v>
      </c>
      <c r="P161" s="58" t="s">
        <v>51</v>
      </c>
      <c r="Q161" s="58" t="s">
        <v>51</v>
      </c>
      <c r="R161" s="44" t="s">
        <v>51</v>
      </c>
      <c r="S161" s="44" t="str">
        <f>'Таблица № 2'!S160</f>
        <v>нд</v>
      </c>
      <c r="T161" s="58" t="s">
        <v>51</v>
      </c>
      <c r="U161" s="58" t="s">
        <v>51</v>
      </c>
      <c r="V161" s="59" t="s">
        <v>51</v>
      </c>
      <c r="W161" s="58" t="s">
        <v>51</v>
      </c>
      <c r="X161" s="59" t="s">
        <v>51</v>
      </c>
      <c r="Y161" s="31" t="s">
        <v>51</v>
      </c>
      <c r="Z161" s="31" t="s">
        <v>51</v>
      </c>
      <c r="AA161" s="59" t="s">
        <v>51</v>
      </c>
      <c r="AB161" s="59" t="s">
        <v>51</v>
      </c>
      <c r="AC161" s="59" t="s">
        <v>51</v>
      </c>
      <c r="AD161" s="58" t="s">
        <v>51</v>
      </c>
      <c r="AE161" s="59" t="s">
        <v>51</v>
      </c>
      <c r="AF161" s="31" t="s">
        <v>51</v>
      </c>
      <c r="AG161" s="60" t="str">
        <f t="shared" si="2"/>
        <v>нд</v>
      </c>
      <c r="AH161" s="59" t="s">
        <v>51</v>
      </c>
      <c r="AI161" s="58" t="s">
        <v>51</v>
      </c>
      <c r="AJ161" s="58" t="s">
        <v>51</v>
      </c>
      <c r="AK161" s="58" t="s">
        <v>51</v>
      </c>
      <c r="AL161" s="58" t="s">
        <v>51</v>
      </c>
    </row>
    <row r="162" spans="1:38" ht="15.75" x14ac:dyDescent="0.25">
      <c r="A162" s="37" t="str">
        <f>'Таблица № 2'!A161</f>
        <v>1.5</v>
      </c>
      <c r="B162" s="38" t="str">
        <f>'Таблица № 2'!B161</f>
        <v>Новое строительство, всего, в том числе:</v>
      </c>
      <c r="C162" s="6" t="str">
        <f>'Таблица № 2'!C161</f>
        <v>Г</v>
      </c>
      <c r="D162" s="44" t="s">
        <v>51</v>
      </c>
      <c r="E162" s="44" t="s">
        <v>51</v>
      </c>
      <c r="F162" s="58" t="s">
        <v>51</v>
      </c>
      <c r="G162" s="58" t="s">
        <v>51</v>
      </c>
      <c r="H162" s="58" t="s">
        <v>51</v>
      </c>
      <c r="I162" s="58" t="s">
        <v>51</v>
      </c>
      <c r="J162" s="58" t="s">
        <v>51</v>
      </c>
      <c r="K162" s="44" t="s">
        <v>51</v>
      </c>
      <c r="L162" s="44" t="s">
        <v>51</v>
      </c>
      <c r="M162" s="58" t="s">
        <v>51</v>
      </c>
      <c r="N162" s="58" t="s">
        <v>51</v>
      </c>
      <c r="O162" s="58" t="s">
        <v>51</v>
      </c>
      <c r="P162" s="58" t="s">
        <v>51</v>
      </c>
      <c r="Q162" s="58" t="s">
        <v>51</v>
      </c>
      <c r="R162" s="44" t="s">
        <v>51</v>
      </c>
      <c r="S162" s="44" t="str">
        <f>'Таблица № 2'!S161</f>
        <v>нд</v>
      </c>
      <c r="T162" s="58" t="s">
        <v>51</v>
      </c>
      <c r="U162" s="58" t="s">
        <v>51</v>
      </c>
      <c r="V162" s="59" t="s">
        <v>51</v>
      </c>
      <c r="W162" s="58" t="s">
        <v>51</v>
      </c>
      <c r="X162" s="59" t="s">
        <v>51</v>
      </c>
      <c r="Y162" s="31" t="s">
        <v>51</v>
      </c>
      <c r="Z162" s="31" t="s">
        <v>51</v>
      </c>
      <c r="AA162" s="59" t="s">
        <v>51</v>
      </c>
      <c r="AB162" s="59" t="s">
        <v>51</v>
      </c>
      <c r="AC162" s="59" t="s">
        <v>51</v>
      </c>
      <c r="AD162" s="58" t="s">
        <v>51</v>
      </c>
      <c r="AE162" s="59" t="s">
        <v>51</v>
      </c>
      <c r="AF162" s="31" t="s">
        <v>51</v>
      </c>
      <c r="AG162" s="60" t="str">
        <f t="shared" si="2"/>
        <v>нд</v>
      </c>
      <c r="AH162" s="59" t="s">
        <v>51</v>
      </c>
      <c r="AI162" s="58" t="s">
        <v>51</v>
      </c>
      <c r="AJ162" s="58" t="s">
        <v>51</v>
      </c>
      <c r="AK162" s="58" t="s">
        <v>51</v>
      </c>
      <c r="AL162" s="58" t="s">
        <v>51</v>
      </c>
    </row>
    <row r="163" spans="1:38" ht="31.5" x14ac:dyDescent="0.25">
      <c r="A163" s="37" t="str">
        <f>'Таблица № 2'!A162</f>
        <v>1.5.1</v>
      </c>
      <c r="B163" s="38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44" t="s">
        <v>51</v>
      </c>
      <c r="E163" s="44" t="s">
        <v>51</v>
      </c>
      <c r="F163" s="58" t="s">
        <v>51</v>
      </c>
      <c r="G163" s="58" t="s">
        <v>51</v>
      </c>
      <c r="H163" s="58" t="s">
        <v>51</v>
      </c>
      <c r="I163" s="58" t="s">
        <v>51</v>
      </c>
      <c r="J163" s="58" t="s">
        <v>51</v>
      </c>
      <c r="K163" s="44" t="s">
        <v>51</v>
      </c>
      <c r="L163" s="44" t="s">
        <v>51</v>
      </c>
      <c r="M163" s="58" t="s">
        <v>51</v>
      </c>
      <c r="N163" s="58" t="s">
        <v>51</v>
      </c>
      <c r="O163" s="58" t="s">
        <v>51</v>
      </c>
      <c r="P163" s="58" t="s">
        <v>51</v>
      </c>
      <c r="Q163" s="58" t="s">
        <v>51</v>
      </c>
      <c r="R163" s="44" t="s">
        <v>51</v>
      </c>
      <c r="S163" s="44" t="str">
        <f>'Таблица № 2'!S162</f>
        <v>нд</v>
      </c>
      <c r="T163" s="58" t="s">
        <v>51</v>
      </c>
      <c r="U163" s="58" t="s">
        <v>51</v>
      </c>
      <c r="V163" s="59" t="s">
        <v>51</v>
      </c>
      <c r="W163" s="58" t="s">
        <v>51</v>
      </c>
      <c r="X163" s="59" t="s">
        <v>51</v>
      </c>
      <c r="Y163" s="31" t="s">
        <v>51</v>
      </c>
      <c r="Z163" s="31" t="s">
        <v>51</v>
      </c>
      <c r="AA163" s="59" t="s">
        <v>51</v>
      </c>
      <c r="AB163" s="59" t="s">
        <v>51</v>
      </c>
      <c r="AC163" s="59" t="s">
        <v>51</v>
      </c>
      <c r="AD163" s="58" t="s">
        <v>51</v>
      </c>
      <c r="AE163" s="59" t="s">
        <v>51</v>
      </c>
      <c r="AF163" s="31" t="s">
        <v>51</v>
      </c>
      <c r="AG163" s="60" t="str">
        <f t="shared" si="2"/>
        <v>нд</v>
      </c>
      <c r="AH163" s="59" t="s">
        <v>51</v>
      </c>
      <c r="AI163" s="58" t="s">
        <v>51</v>
      </c>
      <c r="AJ163" s="58" t="s">
        <v>51</v>
      </c>
      <c r="AK163" s="58" t="s">
        <v>51</v>
      </c>
      <c r="AL163" s="58" t="s">
        <v>51</v>
      </c>
    </row>
    <row r="164" spans="1:38" ht="15.75" x14ac:dyDescent="0.25">
      <c r="A164" s="37" t="str">
        <f>'Таблица № 2'!A163</f>
        <v>1.5.2</v>
      </c>
      <c r="B164" s="38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44" t="s">
        <v>51</v>
      </c>
      <c r="E164" s="44" t="s">
        <v>51</v>
      </c>
      <c r="F164" s="58" t="s">
        <v>51</v>
      </c>
      <c r="G164" s="58" t="s">
        <v>51</v>
      </c>
      <c r="H164" s="58" t="s">
        <v>51</v>
      </c>
      <c r="I164" s="58" t="s">
        <v>51</v>
      </c>
      <c r="J164" s="58" t="s">
        <v>51</v>
      </c>
      <c r="K164" s="44" t="s">
        <v>51</v>
      </c>
      <c r="L164" s="44" t="s">
        <v>51</v>
      </c>
      <c r="M164" s="58" t="s">
        <v>51</v>
      </c>
      <c r="N164" s="58" t="s">
        <v>51</v>
      </c>
      <c r="O164" s="58" t="s">
        <v>51</v>
      </c>
      <c r="P164" s="58" t="s">
        <v>51</v>
      </c>
      <c r="Q164" s="58" t="s">
        <v>51</v>
      </c>
      <c r="R164" s="44" t="s">
        <v>51</v>
      </c>
      <c r="S164" s="44" t="str">
        <f>'Таблица № 2'!S163</f>
        <v>нд</v>
      </c>
      <c r="T164" s="58" t="s">
        <v>51</v>
      </c>
      <c r="U164" s="58" t="s">
        <v>51</v>
      </c>
      <c r="V164" s="59" t="s">
        <v>51</v>
      </c>
      <c r="W164" s="58" t="s">
        <v>51</v>
      </c>
      <c r="X164" s="59" t="s">
        <v>51</v>
      </c>
      <c r="Y164" s="31" t="s">
        <v>51</v>
      </c>
      <c r="Z164" s="31" t="s">
        <v>51</v>
      </c>
      <c r="AA164" s="59" t="s">
        <v>51</v>
      </c>
      <c r="AB164" s="59" t="s">
        <v>51</v>
      </c>
      <c r="AC164" s="59" t="s">
        <v>51</v>
      </c>
      <c r="AD164" s="58" t="s">
        <v>51</v>
      </c>
      <c r="AE164" s="59" t="s">
        <v>51</v>
      </c>
      <c r="AF164" s="31" t="s">
        <v>51</v>
      </c>
      <c r="AG164" s="60" t="str">
        <f t="shared" si="2"/>
        <v>нд</v>
      </c>
      <c r="AH164" s="59" t="s">
        <v>51</v>
      </c>
      <c r="AI164" s="58" t="s">
        <v>51</v>
      </c>
      <c r="AJ164" s="58" t="s">
        <v>51</v>
      </c>
      <c r="AK164" s="58" t="s">
        <v>51</v>
      </c>
      <c r="AL164" s="58" t="s">
        <v>51</v>
      </c>
    </row>
    <row r="165" spans="1:38" ht="31.5" x14ac:dyDescent="0.25">
      <c r="A165" s="37" t="str">
        <f>'Таблица № 2'!A164</f>
        <v>1.5.3</v>
      </c>
      <c r="B165" s="38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44" t="s">
        <v>51</v>
      </c>
      <c r="E165" s="44" t="s">
        <v>51</v>
      </c>
      <c r="F165" s="58" t="s">
        <v>51</v>
      </c>
      <c r="G165" s="58" t="s">
        <v>51</v>
      </c>
      <c r="H165" s="58" t="s">
        <v>51</v>
      </c>
      <c r="I165" s="58" t="s">
        <v>51</v>
      </c>
      <c r="J165" s="58" t="s">
        <v>51</v>
      </c>
      <c r="K165" s="44" t="s">
        <v>51</v>
      </c>
      <c r="L165" s="44" t="s">
        <v>51</v>
      </c>
      <c r="M165" s="58" t="s">
        <v>51</v>
      </c>
      <c r="N165" s="58" t="s">
        <v>51</v>
      </c>
      <c r="O165" s="58" t="s">
        <v>51</v>
      </c>
      <c r="P165" s="58" t="s">
        <v>51</v>
      </c>
      <c r="Q165" s="58" t="s">
        <v>51</v>
      </c>
      <c r="R165" s="44" t="s">
        <v>51</v>
      </c>
      <c r="S165" s="44" t="str">
        <f>'Таблица № 2'!S164</f>
        <v>нд</v>
      </c>
      <c r="T165" s="58" t="s">
        <v>51</v>
      </c>
      <c r="U165" s="58" t="s">
        <v>51</v>
      </c>
      <c r="V165" s="59" t="s">
        <v>51</v>
      </c>
      <c r="W165" s="58" t="s">
        <v>51</v>
      </c>
      <c r="X165" s="59" t="s">
        <v>51</v>
      </c>
      <c r="Y165" s="31" t="s">
        <v>51</v>
      </c>
      <c r="Z165" s="31" t="s">
        <v>51</v>
      </c>
      <c r="AA165" s="59" t="s">
        <v>51</v>
      </c>
      <c r="AB165" s="59" t="s">
        <v>51</v>
      </c>
      <c r="AC165" s="59" t="s">
        <v>51</v>
      </c>
      <c r="AD165" s="58" t="s">
        <v>51</v>
      </c>
      <c r="AE165" s="59" t="s">
        <v>51</v>
      </c>
      <c r="AF165" s="31" t="s">
        <v>51</v>
      </c>
      <c r="AG165" s="60" t="str">
        <f t="shared" si="2"/>
        <v>нд</v>
      </c>
      <c r="AH165" s="59" t="s">
        <v>51</v>
      </c>
      <c r="AI165" s="58" t="s">
        <v>51</v>
      </c>
      <c r="AJ165" s="58" t="s">
        <v>51</v>
      </c>
      <c r="AK165" s="58" t="s">
        <v>51</v>
      </c>
      <c r="AL165" s="58" t="s">
        <v>51</v>
      </c>
    </row>
    <row r="166" spans="1:38" ht="15.75" x14ac:dyDescent="0.25">
      <c r="A166" s="37" t="str">
        <f>'Таблица № 2'!A165</f>
        <v>1.5.4</v>
      </c>
      <c r="B166" s="38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44" t="s">
        <v>51</v>
      </c>
      <c r="E166" s="44" t="s">
        <v>51</v>
      </c>
      <c r="F166" s="58" t="s">
        <v>51</v>
      </c>
      <c r="G166" s="58" t="s">
        <v>51</v>
      </c>
      <c r="H166" s="58" t="s">
        <v>51</v>
      </c>
      <c r="I166" s="58" t="s">
        <v>51</v>
      </c>
      <c r="J166" s="58" t="s">
        <v>51</v>
      </c>
      <c r="K166" s="44" t="s">
        <v>51</v>
      </c>
      <c r="L166" s="44" t="s">
        <v>51</v>
      </c>
      <c r="M166" s="58" t="s">
        <v>51</v>
      </c>
      <c r="N166" s="58" t="s">
        <v>51</v>
      </c>
      <c r="O166" s="58" t="s">
        <v>51</v>
      </c>
      <c r="P166" s="58" t="s">
        <v>51</v>
      </c>
      <c r="Q166" s="58" t="s">
        <v>51</v>
      </c>
      <c r="R166" s="44" t="s">
        <v>51</v>
      </c>
      <c r="S166" s="44" t="str">
        <f>'Таблица № 2'!S165</f>
        <v>нд</v>
      </c>
      <c r="T166" s="58" t="s">
        <v>51</v>
      </c>
      <c r="U166" s="58" t="s">
        <v>51</v>
      </c>
      <c r="V166" s="59" t="s">
        <v>51</v>
      </c>
      <c r="W166" s="58" t="s">
        <v>51</v>
      </c>
      <c r="X166" s="59" t="s">
        <v>51</v>
      </c>
      <c r="Y166" s="31" t="s">
        <v>51</v>
      </c>
      <c r="Z166" s="31" t="s">
        <v>51</v>
      </c>
      <c r="AA166" s="59" t="s">
        <v>51</v>
      </c>
      <c r="AB166" s="59" t="s">
        <v>51</v>
      </c>
      <c r="AC166" s="59" t="s">
        <v>51</v>
      </c>
      <c r="AD166" s="58" t="s">
        <v>51</v>
      </c>
      <c r="AE166" s="59" t="s">
        <v>51</v>
      </c>
      <c r="AF166" s="31" t="s">
        <v>51</v>
      </c>
      <c r="AG166" s="60" t="str">
        <f t="shared" si="2"/>
        <v>нд</v>
      </c>
      <c r="AH166" s="59" t="s">
        <v>51</v>
      </c>
      <c r="AI166" s="58" t="s">
        <v>51</v>
      </c>
      <c r="AJ166" s="58" t="s">
        <v>51</v>
      </c>
      <c r="AK166" s="58" t="s">
        <v>51</v>
      </c>
      <c r="AL166" s="58" t="s">
        <v>51</v>
      </c>
    </row>
    <row r="167" spans="1:38" ht="31.5" x14ac:dyDescent="0.25">
      <c r="A167" s="37" t="str">
        <f>'Таблица № 2'!A166</f>
        <v>1.6</v>
      </c>
      <c r="B167" s="38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44" t="s">
        <v>51</v>
      </c>
      <c r="E167" s="44" t="s">
        <v>51</v>
      </c>
      <c r="F167" s="58" t="s">
        <v>51</v>
      </c>
      <c r="G167" s="58" t="s">
        <v>51</v>
      </c>
      <c r="H167" s="58" t="s">
        <v>51</v>
      </c>
      <c r="I167" s="58" t="s">
        <v>51</v>
      </c>
      <c r="J167" s="58" t="s">
        <v>51</v>
      </c>
      <c r="K167" s="44" t="s">
        <v>51</v>
      </c>
      <c r="L167" s="44" t="s">
        <v>51</v>
      </c>
      <c r="M167" s="58" t="s">
        <v>51</v>
      </c>
      <c r="N167" s="58" t="s">
        <v>51</v>
      </c>
      <c r="O167" s="58" t="s">
        <v>51</v>
      </c>
      <c r="P167" s="58" t="s">
        <v>51</v>
      </c>
      <c r="Q167" s="58" t="s">
        <v>51</v>
      </c>
      <c r="R167" s="44" t="s">
        <v>51</v>
      </c>
      <c r="S167" s="44" t="str">
        <f>'Таблица № 2'!S166</f>
        <v>нд</v>
      </c>
      <c r="T167" s="58" t="s">
        <v>51</v>
      </c>
      <c r="U167" s="58" t="s">
        <v>51</v>
      </c>
      <c r="V167" s="59" t="s">
        <v>51</v>
      </c>
      <c r="W167" s="58" t="s">
        <v>51</v>
      </c>
      <c r="X167" s="59" t="s">
        <v>51</v>
      </c>
      <c r="Y167" s="31" t="s">
        <v>51</v>
      </c>
      <c r="Z167" s="31" t="s">
        <v>51</v>
      </c>
      <c r="AA167" s="59" t="s">
        <v>51</v>
      </c>
      <c r="AB167" s="59" t="s">
        <v>51</v>
      </c>
      <c r="AC167" s="59" t="s">
        <v>51</v>
      </c>
      <c r="AD167" s="58" t="s">
        <v>51</v>
      </c>
      <c r="AE167" s="59" t="s">
        <v>51</v>
      </c>
      <c r="AF167" s="31" t="s">
        <v>51</v>
      </c>
      <c r="AG167" s="60" t="str">
        <f t="shared" si="2"/>
        <v>нд</v>
      </c>
      <c r="AH167" s="59" t="s">
        <v>51</v>
      </c>
      <c r="AI167" s="58" t="s">
        <v>51</v>
      </c>
      <c r="AJ167" s="58" t="s">
        <v>51</v>
      </c>
      <c r="AK167" s="58" t="s">
        <v>51</v>
      </c>
      <c r="AL167" s="58" t="s">
        <v>51</v>
      </c>
    </row>
    <row r="168" spans="1:38" ht="15.75" x14ac:dyDescent="0.25">
      <c r="A168" s="37" t="str">
        <f>'Таблица № 2'!A167</f>
        <v>1.7</v>
      </c>
      <c r="B168" s="38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44" t="s">
        <v>51</v>
      </c>
      <c r="E168" s="44" t="s">
        <v>51</v>
      </c>
      <c r="F168" s="58" t="s">
        <v>51</v>
      </c>
      <c r="G168" s="58" t="s">
        <v>51</v>
      </c>
      <c r="H168" s="58" t="s">
        <v>51</v>
      </c>
      <c r="I168" s="58" t="s">
        <v>51</v>
      </c>
      <c r="J168" s="58" t="s">
        <v>51</v>
      </c>
      <c r="K168" s="44" t="s">
        <v>51</v>
      </c>
      <c r="L168" s="44" t="s">
        <v>51</v>
      </c>
      <c r="M168" s="58" t="s">
        <v>51</v>
      </c>
      <c r="N168" s="58" t="s">
        <v>51</v>
      </c>
      <c r="O168" s="58" t="s">
        <v>51</v>
      </c>
      <c r="P168" s="58" t="s">
        <v>51</v>
      </c>
      <c r="Q168" s="58" t="s">
        <v>51</v>
      </c>
      <c r="R168" s="44" t="s">
        <v>51</v>
      </c>
      <c r="S168" s="44">
        <f>'Таблица № 2'!S167</f>
        <v>0</v>
      </c>
      <c r="T168" s="58" t="s">
        <v>51</v>
      </c>
      <c r="U168" s="58" t="s">
        <v>51</v>
      </c>
      <c r="V168" s="59" t="s">
        <v>51</v>
      </c>
      <c r="W168" s="58" t="s">
        <v>51</v>
      </c>
      <c r="X168" s="59" t="s">
        <v>51</v>
      </c>
      <c r="Y168" s="31" t="s">
        <v>51</v>
      </c>
      <c r="Z168" s="31" t="s">
        <v>51</v>
      </c>
      <c r="AA168" s="59" t="s">
        <v>51</v>
      </c>
      <c r="AB168" s="59" t="s">
        <v>51</v>
      </c>
      <c r="AC168" s="59" t="s">
        <v>51</v>
      </c>
      <c r="AD168" s="58" t="s">
        <v>51</v>
      </c>
      <c r="AE168" s="59" t="s">
        <v>51</v>
      </c>
      <c r="AF168" s="31" t="s">
        <v>51</v>
      </c>
      <c r="AG168" s="60">
        <f t="shared" si="2"/>
        <v>0</v>
      </c>
      <c r="AH168" s="59" t="s">
        <v>51</v>
      </c>
      <c r="AI168" s="58" t="s">
        <v>51</v>
      </c>
      <c r="AJ168" s="58" t="s">
        <v>51</v>
      </c>
      <c r="AK168" s="58" t="s">
        <v>51</v>
      </c>
      <c r="AL168" s="58" t="s">
        <v>51</v>
      </c>
    </row>
    <row r="169" spans="1:38" ht="31.5" x14ac:dyDescent="0.25">
      <c r="A169" s="37" t="str">
        <f>'Таблица № 2'!A168</f>
        <v>1.7.1</v>
      </c>
      <c r="B169" s="38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44" t="s">
        <v>51</v>
      </c>
      <c r="E169" s="44" t="s">
        <v>51</v>
      </c>
      <c r="F169" s="58" t="s">
        <v>51</v>
      </c>
      <c r="G169" s="58" t="s">
        <v>51</v>
      </c>
      <c r="H169" s="58" t="s">
        <v>51</v>
      </c>
      <c r="I169" s="58" t="s">
        <v>51</v>
      </c>
      <c r="J169" s="58" t="s">
        <v>51</v>
      </c>
      <c r="K169" s="44" t="s">
        <v>51</v>
      </c>
      <c r="L169" s="44" t="s">
        <v>51</v>
      </c>
      <c r="M169" s="58" t="s">
        <v>51</v>
      </c>
      <c r="N169" s="58" t="s">
        <v>51</v>
      </c>
      <c r="O169" s="58" t="s">
        <v>51</v>
      </c>
      <c r="P169" s="58" t="s">
        <v>51</v>
      </c>
      <c r="Q169" s="58" t="s">
        <v>51</v>
      </c>
      <c r="R169" s="44" t="s">
        <v>51</v>
      </c>
      <c r="S169" s="44">
        <f>'Таблица № 2'!S168</f>
        <v>0</v>
      </c>
      <c r="T169" s="58" t="s">
        <v>51</v>
      </c>
      <c r="U169" s="58" t="s">
        <v>51</v>
      </c>
      <c r="V169" s="59" t="s">
        <v>51</v>
      </c>
      <c r="W169" s="58" t="s">
        <v>51</v>
      </c>
      <c r="X169" s="59" t="s">
        <v>51</v>
      </c>
      <c r="Y169" s="31" t="s">
        <v>51</v>
      </c>
      <c r="Z169" s="31" t="s">
        <v>51</v>
      </c>
      <c r="AA169" s="59" t="s">
        <v>51</v>
      </c>
      <c r="AB169" s="59" t="s">
        <v>51</v>
      </c>
      <c r="AC169" s="59" t="s">
        <v>51</v>
      </c>
      <c r="AD169" s="58" t="s">
        <v>51</v>
      </c>
      <c r="AE169" s="59" t="s">
        <v>51</v>
      </c>
      <c r="AF169" s="31" t="s">
        <v>51</v>
      </c>
      <c r="AG169" s="60">
        <f t="shared" si="2"/>
        <v>0</v>
      </c>
      <c r="AH169" s="59" t="s">
        <v>51</v>
      </c>
      <c r="AI169" s="58" t="s">
        <v>51</v>
      </c>
      <c r="AJ169" s="58" t="s">
        <v>51</v>
      </c>
      <c r="AK169" s="58" t="s">
        <v>51</v>
      </c>
      <c r="AL169" s="58" t="s">
        <v>51</v>
      </c>
    </row>
    <row r="170" spans="1:38" ht="31.5" x14ac:dyDescent="0.25">
      <c r="A170" s="37" t="str">
        <f>'Таблица № 2'!A169</f>
        <v>1.7.2</v>
      </c>
      <c r="B170" s="38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44" t="s">
        <v>51</v>
      </c>
      <c r="E170" s="44" t="s">
        <v>51</v>
      </c>
      <c r="F170" s="58" t="s">
        <v>51</v>
      </c>
      <c r="G170" s="58" t="s">
        <v>51</v>
      </c>
      <c r="H170" s="58" t="s">
        <v>51</v>
      </c>
      <c r="I170" s="58" t="s">
        <v>51</v>
      </c>
      <c r="J170" s="58" t="s">
        <v>51</v>
      </c>
      <c r="K170" s="44" t="s">
        <v>51</v>
      </c>
      <c r="L170" s="44" t="s">
        <v>51</v>
      </c>
      <c r="M170" s="58" t="s">
        <v>51</v>
      </c>
      <c r="N170" s="58" t="s">
        <v>51</v>
      </c>
      <c r="O170" s="58" t="s">
        <v>51</v>
      </c>
      <c r="P170" s="58" t="s">
        <v>51</v>
      </c>
      <c r="Q170" s="58" t="s">
        <v>51</v>
      </c>
      <c r="R170" s="44" t="s">
        <v>51</v>
      </c>
      <c r="S170" s="44">
        <f>'Таблица № 2'!S169</f>
        <v>0</v>
      </c>
      <c r="T170" s="58" t="s">
        <v>51</v>
      </c>
      <c r="U170" s="58" t="s">
        <v>51</v>
      </c>
      <c r="V170" s="59" t="s">
        <v>51</v>
      </c>
      <c r="W170" s="58" t="s">
        <v>51</v>
      </c>
      <c r="X170" s="59" t="s">
        <v>51</v>
      </c>
      <c r="Y170" s="31" t="s">
        <v>51</v>
      </c>
      <c r="Z170" s="31" t="s">
        <v>51</v>
      </c>
      <c r="AA170" s="59" t="s">
        <v>51</v>
      </c>
      <c r="AB170" s="59" t="s">
        <v>51</v>
      </c>
      <c r="AC170" s="59" t="s">
        <v>51</v>
      </c>
      <c r="AD170" s="58" t="s">
        <v>51</v>
      </c>
      <c r="AE170" s="59" t="s">
        <v>51</v>
      </c>
      <c r="AF170" s="31" t="s">
        <v>51</v>
      </c>
      <c r="AG170" s="60">
        <f t="shared" si="2"/>
        <v>0</v>
      </c>
      <c r="AH170" s="59" t="s">
        <v>51</v>
      </c>
      <c r="AI170" s="58" t="s">
        <v>51</v>
      </c>
      <c r="AJ170" s="58" t="s">
        <v>51</v>
      </c>
      <c r="AK170" s="58" t="s">
        <v>51</v>
      </c>
      <c r="AL170" s="58" t="s">
        <v>51</v>
      </c>
    </row>
    <row r="171" spans="1:38" ht="31.5" x14ac:dyDescent="0.25">
      <c r="A171" s="37" t="str">
        <f>'Таблица № 2'!A170</f>
        <v>1.7.3</v>
      </c>
      <c r="B171" s="38" t="str">
        <f>'Таблица № 2'!B170</f>
        <v>Техническое перевооружение установки постоянного тока (инв. №36656)</v>
      </c>
      <c r="C171" s="6" t="str">
        <f>'Таблица № 2'!C170</f>
        <v>K_KGK_01</v>
      </c>
      <c r="D171" s="44" t="s">
        <v>51</v>
      </c>
      <c r="E171" s="44" t="s">
        <v>51</v>
      </c>
      <c r="F171" s="58" t="s">
        <v>51</v>
      </c>
      <c r="G171" s="58" t="s">
        <v>51</v>
      </c>
      <c r="H171" s="58" t="s">
        <v>51</v>
      </c>
      <c r="I171" s="58" t="s">
        <v>51</v>
      </c>
      <c r="J171" s="58" t="s">
        <v>51</v>
      </c>
      <c r="K171" s="44" t="s">
        <v>51</v>
      </c>
      <c r="L171" s="44" t="s">
        <v>51</v>
      </c>
      <c r="M171" s="58" t="s">
        <v>51</v>
      </c>
      <c r="N171" s="58" t="s">
        <v>51</v>
      </c>
      <c r="O171" s="58" t="s">
        <v>51</v>
      </c>
      <c r="P171" s="58" t="s">
        <v>51</v>
      </c>
      <c r="Q171" s="58" t="s">
        <v>51</v>
      </c>
      <c r="R171" s="44" t="s">
        <v>51</v>
      </c>
      <c r="S171" s="44">
        <f>'Таблица № 2'!S170</f>
        <v>0</v>
      </c>
      <c r="T171" s="58" t="s">
        <v>51</v>
      </c>
      <c r="U171" s="58" t="s">
        <v>51</v>
      </c>
      <c r="V171" s="59" t="s">
        <v>51</v>
      </c>
      <c r="W171" s="58" t="s">
        <v>51</v>
      </c>
      <c r="X171" s="59" t="s">
        <v>51</v>
      </c>
      <c r="Y171" s="31" t="s">
        <v>51</v>
      </c>
      <c r="Z171" s="31" t="s">
        <v>51</v>
      </c>
      <c r="AA171" s="59" t="s">
        <v>51</v>
      </c>
      <c r="AB171" s="59" t="s">
        <v>51</v>
      </c>
      <c r="AC171" s="59" t="s">
        <v>51</v>
      </c>
      <c r="AD171" s="58" t="s">
        <v>51</v>
      </c>
      <c r="AE171" s="59" t="s">
        <v>51</v>
      </c>
      <c r="AF171" s="31" t="s">
        <v>51</v>
      </c>
      <c r="AG171" s="60">
        <f t="shared" ref="AG171:AG174" si="3">S171</f>
        <v>0</v>
      </c>
      <c r="AH171" s="59" t="s">
        <v>51</v>
      </c>
      <c r="AI171" s="58" t="s">
        <v>51</v>
      </c>
      <c r="AJ171" s="58" t="s">
        <v>51</v>
      </c>
      <c r="AK171" s="58" t="s">
        <v>51</v>
      </c>
      <c r="AL171" s="58" t="s">
        <v>51</v>
      </c>
    </row>
    <row r="172" spans="1:38" ht="31.5" x14ac:dyDescent="0.25">
      <c r="A172" s="37" t="str">
        <f>'Таблица № 2'!A171</f>
        <v>1.7.4</v>
      </c>
      <c r="B172" s="38" t="str">
        <f>'Таблица № 2'!B171</f>
        <v>Техническое перевооружение транспортного учаска (покупка ГАЗ 330210)</v>
      </c>
      <c r="C172" s="6" t="str">
        <f>'Таблица № 2'!C171</f>
        <v>K_KGK_02</v>
      </c>
      <c r="D172" s="44" t="s">
        <v>51</v>
      </c>
      <c r="E172" s="44" t="s">
        <v>51</v>
      </c>
      <c r="F172" s="58" t="s">
        <v>51</v>
      </c>
      <c r="G172" s="58" t="s">
        <v>51</v>
      </c>
      <c r="H172" s="58" t="s">
        <v>51</v>
      </c>
      <c r="I172" s="58" t="s">
        <v>51</v>
      </c>
      <c r="J172" s="58" t="s">
        <v>51</v>
      </c>
      <c r="K172" s="44" t="s">
        <v>51</v>
      </c>
      <c r="L172" s="44" t="s">
        <v>51</v>
      </c>
      <c r="M172" s="58" t="s">
        <v>51</v>
      </c>
      <c r="N172" s="58" t="s">
        <v>51</v>
      </c>
      <c r="O172" s="58" t="s">
        <v>51</v>
      </c>
      <c r="P172" s="58" t="s">
        <v>51</v>
      </c>
      <c r="Q172" s="58" t="s">
        <v>51</v>
      </c>
      <c r="R172" s="44" t="s">
        <v>51</v>
      </c>
      <c r="S172" s="44">
        <f>'Таблица № 2'!S171</f>
        <v>0</v>
      </c>
      <c r="T172" s="58" t="s">
        <v>51</v>
      </c>
      <c r="U172" s="58" t="s">
        <v>51</v>
      </c>
      <c r="V172" s="59" t="s">
        <v>51</v>
      </c>
      <c r="W172" s="58" t="s">
        <v>51</v>
      </c>
      <c r="X172" s="59" t="s">
        <v>51</v>
      </c>
      <c r="Y172" s="31" t="s">
        <v>51</v>
      </c>
      <c r="Z172" s="31" t="s">
        <v>51</v>
      </c>
      <c r="AA172" s="59" t="s">
        <v>51</v>
      </c>
      <c r="AB172" s="59" t="s">
        <v>51</v>
      </c>
      <c r="AC172" s="59" t="s">
        <v>51</v>
      </c>
      <c r="AD172" s="58" t="s">
        <v>51</v>
      </c>
      <c r="AE172" s="59" t="s">
        <v>51</v>
      </c>
      <c r="AF172" s="31" t="s">
        <v>51</v>
      </c>
      <c r="AG172" s="60">
        <f t="shared" si="3"/>
        <v>0</v>
      </c>
      <c r="AH172" s="59" t="s">
        <v>51</v>
      </c>
      <c r="AI172" s="58" t="s">
        <v>51</v>
      </c>
      <c r="AJ172" s="58" t="s">
        <v>51</v>
      </c>
      <c r="AK172" s="58" t="s">
        <v>51</v>
      </c>
      <c r="AL172" s="58" t="s">
        <v>51</v>
      </c>
    </row>
    <row r="173" spans="1:38" ht="31.5" x14ac:dyDescent="0.25">
      <c r="A173" s="37" t="str">
        <f>'Таблица № 2'!A172</f>
        <v>1.7.5</v>
      </c>
      <c r="B173" s="38" t="str">
        <f>'Таблица № 2'!B172</f>
        <v>Техническое перевооружение участка ТАИ (ТЭЦ-1)</v>
      </c>
      <c r="C173" s="6" t="str">
        <f>'Таблица № 2'!C172</f>
        <v>K_KGK_03</v>
      </c>
      <c r="D173" s="44" t="s">
        <v>51</v>
      </c>
      <c r="E173" s="44" t="s">
        <v>51</v>
      </c>
      <c r="F173" s="58" t="s">
        <v>51</v>
      </c>
      <c r="G173" s="58" t="s">
        <v>51</v>
      </c>
      <c r="H173" s="58" t="s">
        <v>51</v>
      </c>
      <c r="I173" s="58" t="s">
        <v>51</v>
      </c>
      <c r="J173" s="58" t="s">
        <v>51</v>
      </c>
      <c r="K173" s="44" t="s">
        <v>51</v>
      </c>
      <c r="L173" s="44" t="s">
        <v>51</v>
      </c>
      <c r="M173" s="58" t="s">
        <v>51</v>
      </c>
      <c r="N173" s="58" t="s">
        <v>51</v>
      </c>
      <c r="O173" s="58" t="s">
        <v>51</v>
      </c>
      <c r="P173" s="58" t="s">
        <v>51</v>
      </c>
      <c r="Q173" s="58" t="s">
        <v>51</v>
      </c>
      <c r="R173" s="44" t="s">
        <v>51</v>
      </c>
      <c r="S173" s="44">
        <f>'Таблица № 2'!S172</f>
        <v>0</v>
      </c>
      <c r="T173" s="58" t="s">
        <v>51</v>
      </c>
      <c r="U173" s="58" t="s">
        <v>51</v>
      </c>
      <c r="V173" s="59" t="s">
        <v>51</v>
      </c>
      <c r="W173" s="58" t="s">
        <v>51</v>
      </c>
      <c r="X173" s="59" t="s">
        <v>51</v>
      </c>
      <c r="Y173" s="31" t="s">
        <v>51</v>
      </c>
      <c r="Z173" s="31" t="s">
        <v>51</v>
      </c>
      <c r="AA173" s="59" t="s">
        <v>51</v>
      </c>
      <c r="AB173" s="59" t="s">
        <v>51</v>
      </c>
      <c r="AC173" s="59" t="s">
        <v>51</v>
      </c>
      <c r="AD173" s="58" t="s">
        <v>51</v>
      </c>
      <c r="AE173" s="59" t="s">
        <v>51</v>
      </c>
      <c r="AF173" s="31" t="s">
        <v>51</v>
      </c>
      <c r="AG173" s="60">
        <f t="shared" si="3"/>
        <v>0</v>
      </c>
      <c r="AH173" s="59" t="s">
        <v>51</v>
      </c>
      <c r="AI173" s="58" t="s">
        <v>51</v>
      </c>
      <c r="AJ173" s="58" t="s">
        <v>51</v>
      </c>
      <c r="AK173" s="58" t="s">
        <v>51</v>
      </c>
      <c r="AL173" s="58" t="s">
        <v>51</v>
      </c>
    </row>
    <row r="174" spans="1:38" ht="31.5" x14ac:dyDescent="0.25">
      <c r="A174" s="37" t="str">
        <f>'Таблица № 2'!A173</f>
        <v>1.7.6</v>
      </c>
      <c r="B174" s="38" t="str">
        <f>'Таблица № 2'!B173</f>
        <v>Техническое перевооружение участка ТАИ (РТСЮ)</v>
      </c>
      <c r="C174" s="6" t="str">
        <f>'Таблица № 2'!C173</f>
        <v>K_KGK_04</v>
      </c>
      <c r="D174" s="44" t="s">
        <v>51</v>
      </c>
      <c r="E174" s="44" t="s">
        <v>51</v>
      </c>
      <c r="F174" s="58" t="s">
        <v>51</v>
      </c>
      <c r="G174" s="58" t="s">
        <v>51</v>
      </c>
      <c r="H174" s="58" t="s">
        <v>51</v>
      </c>
      <c r="I174" s="58" t="s">
        <v>51</v>
      </c>
      <c r="J174" s="58" t="s">
        <v>51</v>
      </c>
      <c r="K174" s="44" t="s">
        <v>51</v>
      </c>
      <c r="L174" s="44" t="s">
        <v>51</v>
      </c>
      <c r="M174" s="58" t="s">
        <v>51</v>
      </c>
      <c r="N174" s="58" t="s">
        <v>51</v>
      </c>
      <c r="O174" s="58" t="s">
        <v>51</v>
      </c>
      <c r="P174" s="58" t="s">
        <v>51</v>
      </c>
      <c r="Q174" s="58" t="s">
        <v>51</v>
      </c>
      <c r="R174" s="44" t="s">
        <v>51</v>
      </c>
      <c r="S174" s="44">
        <f>'Таблица № 2'!S173</f>
        <v>0</v>
      </c>
      <c r="T174" s="58" t="s">
        <v>51</v>
      </c>
      <c r="U174" s="58" t="s">
        <v>51</v>
      </c>
      <c r="V174" s="59" t="s">
        <v>51</v>
      </c>
      <c r="W174" s="58" t="s">
        <v>51</v>
      </c>
      <c r="X174" s="59" t="s">
        <v>51</v>
      </c>
      <c r="Y174" s="31" t="s">
        <v>51</v>
      </c>
      <c r="Z174" s="31" t="s">
        <v>51</v>
      </c>
      <c r="AA174" s="59" t="s">
        <v>51</v>
      </c>
      <c r="AB174" s="59" t="s">
        <v>51</v>
      </c>
      <c r="AC174" s="59" t="s">
        <v>51</v>
      </c>
      <c r="AD174" s="58" t="s">
        <v>51</v>
      </c>
      <c r="AE174" s="59" t="s">
        <v>51</v>
      </c>
      <c r="AF174" s="31" t="s">
        <v>51</v>
      </c>
      <c r="AG174" s="60">
        <f t="shared" si="3"/>
        <v>0</v>
      </c>
      <c r="AH174" s="59" t="s">
        <v>51</v>
      </c>
      <c r="AI174" s="58" t="s">
        <v>51</v>
      </c>
      <c r="AJ174" s="58" t="s">
        <v>51</v>
      </c>
      <c r="AK174" s="58" t="s">
        <v>51</v>
      </c>
      <c r="AL174" s="58" t="s">
        <v>51</v>
      </c>
    </row>
  </sheetData>
  <mergeCells count="19"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  <mergeCell ref="A3:AL3"/>
    <mergeCell ref="A1:AL1"/>
    <mergeCell ref="A2:AL2"/>
    <mergeCell ref="A4:AL4"/>
    <mergeCell ref="A5:AL5"/>
  </mergeCells>
  <phoneticPr fontId="38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92D050"/>
  </sheetPr>
  <dimension ref="A1:AV174"/>
  <sheetViews>
    <sheetView zoomScale="70" zoomScaleNormal="70" workbookViewId="0">
      <pane xSplit="3" ySplit="10" topLeftCell="Y165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9.140625" style="52"/>
    <col min="2" max="2" width="55.85546875" style="63" customWidth="1"/>
    <col min="3" max="3" width="9.140625" style="52"/>
    <col min="4" max="4" width="12.28515625" style="52" bestFit="1" customWidth="1"/>
    <col min="5" max="10" width="9.140625" style="52"/>
    <col min="11" max="11" width="12.28515625" style="52" bestFit="1" customWidth="1"/>
    <col min="12" max="17" width="9.140625" style="52"/>
    <col min="18" max="18" width="12.28515625" style="52" bestFit="1" customWidth="1"/>
    <col min="19" max="24" width="9.140625" style="52"/>
    <col min="25" max="25" width="12.28515625" style="52" bestFit="1" customWidth="1"/>
    <col min="26" max="30" width="9.140625" style="52"/>
    <col min="31" max="31" width="9.140625" style="52" customWidth="1"/>
    <col min="32" max="33" width="9.140625" style="52"/>
    <col min="34" max="36" width="6.5703125" style="52" bestFit="1" customWidth="1"/>
    <col min="37" max="37" width="9.140625" style="52"/>
    <col min="38" max="38" width="6.5703125" style="52" bestFit="1" customWidth="1"/>
    <col min="39" max="16384" width="9.140625" style="52"/>
  </cols>
  <sheetData>
    <row r="1" spans="1:48" s="23" customFormat="1" ht="18.75" x14ac:dyDescent="0.3">
      <c r="A1" s="149" t="s">
        <v>173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</row>
    <row r="2" spans="1:48" s="23" customFormat="1" ht="18.75" x14ac:dyDescent="0.3">
      <c r="A2" s="150" t="s">
        <v>638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  <c r="AK2" s="150"/>
      <c r="AL2" s="150"/>
    </row>
    <row r="3" spans="1:48" s="23" customFormat="1" ht="18.75" x14ac:dyDescent="0.25">
      <c r="A3" s="151" t="s">
        <v>212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  <c r="AK3" s="151"/>
      <c r="AL3" s="151"/>
      <c r="AM3" s="53"/>
      <c r="AN3" s="53"/>
      <c r="AO3" s="53"/>
      <c r="AP3" s="53"/>
      <c r="AQ3" s="53"/>
      <c r="AR3" s="53"/>
      <c r="AS3" s="53"/>
      <c r="AT3" s="53"/>
      <c r="AU3" s="53"/>
      <c r="AV3" s="53"/>
    </row>
    <row r="4" spans="1:48" s="23" customFormat="1" ht="15.75" x14ac:dyDescent="0.25">
      <c r="A4" s="137" t="s">
        <v>174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54"/>
      <c r="AN4" s="54"/>
      <c r="AO4" s="54"/>
      <c r="AP4" s="54"/>
      <c r="AQ4" s="54"/>
      <c r="AR4" s="54"/>
      <c r="AS4" s="54"/>
      <c r="AT4" s="54"/>
      <c r="AU4" s="54"/>
      <c r="AV4" s="54"/>
    </row>
    <row r="5" spans="1:48" s="23" customFormat="1" ht="15.75" x14ac:dyDescent="0.25">
      <c r="A5" s="163" t="s">
        <v>717</v>
      </c>
      <c r="B5" s="164"/>
      <c r="C5" s="164"/>
      <c r="D5" s="164"/>
      <c r="E5" s="164"/>
      <c r="F5" s="164"/>
      <c r="G5" s="164"/>
      <c r="H5" s="164"/>
      <c r="I5" s="164"/>
      <c r="J5" s="164"/>
      <c r="K5" s="164"/>
      <c r="L5" s="164"/>
      <c r="M5" s="164"/>
      <c r="N5" s="164"/>
      <c r="O5" s="164"/>
      <c r="P5" s="164"/>
      <c r="Q5" s="164"/>
      <c r="R5" s="164"/>
      <c r="S5" s="164"/>
      <c r="T5" s="164"/>
      <c r="U5" s="164"/>
      <c r="V5" s="164"/>
      <c r="W5" s="164"/>
      <c r="X5" s="164"/>
      <c r="Y5" s="164"/>
      <c r="Z5" s="164"/>
      <c r="AA5" s="164"/>
      <c r="AB5" s="164"/>
      <c r="AC5" s="164"/>
      <c r="AD5" s="164"/>
      <c r="AE5" s="164"/>
      <c r="AF5" s="164"/>
      <c r="AG5" s="164"/>
      <c r="AH5" s="164"/>
      <c r="AI5" s="164"/>
      <c r="AJ5" s="164"/>
      <c r="AK5" s="164"/>
      <c r="AL5" s="164"/>
      <c r="AM5" s="26"/>
      <c r="AN5" s="26"/>
    </row>
    <row r="6" spans="1:48" s="21" customFormat="1" ht="19.5" customHeight="1" x14ac:dyDescent="0.25">
      <c r="A6" s="155" t="s">
        <v>106</v>
      </c>
      <c r="B6" s="148" t="s">
        <v>107</v>
      </c>
      <c r="C6" s="158" t="s">
        <v>108</v>
      </c>
      <c r="D6" s="161" t="s">
        <v>175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27"/>
      <c r="AN6" s="27"/>
    </row>
    <row r="7" spans="1:48" s="21" customFormat="1" ht="43.5" customHeight="1" x14ac:dyDescent="0.25">
      <c r="A7" s="156"/>
      <c r="B7" s="148"/>
      <c r="C7" s="159"/>
      <c r="D7" s="161" t="s">
        <v>166</v>
      </c>
      <c r="E7" s="161"/>
      <c r="F7" s="161"/>
      <c r="G7" s="161"/>
      <c r="H7" s="161"/>
      <c r="I7" s="161"/>
      <c r="J7" s="161"/>
      <c r="K7" s="161" t="s">
        <v>167</v>
      </c>
      <c r="L7" s="161"/>
      <c r="M7" s="161"/>
      <c r="N7" s="161"/>
      <c r="O7" s="161"/>
      <c r="P7" s="161"/>
      <c r="Q7" s="161"/>
      <c r="R7" s="161" t="s">
        <v>168</v>
      </c>
      <c r="S7" s="161"/>
      <c r="T7" s="161"/>
      <c r="U7" s="161"/>
      <c r="V7" s="161"/>
      <c r="W7" s="161"/>
      <c r="X7" s="161"/>
      <c r="Y7" s="161" t="s">
        <v>169</v>
      </c>
      <c r="Z7" s="161"/>
      <c r="AA7" s="161"/>
      <c r="AB7" s="161"/>
      <c r="AC7" s="161"/>
      <c r="AD7" s="161"/>
      <c r="AE7" s="161"/>
      <c r="AF7" s="148" t="s">
        <v>176</v>
      </c>
      <c r="AG7" s="148"/>
      <c r="AH7" s="148"/>
      <c r="AI7" s="148"/>
      <c r="AJ7" s="148"/>
      <c r="AK7" s="148"/>
      <c r="AL7" s="148"/>
      <c r="AM7" s="27"/>
      <c r="AN7" s="27"/>
    </row>
    <row r="8" spans="1:48" s="21" customFormat="1" ht="43.5" customHeight="1" x14ac:dyDescent="0.25">
      <c r="A8" s="156"/>
      <c r="B8" s="148"/>
      <c r="C8" s="159"/>
      <c r="D8" s="125" t="s">
        <v>83</v>
      </c>
      <c r="E8" s="161" t="s">
        <v>84</v>
      </c>
      <c r="F8" s="161"/>
      <c r="G8" s="161"/>
      <c r="H8" s="161"/>
      <c r="I8" s="161"/>
      <c r="J8" s="161"/>
      <c r="K8" s="125" t="s">
        <v>83</v>
      </c>
      <c r="L8" s="148" t="s">
        <v>84</v>
      </c>
      <c r="M8" s="148"/>
      <c r="N8" s="148"/>
      <c r="O8" s="148"/>
      <c r="P8" s="148"/>
      <c r="Q8" s="148"/>
      <c r="R8" s="125" t="s">
        <v>83</v>
      </c>
      <c r="S8" s="148" t="s">
        <v>84</v>
      </c>
      <c r="T8" s="148"/>
      <c r="U8" s="148"/>
      <c r="V8" s="148"/>
      <c r="W8" s="148"/>
      <c r="X8" s="148"/>
      <c r="Y8" s="125" t="s">
        <v>83</v>
      </c>
      <c r="Z8" s="148" t="s">
        <v>84</v>
      </c>
      <c r="AA8" s="148"/>
      <c r="AB8" s="148"/>
      <c r="AC8" s="148"/>
      <c r="AD8" s="148"/>
      <c r="AE8" s="148"/>
      <c r="AF8" s="125" t="s">
        <v>83</v>
      </c>
      <c r="AG8" s="148" t="s">
        <v>84</v>
      </c>
      <c r="AH8" s="148"/>
      <c r="AI8" s="148"/>
      <c r="AJ8" s="148"/>
      <c r="AK8" s="148"/>
      <c r="AL8" s="148"/>
    </row>
    <row r="9" spans="1:48" s="21" customFormat="1" ht="87.75" customHeight="1" x14ac:dyDescent="0.25">
      <c r="A9" s="157"/>
      <c r="B9" s="148"/>
      <c r="C9" s="160"/>
      <c r="D9" s="28" t="s">
        <v>85</v>
      </c>
      <c r="E9" s="28" t="s">
        <v>85</v>
      </c>
      <c r="F9" s="55" t="s">
        <v>170</v>
      </c>
      <c r="G9" s="55" t="s">
        <v>171</v>
      </c>
      <c r="H9" s="55" t="s">
        <v>172</v>
      </c>
      <c r="I9" s="55" t="s">
        <v>645</v>
      </c>
      <c r="J9" s="55" t="s">
        <v>90</v>
      </c>
      <c r="K9" s="28" t="s">
        <v>85</v>
      </c>
      <c r="L9" s="28" t="s">
        <v>85</v>
      </c>
      <c r="M9" s="55" t="s">
        <v>170</v>
      </c>
      <c r="N9" s="55" t="s">
        <v>171</v>
      </c>
      <c r="O9" s="55" t="s">
        <v>172</v>
      </c>
      <c r="P9" s="55" t="s">
        <v>645</v>
      </c>
      <c r="Q9" s="55" t="s">
        <v>90</v>
      </c>
      <c r="R9" s="28" t="s">
        <v>85</v>
      </c>
      <c r="S9" s="28" t="s">
        <v>85</v>
      </c>
      <c r="T9" s="55" t="s">
        <v>170</v>
      </c>
      <c r="U9" s="55" t="s">
        <v>171</v>
      </c>
      <c r="V9" s="55" t="s">
        <v>172</v>
      </c>
      <c r="W9" s="55" t="s">
        <v>645</v>
      </c>
      <c r="X9" s="55" t="s">
        <v>90</v>
      </c>
      <c r="Y9" s="28" t="s">
        <v>85</v>
      </c>
      <c r="Z9" s="28" t="s">
        <v>85</v>
      </c>
      <c r="AA9" s="55" t="s">
        <v>170</v>
      </c>
      <c r="AB9" s="55" t="s">
        <v>171</v>
      </c>
      <c r="AC9" s="55" t="s">
        <v>172</v>
      </c>
      <c r="AD9" s="55" t="s">
        <v>645</v>
      </c>
      <c r="AE9" s="55" t="s">
        <v>90</v>
      </c>
      <c r="AF9" s="28" t="s">
        <v>85</v>
      </c>
      <c r="AG9" s="28" t="s">
        <v>85</v>
      </c>
      <c r="AH9" s="55" t="s">
        <v>170</v>
      </c>
      <c r="AI9" s="55" t="s">
        <v>171</v>
      </c>
      <c r="AJ9" s="55" t="s">
        <v>172</v>
      </c>
      <c r="AK9" s="55" t="s">
        <v>645</v>
      </c>
      <c r="AL9" s="55" t="s">
        <v>90</v>
      </c>
    </row>
    <row r="10" spans="1:48" s="21" customFormat="1" ht="17.25" customHeight="1" x14ac:dyDescent="0.25">
      <c r="A10" s="125">
        <v>1</v>
      </c>
      <c r="B10" s="125">
        <v>2</v>
      </c>
      <c r="C10" s="125">
        <v>3</v>
      </c>
      <c r="D10" s="56" t="s">
        <v>99</v>
      </c>
      <c r="E10" s="56" t="s">
        <v>100</v>
      </c>
      <c r="F10" s="56" t="s">
        <v>101</v>
      </c>
      <c r="G10" s="56" t="s">
        <v>102</v>
      </c>
      <c r="H10" s="56" t="s">
        <v>103</v>
      </c>
      <c r="I10" s="56" t="s">
        <v>104</v>
      </c>
      <c r="J10" s="56" t="s">
        <v>105</v>
      </c>
      <c r="K10" s="56" t="s">
        <v>177</v>
      </c>
      <c r="L10" s="56" t="s">
        <v>178</v>
      </c>
      <c r="M10" s="56" t="s">
        <v>179</v>
      </c>
      <c r="N10" s="56" t="s">
        <v>180</v>
      </c>
      <c r="O10" s="56" t="s">
        <v>181</v>
      </c>
      <c r="P10" s="56" t="s">
        <v>182</v>
      </c>
      <c r="Q10" s="56" t="s">
        <v>646</v>
      </c>
      <c r="R10" s="56" t="s">
        <v>183</v>
      </c>
      <c r="S10" s="56" t="s">
        <v>184</v>
      </c>
      <c r="T10" s="56" t="s">
        <v>185</v>
      </c>
      <c r="U10" s="56" t="s">
        <v>186</v>
      </c>
      <c r="V10" s="56" t="s">
        <v>187</v>
      </c>
      <c r="W10" s="56" t="s">
        <v>188</v>
      </c>
      <c r="X10" s="56" t="s">
        <v>647</v>
      </c>
      <c r="Y10" s="56" t="s">
        <v>189</v>
      </c>
      <c r="Z10" s="56" t="s">
        <v>190</v>
      </c>
      <c r="AA10" s="56" t="s">
        <v>191</v>
      </c>
      <c r="AB10" s="56" t="s">
        <v>192</v>
      </c>
      <c r="AC10" s="56" t="s">
        <v>193</v>
      </c>
      <c r="AD10" s="56" t="s">
        <v>194</v>
      </c>
      <c r="AE10" s="56" t="s">
        <v>648</v>
      </c>
      <c r="AF10" s="56" t="s">
        <v>195</v>
      </c>
      <c r="AG10" s="56" t="s">
        <v>196</v>
      </c>
      <c r="AH10" s="56" t="s">
        <v>197</v>
      </c>
      <c r="AI10" s="56" t="s">
        <v>198</v>
      </c>
      <c r="AJ10" s="56" t="s">
        <v>199</v>
      </c>
      <c r="AK10" s="56" t="s">
        <v>200</v>
      </c>
      <c r="AL10" s="56" t="s">
        <v>649</v>
      </c>
    </row>
    <row r="11" spans="1:48" ht="15.75" x14ac:dyDescent="0.25">
      <c r="A11" s="49" t="str">
        <f>'Таблица № 2'!A10</f>
        <v>0</v>
      </c>
      <c r="B11" s="64" t="str">
        <f>'Таблица № 2'!B10</f>
        <v>ВСЕГО по инвестиционной программе, в том числе:</v>
      </c>
      <c r="C11" s="20" t="str">
        <f>'Таблица № 2'!C10</f>
        <v>Г</v>
      </c>
      <c r="D11" s="44" t="s">
        <v>51</v>
      </c>
      <c r="E11" s="44" t="s">
        <v>51</v>
      </c>
      <c r="F11" s="58" t="s">
        <v>51</v>
      </c>
      <c r="G11" s="58" t="s">
        <v>51</v>
      </c>
      <c r="H11" s="58" t="s">
        <v>51</v>
      </c>
      <c r="I11" s="58" t="s">
        <v>51</v>
      </c>
      <c r="J11" s="58" t="s">
        <v>51</v>
      </c>
      <c r="K11" s="44" t="s">
        <v>51</v>
      </c>
      <c r="L11" s="44" t="s">
        <v>51</v>
      </c>
      <c r="M11" s="58" t="s">
        <v>51</v>
      </c>
      <c r="N11" s="58" t="s">
        <v>51</v>
      </c>
      <c r="O11" s="58" t="s">
        <v>51</v>
      </c>
      <c r="P11" s="58" t="s">
        <v>51</v>
      </c>
      <c r="Q11" s="58" t="s">
        <v>51</v>
      </c>
      <c r="R11" s="44" t="s">
        <v>51</v>
      </c>
      <c r="S11" s="44">
        <f>'Таблица № 2'!T10</f>
        <v>20.328430000000001</v>
      </c>
      <c r="T11" s="58" t="s">
        <v>51</v>
      </c>
      <c r="U11" s="58" t="s">
        <v>51</v>
      </c>
      <c r="V11" s="59" t="s">
        <v>51</v>
      </c>
      <c r="W11" s="58" t="s">
        <v>51</v>
      </c>
      <c r="X11" s="59">
        <f>X41</f>
        <v>3.4209999999999998</v>
      </c>
      <c r="Y11" s="31" t="s">
        <v>51</v>
      </c>
      <c r="Z11" s="31" t="s">
        <v>51</v>
      </c>
      <c r="AA11" s="59" t="s">
        <v>51</v>
      </c>
      <c r="AB11" s="59" t="s">
        <v>51</v>
      </c>
      <c r="AC11" s="59" t="s">
        <v>51</v>
      </c>
      <c r="AD11" s="58" t="s">
        <v>51</v>
      </c>
      <c r="AE11" s="59" t="s">
        <v>51</v>
      </c>
      <c r="AF11" s="31" t="s">
        <v>51</v>
      </c>
      <c r="AG11" s="60">
        <f t="shared" ref="AG11:AG74" si="0">S11</f>
        <v>20.328430000000001</v>
      </c>
      <c r="AH11" s="59" t="s">
        <v>51</v>
      </c>
      <c r="AI11" s="58" t="s">
        <v>51</v>
      </c>
      <c r="AJ11" s="58" t="s">
        <v>51</v>
      </c>
      <c r="AK11" s="58" t="s">
        <v>51</v>
      </c>
      <c r="AL11" s="59">
        <f>AL41</f>
        <v>3.4209999999999998</v>
      </c>
    </row>
    <row r="12" spans="1:48" ht="31.5" x14ac:dyDescent="0.25">
      <c r="A12" s="37" t="str">
        <f>'Таблица № 2'!A11</f>
        <v>0.1</v>
      </c>
      <c r="B12" s="65" t="str">
        <f>'Таблица № 2'!B11</f>
        <v>Технологическое присоединение (подключение), всего</v>
      </c>
      <c r="C12" s="20" t="str">
        <f>'Таблица № 2'!C11</f>
        <v>Г</v>
      </c>
      <c r="D12" s="44" t="s">
        <v>51</v>
      </c>
      <c r="E12" s="44" t="s">
        <v>51</v>
      </c>
      <c r="F12" s="58" t="s">
        <v>51</v>
      </c>
      <c r="G12" s="58" t="s">
        <v>51</v>
      </c>
      <c r="H12" s="58" t="s">
        <v>51</v>
      </c>
      <c r="I12" s="58" t="s">
        <v>51</v>
      </c>
      <c r="J12" s="58" t="s">
        <v>51</v>
      </c>
      <c r="K12" s="44" t="s">
        <v>51</v>
      </c>
      <c r="L12" s="44" t="s">
        <v>51</v>
      </c>
      <c r="M12" s="58" t="s">
        <v>51</v>
      </c>
      <c r="N12" s="58" t="s">
        <v>51</v>
      </c>
      <c r="O12" s="58" t="s">
        <v>51</v>
      </c>
      <c r="P12" s="58" t="s">
        <v>51</v>
      </c>
      <c r="Q12" s="58" t="s">
        <v>51</v>
      </c>
      <c r="R12" s="44" t="s">
        <v>51</v>
      </c>
      <c r="S12" s="44" t="str">
        <f>'Таблица № 2'!T11</f>
        <v>нд</v>
      </c>
      <c r="T12" s="58" t="s">
        <v>51</v>
      </c>
      <c r="U12" s="58" t="s">
        <v>51</v>
      </c>
      <c r="V12" s="59" t="s">
        <v>51</v>
      </c>
      <c r="W12" s="58" t="s">
        <v>51</v>
      </c>
      <c r="X12" s="59" t="s">
        <v>51</v>
      </c>
      <c r="Y12" s="31" t="s">
        <v>51</v>
      </c>
      <c r="Z12" s="31" t="s">
        <v>51</v>
      </c>
      <c r="AA12" s="59" t="s">
        <v>51</v>
      </c>
      <c r="AB12" s="59" t="s">
        <v>51</v>
      </c>
      <c r="AC12" s="59" t="s">
        <v>51</v>
      </c>
      <c r="AD12" s="58" t="s">
        <v>51</v>
      </c>
      <c r="AE12" s="59" t="s">
        <v>51</v>
      </c>
      <c r="AF12" s="31" t="s">
        <v>51</v>
      </c>
      <c r="AG12" s="60" t="str">
        <f t="shared" si="0"/>
        <v>нд</v>
      </c>
      <c r="AH12" s="59" t="s">
        <v>51</v>
      </c>
      <c r="AI12" s="58" t="s">
        <v>51</v>
      </c>
      <c r="AJ12" s="58" t="s">
        <v>51</v>
      </c>
      <c r="AK12" s="58" t="s">
        <v>51</v>
      </c>
      <c r="AL12" s="59" t="s">
        <v>51</v>
      </c>
    </row>
    <row r="13" spans="1:48" ht="15.75" x14ac:dyDescent="0.25">
      <c r="A13" s="37" t="str">
        <f>'Таблица № 2'!A12</f>
        <v>0.2</v>
      </c>
      <c r="B13" s="65" t="str">
        <f>'Таблица № 2'!B12</f>
        <v>Реконструкция, всего</v>
      </c>
      <c r="C13" s="20" t="str">
        <f>'Таблица № 2'!C12</f>
        <v>Г</v>
      </c>
      <c r="D13" s="44" t="s">
        <v>51</v>
      </c>
      <c r="E13" s="44" t="s">
        <v>51</v>
      </c>
      <c r="F13" s="58" t="s">
        <v>51</v>
      </c>
      <c r="G13" s="58" t="s">
        <v>51</v>
      </c>
      <c r="H13" s="58" t="s">
        <v>51</v>
      </c>
      <c r="I13" s="58" t="s">
        <v>51</v>
      </c>
      <c r="J13" s="58" t="s">
        <v>51</v>
      </c>
      <c r="K13" s="44" t="s">
        <v>51</v>
      </c>
      <c r="L13" s="44" t="s">
        <v>51</v>
      </c>
      <c r="M13" s="58" t="s">
        <v>51</v>
      </c>
      <c r="N13" s="58" t="s">
        <v>51</v>
      </c>
      <c r="O13" s="58" t="s">
        <v>51</v>
      </c>
      <c r="P13" s="58" t="s">
        <v>51</v>
      </c>
      <c r="Q13" s="58" t="s">
        <v>51</v>
      </c>
      <c r="R13" s="44" t="s">
        <v>51</v>
      </c>
      <c r="S13" s="44">
        <f>'Таблица № 2'!T12</f>
        <v>0</v>
      </c>
      <c r="T13" s="58" t="s">
        <v>51</v>
      </c>
      <c r="U13" s="58" t="s">
        <v>51</v>
      </c>
      <c r="V13" s="59" t="s">
        <v>51</v>
      </c>
      <c r="W13" s="58" t="str">
        <f>W11</f>
        <v>нд</v>
      </c>
      <c r="X13" s="59" t="s">
        <v>51</v>
      </c>
      <c r="Y13" s="31" t="s">
        <v>51</v>
      </c>
      <c r="Z13" s="31" t="s">
        <v>51</v>
      </c>
      <c r="AA13" s="59" t="s">
        <v>51</v>
      </c>
      <c r="AB13" s="59" t="s">
        <v>51</v>
      </c>
      <c r="AC13" s="59" t="s">
        <v>51</v>
      </c>
      <c r="AD13" s="58" t="s">
        <v>51</v>
      </c>
      <c r="AE13" s="59" t="s">
        <v>51</v>
      </c>
      <c r="AF13" s="31" t="s">
        <v>51</v>
      </c>
      <c r="AG13" s="60">
        <f t="shared" si="0"/>
        <v>0</v>
      </c>
      <c r="AH13" s="59" t="s">
        <v>51</v>
      </c>
      <c r="AI13" s="58" t="s">
        <v>51</v>
      </c>
      <c r="AJ13" s="58" t="s">
        <v>51</v>
      </c>
      <c r="AK13" s="58" t="s">
        <v>51</v>
      </c>
      <c r="AL13" s="59" t="s">
        <v>51</v>
      </c>
    </row>
    <row r="14" spans="1:48" ht="15.75" x14ac:dyDescent="0.25">
      <c r="A14" s="18" t="str">
        <f>'Таблица № 2'!A13</f>
        <v>0.3</v>
      </c>
      <c r="B14" s="66" t="str">
        <f>'Таблица № 2'!B13</f>
        <v>Модернизация, техническое перевооружение, всего</v>
      </c>
      <c r="C14" s="20" t="str">
        <f>'Таблица № 2'!C13</f>
        <v>Г</v>
      </c>
      <c r="D14" s="44" t="s">
        <v>51</v>
      </c>
      <c r="E14" s="44" t="s">
        <v>51</v>
      </c>
      <c r="F14" s="58" t="s">
        <v>51</v>
      </c>
      <c r="G14" s="58" t="s">
        <v>51</v>
      </c>
      <c r="H14" s="58" t="s">
        <v>51</v>
      </c>
      <c r="I14" s="58" t="s">
        <v>51</v>
      </c>
      <c r="J14" s="58" t="s">
        <v>51</v>
      </c>
      <c r="K14" s="44" t="s">
        <v>51</v>
      </c>
      <c r="L14" s="44" t="s">
        <v>51</v>
      </c>
      <c r="M14" s="58" t="s">
        <v>51</v>
      </c>
      <c r="N14" s="58" t="s">
        <v>51</v>
      </c>
      <c r="O14" s="58" t="s">
        <v>51</v>
      </c>
      <c r="P14" s="58" t="s">
        <v>51</v>
      </c>
      <c r="Q14" s="58" t="s">
        <v>51</v>
      </c>
      <c r="R14" s="44" t="s">
        <v>51</v>
      </c>
      <c r="S14" s="44">
        <f>'Таблица № 2'!T13</f>
        <v>20.328430000000001</v>
      </c>
      <c r="T14" s="58" t="s">
        <v>51</v>
      </c>
      <c r="U14" s="58" t="s">
        <v>51</v>
      </c>
      <c r="V14" s="59" t="s">
        <v>51</v>
      </c>
      <c r="W14" s="58" t="s">
        <v>51</v>
      </c>
      <c r="X14" s="59">
        <f>X11</f>
        <v>3.4209999999999998</v>
      </c>
      <c r="Y14" s="31" t="s">
        <v>51</v>
      </c>
      <c r="Z14" s="31" t="s">
        <v>51</v>
      </c>
      <c r="AA14" s="59" t="s">
        <v>51</v>
      </c>
      <c r="AB14" s="59" t="s">
        <v>51</v>
      </c>
      <c r="AC14" s="59" t="s">
        <v>51</v>
      </c>
      <c r="AD14" s="58" t="s">
        <v>51</v>
      </c>
      <c r="AE14" s="59" t="s">
        <v>51</v>
      </c>
      <c r="AF14" s="31" t="s">
        <v>51</v>
      </c>
      <c r="AG14" s="60">
        <f t="shared" si="0"/>
        <v>20.328430000000001</v>
      </c>
      <c r="AH14" s="59" t="s">
        <v>51</v>
      </c>
      <c r="AI14" s="58" t="s">
        <v>51</v>
      </c>
      <c r="AJ14" s="58" t="s">
        <v>51</v>
      </c>
      <c r="AK14" s="58" t="s">
        <v>51</v>
      </c>
      <c r="AL14" s="59">
        <f>AL11</f>
        <v>3.4209999999999998</v>
      </c>
    </row>
    <row r="15" spans="1:48" ht="31.5" x14ac:dyDescent="0.25">
      <c r="A15" s="37" t="str">
        <f>'Таблица № 2'!A14</f>
        <v>0.4</v>
      </c>
      <c r="B15" s="65" t="str">
        <f>'Таблица № 2'!B14</f>
        <v>Инвестиционные проекты, реализация которых обуславливается схемами теплоснабжения, всего</v>
      </c>
      <c r="C15" s="20" t="str">
        <f>'Таблица № 2'!C14</f>
        <v>Г</v>
      </c>
      <c r="D15" s="44" t="s">
        <v>51</v>
      </c>
      <c r="E15" s="44" t="s">
        <v>51</v>
      </c>
      <c r="F15" s="58" t="s">
        <v>51</v>
      </c>
      <c r="G15" s="58" t="s">
        <v>51</v>
      </c>
      <c r="H15" s="58" t="s">
        <v>51</v>
      </c>
      <c r="I15" s="58" t="s">
        <v>51</v>
      </c>
      <c r="J15" s="58" t="s">
        <v>51</v>
      </c>
      <c r="K15" s="44" t="s">
        <v>51</v>
      </c>
      <c r="L15" s="44" t="s">
        <v>51</v>
      </c>
      <c r="M15" s="58" t="s">
        <v>51</v>
      </c>
      <c r="N15" s="58" t="s">
        <v>51</v>
      </c>
      <c r="O15" s="58" t="s">
        <v>51</v>
      </c>
      <c r="P15" s="58" t="s">
        <v>51</v>
      </c>
      <c r="Q15" s="58" t="s">
        <v>51</v>
      </c>
      <c r="R15" s="44" t="s">
        <v>51</v>
      </c>
      <c r="S15" s="44" t="str">
        <f>'Таблица № 2'!T14</f>
        <v>нд</v>
      </c>
      <c r="T15" s="58" t="s">
        <v>51</v>
      </c>
      <c r="U15" s="58" t="s">
        <v>51</v>
      </c>
      <c r="V15" s="59" t="s">
        <v>51</v>
      </c>
      <c r="W15" s="58" t="s">
        <v>51</v>
      </c>
      <c r="X15" s="59" t="s">
        <v>51</v>
      </c>
      <c r="Y15" s="31" t="s">
        <v>51</v>
      </c>
      <c r="Z15" s="31" t="s">
        <v>51</v>
      </c>
      <c r="AA15" s="59" t="s">
        <v>51</v>
      </c>
      <c r="AB15" s="59" t="s">
        <v>51</v>
      </c>
      <c r="AC15" s="59" t="s">
        <v>51</v>
      </c>
      <c r="AD15" s="58" t="s">
        <v>51</v>
      </c>
      <c r="AE15" s="59" t="s">
        <v>51</v>
      </c>
      <c r="AF15" s="31" t="s">
        <v>51</v>
      </c>
      <c r="AG15" s="60" t="str">
        <f t="shared" si="0"/>
        <v>нд</v>
      </c>
      <c r="AH15" s="59" t="s">
        <v>51</v>
      </c>
      <c r="AI15" s="58" t="s">
        <v>51</v>
      </c>
      <c r="AJ15" s="58" t="s">
        <v>51</v>
      </c>
      <c r="AK15" s="58" t="s">
        <v>51</v>
      </c>
      <c r="AL15" s="59" t="s">
        <v>51</v>
      </c>
    </row>
    <row r="16" spans="1:48" ht="15.75" x14ac:dyDescent="0.25">
      <c r="A16" s="18" t="str">
        <f>'Таблица № 2'!A15</f>
        <v>0.5</v>
      </c>
      <c r="B16" s="66" t="str">
        <f>'Таблица № 2'!B15</f>
        <v>Новое строительство, всего</v>
      </c>
      <c r="C16" s="20" t="str">
        <f>'Таблица № 2'!C15</f>
        <v>Г</v>
      </c>
      <c r="D16" s="44" t="s">
        <v>51</v>
      </c>
      <c r="E16" s="44" t="s">
        <v>51</v>
      </c>
      <c r="F16" s="58" t="s">
        <v>51</v>
      </c>
      <c r="G16" s="58" t="s">
        <v>51</v>
      </c>
      <c r="H16" s="58" t="s">
        <v>51</v>
      </c>
      <c r="I16" s="58" t="s">
        <v>51</v>
      </c>
      <c r="J16" s="58" t="s">
        <v>51</v>
      </c>
      <c r="K16" s="44" t="s">
        <v>51</v>
      </c>
      <c r="L16" s="44" t="s">
        <v>51</v>
      </c>
      <c r="M16" s="58" t="s">
        <v>51</v>
      </c>
      <c r="N16" s="58" t="s">
        <v>51</v>
      </c>
      <c r="O16" s="58" t="s">
        <v>51</v>
      </c>
      <c r="P16" s="58" t="s">
        <v>51</v>
      </c>
      <c r="Q16" s="58" t="s">
        <v>51</v>
      </c>
      <c r="R16" s="44" t="s">
        <v>51</v>
      </c>
      <c r="S16" s="44" t="str">
        <f>'Таблица № 2'!T15</f>
        <v>нд</v>
      </c>
      <c r="T16" s="58" t="s">
        <v>51</v>
      </c>
      <c r="U16" s="58" t="s">
        <v>51</v>
      </c>
      <c r="V16" s="59" t="s">
        <v>51</v>
      </c>
      <c r="W16" s="58" t="s">
        <v>51</v>
      </c>
      <c r="X16" s="59" t="s">
        <v>51</v>
      </c>
      <c r="Y16" s="31" t="s">
        <v>51</v>
      </c>
      <c r="Z16" s="31" t="s">
        <v>51</v>
      </c>
      <c r="AA16" s="59" t="s">
        <v>51</v>
      </c>
      <c r="AB16" s="59" t="s">
        <v>51</v>
      </c>
      <c r="AC16" s="59" t="s">
        <v>51</v>
      </c>
      <c r="AD16" s="58" t="s">
        <v>51</v>
      </c>
      <c r="AE16" s="59" t="s">
        <v>51</v>
      </c>
      <c r="AF16" s="31" t="s">
        <v>51</v>
      </c>
      <c r="AG16" s="60" t="str">
        <f t="shared" si="0"/>
        <v>нд</v>
      </c>
      <c r="AH16" s="59" t="s">
        <v>51</v>
      </c>
      <c r="AI16" s="58" t="s">
        <v>51</v>
      </c>
      <c r="AJ16" s="58" t="s">
        <v>51</v>
      </c>
      <c r="AK16" s="58" t="s">
        <v>51</v>
      </c>
      <c r="AL16" s="59" t="s">
        <v>51</v>
      </c>
    </row>
    <row r="17" spans="1:38" ht="31.5" x14ac:dyDescent="0.25">
      <c r="A17" s="6" t="str">
        <f>'Таблица № 2'!A16</f>
        <v>0.6</v>
      </c>
      <c r="B17" s="67" t="str">
        <f>'Таблица № 2'!B16</f>
        <v>Покупка земельных участков для целей реализации инвестиционных проектов, всего</v>
      </c>
      <c r="C17" s="20" t="str">
        <f>'Таблица № 2'!C16</f>
        <v>Г</v>
      </c>
      <c r="D17" s="44" t="s">
        <v>51</v>
      </c>
      <c r="E17" s="44" t="s">
        <v>51</v>
      </c>
      <c r="F17" s="58" t="s">
        <v>51</v>
      </c>
      <c r="G17" s="58" t="s">
        <v>51</v>
      </c>
      <c r="H17" s="58" t="s">
        <v>51</v>
      </c>
      <c r="I17" s="58" t="s">
        <v>51</v>
      </c>
      <c r="J17" s="58" t="s">
        <v>51</v>
      </c>
      <c r="K17" s="44" t="s">
        <v>51</v>
      </c>
      <c r="L17" s="44" t="s">
        <v>51</v>
      </c>
      <c r="M17" s="58" t="s">
        <v>51</v>
      </c>
      <c r="N17" s="58" t="s">
        <v>51</v>
      </c>
      <c r="O17" s="58" t="s">
        <v>51</v>
      </c>
      <c r="P17" s="58" t="s">
        <v>51</v>
      </c>
      <c r="Q17" s="58" t="s">
        <v>51</v>
      </c>
      <c r="R17" s="44" t="s">
        <v>51</v>
      </c>
      <c r="S17" s="44" t="str">
        <f>'Таблица № 2'!T16</f>
        <v>нд</v>
      </c>
      <c r="T17" s="58" t="s">
        <v>51</v>
      </c>
      <c r="U17" s="58" t="s">
        <v>51</v>
      </c>
      <c r="V17" s="59" t="s">
        <v>51</v>
      </c>
      <c r="W17" s="58" t="s">
        <v>51</v>
      </c>
      <c r="X17" s="59" t="s">
        <v>51</v>
      </c>
      <c r="Y17" s="31" t="s">
        <v>51</v>
      </c>
      <c r="Z17" s="31" t="s">
        <v>51</v>
      </c>
      <c r="AA17" s="59" t="s">
        <v>51</v>
      </c>
      <c r="AB17" s="59" t="s">
        <v>51</v>
      </c>
      <c r="AC17" s="59" t="s">
        <v>51</v>
      </c>
      <c r="AD17" s="58" t="s">
        <v>51</v>
      </c>
      <c r="AE17" s="59" t="s">
        <v>51</v>
      </c>
      <c r="AF17" s="31" t="s">
        <v>51</v>
      </c>
      <c r="AG17" s="60" t="str">
        <f t="shared" si="0"/>
        <v>нд</v>
      </c>
      <c r="AH17" s="59" t="s">
        <v>51</v>
      </c>
      <c r="AI17" s="58" t="s">
        <v>51</v>
      </c>
      <c r="AJ17" s="58" t="s">
        <v>51</v>
      </c>
      <c r="AK17" s="58" t="s">
        <v>51</v>
      </c>
      <c r="AL17" s="59" t="s">
        <v>51</v>
      </c>
    </row>
    <row r="18" spans="1:38" ht="15.75" x14ac:dyDescent="0.25">
      <c r="A18" s="37" t="str">
        <f>'Таблица № 2'!A17</f>
        <v>0.7</v>
      </c>
      <c r="B18" s="64" t="str">
        <f>'Таблица № 2'!B17</f>
        <v>Прочие инвестиционные проекты, всего</v>
      </c>
      <c r="C18" s="20" t="str">
        <f>'Таблица № 2'!C17</f>
        <v>Г</v>
      </c>
      <c r="D18" s="44" t="s">
        <v>51</v>
      </c>
      <c r="E18" s="44" t="s">
        <v>51</v>
      </c>
      <c r="F18" s="58" t="s">
        <v>51</v>
      </c>
      <c r="G18" s="58" t="s">
        <v>51</v>
      </c>
      <c r="H18" s="58" t="s">
        <v>51</v>
      </c>
      <c r="I18" s="58" t="s">
        <v>51</v>
      </c>
      <c r="J18" s="58" t="s">
        <v>51</v>
      </c>
      <c r="K18" s="44" t="s">
        <v>51</v>
      </c>
      <c r="L18" s="44" t="s">
        <v>51</v>
      </c>
      <c r="M18" s="58" t="s">
        <v>51</v>
      </c>
      <c r="N18" s="58" t="s">
        <v>51</v>
      </c>
      <c r="O18" s="58" t="s">
        <v>51</v>
      </c>
      <c r="P18" s="58" t="s">
        <v>51</v>
      </c>
      <c r="Q18" s="58" t="s">
        <v>51</v>
      </c>
      <c r="R18" s="44" t="s">
        <v>51</v>
      </c>
      <c r="S18" s="44">
        <f>'Таблица № 2'!T17</f>
        <v>0</v>
      </c>
      <c r="T18" s="58" t="s">
        <v>51</v>
      </c>
      <c r="U18" s="58" t="s">
        <v>51</v>
      </c>
      <c r="V18" s="59" t="s">
        <v>51</v>
      </c>
      <c r="W18" s="58" t="s">
        <v>51</v>
      </c>
      <c r="X18" s="59" t="s">
        <v>51</v>
      </c>
      <c r="Y18" s="31" t="s">
        <v>51</v>
      </c>
      <c r="Z18" s="31" t="s">
        <v>51</v>
      </c>
      <c r="AA18" s="59" t="s">
        <v>51</v>
      </c>
      <c r="AB18" s="59" t="s">
        <v>51</v>
      </c>
      <c r="AC18" s="59" t="s">
        <v>51</v>
      </c>
      <c r="AD18" s="58" t="s">
        <v>51</v>
      </c>
      <c r="AE18" s="59" t="s">
        <v>51</v>
      </c>
      <c r="AF18" s="31" t="s">
        <v>51</v>
      </c>
      <c r="AG18" s="60">
        <f t="shared" si="0"/>
        <v>0</v>
      </c>
      <c r="AH18" s="59" t="s">
        <v>51</v>
      </c>
      <c r="AI18" s="58" t="s">
        <v>51</v>
      </c>
      <c r="AJ18" s="58" t="s">
        <v>51</v>
      </c>
      <c r="AK18" s="58" t="s">
        <v>51</v>
      </c>
      <c r="AL18" s="59" t="s">
        <v>51</v>
      </c>
    </row>
    <row r="19" spans="1:38" ht="15.75" x14ac:dyDescent="0.25">
      <c r="A19" s="37">
        <f>'Таблица № 2'!A18</f>
        <v>1</v>
      </c>
      <c r="B19" s="64" t="str">
        <f>'Таблица № 2'!B18</f>
        <v xml:space="preserve"> АО "Калининградская генерирующая компания" </v>
      </c>
      <c r="C19" s="20" t="str">
        <f>'Таблица № 2'!C18</f>
        <v>Г</v>
      </c>
      <c r="D19" s="44" t="s">
        <v>51</v>
      </c>
      <c r="E19" s="44" t="s">
        <v>51</v>
      </c>
      <c r="F19" s="58" t="s">
        <v>51</v>
      </c>
      <c r="G19" s="58" t="s">
        <v>51</v>
      </c>
      <c r="H19" s="58" t="s">
        <v>51</v>
      </c>
      <c r="I19" s="58" t="s">
        <v>51</v>
      </c>
      <c r="J19" s="58" t="s">
        <v>51</v>
      </c>
      <c r="K19" s="44" t="s">
        <v>51</v>
      </c>
      <c r="L19" s="44" t="s">
        <v>51</v>
      </c>
      <c r="M19" s="58" t="s">
        <v>51</v>
      </c>
      <c r="N19" s="58" t="s">
        <v>51</v>
      </c>
      <c r="O19" s="58" t="s">
        <v>51</v>
      </c>
      <c r="P19" s="58" t="s">
        <v>51</v>
      </c>
      <c r="Q19" s="58" t="s">
        <v>51</v>
      </c>
      <c r="R19" s="44" t="s">
        <v>51</v>
      </c>
      <c r="S19" s="44">
        <f>'Таблица № 2'!T18</f>
        <v>20.328430000000001</v>
      </c>
      <c r="T19" s="58" t="s">
        <v>51</v>
      </c>
      <c r="U19" s="58" t="s">
        <v>51</v>
      </c>
      <c r="V19" s="59" t="s">
        <v>51</v>
      </c>
      <c r="W19" s="58" t="str">
        <f>W13</f>
        <v>нд</v>
      </c>
      <c r="X19" s="59">
        <f>X11</f>
        <v>3.4209999999999998</v>
      </c>
      <c r="Y19" s="31" t="s">
        <v>51</v>
      </c>
      <c r="Z19" s="31" t="s">
        <v>51</v>
      </c>
      <c r="AA19" s="59" t="s">
        <v>51</v>
      </c>
      <c r="AB19" s="59" t="s">
        <v>51</v>
      </c>
      <c r="AC19" s="59" t="s">
        <v>51</v>
      </c>
      <c r="AD19" s="58" t="s">
        <v>51</v>
      </c>
      <c r="AE19" s="59" t="s">
        <v>51</v>
      </c>
      <c r="AF19" s="31" t="s">
        <v>51</v>
      </c>
      <c r="AG19" s="60">
        <f t="shared" si="0"/>
        <v>20.328430000000001</v>
      </c>
      <c r="AH19" s="59" t="s">
        <v>51</v>
      </c>
      <c r="AI19" s="58" t="s">
        <v>51</v>
      </c>
      <c r="AJ19" s="58" t="s">
        <v>51</v>
      </c>
      <c r="AK19" s="58" t="s">
        <v>51</v>
      </c>
      <c r="AL19" s="59">
        <f>AL11</f>
        <v>3.4209999999999998</v>
      </c>
    </row>
    <row r="20" spans="1:38" ht="31.5" x14ac:dyDescent="0.25">
      <c r="A20" s="37" t="str">
        <f>'Таблица № 2'!A19</f>
        <v>1.1</v>
      </c>
      <c r="B20" s="64" t="str">
        <f>'Таблица № 2'!B19</f>
        <v>Технологическое присоединение (подключение), всего, в том числе:</v>
      </c>
      <c r="C20" s="20" t="str">
        <f>'Таблица № 2'!C19</f>
        <v>Г</v>
      </c>
      <c r="D20" s="44" t="s">
        <v>51</v>
      </c>
      <c r="E20" s="44" t="s">
        <v>51</v>
      </c>
      <c r="F20" s="58" t="s">
        <v>51</v>
      </c>
      <c r="G20" s="58" t="s">
        <v>51</v>
      </c>
      <c r="H20" s="58" t="s">
        <v>51</v>
      </c>
      <c r="I20" s="58" t="s">
        <v>51</v>
      </c>
      <c r="J20" s="58" t="s">
        <v>51</v>
      </c>
      <c r="K20" s="44" t="s">
        <v>51</v>
      </c>
      <c r="L20" s="44" t="s">
        <v>51</v>
      </c>
      <c r="M20" s="58" t="s">
        <v>51</v>
      </c>
      <c r="N20" s="58" t="s">
        <v>51</v>
      </c>
      <c r="O20" s="58" t="s">
        <v>51</v>
      </c>
      <c r="P20" s="58" t="s">
        <v>51</v>
      </c>
      <c r="Q20" s="58" t="s">
        <v>51</v>
      </c>
      <c r="R20" s="44" t="s">
        <v>51</v>
      </c>
      <c r="S20" s="44" t="str">
        <f>'Таблица № 2'!T19</f>
        <v>нд</v>
      </c>
      <c r="T20" s="58" t="s">
        <v>51</v>
      </c>
      <c r="U20" s="58" t="s">
        <v>51</v>
      </c>
      <c r="V20" s="59" t="s">
        <v>51</v>
      </c>
      <c r="W20" s="58" t="s">
        <v>51</v>
      </c>
      <c r="X20" s="59" t="s">
        <v>51</v>
      </c>
      <c r="Y20" s="31" t="s">
        <v>51</v>
      </c>
      <c r="Z20" s="31" t="s">
        <v>51</v>
      </c>
      <c r="AA20" s="59" t="s">
        <v>51</v>
      </c>
      <c r="AB20" s="59" t="s">
        <v>51</v>
      </c>
      <c r="AC20" s="59" t="s">
        <v>51</v>
      </c>
      <c r="AD20" s="58" t="s">
        <v>51</v>
      </c>
      <c r="AE20" s="59" t="s">
        <v>51</v>
      </c>
      <c r="AF20" s="31" t="s">
        <v>51</v>
      </c>
      <c r="AG20" s="60" t="str">
        <f t="shared" si="0"/>
        <v>нд</v>
      </c>
      <c r="AH20" s="59" t="s">
        <v>51</v>
      </c>
      <c r="AI20" s="58" t="s">
        <v>51</v>
      </c>
      <c r="AJ20" s="58" t="s">
        <v>51</v>
      </c>
      <c r="AK20" s="58" t="s">
        <v>51</v>
      </c>
      <c r="AL20" s="58" t="s">
        <v>51</v>
      </c>
    </row>
    <row r="21" spans="1:38" ht="94.5" x14ac:dyDescent="0.25">
      <c r="A21" s="37" t="str">
        <f>'Таблица № 2'!A20</f>
        <v>1.1.1</v>
      </c>
      <c r="B21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0" t="str">
        <f>'Таблица № 2'!C20</f>
        <v>Г</v>
      </c>
      <c r="D21" s="44" t="s">
        <v>51</v>
      </c>
      <c r="E21" s="44" t="s">
        <v>51</v>
      </c>
      <c r="F21" s="58" t="s">
        <v>51</v>
      </c>
      <c r="G21" s="58" t="s">
        <v>51</v>
      </c>
      <c r="H21" s="58" t="s">
        <v>51</v>
      </c>
      <c r="I21" s="58" t="s">
        <v>51</v>
      </c>
      <c r="J21" s="58" t="s">
        <v>51</v>
      </c>
      <c r="K21" s="44" t="s">
        <v>51</v>
      </c>
      <c r="L21" s="44" t="s">
        <v>51</v>
      </c>
      <c r="M21" s="58" t="s">
        <v>51</v>
      </c>
      <c r="N21" s="58" t="s">
        <v>51</v>
      </c>
      <c r="O21" s="58" t="s">
        <v>51</v>
      </c>
      <c r="P21" s="58" t="s">
        <v>51</v>
      </c>
      <c r="Q21" s="58" t="s">
        <v>51</v>
      </c>
      <c r="R21" s="44" t="s">
        <v>51</v>
      </c>
      <c r="S21" s="44" t="str">
        <f>'Таблица № 2'!T20</f>
        <v>нд</v>
      </c>
      <c r="T21" s="58" t="s">
        <v>51</v>
      </c>
      <c r="U21" s="58" t="s">
        <v>51</v>
      </c>
      <c r="V21" s="59" t="s">
        <v>51</v>
      </c>
      <c r="W21" s="58" t="s">
        <v>51</v>
      </c>
      <c r="X21" s="59" t="s">
        <v>51</v>
      </c>
      <c r="Y21" s="31" t="s">
        <v>51</v>
      </c>
      <c r="Z21" s="31" t="s">
        <v>51</v>
      </c>
      <c r="AA21" s="59" t="s">
        <v>51</v>
      </c>
      <c r="AB21" s="59" t="s">
        <v>51</v>
      </c>
      <c r="AC21" s="59" t="s">
        <v>51</v>
      </c>
      <c r="AD21" s="58" t="s">
        <v>51</v>
      </c>
      <c r="AE21" s="59" t="s">
        <v>51</v>
      </c>
      <c r="AF21" s="31" t="s">
        <v>51</v>
      </c>
      <c r="AG21" s="60" t="str">
        <f t="shared" si="0"/>
        <v>нд</v>
      </c>
      <c r="AH21" s="59" t="s">
        <v>51</v>
      </c>
      <c r="AI21" s="58" t="s">
        <v>51</v>
      </c>
      <c r="AJ21" s="58" t="s">
        <v>51</v>
      </c>
      <c r="AK21" s="58" t="s">
        <v>51</v>
      </c>
      <c r="AL21" s="58" t="s">
        <v>51</v>
      </c>
    </row>
    <row r="22" spans="1:38" ht="31.5" x14ac:dyDescent="0.25">
      <c r="A22" s="37" t="str">
        <f>'Таблица № 2'!A21</f>
        <v>1.1.1.1</v>
      </c>
      <c r="B22" s="64" t="str">
        <f>'Таблица № 2'!B21</f>
        <v>Наименование объекта по производству электрической энергии, всего, в том числе:</v>
      </c>
      <c r="C22" s="20" t="str">
        <f>'Таблица № 2'!C21</f>
        <v>Г</v>
      </c>
      <c r="D22" s="44" t="s">
        <v>51</v>
      </c>
      <c r="E22" s="44" t="s">
        <v>51</v>
      </c>
      <c r="F22" s="58" t="s">
        <v>51</v>
      </c>
      <c r="G22" s="58" t="s">
        <v>51</v>
      </c>
      <c r="H22" s="58" t="s">
        <v>51</v>
      </c>
      <c r="I22" s="58" t="s">
        <v>51</v>
      </c>
      <c r="J22" s="58" t="s">
        <v>51</v>
      </c>
      <c r="K22" s="44" t="s">
        <v>51</v>
      </c>
      <c r="L22" s="44" t="s">
        <v>51</v>
      </c>
      <c r="M22" s="58" t="s">
        <v>51</v>
      </c>
      <c r="N22" s="58" t="s">
        <v>51</v>
      </c>
      <c r="O22" s="58" t="s">
        <v>51</v>
      </c>
      <c r="P22" s="58" t="s">
        <v>51</v>
      </c>
      <c r="Q22" s="58" t="s">
        <v>51</v>
      </c>
      <c r="R22" s="44" t="s">
        <v>51</v>
      </c>
      <c r="S22" s="44" t="str">
        <f>'Таблица № 2'!T21</f>
        <v>нд</v>
      </c>
      <c r="T22" s="58" t="s">
        <v>51</v>
      </c>
      <c r="U22" s="58" t="s">
        <v>51</v>
      </c>
      <c r="V22" s="59" t="s">
        <v>51</v>
      </c>
      <c r="W22" s="58" t="s">
        <v>51</v>
      </c>
      <c r="X22" s="59" t="s">
        <v>51</v>
      </c>
      <c r="Y22" s="31" t="s">
        <v>51</v>
      </c>
      <c r="Z22" s="31" t="s">
        <v>51</v>
      </c>
      <c r="AA22" s="59" t="s">
        <v>51</v>
      </c>
      <c r="AB22" s="59" t="s">
        <v>51</v>
      </c>
      <c r="AC22" s="59" t="s">
        <v>51</v>
      </c>
      <c r="AD22" s="58" t="s">
        <v>51</v>
      </c>
      <c r="AE22" s="59" t="s">
        <v>51</v>
      </c>
      <c r="AF22" s="31" t="s">
        <v>51</v>
      </c>
      <c r="AG22" s="60" t="str">
        <f t="shared" si="0"/>
        <v>нд</v>
      </c>
      <c r="AH22" s="59" t="s">
        <v>51</v>
      </c>
      <c r="AI22" s="58" t="s">
        <v>51</v>
      </c>
      <c r="AJ22" s="58" t="s">
        <v>51</v>
      </c>
      <c r="AK22" s="58" t="s">
        <v>51</v>
      </c>
      <c r="AL22" s="58" t="s">
        <v>51</v>
      </c>
    </row>
    <row r="23" spans="1:38" ht="31.5" x14ac:dyDescent="0.25">
      <c r="A23" s="37" t="str">
        <f>'Таблица № 2'!A22</f>
        <v>1.1.1.2</v>
      </c>
      <c r="B23" s="64" t="str">
        <f>'Таблица № 2'!B22</f>
        <v>Наименование объекта по производству электрической энергии, всего, в том числе:</v>
      </c>
      <c r="C23" s="20" t="str">
        <f>'Таблица № 2'!C22</f>
        <v>Г</v>
      </c>
      <c r="D23" s="44" t="s">
        <v>51</v>
      </c>
      <c r="E23" s="44" t="s">
        <v>51</v>
      </c>
      <c r="F23" s="58" t="s">
        <v>51</v>
      </c>
      <c r="G23" s="58" t="s">
        <v>51</v>
      </c>
      <c r="H23" s="58" t="s">
        <v>51</v>
      </c>
      <c r="I23" s="58" t="s">
        <v>51</v>
      </c>
      <c r="J23" s="58" t="s">
        <v>51</v>
      </c>
      <c r="K23" s="44" t="s">
        <v>51</v>
      </c>
      <c r="L23" s="44" t="s">
        <v>51</v>
      </c>
      <c r="M23" s="58" t="s">
        <v>51</v>
      </c>
      <c r="N23" s="58" t="s">
        <v>51</v>
      </c>
      <c r="O23" s="58" t="s">
        <v>51</v>
      </c>
      <c r="P23" s="58" t="s">
        <v>51</v>
      </c>
      <c r="Q23" s="58" t="s">
        <v>51</v>
      </c>
      <c r="R23" s="44" t="s">
        <v>51</v>
      </c>
      <c r="S23" s="44" t="str">
        <f>'Таблица № 2'!T22</f>
        <v>нд</v>
      </c>
      <c r="T23" s="58" t="s">
        <v>51</v>
      </c>
      <c r="U23" s="58" t="s">
        <v>51</v>
      </c>
      <c r="V23" s="59" t="s">
        <v>51</v>
      </c>
      <c r="W23" s="58" t="s">
        <v>51</v>
      </c>
      <c r="X23" s="59" t="s">
        <v>51</v>
      </c>
      <c r="Y23" s="31" t="s">
        <v>51</v>
      </c>
      <c r="Z23" s="31" t="s">
        <v>51</v>
      </c>
      <c r="AA23" s="59" t="s">
        <v>51</v>
      </c>
      <c r="AB23" s="59" t="s">
        <v>51</v>
      </c>
      <c r="AC23" s="59" t="s">
        <v>51</v>
      </c>
      <c r="AD23" s="58" t="s">
        <v>51</v>
      </c>
      <c r="AE23" s="59" t="s">
        <v>51</v>
      </c>
      <c r="AF23" s="31" t="s">
        <v>51</v>
      </c>
      <c r="AG23" s="60" t="str">
        <f t="shared" si="0"/>
        <v>нд</v>
      </c>
      <c r="AH23" s="59" t="s">
        <v>51</v>
      </c>
      <c r="AI23" s="58" t="s">
        <v>51</v>
      </c>
      <c r="AJ23" s="58" t="s">
        <v>51</v>
      </c>
      <c r="AK23" s="58" t="s">
        <v>51</v>
      </c>
      <c r="AL23" s="58" t="s">
        <v>51</v>
      </c>
    </row>
    <row r="24" spans="1:38" ht="47.25" x14ac:dyDescent="0.25">
      <c r="A24" s="37" t="str">
        <f>'Таблица № 2'!A23</f>
        <v>1.1.2</v>
      </c>
      <c r="B24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0" t="str">
        <f>'Таблица № 2'!C23</f>
        <v>Г</v>
      </c>
      <c r="D24" s="44" t="s">
        <v>51</v>
      </c>
      <c r="E24" s="44" t="s">
        <v>51</v>
      </c>
      <c r="F24" s="58" t="s">
        <v>51</v>
      </c>
      <c r="G24" s="58" t="s">
        <v>51</v>
      </c>
      <c r="H24" s="58" t="s">
        <v>51</v>
      </c>
      <c r="I24" s="58" t="s">
        <v>51</v>
      </c>
      <c r="J24" s="58" t="s">
        <v>51</v>
      </c>
      <c r="K24" s="44" t="s">
        <v>51</v>
      </c>
      <c r="L24" s="44" t="s">
        <v>51</v>
      </c>
      <c r="M24" s="58" t="s">
        <v>51</v>
      </c>
      <c r="N24" s="58" t="s">
        <v>51</v>
      </c>
      <c r="O24" s="58" t="s">
        <v>51</v>
      </c>
      <c r="P24" s="58" t="s">
        <v>51</v>
      </c>
      <c r="Q24" s="58" t="s">
        <v>51</v>
      </c>
      <c r="R24" s="44" t="s">
        <v>51</v>
      </c>
      <c r="S24" s="44" t="str">
        <f>'Таблица № 2'!T23</f>
        <v>нд</v>
      </c>
      <c r="T24" s="58" t="s">
        <v>51</v>
      </c>
      <c r="U24" s="58" t="s">
        <v>51</v>
      </c>
      <c r="V24" s="59" t="s">
        <v>51</v>
      </c>
      <c r="W24" s="58" t="s">
        <v>51</v>
      </c>
      <c r="X24" s="59" t="s">
        <v>51</v>
      </c>
      <c r="Y24" s="31" t="s">
        <v>51</v>
      </c>
      <c r="Z24" s="31" t="s">
        <v>51</v>
      </c>
      <c r="AA24" s="59" t="s">
        <v>51</v>
      </c>
      <c r="AB24" s="59" t="s">
        <v>51</v>
      </c>
      <c r="AC24" s="59" t="s">
        <v>51</v>
      </c>
      <c r="AD24" s="58" t="s">
        <v>51</v>
      </c>
      <c r="AE24" s="59" t="s">
        <v>51</v>
      </c>
      <c r="AF24" s="31" t="s">
        <v>51</v>
      </c>
      <c r="AG24" s="60" t="str">
        <f t="shared" si="0"/>
        <v>нд</v>
      </c>
      <c r="AH24" s="59" t="s">
        <v>51</v>
      </c>
      <c r="AI24" s="58" t="s">
        <v>51</v>
      </c>
      <c r="AJ24" s="58" t="s">
        <v>51</v>
      </c>
      <c r="AK24" s="58" t="s">
        <v>51</v>
      </c>
      <c r="AL24" s="58" t="s">
        <v>51</v>
      </c>
    </row>
    <row r="25" spans="1:38" ht="31.5" x14ac:dyDescent="0.25">
      <c r="A25" s="37" t="str">
        <f>'Таблица № 2'!A24</f>
        <v>1.1.2.1</v>
      </c>
      <c r="B25" s="64" t="str">
        <f>'Таблица № 2'!B24</f>
        <v>Наименование объекта по производству электрической энергии,  всего, в том числе:</v>
      </c>
      <c r="C25" s="20" t="str">
        <f>'Таблица № 2'!C24</f>
        <v>Г</v>
      </c>
      <c r="D25" s="44" t="s">
        <v>51</v>
      </c>
      <c r="E25" s="44" t="s">
        <v>51</v>
      </c>
      <c r="F25" s="58" t="s">
        <v>51</v>
      </c>
      <c r="G25" s="58" t="s">
        <v>51</v>
      </c>
      <c r="H25" s="58" t="s">
        <v>51</v>
      </c>
      <c r="I25" s="58" t="s">
        <v>51</v>
      </c>
      <c r="J25" s="58" t="s">
        <v>51</v>
      </c>
      <c r="K25" s="44" t="s">
        <v>51</v>
      </c>
      <c r="L25" s="44" t="s">
        <v>51</v>
      </c>
      <c r="M25" s="58" t="s">
        <v>51</v>
      </c>
      <c r="N25" s="58" t="s">
        <v>51</v>
      </c>
      <c r="O25" s="58" t="s">
        <v>51</v>
      </c>
      <c r="P25" s="58" t="s">
        <v>51</v>
      </c>
      <c r="Q25" s="58" t="s">
        <v>51</v>
      </c>
      <c r="R25" s="44" t="s">
        <v>51</v>
      </c>
      <c r="S25" s="44" t="str">
        <f>'Таблица № 2'!T24</f>
        <v>нд</v>
      </c>
      <c r="T25" s="58" t="s">
        <v>51</v>
      </c>
      <c r="U25" s="58" t="s">
        <v>51</v>
      </c>
      <c r="V25" s="59" t="s">
        <v>51</v>
      </c>
      <c r="W25" s="58" t="s">
        <v>51</v>
      </c>
      <c r="X25" s="59" t="s">
        <v>51</v>
      </c>
      <c r="Y25" s="31" t="s">
        <v>51</v>
      </c>
      <c r="Z25" s="31" t="s">
        <v>51</v>
      </c>
      <c r="AA25" s="59" t="s">
        <v>51</v>
      </c>
      <c r="AB25" s="59" t="s">
        <v>51</v>
      </c>
      <c r="AC25" s="59" t="s">
        <v>51</v>
      </c>
      <c r="AD25" s="58" t="s">
        <v>51</v>
      </c>
      <c r="AE25" s="59" t="s">
        <v>51</v>
      </c>
      <c r="AF25" s="31" t="s">
        <v>51</v>
      </c>
      <c r="AG25" s="60" t="str">
        <f t="shared" si="0"/>
        <v>нд</v>
      </c>
      <c r="AH25" s="59" t="s">
        <v>51</v>
      </c>
      <c r="AI25" s="58" t="s">
        <v>51</v>
      </c>
      <c r="AJ25" s="58" t="s">
        <v>51</v>
      </c>
      <c r="AK25" s="58" t="s">
        <v>51</v>
      </c>
      <c r="AL25" s="58" t="s">
        <v>51</v>
      </c>
    </row>
    <row r="26" spans="1:38" ht="31.5" x14ac:dyDescent="0.25">
      <c r="A26" s="37" t="str">
        <f>'Таблица № 2'!A25</f>
        <v>1.1.2.2</v>
      </c>
      <c r="B26" s="64" t="str">
        <f>'Таблица № 2'!B25</f>
        <v>Наименование объекта по производству электрической энергии, всего, в том числе:</v>
      </c>
      <c r="C26" s="20" t="str">
        <f>'Таблица № 2'!C25</f>
        <v>Г</v>
      </c>
      <c r="D26" s="44" t="s">
        <v>51</v>
      </c>
      <c r="E26" s="44" t="s">
        <v>51</v>
      </c>
      <c r="F26" s="58" t="s">
        <v>51</v>
      </c>
      <c r="G26" s="58" t="s">
        <v>51</v>
      </c>
      <c r="H26" s="58" t="s">
        <v>51</v>
      </c>
      <c r="I26" s="58" t="s">
        <v>51</v>
      </c>
      <c r="J26" s="58" t="s">
        <v>51</v>
      </c>
      <c r="K26" s="44" t="s">
        <v>51</v>
      </c>
      <c r="L26" s="44" t="s">
        <v>51</v>
      </c>
      <c r="M26" s="58" t="s">
        <v>51</v>
      </c>
      <c r="N26" s="58" t="s">
        <v>51</v>
      </c>
      <c r="O26" s="58" t="s">
        <v>51</v>
      </c>
      <c r="P26" s="58" t="s">
        <v>51</v>
      </c>
      <c r="Q26" s="58" t="s">
        <v>51</v>
      </c>
      <c r="R26" s="44" t="s">
        <v>51</v>
      </c>
      <c r="S26" s="44" t="str">
        <f>'Таблица № 2'!T25</f>
        <v>нд</v>
      </c>
      <c r="T26" s="58" t="s">
        <v>51</v>
      </c>
      <c r="U26" s="58" t="s">
        <v>51</v>
      </c>
      <c r="V26" s="59" t="s">
        <v>51</v>
      </c>
      <c r="W26" s="58" t="s">
        <v>51</v>
      </c>
      <c r="X26" s="59" t="s">
        <v>51</v>
      </c>
      <c r="Y26" s="31" t="s">
        <v>51</v>
      </c>
      <c r="Z26" s="31" t="s">
        <v>51</v>
      </c>
      <c r="AA26" s="59" t="s">
        <v>51</v>
      </c>
      <c r="AB26" s="59" t="s">
        <v>51</v>
      </c>
      <c r="AC26" s="59" t="s">
        <v>51</v>
      </c>
      <c r="AD26" s="58" t="s">
        <v>51</v>
      </c>
      <c r="AE26" s="59" t="s">
        <v>51</v>
      </c>
      <c r="AF26" s="31" t="s">
        <v>51</v>
      </c>
      <c r="AG26" s="60" t="str">
        <f t="shared" si="0"/>
        <v>нд</v>
      </c>
      <c r="AH26" s="59" t="s">
        <v>51</v>
      </c>
      <c r="AI26" s="58" t="s">
        <v>51</v>
      </c>
      <c r="AJ26" s="58" t="s">
        <v>51</v>
      </c>
      <c r="AK26" s="58" t="s">
        <v>51</v>
      </c>
      <c r="AL26" s="58" t="s">
        <v>51</v>
      </c>
    </row>
    <row r="27" spans="1:38" ht="47.25" x14ac:dyDescent="0.25">
      <c r="A27" s="37" t="str">
        <f>'Таблица № 2'!A26</f>
        <v>1.1.3</v>
      </c>
      <c r="B27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0" t="str">
        <f>'Таблица № 2'!C26</f>
        <v>Г</v>
      </c>
      <c r="D27" s="44" t="s">
        <v>51</v>
      </c>
      <c r="E27" s="44" t="s">
        <v>51</v>
      </c>
      <c r="F27" s="58" t="s">
        <v>51</v>
      </c>
      <c r="G27" s="58" t="s">
        <v>51</v>
      </c>
      <c r="H27" s="58" t="s">
        <v>51</v>
      </c>
      <c r="I27" s="58" t="s">
        <v>51</v>
      </c>
      <c r="J27" s="58" t="s">
        <v>51</v>
      </c>
      <c r="K27" s="44" t="s">
        <v>51</v>
      </c>
      <c r="L27" s="44" t="s">
        <v>51</v>
      </c>
      <c r="M27" s="58" t="s">
        <v>51</v>
      </c>
      <c r="N27" s="58" t="s">
        <v>51</v>
      </c>
      <c r="O27" s="58" t="s">
        <v>51</v>
      </c>
      <c r="P27" s="58" t="s">
        <v>51</v>
      </c>
      <c r="Q27" s="58" t="s">
        <v>51</v>
      </c>
      <c r="R27" s="44" t="s">
        <v>51</v>
      </c>
      <c r="S27" s="44" t="str">
        <f>'Таблица № 2'!T26</f>
        <v>нд</v>
      </c>
      <c r="T27" s="58" t="s">
        <v>51</v>
      </c>
      <c r="U27" s="58" t="s">
        <v>51</v>
      </c>
      <c r="V27" s="59" t="s">
        <v>51</v>
      </c>
      <c r="W27" s="58" t="s">
        <v>51</v>
      </c>
      <c r="X27" s="59" t="s">
        <v>51</v>
      </c>
      <c r="Y27" s="31" t="s">
        <v>51</v>
      </c>
      <c r="Z27" s="31" t="s">
        <v>51</v>
      </c>
      <c r="AA27" s="59" t="s">
        <v>51</v>
      </c>
      <c r="AB27" s="59" t="s">
        <v>51</v>
      </c>
      <c r="AC27" s="59" t="s">
        <v>51</v>
      </c>
      <c r="AD27" s="58" t="s">
        <v>51</v>
      </c>
      <c r="AE27" s="59" t="s">
        <v>51</v>
      </c>
      <c r="AF27" s="31" t="s">
        <v>51</v>
      </c>
      <c r="AG27" s="60" t="str">
        <f t="shared" si="0"/>
        <v>нд</v>
      </c>
      <c r="AH27" s="59" t="s">
        <v>51</v>
      </c>
      <c r="AI27" s="58" t="s">
        <v>51</v>
      </c>
      <c r="AJ27" s="58" t="s">
        <v>51</v>
      </c>
      <c r="AK27" s="58" t="s">
        <v>51</v>
      </c>
      <c r="AL27" s="58" t="s">
        <v>51</v>
      </c>
    </row>
    <row r="28" spans="1:38" ht="63" x14ac:dyDescent="0.25">
      <c r="A28" s="37" t="str">
        <f>'Таблица № 2'!A27</f>
        <v>1.1.3.1</v>
      </c>
      <c r="B28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0" t="str">
        <f>'Таблица № 2'!C27</f>
        <v>Г</v>
      </c>
      <c r="D28" s="44" t="s">
        <v>51</v>
      </c>
      <c r="E28" s="44" t="s">
        <v>51</v>
      </c>
      <c r="F28" s="58" t="s">
        <v>51</v>
      </c>
      <c r="G28" s="58" t="s">
        <v>51</v>
      </c>
      <c r="H28" s="58" t="s">
        <v>51</v>
      </c>
      <c r="I28" s="58" t="s">
        <v>51</v>
      </c>
      <c r="J28" s="58" t="s">
        <v>51</v>
      </c>
      <c r="K28" s="44" t="s">
        <v>51</v>
      </c>
      <c r="L28" s="44" t="s">
        <v>51</v>
      </c>
      <c r="M28" s="58" t="s">
        <v>51</v>
      </c>
      <c r="N28" s="58" t="s">
        <v>51</v>
      </c>
      <c r="O28" s="58" t="s">
        <v>51</v>
      </c>
      <c r="P28" s="58" t="s">
        <v>51</v>
      </c>
      <c r="Q28" s="58" t="s">
        <v>51</v>
      </c>
      <c r="R28" s="44" t="s">
        <v>51</v>
      </c>
      <c r="S28" s="44" t="str">
        <f>'Таблица № 2'!T27</f>
        <v>нд</v>
      </c>
      <c r="T28" s="58" t="s">
        <v>51</v>
      </c>
      <c r="U28" s="58" t="s">
        <v>51</v>
      </c>
      <c r="V28" s="59" t="s">
        <v>51</v>
      </c>
      <c r="W28" s="58" t="s">
        <v>51</v>
      </c>
      <c r="X28" s="59" t="s">
        <v>51</v>
      </c>
      <c r="Y28" s="31" t="s">
        <v>51</v>
      </c>
      <c r="Z28" s="31" t="s">
        <v>51</v>
      </c>
      <c r="AA28" s="59" t="s">
        <v>51</v>
      </c>
      <c r="AB28" s="59" t="s">
        <v>51</v>
      </c>
      <c r="AC28" s="59" t="s">
        <v>51</v>
      </c>
      <c r="AD28" s="58" t="s">
        <v>51</v>
      </c>
      <c r="AE28" s="59" t="s">
        <v>51</v>
      </c>
      <c r="AF28" s="31" t="s">
        <v>51</v>
      </c>
      <c r="AG28" s="60" t="str">
        <f t="shared" si="0"/>
        <v>нд</v>
      </c>
      <c r="AH28" s="59" t="s">
        <v>51</v>
      </c>
      <c r="AI28" s="58" t="s">
        <v>51</v>
      </c>
      <c r="AJ28" s="58" t="s">
        <v>51</v>
      </c>
      <c r="AK28" s="58" t="s">
        <v>51</v>
      </c>
      <c r="AL28" s="58" t="s">
        <v>51</v>
      </c>
    </row>
    <row r="29" spans="1:38" ht="78.75" x14ac:dyDescent="0.25">
      <c r="A29" s="37" t="str">
        <f>'Таблица № 2'!A28</f>
        <v>1.1.3.2</v>
      </c>
      <c r="B29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0" t="str">
        <f>'Таблица № 2'!C28</f>
        <v>Г</v>
      </c>
      <c r="D29" s="44" t="s">
        <v>51</v>
      </c>
      <c r="E29" s="44" t="s">
        <v>51</v>
      </c>
      <c r="F29" s="58" t="s">
        <v>51</v>
      </c>
      <c r="G29" s="58" t="s">
        <v>51</v>
      </c>
      <c r="H29" s="58" t="s">
        <v>51</v>
      </c>
      <c r="I29" s="58" t="s">
        <v>51</v>
      </c>
      <c r="J29" s="58" t="s">
        <v>51</v>
      </c>
      <c r="K29" s="44" t="s">
        <v>51</v>
      </c>
      <c r="L29" s="44" t="s">
        <v>51</v>
      </c>
      <c r="M29" s="58" t="s">
        <v>51</v>
      </c>
      <c r="N29" s="58" t="s">
        <v>51</v>
      </c>
      <c r="O29" s="58" t="s">
        <v>51</v>
      </c>
      <c r="P29" s="58" t="s">
        <v>51</v>
      </c>
      <c r="Q29" s="58" t="s">
        <v>51</v>
      </c>
      <c r="R29" s="44" t="s">
        <v>51</v>
      </c>
      <c r="S29" s="44" t="str">
        <f>'Таблица № 2'!T28</f>
        <v>нд</v>
      </c>
      <c r="T29" s="58" t="s">
        <v>51</v>
      </c>
      <c r="U29" s="58" t="s">
        <v>51</v>
      </c>
      <c r="V29" s="59" t="s">
        <v>51</v>
      </c>
      <c r="W29" s="58" t="s">
        <v>51</v>
      </c>
      <c r="X29" s="59" t="s">
        <v>51</v>
      </c>
      <c r="Y29" s="31" t="s">
        <v>51</v>
      </c>
      <c r="Z29" s="31" t="s">
        <v>51</v>
      </c>
      <c r="AA29" s="59" t="s">
        <v>51</v>
      </c>
      <c r="AB29" s="59" t="s">
        <v>51</v>
      </c>
      <c r="AC29" s="59" t="s">
        <v>51</v>
      </c>
      <c r="AD29" s="58" t="s">
        <v>51</v>
      </c>
      <c r="AE29" s="59" t="s">
        <v>51</v>
      </c>
      <c r="AF29" s="31" t="s">
        <v>51</v>
      </c>
      <c r="AG29" s="60" t="str">
        <f t="shared" si="0"/>
        <v>нд</v>
      </c>
      <c r="AH29" s="59" t="s">
        <v>51</v>
      </c>
      <c r="AI29" s="58" t="s">
        <v>51</v>
      </c>
      <c r="AJ29" s="58" t="s">
        <v>51</v>
      </c>
      <c r="AK29" s="58" t="s">
        <v>51</v>
      </c>
      <c r="AL29" s="58" t="s">
        <v>51</v>
      </c>
    </row>
    <row r="30" spans="1:38" ht="63" x14ac:dyDescent="0.25">
      <c r="A30" s="37" t="str">
        <f>'Таблица № 2'!A29</f>
        <v>1.1.3.3</v>
      </c>
      <c r="B30" s="38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44" t="s">
        <v>51</v>
      </c>
      <c r="E30" s="44" t="s">
        <v>51</v>
      </c>
      <c r="F30" s="58" t="s">
        <v>51</v>
      </c>
      <c r="G30" s="58" t="s">
        <v>51</v>
      </c>
      <c r="H30" s="58" t="s">
        <v>51</v>
      </c>
      <c r="I30" s="58" t="s">
        <v>51</v>
      </c>
      <c r="J30" s="58" t="s">
        <v>51</v>
      </c>
      <c r="K30" s="44" t="s">
        <v>51</v>
      </c>
      <c r="L30" s="44" t="s">
        <v>51</v>
      </c>
      <c r="M30" s="58" t="s">
        <v>51</v>
      </c>
      <c r="N30" s="58" t="s">
        <v>51</v>
      </c>
      <c r="O30" s="58" t="s">
        <v>51</v>
      </c>
      <c r="P30" s="58" t="s">
        <v>51</v>
      </c>
      <c r="Q30" s="58" t="s">
        <v>51</v>
      </c>
      <c r="R30" s="44" t="s">
        <v>51</v>
      </c>
      <c r="S30" s="44" t="str">
        <f>'Таблица № 2'!T29</f>
        <v>нд</v>
      </c>
      <c r="T30" s="58" t="s">
        <v>51</v>
      </c>
      <c r="U30" s="58" t="s">
        <v>51</v>
      </c>
      <c r="V30" s="59" t="s">
        <v>51</v>
      </c>
      <c r="W30" s="58" t="s">
        <v>51</v>
      </c>
      <c r="X30" s="59" t="s">
        <v>51</v>
      </c>
      <c r="Y30" s="31" t="s">
        <v>51</v>
      </c>
      <c r="Z30" s="31" t="s">
        <v>51</v>
      </c>
      <c r="AA30" s="59" t="s">
        <v>51</v>
      </c>
      <c r="AB30" s="59" t="s">
        <v>51</v>
      </c>
      <c r="AC30" s="59" t="s">
        <v>51</v>
      </c>
      <c r="AD30" s="58" t="s">
        <v>51</v>
      </c>
      <c r="AE30" s="59" t="s">
        <v>51</v>
      </c>
      <c r="AF30" s="31" t="s">
        <v>51</v>
      </c>
      <c r="AG30" s="60" t="str">
        <f t="shared" si="0"/>
        <v>нд</v>
      </c>
      <c r="AH30" s="59" t="s">
        <v>51</v>
      </c>
      <c r="AI30" s="58" t="s">
        <v>51</v>
      </c>
      <c r="AJ30" s="58" t="s">
        <v>51</v>
      </c>
      <c r="AK30" s="58" t="s">
        <v>51</v>
      </c>
      <c r="AL30" s="58" t="s">
        <v>51</v>
      </c>
    </row>
    <row r="31" spans="1:38" ht="78.75" x14ac:dyDescent="0.25">
      <c r="A31" s="37" t="str">
        <f>'Таблица № 2'!A30</f>
        <v>1.1.3.4</v>
      </c>
      <c r="B31" s="38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44" t="s">
        <v>51</v>
      </c>
      <c r="E31" s="44" t="s">
        <v>51</v>
      </c>
      <c r="F31" s="58" t="s">
        <v>51</v>
      </c>
      <c r="G31" s="58" t="s">
        <v>51</v>
      </c>
      <c r="H31" s="58" t="s">
        <v>51</v>
      </c>
      <c r="I31" s="58" t="s">
        <v>51</v>
      </c>
      <c r="J31" s="58" t="s">
        <v>51</v>
      </c>
      <c r="K31" s="44" t="s">
        <v>51</v>
      </c>
      <c r="L31" s="44" t="s">
        <v>51</v>
      </c>
      <c r="M31" s="58" t="s">
        <v>51</v>
      </c>
      <c r="N31" s="58" t="s">
        <v>51</v>
      </c>
      <c r="O31" s="58" t="s">
        <v>51</v>
      </c>
      <c r="P31" s="58" t="s">
        <v>51</v>
      </c>
      <c r="Q31" s="58" t="s">
        <v>51</v>
      </c>
      <c r="R31" s="44" t="s">
        <v>51</v>
      </c>
      <c r="S31" s="44" t="str">
        <f>'Таблица № 2'!T30</f>
        <v>нд</v>
      </c>
      <c r="T31" s="58" t="s">
        <v>51</v>
      </c>
      <c r="U31" s="58" t="s">
        <v>51</v>
      </c>
      <c r="V31" s="59" t="s">
        <v>51</v>
      </c>
      <c r="W31" s="58" t="s">
        <v>51</v>
      </c>
      <c r="X31" s="59" t="s">
        <v>51</v>
      </c>
      <c r="Y31" s="31" t="s">
        <v>51</v>
      </c>
      <c r="Z31" s="31" t="s">
        <v>51</v>
      </c>
      <c r="AA31" s="59" t="s">
        <v>51</v>
      </c>
      <c r="AB31" s="59" t="s">
        <v>51</v>
      </c>
      <c r="AC31" s="59" t="s">
        <v>51</v>
      </c>
      <c r="AD31" s="58" t="s">
        <v>51</v>
      </c>
      <c r="AE31" s="59" t="s">
        <v>51</v>
      </c>
      <c r="AF31" s="31" t="s">
        <v>51</v>
      </c>
      <c r="AG31" s="60" t="str">
        <f t="shared" si="0"/>
        <v>нд</v>
      </c>
      <c r="AH31" s="59" t="s">
        <v>51</v>
      </c>
      <c r="AI31" s="58" t="s">
        <v>51</v>
      </c>
      <c r="AJ31" s="58" t="s">
        <v>51</v>
      </c>
      <c r="AK31" s="58" t="s">
        <v>51</v>
      </c>
      <c r="AL31" s="58" t="s">
        <v>51</v>
      </c>
    </row>
    <row r="32" spans="1:38" ht="78.75" x14ac:dyDescent="0.25">
      <c r="A32" s="37" t="str">
        <f>'Таблица № 2'!A31</f>
        <v>1.1.3.5</v>
      </c>
      <c r="B32" s="38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44" t="s">
        <v>51</v>
      </c>
      <c r="E32" s="44" t="s">
        <v>51</v>
      </c>
      <c r="F32" s="58" t="s">
        <v>51</v>
      </c>
      <c r="G32" s="58" t="s">
        <v>51</v>
      </c>
      <c r="H32" s="58" t="s">
        <v>51</v>
      </c>
      <c r="I32" s="58" t="s">
        <v>51</v>
      </c>
      <c r="J32" s="58" t="s">
        <v>51</v>
      </c>
      <c r="K32" s="44" t="s">
        <v>51</v>
      </c>
      <c r="L32" s="44" t="s">
        <v>51</v>
      </c>
      <c r="M32" s="58" t="s">
        <v>51</v>
      </c>
      <c r="N32" s="58" t="s">
        <v>51</v>
      </c>
      <c r="O32" s="58" t="s">
        <v>51</v>
      </c>
      <c r="P32" s="58" t="s">
        <v>51</v>
      </c>
      <c r="Q32" s="58" t="s">
        <v>51</v>
      </c>
      <c r="R32" s="44" t="s">
        <v>51</v>
      </c>
      <c r="S32" s="44" t="str">
        <f>'Таблица № 2'!T31</f>
        <v>нд</v>
      </c>
      <c r="T32" s="58" t="s">
        <v>51</v>
      </c>
      <c r="U32" s="58" t="s">
        <v>51</v>
      </c>
      <c r="V32" s="59" t="s">
        <v>51</v>
      </c>
      <c r="W32" s="58" t="s">
        <v>51</v>
      </c>
      <c r="X32" s="59" t="s">
        <v>51</v>
      </c>
      <c r="Y32" s="31" t="s">
        <v>51</v>
      </c>
      <c r="Z32" s="31" t="s">
        <v>51</v>
      </c>
      <c r="AA32" s="59" t="s">
        <v>51</v>
      </c>
      <c r="AB32" s="59" t="s">
        <v>51</v>
      </c>
      <c r="AC32" s="59" t="s">
        <v>51</v>
      </c>
      <c r="AD32" s="58" t="s">
        <v>51</v>
      </c>
      <c r="AE32" s="59" t="s">
        <v>51</v>
      </c>
      <c r="AF32" s="31" t="s">
        <v>51</v>
      </c>
      <c r="AG32" s="60" t="str">
        <f t="shared" si="0"/>
        <v>нд</v>
      </c>
      <c r="AH32" s="59" t="s">
        <v>51</v>
      </c>
      <c r="AI32" s="58" t="s">
        <v>51</v>
      </c>
      <c r="AJ32" s="58" t="s">
        <v>51</v>
      </c>
      <c r="AK32" s="58" t="s">
        <v>51</v>
      </c>
      <c r="AL32" s="58" t="s">
        <v>51</v>
      </c>
    </row>
    <row r="33" spans="1:38" ht="31.5" x14ac:dyDescent="0.25">
      <c r="A33" s="37" t="str">
        <f>'Таблица № 2'!A32</f>
        <v>1.1.4</v>
      </c>
      <c r="B33" s="64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44" t="s">
        <v>51</v>
      </c>
      <c r="E33" s="44" t="s">
        <v>51</v>
      </c>
      <c r="F33" s="58" t="s">
        <v>51</v>
      </c>
      <c r="G33" s="58" t="s">
        <v>51</v>
      </c>
      <c r="H33" s="58" t="s">
        <v>51</v>
      </c>
      <c r="I33" s="58" t="s">
        <v>51</v>
      </c>
      <c r="J33" s="58" t="s">
        <v>51</v>
      </c>
      <c r="K33" s="44" t="s">
        <v>51</v>
      </c>
      <c r="L33" s="44" t="s">
        <v>51</v>
      </c>
      <c r="M33" s="58" t="s">
        <v>51</v>
      </c>
      <c r="N33" s="58" t="s">
        <v>51</v>
      </c>
      <c r="O33" s="58" t="s">
        <v>51</v>
      </c>
      <c r="P33" s="58" t="s">
        <v>51</v>
      </c>
      <c r="Q33" s="58" t="s">
        <v>51</v>
      </c>
      <c r="R33" s="44" t="s">
        <v>51</v>
      </c>
      <c r="S33" s="44" t="str">
        <f>'Таблица № 2'!T32</f>
        <v>нд</v>
      </c>
      <c r="T33" s="58" t="s">
        <v>51</v>
      </c>
      <c r="U33" s="58" t="s">
        <v>51</v>
      </c>
      <c r="V33" s="59" t="s">
        <v>51</v>
      </c>
      <c r="W33" s="58" t="s">
        <v>51</v>
      </c>
      <c r="X33" s="59" t="s">
        <v>51</v>
      </c>
      <c r="Y33" s="31" t="s">
        <v>51</v>
      </c>
      <c r="Z33" s="31" t="s">
        <v>51</v>
      </c>
      <c r="AA33" s="59" t="s">
        <v>51</v>
      </c>
      <c r="AB33" s="59" t="s">
        <v>51</v>
      </c>
      <c r="AC33" s="59" t="s">
        <v>51</v>
      </c>
      <c r="AD33" s="58" t="s">
        <v>51</v>
      </c>
      <c r="AE33" s="59" t="s">
        <v>51</v>
      </c>
      <c r="AF33" s="31" t="s">
        <v>51</v>
      </c>
      <c r="AG33" s="60" t="str">
        <f t="shared" si="0"/>
        <v>нд</v>
      </c>
      <c r="AH33" s="59" t="s">
        <v>51</v>
      </c>
      <c r="AI33" s="58" t="s">
        <v>51</v>
      </c>
      <c r="AJ33" s="58" t="s">
        <v>51</v>
      </c>
      <c r="AK33" s="58" t="s">
        <v>51</v>
      </c>
      <c r="AL33" s="58" t="s">
        <v>51</v>
      </c>
    </row>
    <row r="34" spans="1:38" ht="63" x14ac:dyDescent="0.25">
      <c r="A34" s="37" t="str">
        <f>'Таблица № 2'!A33</f>
        <v>1.2</v>
      </c>
      <c r="B34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44" t="s">
        <v>51</v>
      </c>
      <c r="E34" s="44" t="s">
        <v>51</v>
      </c>
      <c r="F34" s="58" t="s">
        <v>51</v>
      </c>
      <c r="G34" s="58" t="s">
        <v>51</v>
      </c>
      <c r="H34" s="58" t="s">
        <v>51</v>
      </c>
      <c r="I34" s="58" t="s">
        <v>51</v>
      </c>
      <c r="J34" s="58" t="s">
        <v>51</v>
      </c>
      <c r="K34" s="44" t="s">
        <v>51</v>
      </c>
      <c r="L34" s="44" t="s">
        <v>51</v>
      </c>
      <c r="M34" s="58" t="s">
        <v>51</v>
      </c>
      <c r="N34" s="58" t="s">
        <v>51</v>
      </c>
      <c r="O34" s="58" t="s">
        <v>51</v>
      </c>
      <c r="P34" s="58" t="s">
        <v>51</v>
      </c>
      <c r="Q34" s="58" t="s">
        <v>51</v>
      </c>
      <c r="R34" s="44" t="s">
        <v>51</v>
      </c>
      <c r="S34" s="44">
        <f>'Таблица № 2'!T33</f>
        <v>0</v>
      </c>
      <c r="T34" s="58" t="s">
        <v>51</v>
      </c>
      <c r="U34" s="58" t="s">
        <v>51</v>
      </c>
      <c r="V34" s="59" t="s">
        <v>51</v>
      </c>
      <c r="W34" s="58" t="s">
        <v>51</v>
      </c>
      <c r="X34" s="59" t="s">
        <v>51</v>
      </c>
      <c r="Y34" s="31" t="s">
        <v>51</v>
      </c>
      <c r="Z34" s="31" t="s">
        <v>51</v>
      </c>
      <c r="AA34" s="59" t="s">
        <v>51</v>
      </c>
      <c r="AB34" s="59" t="s">
        <v>51</v>
      </c>
      <c r="AC34" s="59" t="s">
        <v>51</v>
      </c>
      <c r="AD34" s="58" t="s">
        <v>51</v>
      </c>
      <c r="AE34" s="59" t="s">
        <v>51</v>
      </c>
      <c r="AF34" s="31" t="s">
        <v>51</v>
      </c>
      <c r="AG34" s="60">
        <f t="shared" si="0"/>
        <v>0</v>
      </c>
      <c r="AH34" s="59" t="s">
        <v>51</v>
      </c>
      <c r="AI34" s="58" t="s">
        <v>51</v>
      </c>
      <c r="AJ34" s="58" t="s">
        <v>51</v>
      </c>
      <c r="AK34" s="58" t="s">
        <v>51</v>
      </c>
      <c r="AL34" s="58" t="s">
        <v>51</v>
      </c>
    </row>
    <row r="35" spans="1:38" ht="31.5" x14ac:dyDescent="0.25">
      <c r="A35" s="37" t="str">
        <f>'Таблица № 2'!A34</f>
        <v>1.2.1</v>
      </c>
      <c r="B35" s="64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44" t="s">
        <v>51</v>
      </c>
      <c r="E35" s="44" t="s">
        <v>51</v>
      </c>
      <c r="F35" s="58" t="s">
        <v>51</v>
      </c>
      <c r="G35" s="58" t="s">
        <v>51</v>
      </c>
      <c r="H35" s="58" t="s">
        <v>51</v>
      </c>
      <c r="I35" s="58" t="s">
        <v>51</v>
      </c>
      <c r="J35" s="58" t="s">
        <v>51</v>
      </c>
      <c r="K35" s="44" t="s">
        <v>51</v>
      </c>
      <c r="L35" s="44" t="s">
        <v>51</v>
      </c>
      <c r="M35" s="58" t="s">
        <v>51</v>
      </c>
      <c r="N35" s="58" t="s">
        <v>51</v>
      </c>
      <c r="O35" s="58" t="s">
        <v>51</v>
      </c>
      <c r="P35" s="58" t="s">
        <v>51</v>
      </c>
      <c r="Q35" s="58" t="s">
        <v>51</v>
      </c>
      <c r="R35" s="44" t="s">
        <v>51</v>
      </c>
      <c r="S35" s="44">
        <f>'Таблица № 2'!T34</f>
        <v>0</v>
      </c>
      <c r="T35" s="58" t="s">
        <v>51</v>
      </c>
      <c r="U35" s="58" t="s">
        <v>51</v>
      </c>
      <c r="V35" s="59" t="s">
        <v>51</v>
      </c>
      <c r="W35" s="58" t="s">
        <v>51</v>
      </c>
      <c r="X35" s="59" t="s">
        <v>51</v>
      </c>
      <c r="Y35" s="31" t="s">
        <v>51</v>
      </c>
      <c r="Z35" s="31" t="s">
        <v>51</v>
      </c>
      <c r="AA35" s="59" t="s">
        <v>51</v>
      </c>
      <c r="AB35" s="59" t="s">
        <v>51</v>
      </c>
      <c r="AC35" s="59" t="s">
        <v>51</v>
      </c>
      <c r="AD35" s="58" t="s">
        <v>51</v>
      </c>
      <c r="AE35" s="59" t="s">
        <v>51</v>
      </c>
      <c r="AF35" s="31" t="s">
        <v>51</v>
      </c>
      <c r="AG35" s="60">
        <f t="shared" si="0"/>
        <v>0</v>
      </c>
      <c r="AH35" s="59" t="s">
        <v>51</v>
      </c>
      <c r="AI35" s="58" t="s">
        <v>51</v>
      </c>
      <c r="AJ35" s="58" t="s">
        <v>51</v>
      </c>
      <c r="AK35" s="58" t="s">
        <v>51</v>
      </c>
      <c r="AL35" s="58" t="s">
        <v>51</v>
      </c>
    </row>
    <row r="36" spans="1:38" ht="31.5" x14ac:dyDescent="0.25">
      <c r="A36" s="37" t="str">
        <f>'Таблица № 2'!A35</f>
        <v>1.2.1.1</v>
      </c>
      <c r="B36" s="64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44" t="s">
        <v>51</v>
      </c>
      <c r="E36" s="44" t="s">
        <v>51</v>
      </c>
      <c r="F36" s="58" t="s">
        <v>51</v>
      </c>
      <c r="G36" s="58" t="s">
        <v>51</v>
      </c>
      <c r="H36" s="58" t="s">
        <v>51</v>
      </c>
      <c r="I36" s="58" t="s">
        <v>51</v>
      </c>
      <c r="J36" s="58" t="s">
        <v>51</v>
      </c>
      <c r="K36" s="44" t="s">
        <v>51</v>
      </c>
      <c r="L36" s="44" t="s">
        <v>51</v>
      </c>
      <c r="M36" s="58" t="s">
        <v>51</v>
      </c>
      <c r="N36" s="58" t="s">
        <v>51</v>
      </c>
      <c r="O36" s="58" t="s">
        <v>51</v>
      </c>
      <c r="P36" s="58" t="s">
        <v>51</v>
      </c>
      <c r="Q36" s="58" t="s">
        <v>51</v>
      </c>
      <c r="R36" s="44" t="s">
        <v>51</v>
      </c>
      <c r="S36" s="44">
        <f>'Таблица № 2'!T35</f>
        <v>0</v>
      </c>
      <c r="T36" s="58" t="s">
        <v>51</v>
      </c>
      <c r="U36" s="58" t="s">
        <v>51</v>
      </c>
      <c r="V36" s="59" t="s">
        <v>51</v>
      </c>
      <c r="W36" s="58" t="s">
        <v>51</v>
      </c>
      <c r="X36" s="59" t="s">
        <v>51</v>
      </c>
      <c r="Y36" s="31" t="s">
        <v>51</v>
      </c>
      <c r="Z36" s="31" t="s">
        <v>51</v>
      </c>
      <c r="AA36" s="59" t="s">
        <v>51</v>
      </c>
      <c r="AB36" s="59" t="s">
        <v>51</v>
      </c>
      <c r="AC36" s="59" t="s">
        <v>51</v>
      </c>
      <c r="AD36" s="58" t="s">
        <v>51</v>
      </c>
      <c r="AE36" s="59" t="s">
        <v>51</v>
      </c>
      <c r="AF36" s="31" t="s">
        <v>51</v>
      </c>
      <c r="AG36" s="60">
        <f t="shared" si="0"/>
        <v>0</v>
      </c>
      <c r="AH36" s="59" t="s">
        <v>51</v>
      </c>
      <c r="AI36" s="58" t="s">
        <v>51</v>
      </c>
      <c r="AJ36" s="58" t="s">
        <v>51</v>
      </c>
      <c r="AK36" s="58" t="s">
        <v>51</v>
      </c>
      <c r="AL36" s="58" t="s">
        <v>51</v>
      </c>
    </row>
    <row r="37" spans="1:38" ht="47.25" x14ac:dyDescent="0.25">
      <c r="A37" s="37" t="str">
        <f>'Таблица № 2'!A36</f>
        <v>1.2.1.2</v>
      </c>
      <c r="B37" s="38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44" t="s">
        <v>51</v>
      </c>
      <c r="E37" s="44" t="s">
        <v>51</v>
      </c>
      <c r="F37" s="58" t="s">
        <v>51</v>
      </c>
      <c r="G37" s="58" t="s">
        <v>51</v>
      </c>
      <c r="H37" s="58" t="s">
        <v>51</v>
      </c>
      <c r="I37" s="58" t="s">
        <v>51</v>
      </c>
      <c r="J37" s="58" t="s">
        <v>51</v>
      </c>
      <c r="K37" s="44" t="s">
        <v>51</v>
      </c>
      <c r="L37" s="44" t="s">
        <v>51</v>
      </c>
      <c r="M37" s="58" t="s">
        <v>51</v>
      </c>
      <c r="N37" s="58" t="s">
        <v>51</v>
      </c>
      <c r="O37" s="58" t="s">
        <v>51</v>
      </c>
      <c r="P37" s="58" t="s">
        <v>51</v>
      </c>
      <c r="Q37" s="58" t="s">
        <v>51</v>
      </c>
      <c r="R37" s="44" t="s">
        <v>51</v>
      </c>
      <c r="S37" s="44">
        <f>'Таблица № 2'!T36</f>
        <v>0</v>
      </c>
      <c r="T37" s="58" t="s">
        <v>51</v>
      </c>
      <c r="U37" s="58" t="s">
        <v>51</v>
      </c>
      <c r="V37" s="59" t="s">
        <v>51</v>
      </c>
      <c r="W37" s="58" t="s">
        <v>51</v>
      </c>
      <c r="X37" s="59" t="s">
        <v>51</v>
      </c>
      <c r="Y37" s="31" t="s">
        <v>51</v>
      </c>
      <c r="Z37" s="31" t="s">
        <v>51</v>
      </c>
      <c r="AA37" s="59" t="s">
        <v>51</v>
      </c>
      <c r="AB37" s="59" t="s">
        <v>51</v>
      </c>
      <c r="AC37" s="59" t="s">
        <v>51</v>
      </c>
      <c r="AD37" s="58" t="s">
        <v>51</v>
      </c>
      <c r="AE37" s="59" t="s">
        <v>51</v>
      </c>
      <c r="AF37" s="31" t="s">
        <v>51</v>
      </c>
      <c r="AG37" s="60">
        <f t="shared" si="0"/>
        <v>0</v>
      </c>
      <c r="AH37" s="59" t="s">
        <v>51</v>
      </c>
      <c r="AI37" s="58" t="s">
        <v>51</v>
      </c>
      <c r="AJ37" s="58" t="s">
        <v>51</v>
      </c>
      <c r="AK37" s="58" t="s">
        <v>51</v>
      </c>
      <c r="AL37" s="58" t="s">
        <v>51</v>
      </c>
    </row>
    <row r="38" spans="1:38" ht="15.75" x14ac:dyDescent="0.25">
      <c r="A38" s="37" t="str">
        <f>'Таблица № 2'!A37</f>
        <v>1.2.2</v>
      </c>
      <c r="B38" s="64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44" t="s">
        <v>51</v>
      </c>
      <c r="E38" s="44" t="s">
        <v>51</v>
      </c>
      <c r="F38" s="58" t="s">
        <v>51</v>
      </c>
      <c r="G38" s="58" t="s">
        <v>51</v>
      </c>
      <c r="H38" s="58" t="s">
        <v>51</v>
      </c>
      <c r="I38" s="58" t="s">
        <v>51</v>
      </c>
      <c r="J38" s="58" t="s">
        <v>51</v>
      </c>
      <c r="K38" s="44" t="s">
        <v>51</v>
      </c>
      <c r="L38" s="44" t="s">
        <v>51</v>
      </c>
      <c r="M38" s="58" t="s">
        <v>51</v>
      </c>
      <c r="N38" s="58" t="s">
        <v>51</v>
      </c>
      <c r="O38" s="58" t="s">
        <v>51</v>
      </c>
      <c r="P38" s="58" t="s">
        <v>51</v>
      </c>
      <c r="Q38" s="58" t="s">
        <v>51</v>
      </c>
      <c r="R38" s="44" t="s">
        <v>51</v>
      </c>
      <c r="S38" s="44" t="str">
        <f>'Таблица № 2'!T37</f>
        <v>нд</v>
      </c>
      <c r="T38" s="58" t="s">
        <v>51</v>
      </c>
      <c r="U38" s="58" t="s">
        <v>51</v>
      </c>
      <c r="V38" s="59" t="s">
        <v>51</v>
      </c>
      <c r="W38" s="58" t="s">
        <v>51</v>
      </c>
      <c r="X38" s="59" t="s">
        <v>51</v>
      </c>
      <c r="Y38" s="31" t="s">
        <v>51</v>
      </c>
      <c r="Z38" s="31" t="s">
        <v>51</v>
      </c>
      <c r="AA38" s="59" t="s">
        <v>51</v>
      </c>
      <c r="AB38" s="59" t="s">
        <v>51</v>
      </c>
      <c r="AC38" s="59" t="s">
        <v>51</v>
      </c>
      <c r="AD38" s="58" t="s">
        <v>51</v>
      </c>
      <c r="AE38" s="59" t="s">
        <v>51</v>
      </c>
      <c r="AF38" s="31" t="s">
        <v>51</v>
      </c>
      <c r="AG38" s="60" t="str">
        <f t="shared" si="0"/>
        <v>нд</v>
      </c>
      <c r="AH38" s="59" t="s">
        <v>51</v>
      </c>
      <c r="AI38" s="58" t="s">
        <v>51</v>
      </c>
      <c r="AJ38" s="58" t="s">
        <v>51</v>
      </c>
      <c r="AK38" s="58" t="s">
        <v>51</v>
      </c>
      <c r="AL38" s="58" t="s">
        <v>51</v>
      </c>
    </row>
    <row r="39" spans="1:38" ht="15.75" x14ac:dyDescent="0.25">
      <c r="A39" s="37" t="str">
        <f>'Таблица № 2'!A38</f>
        <v>1.2.3</v>
      </c>
      <c r="B39" s="64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44" t="s">
        <v>51</v>
      </c>
      <c r="E39" s="44" t="s">
        <v>51</v>
      </c>
      <c r="F39" s="58" t="s">
        <v>51</v>
      </c>
      <c r="G39" s="58" t="s">
        <v>51</v>
      </c>
      <c r="H39" s="58" t="s">
        <v>51</v>
      </c>
      <c r="I39" s="58" t="s">
        <v>51</v>
      </c>
      <c r="J39" s="58" t="s">
        <v>51</v>
      </c>
      <c r="K39" s="44" t="s">
        <v>51</v>
      </c>
      <c r="L39" s="44" t="s">
        <v>51</v>
      </c>
      <c r="M39" s="58" t="s">
        <v>51</v>
      </c>
      <c r="N39" s="58" t="s">
        <v>51</v>
      </c>
      <c r="O39" s="58" t="s">
        <v>51</v>
      </c>
      <c r="P39" s="58" t="s">
        <v>51</v>
      </c>
      <c r="Q39" s="58" t="s">
        <v>51</v>
      </c>
      <c r="R39" s="44" t="s">
        <v>51</v>
      </c>
      <c r="S39" s="44" t="str">
        <f>'Таблица № 2'!T38</f>
        <v>нд</v>
      </c>
      <c r="T39" s="58" t="s">
        <v>51</v>
      </c>
      <c r="U39" s="58" t="s">
        <v>51</v>
      </c>
      <c r="V39" s="59" t="s">
        <v>51</v>
      </c>
      <c r="W39" s="58" t="s">
        <v>51</v>
      </c>
      <c r="X39" s="59" t="s">
        <v>51</v>
      </c>
      <c r="Y39" s="31" t="s">
        <v>51</v>
      </c>
      <c r="Z39" s="31" t="s">
        <v>51</v>
      </c>
      <c r="AA39" s="59" t="s">
        <v>51</v>
      </c>
      <c r="AB39" s="59" t="s">
        <v>51</v>
      </c>
      <c r="AC39" s="59" t="s">
        <v>51</v>
      </c>
      <c r="AD39" s="58" t="s">
        <v>51</v>
      </c>
      <c r="AE39" s="59" t="s">
        <v>51</v>
      </c>
      <c r="AF39" s="31" t="s">
        <v>51</v>
      </c>
      <c r="AG39" s="60" t="str">
        <f t="shared" si="0"/>
        <v>нд</v>
      </c>
      <c r="AH39" s="59" t="s">
        <v>51</v>
      </c>
      <c r="AI39" s="58" t="s">
        <v>51</v>
      </c>
      <c r="AJ39" s="58" t="s">
        <v>51</v>
      </c>
      <c r="AK39" s="58" t="s">
        <v>51</v>
      </c>
      <c r="AL39" s="58" t="s">
        <v>51</v>
      </c>
    </row>
    <row r="40" spans="1:38" ht="31.5" x14ac:dyDescent="0.25">
      <c r="A40" s="37" t="str">
        <f>'Таблица № 2'!A39</f>
        <v>1.2.4</v>
      </c>
      <c r="B40" s="38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44" t="s">
        <v>51</v>
      </c>
      <c r="E40" s="44" t="s">
        <v>51</v>
      </c>
      <c r="F40" s="58" t="s">
        <v>51</v>
      </c>
      <c r="G40" s="58" t="s">
        <v>51</v>
      </c>
      <c r="H40" s="58" t="s">
        <v>51</v>
      </c>
      <c r="I40" s="58" t="s">
        <v>51</v>
      </c>
      <c r="J40" s="58" t="s">
        <v>51</v>
      </c>
      <c r="K40" s="44" t="s">
        <v>51</v>
      </c>
      <c r="L40" s="44" t="s">
        <v>51</v>
      </c>
      <c r="M40" s="58" t="s">
        <v>51</v>
      </c>
      <c r="N40" s="58" t="s">
        <v>51</v>
      </c>
      <c r="O40" s="58" t="s">
        <v>51</v>
      </c>
      <c r="P40" s="58" t="s">
        <v>51</v>
      </c>
      <c r="Q40" s="58" t="s">
        <v>51</v>
      </c>
      <c r="R40" s="44" t="s">
        <v>51</v>
      </c>
      <c r="S40" s="44" t="str">
        <f>'Таблица № 2'!T39</f>
        <v>нд</v>
      </c>
      <c r="T40" s="58" t="s">
        <v>51</v>
      </c>
      <c r="U40" s="58" t="s">
        <v>51</v>
      </c>
      <c r="V40" s="59" t="s">
        <v>51</v>
      </c>
      <c r="W40" s="58" t="s">
        <v>51</v>
      </c>
      <c r="X40" s="59" t="s">
        <v>51</v>
      </c>
      <c r="Y40" s="31" t="s">
        <v>51</v>
      </c>
      <c r="Z40" s="31" t="s">
        <v>51</v>
      </c>
      <c r="AA40" s="59" t="s">
        <v>51</v>
      </c>
      <c r="AB40" s="59" t="s">
        <v>51</v>
      </c>
      <c r="AC40" s="59" t="s">
        <v>51</v>
      </c>
      <c r="AD40" s="58" t="s">
        <v>51</v>
      </c>
      <c r="AE40" s="59" t="s">
        <v>51</v>
      </c>
      <c r="AF40" s="31" t="s">
        <v>51</v>
      </c>
      <c r="AG40" s="60" t="str">
        <f t="shared" si="0"/>
        <v>нд</v>
      </c>
      <c r="AH40" s="59" t="s">
        <v>51</v>
      </c>
      <c r="AI40" s="58" t="s">
        <v>51</v>
      </c>
      <c r="AJ40" s="58" t="s">
        <v>51</v>
      </c>
      <c r="AK40" s="58" t="s">
        <v>51</v>
      </c>
      <c r="AL40" s="58" t="s">
        <v>51</v>
      </c>
    </row>
    <row r="41" spans="1:38" ht="31.5" x14ac:dyDescent="0.25">
      <c r="A41" s="37" t="str">
        <f>'Таблица № 2'!A40</f>
        <v>1.3</v>
      </c>
      <c r="B41" s="64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44" t="s">
        <v>51</v>
      </c>
      <c r="E41" s="44" t="s">
        <v>51</v>
      </c>
      <c r="F41" s="58" t="s">
        <v>51</v>
      </c>
      <c r="G41" s="58" t="s">
        <v>51</v>
      </c>
      <c r="H41" s="58" t="s">
        <v>51</v>
      </c>
      <c r="I41" s="58" t="s">
        <v>51</v>
      </c>
      <c r="J41" s="58" t="s">
        <v>51</v>
      </c>
      <c r="K41" s="44" t="s">
        <v>51</v>
      </c>
      <c r="L41" s="44" t="s">
        <v>51</v>
      </c>
      <c r="M41" s="58" t="s">
        <v>51</v>
      </c>
      <c r="N41" s="58" t="s">
        <v>51</v>
      </c>
      <c r="O41" s="58" t="s">
        <v>51</v>
      </c>
      <c r="P41" s="58" t="s">
        <v>51</v>
      </c>
      <c r="Q41" s="58" t="s">
        <v>51</v>
      </c>
      <c r="R41" s="44" t="s">
        <v>51</v>
      </c>
      <c r="S41" s="44">
        <f>'Таблица № 2'!T40</f>
        <v>20.328430000000001</v>
      </c>
      <c r="T41" s="58" t="s">
        <v>51</v>
      </c>
      <c r="U41" s="58" t="s">
        <v>51</v>
      </c>
      <c r="V41" s="59" t="s">
        <v>51</v>
      </c>
      <c r="W41" s="58" t="s">
        <v>51</v>
      </c>
      <c r="X41" s="59">
        <v>3.4209999999999998</v>
      </c>
      <c r="Y41" s="31" t="s">
        <v>51</v>
      </c>
      <c r="Z41" s="31" t="s">
        <v>51</v>
      </c>
      <c r="AA41" s="59" t="s">
        <v>51</v>
      </c>
      <c r="AB41" s="59" t="s">
        <v>51</v>
      </c>
      <c r="AC41" s="59" t="s">
        <v>51</v>
      </c>
      <c r="AD41" s="58" t="s">
        <v>51</v>
      </c>
      <c r="AE41" s="59" t="s">
        <v>51</v>
      </c>
      <c r="AF41" s="31" t="s">
        <v>51</v>
      </c>
      <c r="AG41" s="60">
        <f t="shared" si="0"/>
        <v>20.328430000000001</v>
      </c>
      <c r="AH41" s="59" t="s">
        <v>51</v>
      </c>
      <c r="AI41" s="58" t="s">
        <v>51</v>
      </c>
      <c r="AJ41" s="58" t="s">
        <v>51</v>
      </c>
      <c r="AK41" s="58" t="s">
        <v>51</v>
      </c>
      <c r="AL41" s="58">
        <v>3.4209999999999998</v>
      </c>
    </row>
    <row r="42" spans="1:38" ht="47.25" x14ac:dyDescent="0.25">
      <c r="A42" s="37" t="str">
        <f>'Таблица № 2'!A41</f>
        <v>1.3.1</v>
      </c>
      <c r="B42" s="65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44" t="s">
        <v>51</v>
      </c>
      <c r="E42" s="44" t="s">
        <v>51</v>
      </c>
      <c r="F42" s="58" t="s">
        <v>51</v>
      </c>
      <c r="G42" s="58" t="s">
        <v>51</v>
      </c>
      <c r="H42" s="58" t="s">
        <v>51</v>
      </c>
      <c r="I42" s="58" t="s">
        <v>51</v>
      </c>
      <c r="J42" s="58" t="s">
        <v>51</v>
      </c>
      <c r="K42" s="44" t="s">
        <v>51</v>
      </c>
      <c r="L42" s="44" t="s">
        <v>51</v>
      </c>
      <c r="M42" s="58" t="s">
        <v>51</v>
      </c>
      <c r="N42" s="58" t="s">
        <v>51</v>
      </c>
      <c r="O42" s="58" t="s">
        <v>51</v>
      </c>
      <c r="P42" s="58" t="s">
        <v>51</v>
      </c>
      <c r="Q42" s="58" t="s">
        <v>51</v>
      </c>
      <c r="R42" s="44" t="s">
        <v>51</v>
      </c>
      <c r="S42" s="44">
        <f>'Таблица № 2'!T41</f>
        <v>20.328430000000001</v>
      </c>
      <c r="T42" s="58" t="s">
        <v>51</v>
      </c>
      <c r="U42" s="58" t="s">
        <v>51</v>
      </c>
      <c r="V42" s="59" t="s">
        <v>51</v>
      </c>
      <c r="W42" s="58" t="s">
        <v>51</v>
      </c>
      <c r="X42" s="59">
        <v>3.4209999999999998</v>
      </c>
      <c r="Y42" s="31" t="s">
        <v>51</v>
      </c>
      <c r="Z42" s="31" t="s">
        <v>51</v>
      </c>
      <c r="AA42" s="59" t="s">
        <v>51</v>
      </c>
      <c r="AB42" s="59" t="s">
        <v>51</v>
      </c>
      <c r="AC42" s="59" t="s">
        <v>51</v>
      </c>
      <c r="AD42" s="58" t="s">
        <v>51</v>
      </c>
      <c r="AE42" s="59" t="s">
        <v>51</v>
      </c>
      <c r="AF42" s="31" t="s">
        <v>51</v>
      </c>
      <c r="AG42" s="60">
        <f t="shared" si="0"/>
        <v>20.328430000000001</v>
      </c>
      <c r="AH42" s="59" t="s">
        <v>51</v>
      </c>
      <c r="AI42" s="58" t="s">
        <v>51</v>
      </c>
      <c r="AJ42" s="58" t="s">
        <v>51</v>
      </c>
      <c r="AK42" s="58" t="s">
        <v>51</v>
      </c>
      <c r="AL42" s="58">
        <v>3.4209999999999998</v>
      </c>
    </row>
    <row r="43" spans="1:38" ht="31.5" x14ac:dyDescent="0.25">
      <c r="A43" s="37" t="str">
        <f>'Таблица № 2'!A42</f>
        <v>1.3.2</v>
      </c>
      <c r="B43" s="65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44" t="s">
        <v>51</v>
      </c>
      <c r="E43" s="44" t="s">
        <v>51</v>
      </c>
      <c r="F43" s="58" t="s">
        <v>51</v>
      </c>
      <c r="G43" s="58" t="s">
        <v>51</v>
      </c>
      <c r="H43" s="58" t="s">
        <v>51</v>
      </c>
      <c r="I43" s="58" t="s">
        <v>51</v>
      </c>
      <c r="J43" s="58" t="s">
        <v>51</v>
      </c>
      <c r="K43" s="44" t="s">
        <v>51</v>
      </c>
      <c r="L43" s="44" t="s">
        <v>51</v>
      </c>
      <c r="M43" s="58" t="s">
        <v>51</v>
      </c>
      <c r="N43" s="58" t="s">
        <v>51</v>
      </c>
      <c r="O43" s="58" t="s">
        <v>51</v>
      </c>
      <c r="P43" s="58" t="s">
        <v>51</v>
      </c>
      <c r="Q43" s="58" t="s">
        <v>51</v>
      </c>
      <c r="R43" s="44" t="s">
        <v>51</v>
      </c>
      <c r="S43" s="44" t="str">
        <f>'Таблица № 2'!T42</f>
        <v>нд</v>
      </c>
      <c r="T43" s="58" t="s">
        <v>51</v>
      </c>
      <c r="U43" s="58" t="s">
        <v>51</v>
      </c>
      <c r="V43" s="59" t="s">
        <v>51</v>
      </c>
      <c r="W43" s="58" t="s">
        <v>51</v>
      </c>
      <c r="X43" s="59" t="s">
        <v>51</v>
      </c>
      <c r="Y43" s="31" t="s">
        <v>51</v>
      </c>
      <c r="Z43" s="31" t="s">
        <v>51</v>
      </c>
      <c r="AA43" s="59" t="s">
        <v>51</v>
      </c>
      <c r="AB43" s="59" t="s">
        <v>51</v>
      </c>
      <c r="AC43" s="59" t="s">
        <v>51</v>
      </c>
      <c r="AD43" s="58" t="s">
        <v>51</v>
      </c>
      <c r="AE43" s="59" t="s">
        <v>51</v>
      </c>
      <c r="AF43" s="31" t="s">
        <v>51</v>
      </c>
      <c r="AG43" s="60" t="str">
        <f t="shared" si="0"/>
        <v>нд</v>
      </c>
      <c r="AH43" s="59" t="s">
        <v>51</v>
      </c>
      <c r="AI43" s="58" t="s">
        <v>51</v>
      </c>
      <c r="AJ43" s="58" t="s">
        <v>51</v>
      </c>
      <c r="AK43" s="58" t="s">
        <v>51</v>
      </c>
      <c r="AL43" s="58" t="s">
        <v>51</v>
      </c>
    </row>
    <row r="44" spans="1:38" ht="31.5" x14ac:dyDescent="0.25">
      <c r="A44" s="37" t="str">
        <f>'Таблица № 2'!A43</f>
        <v>1.3.3</v>
      </c>
      <c r="B44" s="38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44" t="s">
        <v>51</v>
      </c>
      <c r="E44" s="44" t="s">
        <v>51</v>
      </c>
      <c r="F44" s="58" t="s">
        <v>51</v>
      </c>
      <c r="G44" s="58" t="s">
        <v>51</v>
      </c>
      <c r="H44" s="58" t="s">
        <v>51</v>
      </c>
      <c r="I44" s="58" t="s">
        <v>51</v>
      </c>
      <c r="J44" s="58" t="s">
        <v>51</v>
      </c>
      <c r="K44" s="44" t="s">
        <v>51</v>
      </c>
      <c r="L44" s="44" t="s">
        <v>51</v>
      </c>
      <c r="M44" s="58" t="s">
        <v>51</v>
      </c>
      <c r="N44" s="58" t="s">
        <v>51</v>
      </c>
      <c r="O44" s="58" t="s">
        <v>51</v>
      </c>
      <c r="P44" s="58" t="s">
        <v>51</v>
      </c>
      <c r="Q44" s="58" t="s">
        <v>51</v>
      </c>
      <c r="R44" s="44" t="s">
        <v>51</v>
      </c>
      <c r="S44" s="44">
        <f>'Таблица № 2'!T43</f>
        <v>20.328430000000001</v>
      </c>
      <c r="T44" s="58" t="s">
        <v>51</v>
      </c>
      <c r="U44" s="58" t="s">
        <v>51</v>
      </c>
      <c r="V44" s="59" t="s">
        <v>51</v>
      </c>
      <c r="W44" s="58" t="s">
        <v>51</v>
      </c>
      <c r="X44" s="59">
        <v>3.4209999999999998</v>
      </c>
      <c r="Y44" s="31" t="s">
        <v>51</v>
      </c>
      <c r="Z44" s="31" t="s">
        <v>51</v>
      </c>
      <c r="AA44" s="59" t="s">
        <v>51</v>
      </c>
      <c r="AB44" s="59" t="s">
        <v>51</v>
      </c>
      <c r="AC44" s="59" t="s">
        <v>51</v>
      </c>
      <c r="AD44" s="58" t="s">
        <v>51</v>
      </c>
      <c r="AE44" s="59" t="s">
        <v>51</v>
      </c>
      <c r="AF44" s="31" t="s">
        <v>51</v>
      </c>
      <c r="AG44" s="60">
        <f t="shared" si="0"/>
        <v>20.328430000000001</v>
      </c>
      <c r="AH44" s="59" t="s">
        <v>51</v>
      </c>
      <c r="AI44" s="58" t="s">
        <v>51</v>
      </c>
      <c r="AJ44" s="58" t="s">
        <v>51</v>
      </c>
      <c r="AK44" s="58" t="s">
        <v>51</v>
      </c>
      <c r="AL44" s="58">
        <v>3.4209999999999998</v>
      </c>
    </row>
    <row r="45" spans="1:38" ht="31.5" x14ac:dyDescent="0.25">
      <c r="A45" s="37" t="str">
        <f>'Таблица № 2'!A44</f>
        <v>1.3.3.1</v>
      </c>
      <c r="B45" s="38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44" t="s">
        <v>51</v>
      </c>
      <c r="E45" s="44" t="s">
        <v>51</v>
      </c>
      <c r="F45" s="58" t="s">
        <v>51</v>
      </c>
      <c r="G45" s="58" t="s">
        <v>51</v>
      </c>
      <c r="H45" s="58" t="s">
        <v>51</v>
      </c>
      <c r="I45" s="58" t="s">
        <v>51</v>
      </c>
      <c r="J45" s="58" t="s">
        <v>51</v>
      </c>
      <c r="K45" s="44" t="s">
        <v>51</v>
      </c>
      <c r="L45" s="44" t="s">
        <v>51</v>
      </c>
      <c r="M45" s="58" t="s">
        <v>51</v>
      </c>
      <c r="N45" s="58" t="s">
        <v>51</v>
      </c>
      <c r="O45" s="58" t="s">
        <v>51</v>
      </c>
      <c r="P45" s="58" t="s">
        <v>51</v>
      </c>
      <c r="Q45" s="58" t="s">
        <v>51</v>
      </c>
      <c r="R45" s="44" t="s">
        <v>51</v>
      </c>
      <c r="S45" s="44">
        <f>'Таблица № 2'!T44</f>
        <v>20.328430000000001</v>
      </c>
      <c r="T45" s="58" t="s">
        <v>51</v>
      </c>
      <c r="U45" s="58" t="s">
        <v>51</v>
      </c>
      <c r="V45" s="59" t="s">
        <v>51</v>
      </c>
      <c r="W45" s="58" t="s">
        <v>51</v>
      </c>
      <c r="X45" s="59">
        <v>3.4209999999999998</v>
      </c>
      <c r="Y45" s="31" t="s">
        <v>51</v>
      </c>
      <c r="Z45" s="31" t="s">
        <v>51</v>
      </c>
      <c r="AA45" s="59" t="s">
        <v>51</v>
      </c>
      <c r="AB45" s="59" t="s">
        <v>51</v>
      </c>
      <c r="AC45" s="59" t="s">
        <v>51</v>
      </c>
      <c r="AD45" s="58" t="s">
        <v>51</v>
      </c>
      <c r="AE45" s="59" t="s">
        <v>51</v>
      </c>
      <c r="AF45" s="31" t="s">
        <v>51</v>
      </c>
      <c r="AG45" s="60">
        <f t="shared" si="0"/>
        <v>20.328430000000001</v>
      </c>
      <c r="AH45" s="59" t="s">
        <v>51</v>
      </c>
      <c r="AI45" s="58" t="s">
        <v>51</v>
      </c>
      <c r="AJ45" s="58" t="s">
        <v>51</v>
      </c>
      <c r="AK45" s="58" t="s">
        <v>51</v>
      </c>
      <c r="AL45" s="58">
        <v>3.4209999999999998</v>
      </c>
    </row>
    <row r="46" spans="1:38" ht="15.75" x14ac:dyDescent="0.25">
      <c r="A46" s="37"/>
      <c r="B46" s="38" t="str">
        <f>'Таблица № 2'!B45</f>
        <v>в том числе:</v>
      </c>
      <c r="C46" s="37"/>
      <c r="D46" s="44" t="s">
        <v>51</v>
      </c>
      <c r="E46" s="44" t="s">
        <v>51</v>
      </c>
      <c r="F46" s="58" t="s">
        <v>51</v>
      </c>
      <c r="G46" s="58" t="s">
        <v>51</v>
      </c>
      <c r="H46" s="58" t="s">
        <v>51</v>
      </c>
      <c r="I46" s="58" t="s">
        <v>51</v>
      </c>
      <c r="J46" s="58" t="s">
        <v>51</v>
      </c>
      <c r="K46" s="44" t="s">
        <v>51</v>
      </c>
      <c r="L46" s="44" t="s">
        <v>51</v>
      </c>
      <c r="M46" s="58" t="s">
        <v>51</v>
      </c>
      <c r="N46" s="58" t="s">
        <v>51</v>
      </c>
      <c r="O46" s="58" t="s">
        <v>51</v>
      </c>
      <c r="P46" s="58" t="s">
        <v>51</v>
      </c>
      <c r="Q46" s="58" t="s">
        <v>51</v>
      </c>
      <c r="R46" s="44" t="s">
        <v>51</v>
      </c>
      <c r="S46" s="44">
        <f>'Таблица № 2'!T45</f>
        <v>0</v>
      </c>
      <c r="T46" s="58" t="s">
        <v>51</v>
      </c>
      <c r="U46" s="58" t="s">
        <v>51</v>
      </c>
      <c r="V46" s="59" t="s">
        <v>51</v>
      </c>
      <c r="W46" s="58" t="s">
        <v>51</v>
      </c>
      <c r="X46" s="59" t="s">
        <v>51</v>
      </c>
      <c r="Y46" s="31" t="s">
        <v>51</v>
      </c>
      <c r="Z46" s="31" t="s">
        <v>51</v>
      </c>
      <c r="AA46" s="59" t="s">
        <v>51</v>
      </c>
      <c r="AB46" s="59" t="s">
        <v>51</v>
      </c>
      <c r="AC46" s="59" t="s">
        <v>51</v>
      </c>
      <c r="AD46" s="58" t="s">
        <v>51</v>
      </c>
      <c r="AE46" s="59" t="s">
        <v>51</v>
      </c>
      <c r="AF46" s="31" t="s">
        <v>51</v>
      </c>
      <c r="AG46" s="60">
        <f t="shared" si="0"/>
        <v>0</v>
      </c>
      <c r="AH46" s="59" t="s">
        <v>51</v>
      </c>
      <c r="AI46" s="58" t="s">
        <v>51</v>
      </c>
      <c r="AJ46" s="58" t="s">
        <v>51</v>
      </c>
      <c r="AK46" s="58" t="s">
        <v>51</v>
      </c>
      <c r="AL46" s="58" t="s">
        <v>51</v>
      </c>
    </row>
    <row r="47" spans="1:38" ht="15.75" x14ac:dyDescent="0.25">
      <c r="A47" s="37"/>
      <c r="B47" s="38" t="str">
        <f>'Таблица № 2'!B46</f>
        <v>от ТЭЦ до ТК-38</v>
      </c>
      <c r="C47" s="37"/>
      <c r="D47" s="44" t="s">
        <v>51</v>
      </c>
      <c r="E47" s="44" t="s">
        <v>51</v>
      </c>
      <c r="F47" s="58" t="s">
        <v>51</v>
      </c>
      <c r="G47" s="58" t="s">
        <v>51</v>
      </c>
      <c r="H47" s="58" t="s">
        <v>51</v>
      </c>
      <c r="I47" s="58" t="s">
        <v>51</v>
      </c>
      <c r="J47" s="58" t="s">
        <v>51</v>
      </c>
      <c r="K47" s="44" t="s">
        <v>51</v>
      </c>
      <c r="L47" s="44" t="s">
        <v>51</v>
      </c>
      <c r="M47" s="58" t="s">
        <v>51</v>
      </c>
      <c r="N47" s="58" t="s">
        <v>51</v>
      </c>
      <c r="O47" s="58" t="s">
        <v>51</v>
      </c>
      <c r="P47" s="58" t="s">
        <v>51</v>
      </c>
      <c r="Q47" s="58" t="s">
        <v>51</v>
      </c>
      <c r="R47" s="44" t="s">
        <v>51</v>
      </c>
      <c r="S47" s="44" t="str">
        <f>'Таблица № 2'!T46</f>
        <v>нд</v>
      </c>
      <c r="T47" s="58" t="s">
        <v>51</v>
      </c>
      <c r="U47" s="58" t="s">
        <v>51</v>
      </c>
      <c r="V47" s="59" t="s">
        <v>51</v>
      </c>
      <c r="W47" s="58" t="s">
        <v>51</v>
      </c>
      <c r="X47" s="59" t="s">
        <v>51</v>
      </c>
      <c r="Y47" s="31" t="s">
        <v>51</v>
      </c>
      <c r="Z47" s="31" t="s">
        <v>51</v>
      </c>
      <c r="AA47" s="59" t="s">
        <v>51</v>
      </c>
      <c r="AB47" s="59" t="s">
        <v>51</v>
      </c>
      <c r="AC47" s="59" t="s">
        <v>51</v>
      </c>
      <c r="AD47" s="58" t="s">
        <v>51</v>
      </c>
      <c r="AE47" s="59" t="s">
        <v>51</v>
      </c>
      <c r="AF47" s="31" t="s">
        <v>51</v>
      </c>
      <c r="AG47" s="60" t="str">
        <f t="shared" si="0"/>
        <v>нд</v>
      </c>
      <c r="AH47" s="59" t="s">
        <v>51</v>
      </c>
      <c r="AI47" s="58" t="s">
        <v>51</v>
      </c>
      <c r="AJ47" s="58" t="s">
        <v>51</v>
      </c>
      <c r="AK47" s="58" t="s">
        <v>51</v>
      </c>
      <c r="AL47" s="58" t="s">
        <v>51</v>
      </c>
    </row>
    <row r="48" spans="1:38" ht="15.75" x14ac:dyDescent="0.25">
      <c r="A48" s="37"/>
      <c r="B48" s="38" t="str">
        <f>'Таблица № 2'!B47</f>
        <v>от ТК 40а через ТК40до ТК41</v>
      </c>
      <c r="C48" s="37"/>
      <c r="D48" s="44" t="s">
        <v>51</v>
      </c>
      <c r="E48" s="44" t="s">
        <v>51</v>
      </c>
      <c r="F48" s="58" t="s">
        <v>51</v>
      </c>
      <c r="G48" s="58" t="s">
        <v>51</v>
      </c>
      <c r="H48" s="58" t="s">
        <v>51</v>
      </c>
      <c r="I48" s="58" t="s">
        <v>51</v>
      </c>
      <c r="J48" s="58" t="s">
        <v>51</v>
      </c>
      <c r="K48" s="44" t="s">
        <v>51</v>
      </c>
      <c r="L48" s="44" t="s">
        <v>51</v>
      </c>
      <c r="M48" s="58" t="s">
        <v>51</v>
      </c>
      <c r="N48" s="58" t="s">
        <v>51</v>
      </c>
      <c r="O48" s="58" t="s">
        <v>51</v>
      </c>
      <c r="P48" s="58" t="s">
        <v>51</v>
      </c>
      <c r="Q48" s="58" t="s">
        <v>51</v>
      </c>
      <c r="R48" s="44" t="s">
        <v>51</v>
      </c>
      <c r="S48" s="44" t="str">
        <f>'Таблица № 2'!T47</f>
        <v>нд</v>
      </c>
      <c r="T48" s="58" t="s">
        <v>51</v>
      </c>
      <c r="U48" s="58" t="s">
        <v>51</v>
      </c>
      <c r="V48" s="59" t="s">
        <v>51</v>
      </c>
      <c r="W48" s="58" t="s">
        <v>51</v>
      </c>
      <c r="X48" s="59" t="s">
        <v>51</v>
      </c>
      <c r="Y48" s="31" t="s">
        <v>51</v>
      </c>
      <c r="Z48" s="31" t="s">
        <v>51</v>
      </c>
      <c r="AA48" s="59" t="s">
        <v>51</v>
      </c>
      <c r="AB48" s="59" t="s">
        <v>51</v>
      </c>
      <c r="AC48" s="59" t="s">
        <v>51</v>
      </c>
      <c r="AD48" s="58" t="s">
        <v>51</v>
      </c>
      <c r="AE48" s="59" t="s">
        <v>51</v>
      </c>
      <c r="AF48" s="31" t="s">
        <v>51</v>
      </c>
      <c r="AG48" s="60" t="str">
        <f t="shared" si="0"/>
        <v>нд</v>
      </c>
      <c r="AH48" s="59" t="s">
        <v>51</v>
      </c>
      <c r="AI48" s="58" t="s">
        <v>51</v>
      </c>
      <c r="AJ48" s="58" t="s">
        <v>51</v>
      </c>
      <c r="AK48" s="58" t="s">
        <v>51</v>
      </c>
      <c r="AL48" s="58" t="s">
        <v>51</v>
      </c>
    </row>
    <row r="49" spans="1:38" ht="15.75" x14ac:dyDescent="0.25">
      <c r="A49" s="37"/>
      <c r="B49" s="38" t="str">
        <f>'Таблица № 2'!B48</f>
        <v>от ТК41 до ТК41а и ввода Ломоносова,6</v>
      </c>
      <c r="C49" s="37"/>
      <c r="D49" s="44" t="s">
        <v>51</v>
      </c>
      <c r="E49" s="44" t="s">
        <v>51</v>
      </c>
      <c r="F49" s="58" t="s">
        <v>51</v>
      </c>
      <c r="G49" s="58" t="s">
        <v>51</v>
      </c>
      <c r="H49" s="58" t="s">
        <v>51</v>
      </c>
      <c r="I49" s="58" t="s">
        <v>51</v>
      </c>
      <c r="J49" s="58" t="s">
        <v>51</v>
      </c>
      <c r="K49" s="44" t="s">
        <v>51</v>
      </c>
      <c r="L49" s="44" t="s">
        <v>51</v>
      </c>
      <c r="M49" s="58" t="s">
        <v>51</v>
      </c>
      <c r="N49" s="58" t="s">
        <v>51</v>
      </c>
      <c r="O49" s="58" t="s">
        <v>51</v>
      </c>
      <c r="P49" s="58" t="s">
        <v>51</v>
      </c>
      <c r="Q49" s="58" t="s">
        <v>51</v>
      </c>
      <c r="R49" s="44" t="s">
        <v>51</v>
      </c>
      <c r="S49" s="44" t="str">
        <f>'Таблица № 2'!T48</f>
        <v>нд</v>
      </c>
      <c r="T49" s="58" t="s">
        <v>51</v>
      </c>
      <c r="U49" s="58" t="s">
        <v>51</v>
      </c>
      <c r="V49" s="59" t="s">
        <v>51</v>
      </c>
      <c r="W49" s="58" t="s">
        <v>51</v>
      </c>
      <c r="X49" s="59" t="s">
        <v>51</v>
      </c>
      <c r="Y49" s="31" t="s">
        <v>51</v>
      </c>
      <c r="Z49" s="31" t="s">
        <v>51</v>
      </c>
      <c r="AA49" s="59" t="s">
        <v>51</v>
      </c>
      <c r="AB49" s="59" t="s">
        <v>51</v>
      </c>
      <c r="AC49" s="59" t="s">
        <v>51</v>
      </c>
      <c r="AD49" s="58" t="s">
        <v>51</v>
      </c>
      <c r="AE49" s="59" t="s">
        <v>51</v>
      </c>
      <c r="AF49" s="31" t="s">
        <v>51</v>
      </c>
      <c r="AG49" s="60" t="str">
        <f t="shared" si="0"/>
        <v>нд</v>
      </c>
      <c r="AH49" s="59" t="s">
        <v>51</v>
      </c>
      <c r="AI49" s="58" t="s">
        <v>51</v>
      </c>
      <c r="AJ49" s="58" t="s">
        <v>51</v>
      </c>
      <c r="AK49" s="58" t="s">
        <v>51</v>
      </c>
      <c r="AL49" s="58" t="s">
        <v>51</v>
      </c>
    </row>
    <row r="50" spans="1:38" ht="15.75" x14ac:dyDescent="0.25">
      <c r="A50" s="37"/>
      <c r="B50" s="38" t="str">
        <f>'Таблица № 2'!B49</f>
        <v>от ТК1- по Молодежке, до врезки в Мол.1,2</v>
      </c>
      <c r="C50" s="37"/>
      <c r="D50" s="44" t="s">
        <v>51</v>
      </c>
      <c r="E50" s="44" t="s">
        <v>51</v>
      </c>
      <c r="F50" s="58" t="s">
        <v>51</v>
      </c>
      <c r="G50" s="58" t="s">
        <v>51</v>
      </c>
      <c r="H50" s="58" t="s">
        <v>51</v>
      </c>
      <c r="I50" s="58" t="s">
        <v>51</v>
      </c>
      <c r="J50" s="58" t="s">
        <v>51</v>
      </c>
      <c r="K50" s="44" t="s">
        <v>51</v>
      </c>
      <c r="L50" s="44" t="s">
        <v>51</v>
      </c>
      <c r="M50" s="58" t="s">
        <v>51</v>
      </c>
      <c r="N50" s="58" t="s">
        <v>51</v>
      </c>
      <c r="O50" s="58" t="s">
        <v>51</v>
      </c>
      <c r="P50" s="58" t="s">
        <v>51</v>
      </c>
      <c r="Q50" s="58" t="s">
        <v>51</v>
      </c>
      <c r="R50" s="44" t="s">
        <v>51</v>
      </c>
      <c r="S50" s="44" t="str">
        <f>'Таблица № 2'!T49</f>
        <v>нд</v>
      </c>
      <c r="T50" s="58" t="s">
        <v>51</v>
      </c>
      <c r="U50" s="58" t="s">
        <v>51</v>
      </c>
      <c r="V50" s="59" t="s">
        <v>51</v>
      </c>
      <c r="W50" s="58" t="s">
        <v>51</v>
      </c>
      <c r="X50" s="59" t="s">
        <v>51</v>
      </c>
      <c r="Y50" s="31" t="s">
        <v>51</v>
      </c>
      <c r="Z50" s="31" t="s">
        <v>51</v>
      </c>
      <c r="AA50" s="59" t="s">
        <v>51</v>
      </c>
      <c r="AB50" s="59" t="s">
        <v>51</v>
      </c>
      <c r="AC50" s="59" t="s">
        <v>51</v>
      </c>
      <c r="AD50" s="58" t="s">
        <v>51</v>
      </c>
      <c r="AE50" s="59" t="s">
        <v>51</v>
      </c>
      <c r="AF50" s="31" t="s">
        <v>51</v>
      </c>
      <c r="AG50" s="60" t="str">
        <f t="shared" si="0"/>
        <v>нд</v>
      </c>
      <c r="AH50" s="59" t="s">
        <v>51</v>
      </c>
      <c r="AI50" s="58" t="s">
        <v>51</v>
      </c>
      <c r="AJ50" s="58" t="s">
        <v>51</v>
      </c>
      <c r="AK50" s="58" t="s">
        <v>51</v>
      </c>
      <c r="AL50" s="58" t="s">
        <v>51</v>
      </c>
    </row>
    <row r="51" spans="1:38" ht="15.75" x14ac:dyDescent="0.25">
      <c r="A51" s="37"/>
      <c r="B51" s="38" t="str">
        <f>'Таблица № 2'!B50</f>
        <v>от ТЭЦ - до общежития по Советсой 19</v>
      </c>
      <c r="C51" s="37"/>
      <c r="D51" s="44" t="s">
        <v>51</v>
      </c>
      <c r="E51" s="44" t="s">
        <v>51</v>
      </c>
      <c r="F51" s="58" t="s">
        <v>51</v>
      </c>
      <c r="G51" s="58" t="s">
        <v>51</v>
      </c>
      <c r="H51" s="58" t="s">
        <v>51</v>
      </c>
      <c r="I51" s="58" t="s">
        <v>51</v>
      </c>
      <c r="J51" s="58" t="s">
        <v>51</v>
      </c>
      <c r="K51" s="44" t="s">
        <v>51</v>
      </c>
      <c r="L51" s="44" t="s">
        <v>51</v>
      </c>
      <c r="M51" s="58" t="s">
        <v>51</v>
      </c>
      <c r="N51" s="58" t="s">
        <v>51</v>
      </c>
      <c r="O51" s="58" t="s">
        <v>51</v>
      </c>
      <c r="P51" s="58" t="s">
        <v>51</v>
      </c>
      <c r="Q51" s="58" t="s">
        <v>51</v>
      </c>
      <c r="R51" s="44" t="s">
        <v>51</v>
      </c>
      <c r="S51" s="44" t="str">
        <f>'Таблица № 2'!T50</f>
        <v>нд</v>
      </c>
      <c r="T51" s="58" t="s">
        <v>51</v>
      </c>
      <c r="U51" s="58" t="s">
        <v>51</v>
      </c>
      <c r="V51" s="59" t="s">
        <v>51</v>
      </c>
      <c r="W51" s="58" t="s">
        <v>51</v>
      </c>
      <c r="X51" s="59" t="s">
        <v>51</v>
      </c>
      <c r="Y51" s="31" t="s">
        <v>51</v>
      </c>
      <c r="Z51" s="31" t="s">
        <v>51</v>
      </c>
      <c r="AA51" s="59" t="s">
        <v>51</v>
      </c>
      <c r="AB51" s="59" t="s">
        <v>51</v>
      </c>
      <c r="AC51" s="59" t="s">
        <v>51</v>
      </c>
      <c r="AD51" s="58" t="s">
        <v>51</v>
      </c>
      <c r="AE51" s="59" t="s">
        <v>51</v>
      </c>
      <c r="AF51" s="31" t="s">
        <v>51</v>
      </c>
      <c r="AG51" s="60" t="str">
        <f t="shared" si="0"/>
        <v>нд</v>
      </c>
      <c r="AH51" s="59" t="s">
        <v>51</v>
      </c>
      <c r="AI51" s="58" t="s">
        <v>51</v>
      </c>
      <c r="AJ51" s="58" t="s">
        <v>51</v>
      </c>
      <c r="AK51" s="58" t="s">
        <v>51</v>
      </c>
      <c r="AL51" s="58" t="s">
        <v>51</v>
      </c>
    </row>
    <row r="52" spans="1:38" ht="15.75" x14ac:dyDescent="0.25">
      <c r="A52" s="37"/>
      <c r="B52" s="38" t="str">
        <f>'Таблица № 2'!B51</f>
        <v>Вводы по пер.Сосновому</v>
      </c>
      <c r="C52" s="37"/>
      <c r="D52" s="44" t="s">
        <v>51</v>
      </c>
      <c r="E52" s="44" t="s">
        <v>51</v>
      </c>
      <c r="F52" s="58" t="s">
        <v>51</v>
      </c>
      <c r="G52" s="58" t="s">
        <v>51</v>
      </c>
      <c r="H52" s="58" t="s">
        <v>51</v>
      </c>
      <c r="I52" s="58" t="s">
        <v>51</v>
      </c>
      <c r="J52" s="58" t="s">
        <v>51</v>
      </c>
      <c r="K52" s="44" t="s">
        <v>51</v>
      </c>
      <c r="L52" s="44" t="s">
        <v>51</v>
      </c>
      <c r="M52" s="58" t="s">
        <v>51</v>
      </c>
      <c r="N52" s="58" t="s">
        <v>51</v>
      </c>
      <c r="O52" s="58" t="s">
        <v>51</v>
      </c>
      <c r="P52" s="58" t="s">
        <v>51</v>
      </c>
      <c r="Q52" s="58" t="s">
        <v>51</v>
      </c>
      <c r="R52" s="44" t="s">
        <v>51</v>
      </c>
      <c r="S52" s="44" t="str">
        <f>'Таблица № 2'!T51</f>
        <v>нд</v>
      </c>
      <c r="T52" s="58" t="s">
        <v>51</v>
      </c>
      <c r="U52" s="58" t="s">
        <v>51</v>
      </c>
      <c r="V52" s="59" t="s">
        <v>51</v>
      </c>
      <c r="W52" s="58" t="s">
        <v>51</v>
      </c>
      <c r="X52" s="59" t="s">
        <v>51</v>
      </c>
      <c r="Y52" s="31" t="s">
        <v>51</v>
      </c>
      <c r="Z52" s="31" t="s">
        <v>51</v>
      </c>
      <c r="AA52" s="59" t="s">
        <v>51</v>
      </c>
      <c r="AB52" s="59" t="s">
        <v>51</v>
      </c>
      <c r="AC52" s="59" t="s">
        <v>51</v>
      </c>
      <c r="AD52" s="58" t="s">
        <v>51</v>
      </c>
      <c r="AE52" s="59" t="s">
        <v>51</v>
      </c>
      <c r="AF52" s="31" t="s">
        <v>51</v>
      </c>
      <c r="AG52" s="60" t="str">
        <f t="shared" si="0"/>
        <v>нд</v>
      </c>
      <c r="AH52" s="59" t="s">
        <v>51</v>
      </c>
      <c r="AI52" s="58" t="s">
        <v>51</v>
      </c>
      <c r="AJ52" s="58" t="s">
        <v>51</v>
      </c>
      <c r="AK52" s="58" t="s">
        <v>51</v>
      </c>
      <c r="AL52" s="58" t="s">
        <v>51</v>
      </c>
    </row>
    <row r="53" spans="1:38" ht="15.75" x14ac:dyDescent="0.25">
      <c r="A53" s="37"/>
      <c r="B53" s="38" t="str">
        <f>'Таблица № 2'!B52</f>
        <v>Вводы по ул. Глинки</v>
      </c>
      <c r="C53" s="37"/>
      <c r="D53" s="44" t="s">
        <v>51</v>
      </c>
      <c r="E53" s="44" t="s">
        <v>51</v>
      </c>
      <c r="F53" s="58" t="s">
        <v>51</v>
      </c>
      <c r="G53" s="58" t="s">
        <v>51</v>
      </c>
      <c r="H53" s="58" t="s">
        <v>51</v>
      </c>
      <c r="I53" s="58" t="s">
        <v>51</v>
      </c>
      <c r="J53" s="58" t="s">
        <v>51</v>
      </c>
      <c r="K53" s="44" t="s">
        <v>51</v>
      </c>
      <c r="L53" s="44" t="s">
        <v>51</v>
      </c>
      <c r="M53" s="58" t="s">
        <v>51</v>
      </c>
      <c r="N53" s="58" t="s">
        <v>51</v>
      </c>
      <c r="O53" s="58" t="s">
        <v>51</v>
      </c>
      <c r="P53" s="58" t="s">
        <v>51</v>
      </c>
      <c r="Q53" s="58" t="s">
        <v>51</v>
      </c>
      <c r="R53" s="44" t="s">
        <v>51</v>
      </c>
      <c r="S53" s="44" t="str">
        <f>'Таблица № 2'!T52</f>
        <v>нд</v>
      </c>
      <c r="T53" s="58" t="s">
        <v>51</v>
      </c>
      <c r="U53" s="58" t="s">
        <v>51</v>
      </c>
      <c r="V53" s="59" t="s">
        <v>51</v>
      </c>
      <c r="W53" s="58" t="s">
        <v>51</v>
      </c>
      <c r="X53" s="59" t="s">
        <v>51</v>
      </c>
      <c r="Y53" s="31" t="s">
        <v>51</v>
      </c>
      <c r="Z53" s="31" t="s">
        <v>51</v>
      </c>
      <c r="AA53" s="59" t="s">
        <v>51</v>
      </c>
      <c r="AB53" s="59" t="s">
        <v>51</v>
      </c>
      <c r="AC53" s="59" t="s">
        <v>51</v>
      </c>
      <c r="AD53" s="58" t="s">
        <v>51</v>
      </c>
      <c r="AE53" s="59" t="s">
        <v>51</v>
      </c>
      <c r="AF53" s="31" t="s">
        <v>51</v>
      </c>
      <c r="AG53" s="60" t="str">
        <f t="shared" si="0"/>
        <v>нд</v>
      </c>
      <c r="AH53" s="59" t="s">
        <v>51</v>
      </c>
      <c r="AI53" s="58" t="s">
        <v>51</v>
      </c>
      <c r="AJ53" s="58" t="s">
        <v>51</v>
      </c>
      <c r="AK53" s="58" t="s">
        <v>51</v>
      </c>
      <c r="AL53" s="58" t="s">
        <v>51</v>
      </c>
    </row>
    <row r="54" spans="1:38" ht="15.75" x14ac:dyDescent="0.25">
      <c r="A54" s="37"/>
      <c r="B54" s="38" t="str">
        <f>'Таблица № 2'!B53</f>
        <v>Разработка проектной документации</v>
      </c>
      <c r="C54" s="37"/>
      <c r="D54" s="44" t="s">
        <v>51</v>
      </c>
      <c r="E54" s="44" t="s">
        <v>51</v>
      </c>
      <c r="F54" s="58" t="s">
        <v>51</v>
      </c>
      <c r="G54" s="58" t="s">
        <v>51</v>
      </c>
      <c r="H54" s="58" t="s">
        <v>51</v>
      </c>
      <c r="I54" s="58" t="s">
        <v>51</v>
      </c>
      <c r="J54" s="58" t="s">
        <v>51</v>
      </c>
      <c r="K54" s="44" t="s">
        <v>51</v>
      </c>
      <c r="L54" s="44" t="s">
        <v>51</v>
      </c>
      <c r="M54" s="58" t="s">
        <v>51</v>
      </c>
      <c r="N54" s="58" t="s">
        <v>51</v>
      </c>
      <c r="O54" s="58" t="s">
        <v>51</v>
      </c>
      <c r="P54" s="58" t="s">
        <v>51</v>
      </c>
      <c r="Q54" s="58" t="s">
        <v>51</v>
      </c>
      <c r="R54" s="44" t="s">
        <v>51</v>
      </c>
      <c r="S54" s="44" t="str">
        <f>'Таблица № 2'!T53</f>
        <v>нд</v>
      </c>
      <c r="T54" s="58" t="s">
        <v>51</v>
      </c>
      <c r="U54" s="58" t="s">
        <v>51</v>
      </c>
      <c r="V54" s="59" t="s">
        <v>51</v>
      </c>
      <c r="W54" s="58" t="s">
        <v>51</v>
      </c>
      <c r="X54" s="59" t="s">
        <v>51</v>
      </c>
      <c r="Y54" s="31" t="s">
        <v>51</v>
      </c>
      <c r="Z54" s="31" t="s">
        <v>51</v>
      </c>
      <c r="AA54" s="59" t="s">
        <v>51</v>
      </c>
      <c r="AB54" s="59" t="s">
        <v>51</v>
      </c>
      <c r="AC54" s="59" t="s">
        <v>51</v>
      </c>
      <c r="AD54" s="58" t="s">
        <v>51</v>
      </c>
      <c r="AE54" s="59" t="s">
        <v>51</v>
      </c>
      <c r="AF54" s="31" t="s">
        <v>51</v>
      </c>
      <c r="AG54" s="60" t="str">
        <f t="shared" si="0"/>
        <v>нд</v>
      </c>
      <c r="AH54" s="59" t="s">
        <v>51</v>
      </c>
      <c r="AI54" s="58" t="s">
        <v>51</v>
      </c>
      <c r="AJ54" s="58" t="s">
        <v>51</v>
      </c>
      <c r="AK54" s="58" t="s">
        <v>51</v>
      </c>
      <c r="AL54" s="58" t="s">
        <v>51</v>
      </c>
    </row>
    <row r="55" spans="1:38" ht="15.75" x14ac:dyDescent="0.25">
      <c r="A55" s="37"/>
      <c r="B55" s="38" t="str">
        <f>'Таблица № 2'!B54</f>
        <v>от ТК15  до врезки Ленина23, АК и до ТП Ленина47</v>
      </c>
      <c r="C55" s="37"/>
      <c r="D55" s="44" t="s">
        <v>51</v>
      </c>
      <c r="E55" s="44" t="s">
        <v>51</v>
      </c>
      <c r="F55" s="58" t="s">
        <v>51</v>
      </c>
      <c r="G55" s="58" t="s">
        <v>51</v>
      </c>
      <c r="H55" s="58" t="s">
        <v>51</v>
      </c>
      <c r="I55" s="58" t="s">
        <v>51</v>
      </c>
      <c r="J55" s="58" t="s">
        <v>51</v>
      </c>
      <c r="K55" s="44" t="s">
        <v>51</v>
      </c>
      <c r="L55" s="44" t="s">
        <v>51</v>
      </c>
      <c r="M55" s="58" t="s">
        <v>51</v>
      </c>
      <c r="N55" s="58" t="s">
        <v>51</v>
      </c>
      <c r="O55" s="58" t="s">
        <v>51</v>
      </c>
      <c r="P55" s="58" t="s">
        <v>51</v>
      </c>
      <c r="Q55" s="58" t="s">
        <v>51</v>
      </c>
      <c r="R55" s="44" t="s">
        <v>51</v>
      </c>
      <c r="S55" s="44" t="str">
        <f>'Таблица № 2'!T54</f>
        <v>нд</v>
      </c>
      <c r="T55" s="58" t="s">
        <v>51</v>
      </c>
      <c r="U55" s="58" t="s">
        <v>51</v>
      </c>
      <c r="V55" s="59" t="s">
        <v>51</v>
      </c>
      <c r="W55" s="58" t="s">
        <v>51</v>
      </c>
      <c r="X55" s="59" t="s">
        <v>51</v>
      </c>
      <c r="Y55" s="31" t="s">
        <v>51</v>
      </c>
      <c r="Z55" s="31" t="s">
        <v>51</v>
      </c>
      <c r="AA55" s="59" t="s">
        <v>51</v>
      </c>
      <c r="AB55" s="59" t="s">
        <v>51</v>
      </c>
      <c r="AC55" s="59" t="s">
        <v>51</v>
      </c>
      <c r="AD55" s="58" t="s">
        <v>51</v>
      </c>
      <c r="AE55" s="59" t="s">
        <v>51</v>
      </c>
      <c r="AF55" s="31" t="s">
        <v>51</v>
      </c>
      <c r="AG55" s="60" t="str">
        <f t="shared" si="0"/>
        <v>нд</v>
      </c>
      <c r="AH55" s="59" t="s">
        <v>51</v>
      </c>
      <c r="AI55" s="58" t="s">
        <v>51</v>
      </c>
      <c r="AJ55" s="58" t="s">
        <v>51</v>
      </c>
      <c r="AK55" s="58" t="s">
        <v>51</v>
      </c>
      <c r="AL55" s="58" t="s">
        <v>51</v>
      </c>
    </row>
    <row r="56" spans="1:38" ht="15.75" x14ac:dyDescent="0.25">
      <c r="A56" s="37"/>
      <c r="B56" s="38" t="str">
        <f>'Таблица № 2'!B55</f>
        <v>от ТК 28 до тк 26</v>
      </c>
      <c r="C56" s="37"/>
      <c r="D56" s="44" t="s">
        <v>51</v>
      </c>
      <c r="E56" s="44" t="s">
        <v>51</v>
      </c>
      <c r="F56" s="58" t="s">
        <v>51</v>
      </c>
      <c r="G56" s="58" t="s">
        <v>51</v>
      </c>
      <c r="H56" s="58" t="s">
        <v>51</v>
      </c>
      <c r="I56" s="58" t="s">
        <v>51</v>
      </c>
      <c r="J56" s="58" t="s">
        <v>51</v>
      </c>
      <c r="K56" s="44" t="s">
        <v>51</v>
      </c>
      <c r="L56" s="44" t="s">
        <v>51</v>
      </c>
      <c r="M56" s="58" t="s">
        <v>51</v>
      </c>
      <c r="N56" s="58" t="s">
        <v>51</v>
      </c>
      <c r="O56" s="58" t="s">
        <v>51</v>
      </c>
      <c r="P56" s="58" t="s">
        <v>51</v>
      </c>
      <c r="Q56" s="58" t="s">
        <v>51</v>
      </c>
      <c r="R56" s="44" t="s">
        <v>51</v>
      </c>
      <c r="S56" s="44" t="str">
        <f>'Таблица № 2'!T55</f>
        <v>нд</v>
      </c>
      <c r="T56" s="58" t="s">
        <v>51</v>
      </c>
      <c r="U56" s="58" t="s">
        <v>51</v>
      </c>
      <c r="V56" s="59" t="s">
        <v>51</v>
      </c>
      <c r="W56" s="58" t="s">
        <v>51</v>
      </c>
      <c r="X56" s="59" t="s">
        <v>51</v>
      </c>
      <c r="Y56" s="31" t="s">
        <v>51</v>
      </c>
      <c r="Z56" s="31" t="s">
        <v>51</v>
      </c>
      <c r="AA56" s="59" t="s">
        <v>51</v>
      </c>
      <c r="AB56" s="59" t="s">
        <v>51</v>
      </c>
      <c r="AC56" s="59" t="s">
        <v>51</v>
      </c>
      <c r="AD56" s="58" t="s">
        <v>51</v>
      </c>
      <c r="AE56" s="59" t="s">
        <v>51</v>
      </c>
      <c r="AF56" s="31" t="s">
        <v>51</v>
      </c>
      <c r="AG56" s="60" t="str">
        <f t="shared" si="0"/>
        <v>нд</v>
      </c>
      <c r="AH56" s="59" t="s">
        <v>51</v>
      </c>
      <c r="AI56" s="58" t="s">
        <v>51</v>
      </c>
      <c r="AJ56" s="58" t="s">
        <v>51</v>
      </c>
      <c r="AK56" s="58" t="s">
        <v>51</v>
      </c>
      <c r="AL56" s="58" t="s">
        <v>51</v>
      </c>
    </row>
    <row r="57" spans="1:38" ht="15.75" x14ac:dyDescent="0.25">
      <c r="A57" s="37"/>
      <c r="B57" s="38" t="str">
        <f>'Таблица № 2'!B56</f>
        <v>от ТК до врезки в ГИБДД</v>
      </c>
      <c r="C57" s="37"/>
      <c r="D57" s="44" t="s">
        <v>51</v>
      </c>
      <c r="E57" s="44" t="s">
        <v>51</v>
      </c>
      <c r="F57" s="58" t="s">
        <v>51</v>
      </c>
      <c r="G57" s="58" t="s">
        <v>51</v>
      </c>
      <c r="H57" s="58" t="s">
        <v>51</v>
      </c>
      <c r="I57" s="58" t="s">
        <v>51</v>
      </c>
      <c r="J57" s="58" t="s">
        <v>51</v>
      </c>
      <c r="K57" s="44" t="s">
        <v>51</v>
      </c>
      <c r="L57" s="44" t="s">
        <v>51</v>
      </c>
      <c r="M57" s="58" t="s">
        <v>51</v>
      </c>
      <c r="N57" s="58" t="s">
        <v>51</v>
      </c>
      <c r="O57" s="58" t="s">
        <v>51</v>
      </c>
      <c r="P57" s="58" t="s">
        <v>51</v>
      </c>
      <c r="Q57" s="58" t="s">
        <v>51</v>
      </c>
      <c r="R57" s="44" t="s">
        <v>51</v>
      </c>
      <c r="S57" s="44" t="str">
        <f>'Таблица № 2'!T56</f>
        <v>нд</v>
      </c>
      <c r="T57" s="58" t="s">
        <v>51</v>
      </c>
      <c r="U57" s="58" t="s">
        <v>51</v>
      </c>
      <c r="V57" s="59" t="s">
        <v>51</v>
      </c>
      <c r="W57" s="58" t="s">
        <v>51</v>
      </c>
      <c r="X57" s="59" t="s">
        <v>51</v>
      </c>
      <c r="Y57" s="31" t="s">
        <v>51</v>
      </c>
      <c r="Z57" s="31" t="s">
        <v>51</v>
      </c>
      <c r="AA57" s="59" t="s">
        <v>51</v>
      </c>
      <c r="AB57" s="59" t="s">
        <v>51</v>
      </c>
      <c r="AC57" s="59" t="s">
        <v>51</v>
      </c>
      <c r="AD57" s="58" t="s">
        <v>51</v>
      </c>
      <c r="AE57" s="59" t="s">
        <v>51</v>
      </c>
      <c r="AF57" s="31" t="s">
        <v>51</v>
      </c>
      <c r="AG57" s="60" t="str">
        <f t="shared" si="0"/>
        <v>нд</v>
      </c>
      <c r="AH57" s="59" t="s">
        <v>51</v>
      </c>
      <c r="AI57" s="58" t="s">
        <v>51</v>
      </c>
      <c r="AJ57" s="58" t="s">
        <v>51</v>
      </c>
      <c r="AK57" s="58" t="s">
        <v>51</v>
      </c>
      <c r="AL57" s="58" t="s">
        <v>51</v>
      </c>
    </row>
    <row r="58" spans="1:38" ht="15.75" x14ac:dyDescent="0.25">
      <c r="A58" s="37"/>
      <c r="B58" s="38" t="str">
        <f>'Таблица № 2'!B57</f>
        <v>от ТК 26 до ТК 25, от ТК 25 до ТК 25а</v>
      </c>
      <c r="C58" s="37"/>
      <c r="D58" s="44" t="s">
        <v>51</v>
      </c>
      <c r="E58" s="44" t="s">
        <v>51</v>
      </c>
      <c r="F58" s="58" t="s">
        <v>51</v>
      </c>
      <c r="G58" s="58" t="s">
        <v>51</v>
      </c>
      <c r="H58" s="58" t="s">
        <v>51</v>
      </c>
      <c r="I58" s="58" t="s">
        <v>51</v>
      </c>
      <c r="J58" s="58" t="s">
        <v>51</v>
      </c>
      <c r="K58" s="44" t="s">
        <v>51</v>
      </c>
      <c r="L58" s="44" t="s">
        <v>51</v>
      </c>
      <c r="M58" s="58" t="s">
        <v>51</v>
      </c>
      <c r="N58" s="58" t="s">
        <v>51</v>
      </c>
      <c r="O58" s="58" t="s">
        <v>51</v>
      </c>
      <c r="P58" s="58" t="s">
        <v>51</v>
      </c>
      <c r="Q58" s="58" t="s">
        <v>51</v>
      </c>
      <c r="R58" s="44" t="s">
        <v>51</v>
      </c>
      <c r="S58" s="44" t="str">
        <f>'Таблица № 2'!T57</f>
        <v>нд</v>
      </c>
      <c r="T58" s="58" t="s">
        <v>51</v>
      </c>
      <c r="U58" s="58" t="s">
        <v>51</v>
      </c>
      <c r="V58" s="59" t="s">
        <v>51</v>
      </c>
      <c r="W58" s="58" t="s">
        <v>51</v>
      </c>
      <c r="X58" s="59" t="s">
        <v>51</v>
      </c>
      <c r="Y58" s="31" t="s">
        <v>51</v>
      </c>
      <c r="Z58" s="31" t="s">
        <v>51</v>
      </c>
      <c r="AA58" s="59" t="s">
        <v>51</v>
      </c>
      <c r="AB58" s="59" t="s">
        <v>51</v>
      </c>
      <c r="AC58" s="59" t="s">
        <v>51</v>
      </c>
      <c r="AD58" s="58" t="s">
        <v>51</v>
      </c>
      <c r="AE58" s="59" t="s">
        <v>51</v>
      </c>
      <c r="AF58" s="31" t="s">
        <v>51</v>
      </c>
      <c r="AG58" s="60" t="str">
        <f t="shared" si="0"/>
        <v>нд</v>
      </c>
      <c r="AH58" s="59" t="s">
        <v>51</v>
      </c>
      <c r="AI58" s="58" t="s">
        <v>51</v>
      </c>
      <c r="AJ58" s="58" t="s">
        <v>51</v>
      </c>
      <c r="AK58" s="58" t="s">
        <v>51</v>
      </c>
      <c r="AL58" s="58" t="s">
        <v>51</v>
      </c>
    </row>
    <row r="59" spans="1:38" ht="15.75" x14ac:dyDescent="0.25">
      <c r="A59" s="37"/>
      <c r="B59" s="38" t="str">
        <f>'Таблица № 2'!B58</f>
        <v>вводы ул. Октябрьская</v>
      </c>
      <c r="C59" s="37"/>
      <c r="D59" s="44" t="s">
        <v>51</v>
      </c>
      <c r="E59" s="44" t="s">
        <v>51</v>
      </c>
      <c r="F59" s="58" t="s">
        <v>51</v>
      </c>
      <c r="G59" s="58" t="s">
        <v>51</v>
      </c>
      <c r="H59" s="58" t="s">
        <v>51</v>
      </c>
      <c r="I59" s="58" t="s">
        <v>51</v>
      </c>
      <c r="J59" s="58" t="s">
        <v>51</v>
      </c>
      <c r="K59" s="44" t="s">
        <v>51</v>
      </c>
      <c r="L59" s="44" t="s">
        <v>51</v>
      </c>
      <c r="M59" s="58" t="s">
        <v>51</v>
      </c>
      <c r="N59" s="58" t="s">
        <v>51</v>
      </c>
      <c r="O59" s="58" t="s">
        <v>51</v>
      </c>
      <c r="P59" s="58" t="s">
        <v>51</v>
      </c>
      <c r="Q59" s="58" t="s">
        <v>51</v>
      </c>
      <c r="R59" s="44" t="s">
        <v>51</v>
      </c>
      <c r="S59" s="44" t="str">
        <f>'Таблица № 2'!T58</f>
        <v>нд</v>
      </c>
      <c r="T59" s="58" t="s">
        <v>51</v>
      </c>
      <c r="U59" s="58" t="s">
        <v>51</v>
      </c>
      <c r="V59" s="59" t="s">
        <v>51</v>
      </c>
      <c r="W59" s="58" t="s">
        <v>51</v>
      </c>
      <c r="X59" s="59" t="s">
        <v>51</v>
      </c>
      <c r="Y59" s="31" t="s">
        <v>51</v>
      </c>
      <c r="Z59" s="31" t="s">
        <v>51</v>
      </c>
      <c r="AA59" s="59" t="s">
        <v>51</v>
      </c>
      <c r="AB59" s="59" t="s">
        <v>51</v>
      </c>
      <c r="AC59" s="59" t="s">
        <v>51</v>
      </c>
      <c r="AD59" s="58" t="s">
        <v>51</v>
      </c>
      <c r="AE59" s="59" t="s">
        <v>51</v>
      </c>
      <c r="AF59" s="31" t="s">
        <v>51</v>
      </c>
      <c r="AG59" s="60" t="str">
        <f t="shared" si="0"/>
        <v>нд</v>
      </c>
      <c r="AH59" s="59" t="s">
        <v>51</v>
      </c>
      <c r="AI59" s="58" t="s">
        <v>51</v>
      </c>
      <c r="AJ59" s="58" t="s">
        <v>51</v>
      </c>
      <c r="AK59" s="58" t="s">
        <v>51</v>
      </c>
      <c r="AL59" s="58" t="s">
        <v>51</v>
      </c>
    </row>
    <row r="60" spans="1:38" ht="15.75" x14ac:dyDescent="0.25">
      <c r="A60" s="37"/>
      <c r="B60" s="38" t="str">
        <f>'Таблица № 2'!B59</f>
        <v>ввод ул. 9 Мая</v>
      </c>
      <c r="C60" s="37"/>
      <c r="D60" s="44" t="s">
        <v>51</v>
      </c>
      <c r="E60" s="44" t="s">
        <v>51</v>
      </c>
      <c r="F60" s="58" t="s">
        <v>51</v>
      </c>
      <c r="G60" s="58" t="s">
        <v>51</v>
      </c>
      <c r="H60" s="58" t="s">
        <v>51</v>
      </c>
      <c r="I60" s="58" t="s">
        <v>51</v>
      </c>
      <c r="J60" s="58" t="s">
        <v>51</v>
      </c>
      <c r="K60" s="44" t="s">
        <v>51</v>
      </c>
      <c r="L60" s="44" t="s">
        <v>51</v>
      </c>
      <c r="M60" s="58" t="s">
        <v>51</v>
      </c>
      <c r="N60" s="58" t="s">
        <v>51</v>
      </c>
      <c r="O60" s="58" t="s">
        <v>51</v>
      </c>
      <c r="P60" s="58" t="s">
        <v>51</v>
      </c>
      <c r="Q60" s="58" t="s">
        <v>51</v>
      </c>
      <c r="R60" s="44" t="s">
        <v>51</v>
      </c>
      <c r="S60" s="44" t="str">
        <f>'Таблица № 2'!T59</f>
        <v>нд</v>
      </c>
      <c r="T60" s="58" t="s">
        <v>51</v>
      </c>
      <c r="U60" s="58" t="s">
        <v>51</v>
      </c>
      <c r="V60" s="59" t="s">
        <v>51</v>
      </c>
      <c r="W60" s="58" t="s">
        <v>51</v>
      </c>
      <c r="X60" s="59" t="s">
        <v>51</v>
      </c>
      <c r="Y60" s="31" t="s">
        <v>51</v>
      </c>
      <c r="Z60" s="31" t="s">
        <v>51</v>
      </c>
      <c r="AA60" s="59" t="s">
        <v>51</v>
      </c>
      <c r="AB60" s="59" t="s">
        <v>51</v>
      </c>
      <c r="AC60" s="59" t="s">
        <v>51</v>
      </c>
      <c r="AD60" s="58" t="s">
        <v>51</v>
      </c>
      <c r="AE60" s="59" t="s">
        <v>51</v>
      </c>
      <c r="AF60" s="31" t="s">
        <v>51</v>
      </c>
      <c r="AG60" s="60" t="str">
        <f t="shared" si="0"/>
        <v>нд</v>
      </c>
      <c r="AH60" s="59" t="s">
        <v>51</v>
      </c>
      <c r="AI60" s="58" t="s">
        <v>51</v>
      </c>
      <c r="AJ60" s="58" t="s">
        <v>51</v>
      </c>
      <c r="AK60" s="58" t="s">
        <v>51</v>
      </c>
      <c r="AL60" s="58" t="s">
        <v>51</v>
      </c>
    </row>
    <row r="61" spans="1:38" ht="15.75" x14ac:dyDescent="0.25">
      <c r="A61" s="37"/>
      <c r="B61" s="38" t="str">
        <f>'Таблица № 2'!B60</f>
        <v>ввод Д/с №11 ул. Сапёрная</v>
      </c>
      <c r="C61" s="37"/>
      <c r="D61" s="44" t="s">
        <v>51</v>
      </c>
      <c r="E61" s="44" t="s">
        <v>51</v>
      </c>
      <c r="F61" s="58" t="s">
        <v>51</v>
      </c>
      <c r="G61" s="58" t="s">
        <v>51</v>
      </c>
      <c r="H61" s="58" t="s">
        <v>51</v>
      </c>
      <c r="I61" s="58" t="s">
        <v>51</v>
      </c>
      <c r="J61" s="58" t="s">
        <v>51</v>
      </c>
      <c r="K61" s="44" t="s">
        <v>51</v>
      </c>
      <c r="L61" s="44" t="s">
        <v>51</v>
      </c>
      <c r="M61" s="58" t="s">
        <v>51</v>
      </c>
      <c r="N61" s="58" t="s">
        <v>51</v>
      </c>
      <c r="O61" s="58" t="s">
        <v>51</v>
      </c>
      <c r="P61" s="58" t="s">
        <v>51</v>
      </c>
      <c r="Q61" s="58" t="s">
        <v>51</v>
      </c>
      <c r="R61" s="44" t="s">
        <v>51</v>
      </c>
      <c r="S61" s="44" t="str">
        <f>'Таблица № 2'!T60</f>
        <v>нд</v>
      </c>
      <c r="T61" s="58" t="s">
        <v>51</v>
      </c>
      <c r="U61" s="58" t="s">
        <v>51</v>
      </c>
      <c r="V61" s="59" t="s">
        <v>51</v>
      </c>
      <c r="W61" s="58" t="s">
        <v>51</v>
      </c>
      <c r="X61" s="59" t="s">
        <v>51</v>
      </c>
      <c r="Y61" s="31" t="s">
        <v>51</v>
      </c>
      <c r="Z61" s="31" t="s">
        <v>51</v>
      </c>
      <c r="AA61" s="59" t="s">
        <v>51</v>
      </c>
      <c r="AB61" s="59" t="s">
        <v>51</v>
      </c>
      <c r="AC61" s="59" t="s">
        <v>51</v>
      </c>
      <c r="AD61" s="58" t="s">
        <v>51</v>
      </c>
      <c r="AE61" s="59" t="s">
        <v>51</v>
      </c>
      <c r="AF61" s="31" t="s">
        <v>51</v>
      </c>
      <c r="AG61" s="60" t="str">
        <f t="shared" si="0"/>
        <v>нд</v>
      </c>
      <c r="AH61" s="59" t="s">
        <v>51</v>
      </c>
      <c r="AI61" s="58" t="s">
        <v>51</v>
      </c>
      <c r="AJ61" s="58" t="s">
        <v>51</v>
      </c>
      <c r="AK61" s="58" t="s">
        <v>51</v>
      </c>
      <c r="AL61" s="58" t="s">
        <v>51</v>
      </c>
    </row>
    <row r="62" spans="1:38" ht="15.75" x14ac:dyDescent="0.25">
      <c r="A62" s="37"/>
      <c r="B62" s="38" t="str">
        <f>'Таблица № 2'!B61</f>
        <v>ввод Д/с №14 ул. Ульяновых</v>
      </c>
      <c r="C62" s="37"/>
      <c r="D62" s="44" t="s">
        <v>51</v>
      </c>
      <c r="E62" s="44" t="s">
        <v>51</v>
      </c>
      <c r="F62" s="58" t="s">
        <v>51</v>
      </c>
      <c r="G62" s="58" t="s">
        <v>51</v>
      </c>
      <c r="H62" s="58" t="s">
        <v>51</v>
      </c>
      <c r="I62" s="58" t="s">
        <v>51</v>
      </c>
      <c r="J62" s="58" t="s">
        <v>51</v>
      </c>
      <c r="K62" s="44" t="s">
        <v>51</v>
      </c>
      <c r="L62" s="44" t="s">
        <v>51</v>
      </c>
      <c r="M62" s="58" t="s">
        <v>51</v>
      </c>
      <c r="N62" s="58" t="s">
        <v>51</v>
      </c>
      <c r="O62" s="58" t="s">
        <v>51</v>
      </c>
      <c r="P62" s="58" t="s">
        <v>51</v>
      </c>
      <c r="Q62" s="58" t="s">
        <v>51</v>
      </c>
      <c r="R62" s="44" t="s">
        <v>51</v>
      </c>
      <c r="S62" s="44" t="str">
        <f>'Таблица № 2'!T61</f>
        <v>нд</v>
      </c>
      <c r="T62" s="58" t="s">
        <v>51</v>
      </c>
      <c r="U62" s="58" t="s">
        <v>51</v>
      </c>
      <c r="V62" s="59" t="s">
        <v>51</v>
      </c>
      <c r="W62" s="58" t="s">
        <v>51</v>
      </c>
      <c r="X62" s="59" t="s">
        <v>51</v>
      </c>
      <c r="Y62" s="31" t="s">
        <v>51</v>
      </c>
      <c r="Z62" s="31" t="s">
        <v>51</v>
      </c>
      <c r="AA62" s="59" t="s">
        <v>51</v>
      </c>
      <c r="AB62" s="59" t="s">
        <v>51</v>
      </c>
      <c r="AC62" s="59" t="s">
        <v>51</v>
      </c>
      <c r="AD62" s="58" t="s">
        <v>51</v>
      </c>
      <c r="AE62" s="59" t="s">
        <v>51</v>
      </c>
      <c r="AF62" s="31" t="s">
        <v>51</v>
      </c>
      <c r="AG62" s="60" t="str">
        <f t="shared" si="0"/>
        <v>нд</v>
      </c>
      <c r="AH62" s="59" t="s">
        <v>51</v>
      </c>
      <c r="AI62" s="58" t="s">
        <v>51</v>
      </c>
      <c r="AJ62" s="58" t="s">
        <v>51</v>
      </c>
      <c r="AK62" s="58" t="s">
        <v>51</v>
      </c>
      <c r="AL62" s="58" t="s">
        <v>51</v>
      </c>
    </row>
    <row r="63" spans="1:38" ht="31.5" x14ac:dyDescent="0.25">
      <c r="A63" s="37"/>
      <c r="B63" s="38" t="str">
        <f>'Таблица № 2'!B62</f>
        <v>МБУ"Центр психолого педагогической реабилитации, ул. Ломоносова</v>
      </c>
      <c r="C63" s="37"/>
      <c r="D63" s="44" t="s">
        <v>51</v>
      </c>
      <c r="E63" s="44" t="s">
        <v>51</v>
      </c>
      <c r="F63" s="58" t="s">
        <v>51</v>
      </c>
      <c r="G63" s="58" t="s">
        <v>51</v>
      </c>
      <c r="H63" s="58" t="s">
        <v>51</v>
      </c>
      <c r="I63" s="58" t="s">
        <v>51</v>
      </c>
      <c r="J63" s="58" t="s">
        <v>51</v>
      </c>
      <c r="K63" s="44" t="s">
        <v>51</v>
      </c>
      <c r="L63" s="44" t="s">
        <v>51</v>
      </c>
      <c r="M63" s="58" t="s">
        <v>51</v>
      </c>
      <c r="N63" s="58" t="s">
        <v>51</v>
      </c>
      <c r="O63" s="58" t="s">
        <v>51</v>
      </c>
      <c r="P63" s="58" t="s">
        <v>51</v>
      </c>
      <c r="Q63" s="58" t="s">
        <v>51</v>
      </c>
      <c r="R63" s="44" t="s">
        <v>51</v>
      </c>
      <c r="S63" s="44" t="str">
        <f>'Таблица № 2'!T62</f>
        <v>нд</v>
      </c>
      <c r="T63" s="58" t="s">
        <v>51</v>
      </c>
      <c r="U63" s="58" t="s">
        <v>51</v>
      </c>
      <c r="V63" s="59" t="s">
        <v>51</v>
      </c>
      <c r="W63" s="58" t="s">
        <v>51</v>
      </c>
      <c r="X63" s="59" t="s">
        <v>51</v>
      </c>
      <c r="Y63" s="31" t="s">
        <v>51</v>
      </c>
      <c r="Z63" s="31" t="s">
        <v>51</v>
      </c>
      <c r="AA63" s="59" t="s">
        <v>51</v>
      </c>
      <c r="AB63" s="59" t="s">
        <v>51</v>
      </c>
      <c r="AC63" s="59" t="s">
        <v>51</v>
      </c>
      <c r="AD63" s="58" t="s">
        <v>51</v>
      </c>
      <c r="AE63" s="59" t="s">
        <v>51</v>
      </c>
      <c r="AF63" s="31" t="s">
        <v>51</v>
      </c>
      <c r="AG63" s="60" t="str">
        <f t="shared" si="0"/>
        <v>нд</v>
      </c>
      <c r="AH63" s="59" t="s">
        <v>51</v>
      </c>
      <c r="AI63" s="58" t="s">
        <v>51</v>
      </c>
      <c r="AJ63" s="58" t="s">
        <v>51</v>
      </c>
      <c r="AK63" s="58" t="s">
        <v>51</v>
      </c>
      <c r="AL63" s="58" t="s">
        <v>51</v>
      </c>
    </row>
    <row r="64" spans="1:38" ht="15.75" x14ac:dyDescent="0.25">
      <c r="A64" s="37"/>
      <c r="B64" s="38" t="str">
        <f>'Таблица № 2'!B63</f>
        <v>ввод Штаб бригады, ул. Зои Космодемьянской</v>
      </c>
      <c r="C64" s="37"/>
      <c r="D64" s="44" t="s">
        <v>51</v>
      </c>
      <c r="E64" s="44" t="s">
        <v>51</v>
      </c>
      <c r="F64" s="58" t="s">
        <v>51</v>
      </c>
      <c r="G64" s="58" t="s">
        <v>51</v>
      </c>
      <c r="H64" s="58" t="s">
        <v>51</v>
      </c>
      <c r="I64" s="58" t="s">
        <v>51</v>
      </c>
      <c r="J64" s="58" t="s">
        <v>51</v>
      </c>
      <c r="K64" s="44" t="s">
        <v>51</v>
      </c>
      <c r="L64" s="44" t="s">
        <v>51</v>
      </c>
      <c r="M64" s="58" t="s">
        <v>51</v>
      </c>
      <c r="N64" s="58" t="s">
        <v>51</v>
      </c>
      <c r="O64" s="58" t="s">
        <v>51</v>
      </c>
      <c r="P64" s="58" t="s">
        <v>51</v>
      </c>
      <c r="Q64" s="58" t="s">
        <v>51</v>
      </c>
      <c r="R64" s="44" t="s">
        <v>51</v>
      </c>
      <c r="S64" s="44" t="str">
        <f>'Таблица № 2'!T63</f>
        <v>нд</v>
      </c>
      <c r="T64" s="58" t="s">
        <v>51</v>
      </c>
      <c r="U64" s="58" t="s">
        <v>51</v>
      </c>
      <c r="V64" s="59" t="s">
        <v>51</v>
      </c>
      <c r="W64" s="58" t="s">
        <v>51</v>
      </c>
      <c r="X64" s="59" t="s">
        <v>51</v>
      </c>
      <c r="Y64" s="31" t="s">
        <v>51</v>
      </c>
      <c r="Z64" s="31" t="s">
        <v>51</v>
      </c>
      <c r="AA64" s="59" t="s">
        <v>51</v>
      </c>
      <c r="AB64" s="59" t="s">
        <v>51</v>
      </c>
      <c r="AC64" s="59" t="s">
        <v>51</v>
      </c>
      <c r="AD64" s="58" t="s">
        <v>51</v>
      </c>
      <c r="AE64" s="59" t="s">
        <v>51</v>
      </c>
      <c r="AF64" s="31" t="s">
        <v>51</v>
      </c>
      <c r="AG64" s="60" t="str">
        <f t="shared" si="0"/>
        <v>нд</v>
      </c>
      <c r="AH64" s="59" t="s">
        <v>51</v>
      </c>
      <c r="AI64" s="58" t="s">
        <v>51</v>
      </c>
      <c r="AJ64" s="58" t="s">
        <v>51</v>
      </c>
      <c r="AK64" s="58" t="s">
        <v>51</v>
      </c>
      <c r="AL64" s="58" t="s">
        <v>51</v>
      </c>
    </row>
    <row r="65" spans="1:38" ht="15.75" x14ac:dyDescent="0.25">
      <c r="A65" s="37"/>
      <c r="B65" s="38" t="str">
        <f>'Таблица № 2'!B64</f>
        <v>ввод Дом Культуры, ул. Красноармейская</v>
      </c>
      <c r="C65" s="37"/>
      <c r="D65" s="44" t="s">
        <v>51</v>
      </c>
      <c r="E65" s="44" t="s">
        <v>51</v>
      </c>
      <c r="F65" s="58" t="s">
        <v>51</v>
      </c>
      <c r="G65" s="58" t="s">
        <v>51</v>
      </c>
      <c r="H65" s="58" t="s">
        <v>51</v>
      </c>
      <c r="I65" s="58" t="s">
        <v>51</v>
      </c>
      <c r="J65" s="58" t="s">
        <v>51</v>
      </c>
      <c r="K65" s="44" t="s">
        <v>51</v>
      </c>
      <c r="L65" s="44" t="s">
        <v>51</v>
      </c>
      <c r="M65" s="58" t="s">
        <v>51</v>
      </c>
      <c r="N65" s="58" t="s">
        <v>51</v>
      </c>
      <c r="O65" s="58" t="s">
        <v>51</v>
      </c>
      <c r="P65" s="58" t="s">
        <v>51</v>
      </c>
      <c r="Q65" s="58" t="s">
        <v>51</v>
      </c>
      <c r="R65" s="44" t="s">
        <v>51</v>
      </c>
      <c r="S65" s="44" t="str">
        <f>'Таблица № 2'!T64</f>
        <v>нд</v>
      </c>
      <c r="T65" s="58" t="s">
        <v>51</v>
      </c>
      <c r="U65" s="58" t="s">
        <v>51</v>
      </c>
      <c r="V65" s="59" t="s">
        <v>51</v>
      </c>
      <c r="W65" s="58" t="s">
        <v>51</v>
      </c>
      <c r="X65" s="59" t="s">
        <v>51</v>
      </c>
      <c r="Y65" s="31" t="s">
        <v>51</v>
      </c>
      <c r="Z65" s="31" t="s">
        <v>51</v>
      </c>
      <c r="AA65" s="59" t="s">
        <v>51</v>
      </c>
      <c r="AB65" s="59" t="s">
        <v>51</v>
      </c>
      <c r="AC65" s="59" t="s">
        <v>51</v>
      </c>
      <c r="AD65" s="58" t="s">
        <v>51</v>
      </c>
      <c r="AE65" s="59" t="s">
        <v>51</v>
      </c>
      <c r="AF65" s="31" t="s">
        <v>51</v>
      </c>
      <c r="AG65" s="60" t="str">
        <f t="shared" si="0"/>
        <v>нд</v>
      </c>
      <c r="AH65" s="59" t="s">
        <v>51</v>
      </c>
      <c r="AI65" s="58" t="s">
        <v>51</v>
      </c>
      <c r="AJ65" s="58" t="s">
        <v>51</v>
      </c>
      <c r="AK65" s="58" t="s">
        <v>51</v>
      </c>
      <c r="AL65" s="58" t="s">
        <v>51</v>
      </c>
    </row>
    <row r="66" spans="1:38" ht="15.75" x14ac:dyDescent="0.25">
      <c r="A66" s="37"/>
      <c r="B66" s="38" t="str">
        <f>'Таблица № 2'!B65</f>
        <v>ввод Автосервис ул. Малахова</v>
      </c>
      <c r="C66" s="37"/>
      <c r="D66" s="44" t="s">
        <v>51</v>
      </c>
      <c r="E66" s="44" t="s">
        <v>51</v>
      </c>
      <c r="F66" s="58" t="s">
        <v>51</v>
      </c>
      <c r="G66" s="58" t="s">
        <v>51</v>
      </c>
      <c r="H66" s="58" t="s">
        <v>51</v>
      </c>
      <c r="I66" s="58" t="s">
        <v>51</v>
      </c>
      <c r="J66" s="58" t="s">
        <v>51</v>
      </c>
      <c r="K66" s="44" t="s">
        <v>51</v>
      </c>
      <c r="L66" s="44" t="s">
        <v>51</v>
      </c>
      <c r="M66" s="58" t="s">
        <v>51</v>
      </c>
      <c r="N66" s="58" t="s">
        <v>51</v>
      </c>
      <c r="O66" s="58" t="s">
        <v>51</v>
      </c>
      <c r="P66" s="58" t="s">
        <v>51</v>
      </c>
      <c r="Q66" s="58" t="s">
        <v>51</v>
      </c>
      <c r="R66" s="44" t="s">
        <v>51</v>
      </c>
      <c r="S66" s="44" t="str">
        <f>'Таблица № 2'!T65</f>
        <v>нд</v>
      </c>
      <c r="T66" s="58" t="s">
        <v>51</v>
      </c>
      <c r="U66" s="58" t="s">
        <v>51</v>
      </c>
      <c r="V66" s="59" t="s">
        <v>51</v>
      </c>
      <c r="W66" s="58" t="s">
        <v>51</v>
      </c>
      <c r="X66" s="59" t="s">
        <v>51</v>
      </c>
      <c r="Y66" s="31" t="s">
        <v>51</v>
      </c>
      <c r="Z66" s="31" t="s">
        <v>51</v>
      </c>
      <c r="AA66" s="59" t="s">
        <v>51</v>
      </c>
      <c r="AB66" s="59" t="s">
        <v>51</v>
      </c>
      <c r="AC66" s="59" t="s">
        <v>51</v>
      </c>
      <c r="AD66" s="58" t="s">
        <v>51</v>
      </c>
      <c r="AE66" s="59" t="s">
        <v>51</v>
      </c>
      <c r="AF66" s="31" t="s">
        <v>51</v>
      </c>
      <c r="AG66" s="60" t="str">
        <f t="shared" si="0"/>
        <v>нд</v>
      </c>
      <c r="AH66" s="59" t="s">
        <v>51</v>
      </c>
      <c r="AI66" s="58" t="s">
        <v>51</v>
      </c>
      <c r="AJ66" s="58" t="s">
        <v>51</v>
      </c>
      <c r="AK66" s="58" t="s">
        <v>51</v>
      </c>
      <c r="AL66" s="58" t="s">
        <v>51</v>
      </c>
    </row>
    <row r="67" spans="1:38" ht="15.75" x14ac:dyDescent="0.25">
      <c r="A67" s="37"/>
      <c r="B67" s="38" t="str">
        <f>'Таблица № 2'!B66</f>
        <v>ввод ДЮСШ ул. Красноармейская,1</v>
      </c>
      <c r="C67" s="37"/>
      <c r="D67" s="44" t="s">
        <v>51</v>
      </c>
      <c r="E67" s="44" t="s">
        <v>51</v>
      </c>
      <c r="F67" s="58" t="s">
        <v>51</v>
      </c>
      <c r="G67" s="58" t="s">
        <v>51</v>
      </c>
      <c r="H67" s="58" t="s">
        <v>51</v>
      </c>
      <c r="I67" s="58" t="s">
        <v>51</v>
      </c>
      <c r="J67" s="58" t="s">
        <v>51</v>
      </c>
      <c r="K67" s="44" t="s">
        <v>51</v>
      </c>
      <c r="L67" s="44" t="s">
        <v>51</v>
      </c>
      <c r="M67" s="58" t="s">
        <v>51</v>
      </c>
      <c r="N67" s="58" t="s">
        <v>51</v>
      </c>
      <c r="O67" s="58" t="s">
        <v>51</v>
      </c>
      <c r="P67" s="58" t="s">
        <v>51</v>
      </c>
      <c r="Q67" s="58" t="s">
        <v>51</v>
      </c>
      <c r="R67" s="44" t="s">
        <v>51</v>
      </c>
      <c r="S67" s="44" t="str">
        <f>'Таблица № 2'!T66</f>
        <v>нд</v>
      </c>
      <c r="T67" s="58" t="s">
        <v>51</v>
      </c>
      <c r="U67" s="58" t="s">
        <v>51</v>
      </c>
      <c r="V67" s="59" t="s">
        <v>51</v>
      </c>
      <c r="W67" s="58" t="s">
        <v>51</v>
      </c>
      <c r="X67" s="59" t="s">
        <v>51</v>
      </c>
      <c r="Y67" s="31" t="s">
        <v>51</v>
      </c>
      <c r="Z67" s="31" t="s">
        <v>51</v>
      </c>
      <c r="AA67" s="59" t="s">
        <v>51</v>
      </c>
      <c r="AB67" s="59" t="s">
        <v>51</v>
      </c>
      <c r="AC67" s="59" t="s">
        <v>51</v>
      </c>
      <c r="AD67" s="58" t="s">
        <v>51</v>
      </c>
      <c r="AE67" s="59" t="s">
        <v>51</v>
      </c>
      <c r="AF67" s="31" t="s">
        <v>51</v>
      </c>
      <c r="AG67" s="60" t="str">
        <f t="shared" si="0"/>
        <v>нд</v>
      </c>
      <c r="AH67" s="59" t="s">
        <v>51</v>
      </c>
      <c r="AI67" s="58" t="s">
        <v>51</v>
      </c>
      <c r="AJ67" s="58" t="s">
        <v>51</v>
      </c>
      <c r="AK67" s="58" t="s">
        <v>51</v>
      </c>
      <c r="AL67" s="58" t="s">
        <v>51</v>
      </c>
    </row>
    <row r="68" spans="1:38" ht="15.75" x14ac:dyDescent="0.25">
      <c r="A68" s="37"/>
      <c r="B68" s="38" t="str">
        <f>'Таблица № 2'!B67</f>
        <v>ввод "Маяк" ул. Московская</v>
      </c>
      <c r="C68" s="37"/>
      <c r="D68" s="44" t="s">
        <v>51</v>
      </c>
      <c r="E68" s="44" t="s">
        <v>51</v>
      </c>
      <c r="F68" s="58" t="s">
        <v>51</v>
      </c>
      <c r="G68" s="58" t="s">
        <v>51</v>
      </c>
      <c r="H68" s="58" t="s">
        <v>51</v>
      </c>
      <c r="I68" s="58" t="s">
        <v>51</v>
      </c>
      <c r="J68" s="58" t="s">
        <v>51</v>
      </c>
      <c r="K68" s="44" t="s">
        <v>51</v>
      </c>
      <c r="L68" s="44" t="s">
        <v>51</v>
      </c>
      <c r="M68" s="58" t="s">
        <v>51</v>
      </c>
      <c r="N68" s="58" t="s">
        <v>51</v>
      </c>
      <c r="O68" s="58" t="s">
        <v>51</v>
      </c>
      <c r="P68" s="58" t="s">
        <v>51</v>
      </c>
      <c r="Q68" s="58" t="s">
        <v>51</v>
      </c>
      <c r="R68" s="44" t="s">
        <v>51</v>
      </c>
      <c r="S68" s="44" t="str">
        <f>'Таблица № 2'!T67</f>
        <v>нд</v>
      </c>
      <c r="T68" s="58" t="s">
        <v>51</v>
      </c>
      <c r="U68" s="58" t="s">
        <v>51</v>
      </c>
      <c r="V68" s="59" t="s">
        <v>51</v>
      </c>
      <c r="W68" s="58" t="s">
        <v>51</v>
      </c>
      <c r="X68" s="59" t="s">
        <v>51</v>
      </c>
      <c r="Y68" s="31" t="s">
        <v>51</v>
      </c>
      <c r="Z68" s="31" t="s">
        <v>51</v>
      </c>
      <c r="AA68" s="59" t="s">
        <v>51</v>
      </c>
      <c r="AB68" s="59" t="s">
        <v>51</v>
      </c>
      <c r="AC68" s="59" t="s">
        <v>51</v>
      </c>
      <c r="AD68" s="58" t="s">
        <v>51</v>
      </c>
      <c r="AE68" s="59" t="s">
        <v>51</v>
      </c>
      <c r="AF68" s="31" t="s">
        <v>51</v>
      </c>
      <c r="AG68" s="60" t="str">
        <f t="shared" si="0"/>
        <v>нд</v>
      </c>
      <c r="AH68" s="59" t="s">
        <v>51</v>
      </c>
      <c r="AI68" s="58" t="s">
        <v>51</v>
      </c>
      <c r="AJ68" s="58" t="s">
        <v>51</v>
      </c>
      <c r="AK68" s="58" t="s">
        <v>51</v>
      </c>
      <c r="AL68" s="58" t="s">
        <v>51</v>
      </c>
    </row>
    <row r="69" spans="1:38" ht="31.5" x14ac:dyDescent="0.25">
      <c r="A69" s="37"/>
      <c r="B69" s="38" t="str">
        <f>'Таблица № 2'!B68</f>
        <v>ввод ГБУ СО КО центр Росток ул. Зои Космодемьянской</v>
      </c>
      <c r="C69" s="37"/>
      <c r="D69" s="44" t="s">
        <v>51</v>
      </c>
      <c r="E69" s="44" t="s">
        <v>51</v>
      </c>
      <c r="F69" s="58" t="s">
        <v>51</v>
      </c>
      <c r="G69" s="58" t="s">
        <v>51</v>
      </c>
      <c r="H69" s="58" t="s">
        <v>51</v>
      </c>
      <c r="I69" s="58" t="s">
        <v>51</v>
      </c>
      <c r="J69" s="58" t="s">
        <v>51</v>
      </c>
      <c r="K69" s="44" t="s">
        <v>51</v>
      </c>
      <c r="L69" s="44" t="s">
        <v>51</v>
      </c>
      <c r="M69" s="58" t="s">
        <v>51</v>
      </c>
      <c r="N69" s="58" t="s">
        <v>51</v>
      </c>
      <c r="O69" s="58" t="s">
        <v>51</v>
      </c>
      <c r="P69" s="58" t="s">
        <v>51</v>
      </c>
      <c r="Q69" s="58" t="s">
        <v>51</v>
      </c>
      <c r="R69" s="44" t="s">
        <v>51</v>
      </c>
      <c r="S69" s="44" t="str">
        <f>'Таблица № 2'!T68</f>
        <v>нд</v>
      </c>
      <c r="T69" s="58" t="s">
        <v>51</v>
      </c>
      <c r="U69" s="58" t="s">
        <v>51</v>
      </c>
      <c r="V69" s="59" t="s">
        <v>51</v>
      </c>
      <c r="W69" s="58" t="s">
        <v>51</v>
      </c>
      <c r="X69" s="59" t="s">
        <v>51</v>
      </c>
      <c r="Y69" s="31" t="s">
        <v>51</v>
      </c>
      <c r="Z69" s="31" t="s">
        <v>51</v>
      </c>
      <c r="AA69" s="59" t="s">
        <v>51</v>
      </c>
      <c r="AB69" s="59" t="s">
        <v>51</v>
      </c>
      <c r="AC69" s="59" t="s">
        <v>51</v>
      </c>
      <c r="AD69" s="58" t="s">
        <v>51</v>
      </c>
      <c r="AE69" s="59" t="s">
        <v>51</v>
      </c>
      <c r="AF69" s="31" t="s">
        <v>51</v>
      </c>
      <c r="AG69" s="60" t="str">
        <f t="shared" si="0"/>
        <v>нд</v>
      </c>
      <c r="AH69" s="59" t="s">
        <v>51</v>
      </c>
      <c r="AI69" s="58" t="s">
        <v>51</v>
      </c>
      <c r="AJ69" s="58" t="s">
        <v>51</v>
      </c>
      <c r="AK69" s="58" t="s">
        <v>51</v>
      </c>
      <c r="AL69" s="58" t="s">
        <v>51</v>
      </c>
    </row>
    <row r="70" spans="1:38" ht="15.75" x14ac:dyDescent="0.25">
      <c r="A70" s="37"/>
      <c r="B70" s="38" t="str">
        <f>'Таблица № 2'!B69</f>
        <v>ввод Соцзащита пр. Ленина</v>
      </c>
      <c r="C70" s="37"/>
      <c r="D70" s="44" t="s">
        <v>51</v>
      </c>
      <c r="E70" s="44" t="s">
        <v>51</v>
      </c>
      <c r="F70" s="58" t="s">
        <v>51</v>
      </c>
      <c r="G70" s="58" t="s">
        <v>51</v>
      </c>
      <c r="H70" s="58" t="s">
        <v>51</v>
      </c>
      <c r="I70" s="58" t="s">
        <v>51</v>
      </c>
      <c r="J70" s="58" t="s">
        <v>51</v>
      </c>
      <c r="K70" s="44" t="s">
        <v>51</v>
      </c>
      <c r="L70" s="44" t="s">
        <v>51</v>
      </c>
      <c r="M70" s="58" t="s">
        <v>51</v>
      </c>
      <c r="N70" s="58" t="s">
        <v>51</v>
      </c>
      <c r="O70" s="58" t="s">
        <v>51</v>
      </c>
      <c r="P70" s="58" t="s">
        <v>51</v>
      </c>
      <c r="Q70" s="58" t="s">
        <v>51</v>
      </c>
      <c r="R70" s="44" t="s">
        <v>51</v>
      </c>
      <c r="S70" s="44" t="str">
        <f>'Таблица № 2'!T69</f>
        <v>нд</v>
      </c>
      <c r="T70" s="58" t="s">
        <v>51</v>
      </c>
      <c r="U70" s="58" t="s">
        <v>51</v>
      </c>
      <c r="V70" s="59" t="s">
        <v>51</v>
      </c>
      <c r="W70" s="58" t="s">
        <v>51</v>
      </c>
      <c r="X70" s="59" t="s">
        <v>51</v>
      </c>
      <c r="Y70" s="31" t="s">
        <v>51</v>
      </c>
      <c r="Z70" s="31" t="s">
        <v>51</v>
      </c>
      <c r="AA70" s="59" t="s">
        <v>51</v>
      </c>
      <c r="AB70" s="59" t="s">
        <v>51</v>
      </c>
      <c r="AC70" s="59" t="s">
        <v>51</v>
      </c>
      <c r="AD70" s="58" t="s">
        <v>51</v>
      </c>
      <c r="AE70" s="59" t="s">
        <v>51</v>
      </c>
      <c r="AF70" s="31" t="s">
        <v>51</v>
      </c>
      <c r="AG70" s="60" t="str">
        <f t="shared" si="0"/>
        <v>нд</v>
      </c>
      <c r="AH70" s="59" t="s">
        <v>51</v>
      </c>
      <c r="AI70" s="58" t="s">
        <v>51</v>
      </c>
      <c r="AJ70" s="58" t="s">
        <v>51</v>
      </c>
      <c r="AK70" s="58" t="s">
        <v>51</v>
      </c>
      <c r="AL70" s="58" t="s">
        <v>51</v>
      </c>
    </row>
    <row r="71" spans="1:38" ht="15.75" x14ac:dyDescent="0.25">
      <c r="A71" s="37"/>
      <c r="B71" s="38" t="str">
        <f>'Таблица № 2'!B70</f>
        <v>ввод Центр гигиены ул. Ломоносова</v>
      </c>
      <c r="C71" s="37"/>
      <c r="D71" s="44" t="s">
        <v>51</v>
      </c>
      <c r="E71" s="44" t="s">
        <v>51</v>
      </c>
      <c r="F71" s="58" t="s">
        <v>51</v>
      </c>
      <c r="G71" s="58" t="s">
        <v>51</v>
      </c>
      <c r="H71" s="58" t="s">
        <v>51</v>
      </c>
      <c r="I71" s="58" t="s">
        <v>51</v>
      </c>
      <c r="J71" s="58" t="s">
        <v>51</v>
      </c>
      <c r="K71" s="44" t="s">
        <v>51</v>
      </c>
      <c r="L71" s="44" t="s">
        <v>51</v>
      </c>
      <c r="M71" s="58" t="s">
        <v>51</v>
      </c>
      <c r="N71" s="58" t="s">
        <v>51</v>
      </c>
      <c r="O71" s="58" t="s">
        <v>51</v>
      </c>
      <c r="P71" s="58" t="s">
        <v>51</v>
      </c>
      <c r="Q71" s="58" t="s">
        <v>51</v>
      </c>
      <c r="R71" s="44" t="s">
        <v>51</v>
      </c>
      <c r="S71" s="44" t="str">
        <f>'Таблица № 2'!T70</f>
        <v>нд</v>
      </c>
      <c r="T71" s="58" t="s">
        <v>51</v>
      </c>
      <c r="U71" s="58" t="s">
        <v>51</v>
      </c>
      <c r="V71" s="59" t="s">
        <v>51</v>
      </c>
      <c r="W71" s="58" t="s">
        <v>51</v>
      </c>
      <c r="X71" s="59" t="s">
        <v>51</v>
      </c>
      <c r="Y71" s="31" t="s">
        <v>51</v>
      </c>
      <c r="Z71" s="31" t="s">
        <v>51</v>
      </c>
      <c r="AA71" s="59" t="s">
        <v>51</v>
      </c>
      <c r="AB71" s="59" t="s">
        <v>51</v>
      </c>
      <c r="AC71" s="59" t="s">
        <v>51</v>
      </c>
      <c r="AD71" s="58" t="s">
        <v>51</v>
      </c>
      <c r="AE71" s="59" t="s">
        <v>51</v>
      </c>
      <c r="AF71" s="31" t="s">
        <v>51</v>
      </c>
      <c r="AG71" s="60" t="str">
        <f t="shared" si="0"/>
        <v>нд</v>
      </c>
      <c r="AH71" s="59" t="s">
        <v>51</v>
      </c>
      <c r="AI71" s="58" t="s">
        <v>51</v>
      </c>
      <c r="AJ71" s="58" t="s">
        <v>51</v>
      </c>
      <c r="AK71" s="58" t="s">
        <v>51</v>
      </c>
      <c r="AL71" s="58" t="s">
        <v>51</v>
      </c>
    </row>
    <row r="72" spans="1:38" ht="15.75" x14ac:dyDescent="0.25">
      <c r="A72" s="37"/>
      <c r="B72" s="38" t="str">
        <f>'Таблица № 2'!B71</f>
        <v>ввод Дегем ул. Лесная</v>
      </c>
      <c r="C72" s="37"/>
      <c r="D72" s="44" t="s">
        <v>51</v>
      </c>
      <c r="E72" s="44" t="s">
        <v>51</v>
      </c>
      <c r="F72" s="58" t="s">
        <v>51</v>
      </c>
      <c r="G72" s="58" t="s">
        <v>51</v>
      </c>
      <c r="H72" s="58" t="s">
        <v>51</v>
      </c>
      <c r="I72" s="58" t="s">
        <v>51</v>
      </c>
      <c r="J72" s="58" t="s">
        <v>51</v>
      </c>
      <c r="K72" s="44" t="s">
        <v>51</v>
      </c>
      <c r="L72" s="44" t="s">
        <v>51</v>
      </c>
      <c r="M72" s="58" t="s">
        <v>51</v>
      </c>
      <c r="N72" s="58" t="s">
        <v>51</v>
      </c>
      <c r="O72" s="58" t="s">
        <v>51</v>
      </c>
      <c r="P72" s="58" t="s">
        <v>51</v>
      </c>
      <c r="Q72" s="58" t="s">
        <v>51</v>
      </c>
      <c r="R72" s="44" t="s">
        <v>51</v>
      </c>
      <c r="S72" s="44" t="str">
        <f>'Таблица № 2'!T71</f>
        <v>нд</v>
      </c>
      <c r="T72" s="58" t="s">
        <v>51</v>
      </c>
      <c r="U72" s="58" t="s">
        <v>51</v>
      </c>
      <c r="V72" s="59" t="s">
        <v>51</v>
      </c>
      <c r="W72" s="58" t="s">
        <v>51</v>
      </c>
      <c r="X72" s="59" t="s">
        <v>51</v>
      </c>
      <c r="Y72" s="31" t="s">
        <v>51</v>
      </c>
      <c r="Z72" s="31" t="s">
        <v>51</v>
      </c>
      <c r="AA72" s="59" t="s">
        <v>51</v>
      </c>
      <c r="AB72" s="59" t="s">
        <v>51</v>
      </c>
      <c r="AC72" s="59" t="s">
        <v>51</v>
      </c>
      <c r="AD72" s="58" t="s">
        <v>51</v>
      </c>
      <c r="AE72" s="59" t="s">
        <v>51</v>
      </c>
      <c r="AF72" s="31" t="s">
        <v>51</v>
      </c>
      <c r="AG72" s="60" t="str">
        <f t="shared" si="0"/>
        <v>нд</v>
      </c>
      <c r="AH72" s="59" t="s">
        <v>51</v>
      </c>
      <c r="AI72" s="58" t="s">
        <v>51</v>
      </c>
      <c r="AJ72" s="58" t="s">
        <v>51</v>
      </c>
      <c r="AK72" s="58" t="s">
        <v>51</v>
      </c>
      <c r="AL72" s="58" t="s">
        <v>51</v>
      </c>
    </row>
    <row r="73" spans="1:38" ht="15.75" x14ac:dyDescent="0.25">
      <c r="A73" s="37"/>
      <c r="B73" s="38" t="str">
        <f>'Таблица № 2'!B72</f>
        <v>ввод ГУМ пр. Ленина</v>
      </c>
      <c r="C73" s="37"/>
      <c r="D73" s="44" t="s">
        <v>51</v>
      </c>
      <c r="E73" s="44" t="s">
        <v>51</v>
      </c>
      <c r="F73" s="58" t="s">
        <v>51</v>
      </c>
      <c r="G73" s="58" t="s">
        <v>51</v>
      </c>
      <c r="H73" s="58" t="s">
        <v>51</v>
      </c>
      <c r="I73" s="58" t="s">
        <v>51</v>
      </c>
      <c r="J73" s="58" t="s">
        <v>51</v>
      </c>
      <c r="K73" s="44" t="s">
        <v>51</v>
      </c>
      <c r="L73" s="44" t="s">
        <v>51</v>
      </c>
      <c r="M73" s="58" t="s">
        <v>51</v>
      </c>
      <c r="N73" s="58" t="s">
        <v>51</v>
      </c>
      <c r="O73" s="58" t="s">
        <v>51</v>
      </c>
      <c r="P73" s="58" t="s">
        <v>51</v>
      </c>
      <c r="Q73" s="58" t="s">
        <v>51</v>
      </c>
      <c r="R73" s="44" t="s">
        <v>51</v>
      </c>
      <c r="S73" s="44" t="str">
        <f>'Таблица № 2'!T72</f>
        <v>нд</v>
      </c>
      <c r="T73" s="58" t="s">
        <v>51</v>
      </c>
      <c r="U73" s="58" t="s">
        <v>51</v>
      </c>
      <c r="V73" s="59" t="s">
        <v>51</v>
      </c>
      <c r="W73" s="58" t="s">
        <v>51</v>
      </c>
      <c r="X73" s="59" t="s">
        <v>51</v>
      </c>
      <c r="Y73" s="31" t="s">
        <v>51</v>
      </c>
      <c r="Z73" s="31" t="s">
        <v>51</v>
      </c>
      <c r="AA73" s="59" t="s">
        <v>51</v>
      </c>
      <c r="AB73" s="59" t="s">
        <v>51</v>
      </c>
      <c r="AC73" s="59" t="s">
        <v>51</v>
      </c>
      <c r="AD73" s="58" t="s">
        <v>51</v>
      </c>
      <c r="AE73" s="59" t="s">
        <v>51</v>
      </c>
      <c r="AF73" s="31" t="s">
        <v>51</v>
      </c>
      <c r="AG73" s="60" t="str">
        <f t="shared" si="0"/>
        <v>нд</v>
      </c>
      <c r="AH73" s="59" t="s">
        <v>51</v>
      </c>
      <c r="AI73" s="58" t="s">
        <v>51</v>
      </c>
      <c r="AJ73" s="58" t="s">
        <v>51</v>
      </c>
      <c r="AK73" s="58" t="s">
        <v>51</v>
      </c>
      <c r="AL73" s="58" t="s">
        <v>51</v>
      </c>
    </row>
    <row r="74" spans="1:38" ht="15.75" x14ac:dyDescent="0.25">
      <c r="A74" s="37"/>
      <c r="B74" s="38" t="str">
        <f>'Таблица № 2'!B73</f>
        <v>ввод РЦ-Гусев ул. Победы</v>
      </c>
      <c r="C74" s="37"/>
      <c r="D74" s="44" t="s">
        <v>51</v>
      </c>
      <c r="E74" s="44" t="s">
        <v>51</v>
      </c>
      <c r="F74" s="58" t="s">
        <v>51</v>
      </c>
      <c r="G74" s="58" t="s">
        <v>51</v>
      </c>
      <c r="H74" s="58" t="s">
        <v>51</v>
      </c>
      <c r="I74" s="58" t="s">
        <v>51</v>
      </c>
      <c r="J74" s="58" t="s">
        <v>51</v>
      </c>
      <c r="K74" s="44" t="s">
        <v>51</v>
      </c>
      <c r="L74" s="44" t="s">
        <v>51</v>
      </c>
      <c r="M74" s="58" t="s">
        <v>51</v>
      </c>
      <c r="N74" s="58" t="s">
        <v>51</v>
      </c>
      <c r="O74" s="58" t="s">
        <v>51</v>
      </c>
      <c r="P74" s="58" t="s">
        <v>51</v>
      </c>
      <c r="Q74" s="58" t="s">
        <v>51</v>
      </c>
      <c r="R74" s="44" t="s">
        <v>51</v>
      </c>
      <c r="S74" s="44" t="str">
        <f>'Таблица № 2'!T73</f>
        <v>нд</v>
      </c>
      <c r="T74" s="58" t="s">
        <v>51</v>
      </c>
      <c r="U74" s="58" t="s">
        <v>51</v>
      </c>
      <c r="V74" s="59" t="s">
        <v>51</v>
      </c>
      <c r="W74" s="58" t="s">
        <v>51</v>
      </c>
      <c r="X74" s="59" t="s">
        <v>51</v>
      </c>
      <c r="Y74" s="31" t="s">
        <v>51</v>
      </c>
      <c r="Z74" s="31" t="s">
        <v>51</v>
      </c>
      <c r="AA74" s="59" t="s">
        <v>51</v>
      </c>
      <c r="AB74" s="59" t="s">
        <v>51</v>
      </c>
      <c r="AC74" s="59" t="s">
        <v>51</v>
      </c>
      <c r="AD74" s="58" t="s">
        <v>51</v>
      </c>
      <c r="AE74" s="59" t="s">
        <v>51</v>
      </c>
      <c r="AF74" s="31" t="s">
        <v>51</v>
      </c>
      <c r="AG74" s="60" t="str">
        <f t="shared" si="0"/>
        <v>нд</v>
      </c>
      <c r="AH74" s="59" t="s">
        <v>51</v>
      </c>
      <c r="AI74" s="58" t="s">
        <v>51</v>
      </c>
      <c r="AJ74" s="58" t="s">
        <v>51</v>
      </c>
      <c r="AK74" s="58" t="s">
        <v>51</v>
      </c>
      <c r="AL74" s="58" t="s">
        <v>51</v>
      </c>
    </row>
    <row r="75" spans="1:38" ht="15.75" x14ac:dyDescent="0.25">
      <c r="A75" s="37"/>
      <c r="B75" s="38" t="str">
        <f>'Таблица № 2'!B74</f>
        <v>ввод Морг ул. Московская</v>
      </c>
      <c r="C75" s="37"/>
      <c r="D75" s="44" t="s">
        <v>51</v>
      </c>
      <c r="E75" s="44" t="s">
        <v>51</v>
      </c>
      <c r="F75" s="58" t="s">
        <v>51</v>
      </c>
      <c r="G75" s="58" t="s">
        <v>51</v>
      </c>
      <c r="H75" s="58" t="s">
        <v>51</v>
      </c>
      <c r="I75" s="58" t="s">
        <v>51</v>
      </c>
      <c r="J75" s="58" t="s">
        <v>51</v>
      </c>
      <c r="K75" s="44" t="s">
        <v>51</v>
      </c>
      <c r="L75" s="44" t="s">
        <v>51</v>
      </c>
      <c r="M75" s="58" t="s">
        <v>51</v>
      </c>
      <c r="N75" s="58" t="s">
        <v>51</v>
      </c>
      <c r="O75" s="58" t="s">
        <v>51</v>
      </c>
      <c r="P75" s="58" t="s">
        <v>51</v>
      </c>
      <c r="Q75" s="58" t="s">
        <v>51</v>
      </c>
      <c r="R75" s="44" t="s">
        <v>51</v>
      </c>
      <c r="S75" s="44" t="str">
        <f>'Таблица № 2'!T74</f>
        <v>нд</v>
      </c>
      <c r="T75" s="58" t="s">
        <v>51</v>
      </c>
      <c r="U75" s="58" t="s">
        <v>51</v>
      </c>
      <c r="V75" s="59" t="s">
        <v>51</v>
      </c>
      <c r="W75" s="58" t="s">
        <v>51</v>
      </c>
      <c r="X75" s="59" t="s">
        <v>51</v>
      </c>
      <c r="Y75" s="31" t="s">
        <v>51</v>
      </c>
      <c r="Z75" s="31" t="s">
        <v>51</v>
      </c>
      <c r="AA75" s="59" t="s">
        <v>51</v>
      </c>
      <c r="AB75" s="59" t="s">
        <v>51</v>
      </c>
      <c r="AC75" s="59" t="s">
        <v>51</v>
      </c>
      <c r="AD75" s="58" t="s">
        <v>51</v>
      </c>
      <c r="AE75" s="59" t="s">
        <v>51</v>
      </c>
      <c r="AF75" s="31" t="s">
        <v>51</v>
      </c>
      <c r="AG75" s="60" t="str">
        <f t="shared" ref="AG75:AG138" si="1">S75</f>
        <v>нд</v>
      </c>
      <c r="AH75" s="59" t="s">
        <v>51</v>
      </c>
      <c r="AI75" s="58" t="s">
        <v>51</v>
      </c>
      <c r="AJ75" s="58" t="s">
        <v>51</v>
      </c>
      <c r="AK75" s="58" t="s">
        <v>51</v>
      </c>
      <c r="AL75" s="58" t="s">
        <v>51</v>
      </c>
    </row>
    <row r="76" spans="1:38" ht="15.75" x14ac:dyDescent="0.25">
      <c r="A76" s="37"/>
      <c r="B76" s="38" t="str">
        <f>'Таблица № 2'!B75</f>
        <v>от ТК13 до ТК15 и врезок в по четным дома Москов.</v>
      </c>
      <c r="C76" s="37"/>
      <c r="D76" s="44" t="s">
        <v>51</v>
      </c>
      <c r="E76" s="44" t="s">
        <v>51</v>
      </c>
      <c r="F76" s="58" t="s">
        <v>51</v>
      </c>
      <c r="G76" s="58" t="s">
        <v>51</v>
      </c>
      <c r="H76" s="58" t="s">
        <v>51</v>
      </c>
      <c r="I76" s="58" t="s">
        <v>51</v>
      </c>
      <c r="J76" s="58" t="s">
        <v>51</v>
      </c>
      <c r="K76" s="44" t="s">
        <v>51</v>
      </c>
      <c r="L76" s="44" t="s">
        <v>51</v>
      </c>
      <c r="M76" s="58" t="s">
        <v>51</v>
      </c>
      <c r="N76" s="58" t="s">
        <v>51</v>
      </c>
      <c r="O76" s="58" t="s">
        <v>51</v>
      </c>
      <c r="P76" s="58" t="s">
        <v>51</v>
      </c>
      <c r="Q76" s="58" t="s">
        <v>51</v>
      </c>
      <c r="R76" s="44" t="s">
        <v>51</v>
      </c>
      <c r="S76" s="44" t="str">
        <f>'Таблица № 2'!T75</f>
        <v>нд</v>
      </c>
      <c r="T76" s="58" t="s">
        <v>51</v>
      </c>
      <c r="U76" s="58" t="s">
        <v>51</v>
      </c>
      <c r="V76" s="59" t="s">
        <v>51</v>
      </c>
      <c r="W76" s="58" t="s">
        <v>51</v>
      </c>
      <c r="X76" s="59" t="s">
        <v>51</v>
      </c>
      <c r="Y76" s="31" t="s">
        <v>51</v>
      </c>
      <c r="Z76" s="31" t="s">
        <v>51</v>
      </c>
      <c r="AA76" s="59" t="s">
        <v>51</v>
      </c>
      <c r="AB76" s="59" t="s">
        <v>51</v>
      </c>
      <c r="AC76" s="59" t="s">
        <v>51</v>
      </c>
      <c r="AD76" s="58" t="s">
        <v>51</v>
      </c>
      <c r="AE76" s="59" t="s">
        <v>51</v>
      </c>
      <c r="AF76" s="31" t="s">
        <v>51</v>
      </c>
      <c r="AG76" s="60" t="str">
        <f t="shared" si="1"/>
        <v>нд</v>
      </c>
      <c r="AH76" s="59" t="s">
        <v>51</v>
      </c>
      <c r="AI76" s="58" t="s">
        <v>51</v>
      </c>
      <c r="AJ76" s="58" t="s">
        <v>51</v>
      </c>
      <c r="AK76" s="58" t="s">
        <v>51</v>
      </c>
      <c r="AL76" s="58" t="s">
        <v>51</v>
      </c>
    </row>
    <row r="77" spans="1:38" ht="15.75" x14ac:dyDescent="0.25">
      <c r="A77" s="37"/>
      <c r="B77" s="38" t="str">
        <f>'Таблица № 2'!B76</f>
        <v>от ТК 24 до ж/д по Сосновому</v>
      </c>
      <c r="C77" s="37"/>
      <c r="D77" s="44" t="s">
        <v>51</v>
      </c>
      <c r="E77" s="44" t="s">
        <v>51</v>
      </c>
      <c r="F77" s="58" t="s">
        <v>51</v>
      </c>
      <c r="G77" s="58" t="s">
        <v>51</v>
      </c>
      <c r="H77" s="58" t="s">
        <v>51</v>
      </c>
      <c r="I77" s="58" t="s">
        <v>51</v>
      </c>
      <c r="J77" s="58" t="s">
        <v>51</v>
      </c>
      <c r="K77" s="44" t="s">
        <v>51</v>
      </c>
      <c r="L77" s="44" t="s">
        <v>51</v>
      </c>
      <c r="M77" s="58" t="s">
        <v>51</v>
      </c>
      <c r="N77" s="58" t="s">
        <v>51</v>
      </c>
      <c r="O77" s="58" t="s">
        <v>51</v>
      </c>
      <c r="P77" s="58" t="s">
        <v>51</v>
      </c>
      <c r="Q77" s="58" t="s">
        <v>51</v>
      </c>
      <c r="R77" s="44" t="s">
        <v>51</v>
      </c>
      <c r="S77" s="44" t="str">
        <f>'Таблица № 2'!T76</f>
        <v>нд</v>
      </c>
      <c r="T77" s="58" t="s">
        <v>51</v>
      </c>
      <c r="U77" s="58" t="s">
        <v>51</v>
      </c>
      <c r="V77" s="59" t="s">
        <v>51</v>
      </c>
      <c r="W77" s="58" t="s">
        <v>51</v>
      </c>
      <c r="X77" s="59" t="s">
        <v>51</v>
      </c>
      <c r="Y77" s="31" t="s">
        <v>51</v>
      </c>
      <c r="Z77" s="31" t="s">
        <v>51</v>
      </c>
      <c r="AA77" s="59" t="s">
        <v>51</v>
      </c>
      <c r="AB77" s="59" t="s">
        <v>51</v>
      </c>
      <c r="AC77" s="59" t="s">
        <v>51</v>
      </c>
      <c r="AD77" s="58" t="s">
        <v>51</v>
      </c>
      <c r="AE77" s="59" t="s">
        <v>51</v>
      </c>
      <c r="AF77" s="31" t="s">
        <v>51</v>
      </c>
      <c r="AG77" s="60" t="str">
        <f t="shared" si="1"/>
        <v>нд</v>
      </c>
      <c r="AH77" s="59" t="s">
        <v>51</v>
      </c>
      <c r="AI77" s="58" t="s">
        <v>51</v>
      </c>
      <c r="AJ77" s="58" t="s">
        <v>51</v>
      </c>
      <c r="AK77" s="58" t="s">
        <v>51</v>
      </c>
      <c r="AL77" s="58" t="s">
        <v>51</v>
      </c>
    </row>
    <row r="78" spans="1:38" ht="31.5" x14ac:dyDescent="0.25">
      <c r="A78" s="37"/>
      <c r="B78" s="38" t="str">
        <f>'Таблица № 2'!B77</f>
        <v>от ТК21 до врезок Победы 15,14,12,10 и до Менделеева,14</v>
      </c>
      <c r="C78" s="37"/>
      <c r="D78" s="44" t="s">
        <v>51</v>
      </c>
      <c r="E78" s="44" t="s">
        <v>51</v>
      </c>
      <c r="F78" s="58" t="s">
        <v>51</v>
      </c>
      <c r="G78" s="58" t="s">
        <v>51</v>
      </c>
      <c r="H78" s="58" t="s">
        <v>51</v>
      </c>
      <c r="I78" s="58" t="s">
        <v>51</v>
      </c>
      <c r="J78" s="58" t="s">
        <v>51</v>
      </c>
      <c r="K78" s="44" t="s">
        <v>51</v>
      </c>
      <c r="L78" s="44" t="s">
        <v>51</v>
      </c>
      <c r="M78" s="58" t="s">
        <v>51</v>
      </c>
      <c r="N78" s="58" t="s">
        <v>51</v>
      </c>
      <c r="O78" s="58" t="s">
        <v>51</v>
      </c>
      <c r="P78" s="58" t="s">
        <v>51</v>
      </c>
      <c r="Q78" s="58" t="s">
        <v>51</v>
      </c>
      <c r="R78" s="44" t="s">
        <v>51</v>
      </c>
      <c r="S78" s="44" t="str">
        <f>'Таблица № 2'!T77</f>
        <v>нд</v>
      </c>
      <c r="T78" s="58" t="s">
        <v>51</v>
      </c>
      <c r="U78" s="58" t="s">
        <v>51</v>
      </c>
      <c r="V78" s="59" t="s">
        <v>51</v>
      </c>
      <c r="W78" s="58" t="s">
        <v>51</v>
      </c>
      <c r="X78" s="59" t="s">
        <v>51</v>
      </c>
      <c r="Y78" s="31" t="s">
        <v>51</v>
      </c>
      <c r="Z78" s="31" t="s">
        <v>51</v>
      </c>
      <c r="AA78" s="59" t="s">
        <v>51</v>
      </c>
      <c r="AB78" s="59" t="s">
        <v>51</v>
      </c>
      <c r="AC78" s="59" t="s">
        <v>51</v>
      </c>
      <c r="AD78" s="58" t="s">
        <v>51</v>
      </c>
      <c r="AE78" s="59" t="s">
        <v>51</v>
      </c>
      <c r="AF78" s="31" t="s">
        <v>51</v>
      </c>
      <c r="AG78" s="60" t="str">
        <f t="shared" si="1"/>
        <v>нд</v>
      </c>
      <c r="AH78" s="59" t="s">
        <v>51</v>
      </c>
      <c r="AI78" s="58" t="s">
        <v>51</v>
      </c>
      <c r="AJ78" s="58" t="s">
        <v>51</v>
      </c>
      <c r="AK78" s="58" t="s">
        <v>51</v>
      </c>
      <c r="AL78" s="58" t="s">
        <v>51</v>
      </c>
    </row>
    <row r="79" spans="1:38" ht="31.5" x14ac:dyDescent="0.25">
      <c r="A79" s="37"/>
      <c r="B79" s="38" t="str">
        <f>'Таблица № 2'!B78</f>
        <v>от ТК5 до врез-ки в Советская,1, до ТК22, до ТК21, до ТК55</v>
      </c>
      <c r="C79" s="37"/>
      <c r="D79" s="44" t="s">
        <v>51</v>
      </c>
      <c r="E79" s="44" t="s">
        <v>51</v>
      </c>
      <c r="F79" s="58" t="s">
        <v>51</v>
      </c>
      <c r="G79" s="58" t="s">
        <v>51</v>
      </c>
      <c r="H79" s="58" t="s">
        <v>51</v>
      </c>
      <c r="I79" s="58" t="s">
        <v>51</v>
      </c>
      <c r="J79" s="58" t="s">
        <v>51</v>
      </c>
      <c r="K79" s="44" t="s">
        <v>51</v>
      </c>
      <c r="L79" s="44" t="s">
        <v>51</v>
      </c>
      <c r="M79" s="58" t="s">
        <v>51</v>
      </c>
      <c r="N79" s="58" t="s">
        <v>51</v>
      </c>
      <c r="O79" s="58" t="s">
        <v>51</v>
      </c>
      <c r="P79" s="58" t="s">
        <v>51</v>
      </c>
      <c r="Q79" s="58" t="s">
        <v>51</v>
      </c>
      <c r="R79" s="44" t="s">
        <v>51</v>
      </c>
      <c r="S79" s="44" t="str">
        <f>'Таблица № 2'!T78</f>
        <v>нд</v>
      </c>
      <c r="T79" s="58" t="s">
        <v>51</v>
      </c>
      <c r="U79" s="58" t="s">
        <v>51</v>
      </c>
      <c r="V79" s="59" t="s">
        <v>51</v>
      </c>
      <c r="W79" s="58" t="s">
        <v>51</v>
      </c>
      <c r="X79" s="59" t="s">
        <v>51</v>
      </c>
      <c r="Y79" s="31" t="s">
        <v>51</v>
      </c>
      <c r="Z79" s="31" t="s">
        <v>51</v>
      </c>
      <c r="AA79" s="59" t="s">
        <v>51</v>
      </c>
      <c r="AB79" s="59" t="s">
        <v>51</v>
      </c>
      <c r="AC79" s="59" t="s">
        <v>51</v>
      </c>
      <c r="AD79" s="58" t="s">
        <v>51</v>
      </c>
      <c r="AE79" s="59" t="s">
        <v>51</v>
      </c>
      <c r="AF79" s="31" t="s">
        <v>51</v>
      </c>
      <c r="AG79" s="60" t="str">
        <f t="shared" si="1"/>
        <v>нд</v>
      </c>
      <c r="AH79" s="59" t="s">
        <v>51</v>
      </c>
      <c r="AI79" s="58" t="s">
        <v>51</v>
      </c>
      <c r="AJ79" s="58" t="s">
        <v>51</v>
      </c>
      <c r="AK79" s="58" t="s">
        <v>51</v>
      </c>
      <c r="AL79" s="58" t="s">
        <v>51</v>
      </c>
    </row>
    <row r="80" spans="1:38" ht="15.75" x14ac:dyDescent="0.25">
      <c r="A80" s="37"/>
      <c r="B80" s="38" t="str">
        <f>'Таблица № 2'!B79</f>
        <v>вводы ул. Первомайская</v>
      </c>
      <c r="C80" s="37"/>
      <c r="D80" s="44" t="s">
        <v>51</v>
      </c>
      <c r="E80" s="44" t="s">
        <v>51</v>
      </c>
      <c r="F80" s="58" t="s">
        <v>51</v>
      </c>
      <c r="G80" s="58" t="s">
        <v>51</v>
      </c>
      <c r="H80" s="58" t="s">
        <v>51</v>
      </c>
      <c r="I80" s="58" t="s">
        <v>51</v>
      </c>
      <c r="J80" s="58" t="s">
        <v>51</v>
      </c>
      <c r="K80" s="44" t="s">
        <v>51</v>
      </c>
      <c r="L80" s="44" t="s">
        <v>51</v>
      </c>
      <c r="M80" s="58" t="s">
        <v>51</v>
      </c>
      <c r="N80" s="58" t="s">
        <v>51</v>
      </c>
      <c r="O80" s="58" t="s">
        <v>51</v>
      </c>
      <c r="P80" s="58" t="s">
        <v>51</v>
      </c>
      <c r="Q80" s="58" t="s">
        <v>51</v>
      </c>
      <c r="R80" s="44" t="s">
        <v>51</v>
      </c>
      <c r="S80" s="44" t="str">
        <f>'Таблица № 2'!T79</f>
        <v>нд</v>
      </c>
      <c r="T80" s="58" t="s">
        <v>51</v>
      </c>
      <c r="U80" s="58" t="s">
        <v>51</v>
      </c>
      <c r="V80" s="59" t="s">
        <v>51</v>
      </c>
      <c r="W80" s="58" t="s">
        <v>51</v>
      </c>
      <c r="X80" s="59" t="s">
        <v>51</v>
      </c>
      <c r="Y80" s="31" t="s">
        <v>51</v>
      </c>
      <c r="Z80" s="31" t="s">
        <v>51</v>
      </c>
      <c r="AA80" s="59" t="s">
        <v>51</v>
      </c>
      <c r="AB80" s="59" t="s">
        <v>51</v>
      </c>
      <c r="AC80" s="59" t="s">
        <v>51</v>
      </c>
      <c r="AD80" s="58" t="s">
        <v>51</v>
      </c>
      <c r="AE80" s="59" t="s">
        <v>51</v>
      </c>
      <c r="AF80" s="31" t="s">
        <v>51</v>
      </c>
      <c r="AG80" s="60" t="str">
        <f t="shared" si="1"/>
        <v>нд</v>
      </c>
      <c r="AH80" s="59" t="s">
        <v>51</v>
      </c>
      <c r="AI80" s="58" t="s">
        <v>51</v>
      </c>
      <c r="AJ80" s="58" t="s">
        <v>51</v>
      </c>
      <c r="AK80" s="58" t="s">
        <v>51</v>
      </c>
      <c r="AL80" s="58" t="s">
        <v>51</v>
      </c>
    </row>
    <row r="81" spans="1:38" ht="15.75" x14ac:dyDescent="0.25">
      <c r="A81" s="37"/>
      <c r="B81" s="38" t="str">
        <f>'Таблица № 2'!B80</f>
        <v>ввод Администрация ул. Ульяновых</v>
      </c>
      <c r="C81" s="37"/>
      <c r="D81" s="44" t="s">
        <v>51</v>
      </c>
      <c r="E81" s="44" t="s">
        <v>51</v>
      </c>
      <c r="F81" s="58" t="s">
        <v>51</v>
      </c>
      <c r="G81" s="58" t="s">
        <v>51</v>
      </c>
      <c r="H81" s="58" t="s">
        <v>51</v>
      </c>
      <c r="I81" s="58" t="s">
        <v>51</v>
      </c>
      <c r="J81" s="58" t="s">
        <v>51</v>
      </c>
      <c r="K81" s="44" t="s">
        <v>51</v>
      </c>
      <c r="L81" s="44" t="s">
        <v>51</v>
      </c>
      <c r="M81" s="58" t="s">
        <v>51</v>
      </c>
      <c r="N81" s="58" t="s">
        <v>51</v>
      </c>
      <c r="O81" s="58" t="s">
        <v>51</v>
      </c>
      <c r="P81" s="58" t="s">
        <v>51</v>
      </c>
      <c r="Q81" s="58" t="s">
        <v>51</v>
      </c>
      <c r="R81" s="44" t="s">
        <v>51</v>
      </c>
      <c r="S81" s="44" t="str">
        <f>'Таблица № 2'!T80</f>
        <v>нд</v>
      </c>
      <c r="T81" s="58" t="s">
        <v>51</v>
      </c>
      <c r="U81" s="58" t="s">
        <v>51</v>
      </c>
      <c r="V81" s="59" t="s">
        <v>51</v>
      </c>
      <c r="W81" s="58" t="s">
        <v>51</v>
      </c>
      <c r="X81" s="59" t="s">
        <v>51</v>
      </c>
      <c r="Y81" s="31" t="s">
        <v>51</v>
      </c>
      <c r="Z81" s="31" t="s">
        <v>51</v>
      </c>
      <c r="AA81" s="59" t="s">
        <v>51</v>
      </c>
      <c r="AB81" s="59" t="s">
        <v>51</v>
      </c>
      <c r="AC81" s="59" t="s">
        <v>51</v>
      </c>
      <c r="AD81" s="58" t="s">
        <v>51</v>
      </c>
      <c r="AE81" s="59" t="s">
        <v>51</v>
      </c>
      <c r="AF81" s="31" t="s">
        <v>51</v>
      </c>
      <c r="AG81" s="60" t="str">
        <f t="shared" si="1"/>
        <v>нд</v>
      </c>
      <c r="AH81" s="59" t="s">
        <v>51</v>
      </c>
      <c r="AI81" s="58" t="s">
        <v>51</v>
      </c>
      <c r="AJ81" s="58" t="s">
        <v>51</v>
      </c>
      <c r="AK81" s="58" t="s">
        <v>51</v>
      </c>
      <c r="AL81" s="58" t="s">
        <v>51</v>
      </c>
    </row>
    <row r="82" spans="1:38" ht="15.75" x14ac:dyDescent="0.25">
      <c r="A82" s="37"/>
      <c r="B82" s="38" t="str">
        <f>'Таблица № 2'!B81</f>
        <v>ввод Пожарная часть ул. Правобережная</v>
      </c>
      <c r="C82" s="37"/>
      <c r="D82" s="44" t="s">
        <v>51</v>
      </c>
      <c r="E82" s="44" t="s">
        <v>51</v>
      </c>
      <c r="F82" s="58" t="s">
        <v>51</v>
      </c>
      <c r="G82" s="58" t="s">
        <v>51</v>
      </c>
      <c r="H82" s="58" t="s">
        <v>51</v>
      </c>
      <c r="I82" s="58" t="s">
        <v>51</v>
      </c>
      <c r="J82" s="58" t="s">
        <v>51</v>
      </c>
      <c r="K82" s="44" t="s">
        <v>51</v>
      </c>
      <c r="L82" s="44" t="s">
        <v>51</v>
      </c>
      <c r="M82" s="58" t="s">
        <v>51</v>
      </c>
      <c r="N82" s="58" t="s">
        <v>51</v>
      </c>
      <c r="O82" s="58" t="s">
        <v>51</v>
      </c>
      <c r="P82" s="58" t="s">
        <v>51</v>
      </c>
      <c r="Q82" s="58" t="s">
        <v>51</v>
      </c>
      <c r="R82" s="44" t="s">
        <v>51</v>
      </c>
      <c r="S82" s="44" t="str">
        <f>'Таблица № 2'!T81</f>
        <v>нд</v>
      </c>
      <c r="T82" s="58" t="s">
        <v>51</v>
      </c>
      <c r="U82" s="58" t="s">
        <v>51</v>
      </c>
      <c r="V82" s="59" t="s">
        <v>51</v>
      </c>
      <c r="W82" s="58" t="s">
        <v>51</v>
      </c>
      <c r="X82" s="59" t="s">
        <v>51</v>
      </c>
      <c r="Y82" s="31" t="s">
        <v>51</v>
      </c>
      <c r="Z82" s="31" t="s">
        <v>51</v>
      </c>
      <c r="AA82" s="59" t="s">
        <v>51</v>
      </c>
      <c r="AB82" s="59" t="s">
        <v>51</v>
      </c>
      <c r="AC82" s="59" t="s">
        <v>51</v>
      </c>
      <c r="AD82" s="58" t="s">
        <v>51</v>
      </c>
      <c r="AE82" s="59" t="s">
        <v>51</v>
      </c>
      <c r="AF82" s="31" t="s">
        <v>51</v>
      </c>
      <c r="AG82" s="60" t="str">
        <f t="shared" si="1"/>
        <v>нд</v>
      </c>
      <c r="AH82" s="59" t="s">
        <v>51</v>
      </c>
      <c r="AI82" s="58" t="s">
        <v>51</v>
      </c>
      <c r="AJ82" s="58" t="s">
        <v>51</v>
      </c>
      <c r="AK82" s="58" t="s">
        <v>51</v>
      </c>
      <c r="AL82" s="58" t="s">
        <v>51</v>
      </c>
    </row>
    <row r="83" spans="1:38" ht="15.75" x14ac:dyDescent="0.25">
      <c r="A83" s="37"/>
      <c r="B83" s="38" t="str">
        <f>'Таблица № 2'!B82</f>
        <v>ввод Военный городок ул. Советская</v>
      </c>
      <c r="C83" s="37"/>
      <c r="D83" s="44" t="s">
        <v>51</v>
      </c>
      <c r="E83" s="44" t="s">
        <v>51</v>
      </c>
      <c r="F83" s="58" t="s">
        <v>51</v>
      </c>
      <c r="G83" s="58" t="s">
        <v>51</v>
      </c>
      <c r="H83" s="58" t="s">
        <v>51</v>
      </c>
      <c r="I83" s="58" t="s">
        <v>51</v>
      </c>
      <c r="J83" s="58" t="s">
        <v>51</v>
      </c>
      <c r="K83" s="44" t="s">
        <v>51</v>
      </c>
      <c r="L83" s="44" t="s">
        <v>51</v>
      </c>
      <c r="M83" s="58" t="s">
        <v>51</v>
      </c>
      <c r="N83" s="58" t="s">
        <v>51</v>
      </c>
      <c r="O83" s="58" t="s">
        <v>51</v>
      </c>
      <c r="P83" s="58" t="s">
        <v>51</v>
      </c>
      <c r="Q83" s="58" t="s">
        <v>51</v>
      </c>
      <c r="R83" s="44" t="s">
        <v>51</v>
      </c>
      <c r="S83" s="44" t="str">
        <f>'Таблица № 2'!T82</f>
        <v>нд</v>
      </c>
      <c r="T83" s="58" t="s">
        <v>51</v>
      </c>
      <c r="U83" s="58" t="s">
        <v>51</v>
      </c>
      <c r="V83" s="59" t="s">
        <v>51</v>
      </c>
      <c r="W83" s="58" t="s">
        <v>51</v>
      </c>
      <c r="X83" s="59" t="s">
        <v>51</v>
      </c>
      <c r="Y83" s="31" t="s">
        <v>51</v>
      </c>
      <c r="Z83" s="31" t="s">
        <v>51</v>
      </c>
      <c r="AA83" s="59" t="s">
        <v>51</v>
      </c>
      <c r="AB83" s="59" t="s">
        <v>51</v>
      </c>
      <c r="AC83" s="59" t="s">
        <v>51</v>
      </c>
      <c r="AD83" s="58" t="s">
        <v>51</v>
      </c>
      <c r="AE83" s="59" t="s">
        <v>51</v>
      </c>
      <c r="AF83" s="31" t="s">
        <v>51</v>
      </c>
      <c r="AG83" s="60" t="str">
        <f t="shared" si="1"/>
        <v>нд</v>
      </c>
      <c r="AH83" s="59" t="s">
        <v>51</v>
      </c>
      <c r="AI83" s="58" t="s">
        <v>51</v>
      </c>
      <c r="AJ83" s="58" t="s">
        <v>51</v>
      </c>
      <c r="AK83" s="58" t="s">
        <v>51</v>
      </c>
      <c r="AL83" s="58" t="s">
        <v>51</v>
      </c>
    </row>
    <row r="84" spans="1:38" ht="15.75" x14ac:dyDescent="0.25">
      <c r="A84" s="37"/>
      <c r="B84" s="38" t="str">
        <f>'Таблица № 2'!B83</f>
        <v>ввод Дом офицеров ул. Артиллерийская</v>
      </c>
      <c r="C84" s="37"/>
      <c r="D84" s="44" t="s">
        <v>51</v>
      </c>
      <c r="E84" s="44" t="s">
        <v>51</v>
      </c>
      <c r="F84" s="58" t="s">
        <v>51</v>
      </c>
      <c r="G84" s="58" t="s">
        <v>51</v>
      </c>
      <c r="H84" s="58" t="s">
        <v>51</v>
      </c>
      <c r="I84" s="58" t="s">
        <v>51</v>
      </c>
      <c r="J84" s="58" t="s">
        <v>51</v>
      </c>
      <c r="K84" s="44" t="s">
        <v>51</v>
      </c>
      <c r="L84" s="44" t="s">
        <v>51</v>
      </c>
      <c r="M84" s="58" t="s">
        <v>51</v>
      </c>
      <c r="N84" s="58" t="s">
        <v>51</v>
      </c>
      <c r="O84" s="58" t="s">
        <v>51</v>
      </c>
      <c r="P84" s="58" t="s">
        <v>51</v>
      </c>
      <c r="Q84" s="58" t="s">
        <v>51</v>
      </c>
      <c r="R84" s="44" t="s">
        <v>51</v>
      </c>
      <c r="S84" s="44" t="str">
        <f>'Таблица № 2'!T83</f>
        <v>нд</v>
      </c>
      <c r="T84" s="58" t="s">
        <v>51</v>
      </c>
      <c r="U84" s="58" t="s">
        <v>51</v>
      </c>
      <c r="V84" s="59" t="s">
        <v>51</v>
      </c>
      <c r="W84" s="58" t="s">
        <v>51</v>
      </c>
      <c r="X84" s="59" t="s">
        <v>51</v>
      </c>
      <c r="Y84" s="31" t="s">
        <v>51</v>
      </c>
      <c r="Z84" s="31" t="s">
        <v>51</v>
      </c>
      <c r="AA84" s="59" t="s">
        <v>51</v>
      </c>
      <c r="AB84" s="59" t="s">
        <v>51</v>
      </c>
      <c r="AC84" s="59" t="s">
        <v>51</v>
      </c>
      <c r="AD84" s="58" t="s">
        <v>51</v>
      </c>
      <c r="AE84" s="59" t="s">
        <v>51</v>
      </c>
      <c r="AF84" s="31" t="s">
        <v>51</v>
      </c>
      <c r="AG84" s="60" t="str">
        <f t="shared" si="1"/>
        <v>нд</v>
      </c>
      <c r="AH84" s="59" t="s">
        <v>51</v>
      </c>
      <c r="AI84" s="58" t="s">
        <v>51</v>
      </c>
      <c r="AJ84" s="58" t="s">
        <v>51</v>
      </c>
      <c r="AK84" s="58" t="s">
        <v>51</v>
      </c>
      <c r="AL84" s="58" t="s">
        <v>51</v>
      </c>
    </row>
    <row r="85" spans="1:38" ht="15.75" x14ac:dyDescent="0.25">
      <c r="A85" s="37"/>
      <c r="B85" s="38" t="str">
        <f>'Таблица № 2'!B84</f>
        <v>ввод СОШ №1 ул. Красноармейская</v>
      </c>
      <c r="C85" s="37"/>
      <c r="D85" s="44" t="s">
        <v>51</v>
      </c>
      <c r="E85" s="44" t="s">
        <v>51</v>
      </c>
      <c r="F85" s="58" t="s">
        <v>51</v>
      </c>
      <c r="G85" s="58" t="s">
        <v>51</v>
      </c>
      <c r="H85" s="58" t="s">
        <v>51</v>
      </c>
      <c r="I85" s="58" t="s">
        <v>51</v>
      </c>
      <c r="J85" s="58" t="s">
        <v>51</v>
      </c>
      <c r="K85" s="44" t="s">
        <v>51</v>
      </c>
      <c r="L85" s="44" t="s">
        <v>51</v>
      </c>
      <c r="M85" s="58" t="s">
        <v>51</v>
      </c>
      <c r="N85" s="58" t="s">
        <v>51</v>
      </c>
      <c r="O85" s="58" t="s">
        <v>51</v>
      </c>
      <c r="P85" s="58" t="s">
        <v>51</v>
      </c>
      <c r="Q85" s="58" t="s">
        <v>51</v>
      </c>
      <c r="R85" s="44" t="s">
        <v>51</v>
      </c>
      <c r="S85" s="44" t="str">
        <f>'Таблица № 2'!T84</f>
        <v>нд</v>
      </c>
      <c r="T85" s="58" t="s">
        <v>51</v>
      </c>
      <c r="U85" s="58" t="s">
        <v>51</v>
      </c>
      <c r="V85" s="59" t="s">
        <v>51</v>
      </c>
      <c r="W85" s="58" t="s">
        <v>51</v>
      </c>
      <c r="X85" s="59" t="s">
        <v>51</v>
      </c>
      <c r="Y85" s="31" t="s">
        <v>51</v>
      </c>
      <c r="Z85" s="31" t="s">
        <v>51</v>
      </c>
      <c r="AA85" s="59" t="s">
        <v>51</v>
      </c>
      <c r="AB85" s="59" t="s">
        <v>51</v>
      </c>
      <c r="AC85" s="59" t="s">
        <v>51</v>
      </c>
      <c r="AD85" s="58" t="s">
        <v>51</v>
      </c>
      <c r="AE85" s="59" t="s">
        <v>51</v>
      </c>
      <c r="AF85" s="31" t="s">
        <v>51</v>
      </c>
      <c r="AG85" s="60" t="str">
        <f t="shared" si="1"/>
        <v>нд</v>
      </c>
      <c r="AH85" s="59" t="s">
        <v>51</v>
      </c>
      <c r="AI85" s="58" t="s">
        <v>51</v>
      </c>
      <c r="AJ85" s="58" t="s">
        <v>51</v>
      </c>
      <c r="AK85" s="58" t="s">
        <v>51</v>
      </c>
      <c r="AL85" s="58" t="s">
        <v>51</v>
      </c>
    </row>
    <row r="86" spans="1:38" ht="15.75" x14ac:dyDescent="0.25">
      <c r="A86" s="37"/>
      <c r="B86" s="38" t="str">
        <f>'Таблица № 2'!B85</f>
        <v>ввод СОШ №5 пер. Павлова</v>
      </c>
      <c r="C86" s="37"/>
      <c r="D86" s="44" t="s">
        <v>51</v>
      </c>
      <c r="E86" s="44" t="s">
        <v>51</v>
      </c>
      <c r="F86" s="58" t="s">
        <v>51</v>
      </c>
      <c r="G86" s="58" t="s">
        <v>51</v>
      </c>
      <c r="H86" s="58" t="s">
        <v>51</v>
      </c>
      <c r="I86" s="58" t="s">
        <v>51</v>
      </c>
      <c r="J86" s="58" t="s">
        <v>51</v>
      </c>
      <c r="K86" s="44" t="s">
        <v>51</v>
      </c>
      <c r="L86" s="44" t="s">
        <v>51</v>
      </c>
      <c r="M86" s="58" t="s">
        <v>51</v>
      </c>
      <c r="N86" s="58" t="s">
        <v>51</v>
      </c>
      <c r="O86" s="58" t="s">
        <v>51</v>
      </c>
      <c r="P86" s="58" t="s">
        <v>51</v>
      </c>
      <c r="Q86" s="58" t="s">
        <v>51</v>
      </c>
      <c r="R86" s="44" t="s">
        <v>51</v>
      </c>
      <c r="S86" s="44" t="str">
        <f>'Таблица № 2'!T85</f>
        <v>нд</v>
      </c>
      <c r="T86" s="58" t="s">
        <v>51</v>
      </c>
      <c r="U86" s="58" t="s">
        <v>51</v>
      </c>
      <c r="V86" s="59" t="s">
        <v>51</v>
      </c>
      <c r="W86" s="58" t="s">
        <v>51</v>
      </c>
      <c r="X86" s="59" t="s">
        <v>51</v>
      </c>
      <c r="Y86" s="31" t="s">
        <v>51</v>
      </c>
      <c r="Z86" s="31" t="s">
        <v>51</v>
      </c>
      <c r="AA86" s="59" t="s">
        <v>51</v>
      </c>
      <c r="AB86" s="59" t="s">
        <v>51</v>
      </c>
      <c r="AC86" s="59" t="s">
        <v>51</v>
      </c>
      <c r="AD86" s="58" t="s">
        <v>51</v>
      </c>
      <c r="AE86" s="59" t="s">
        <v>51</v>
      </c>
      <c r="AF86" s="31" t="s">
        <v>51</v>
      </c>
      <c r="AG86" s="60" t="str">
        <f t="shared" si="1"/>
        <v>нд</v>
      </c>
      <c r="AH86" s="59" t="s">
        <v>51</v>
      </c>
      <c r="AI86" s="58" t="s">
        <v>51</v>
      </c>
      <c r="AJ86" s="58" t="s">
        <v>51</v>
      </c>
      <c r="AK86" s="58" t="s">
        <v>51</v>
      </c>
      <c r="AL86" s="58" t="s">
        <v>51</v>
      </c>
    </row>
    <row r="87" spans="1:38" ht="31.5" x14ac:dyDescent="0.25">
      <c r="A87" s="37"/>
      <c r="B87" s="38" t="str">
        <f>'Таблица № 2'!B86</f>
        <v>ввод гостиница Королевский двор ул. Зои Космодемьянской</v>
      </c>
      <c r="C87" s="37"/>
      <c r="D87" s="44" t="s">
        <v>51</v>
      </c>
      <c r="E87" s="44" t="s">
        <v>51</v>
      </c>
      <c r="F87" s="58" t="s">
        <v>51</v>
      </c>
      <c r="G87" s="58" t="s">
        <v>51</v>
      </c>
      <c r="H87" s="58" t="s">
        <v>51</v>
      </c>
      <c r="I87" s="58" t="s">
        <v>51</v>
      </c>
      <c r="J87" s="58" t="s">
        <v>51</v>
      </c>
      <c r="K87" s="44" t="s">
        <v>51</v>
      </c>
      <c r="L87" s="44" t="s">
        <v>51</v>
      </c>
      <c r="M87" s="58" t="s">
        <v>51</v>
      </c>
      <c r="N87" s="58" t="s">
        <v>51</v>
      </c>
      <c r="O87" s="58" t="s">
        <v>51</v>
      </c>
      <c r="P87" s="58" t="s">
        <v>51</v>
      </c>
      <c r="Q87" s="58" t="s">
        <v>51</v>
      </c>
      <c r="R87" s="44" t="s">
        <v>51</v>
      </c>
      <c r="S87" s="44" t="str">
        <f>'Таблица № 2'!T86</f>
        <v>нд</v>
      </c>
      <c r="T87" s="58" t="s">
        <v>51</v>
      </c>
      <c r="U87" s="58" t="s">
        <v>51</v>
      </c>
      <c r="V87" s="59" t="s">
        <v>51</v>
      </c>
      <c r="W87" s="58" t="s">
        <v>51</v>
      </c>
      <c r="X87" s="59" t="s">
        <v>51</v>
      </c>
      <c r="Y87" s="31" t="s">
        <v>51</v>
      </c>
      <c r="Z87" s="31" t="s">
        <v>51</v>
      </c>
      <c r="AA87" s="59" t="s">
        <v>51</v>
      </c>
      <c r="AB87" s="59" t="s">
        <v>51</v>
      </c>
      <c r="AC87" s="59" t="s">
        <v>51</v>
      </c>
      <c r="AD87" s="58" t="s">
        <v>51</v>
      </c>
      <c r="AE87" s="59" t="s">
        <v>51</v>
      </c>
      <c r="AF87" s="31" t="s">
        <v>51</v>
      </c>
      <c r="AG87" s="60" t="str">
        <f t="shared" si="1"/>
        <v>нд</v>
      </c>
      <c r="AH87" s="59" t="s">
        <v>51</v>
      </c>
      <c r="AI87" s="58" t="s">
        <v>51</v>
      </c>
      <c r="AJ87" s="58" t="s">
        <v>51</v>
      </c>
      <c r="AK87" s="58" t="s">
        <v>51</v>
      </c>
      <c r="AL87" s="58" t="s">
        <v>51</v>
      </c>
    </row>
    <row r="88" spans="1:38" ht="15.75" x14ac:dyDescent="0.25">
      <c r="A88" s="37"/>
      <c r="B88" s="38" t="str">
        <f>'Таблица № 2'!B87</f>
        <v>вводы Раминте и Восток ул. Победы</v>
      </c>
      <c r="C88" s="37"/>
      <c r="D88" s="44" t="s">
        <v>51</v>
      </c>
      <c r="E88" s="44" t="s">
        <v>51</v>
      </c>
      <c r="F88" s="58" t="s">
        <v>51</v>
      </c>
      <c r="G88" s="58" t="s">
        <v>51</v>
      </c>
      <c r="H88" s="58" t="s">
        <v>51</v>
      </c>
      <c r="I88" s="58" t="s">
        <v>51</v>
      </c>
      <c r="J88" s="58" t="s">
        <v>51</v>
      </c>
      <c r="K88" s="44" t="s">
        <v>51</v>
      </c>
      <c r="L88" s="44" t="s">
        <v>51</v>
      </c>
      <c r="M88" s="58" t="s">
        <v>51</v>
      </c>
      <c r="N88" s="58" t="s">
        <v>51</v>
      </c>
      <c r="O88" s="58" t="s">
        <v>51</v>
      </c>
      <c r="P88" s="58" t="s">
        <v>51</v>
      </c>
      <c r="Q88" s="58" t="s">
        <v>51</v>
      </c>
      <c r="R88" s="44" t="s">
        <v>51</v>
      </c>
      <c r="S88" s="44" t="str">
        <f>'Таблица № 2'!T87</f>
        <v>нд</v>
      </c>
      <c r="T88" s="58" t="s">
        <v>51</v>
      </c>
      <c r="U88" s="58" t="s">
        <v>51</v>
      </c>
      <c r="V88" s="59" t="s">
        <v>51</v>
      </c>
      <c r="W88" s="58" t="s">
        <v>51</v>
      </c>
      <c r="X88" s="59" t="s">
        <v>51</v>
      </c>
      <c r="Y88" s="31" t="s">
        <v>51</v>
      </c>
      <c r="Z88" s="31" t="s">
        <v>51</v>
      </c>
      <c r="AA88" s="59" t="s">
        <v>51</v>
      </c>
      <c r="AB88" s="59" t="s">
        <v>51</v>
      </c>
      <c r="AC88" s="59" t="s">
        <v>51</v>
      </c>
      <c r="AD88" s="58" t="s">
        <v>51</v>
      </c>
      <c r="AE88" s="59" t="s">
        <v>51</v>
      </c>
      <c r="AF88" s="31" t="s">
        <v>51</v>
      </c>
      <c r="AG88" s="60" t="str">
        <f t="shared" si="1"/>
        <v>нд</v>
      </c>
      <c r="AH88" s="59" t="s">
        <v>51</v>
      </c>
      <c r="AI88" s="58" t="s">
        <v>51</v>
      </c>
      <c r="AJ88" s="58" t="s">
        <v>51</v>
      </c>
      <c r="AK88" s="58" t="s">
        <v>51</v>
      </c>
      <c r="AL88" s="58" t="s">
        <v>51</v>
      </c>
    </row>
    <row r="89" spans="1:38" ht="15.75" x14ac:dyDescent="0.25">
      <c r="A89" s="37"/>
      <c r="B89" s="38" t="str">
        <f>'Таблица № 2'!B88</f>
        <v>ввод ТЦ "Орбита" ул. Московская</v>
      </c>
      <c r="C89" s="37"/>
      <c r="D89" s="44" t="s">
        <v>51</v>
      </c>
      <c r="E89" s="44" t="s">
        <v>51</v>
      </c>
      <c r="F89" s="58" t="s">
        <v>51</v>
      </c>
      <c r="G89" s="58" t="s">
        <v>51</v>
      </c>
      <c r="H89" s="58" t="s">
        <v>51</v>
      </c>
      <c r="I89" s="58" t="s">
        <v>51</v>
      </c>
      <c r="J89" s="58" t="s">
        <v>51</v>
      </c>
      <c r="K89" s="44" t="s">
        <v>51</v>
      </c>
      <c r="L89" s="44" t="s">
        <v>51</v>
      </c>
      <c r="M89" s="58" t="s">
        <v>51</v>
      </c>
      <c r="N89" s="58" t="s">
        <v>51</v>
      </c>
      <c r="O89" s="58" t="s">
        <v>51</v>
      </c>
      <c r="P89" s="58" t="s">
        <v>51</v>
      </c>
      <c r="Q89" s="58" t="s">
        <v>51</v>
      </c>
      <c r="R89" s="44" t="s">
        <v>51</v>
      </c>
      <c r="S89" s="44" t="str">
        <f>'Таблица № 2'!T88</f>
        <v>нд</v>
      </c>
      <c r="T89" s="58" t="s">
        <v>51</v>
      </c>
      <c r="U89" s="58" t="s">
        <v>51</v>
      </c>
      <c r="V89" s="59" t="s">
        <v>51</v>
      </c>
      <c r="W89" s="58" t="s">
        <v>51</v>
      </c>
      <c r="X89" s="59" t="s">
        <v>51</v>
      </c>
      <c r="Y89" s="31" t="s">
        <v>51</v>
      </c>
      <c r="Z89" s="31" t="s">
        <v>51</v>
      </c>
      <c r="AA89" s="59" t="s">
        <v>51</v>
      </c>
      <c r="AB89" s="59" t="s">
        <v>51</v>
      </c>
      <c r="AC89" s="59" t="s">
        <v>51</v>
      </c>
      <c r="AD89" s="58" t="s">
        <v>51</v>
      </c>
      <c r="AE89" s="59" t="s">
        <v>51</v>
      </c>
      <c r="AF89" s="31" t="s">
        <v>51</v>
      </c>
      <c r="AG89" s="60" t="str">
        <f t="shared" si="1"/>
        <v>нд</v>
      </c>
      <c r="AH89" s="59" t="s">
        <v>51</v>
      </c>
      <c r="AI89" s="58" t="s">
        <v>51</v>
      </c>
      <c r="AJ89" s="58" t="s">
        <v>51</v>
      </c>
      <c r="AK89" s="58" t="s">
        <v>51</v>
      </c>
      <c r="AL89" s="58" t="s">
        <v>51</v>
      </c>
    </row>
    <row r="90" spans="1:38" ht="15.75" x14ac:dyDescent="0.25">
      <c r="A90" s="37"/>
      <c r="B90" s="38" t="str">
        <f>'Таблица № 2'!B89</f>
        <v>ввод Автоколонна 1802 ул. Толстого</v>
      </c>
      <c r="C90" s="37"/>
      <c r="D90" s="44" t="s">
        <v>51</v>
      </c>
      <c r="E90" s="44" t="s">
        <v>51</v>
      </c>
      <c r="F90" s="58" t="s">
        <v>51</v>
      </c>
      <c r="G90" s="58" t="s">
        <v>51</v>
      </c>
      <c r="H90" s="58" t="s">
        <v>51</v>
      </c>
      <c r="I90" s="58" t="s">
        <v>51</v>
      </c>
      <c r="J90" s="58" t="s">
        <v>51</v>
      </c>
      <c r="K90" s="44" t="s">
        <v>51</v>
      </c>
      <c r="L90" s="44" t="s">
        <v>51</v>
      </c>
      <c r="M90" s="58" t="s">
        <v>51</v>
      </c>
      <c r="N90" s="58" t="s">
        <v>51</v>
      </c>
      <c r="O90" s="58" t="s">
        <v>51</v>
      </c>
      <c r="P90" s="58" t="s">
        <v>51</v>
      </c>
      <c r="Q90" s="58" t="s">
        <v>51</v>
      </c>
      <c r="R90" s="44" t="s">
        <v>51</v>
      </c>
      <c r="S90" s="44" t="str">
        <f>'Таблица № 2'!T89</f>
        <v>нд</v>
      </c>
      <c r="T90" s="58" t="s">
        <v>51</v>
      </c>
      <c r="U90" s="58" t="s">
        <v>51</v>
      </c>
      <c r="V90" s="59" t="s">
        <v>51</v>
      </c>
      <c r="W90" s="58" t="s">
        <v>51</v>
      </c>
      <c r="X90" s="59" t="s">
        <v>51</v>
      </c>
      <c r="Y90" s="31" t="s">
        <v>51</v>
      </c>
      <c r="Z90" s="31" t="s">
        <v>51</v>
      </c>
      <c r="AA90" s="59" t="s">
        <v>51</v>
      </c>
      <c r="AB90" s="59" t="s">
        <v>51</v>
      </c>
      <c r="AC90" s="59" t="s">
        <v>51</v>
      </c>
      <c r="AD90" s="58" t="s">
        <v>51</v>
      </c>
      <c r="AE90" s="59" t="s">
        <v>51</v>
      </c>
      <c r="AF90" s="31" t="s">
        <v>51</v>
      </c>
      <c r="AG90" s="60" t="str">
        <f t="shared" si="1"/>
        <v>нд</v>
      </c>
      <c r="AH90" s="59" t="s">
        <v>51</v>
      </c>
      <c r="AI90" s="58" t="s">
        <v>51</v>
      </c>
      <c r="AJ90" s="58" t="s">
        <v>51</v>
      </c>
      <c r="AK90" s="58" t="s">
        <v>51</v>
      </c>
      <c r="AL90" s="58" t="s">
        <v>51</v>
      </c>
    </row>
    <row r="91" spans="1:38" ht="15.75" x14ac:dyDescent="0.25">
      <c r="A91" s="37"/>
      <c r="B91" s="38" t="str">
        <f>'Таблица № 2'!B90</f>
        <v>ввод Почта ул. Тимирязева</v>
      </c>
      <c r="C91" s="37"/>
      <c r="D91" s="44" t="s">
        <v>51</v>
      </c>
      <c r="E91" s="44" t="s">
        <v>51</v>
      </c>
      <c r="F91" s="58" t="s">
        <v>51</v>
      </c>
      <c r="G91" s="58" t="s">
        <v>51</v>
      </c>
      <c r="H91" s="58" t="s">
        <v>51</v>
      </c>
      <c r="I91" s="58" t="s">
        <v>51</v>
      </c>
      <c r="J91" s="58" t="s">
        <v>51</v>
      </c>
      <c r="K91" s="44" t="s">
        <v>51</v>
      </c>
      <c r="L91" s="44" t="s">
        <v>51</v>
      </c>
      <c r="M91" s="58" t="s">
        <v>51</v>
      </c>
      <c r="N91" s="58" t="s">
        <v>51</v>
      </c>
      <c r="O91" s="58" t="s">
        <v>51</v>
      </c>
      <c r="P91" s="58" t="s">
        <v>51</v>
      </c>
      <c r="Q91" s="58" t="s">
        <v>51</v>
      </c>
      <c r="R91" s="44" t="s">
        <v>51</v>
      </c>
      <c r="S91" s="44" t="str">
        <f>'Таблица № 2'!T90</f>
        <v>нд</v>
      </c>
      <c r="T91" s="58" t="s">
        <v>51</v>
      </c>
      <c r="U91" s="58" t="s">
        <v>51</v>
      </c>
      <c r="V91" s="59" t="s">
        <v>51</v>
      </c>
      <c r="W91" s="58" t="s">
        <v>51</v>
      </c>
      <c r="X91" s="59" t="s">
        <v>51</v>
      </c>
      <c r="Y91" s="31" t="s">
        <v>51</v>
      </c>
      <c r="Z91" s="31" t="s">
        <v>51</v>
      </c>
      <c r="AA91" s="59" t="s">
        <v>51</v>
      </c>
      <c r="AB91" s="59" t="s">
        <v>51</v>
      </c>
      <c r="AC91" s="59" t="s">
        <v>51</v>
      </c>
      <c r="AD91" s="58" t="s">
        <v>51</v>
      </c>
      <c r="AE91" s="59" t="s">
        <v>51</v>
      </c>
      <c r="AF91" s="31" t="s">
        <v>51</v>
      </c>
      <c r="AG91" s="60" t="str">
        <f t="shared" si="1"/>
        <v>нд</v>
      </c>
      <c r="AH91" s="59" t="s">
        <v>51</v>
      </c>
      <c r="AI91" s="58" t="s">
        <v>51</v>
      </c>
      <c r="AJ91" s="58" t="s">
        <v>51</v>
      </c>
      <c r="AK91" s="58" t="s">
        <v>51</v>
      </c>
      <c r="AL91" s="58" t="s">
        <v>51</v>
      </c>
    </row>
    <row r="92" spans="1:38" ht="15.75" x14ac:dyDescent="0.25">
      <c r="A92" s="37"/>
      <c r="B92" s="38" t="str">
        <f>'Таблица № 2'!B91</f>
        <v>вводы ГПТ ул. Ульяновых, пр. Ленина</v>
      </c>
      <c r="C92" s="37"/>
      <c r="D92" s="44" t="s">
        <v>51</v>
      </c>
      <c r="E92" s="44" t="s">
        <v>51</v>
      </c>
      <c r="F92" s="58" t="s">
        <v>51</v>
      </c>
      <c r="G92" s="58" t="s">
        <v>51</v>
      </c>
      <c r="H92" s="58" t="s">
        <v>51</v>
      </c>
      <c r="I92" s="58" t="s">
        <v>51</v>
      </c>
      <c r="J92" s="58" t="s">
        <v>51</v>
      </c>
      <c r="K92" s="44" t="s">
        <v>51</v>
      </c>
      <c r="L92" s="44" t="s">
        <v>51</v>
      </c>
      <c r="M92" s="58" t="s">
        <v>51</v>
      </c>
      <c r="N92" s="58" t="s">
        <v>51</v>
      </c>
      <c r="O92" s="58" t="s">
        <v>51</v>
      </c>
      <c r="P92" s="58" t="s">
        <v>51</v>
      </c>
      <c r="Q92" s="58" t="s">
        <v>51</v>
      </c>
      <c r="R92" s="44" t="s">
        <v>51</v>
      </c>
      <c r="S92" s="44" t="str">
        <f>'Таблица № 2'!T91</f>
        <v>нд</v>
      </c>
      <c r="T92" s="58" t="s">
        <v>51</v>
      </c>
      <c r="U92" s="58" t="s">
        <v>51</v>
      </c>
      <c r="V92" s="59" t="s">
        <v>51</v>
      </c>
      <c r="W92" s="58" t="s">
        <v>51</v>
      </c>
      <c r="X92" s="59" t="s">
        <v>51</v>
      </c>
      <c r="Y92" s="31" t="s">
        <v>51</v>
      </c>
      <c r="Z92" s="31" t="s">
        <v>51</v>
      </c>
      <c r="AA92" s="59" t="s">
        <v>51</v>
      </c>
      <c r="AB92" s="59" t="s">
        <v>51</v>
      </c>
      <c r="AC92" s="59" t="s">
        <v>51</v>
      </c>
      <c r="AD92" s="58" t="s">
        <v>51</v>
      </c>
      <c r="AE92" s="59" t="s">
        <v>51</v>
      </c>
      <c r="AF92" s="31" t="s">
        <v>51</v>
      </c>
      <c r="AG92" s="60" t="str">
        <f t="shared" si="1"/>
        <v>нд</v>
      </c>
      <c r="AH92" s="59" t="s">
        <v>51</v>
      </c>
      <c r="AI92" s="58" t="s">
        <v>51</v>
      </c>
      <c r="AJ92" s="58" t="s">
        <v>51</v>
      </c>
      <c r="AK92" s="58" t="s">
        <v>51</v>
      </c>
      <c r="AL92" s="58" t="s">
        <v>51</v>
      </c>
    </row>
    <row r="93" spans="1:38" ht="15.75" x14ac:dyDescent="0.25">
      <c r="A93" s="37"/>
      <c r="B93" s="38" t="str">
        <f>'Таблица № 2'!B92</f>
        <v>вводы ГАПК ул. Тимирязева, ул. Советская</v>
      </c>
      <c r="C93" s="37"/>
      <c r="D93" s="44" t="s">
        <v>51</v>
      </c>
      <c r="E93" s="44" t="s">
        <v>51</v>
      </c>
      <c r="F93" s="58" t="s">
        <v>51</v>
      </c>
      <c r="G93" s="58" t="s">
        <v>51</v>
      </c>
      <c r="H93" s="58" t="s">
        <v>51</v>
      </c>
      <c r="I93" s="58" t="s">
        <v>51</v>
      </c>
      <c r="J93" s="58" t="s">
        <v>51</v>
      </c>
      <c r="K93" s="44" t="s">
        <v>51</v>
      </c>
      <c r="L93" s="44" t="s">
        <v>51</v>
      </c>
      <c r="M93" s="58" t="s">
        <v>51</v>
      </c>
      <c r="N93" s="58" t="s">
        <v>51</v>
      </c>
      <c r="O93" s="58" t="s">
        <v>51</v>
      </c>
      <c r="P93" s="58" t="s">
        <v>51</v>
      </c>
      <c r="Q93" s="58" t="s">
        <v>51</v>
      </c>
      <c r="R93" s="44" t="s">
        <v>51</v>
      </c>
      <c r="S93" s="44" t="str">
        <f>'Таблица № 2'!T92</f>
        <v>нд</v>
      </c>
      <c r="T93" s="58" t="s">
        <v>51</v>
      </c>
      <c r="U93" s="58" t="s">
        <v>51</v>
      </c>
      <c r="V93" s="59" t="s">
        <v>51</v>
      </c>
      <c r="W93" s="58" t="s">
        <v>51</v>
      </c>
      <c r="X93" s="59" t="s">
        <v>51</v>
      </c>
      <c r="Y93" s="31" t="s">
        <v>51</v>
      </c>
      <c r="Z93" s="31" t="s">
        <v>51</v>
      </c>
      <c r="AA93" s="59" t="s">
        <v>51</v>
      </c>
      <c r="AB93" s="59" t="s">
        <v>51</v>
      </c>
      <c r="AC93" s="59" t="s">
        <v>51</v>
      </c>
      <c r="AD93" s="58" t="s">
        <v>51</v>
      </c>
      <c r="AE93" s="59" t="s">
        <v>51</v>
      </c>
      <c r="AF93" s="31" t="s">
        <v>51</v>
      </c>
      <c r="AG93" s="60" t="str">
        <f t="shared" si="1"/>
        <v>нд</v>
      </c>
      <c r="AH93" s="59" t="s">
        <v>51</v>
      </c>
      <c r="AI93" s="58" t="s">
        <v>51</v>
      </c>
      <c r="AJ93" s="58" t="s">
        <v>51</v>
      </c>
      <c r="AK93" s="58" t="s">
        <v>51</v>
      </c>
      <c r="AL93" s="58" t="s">
        <v>51</v>
      </c>
    </row>
    <row r="94" spans="1:38" ht="15.75" x14ac:dyDescent="0.25">
      <c r="A94" s="37"/>
      <c r="B94" s="38" t="str">
        <f>'Таблица № 2'!B93</f>
        <v>ввод Городской Суд ул. Московская</v>
      </c>
      <c r="C94" s="37"/>
      <c r="D94" s="44" t="s">
        <v>51</v>
      </c>
      <c r="E94" s="44" t="s">
        <v>51</v>
      </c>
      <c r="F94" s="58" t="s">
        <v>51</v>
      </c>
      <c r="G94" s="58" t="s">
        <v>51</v>
      </c>
      <c r="H94" s="58" t="s">
        <v>51</v>
      </c>
      <c r="I94" s="58" t="s">
        <v>51</v>
      </c>
      <c r="J94" s="58" t="s">
        <v>51</v>
      </c>
      <c r="K94" s="44" t="s">
        <v>51</v>
      </c>
      <c r="L94" s="44" t="s">
        <v>51</v>
      </c>
      <c r="M94" s="58" t="s">
        <v>51</v>
      </c>
      <c r="N94" s="58" t="s">
        <v>51</v>
      </c>
      <c r="O94" s="58" t="s">
        <v>51</v>
      </c>
      <c r="P94" s="58" t="s">
        <v>51</v>
      </c>
      <c r="Q94" s="58" t="s">
        <v>51</v>
      </c>
      <c r="R94" s="44" t="s">
        <v>51</v>
      </c>
      <c r="S94" s="44" t="str">
        <f>'Таблица № 2'!T93</f>
        <v>нд</v>
      </c>
      <c r="T94" s="58" t="s">
        <v>51</v>
      </c>
      <c r="U94" s="58" t="s">
        <v>51</v>
      </c>
      <c r="V94" s="59" t="s">
        <v>51</v>
      </c>
      <c r="W94" s="58" t="s">
        <v>51</v>
      </c>
      <c r="X94" s="59" t="s">
        <v>51</v>
      </c>
      <c r="Y94" s="31" t="s">
        <v>51</v>
      </c>
      <c r="Z94" s="31" t="s">
        <v>51</v>
      </c>
      <c r="AA94" s="59" t="s">
        <v>51</v>
      </c>
      <c r="AB94" s="59" t="s">
        <v>51</v>
      </c>
      <c r="AC94" s="59" t="s">
        <v>51</v>
      </c>
      <c r="AD94" s="58" t="s">
        <v>51</v>
      </c>
      <c r="AE94" s="59" t="s">
        <v>51</v>
      </c>
      <c r="AF94" s="31" t="s">
        <v>51</v>
      </c>
      <c r="AG94" s="60" t="str">
        <f t="shared" si="1"/>
        <v>нд</v>
      </c>
      <c r="AH94" s="59" t="s">
        <v>51</v>
      </c>
      <c r="AI94" s="58" t="s">
        <v>51</v>
      </c>
      <c r="AJ94" s="58" t="s">
        <v>51</v>
      </c>
      <c r="AK94" s="58" t="s">
        <v>51</v>
      </c>
      <c r="AL94" s="58" t="s">
        <v>51</v>
      </c>
    </row>
    <row r="95" spans="1:38" ht="15.75" x14ac:dyDescent="0.25">
      <c r="A95" s="37"/>
      <c r="B95" s="38" t="str">
        <f>'Таблица № 2'!B94</f>
        <v>ввод ДШИ ул. Ульяновых</v>
      </c>
      <c r="C95" s="37"/>
      <c r="D95" s="44" t="s">
        <v>51</v>
      </c>
      <c r="E95" s="44" t="s">
        <v>51</v>
      </c>
      <c r="F95" s="58" t="s">
        <v>51</v>
      </c>
      <c r="G95" s="58" t="s">
        <v>51</v>
      </c>
      <c r="H95" s="58" t="s">
        <v>51</v>
      </c>
      <c r="I95" s="58" t="s">
        <v>51</v>
      </c>
      <c r="J95" s="58" t="s">
        <v>51</v>
      </c>
      <c r="K95" s="44" t="s">
        <v>51</v>
      </c>
      <c r="L95" s="44" t="s">
        <v>51</v>
      </c>
      <c r="M95" s="58" t="s">
        <v>51</v>
      </c>
      <c r="N95" s="58" t="s">
        <v>51</v>
      </c>
      <c r="O95" s="58" t="s">
        <v>51</v>
      </c>
      <c r="P95" s="58" t="s">
        <v>51</v>
      </c>
      <c r="Q95" s="58" t="s">
        <v>51</v>
      </c>
      <c r="R95" s="44" t="s">
        <v>51</v>
      </c>
      <c r="S95" s="44" t="str">
        <f>'Таблица № 2'!T94</f>
        <v>нд</v>
      </c>
      <c r="T95" s="58" t="s">
        <v>51</v>
      </c>
      <c r="U95" s="58" t="s">
        <v>51</v>
      </c>
      <c r="V95" s="59" t="s">
        <v>51</v>
      </c>
      <c r="W95" s="58" t="s">
        <v>51</v>
      </c>
      <c r="X95" s="59" t="s">
        <v>51</v>
      </c>
      <c r="Y95" s="31" t="s">
        <v>51</v>
      </c>
      <c r="Z95" s="31" t="s">
        <v>51</v>
      </c>
      <c r="AA95" s="59" t="s">
        <v>51</v>
      </c>
      <c r="AB95" s="59" t="s">
        <v>51</v>
      </c>
      <c r="AC95" s="59" t="s">
        <v>51</v>
      </c>
      <c r="AD95" s="58" t="s">
        <v>51</v>
      </c>
      <c r="AE95" s="59" t="s">
        <v>51</v>
      </c>
      <c r="AF95" s="31" t="s">
        <v>51</v>
      </c>
      <c r="AG95" s="60" t="str">
        <f t="shared" si="1"/>
        <v>нд</v>
      </c>
      <c r="AH95" s="59" t="s">
        <v>51</v>
      </c>
      <c r="AI95" s="58" t="s">
        <v>51</v>
      </c>
      <c r="AJ95" s="58" t="s">
        <v>51</v>
      </c>
      <c r="AK95" s="58" t="s">
        <v>51</v>
      </c>
      <c r="AL95" s="58" t="s">
        <v>51</v>
      </c>
    </row>
    <row r="96" spans="1:38" ht="15.75" x14ac:dyDescent="0.25">
      <c r="A96" s="37"/>
      <c r="B96" s="38" t="str">
        <f>'Таблица № 2'!B95</f>
        <v>ввод ДС №5 ул. Железнодорожная</v>
      </c>
      <c r="C96" s="37"/>
      <c r="D96" s="44" t="s">
        <v>51</v>
      </c>
      <c r="E96" s="44" t="s">
        <v>51</v>
      </c>
      <c r="F96" s="58" t="s">
        <v>51</v>
      </c>
      <c r="G96" s="58" t="s">
        <v>51</v>
      </c>
      <c r="H96" s="58" t="s">
        <v>51</v>
      </c>
      <c r="I96" s="58" t="s">
        <v>51</v>
      </c>
      <c r="J96" s="58" t="s">
        <v>51</v>
      </c>
      <c r="K96" s="44" t="s">
        <v>51</v>
      </c>
      <c r="L96" s="44" t="s">
        <v>51</v>
      </c>
      <c r="M96" s="58" t="s">
        <v>51</v>
      </c>
      <c r="N96" s="58" t="s">
        <v>51</v>
      </c>
      <c r="O96" s="58" t="s">
        <v>51</v>
      </c>
      <c r="P96" s="58" t="s">
        <v>51</v>
      </c>
      <c r="Q96" s="58" t="s">
        <v>51</v>
      </c>
      <c r="R96" s="44" t="s">
        <v>51</v>
      </c>
      <c r="S96" s="44" t="str">
        <f>'Таблица № 2'!T95</f>
        <v>нд</v>
      </c>
      <c r="T96" s="58" t="s">
        <v>51</v>
      </c>
      <c r="U96" s="58" t="s">
        <v>51</v>
      </c>
      <c r="V96" s="59" t="s">
        <v>51</v>
      </c>
      <c r="W96" s="58" t="s">
        <v>51</v>
      </c>
      <c r="X96" s="59" t="s">
        <v>51</v>
      </c>
      <c r="Y96" s="31" t="s">
        <v>51</v>
      </c>
      <c r="Z96" s="31" t="s">
        <v>51</v>
      </c>
      <c r="AA96" s="59" t="s">
        <v>51</v>
      </c>
      <c r="AB96" s="59" t="s">
        <v>51</v>
      </c>
      <c r="AC96" s="59" t="s">
        <v>51</v>
      </c>
      <c r="AD96" s="58" t="s">
        <v>51</v>
      </c>
      <c r="AE96" s="59" t="s">
        <v>51</v>
      </c>
      <c r="AF96" s="31" t="s">
        <v>51</v>
      </c>
      <c r="AG96" s="60" t="str">
        <f t="shared" si="1"/>
        <v>нд</v>
      </c>
      <c r="AH96" s="59" t="s">
        <v>51</v>
      </c>
      <c r="AI96" s="58" t="s">
        <v>51</v>
      </c>
      <c r="AJ96" s="58" t="s">
        <v>51</v>
      </c>
      <c r="AK96" s="58" t="s">
        <v>51</v>
      </c>
      <c r="AL96" s="58" t="s">
        <v>51</v>
      </c>
    </row>
    <row r="97" spans="1:40" ht="15.75" x14ac:dyDescent="0.25">
      <c r="A97" s="37"/>
      <c r="B97" s="38" t="str">
        <f>'Таблица № 2'!B96</f>
        <v>ввод ДС №6 ул. Зои Космодемьянской</v>
      </c>
      <c r="C97" s="37"/>
      <c r="D97" s="44" t="s">
        <v>51</v>
      </c>
      <c r="E97" s="44" t="s">
        <v>51</v>
      </c>
      <c r="F97" s="58" t="s">
        <v>51</v>
      </c>
      <c r="G97" s="58" t="s">
        <v>51</v>
      </c>
      <c r="H97" s="58" t="s">
        <v>51</v>
      </c>
      <c r="I97" s="58" t="s">
        <v>51</v>
      </c>
      <c r="J97" s="58" t="s">
        <v>51</v>
      </c>
      <c r="K97" s="44" t="s">
        <v>51</v>
      </c>
      <c r="L97" s="44" t="s">
        <v>51</v>
      </c>
      <c r="M97" s="58" t="s">
        <v>51</v>
      </c>
      <c r="N97" s="58" t="s">
        <v>51</v>
      </c>
      <c r="O97" s="58" t="s">
        <v>51</v>
      </c>
      <c r="P97" s="58" t="s">
        <v>51</v>
      </c>
      <c r="Q97" s="58" t="s">
        <v>51</v>
      </c>
      <c r="R97" s="44" t="s">
        <v>51</v>
      </c>
      <c r="S97" s="44" t="str">
        <f>'Таблица № 2'!T96</f>
        <v>нд</v>
      </c>
      <c r="T97" s="58" t="s">
        <v>51</v>
      </c>
      <c r="U97" s="58" t="s">
        <v>51</v>
      </c>
      <c r="V97" s="59" t="s">
        <v>51</v>
      </c>
      <c r="W97" s="58" t="s">
        <v>51</v>
      </c>
      <c r="X97" s="59" t="s">
        <v>51</v>
      </c>
      <c r="Y97" s="31" t="s">
        <v>51</v>
      </c>
      <c r="Z97" s="31" t="s">
        <v>51</v>
      </c>
      <c r="AA97" s="59" t="s">
        <v>51</v>
      </c>
      <c r="AB97" s="59" t="s">
        <v>51</v>
      </c>
      <c r="AC97" s="59" t="s">
        <v>51</v>
      </c>
      <c r="AD97" s="58" t="s">
        <v>51</v>
      </c>
      <c r="AE97" s="59" t="s">
        <v>51</v>
      </c>
      <c r="AF97" s="31" t="s">
        <v>51</v>
      </c>
      <c r="AG97" s="60" t="str">
        <f t="shared" si="1"/>
        <v>нд</v>
      </c>
      <c r="AH97" s="59" t="s">
        <v>51</v>
      </c>
      <c r="AI97" s="58" t="s">
        <v>51</v>
      </c>
      <c r="AJ97" s="58" t="s">
        <v>51</v>
      </c>
      <c r="AK97" s="58" t="s">
        <v>51</v>
      </c>
      <c r="AL97" s="58" t="s">
        <v>51</v>
      </c>
    </row>
    <row r="98" spans="1:40" ht="31.5" x14ac:dyDescent="0.25">
      <c r="A98" s="37"/>
      <c r="B98" s="38" t="str">
        <f>'Таблица № 2'!B97</f>
        <v xml:space="preserve">от ТК 55 до к/театра и ДШИ; до Ульян 9; от ТК 38 до в гостиницу и РайПО </v>
      </c>
      <c r="C98" s="37"/>
      <c r="D98" s="44" t="s">
        <v>51</v>
      </c>
      <c r="E98" s="44" t="s">
        <v>51</v>
      </c>
      <c r="F98" s="58" t="s">
        <v>51</v>
      </c>
      <c r="G98" s="58" t="s">
        <v>51</v>
      </c>
      <c r="H98" s="58" t="s">
        <v>51</v>
      </c>
      <c r="I98" s="58" t="s">
        <v>51</v>
      </c>
      <c r="J98" s="58" t="s">
        <v>51</v>
      </c>
      <c r="K98" s="44" t="s">
        <v>51</v>
      </c>
      <c r="L98" s="44" t="s">
        <v>51</v>
      </c>
      <c r="M98" s="58" t="s">
        <v>51</v>
      </c>
      <c r="N98" s="58" t="s">
        <v>51</v>
      </c>
      <c r="O98" s="58" t="s">
        <v>51</v>
      </c>
      <c r="P98" s="58" t="s">
        <v>51</v>
      </c>
      <c r="Q98" s="58" t="s">
        <v>51</v>
      </c>
      <c r="R98" s="44" t="s">
        <v>51</v>
      </c>
      <c r="S98" s="44" t="str">
        <f>'Таблица № 2'!T97</f>
        <v>нд</v>
      </c>
      <c r="T98" s="58" t="s">
        <v>51</v>
      </c>
      <c r="U98" s="58" t="s">
        <v>51</v>
      </c>
      <c r="V98" s="59" t="s">
        <v>51</v>
      </c>
      <c r="W98" s="58" t="s">
        <v>51</v>
      </c>
      <c r="X98" s="59" t="s">
        <v>51</v>
      </c>
      <c r="Y98" s="31" t="s">
        <v>51</v>
      </c>
      <c r="Z98" s="31" t="s">
        <v>51</v>
      </c>
      <c r="AA98" s="59" t="s">
        <v>51</v>
      </c>
      <c r="AB98" s="59" t="s">
        <v>51</v>
      </c>
      <c r="AC98" s="59" t="s">
        <v>51</v>
      </c>
      <c r="AD98" s="58" t="s">
        <v>51</v>
      </c>
      <c r="AE98" s="59" t="s">
        <v>51</v>
      </c>
      <c r="AF98" s="31" t="s">
        <v>51</v>
      </c>
      <c r="AG98" s="60" t="str">
        <f t="shared" si="1"/>
        <v>нд</v>
      </c>
      <c r="AH98" s="59" t="s">
        <v>51</v>
      </c>
      <c r="AI98" s="58" t="s">
        <v>51</v>
      </c>
      <c r="AJ98" s="58" t="s">
        <v>51</v>
      </c>
      <c r="AK98" s="58" t="s">
        <v>51</v>
      </c>
      <c r="AL98" s="58" t="s">
        <v>51</v>
      </c>
    </row>
    <row r="99" spans="1:40" ht="15.75" x14ac:dyDescent="0.25">
      <c r="A99" s="37"/>
      <c r="B99" s="38" t="str">
        <f>'Таблица № 2'!B98</f>
        <v>от ТК 20 до ТК17</v>
      </c>
      <c r="C99" s="37"/>
      <c r="D99" s="44" t="s">
        <v>51</v>
      </c>
      <c r="E99" s="44" t="s">
        <v>51</v>
      </c>
      <c r="F99" s="58" t="s">
        <v>51</v>
      </c>
      <c r="G99" s="58" t="s">
        <v>51</v>
      </c>
      <c r="H99" s="58" t="s">
        <v>51</v>
      </c>
      <c r="I99" s="58" t="s">
        <v>51</v>
      </c>
      <c r="J99" s="58" t="s">
        <v>51</v>
      </c>
      <c r="K99" s="44" t="s">
        <v>51</v>
      </c>
      <c r="L99" s="44" t="s">
        <v>51</v>
      </c>
      <c r="M99" s="58" t="s">
        <v>51</v>
      </c>
      <c r="N99" s="58" t="s">
        <v>51</v>
      </c>
      <c r="O99" s="58" t="s">
        <v>51</v>
      </c>
      <c r="P99" s="58" t="s">
        <v>51</v>
      </c>
      <c r="Q99" s="58" t="s">
        <v>51</v>
      </c>
      <c r="R99" s="44" t="s">
        <v>51</v>
      </c>
      <c r="S99" s="44" t="str">
        <f>'Таблица № 2'!T98</f>
        <v>нд</v>
      </c>
      <c r="T99" s="58" t="s">
        <v>51</v>
      </c>
      <c r="U99" s="58" t="s">
        <v>51</v>
      </c>
      <c r="V99" s="59" t="s">
        <v>51</v>
      </c>
      <c r="W99" s="58" t="s">
        <v>51</v>
      </c>
      <c r="X99" s="59" t="s">
        <v>51</v>
      </c>
      <c r="Y99" s="31" t="s">
        <v>51</v>
      </c>
      <c r="Z99" s="31" t="s">
        <v>51</v>
      </c>
      <c r="AA99" s="59" t="s">
        <v>51</v>
      </c>
      <c r="AB99" s="59" t="s">
        <v>51</v>
      </c>
      <c r="AC99" s="59" t="s">
        <v>51</v>
      </c>
      <c r="AD99" s="58" t="s">
        <v>51</v>
      </c>
      <c r="AE99" s="59" t="s">
        <v>51</v>
      </c>
      <c r="AF99" s="31" t="s">
        <v>51</v>
      </c>
      <c r="AG99" s="60" t="str">
        <f t="shared" si="1"/>
        <v>нд</v>
      </c>
      <c r="AH99" s="59" t="s">
        <v>51</v>
      </c>
      <c r="AI99" s="58" t="s">
        <v>51</v>
      </c>
      <c r="AJ99" s="58" t="s">
        <v>51</v>
      </c>
      <c r="AK99" s="58" t="s">
        <v>51</v>
      </c>
      <c r="AL99" s="58" t="s">
        <v>51</v>
      </c>
    </row>
    <row r="100" spans="1:40" ht="15.75" x14ac:dyDescent="0.25">
      <c r="A100" s="37"/>
      <c r="B100" s="38" t="str">
        <f>'Таблица № 2'!B99</f>
        <v>от ТК 17 до прокуратуры и с/зала СХТ</v>
      </c>
      <c r="C100" s="37"/>
      <c r="D100" s="44" t="s">
        <v>51</v>
      </c>
      <c r="E100" s="44" t="s">
        <v>51</v>
      </c>
      <c r="F100" s="58" t="s">
        <v>51</v>
      </c>
      <c r="G100" s="58" t="s">
        <v>51</v>
      </c>
      <c r="H100" s="58" t="s">
        <v>51</v>
      </c>
      <c r="I100" s="58" t="s">
        <v>51</v>
      </c>
      <c r="J100" s="58" t="s">
        <v>51</v>
      </c>
      <c r="K100" s="44" t="s">
        <v>51</v>
      </c>
      <c r="L100" s="44" t="s">
        <v>51</v>
      </c>
      <c r="M100" s="58" t="s">
        <v>51</v>
      </c>
      <c r="N100" s="58" t="s">
        <v>51</v>
      </c>
      <c r="O100" s="58" t="s">
        <v>51</v>
      </c>
      <c r="P100" s="58" t="s">
        <v>51</v>
      </c>
      <c r="Q100" s="58" t="s">
        <v>51</v>
      </c>
      <c r="R100" s="44" t="s">
        <v>51</v>
      </c>
      <c r="S100" s="44" t="str">
        <f>'Таблица № 2'!T99</f>
        <v>нд</v>
      </c>
      <c r="T100" s="58" t="s">
        <v>51</v>
      </c>
      <c r="U100" s="58" t="s">
        <v>51</v>
      </c>
      <c r="V100" s="59" t="s">
        <v>51</v>
      </c>
      <c r="W100" s="58" t="s">
        <v>51</v>
      </c>
      <c r="X100" s="59" t="s">
        <v>51</v>
      </c>
      <c r="Y100" s="31" t="s">
        <v>51</v>
      </c>
      <c r="Z100" s="31" t="s">
        <v>51</v>
      </c>
      <c r="AA100" s="59" t="s">
        <v>51</v>
      </c>
      <c r="AB100" s="59" t="s">
        <v>51</v>
      </c>
      <c r="AC100" s="59" t="s">
        <v>51</v>
      </c>
      <c r="AD100" s="58" t="s">
        <v>51</v>
      </c>
      <c r="AE100" s="59" t="s">
        <v>51</v>
      </c>
      <c r="AF100" s="31" t="s">
        <v>51</v>
      </c>
      <c r="AG100" s="60" t="str">
        <f t="shared" si="1"/>
        <v>нд</v>
      </c>
      <c r="AH100" s="59" t="s">
        <v>51</v>
      </c>
      <c r="AI100" s="58" t="s">
        <v>51</v>
      </c>
      <c r="AJ100" s="58" t="s">
        <v>51</v>
      </c>
      <c r="AK100" s="58" t="s">
        <v>51</v>
      </c>
      <c r="AL100" s="58" t="s">
        <v>51</v>
      </c>
    </row>
    <row r="101" spans="1:40" ht="15.75" x14ac:dyDescent="0.25">
      <c r="A101" s="37"/>
      <c r="B101" s="38" t="str">
        <f>'Таблица № 2'!B100</f>
        <v>вводы ул. Советская</v>
      </c>
      <c r="C101" s="37"/>
      <c r="D101" s="44" t="s">
        <v>51</v>
      </c>
      <c r="E101" s="44" t="s">
        <v>51</v>
      </c>
      <c r="F101" s="58" t="s">
        <v>51</v>
      </c>
      <c r="G101" s="58" t="s">
        <v>51</v>
      </c>
      <c r="H101" s="58" t="s">
        <v>51</v>
      </c>
      <c r="I101" s="58" t="s">
        <v>51</v>
      </c>
      <c r="J101" s="58" t="s">
        <v>51</v>
      </c>
      <c r="K101" s="44" t="s">
        <v>51</v>
      </c>
      <c r="L101" s="44" t="s">
        <v>51</v>
      </c>
      <c r="M101" s="58" t="s">
        <v>51</v>
      </c>
      <c r="N101" s="58" t="s">
        <v>51</v>
      </c>
      <c r="O101" s="58" t="s">
        <v>51</v>
      </c>
      <c r="P101" s="58" t="s">
        <v>51</v>
      </c>
      <c r="Q101" s="58" t="s">
        <v>51</v>
      </c>
      <c r="R101" s="44" t="s">
        <v>51</v>
      </c>
      <c r="S101" s="44" t="str">
        <f>'Таблица № 2'!T100</f>
        <v>нд</v>
      </c>
      <c r="T101" s="58" t="s">
        <v>51</v>
      </c>
      <c r="U101" s="58" t="s">
        <v>51</v>
      </c>
      <c r="V101" s="59" t="s">
        <v>51</v>
      </c>
      <c r="W101" s="58" t="s">
        <v>51</v>
      </c>
      <c r="X101" s="59" t="s">
        <v>51</v>
      </c>
      <c r="Y101" s="31" t="s">
        <v>51</v>
      </c>
      <c r="Z101" s="31" t="s">
        <v>51</v>
      </c>
      <c r="AA101" s="59" t="s">
        <v>51</v>
      </c>
      <c r="AB101" s="59" t="s">
        <v>51</v>
      </c>
      <c r="AC101" s="59" t="s">
        <v>51</v>
      </c>
      <c r="AD101" s="58" t="s">
        <v>51</v>
      </c>
      <c r="AE101" s="59" t="s">
        <v>51</v>
      </c>
      <c r="AF101" s="31" t="s">
        <v>51</v>
      </c>
      <c r="AG101" s="60" t="str">
        <f t="shared" si="1"/>
        <v>нд</v>
      </c>
      <c r="AH101" s="59" t="s">
        <v>51</v>
      </c>
      <c r="AI101" s="58" t="s">
        <v>51</v>
      </c>
      <c r="AJ101" s="58" t="s">
        <v>51</v>
      </c>
      <c r="AK101" s="58" t="s">
        <v>51</v>
      </c>
      <c r="AL101" s="58" t="s">
        <v>51</v>
      </c>
    </row>
    <row r="102" spans="1:40" ht="15.75" x14ac:dyDescent="0.25">
      <c r="A102" s="37"/>
      <c r="B102" s="38" t="str">
        <f>'Таблица № 2'!B101</f>
        <v>вводы ул. Молодёжная</v>
      </c>
      <c r="C102" s="37"/>
      <c r="D102" s="44" t="s">
        <v>51</v>
      </c>
      <c r="E102" s="44" t="s">
        <v>51</v>
      </c>
      <c r="F102" s="58" t="s">
        <v>51</v>
      </c>
      <c r="G102" s="58" t="s">
        <v>51</v>
      </c>
      <c r="H102" s="58" t="s">
        <v>51</v>
      </c>
      <c r="I102" s="58" t="s">
        <v>51</v>
      </c>
      <c r="J102" s="58" t="s">
        <v>51</v>
      </c>
      <c r="K102" s="44" t="s">
        <v>51</v>
      </c>
      <c r="L102" s="44" t="s">
        <v>51</v>
      </c>
      <c r="M102" s="58" t="s">
        <v>51</v>
      </c>
      <c r="N102" s="58" t="s">
        <v>51</v>
      </c>
      <c r="O102" s="58" t="s">
        <v>51</v>
      </c>
      <c r="P102" s="58" t="s">
        <v>51</v>
      </c>
      <c r="Q102" s="58" t="s">
        <v>51</v>
      </c>
      <c r="R102" s="44" t="s">
        <v>51</v>
      </c>
      <c r="S102" s="44" t="str">
        <f>'Таблица № 2'!T101</f>
        <v>нд</v>
      </c>
      <c r="T102" s="58" t="s">
        <v>51</v>
      </c>
      <c r="U102" s="58" t="s">
        <v>51</v>
      </c>
      <c r="V102" s="59" t="s">
        <v>51</v>
      </c>
      <c r="W102" s="58" t="s">
        <v>51</v>
      </c>
      <c r="X102" s="59" t="s">
        <v>51</v>
      </c>
      <c r="Y102" s="31" t="s">
        <v>51</v>
      </c>
      <c r="Z102" s="31" t="s">
        <v>51</v>
      </c>
      <c r="AA102" s="59" t="s">
        <v>51</v>
      </c>
      <c r="AB102" s="59" t="s">
        <v>51</v>
      </c>
      <c r="AC102" s="59" t="s">
        <v>51</v>
      </c>
      <c r="AD102" s="58" t="s">
        <v>51</v>
      </c>
      <c r="AE102" s="59" t="s">
        <v>51</v>
      </c>
      <c r="AF102" s="31" t="s">
        <v>51</v>
      </c>
      <c r="AG102" s="60" t="str">
        <f t="shared" si="1"/>
        <v>нд</v>
      </c>
      <c r="AH102" s="59" t="s">
        <v>51</v>
      </c>
      <c r="AI102" s="58" t="s">
        <v>51</v>
      </c>
      <c r="AJ102" s="58" t="s">
        <v>51</v>
      </c>
      <c r="AK102" s="58" t="s">
        <v>51</v>
      </c>
      <c r="AL102" s="58" t="s">
        <v>51</v>
      </c>
    </row>
    <row r="103" spans="1:40" ht="15.75" x14ac:dyDescent="0.25">
      <c r="A103" s="37"/>
      <c r="B103" s="38" t="str">
        <f>'Таблица № 2'!B102</f>
        <v>вводы ул. Малахова</v>
      </c>
      <c r="C103" s="37"/>
      <c r="D103" s="44" t="s">
        <v>51</v>
      </c>
      <c r="E103" s="44" t="s">
        <v>51</v>
      </c>
      <c r="F103" s="58" t="s">
        <v>51</v>
      </c>
      <c r="G103" s="58" t="s">
        <v>51</v>
      </c>
      <c r="H103" s="58" t="s">
        <v>51</v>
      </c>
      <c r="I103" s="58" t="s">
        <v>51</v>
      </c>
      <c r="J103" s="58" t="s">
        <v>51</v>
      </c>
      <c r="K103" s="44" t="s">
        <v>51</v>
      </c>
      <c r="L103" s="44" t="s">
        <v>51</v>
      </c>
      <c r="M103" s="58" t="s">
        <v>51</v>
      </c>
      <c r="N103" s="58" t="s">
        <v>51</v>
      </c>
      <c r="O103" s="58" t="s">
        <v>51</v>
      </c>
      <c r="P103" s="58" t="s">
        <v>51</v>
      </c>
      <c r="Q103" s="58" t="s">
        <v>51</v>
      </c>
      <c r="R103" s="44" t="s">
        <v>51</v>
      </c>
      <c r="S103" s="44" t="str">
        <f>'Таблица № 2'!T102</f>
        <v>нд</v>
      </c>
      <c r="T103" s="58" t="s">
        <v>51</v>
      </c>
      <c r="U103" s="58" t="s">
        <v>51</v>
      </c>
      <c r="V103" s="59" t="s">
        <v>51</v>
      </c>
      <c r="W103" s="58" t="s">
        <v>51</v>
      </c>
      <c r="X103" s="59" t="s">
        <v>51</v>
      </c>
      <c r="Y103" s="31" t="s">
        <v>51</v>
      </c>
      <c r="Z103" s="31" t="s">
        <v>51</v>
      </c>
      <c r="AA103" s="59" t="s">
        <v>51</v>
      </c>
      <c r="AB103" s="59" t="s">
        <v>51</v>
      </c>
      <c r="AC103" s="59" t="s">
        <v>51</v>
      </c>
      <c r="AD103" s="58" t="s">
        <v>51</v>
      </c>
      <c r="AE103" s="59" t="s">
        <v>51</v>
      </c>
      <c r="AF103" s="31" t="s">
        <v>51</v>
      </c>
      <c r="AG103" s="60" t="str">
        <f t="shared" si="1"/>
        <v>нд</v>
      </c>
      <c r="AH103" s="59" t="s">
        <v>51</v>
      </c>
      <c r="AI103" s="58" t="s">
        <v>51</v>
      </c>
      <c r="AJ103" s="58" t="s">
        <v>51</v>
      </c>
      <c r="AK103" s="58" t="s">
        <v>51</v>
      </c>
      <c r="AL103" s="58" t="s">
        <v>51</v>
      </c>
    </row>
    <row r="104" spans="1:40" ht="15.75" x14ac:dyDescent="0.25">
      <c r="A104" s="37"/>
      <c r="B104" s="38" t="str">
        <f>'Таблица № 2'!B103</f>
        <v>от ТК 21 до ТК20- ТК 49</v>
      </c>
      <c r="C104" s="37"/>
      <c r="D104" s="44" t="s">
        <v>51</v>
      </c>
      <c r="E104" s="44" t="s">
        <v>51</v>
      </c>
      <c r="F104" s="58" t="s">
        <v>51</v>
      </c>
      <c r="G104" s="58" t="s">
        <v>51</v>
      </c>
      <c r="H104" s="58" t="s">
        <v>51</v>
      </c>
      <c r="I104" s="58" t="s">
        <v>51</v>
      </c>
      <c r="J104" s="58" t="s">
        <v>51</v>
      </c>
      <c r="K104" s="44" t="s">
        <v>51</v>
      </c>
      <c r="L104" s="44" t="s">
        <v>51</v>
      </c>
      <c r="M104" s="58" t="s">
        <v>51</v>
      </c>
      <c r="N104" s="58" t="s">
        <v>51</v>
      </c>
      <c r="O104" s="58" t="s">
        <v>51</v>
      </c>
      <c r="P104" s="58" t="s">
        <v>51</v>
      </c>
      <c r="Q104" s="58" t="s">
        <v>51</v>
      </c>
      <c r="R104" s="44" t="s">
        <v>51</v>
      </c>
      <c r="S104" s="44">
        <f>'Таблица № 2'!T103</f>
        <v>1.1796264000000001</v>
      </c>
      <c r="T104" s="58" t="s">
        <v>51</v>
      </c>
      <c r="U104" s="58" t="s">
        <v>51</v>
      </c>
      <c r="V104" s="59" t="s">
        <v>51</v>
      </c>
      <c r="W104" s="58" t="s">
        <v>51</v>
      </c>
      <c r="X104" s="59">
        <v>6.8199999999999997E-2</v>
      </c>
      <c r="Y104" s="31" t="s">
        <v>51</v>
      </c>
      <c r="Z104" s="31" t="s">
        <v>51</v>
      </c>
      <c r="AA104" s="59" t="s">
        <v>51</v>
      </c>
      <c r="AB104" s="59" t="s">
        <v>51</v>
      </c>
      <c r="AC104" s="59" t="s">
        <v>51</v>
      </c>
      <c r="AD104" s="58" t="s">
        <v>51</v>
      </c>
      <c r="AE104" s="59" t="s">
        <v>51</v>
      </c>
      <c r="AF104" s="31" t="s">
        <v>51</v>
      </c>
      <c r="AG104" s="60">
        <f t="shared" si="1"/>
        <v>1.1796264000000001</v>
      </c>
      <c r="AH104" s="59" t="s">
        <v>51</v>
      </c>
      <c r="AI104" s="58" t="s">
        <v>51</v>
      </c>
      <c r="AJ104" s="58" t="s">
        <v>51</v>
      </c>
      <c r="AK104" s="58" t="s">
        <v>51</v>
      </c>
      <c r="AL104" s="59">
        <v>6.8199999999999997E-2</v>
      </c>
      <c r="AN104" s="52">
        <v>1000</v>
      </c>
    </row>
    <row r="105" spans="1:40" ht="15.75" x14ac:dyDescent="0.25">
      <c r="A105" s="37"/>
      <c r="B105" s="38" t="str">
        <f>'Таблица № 2'!B104</f>
        <v>от ТК49 до ТК51</v>
      </c>
      <c r="C105" s="37"/>
      <c r="D105" s="44" t="s">
        <v>51</v>
      </c>
      <c r="E105" s="44" t="s">
        <v>51</v>
      </c>
      <c r="F105" s="58" t="s">
        <v>51</v>
      </c>
      <c r="G105" s="58" t="s">
        <v>51</v>
      </c>
      <c r="H105" s="58" t="s">
        <v>51</v>
      </c>
      <c r="I105" s="58" t="s">
        <v>51</v>
      </c>
      <c r="J105" s="58" t="s">
        <v>51</v>
      </c>
      <c r="K105" s="44" t="s">
        <v>51</v>
      </c>
      <c r="L105" s="44" t="s">
        <v>51</v>
      </c>
      <c r="M105" s="58" t="s">
        <v>51</v>
      </c>
      <c r="N105" s="58" t="s">
        <v>51</v>
      </c>
      <c r="O105" s="58" t="s">
        <v>51</v>
      </c>
      <c r="P105" s="58" t="s">
        <v>51</v>
      </c>
      <c r="Q105" s="58" t="s">
        <v>51</v>
      </c>
      <c r="R105" s="44" t="s">
        <v>51</v>
      </c>
      <c r="S105" s="44">
        <f>'Таблица № 2'!T104</f>
        <v>4.7626343999999996</v>
      </c>
      <c r="T105" s="58" t="s">
        <v>51</v>
      </c>
      <c r="U105" s="58" t="s">
        <v>51</v>
      </c>
      <c r="V105" s="59" t="s">
        <v>51</v>
      </c>
      <c r="W105" s="58" t="s">
        <v>51</v>
      </c>
      <c r="X105" s="59">
        <v>0.52579999999999993</v>
      </c>
      <c r="Y105" s="31" t="s">
        <v>51</v>
      </c>
      <c r="Z105" s="31" t="s">
        <v>51</v>
      </c>
      <c r="AA105" s="59" t="s">
        <v>51</v>
      </c>
      <c r="AB105" s="59" t="s">
        <v>51</v>
      </c>
      <c r="AC105" s="59" t="s">
        <v>51</v>
      </c>
      <c r="AD105" s="58" t="s">
        <v>51</v>
      </c>
      <c r="AE105" s="59" t="s">
        <v>51</v>
      </c>
      <c r="AF105" s="31" t="s">
        <v>51</v>
      </c>
      <c r="AG105" s="60">
        <f t="shared" si="1"/>
        <v>4.7626343999999996</v>
      </c>
      <c r="AH105" s="59" t="s">
        <v>51</v>
      </c>
      <c r="AI105" s="58" t="s">
        <v>51</v>
      </c>
      <c r="AJ105" s="58" t="s">
        <v>51</v>
      </c>
      <c r="AK105" s="58" t="s">
        <v>51</v>
      </c>
      <c r="AL105" s="59">
        <v>0.52579999999999993</v>
      </c>
    </row>
    <row r="106" spans="1:40" ht="15.75" x14ac:dyDescent="0.25">
      <c r="A106" s="37"/>
      <c r="B106" s="38" t="str">
        <f>'Таблица № 2'!B105</f>
        <v>от ТК51 до Загородной</v>
      </c>
      <c r="C106" s="37"/>
      <c r="D106" s="44" t="s">
        <v>51</v>
      </c>
      <c r="E106" s="44" t="s">
        <v>51</v>
      </c>
      <c r="F106" s="58" t="s">
        <v>51</v>
      </c>
      <c r="G106" s="58" t="s">
        <v>51</v>
      </c>
      <c r="H106" s="58" t="s">
        <v>51</v>
      </c>
      <c r="I106" s="58" t="s">
        <v>51</v>
      </c>
      <c r="J106" s="58" t="s">
        <v>51</v>
      </c>
      <c r="K106" s="44" t="s">
        <v>51</v>
      </c>
      <c r="L106" s="44" t="s">
        <v>51</v>
      </c>
      <c r="M106" s="58" t="s">
        <v>51</v>
      </c>
      <c r="N106" s="58" t="s">
        <v>51</v>
      </c>
      <c r="O106" s="58" t="s">
        <v>51</v>
      </c>
      <c r="P106" s="58" t="s">
        <v>51</v>
      </c>
      <c r="Q106" s="58" t="s">
        <v>51</v>
      </c>
      <c r="R106" s="44" t="s">
        <v>51</v>
      </c>
      <c r="S106" s="44">
        <f>'Таблица № 2'!T105</f>
        <v>11.167491999999999</v>
      </c>
      <c r="T106" s="58" t="s">
        <v>51</v>
      </c>
      <c r="U106" s="58" t="s">
        <v>51</v>
      </c>
      <c r="V106" s="59" t="s">
        <v>51</v>
      </c>
      <c r="W106" s="58" t="s">
        <v>51</v>
      </c>
      <c r="X106" s="59">
        <v>1.764</v>
      </c>
      <c r="Y106" s="31" t="s">
        <v>51</v>
      </c>
      <c r="Z106" s="31" t="s">
        <v>51</v>
      </c>
      <c r="AA106" s="59" t="s">
        <v>51</v>
      </c>
      <c r="AB106" s="59" t="s">
        <v>51</v>
      </c>
      <c r="AC106" s="59" t="s">
        <v>51</v>
      </c>
      <c r="AD106" s="58" t="s">
        <v>51</v>
      </c>
      <c r="AE106" s="59" t="s">
        <v>51</v>
      </c>
      <c r="AF106" s="31" t="s">
        <v>51</v>
      </c>
      <c r="AG106" s="60">
        <f t="shared" si="1"/>
        <v>11.167491999999999</v>
      </c>
      <c r="AH106" s="59" t="s">
        <v>51</v>
      </c>
      <c r="AI106" s="58" t="s">
        <v>51</v>
      </c>
      <c r="AJ106" s="58" t="s">
        <v>51</v>
      </c>
      <c r="AK106" s="58" t="s">
        <v>51</v>
      </c>
      <c r="AL106" s="59">
        <v>1.764</v>
      </c>
    </row>
    <row r="107" spans="1:40" ht="15.75" x14ac:dyDescent="0.25">
      <c r="A107" s="37"/>
      <c r="B107" s="38" t="str">
        <f>'Таблица № 2'!B106</f>
        <v>вводы ул. Красноармейская</v>
      </c>
      <c r="C107" s="37"/>
      <c r="D107" s="44" t="s">
        <v>51</v>
      </c>
      <c r="E107" s="44" t="s">
        <v>51</v>
      </c>
      <c r="F107" s="58" t="s">
        <v>51</v>
      </c>
      <c r="G107" s="58" t="s">
        <v>51</v>
      </c>
      <c r="H107" s="58" t="s">
        <v>51</v>
      </c>
      <c r="I107" s="58" t="s">
        <v>51</v>
      </c>
      <c r="J107" s="58" t="s">
        <v>51</v>
      </c>
      <c r="K107" s="44" t="s">
        <v>51</v>
      </c>
      <c r="L107" s="44" t="s">
        <v>51</v>
      </c>
      <c r="M107" s="58" t="s">
        <v>51</v>
      </c>
      <c r="N107" s="58" t="s">
        <v>51</v>
      </c>
      <c r="O107" s="58" t="s">
        <v>51</v>
      </c>
      <c r="P107" s="58" t="s">
        <v>51</v>
      </c>
      <c r="Q107" s="58" t="s">
        <v>51</v>
      </c>
      <c r="R107" s="44" t="s">
        <v>51</v>
      </c>
      <c r="S107" s="44">
        <f>'Таблица № 2'!T106</f>
        <v>0.2208</v>
      </c>
      <c r="T107" s="58" t="s">
        <v>51</v>
      </c>
      <c r="U107" s="58" t="s">
        <v>51</v>
      </c>
      <c r="V107" s="59" t="s">
        <v>51</v>
      </c>
      <c r="W107" s="58" t="s">
        <v>51</v>
      </c>
      <c r="X107" s="59">
        <v>0.115</v>
      </c>
      <c r="Y107" s="31" t="s">
        <v>51</v>
      </c>
      <c r="Z107" s="31" t="s">
        <v>51</v>
      </c>
      <c r="AA107" s="59" t="s">
        <v>51</v>
      </c>
      <c r="AB107" s="59" t="s">
        <v>51</v>
      </c>
      <c r="AC107" s="59" t="s">
        <v>51</v>
      </c>
      <c r="AD107" s="58" t="s">
        <v>51</v>
      </c>
      <c r="AE107" s="59" t="s">
        <v>51</v>
      </c>
      <c r="AF107" s="31" t="s">
        <v>51</v>
      </c>
      <c r="AG107" s="60">
        <f t="shared" si="1"/>
        <v>0.2208</v>
      </c>
      <c r="AH107" s="59" t="s">
        <v>51</v>
      </c>
      <c r="AI107" s="58" t="s">
        <v>51</v>
      </c>
      <c r="AJ107" s="58" t="s">
        <v>51</v>
      </c>
      <c r="AK107" s="58" t="s">
        <v>51</v>
      </c>
      <c r="AL107" s="59">
        <v>0.115</v>
      </c>
    </row>
    <row r="108" spans="1:40" ht="15.75" x14ac:dyDescent="0.25">
      <c r="A108" s="37"/>
      <c r="B108" s="38" t="str">
        <f>'Таблица № 2'!B107</f>
        <v>вводы ул. Менделеева</v>
      </c>
      <c r="C108" s="37"/>
      <c r="D108" s="44" t="s">
        <v>51</v>
      </c>
      <c r="E108" s="44" t="s">
        <v>51</v>
      </c>
      <c r="F108" s="58" t="s">
        <v>51</v>
      </c>
      <c r="G108" s="58" t="s">
        <v>51</v>
      </c>
      <c r="H108" s="58" t="s">
        <v>51</v>
      </c>
      <c r="I108" s="58" t="s">
        <v>51</v>
      </c>
      <c r="J108" s="58" t="s">
        <v>51</v>
      </c>
      <c r="K108" s="44" t="s">
        <v>51</v>
      </c>
      <c r="L108" s="44" t="s">
        <v>51</v>
      </c>
      <c r="M108" s="58" t="s">
        <v>51</v>
      </c>
      <c r="N108" s="58" t="s">
        <v>51</v>
      </c>
      <c r="O108" s="58" t="s">
        <v>51</v>
      </c>
      <c r="P108" s="58" t="s">
        <v>51</v>
      </c>
      <c r="Q108" s="58" t="s">
        <v>51</v>
      </c>
      <c r="R108" s="44" t="s">
        <v>51</v>
      </c>
      <c r="S108" s="44">
        <f>'Таблица № 2'!T107</f>
        <v>2.1432120000000001</v>
      </c>
      <c r="T108" s="58" t="s">
        <v>51</v>
      </c>
      <c r="U108" s="58" t="s">
        <v>51</v>
      </c>
      <c r="V108" s="59" t="s">
        <v>51</v>
      </c>
      <c r="W108" s="58" t="s">
        <v>51</v>
      </c>
      <c r="X108" s="59">
        <v>0.624</v>
      </c>
      <c r="Y108" s="31" t="s">
        <v>51</v>
      </c>
      <c r="Z108" s="31" t="s">
        <v>51</v>
      </c>
      <c r="AA108" s="59" t="s">
        <v>51</v>
      </c>
      <c r="AB108" s="59" t="s">
        <v>51</v>
      </c>
      <c r="AC108" s="59" t="s">
        <v>51</v>
      </c>
      <c r="AD108" s="58" t="s">
        <v>51</v>
      </c>
      <c r="AE108" s="59" t="s">
        <v>51</v>
      </c>
      <c r="AF108" s="31" t="s">
        <v>51</v>
      </c>
      <c r="AG108" s="60">
        <f t="shared" si="1"/>
        <v>2.1432120000000001</v>
      </c>
      <c r="AH108" s="59" t="s">
        <v>51</v>
      </c>
      <c r="AI108" s="58" t="s">
        <v>51</v>
      </c>
      <c r="AJ108" s="58" t="s">
        <v>51</v>
      </c>
      <c r="AK108" s="58" t="s">
        <v>51</v>
      </c>
      <c r="AL108" s="59">
        <v>0.624</v>
      </c>
    </row>
    <row r="109" spans="1:40" ht="15.75" x14ac:dyDescent="0.25">
      <c r="A109" s="37"/>
      <c r="B109" s="38" t="str">
        <f>'Таблица № 2'!B108</f>
        <v>вводы ул. Ульяновых</v>
      </c>
      <c r="C109" s="37"/>
      <c r="D109" s="44" t="s">
        <v>51</v>
      </c>
      <c r="E109" s="44" t="s">
        <v>51</v>
      </c>
      <c r="F109" s="58" t="s">
        <v>51</v>
      </c>
      <c r="G109" s="58" t="s">
        <v>51</v>
      </c>
      <c r="H109" s="58" t="s">
        <v>51</v>
      </c>
      <c r="I109" s="58" t="s">
        <v>51</v>
      </c>
      <c r="J109" s="58" t="s">
        <v>51</v>
      </c>
      <c r="K109" s="44" t="s">
        <v>51</v>
      </c>
      <c r="L109" s="44" t="s">
        <v>51</v>
      </c>
      <c r="M109" s="58" t="s">
        <v>51</v>
      </c>
      <c r="N109" s="58" t="s">
        <v>51</v>
      </c>
      <c r="O109" s="58" t="s">
        <v>51</v>
      </c>
      <c r="P109" s="58" t="s">
        <v>51</v>
      </c>
      <c r="Q109" s="58" t="s">
        <v>51</v>
      </c>
      <c r="R109" s="44" t="s">
        <v>51</v>
      </c>
      <c r="S109" s="44">
        <f>'Таблица № 2'!T108</f>
        <v>0.85467000000000004</v>
      </c>
      <c r="T109" s="58" t="s">
        <v>51</v>
      </c>
      <c r="U109" s="58" t="s">
        <v>51</v>
      </c>
      <c r="V109" s="59" t="s">
        <v>51</v>
      </c>
      <c r="W109" s="58" t="s">
        <v>51</v>
      </c>
      <c r="X109" s="59">
        <v>0.32400000000000001</v>
      </c>
      <c r="Y109" s="31" t="s">
        <v>51</v>
      </c>
      <c r="Z109" s="31" t="s">
        <v>51</v>
      </c>
      <c r="AA109" s="59" t="s">
        <v>51</v>
      </c>
      <c r="AB109" s="59" t="s">
        <v>51</v>
      </c>
      <c r="AC109" s="59" t="s">
        <v>51</v>
      </c>
      <c r="AD109" s="58" t="s">
        <v>51</v>
      </c>
      <c r="AE109" s="59" t="s">
        <v>51</v>
      </c>
      <c r="AF109" s="31" t="s">
        <v>51</v>
      </c>
      <c r="AG109" s="60">
        <f t="shared" si="1"/>
        <v>0.85467000000000004</v>
      </c>
      <c r="AH109" s="59" t="s">
        <v>51</v>
      </c>
      <c r="AI109" s="58" t="s">
        <v>51</v>
      </c>
      <c r="AJ109" s="58" t="s">
        <v>51</v>
      </c>
      <c r="AK109" s="58" t="s">
        <v>51</v>
      </c>
      <c r="AL109" s="59">
        <v>0.32400000000000001</v>
      </c>
    </row>
    <row r="110" spans="1:40" ht="15.75" x14ac:dyDescent="0.25">
      <c r="A110" s="37"/>
      <c r="B110" s="38" t="str">
        <f>'Таблица № 2'!B109</f>
        <v>от ТК44 до ТК45 и врезки Московская 69, 64</v>
      </c>
      <c r="C110" s="37"/>
      <c r="D110" s="44" t="s">
        <v>51</v>
      </c>
      <c r="E110" s="44" t="s">
        <v>51</v>
      </c>
      <c r="F110" s="58" t="s">
        <v>51</v>
      </c>
      <c r="G110" s="58" t="s">
        <v>51</v>
      </c>
      <c r="H110" s="58" t="s">
        <v>51</v>
      </c>
      <c r="I110" s="58" t="s">
        <v>51</v>
      </c>
      <c r="J110" s="58" t="s">
        <v>51</v>
      </c>
      <c r="K110" s="44" t="s">
        <v>51</v>
      </c>
      <c r="L110" s="44" t="s">
        <v>51</v>
      </c>
      <c r="M110" s="58" t="s">
        <v>51</v>
      </c>
      <c r="N110" s="58" t="s">
        <v>51</v>
      </c>
      <c r="O110" s="58" t="s">
        <v>51</v>
      </c>
      <c r="P110" s="58" t="s">
        <v>51</v>
      </c>
      <c r="Q110" s="58" t="s">
        <v>51</v>
      </c>
      <c r="R110" s="44" t="s">
        <v>51</v>
      </c>
      <c r="S110" s="44" t="str">
        <f>'Таблица № 2'!T109</f>
        <v>нд</v>
      </c>
      <c r="T110" s="58" t="s">
        <v>51</v>
      </c>
      <c r="U110" s="58" t="s">
        <v>51</v>
      </c>
      <c r="V110" s="59" t="s">
        <v>51</v>
      </c>
      <c r="W110" s="58" t="s">
        <v>51</v>
      </c>
      <c r="X110" s="59" t="s">
        <v>51</v>
      </c>
      <c r="Y110" s="31" t="s">
        <v>51</v>
      </c>
      <c r="Z110" s="31" t="s">
        <v>51</v>
      </c>
      <c r="AA110" s="59" t="s">
        <v>51</v>
      </c>
      <c r="AB110" s="59" t="s">
        <v>51</v>
      </c>
      <c r="AC110" s="59" t="s">
        <v>51</v>
      </c>
      <c r="AD110" s="58" t="s">
        <v>51</v>
      </c>
      <c r="AE110" s="59" t="s">
        <v>51</v>
      </c>
      <c r="AF110" s="31" t="s">
        <v>51</v>
      </c>
      <c r="AG110" s="60" t="str">
        <f t="shared" si="1"/>
        <v>нд</v>
      </c>
      <c r="AH110" s="59" t="s">
        <v>51</v>
      </c>
      <c r="AI110" s="58" t="s">
        <v>51</v>
      </c>
      <c r="AJ110" s="58" t="s">
        <v>51</v>
      </c>
      <c r="AK110" s="58" t="s">
        <v>51</v>
      </c>
      <c r="AL110" s="58" t="s">
        <v>51</v>
      </c>
    </row>
    <row r="111" spans="1:40" ht="31.5" x14ac:dyDescent="0.25">
      <c r="A111" s="37"/>
      <c r="B111" s="38" t="str">
        <f>'Таблица № 2'!B110</f>
        <v>от врезки в т/трассу ТК21-ТК20 до врезки в Победы 33</v>
      </c>
      <c r="C111" s="37"/>
      <c r="D111" s="44" t="s">
        <v>51</v>
      </c>
      <c r="E111" s="44" t="s">
        <v>51</v>
      </c>
      <c r="F111" s="58" t="s">
        <v>51</v>
      </c>
      <c r="G111" s="58" t="s">
        <v>51</v>
      </c>
      <c r="H111" s="58" t="s">
        <v>51</v>
      </c>
      <c r="I111" s="58" t="s">
        <v>51</v>
      </c>
      <c r="J111" s="58" t="s">
        <v>51</v>
      </c>
      <c r="K111" s="44" t="s">
        <v>51</v>
      </c>
      <c r="L111" s="44" t="s">
        <v>51</v>
      </c>
      <c r="M111" s="58" t="s">
        <v>51</v>
      </c>
      <c r="N111" s="58" t="s">
        <v>51</v>
      </c>
      <c r="O111" s="58" t="s">
        <v>51</v>
      </c>
      <c r="P111" s="58" t="s">
        <v>51</v>
      </c>
      <c r="Q111" s="58" t="s">
        <v>51</v>
      </c>
      <c r="R111" s="44" t="s">
        <v>51</v>
      </c>
      <c r="S111" s="44" t="str">
        <f>'Таблица № 2'!T110</f>
        <v>нд</v>
      </c>
      <c r="T111" s="58" t="s">
        <v>51</v>
      </c>
      <c r="U111" s="58" t="s">
        <v>51</v>
      </c>
      <c r="V111" s="59" t="s">
        <v>51</v>
      </c>
      <c r="W111" s="58" t="s">
        <v>51</v>
      </c>
      <c r="X111" s="59" t="s">
        <v>51</v>
      </c>
      <c r="Y111" s="31" t="s">
        <v>51</v>
      </c>
      <c r="Z111" s="31" t="s">
        <v>51</v>
      </c>
      <c r="AA111" s="59" t="s">
        <v>51</v>
      </c>
      <c r="AB111" s="59" t="s">
        <v>51</v>
      </c>
      <c r="AC111" s="59" t="s">
        <v>51</v>
      </c>
      <c r="AD111" s="58" t="s">
        <v>51</v>
      </c>
      <c r="AE111" s="59" t="s">
        <v>51</v>
      </c>
      <c r="AF111" s="31" t="s">
        <v>51</v>
      </c>
      <c r="AG111" s="60" t="str">
        <f t="shared" si="1"/>
        <v>нд</v>
      </c>
      <c r="AH111" s="59" t="s">
        <v>51</v>
      </c>
      <c r="AI111" s="58" t="s">
        <v>51</v>
      </c>
      <c r="AJ111" s="58" t="s">
        <v>51</v>
      </c>
      <c r="AK111" s="58" t="s">
        <v>51</v>
      </c>
      <c r="AL111" s="58" t="s">
        <v>51</v>
      </c>
    </row>
    <row r="112" spans="1:40" ht="31.5" x14ac:dyDescent="0.25">
      <c r="A112" s="37"/>
      <c r="B112" s="38" t="str">
        <f>'Таблица № 2'!B111</f>
        <v>от ТК2 до ТК29, до вводов в ж/д Сов.17/1, до ТК30, до Сов 9</v>
      </c>
      <c r="C112" s="37"/>
      <c r="D112" s="44" t="s">
        <v>51</v>
      </c>
      <c r="E112" s="44" t="s">
        <v>51</v>
      </c>
      <c r="F112" s="58" t="s">
        <v>51</v>
      </c>
      <c r="G112" s="58" t="s">
        <v>51</v>
      </c>
      <c r="H112" s="58" t="s">
        <v>51</v>
      </c>
      <c r="I112" s="58" t="s">
        <v>51</v>
      </c>
      <c r="J112" s="58" t="s">
        <v>51</v>
      </c>
      <c r="K112" s="44" t="s">
        <v>51</v>
      </c>
      <c r="L112" s="44" t="s">
        <v>51</v>
      </c>
      <c r="M112" s="58" t="s">
        <v>51</v>
      </c>
      <c r="N112" s="58" t="s">
        <v>51</v>
      </c>
      <c r="O112" s="58" t="s">
        <v>51</v>
      </c>
      <c r="P112" s="58" t="s">
        <v>51</v>
      </c>
      <c r="Q112" s="58" t="s">
        <v>51</v>
      </c>
      <c r="R112" s="44" t="s">
        <v>51</v>
      </c>
      <c r="S112" s="44" t="str">
        <f>'Таблица № 2'!T111</f>
        <v>нд</v>
      </c>
      <c r="T112" s="58" t="s">
        <v>51</v>
      </c>
      <c r="U112" s="58" t="s">
        <v>51</v>
      </c>
      <c r="V112" s="59" t="s">
        <v>51</v>
      </c>
      <c r="W112" s="58" t="s">
        <v>51</v>
      </c>
      <c r="X112" s="59" t="s">
        <v>51</v>
      </c>
      <c r="Y112" s="31" t="s">
        <v>51</v>
      </c>
      <c r="Z112" s="31" t="s">
        <v>51</v>
      </c>
      <c r="AA112" s="59" t="s">
        <v>51</v>
      </c>
      <c r="AB112" s="59" t="s">
        <v>51</v>
      </c>
      <c r="AC112" s="59" t="s">
        <v>51</v>
      </c>
      <c r="AD112" s="58" t="s">
        <v>51</v>
      </c>
      <c r="AE112" s="59" t="s">
        <v>51</v>
      </c>
      <c r="AF112" s="31" t="s">
        <v>51</v>
      </c>
      <c r="AG112" s="60" t="str">
        <f t="shared" si="1"/>
        <v>нд</v>
      </c>
      <c r="AH112" s="59" t="s">
        <v>51</v>
      </c>
      <c r="AI112" s="58" t="s">
        <v>51</v>
      </c>
      <c r="AJ112" s="58" t="s">
        <v>51</v>
      </c>
      <c r="AK112" s="58" t="s">
        <v>51</v>
      </c>
      <c r="AL112" s="58" t="s">
        <v>51</v>
      </c>
    </row>
    <row r="113" spans="1:38" ht="31.5" x14ac:dyDescent="0.25">
      <c r="A113" s="37"/>
      <c r="B113" s="38" t="str">
        <f>'Таблица № 2'!B112</f>
        <v>от разветвл т/трассы у Сов.13 до ТК б/н у Сов 13а и 13б</v>
      </c>
      <c r="C113" s="37"/>
      <c r="D113" s="44" t="s">
        <v>51</v>
      </c>
      <c r="E113" s="44" t="s">
        <v>51</v>
      </c>
      <c r="F113" s="58" t="s">
        <v>51</v>
      </c>
      <c r="G113" s="58" t="s">
        <v>51</v>
      </c>
      <c r="H113" s="58" t="s">
        <v>51</v>
      </c>
      <c r="I113" s="58" t="s">
        <v>51</v>
      </c>
      <c r="J113" s="58" t="s">
        <v>51</v>
      </c>
      <c r="K113" s="44" t="s">
        <v>51</v>
      </c>
      <c r="L113" s="44" t="s">
        <v>51</v>
      </c>
      <c r="M113" s="58" t="s">
        <v>51</v>
      </c>
      <c r="N113" s="58" t="s">
        <v>51</v>
      </c>
      <c r="O113" s="58" t="s">
        <v>51</v>
      </c>
      <c r="P113" s="58" t="s">
        <v>51</v>
      </c>
      <c r="Q113" s="58" t="s">
        <v>51</v>
      </c>
      <c r="R113" s="44" t="s">
        <v>51</v>
      </c>
      <c r="S113" s="44" t="str">
        <f>'Таблица № 2'!T112</f>
        <v>нд</v>
      </c>
      <c r="T113" s="58" t="s">
        <v>51</v>
      </c>
      <c r="U113" s="58" t="s">
        <v>51</v>
      </c>
      <c r="V113" s="59" t="s">
        <v>51</v>
      </c>
      <c r="W113" s="58" t="s">
        <v>51</v>
      </c>
      <c r="X113" s="59" t="s">
        <v>51</v>
      </c>
      <c r="Y113" s="31" t="s">
        <v>51</v>
      </c>
      <c r="Z113" s="31" t="s">
        <v>51</v>
      </c>
      <c r="AA113" s="59" t="s">
        <v>51</v>
      </c>
      <c r="AB113" s="59" t="s">
        <v>51</v>
      </c>
      <c r="AC113" s="59" t="s">
        <v>51</v>
      </c>
      <c r="AD113" s="58" t="s">
        <v>51</v>
      </c>
      <c r="AE113" s="59" t="s">
        <v>51</v>
      </c>
      <c r="AF113" s="31" t="s">
        <v>51</v>
      </c>
      <c r="AG113" s="60" t="str">
        <f t="shared" si="1"/>
        <v>нд</v>
      </c>
      <c r="AH113" s="59" t="s">
        <v>51</v>
      </c>
      <c r="AI113" s="58" t="s">
        <v>51</v>
      </c>
      <c r="AJ113" s="58" t="s">
        <v>51</v>
      </c>
      <c r="AK113" s="58" t="s">
        <v>51</v>
      </c>
      <c r="AL113" s="58" t="s">
        <v>51</v>
      </c>
    </row>
    <row r="114" spans="1:38" ht="15.75" x14ac:dyDescent="0.25">
      <c r="A114" s="37"/>
      <c r="B114" s="38" t="str">
        <f>'Таблица № 2'!B113</f>
        <v>вводы ул. Железнодорожная</v>
      </c>
      <c r="C114" s="37"/>
      <c r="D114" s="44" t="s">
        <v>51</v>
      </c>
      <c r="E114" s="44" t="s">
        <v>51</v>
      </c>
      <c r="F114" s="58" t="s">
        <v>51</v>
      </c>
      <c r="G114" s="58" t="s">
        <v>51</v>
      </c>
      <c r="H114" s="58" t="s">
        <v>51</v>
      </c>
      <c r="I114" s="58" t="s">
        <v>51</v>
      </c>
      <c r="J114" s="58" t="s">
        <v>51</v>
      </c>
      <c r="K114" s="44" t="s">
        <v>51</v>
      </c>
      <c r="L114" s="44" t="s">
        <v>51</v>
      </c>
      <c r="M114" s="58" t="s">
        <v>51</v>
      </c>
      <c r="N114" s="58" t="s">
        <v>51</v>
      </c>
      <c r="O114" s="58" t="s">
        <v>51</v>
      </c>
      <c r="P114" s="58" t="s">
        <v>51</v>
      </c>
      <c r="Q114" s="58" t="s">
        <v>51</v>
      </c>
      <c r="R114" s="44" t="s">
        <v>51</v>
      </c>
      <c r="S114" s="44" t="str">
        <f>'Таблица № 2'!T113</f>
        <v>нд</v>
      </c>
      <c r="T114" s="58" t="s">
        <v>51</v>
      </c>
      <c r="U114" s="58" t="s">
        <v>51</v>
      </c>
      <c r="V114" s="59" t="s">
        <v>51</v>
      </c>
      <c r="W114" s="58" t="s">
        <v>51</v>
      </c>
      <c r="X114" s="59" t="s">
        <v>51</v>
      </c>
      <c r="Y114" s="31" t="s">
        <v>51</v>
      </c>
      <c r="Z114" s="31" t="s">
        <v>51</v>
      </c>
      <c r="AA114" s="59" t="s">
        <v>51</v>
      </c>
      <c r="AB114" s="59" t="s">
        <v>51</v>
      </c>
      <c r="AC114" s="59" t="s">
        <v>51</v>
      </c>
      <c r="AD114" s="58" t="s">
        <v>51</v>
      </c>
      <c r="AE114" s="59" t="s">
        <v>51</v>
      </c>
      <c r="AF114" s="31" t="s">
        <v>51</v>
      </c>
      <c r="AG114" s="60" t="str">
        <f t="shared" si="1"/>
        <v>нд</v>
      </c>
      <c r="AH114" s="59" t="s">
        <v>51</v>
      </c>
      <c r="AI114" s="58" t="s">
        <v>51</v>
      </c>
      <c r="AJ114" s="58" t="s">
        <v>51</v>
      </c>
      <c r="AK114" s="58" t="s">
        <v>51</v>
      </c>
      <c r="AL114" s="58" t="s">
        <v>51</v>
      </c>
    </row>
    <row r="115" spans="1:38" ht="15.75" x14ac:dyDescent="0.25">
      <c r="A115" s="37"/>
      <c r="B115" s="38" t="str">
        <f>'Таблица № 2'!B114</f>
        <v>вводы ул. Победы</v>
      </c>
      <c r="C115" s="37"/>
      <c r="D115" s="44" t="s">
        <v>51</v>
      </c>
      <c r="E115" s="44" t="s">
        <v>51</v>
      </c>
      <c r="F115" s="58" t="s">
        <v>51</v>
      </c>
      <c r="G115" s="58" t="s">
        <v>51</v>
      </c>
      <c r="H115" s="58" t="s">
        <v>51</v>
      </c>
      <c r="I115" s="58" t="s">
        <v>51</v>
      </c>
      <c r="J115" s="58" t="s">
        <v>51</v>
      </c>
      <c r="K115" s="44" t="s">
        <v>51</v>
      </c>
      <c r="L115" s="44" t="s">
        <v>51</v>
      </c>
      <c r="M115" s="58" t="s">
        <v>51</v>
      </c>
      <c r="N115" s="58" t="s">
        <v>51</v>
      </c>
      <c r="O115" s="58" t="s">
        <v>51</v>
      </c>
      <c r="P115" s="58" t="s">
        <v>51</v>
      </c>
      <c r="Q115" s="58" t="s">
        <v>51</v>
      </c>
      <c r="R115" s="44" t="s">
        <v>51</v>
      </c>
      <c r="S115" s="44" t="str">
        <f>'Таблица № 2'!T114</f>
        <v>нд</v>
      </c>
      <c r="T115" s="58" t="s">
        <v>51</v>
      </c>
      <c r="U115" s="58" t="s">
        <v>51</v>
      </c>
      <c r="V115" s="59" t="s">
        <v>51</v>
      </c>
      <c r="W115" s="58" t="s">
        <v>51</v>
      </c>
      <c r="X115" s="59" t="s">
        <v>51</v>
      </c>
      <c r="Y115" s="31" t="s">
        <v>51</v>
      </c>
      <c r="Z115" s="31" t="s">
        <v>51</v>
      </c>
      <c r="AA115" s="59" t="s">
        <v>51</v>
      </c>
      <c r="AB115" s="59" t="s">
        <v>51</v>
      </c>
      <c r="AC115" s="59" t="s">
        <v>51</v>
      </c>
      <c r="AD115" s="58" t="s">
        <v>51</v>
      </c>
      <c r="AE115" s="59" t="s">
        <v>51</v>
      </c>
      <c r="AF115" s="31" t="s">
        <v>51</v>
      </c>
      <c r="AG115" s="60" t="str">
        <f t="shared" si="1"/>
        <v>нд</v>
      </c>
      <c r="AH115" s="59" t="s">
        <v>51</v>
      </c>
      <c r="AI115" s="58" t="s">
        <v>51</v>
      </c>
      <c r="AJ115" s="58" t="s">
        <v>51</v>
      </c>
      <c r="AK115" s="58" t="s">
        <v>51</v>
      </c>
      <c r="AL115" s="58" t="s">
        <v>51</v>
      </c>
    </row>
    <row r="116" spans="1:38" ht="31.5" x14ac:dyDescent="0.25">
      <c r="A116" s="37"/>
      <c r="B116" s="38" t="str">
        <f>'Таблица № 2'!B115</f>
        <v>от ТК30 по эстак по Сов 7,5, по нечет стор Первомай до врезки ж/д 20 и 22</v>
      </c>
      <c r="C116" s="37"/>
      <c r="D116" s="44" t="s">
        <v>51</v>
      </c>
      <c r="E116" s="44" t="s">
        <v>51</v>
      </c>
      <c r="F116" s="58" t="s">
        <v>51</v>
      </c>
      <c r="G116" s="58" t="s">
        <v>51</v>
      </c>
      <c r="H116" s="58" t="s">
        <v>51</v>
      </c>
      <c r="I116" s="58" t="s">
        <v>51</v>
      </c>
      <c r="J116" s="58" t="s">
        <v>51</v>
      </c>
      <c r="K116" s="44" t="s">
        <v>51</v>
      </c>
      <c r="L116" s="44" t="s">
        <v>51</v>
      </c>
      <c r="M116" s="58" t="s">
        <v>51</v>
      </c>
      <c r="N116" s="58" t="s">
        <v>51</v>
      </c>
      <c r="O116" s="58" t="s">
        <v>51</v>
      </c>
      <c r="P116" s="58" t="s">
        <v>51</v>
      </c>
      <c r="Q116" s="58" t="s">
        <v>51</v>
      </c>
      <c r="R116" s="44" t="s">
        <v>51</v>
      </c>
      <c r="S116" s="44" t="str">
        <f>'Таблица № 2'!T115</f>
        <v>нд</v>
      </c>
      <c r="T116" s="58" t="s">
        <v>51</v>
      </c>
      <c r="U116" s="58" t="s">
        <v>51</v>
      </c>
      <c r="V116" s="59" t="s">
        <v>51</v>
      </c>
      <c r="W116" s="58" t="s">
        <v>51</v>
      </c>
      <c r="X116" s="59" t="s">
        <v>51</v>
      </c>
      <c r="Y116" s="31" t="s">
        <v>51</v>
      </c>
      <c r="Z116" s="31" t="s">
        <v>51</v>
      </c>
      <c r="AA116" s="59" t="s">
        <v>51</v>
      </c>
      <c r="AB116" s="59" t="s">
        <v>51</v>
      </c>
      <c r="AC116" s="59" t="s">
        <v>51</v>
      </c>
      <c r="AD116" s="58" t="s">
        <v>51</v>
      </c>
      <c r="AE116" s="59" t="s">
        <v>51</v>
      </c>
      <c r="AF116" s="31" t="s">
        <v>51</v>
      </c>
      <c r="AG116" s="60" t="str">
        <f t="shared" si="1"/>
        <v>нд</v>
      </c>
      <c r="AH116" s="59" t="s">
        <v>51</v>
      </c>
      <c r="AI116" s="58" t="s">
        <v>51</v>
      </c>
      <c r="AJ116" s="58" t="s">
        <v>51</v>
      </c>
      <c r="AK116" s="58" t="s">
        <v>51</v>
      </c>
      <c r="AL116" s="58" t="s">
        <v>51</v>
      </c>
    </row>
    <row r="117" spans="1:38" ht="31.5" x14ac:dyDescent="0.25">
      <c r="A117" s="37"/>
      <c r="B117" s="38" t="str">
        <f>'Таблица № 2'!B116</f>
        <v>от ТК30 по четн стороне 9мая до врезки в ж/д Глин-ки 21</v>
      </c>
      <c r="C117" s="37"/>
      <c r="D117" s="44" t="s">
        <v>51</v>
      </c>
      <c r="E117" s="44" t="s">
        <v>51</v>
      </c>
      <c r="F117" s="58" t="s">
        <v>51</v>
      </c>
      <c r="G117" s="58" t="s">
        <v>51</v>
      </c>
      <c r="H117" s="58" t="s">
        <v>51</v>
      </c>
      <c r="I117" s="58" t="s">
        <v>51</v>
      </c>
      <c r="J117" s="58" t="s">
        <v>51</v>
      </c>
      <c r="K117" s="44" t="s">
        <v>51</v>
      </c>
      <c r="L117" s="44" t="s">
        <v>51</v>
      </c>
      <c r="M117" s="58" t="s">
        <v>51</v>
      </c>
      <c r="N117" s="58" t="s">
        <v>51</v>
      </c>
      <c r="O117" s="58" t="s">
        <v>51</v>
      </c>
      <c r="P117" s="58" t="s">
        <v>51</v>
      </c>
      <c r="Q117" s="58" t="s">
        <v>51</v>
      </c>
      <c r="R117" s="44" t="s">
        <v>51</v>
      </c>
      <c r="S117" s="44" t="str">
        <f>'Таблица № 2'!T116</f>
        <v>нд</v>
      </c>
      <c r="T117" s="58" t="s">
        <v>51</v>
      </c>
      <c r="U117" s="58" t="s">
        <v>51</v>
      </c>
      <c r="V117" s="59" t="s">
        <v>51</v>
      </c>
      <c r="W117" s="58" t="s">
        <v>51</v>
      </c>
      <c r="X117" s="59" t="s">
        <v>51</v>
      </c>
      <c r="Y117" s="31" t="s">
        <v>51</v>
      </c>
      <c r="Z117" s="31" t="s">
        <v>51</v>
      </c>
      <c r="AA117" s="59" t="s">
        <v>51</v>
      </c>
      <c r="AB117" s="59" t="s">
        <v>51</v>
      </c>
      <c r="AC117" s="59" t="s">
        <v>51</v>
      </c>
      <c r="AD117" s="58" t="s">
        <v>51</v>
      </c>
      <c r="AE117" s="59" t="s">
        <v>51</v>
      </c>
      <c r="AF117" s="31" t="s">
        <v>51</v>
      </c>
      <c r="AG117" s="60" t="str">
        <f t="shared" si="1"/>
        <v>нд</v>
      </c>
      <c r="AH117" s="59" t="s">
        <v>51</v>
      </c>
      <c r="AI117" s="58" t="s">
        <v>51</v>
      </c>
      <c r="AJ117" s="58" t="s">
        <v>51</v>
      </c>
      <c r="AK117" s="58" t="s">
        <v>51</v>
      </c>
      <c r="AL117" s="58" t="s">
        <v>51</v>
      </c>
    </row>
    <row r="118" spans="1:38" ht="31.5" x14ac:dyDescent="0.25">
      <c r="A118" s="37"/>
      <c r="B118" s="38" t="str">
        <f>'Таблица № 2'!B117</f>
        <v>21от эстак через 9Мая по нечет 9Мая до врезки в ж/д Глинки 5,7</v>
      </c>
      <c r="C118" s="37"/>
      <c r="D118" s="44" t="s">
        <v>51</v>
      </c>
      <c r="E118" s="44" t="s">
        <v>51</v>
      </c>
      <c r="F118" s="58" t="s">
        <v>51</v>
      </c>
      <c r="G118" s="58" t="s">
        <v>51</v>
      </c>
      <c r="H118" s="58" t="s">
        <v>51</v>
      </c>
      <c r="I118" s="58" t="s">
        <v>51</v>
      </c>
      <c r="J118" s="58" t="s">
        <v>51</v>
      </c>
      <c r="K118" s="44" t="s">
        <v>51</v>
      </c>
      <c r="L118" s="44" t="s">
        <v>51</v>
      </c>
      <c r="M118" s="58" t="s">
        <v>51</v>
      </c>
      <c r="N118" s="58" t="s">
        <v>51</v>
      </c>
      <c r="O118" s="58" t="s">
        <v>51</v>
      </c>
      <c r="P118" s="58" t="s">
        <v>51</v>
      </c>
      <c r="Q118" s="58" t="s">
        <v>51</v>
      </c>
      <c r="R118" s="44" t="s">
        <v>51</v>
      </c>
      <c r="S118" s="44" t="str">
        <f>'Таблица № 2'!T117</f>
        <v>нд</v>
      </c>
      <c r="T118" s="58" t="s">
        <v>51</v>
      </c>
      <c r="U118" s="58" t="s">
        <v>51</v>
      </c>
      <c r="V118" s="59" t="s">
        <v>51</v>
      </c>
      <c r="W118" s="58" t="s">
        <v>51</v>
      </c>
      <c r="X118" s="59" t="s">
        <v>51</v>
      </c>
      <c r="Y118" s="31" t="s">
        <v>51</v>
      </c>
      <c r="Z118" s="31" t="s">
        <v>51</v>
      </c>
      <c r="AA118" s="59" t="s">
        <v>51</v>
      </c>
      <c r="AB118" s="59" t="s">
        <v>51</v>
      </c>
      <c r="AC118" s="59" t="s">
        <v>51</v>
      </c>
      <c r="AD118" s="58" t="s">
        <v>51</v>
      </c>
      <c r="AE118" s="59" t="s">
        <v>51</v>
      </c>
      <c r="AF118" s="31" t="s">
        <v>51</v>
      </c>
      <c r="AG118" s="60" t="str">
        <f t="shared" si="1"/>
        <v>нд</v>
      </c>
      <c r="AH118" s="59" t="s">
        <v>51</v>
      </c>
      <c r="AI118" s="58" t="s">
        <v>51</v>
      </c>
      <c r="AJ118" s="58" t="s">
        <v>51</v>
      </c>
      <c r="AK118" s="58" t="s">
        <v>51</v>
      </c>
      <c r="AL118" s="58" t="s">
        <v>51</v>
      </c>
    </row>
    <row r="119" spans="1:38" ht="15.75" x14ac:dyDescent="0.25">
      <c r="A119" s="37"/>
      <c r="B119" s="38" t="str">
        <f>'Таблица № 2'!B118</f>
        <v>вводы ул. Вокзальная</v>
      </c>
      <c r="C119" s="37"/>
      <c r="D119" s="44" t="s">
        <v>51</v>
      </c>
      <c r="E119" s="44" t="s">
        <v>51</v>
      </c>
      <c r="F119" s="58" t="s">
        <v>51</v>
      </c>
      <c r="G119" s="58" t="s">
        <v>51</v>
      </c>
      <c r="H119" s="58" t="s">
        <v>51</v>
      </c>
      <c r="I119" s="58" t="s">
        <v>51</v>
      </c>
      <c r="J119" s="58" t="s">
        <v>51</v>
      </c>
      <c r="K119" s="44" t="s">
        <v>51</v>
      </c>
      <c r="L119" s="44" t="s">
        <v>51</v>
      </c>
      <c r="M119" s="58" t="s">
        <v>51</v>
      </c>
      <c r="N119" s="58" t="s">
        <v>51</v>
      </c>
      <c r="O119" s="58" t="s">
        <v>51</v>
      </c>
      <c r="P119" s="58" t="s">
        <v>51</v>
      </c>
      <c r="Q119" s="58" t="s">
        <v>51</v>
      </c>
      <c r="R119" s="44" t="s">
        <v>51</v>
      </c>
      <c r="S119" s="44" t="str">
        <f>'Таблица № 2'!T118</f>
        <v>нд</v>
      </c>
      <c r="T119" s="58" t="s">
        <v>51</v>
      </c>
      <c r="U119" s="58" t="s">
        <v>51</v>
      </c>
      <c r="V119" s="59" t="s">
        <v>51</v>
      </c>
      <c r="W119" s="58" t="s">
        <v>51</v>
      </c>
      <c r="X119" s="59" t="s">
        <v>51</v>
      </c>
      <c r="Y119" s="31" t="s">
        <v>51</v>
      </c>
      <c r="Z119" s="31" t="s">
        <v>51</v>
      </c>
      <c r="AA119" s="59" t="s">
        <v>51</v>
      </c>
      <c r="AB119" s="59" t="s">
        <v>51</v>
      </c>
      <c r="AC119" s="59" t="s">
        <v>51</v>
      </c>
      <c r="AD119" s="58" t="s">
        <v>51</v>
      </c>
      <c r="AE119" s="59" t="s">
        <v>51</v>
      </c>
      <c r="AF119" s="31" t="s">
        <v>51</v>
      </c>
      <c r="AG119" s="60" t="str">
        <f t="shared" si="1"/>
        <v>нд</v>
      </c>
      <c r="AH119" s="59" t="s">
        <v>51</v>
      </c>
      <c r="AI119" s="58" t="s">
        <v>51</v>
      </c>
      <c r="AJ119" s="58" t="s">
        <v>51</v>
      </c>
      <c r="AK119" s="58" t="s">
        <v>51</v>
      </c>
      <c r="AL119" s="58" t="s">
        <v>51</v>
      </c>
    </row>
    <row r="120" spans="1:38" ht="15.75" x14ac:dyDescent="0.25">
      <c r="A120" s="37"/>
      <c r="B120" s="38" t="str">
        <f>'Таблица № 2'!B119</f>
        <v>вводы ул. Зои Космодемьянской</v>
      </c>
      <c r="C120" s="37"/>
      <c r="D120" s="44" t="s">
        <v>51</v>
      </c>
      <c r="E120" s="44" t="s">
        <v>51</v>
      </c>
      <c r="F120" s="58" t="s">
        <v>51</v>
      </c>
      <c r="G120" s="58" t="s">
        <v>51</v>
      </c>
      <c r="H120" s="58" t="s">
        <v>51</v>
      </c>
      <c r="I120" s="58" t="s">
        <v>51</v>
      </c>
      <c r="J120" s="58" t="s">
        <v>51</v>
      </c>
      <c r="K120" s="44" t="s">
        <v>51</v>
      </c>
      <c r="L120" s="44" t="s">
        <v>51</v>
      </c>
      <c r="M120" s="58" t="s">
        <v>51</v>
      </c>
      <c r="N120" s="58" t="s">
        <v>51</v>
      </c>
      <c r="O120" s="58" t="s">
        <v>51</v>
      </c>
      <c r="P120" s="58" t="s">
        <v>51</v>
      </c>
      <c r="Q120" s="58" t="s">
        <v>51</v>
      </c>
      <c r="R120" s="44" t="s">
        <v>51</v>
      </c>
      <c r="S120" s="44" t="str">
        <f>'Таблица № 2'!T119</f>
        <v>нд</v>
      </c>
      <c r="T120" s="58" t="s">
        <v>51</v>
      </c>
      <c r="U120" s="58" t="s">
        <v>51</v>
      </c>
      <c r="V120" s="59" t="s">
        <v>51</v>
      </c>
      <c r="W120" s="58" t="s">
        <v>51</v>
      </c>
      <c r="X120" s="59" t="s">
        <v>51</v>
      </c>
      <c r="Y120" s="31" t="s">
        <v>51</v>
      </c>
      <c r="Z120" s="31" t="s">
        <v>51</v>
      </c>
      <c r="AA120" s="59" t="s">
        <v>51</v>
      </c>
      <c r="AB120" s="59" t="s">
        <v>51</v>
      </c>
      <c r="AC120" s="59" t="s">
        <v>51</v>
      </c>
      <c r="AD120" s="58" t="s">
        <v>51</v>
      </c>
      <c r="AE120" s="59" t="s">
        <v>51</v>
      </c>
      <c r="AF120" s="31" t="s">
        <v>51</v>
      </c>
      <c r="AG120" s="60" t="str">
        <f t="shared" si="1"/>
        <v>нд</v>
      </c>
      <c r="AH120" s="59" t="s">
        <v>51</v>
      </c>
      <c r="AI120" s="58" t="s">
        <v>51</v>
      </c>
      <c r="AJ120" s="58" t="s">
        <v>51</v>
      </c>
      <c r="AK120" s="58" t="s">
        <v>51</v>
      </c>
      <c r="AL120" s="58" t="s">
        <v>51</v>
      </c>
    </row>
    <row r="121" spans="1:38" ht="15.75" x14ac:dyDescent="0.25">
      <c r="A121" s="37"/>
      <c r="B121" s="38" t="str">
        <f>'Таблица № 2'!B120</f>
        <v>вводы ул. Школьная</v>
      </c>
      <c r="C121" s="37"/>
      <c r="D121" s="44" t="s">
        <v>51</v>
      </c>
      <c r="E121" s="44" t="s">
        <v>51</v>
      </c>
      <c r="F121" s="58" t="s">
        <v>51</v>
      </c>
      <c r="G121" s="58" t="s">
        <v>51</v>
      </c>
      <c r="H121" s="58" t="s">
        <v>51</v>
      </c>
      <c r="I121" s="58" t="s">
        <v>51</v>
      </c>
      <c r="J121" s="58" t="s">
        <v>51</v>
      </c>
      <c r="K121" s="44" t="s">
        <v>51</v>
      </c>
      <c r="L121" s="44" t="s">
        <v>51</v>
      </c>
      <c r="M121" s="58" t="s">
        <v>51</v>
      </c>
      <c r="N121" s="58" t="s">
        <v>51</v>
      </c>
      <c r="O121" s="58" t="s">
        <v>51</v>
      </c>
      <c r="P121" s="58" t="s">
        <v>51</v>
      </c>
      <c r="Q121" s="58" t="s">
        <v>51</v>
      </c>
      <c r="R121" s="44" t="s">
        <v>51</v>
      </c>
      <c r="S121" s="44" t="str">
        <f>'Таблица № 2'!T120</f>
        <v>нд</v>
      </c>
      <c r="T121" s="58" t="s">
        <v>51</v>
      </c>
      <c r="U121" s="58" t="s">
        <v>51</v>
      </c>
      <c r="V121" s="59" t="s">
        <v>51</v>
      </c>
      <c r="W121" s="58" t="s">
        <v>51</v>
      </c>
      <c r="X121" s="59" t="s">
        <v>51</v>
      </c>
      <c r="Y121" s="31" t="s">
        <v>51</v>
      </c>
      <c r="Z121" s="31" t="s">
        <v>51</v>
      </c>
      <c r="AA121" s="59" t="s">
        <v>51</v>
      </c>
      <c r="AB121" s="59" t="s">
        <v>51</v>
      </c>
      <c r="AC121" s="59" t="s">
        <v>51</v>
      </c>
      <c r="AD121" s="58" t="s">
        <v>51</v>
      </c>
      <c r="AE121" s="59" t="s">
        <v>51</v>
      </c>
      <c r="AF121" s="31" t="s">
        <v>51</v>
      </c>
      <c r="AG121" s="60" t="str">
        <f t="shared" si="1"/>
        <v>нд</v>
      </c>
      <c r="AH121" s="59" t="s">
        <v>51</v>
      </c>
      <c r="AI121" s="58" t="s">
        <v>51</v>
      </c>
      <c r="AJ121" s="58" t="s">
        <v>51</v>
      </c>
      <c r="AK121" s="58" t="s">
        <v>51</v>
      </c>
      <c r="AL121" s="58" t="s">
        <v>51</v>
      </c>
    </row>
    <row r="122" spans="1:38" ht="15.75" x14ac:dyDescent="0.25">
      <c r="A122" s="37"/>
      <c r="B122" s="38" t="str">
        <f>'Таблица № 2'!B121</f>
        <v>ввод ул. Тимирязева 6</v>
      </c>
      <c r="C122" s="37"/>
      <c r="D122" s="44" t="s">
        <v>51</v>
      </c>
      <c r="E122" s="44" t="s">
        <v>51</v>
      </c>
      <c r="F122" s="58" t="s">
        <v>51</v>
      </c>
      <c r="G122" s="58" t="s">
        <v>51</v>
      </c>
      <c r="H122" s="58" t="s">
        <v>51</v>
      </c>
      <c r="I122" s="58" t="s">
        <v>51</v>
      </c>
      <c r="J122" s="58" t="s">
        <v>51</v>
      </c>
      <c r="K122" s="44" t="s">
        <v>51</v>
      </c>
      <c r="L122" s="44" t="s">
        <v>51</v>
      </c>
      <c r="M122" s="58" t="s">
        <v>51</v>
      </c>
      <c r="N122" s="58" t="s">
        <v>51</v>
      </c>
      <c r="O122" s="58" t="s">
        <v>51</v>
      </c>
      <c r="P122" s="58" t="s">
        <v>51</v>
      </c>
      <c r="Q122" s="58" t="s">
        <v>51</v>
      </c>
      <c r="R122" s="44" t="s">
        <v>51</v>
      </c>
      <c r="S122" s="44" t="str">
        <f>'Таблица № 2'!T121</f>
        <v>нд</v>
      </c>
      <c r="T122" s="58" t="s">
        <v>51</v>
      </c>
      <c r="U122" s="58" t="s">
        <v>51</v>
      </c>
      <c r="V122" s="59" t="s">
        <v>51</v>
      </c>
      <c r="W122" s="58" t="s">
        <v>51</v>
      </c>
      <c r="X122" s="59" t="s">
        <v>51</v>
      </c>
      <c r="Y122" s="31" t="s">
        <v>51</v>
      </c>
      <c r="Z122" s="31" t="s">
        <v>51</v>
      </c>
      <c r="AA122" s="59" t="s">
        <v>51</v>
      </c>
      <c r="AB122" s="59" t="s">
        <v>51</v>
      </c>
      <c r="AC122" s="59" t="s">
        <v>51</v>
      </c>
      <c r="AD122" s="58" t="s">
        <v>51</v>
      </c>
      <c r="AE122" s="59" t="s">
        <v>51</v>
      </c>
      <c r="AF122" s="31" t="s">
        <v>51</v>
      </c>
      <c r="AG122" s="60" t="str">
        <f t="shared" si="1"/>
        <v>нд</v>
      </c>
      <c r="AH122" s="59" t="s">
        <v>51</v>
      </c>
      <c r="AI122" s="58" t="s">
        <v>51</v>
      </c>
      <c r="AJ122" s="58" t="s">
        <v>51</v>
      </c>
      <c r="AK122" s="58" t="s">
        <v>51</v>
      </c>
      <c r="AL122" s="58" t="s">
        <v>51</v>
      </c>
    </row>
    <row r="123" spans="1:38" ht="15.75" x14ac:dyDescent="0.25">
      <c r="A123" s="37"/>
      <c r="B123" s="38" t="str">
        <f>'Таблица № 2'!B122</f>
        <v>вводы ул. Загородная</v>
      </c>
      <c r="C123" s="37"/>
      <c r="D123" s="44" t="s">
        <v>51</v>
      </c>
      <c r="E123" s="44" t="s">
        <v>51</v>
      </c>
      <c r="F123" s="58" t="s">
        <v>51</v>
      </c>
      <c r="G123" s="58" t="s">
        <v>51</v>
      </c>
      <c r="H123" s="58" t="s">
        <v>51</v>
      </c>
      <c r="I123" s="58" t="s">
        <v>51</v>
      </c>
      <c r="J123" s="58" t="s">
        <v>51</v>
      </c>
      <c r="K123" s="44" t="s">
        <v>51</v>
      </c>
      <c r="L123" s="44" t="s">
        <v>51</v>
      </c>
      <c r="M123" s="58" t="s">
        <v>51</v>
      </c>
      <c r="N123" s="58" t="s">
        <v>51</v>
      </c>
      <c r="O123" s="58" t="s">
        <v>51</v>
      </c>
      <c r="P123" s="58" t="s">
        <v>51</v>
      </c>
      <c r="Q123" s="58" t="s">
        <v>51</v>
      </c>
      <c r="R123" s="44" t="s">
        <v>51</v>
      </c>
      <c r="S123" s="44" t="str">
        <f>'Таблица № 2'!T122</f>
        <v>нд</v>
      </c>
      <c r="T123" s="58" t="s">
        <v>51</v>
      </c>
      <c r="U123" s="58" t="s">
        <v>51</v>
      </c>
      <c r="V123" s="59" t="s">
        <v>51</v>
      </c>
      <c r="W123" s="58" t="s">
        <v>51</v>
      </c>
      <c r="X123" s="59" t="s">
        <v>51</v>
      </c>
      <c r="Y123" s="31" t="s">
        <v>51</v>
      </c>
      <c r="Z123" s="31" t="s">
        <v>51</v>
      </c>
      <c r="AA123" s="59" t="s">
        <v>51</v>
      </c>
      <c r="AB123" s="59" t="s">
        <v>51</v>
      </c>
      <c r="AC123" s="59" t="s">
        <v>51</v>
      </c>
      <c r="AD123" s="58" t="s">
        <v>51</v>
      </c>
      <c r="AE123" s="59" t="s">
        <v>51</v>
      </c>
      <c r="AF123" s="31" t="s">
        <v>51</v>
      </c>
      <c r="AG123" s="60" t="str">
        <f t="shared" si="1"/>
        <v>нд</v>
      </c>
      <c r="AH123" s="59" t="s">
        <v>51</v>
      </c>
      <c r="AI123" s="58" t="s">
        <v>51</v>
      </c>
      <c r="AJ123" s="58" t="s">
        <v>51</v>
      </c>
      <c r="AK123" s="58" t="s">
        <v>51</v>
      </c>
      <c r="AL123" s="58" t="s">
        <v>51</v>
      </c>
    </row>
    <row r="124" spans="1:38" ht="15.75" x14ac:dyDescent="0.25">
      <c r="A124" s="37"/>
      <c r="B124" s="38" t="str">
        <f>'Таблица № 2'!B123</f>
        <v>вводы ул. Лесная</v>
      </c>
      <c r="C124" s="37"/>
      <c r="D124" s="44" t="s">
        <v>51</v>
      </c>
      <c r="E124" s="44" t="s">
        <v>51</v>
      </c>
      <c r="F124" s="58" t="s">
        <v>51</v>
      </c>
      <c r="G124" s="58" t="s">
        <v>51</v>
      </c>
      <c r="H124" s="58" t="s">
        <v>51</v>
      </c>
      <c r="I124" s="58" t="s">
        <v>51</v>
      </c>
      <c r="J124" s="58" t="s">
        <v>51</v>
      </c>
      <c r="K124" s="44" t="s">
        <v>51</v>
      </c>
      <c r="L124" s="44" t="s">
        <v>51</v>
      </c>
      <c r="M124" s="58" t="s">
        <v>51</v>
      </c>
      <c r="N124" s="58" t="s">
        <v>51</v>
      </c>
      <c r="O124" s="58" t="s">
        <v>51</v>
      </c>
      <c r="P124" s="58" t="s">
        <v>51</v>
      </c>
      <c r="Q124" s="58" t="s">
        <v>51</v>
      </c>
      <c r="R124" s="44" t="s">
        <v>51</v>
      </c>
      <c r="S124" s="44" t="str">
        <f>'Таблица № 2'!T123</f>
        <v>нд</v>
      </c>
      <c r="T124" s="58" t="s">
        <v>51</v>
      </c>
      <c r="U124" s="58" t="s">
        <v>51</v>
      </c>
      <c r="V124" s="59" t="s">
        <v>51</v>
      </c>
      <c r="W124" s="58" t="s">
        <v>51</v>
      </c>
      <c r="X124" s="59" t="s">
        <v>51</v>
      </c>
      <c r="Y124" s="31" t="s">
        <v>51</v>
      </c>
      <c r="Z124" s="31" t="s">
        <v>51</v>
      </c>
      <c r="AA124" s="59" t="s">
        <v>51</v>
      </c>
      <c r="AB124" s="59" t="s">
        <v>51</v>
      </c>
      <c r="AC124" s="59" t="s">
        <v>51</v>
      </c>
      <c r="AD124" s="58" t="s">
        <v>51</v>
      </c>
      <c r="AE124" s="59" t="s">
        <v>51</v>
      </c>
      <c r="AF124" s="31" t="s">
        <v>51</v>
      </c>
      <c r="AG124" s="60" t="str">
        <f t="shared" si="1"/>
        <v>нд</v>
      </c>
      <c r="AH124" s="59" t="s">
        <v>51</v>
      </c>
      <c r="AI124" s="58" t="s">
        <v>51</v>
      </c>
      <c r="AJ124" s="58" t="s">
        <v>51</v>
      </c>
      <c r="AK124" s="58" t="s">
        <v>51</v>
      </c>
      <c r="AL124" s="58" t="s">
        <v>51</v>
      </c>
    </row>
    <row r="125" spans="1:38" ht="15.75" x14ac:dyDescent="0.25">
      <c r="A125" s="37"/>
      <c r="B125" s="38" t="str">
        <f>'Таблица № 2'!B124</f>
        <v>от врез. в ТК43 до врезки в новый д/с и ж/д К/фл. 3</v>
      </c>
      <c r="C125" s="37"/>
      <c r="D125" s="44" t="s">
        <v>51</v>
      </c>
      <c r="E125" s="44" t="s">
        <v>51</v>
      </c>
      <c r="F125" s="58" t="s">
        <v>51</v>
      </c>
      <c r="G125" s="58" t="s">
        <v>51</v>
      </c>
      <c r="H125" s="58" t="s">
        <v>51</v>
      </c>
      <c r="I125" s="58" t="s">
        <v>51</v>
      </c>
      <c r="J125" s="58" t="s">
        <v>51</v>
      </c>
      <c r="K125" s="44" t="s">
        <v>51</v>
      </c>
      <c r="L125" s="44" t="s">
        <v>51</v>
      </c>
      <c r="M125" s="58" t="s">
        <v>51</v>
      </c>
      <c r="N125" s="58" t="s">
        <v>51</v>
      </c>
      <c r="O125" s="58" t="s">
        <v>51</v>
      </c>
      <c r="P125" s="58" t="s">
        <v>51</v>
      </c>
      <c r="Q125" s="58" t="s">
        <v>51</v>
      </c>
      <c r="R125" s="44" t="s">
        <v>51</v>
      </c>
      <c r="S125" s="44" t="str">
        <f>'Таблица № 2'!T124</f>
        <v>нд</v>
      </c>
      <c r="T125" s="58" t="s">
        <v>51</v>
      </c>
      <c r="U125" s="58" t="s">
        <v>51</v>
      </c>
      <c r="V125" s="59" t="s">
        <v>51</v>
      </c>
      <c r="W125" s="58" t="s">
        <v>51</v>
      </c>
      <c r="X125" s="59" t="s">
        <v>51</v>
      </c>
      <c r="Y125" s="31" t="s">
        <v>51</v>
      </c>
      <c r="Z125" s="31" t="s">
        <v>51</v>
      </c>
      <c r="AA125" s="59" t="s">
        <v>51</v>
      </c>
      <c r="AB125" s="59" t="s">
        <v>51</v>
      </c>
      <c r="AC125" s="59" t="s">
        <v>51</v>
      </c>
      <c r="AD125" s="58" t="s">
        <v>51</v>
      </c>
      <c r="AE125" s="59" t="s">
        <v>51</v>
      </c>
      <c r="AF125" s="31" t="s">
        <v>51</v>
      </c>
      <c r="AG125" s="60" t="str">
        <f t="shared" si="1"/>
        <v>нд</v>
      </c>
      <c r="AH125" s="59" t="s">
        <v>51</v>
      </c>
      <c r="AI125" s="58" t="s">
        <v>51</v>
      </c>
      <c r="AJ125" s="58" t="s">
        <v>51</v>
      </c>
      <c r="AK125" s="58" t="s">
        <v>51</v>
      </c>
      <c r="AL125" s="58" t="s">
        <v>51</v>
      </c>
    </row>
    <row r="126" spans="1:38" ht="31.5" x14ac:dyDescent="0.25">
      <c r="A126" s="37"/>
      <c r="B126" s="38" t="str">
        <f>'Таблица № 2'!B125</f>
        <v>от ТК41 до  ТК стар СОШ3  и до врез. в ж/д Пионерский 2</v>
      </c>
      <c r="C126" s="37"/>
      <c r="D126" s="44" t="s">
        <v>51</v>
      </c>
      <c r="E126" s="44" t="s">
        <v>51</v>
      </c>
      <c r="F126" s="58" t="s">
        <v>51</v>
      </c>
      <c r="G126" s="58" t="s">
        <v>51</v>
      </c>
      <c r="H126" s="58" t="s">
        <v>51</v>
      </c>
      <c r="I126" s="58" t="s">
        <v>51</v>
      </c>
      <c r="J126" s="58" t="s">
        <v>51</v>
      </c>
      <c r="K126" s="44" t="s">
        <v>51</v>
      </c>
      <c r="L126" s="44" t="s">
        <v>51</v>
      </c>
      <c r="M126" s="58" t="s">
        <v>51</v>
      </c>
      <c r="N126" s="58" t="s">
        <v>51</v>
      </c>
      <c r="O126" s="58" t="s">
        <v>51</v>
      </c>
      <c r="P126" s="58" t="s">
        <v>51</v>
      </c>
      <c r="Q126" s="58" t="s">
        <v>51</v>
      </c>
      <c r="R126" s="44" t="s">
        <v>51</v>
      </c>
      <c r="S126" s="44" t="str">
        <f>'Таблица № 2'!T125</f>
        <v>нд</v>
      </c>
      <c r="T126" s="58" t="s">
        <v>51</v>
      </c>
      <c r="U126" s="58" t="s">
        <v>51</v>
      </c>
      <c r="V126" s="59" t="s">
        <v>51</v>
      </c>
      <c r="W126" s="58" t="s">
        <v>51</v>
      </c>
      <c r="X126" s="59" t="s">
        <v>51</v>
      </c>
      <c r="Y126" s="31" t="s">
        <v>51</v>
      </c>
      <c r="Z126" s="31" t="s">
        <v>51</v>
      </c>
      <c r="AA126" s="59" t="s">
        <v>51</v>
      </c>
      <c r="AB126" s="59" t="s">
        <v>51</v>
      </c>
      <c r="AC126" s="59" t="s">
        <v>51</v>
      </c>
      <c r="AD126" s="58" t="s">
        <v>51</v>
      </c>
      <c r="AE126" s="59" t="s">
        <v>51</v>
      </c>
      <c r="AF126" s="31" t="s">
        <v>51</v>
      </c>
      <c r="AG126" s="60" t="str">
        <f t="shared" si="1"/>
        <v>нд</v>
      </c>
      <c r="AH126" s="59" t="s">
        <v>51</v>
      </c>
      <c r="AI126" s="58" t="s">
        <v>51</v>
      </c>
      <c r="AJ126" s="58" t="s">
        <v>51</v>
      </c>
      <c r="AK126" s="58" t="s">
        <v>51</v>
      </c>
      <c r="AL126" s="58" t="s">
        <v>51</v>
      </c>
    </row>
    <row r="127" spans="1:38" ht="15.75" x14ac:dyDescent="0.25">
      <c r="A127" s="37"/>
      <c r="B127" s="38" t="str">
        <f>'Таблица № 2'!B126</f>
        <v>от ТК29 по четн  Октябрь до врезки в ж/д Окт 24</v>
      </c>
      <c r="C127" s="37"/>
      <c r="D127" s="44" t="s">
        <v>51</v>
      </c>
      <c r="E127" s="44" t="s">
        <v>51</v>
      </c>
      <c r="F127" s="58" t="s">
        <v>51</v>
      </c>
      <c r="G127" s="58" t="s">
        <v>51</v>
      </c>
      <c r="H127" s="58" t="s">
        <v>51</v>
      </c>
      <c r="I127" s="58" t="s">
        <v>51</v>
      </c>
      <c r="J127" s="58" t="s">
        <v>51</v>
      </c>
      <c r="K127" s="44" t="s">
        <v>51</v>
      </c>
      <c r="L127" s="44" t="s">
        <v>51</v>
      </c>
      <c r="M127" s="58" t="s">
        <v>51</v>
      </c>
      <c r="N127" s="58" t="s">
        <v>51</v>
      </c>
      <c r="O127" s="58" t="s">
        <v>51</v>
      </c>
      <c r="P127" s="58" t="s">
        <v>51</v>
      </c>
      <c r="Q127" s="58" t="s">
        <v>51</v>
      </c>
      <c r="R127" s="44" t="s">
        <v>51</v>
      </c>
      <c r="S127" s="44" t="str">
        <f>'Таблица № 2'!T126</f>
        <v>нд</v>
      </c>
      <c r="T127" s="58" t="s">
        <v>51</v>
      </c>
      <c r="U127" s="58" t="s">
        <v>51</v>
      </c>
      <c r="V127" s="59" t="s">
        <v>51</v>
      </c>
      <c r="W127" s="58" t="s">
        <v>51</v>
      </c>
      <c r="X127" s="59" t="s">
        <v>51</v>
      </c>
      <c r="Y127" s="31" t="s">
        <v>51</v>
      </c>
      <c r="Z127" s="31" t="s">
        <v>51</v>
      </c>
      <c r="AA127" s="59" t="s">
        <v>51</v>
      </c>
      <c r="AB127" s="59" t="s">
        <v>51</v>
      </c>
      <c r="AC127" s="59" t="s">
        <v>51</v>
      </c>
      <c r="AD127" s="58" t="s">
        <v>51</v>
      </c>
      <c r="AE127" s="59" t="s">
        <v>51</v>
      </c>
      <c r="AF127" s="31" t="s">
        <v>51</v>
      </c>
      <c r="AG127" s="60" t="str">
        <f t="shared" si="1"/>
        <v>нд</v>
      </c>
      <c r="AH127" s="59" t="s">
        <v>51</v>
      </c>
      <c r="AI127" s="58" t="s">
        <v>51</v>
      </c>
      <c r="AJ127" s="58" t="s">
        <v>51</v>
      </c>
      <c r="AK127" s="58" t="s">
        <v>51</v>
      </c>
      <c r="AL127" s="58" t="s">
        <v>51</v>
      </c>
    </row>
    <row r="128" spans="1:38" ht="31.5" x14ac:dyDescent="0.25">
      <c r="A128" s="37"/>
      <c r="B128" s="38" t="str">
        <f>'Таблица № 2'!B127</f>
        <v xml:space="preserve">от врезки в трассу около Окт 3 по нечет.стор Окт до врезки в ж/дом 19 </v>
      </c>
      <c r="C128" s="37"/>
      <c r="D128" s="44" t="s">
        <v>51</v>
      </c>
      <c r="E128" s="44" t="s">
        <v>51</v>
      </c>
      <c r="F128" s="58" t="s">
        <v>51</v>
      </c>
      <c r="G128" s="58" t="s">
        <v>51</v>
      </c>
      <c r="H128" s="58" t="s">
        <v>51</v>
      </c>
      <c r="I128" s="58" t="s">
        <v>51</v>
      </c>
      <c r="J128" s="58" t="s">
        <v>51</v>
      </c>
      <c r="K128" s="44" t="s">
        <v>51</v>
      </c>
      <c r="L128" s="44" t="s">
        <v>51</v>
      </c>
      <c r="M128" s="58" t="s">
        <v>51</v>
      </c>
      <c r="N128" s="58" t="s">
        <v>51</v>
      </c>
      <c r="O128" s="58" t="s">
        <v>51</v>
      </c>
      <c r="P128" s="58" t="s">
        <v>51</v>
      </c>
      <c r="Q128" s="58" t="s">
        <v>51</v>
      </c>
      <c r="R128" s="44" t="s">
        <v>51</v>
      </c>
      <c r="S128" s="44" t="str">
        <f>'Таблица № 2'!T127</f>
        <v>нд</v>
      </c>
      <c r="T128" s="58" t="s">
        <v>51</v>
      </c>
      <c r="U128" s="58" t="s">
        <v>51</v>
      </c>
      <c r="V128" s="59" t="s">
        <v>51</v>
      </c>
      <c r="W128" s="58" t="s">
        <v>51</v>
      </c>
      <c r="X128" s="59" t="s">
        <v>51</v>
      </c>
      <c r="Y128" s="31" t="s">
        <v>51</v>
      </c>
      <c r="Z128" s="31" t="s">
        <v>51</v>
      </c>
      <c r="AA128" s="59" t="s">
        <v>51</v>
      </c>
      <c r="AB128" s="59" t="s">
        <v>51</v>
      </c>
      <c r="AC128" s="59" t="s">
        <v>51</v>
      </c>
      <c r="AD128" s="58" t="s">
        <v>51</v>
      </c>
      <c r="AE128" s="59" t="s">
        <v>51</v>
      </c>
      <c r="AF128" s="31" t="s">
        <v>51</v>
      </c>
      <c r="AG128" s="60" t="str">
        <f t="shared" si="1"/>
        <v>нд</v>
      </c>
      <c r="AH128" s="59" t="s">
        <v>51</v>
      </c>
      <c r="AI128" s="58" t="s">
        <v>51</v>
      </c>
      <c r="AJ128" s="58" t="s">
        <v>51</v>
      </c>
      <c r="AK128" s="58" t="s">
        <v>51</v>
      </c>
      <c r="AL128" s="58" t="s">
        <v>51</v>
      </c>
    </row>
    <row r="129" spans="1:38" ht="15.75" x14ac:dyDescent="0.25">
      <c r="A129" s="37"/>
      <c r="B129" s="38" t="str">
        <f>'Таблица № 2'!B128</f>
        <v>от ТК7до ТК8, до ТК9 Ленина 11</v>
      </c>
      <c r="C129" s="37"/>
      <c r="D129" s="44" t="s">
        <v>51</v>
      </c>
      <c r="E129" s="44" t="s">
        <v>51</v>
      </c>
      <c r="F129" s="58" t="s">
        <v>51</v>
      </c>
      <c r="G129" s="58" t="s">
        <v>51</v>
      </c>
      <c r="H129" s="58" t="s">
        <v>51</v>
      </c>
      <c r="I129" s="58" t="s">
        <v>51</v>
      </c>
      <c r="J129" s="58" t="s">
        <v>51</v>
      </c>
      <c r="K129" s="44" t="s">
        <v>51</v>
      </c>
      <c r="L129" s="44" t="s">
        <v>51</v>
      </c>
      <c r="M129" s="58" t="s">
        <v>51</v>
      </c>
      <c r="N129" s="58" t="s">
        <v>51</v>
      </c>
      <c r="O129" s="58" t="s">
        <v>51</v>
      </c>
      <c r="P129" s="58" t="s">
        <v>51</v>
      </c>
      <c r="Q129" s="58" t="s">
        <v>51</v>
      </c>
      <c r="R129" s="44" t="s">
        <v>51</v>
      </c>
      <c r="S129" s="44" t="str">
        <f>'Таблица № 2'!T128</f>
        <v>нд</v>
      </c>
      <c r="T129" s="58" t="s">
        <v>51</v>
      </c>
      <c r="U129" s="58" t="s">
        <v>51</v>
      </c>
      <c r="V129" s="59" t="s">
        <v>51</v>
      </c>
      <c r="W129" s="58" t="s">
        <v>51</v>
      </c>
      <c r="X129" s="59" t="s">
        <v>51</v>
      </c>
      <c r="Y129" s="31" t="s">
        <v>51</v>
      </c>
      <c r="Z129" s="31" t="s">
        <v>51</v>
      </c>
      <c r="AA129" s="59" t="s">
        <v>51</v>
      </c>
      <c r="AB129" s="59" t="s">
        <v>51</v>
      </c>
      <c r="AC129" s="59" t="s">
        <v>51</v>
      </c>
      <c r="AD129" s="58" t="s">
        <v>51</v>
      </c>
      <c r="AE129" s="59" t="s">
        <v>51</v>
      </c>
      <c r="AF129" s="31" t="s">
        <v>51</v>
      </c>
      <c r="AG129" s="60" t="str">
        <f t="shared" si="1"/>
        <v>нд</v>
      </c>
      <c r="AH129" s="59" t="s">
        <v>51</v>
      </c>
      <c r="AI129" s="58" t="s">
        <v>51</v>
      </c>
      <c r="AJ129" s="58" t="s">
        <v>51</v>
      </c>
      <c r="AK129" s="58" t="s">
        <v>51</v>
      </c>
      <c r="AL129" s="58" t="s">
        <v>51</v>
      </c>
    </row>
    <row r="130" spans="1:38" ht="15.75" x14ac:dyDescent="0.25">
      <c r="A130" s="37"/>
      <c r="B130" s="38" t="str">
        <f>'Таблица № 2'!B129</f>
        <v>вводы ул. Московская</v>
      </c>
      <c r="C130" s="37"/>
      <c r="D130" s="44" t="s">
        <v>51</v>
      </c>
      <c r="E130" s="44" t="s">
        <v>51</v>
      </c>
      <c r="F130" s="58" t="s">
        <v>51</v>
      </c>
      <c r="G130" s="58" t="s">
        <v>51</v>
      </c>
      <c r="H130" s="58" t="s">
        <v>51</v>
      </c>
      <c r="I130" s="58" t="s">
        <v>51</v>
      </c>
      <c r="J130" s="58" t="s">
        <v>51</v>
      </c>
      <c r="K130" s="44" t="s">
        <v>51</v>
      </c>
      <c r="L130" s="44" t="s">
        <v>51</v>
      </c>
      <c r="M130" s="58" t="s">
        <v>51</v>
      </c>
      <c r="N130" s="58" t="s">
        <v>51</v>
      </c>
      <c r="O130" s="58" t="s">
        <v>51</v>
      </c>
      <c r="P130" s="58" t="s">
        <v>51</v>
      </c>
      <c r="Q130" s="58" t="s">
        <v>51</v>
      </c>
      <c r="R130" s="44" t="s">
        <v>51</v>
      </c>
      <c r="S130" s="44" t="str">
        <f>'Таблица № 2'!T129</f>
        <v>нд</v>
      </c>
      <c r="T130" s="58" t="s">
        <v>51</v>
      </c>
      <c r="U130" s="58" t="s">
        <v>51</v>
      </c>
      <c r="V130" s="59" t="s">
        <v>51</v>
      </c>
      <c r="W130" s="58" t="s">
        <v>51</v>
      </c>
      <c r="X130" s="59" t="s">
        <v>51</v>
      </c>
      <c r="Y130" s="31" t="s">
        <v>51</v>
      </c>
      <c r="Z130" s="31" t="s">
        <v>51</v>
      </c>
      <c r="AA130" s="59" t="s">
        <v>51</v>
      </c>
      <c r="AB130" s="59" t="s">
        <v>51</v>
      </c>
      <c r="AC130" s="59" t="s">
        <v>51</v>
      </c>
      <c r="AD130" s="58" t="s">
        <v>51</v>
      </c>
      <c r="AE130" s="59" t="s">
        <v>51</v>
      </c>
      <c r="AF130" s="31" t="s">
        <v>51</v>
      </c>
      <c r="AG130" s="60" t="str">
        <f t="shared" si="1"/>
        <v>нд</v>
      </c>
      <c r="AH130" s="59" t="s">
        <v>51</v>
      </c>
      <c r="AI130" s="58" t="s">
        <v>51</v>
      </c>
      <c r="AJ130" s="58" t="s">
        <v>51</v>
      </c>
      <c r="AK130" s="58" t="s">
        <v>51</v>
      </c>
      <c r="AL130" s="58" t="s">
        <v>51</v>
      </c>
    </row>
    <row r="131" spans="1:38" ht="15.75" x14ac:dyDescent="0.25">
      <c r="A131" s="37"/>
      <c r="B131" s="38" t="str">
        <f>'Таблица № 2'!B130</f>
        <v>вводы пр. Ленина</v>
      </c>
      <c r="C131" s="37"/>
      <c r="D131" s="44" t="s">
        <v>51</v>
      </c>
      <c r="E131" s="44" t="s">
        <v>51</v>
      </c>
      <c r="F131" s="58" t="s">
        <v>51</v>
      </c>
      <c r="G131" s="58" t="s">
        <v>51</v>
      </c>
      <c r="H131" s="58" t="s">
        <v>51</v>
      </c>
      <c r="I131" s="58" t="s">
        <v>51</v>
      </c>
      <c r="J131" s="58" t="s">
        <v>51</v>
      </c>
      <c r="K131" s="44" t="s">
        <v>51</v>
      </c>
      <c r="L131" s="44" t="s">
        <v>51</v>
      </c>
      <c r="M131" s="58" t="s">
        <v>51</v>
      </c>
      <c r="N131" s="58" t="s">
        <v>51</v>
      </c>
      <c r="O131" s="58" t="s">
        <v>51</v>
      </c>
      <c r="P131" s="58" t="s">
        <v>51</v>
      </c>
      <c r="Q131" s="58" t="s">
        <v>51</v>
      </c>
      <c r="R131" s="44" t="s">
        <v>51</v>
      </c>
      <c r="S131" s="44" t="str">
        <f>'Таблица № 2'!T130</f>
        <v>нд</v>
      </c>
      <c r="T131" s="58" t="s">
        <v>51</v>
      </c>
      <c r="U131" s="58" t="s">
        <v>51</v>
      </c>
      <c r="V131" s="59" t="s">
        <v>51</v>
      </c>
      <c r="W131" s="58" t="s">
        <v>51</v>
      </c>
      <c r="X131" s="59" t="s">
        <v>51</v>
      </c>
      <c r="Y131" s="31" t="s">
        <v>51</v>
      </c>
      <c r="Z131" s="31" t="s">
        <v>51</v>
      </c>
      <c r="AA131" s="59" t="s">
        <v>51</v>
      </c>
      <c r="AB131" s="59" t="s">
        <v>51</v>
      </c>
      <c r="AC131" s="59" t="s">
        <v>51</v>
      </c>
      <c r="AD131" s="58" t="s">
        <v>51</v>
      </c>
      <c r="AE131" s="59" t="s">
        <v>51</v>
      </c>
      <c r="AF131" s="31" t="s">
        <v>51</v>
      </c>
      <c r="AG131" s="60" t="str">
        <f t="shared" si="1"/>
        <v>нд</v>
      </c>
      <c r="AH131" s="59" t="s">
        <v>51</v>
      </c>
      <c r="AI131" s="58" t="s">
        <v>51</v>
      </c>
      <c r="AJ131" s="58" t="s">
        <v>51</v>
      </c>
      <c r="AK131" s="58" t="s">
        <v>51</v>
      </c>
      <c r="AL131" s="58" t="s">
        <v>51</v>
      </c>
    </row>
    <row r="132" spans="1:38" ht="15.75" x14ac:dyDescent="0.25">
      <c r="A132" s="37"/>
      <c r="B132" s="38" t="str">
        <f>'Таблица № 2'!B131</f>
        <v>от ТК16 до Ленина, 53</v>
      </c>
      <c r="C132" s="37"/>
      <c r="D132" s="44" t="s">
        <v>51</v>
      </c>
      <c r="E132" s="44" t="s">
        <v>51</v>
      </c>
      <c r="F132" s="58" t="s">
        <v>51</v>
      </c>
      <c r="G132" s="58" t="s">
        <v>51</v>
      </c>
      <c r="H132" s="58" t="s">
        <v>51</v>
      </c>
      <c r="I132" s="58" t="s">
        <v>51</v>
      </c>
      <c r="J132" s="58" t="s">
        <v>51</v>
      </c>
      <c r="K132" s="44" t="s">
        <v>51</v>
      </c>
      <c r="L132" s="44" t="s">
        <v>51</v>
      </c>
      <c r="M132" s="58" t="s">
        <v>51</v>
      </c>
      <c r="N132" s="58" t="s">
        <v>51</v>
      </c>
      <c r="O132" s="58" t="s">
        <v>51</v>
      </c>
      <c r="P132" s="58" t="s">
        <v>51</v>
      </c>
      <c r="Q132" s="58" t="s">
        <v>51</v>
      </c>
      <c r="R132" s="44" t="s">
        <v>51</v>
      </c>
      <c r="S132" s="44" t="str">
        <f>'Таблица № 2'!T131</f>
        <v>нд</v>
      </c>
      <c r="T132" s="58" t="s">
        <v>51</v>
      </c>
      <c r="U132" s="58" t="s">
        <v>51</v>
      </c>
      <c r="V132" s="59" t="s">
        <v>51</v>
      </c>
      <c r="W132" s="58" t="s">
        <v>51</v>
      </c>
      <c r="X132" s="59" t="s">
        <v>51</v>
      </c>
      <c r="Y132" s="31" t="s">
        <v>51</v>
      </c>
      <c r="Z132" s="31" t="s">
        <v>51</v>
      </c>
      <c r="AA132" s="59" t="s">
        <v>51</v>
      </c>
      <c r="AB132" s="59" t="s">
        <v>51</v>
      </c>
      <c r="AC132" s="59" t="s">
        <v>51</v>
      </c>
      <c r="AD132" s="58" t="s">
        <v>51</v>
      </c>
      <c r="AE132" s="59" t="s">
        <v>51</v>
      </c>
      <c r="AF132" s="31" t="s">
        <v>51</v>
      </c>
      <c r="AG132" s="60" t="str">
        <f t="shared" si="1"/>
        <v>нд</v>
      </c>
      <c r="AH132" s="59" t="s">
        <v>51</v>
      </c>
      <c r="AI132" s="58" t="s">
        <v>51</v>
      </c>
      <c r="AJ132" s="58" t="s">
        <v>51</v>
      </c>
      <c r="AK132" s="58" t="s">
        <v>51</v>
      </c>
      <c r="AL132" s="58" t="s">
        <v>51</v>
      </c>
    </row>
    <row r="133" spans="1:38" ht="15.75" x14ac:dyDescent="0.25">
      <c r="A133" s="37"/>
      <c r="B133" s="38" t="str">
        <f>'Таблица № 2'!B132</f>
        <v>от ТК9а до Ленин ,3</v>
      </c>
      <c r="C133" s="37"/>
      <c r="D133" s="44" t="s">
        <v>51</v>
      </c>
      <c r="E133" s="44" t="s">
        <v>51</v>
      </c>
      <c r="F133" s="58" t="s">
        <v>51</v>
      </c>
      <c r="G133" s="58" t="s">
        <v>51</v>
      </c>
      <c r="H133" s="58" t="s">
        <v>51</v>
      </c>
      <c r="I133" s="58" t="s">
        <v>51</v>
      </c>
      <c r="J133" s="58" t="s">
        <v>51</v>
      </c>
      <c r="K133" s="44" t="s">
        <v>51</v>
      </c>
      <c r="L133" s="44" t="s">
        <v>51</v>
      </c>
      <c r="M133" s="58" t="s">
        <v>51</v>
      </c>
      <c r="N133" s="58" t="s">
        <v>51</v>
      </c>
      <c r="O133" s="58" t="s">
        <v>51</v>
      </c>
      <c r="P133" s="58" t="s">
        <v>51</v>
      </c>
      <c r="Q133" s="58" t="s">
        <v>51</v>
      </c>
      <c r="R133" s="44" t="s">
        <v>51</v>
      </c>
      <c r="S133" s="44" t="str">
        <f>'Таблица № 2'!T132</f>
        <v>нд</v>
      </c>
      <c r="T133" s="58" t="s">
        <v>51</v>
      </c>
      <c r="U133" s="58" t="s">
        <v>51</v>
      </c>
      <c r="V133" s="59" t="s">
        <v>51</v>
      </c>
      <c r="W133" s="58" t="s">
        <v>51</v>
      </c>
      <c r="X133" s="59" t="s">
        <v>51</v>
      </c>
      <c r="Y133" s="31" t="s">
        <v>51</v>
      </c>
      <c r="Z133" s="31" t="s">
        <v>51</v>
      </c>
      <c r="AA133" s="59" t="s">
        <v>51</v>
      </c>
      <c r="AB133" s="59" t="s">
        <v>51</v>
      </c>
      <c r="AC133" s="59" t="s">
        <v>51</v>
      </c>
      <c r="AD133" s="58" t="s">
        <v>51</v>
      </c>
      <c r="AE133" s="59" t="s">
        <v>51</v>
      </c>
      <c r="AF133" s="31" t="s">
        <v>51</v>
      </c>
      <c r="AG133" s="60" t="str">
        <f t="shared" si="1"/>
        <v>нд</v>
      </c>
      <c r="AH133" s="59" t="s">
        <v>51</v>
      </c>
      <c r="AI133" s="58" t="s">
        <v>51</v>
      </c>
      <c r="AJ133" s="58" t="s">
        <v>51</v>
      </c>
      <c r="AK133" s="58" t="s">
        <v>51</v>
      </c>
      <c r="AL133" s="58" t="s">
        <v>51</v>
      </c>
    </row>
    <row r="134" spans="1:38" ht="15.75" x14ac:dyDescent="0.25">
      <c r="A134" s="37"/>
      <c r="B134" s="38" t="str">
        <f>'Таблица № 2'!B133</f>
        <v xml:space="preserve">от ТК9 до д/с №11 </v>
      </c>
      <c r="C134" s="37"/>
      <c r="D134" s="44" t="s">
        <v>51</v>
      </c>
      <c r="E134" s="44" t="s">
        <v>51</v>
      </c>
      <c r="F134" s="58" t="s">
        <v>51</v>
      </c>
      <c r="G134" s="58" t="s">
        <v>51</v>
      </c>
      <c r="H134" s="58" t="s">
        <v>51</v>
      </c>
      <c r="I134" s="58" t="s">
        <v>51</v>
      </c>
      <c r="J134" s="58" t="s">
        <v>51</v>
      </c>
      <c r="K134" s="44" t="s">
        <v>51</v>
      </c>
      <c r="L134" s="44" t="s">
        <v>51</v>
      </c>
      <c r="M134" s="58" t="s">
        <v>51</v>
      </c>
      <c r="N134" s="58" t="s">
        <v>51</v>
      </c>
      <c r="O134" s="58" t="s">
        <v>51</v>
      </c>
      <c r="P134" s="58" t="s">
        <v>51</v>
      </c>
      <c r="Q134" s="58" t="s">
        <v>51</v>
      </c>
      <c r="R134" s="44" t="s">
        <v>51</v>
      </c>
      <c r="S134" s="44" t="str">
        <f>'Таблица № 2'!T133</f>
        <v>нд</v>
      </c>
      <c r="T134" s="58" t="s">
        <v>51</v>
      </c>
      <c r="U134" s="58" t="s">
        <v>51</v>
      </c>
      <c r="V134" s="59" t="s">
        <v>51</v>
      </c>
      <c r="W134" s="58" t="s">
        <v>51</v>
      </c>
      <c r="X134" s="59" t="s">
        <v>51</v>
      </c>
      <c r="Y134" s="31" t="s">
        <v>51</v>
      </c>
      <c r="Z134" s="31" t="s">
        <v>51</v>
      </c>
      <c r="AA134" s="59" t="s">
        <v>51</v>
      </c>
      <c r="AB134" s="59" t="s">
        <v>51</v>
      </c>
      <c r="AC134" s="59" t="s">
        <v>51</v>
      </c>
      <c r="AD134" s="58" t="s">
        <v>51</v>
      </c>
      <c r="AE134" s="59" t="s">
        <v>51</v>
      </c>
      <c r="AF134" s="31" t="s">
        <v>51</v>
      </c>
      <c r="AG134" s="60" t="str">
        <f t="shared" si="1"/>
        <v>нд</v>
      </c>
      <c r="AH134" s="59" t="s">
        <v>51</v>
      </c>
      <c r="AI134" s="58" t="s">
        <v>51</v>
      </c>
      <c r="AJ134" s="58" t="s">
        <v>51</v>
      </c>
      <c r="AK134" s="58" t="s">
        <v>51</v>
      </c>
      <c r="AL134" s="58" t="s">
        <v>51</v>
      </c>
    </row>
    <row r="135" spans="1:38" ht="15.75" x14ac:dyDescent="0.25">
      <c r="A135" s="37"/>
      <c r="B135" s="38" t="str">
        <f>'Таблица № 2'!B134</f>
        <v>от ТК9  до ТК 13 и "Орбита"</v>
      </c>
      <c r="C135" s="37"/>
      <c r="D135" s="44" t="s">
        <v>51</v>
      </c>
      <c r="E135" s="44" t="s">
        <v>51</v>
      </c>
      <c r="F135" s="58" t="s">
        <v>51</v>
      </c>
      <c r="G135" s="58" t="s">
        <v>51</v>
      </c>
      <c r="H135" s="58" t="s">
        <v>51</v>
      </c>
      <c r="I135" s="58" t="s">
        <v>51</v>
      </c>
      <c r="J135" s="58" t="s">
        <v>51</v>
      </c>
      <c r="K135" s="44" t="s">
        <v>51</v>
      </c>
      <c r="L135" s="44" t="s">
        <v>51</v>
      </c>
      <c r="M135" s="58" t="s">
        <v>51</v>
      </c>
      <c r="N135" s="58" t="s">
        <v>51</v>
      </c>
      <c r="O135" s="58" t="s">
        <v>51</v>
      </c>
      <c r="P135" s="58" t="s">
        <v>51</v>
      </c>
      <c r="Q135" s="58" t="s">
        <v>51</v>
      </c>
      <c r="R135" s="44" t="s">
        <v>51</v>
      </c>
      <c r="S135" s="44" t="str">
        <f>'Таблица № 2'!T134</f>
        <v>нд</v>
      </c>
      <c r="T135" s="58" t="s">
        <v>51</v>
      </c>
      <c r="U135" s="58" t="s">
        <v>51</v>
      </c>
      <c r="V135" s="59" t="s">
        <v>51</v>
      </c>
      <c r="W135" s="58" t="s">
        <v>51</v>
      </c>
      <c r="X135" s="59" t="s">
        <v>51</v>
      </c>
      <c r="Y135" s="31" t="s">
        <v>51</v>
      </c>
      <c r="Z135" s="31" t="s">
        <v>51</v>
      </c>
      <c r="AA135" s="59" t="s">
        <v>51</v>
      </c>
      <c r="AB135" s="59" t="s">
        <v>51</v>
      </c>
      <c r="AC135" s="59" t="s">
        <v>51</v>
      </c>
      <c r="AD135" s="58" t="s">
        <v>51</v>
      </c>
      <c r="AE135" s="59" t="s">
        <v>51</v>
      </c>
      <c r="AF135" s="31" t="s">
        <v>51</v>
      </c>
      <c r="AG135" s="60" t="str">
        <f t="shared" si="1"/>
        <v>нд</v>
      </c>
      <c r="AH135" s="59" t="s">
        <v>51</v>
      </c>
      <c r="AI135" s="58" t="s">
        <v>51</v>
      </c>
      <c r="AJ135" s="58" t="s">
        <v>51</v>
      </c>
      <c r="AK135" s="58" t="s">
        <v>51</v>
      </c>
      <c r="AL135" s="58" t="s">
        <v>51</v>
      </c>
    </row>
    <row r="136" spans="1:38" ht="15.75" x14ac:dyDescent="0.25">
      <c r="A136" s="37"/>
      <c r="B136" s="38" t="str">
        <f>'Таблица № 2'!B135</f>
        <v>вводы ул. Артиллерийская</v>
      </c>
      <c r="C136" s="37"/>
      <c r="D136" s="44" t="s">
        <v>51</v>
      </c>
      <c r="E136" s="44" t="s">
        <v>51</v>
      </c>
      <c r="F136" s="58" t="s">
        <v>51</v>
      </c>
      <c r="G136" s="58" t="s">
        <v>51</v>
      </c>
      <c r="H136" s="58" t="s">
        <v>51</v>
      </c>
      <c r="I136" s="58" t="s">
        <v>51</v>
      </c>
      <c r="J136" s="58" t="s">
        <v>51</v>
      </c>
      <c r="K136" s="44" t="s">
        <v>51</v>
      </c>
      <c r="L136" s="44" t="s">
        <v>51</v>
      </c>
      <c r="M136" s="58" t="s">
        <v>51</v>
      </c>
      <c r="N136" s="58" t="s">
        <v>51</v>
      </c>
      <c r="O136" s="58" t="s">
        <v>51</v>
      </c>
      <c r="P136" s="58" t="s">
        <v>51</v>
      </c>
      <c r="Q136" s="58" t="s">
        <v>51</v>
      </c>
      <c r="R136" s="44" t="s">
        <v>51</v>
      </c>
      <c r="S136" s="44" t="str">
        <f>'Таблица № 2'!T135</f>
        <v>нд</v>
      </c>
      <c r="T136" s="58" t="s">
        <v>51</v>
      </c>
      <c r="U136" s="58" t="s">
        <v>51</v>
      </c>
      <c r="V136" s="59" t="s">
        <v>51</v>
      </c>
      <c r="W136" s="58" t="s">
        <v>51</v>
      </c>
      <c r="X136" s="59" t="s">
        <v>51</v>
      </c>
      <c r="Y136" s="31" t="s">
        <v>51</v>
      </c>
      <c r="Z136" s="31" t="s">
        <v>51</v>
      </c>
      <c r="AA136" s="59" t="s">
        <v>51</v>
      </c>
      <c r="AB136" s="59" t="s">
        <v>51</v>
      </c>
      <c r="AC136" s="59" t="s">
        <v>51</v>
      </c>
      <c r="AD136" s="58" t="s">
        <v>51</v>
      </c>
      <c r="AE136" s="59" t="s">
        <v>51</v>
      </c>
      <c r="AF136" s="31" t="s">
        <v>51</v>
      </c>
      <c r="AG136" s="60" t="str">
        <f t="shared" si="1"/>
        <v>нд</v>
      </c>
      <c r="AH136" s="59" t="s">
        <v>51</v>
      </c>
      <c r="AI136" s="58" t="s">
        <v>51</v>
      </c>
      <c r="AJ136" s="58" t="s">
        <v>51</v>
      </c>
      <c r="AK136" s="58" t="s">
        <v>51</v>
      </c>
      <c r="AL136" s="58" t="s">
        <v>51</v>
      </c>
    </row>
    <row r="137" spans="1:38" ht="15.75" x14ac:dyDescent="0.25">
      <c r="A137" s="37"/>
      <c r="B137" s="38" t="str">
        <f>'Таблица № 2'!B136</f>
        <v>вводы ул. Ломоносова</v>
      </c>
      <c r="C137" s="37"/>
      <c r="D137" s="44" t="s">
        <v>51</v>
      </c>
      <c r="E137" s="44" t="s">
        <v>51</v>
      </c>
      <c r="F137" s="58" t="s">
        <v>51</v>
      </c>
      <c r="G137" s="58" t="s">
        <v>51</v>
      </c>
      <c r="H137" s="58" t="s">
        <v>51</v>
      </c>
      <c r="I137" s="58" t="s">
        <v>51</v>
      </c>
      <c r="J137" s="58" t="s">
        <v>51</v>
      </c>
      <c r="K137" s="44" t="s">
        <v>51</v>
      </c>
      <c r="L137" s="44" t="s">
        <v>51</v>
      </c>
      <c r="M137" s="58" t="s">
        <v>51</v>
      </c>
      <c r="N137" s="58" t="s">
        <v>51</v>
      </c>
      <c r="O137" s="58" t="s">
        <v>51</v>
      </c>
      <c r="P137" s="58" t="s">
        <v>51</v>
      </c>
      <c r="Q137" s="58" t="s">
        <v>51</v>
      </c>
      <c r="R137" s="44" t="s">
        <v>51</v>
      </c>
      <c r="S137" s="44" t="str">
        <f>'Таблица № 2'!T136</f>
        <v>нд</v>
      </c>
      <c r="T137" s="58" t="s">
        <v>51</v>
      </c>
      <c r="U137" s="58" t="s">
        <v>51</v>
      </c>
      <c r="V137" s="59" t="s">
        <v>51</v>
      </c>
      <c r="W137" s="58" t="s">
        <v>51</v>
      </c>
      <c r="X137" s="59" t="s">
        <v>51</v>
      </c>
      <c r="Y137" s="31" t="s">
        <v>51</v>
      </c>
      <c r="Z137" s="31" t="s">
        <v>51</v>
      </c>
      <c r="AA137" s="59" t="s">
        <v>51</v>
      </c>
      <c r="AB137" s="59" t="s">
        <v>51</v>
      </c>
      <c r="AC137" s="59" t="s">
        <v>51</v>
      </c>
      <c r="AD137" s="58" t="s">
        <v>51</v>
      </c>
      <c r="AE137" s="59" t="s">
        <v>51</v>
      </c>
      <c r="AF137" s="31" t="s">
        <v>51</v>
      </c>
      <c r="AG137" s="60" t="str">
        <f t="shared" si="1"/>
        <v>нд</v>
      </c>
      <c r="AH137" s="59" t="s">
        <v>51</v>
      </c>
      <c r="AI137" s="58" t="s">
        <v>51</v>
      </c>
      <c r="AJ137" s="58" t="s">
        <v>51</v>
      </c>
      <c r="AK137" s="58" t="s">
        <v>51</v>
      </c>
      <c r="AL137" s="58" t="s">
        <v>51</v>
      </c>
    </row>
    <row r="138" spans="1:38" ht="15.75" x14ac:dyDescent="0.25">
      <c r="A138" s="37"/>
      <c r="B138" s="38" t="str">
        <f>'Таблица № 2'!B137</f>
        <v>вводы ул. Гагарина</v>
      </c>
      <c r="C138" s="37"/>
      <c r="D138" s="44" t="s">
        <v>51</v>
      </c>
      <c r="E138" s="44" t="s">
        <v>51</v>
      </c>
      <c r="F138" s="58" t="s">
        <v>51</v>
      </c>
      <c r="G138" s="58" t="s">
        <v>51</v>
      </c>
      <c r="H138" s="58" t="s">
        <v>51</v>
      </c>
      <c r="I138" s="58" t="s">
        <v>51</v>
      </c>
      <c r="J138" s="58" t="s">
        <v>51</v>
      </c>
      <c r="K138" s="44" t="s">
        <v>51</v>
      </c>
      <c r="L138" s="44" t="s">
        <v>51</v>
      </c>
      <c r="M138" s="58" t="s">
        <v>51</v>
      </c>
      <c r="N138" s="58" t="s">
        <v>51</v>
      </c>
      <c r="O138" s="58" t="s">
        <v>51</v>
      </c>
      <c r="P138" s="58" t="s">
        <v>51</v>
      </c>
      <c r="Q138" s="58" t="s">
        <v>51</v>
      </c>
      <c r="R138" s="44" t="s">
        <v>51</v>
      </c>
      <c r="S138" s="44" t="str">
        <f>'Таблица № 2'!T137</f>
        <v>нд</v>
      </c>
      <c r="T138" s="58" t="s">
        <v>51</v>
      </c>
      <c r="U138" s="58" t="s">
        <v>51</v>
      </c>
      <c r="V138" s="59" t="s">
        <v>51</v>
      </c>
      <c r="W138" s="58" t="s">
        <v>51</v>
      </c>
      <c r="X138" s="59" t="s">
        <v>51</v>
      </c>
      <c r="Y138" s="31" t="s">
        <v>51</v>
      </c>
      <c r="Z138" s="31" t="s">
        <v>51</v>
      </c>
      <c r="AA138" s="59" t="s">
        <v>51</v>
      </c>
      <c r="AB138" s="59" t="s">
        <v>51</v>
      </c>
      <c r="AC138" s="59" t="s">
        <v>51</v>
      </c>
      <c r="AD138" s="58" t="s">
        <v>51</v>
      </c>
      <c r="AE138" s="59" t="s">
        <v>51</v>
      </c>
      <c r="AF138" s="31" t="s">
        <v>51</v>
      </c>
      <c r="AG138" s="60" t="str">
        <f t="shared" si="1"/>
        <v>нд</v>
      </c>
      <c r="AH138" s="59" t="s">
        <v>51</v>
      </c>
      <c r="AI138" s="58" t="s">
        <v>51</v>
      </c>
      <c r="AJ138" s="58" t="s">
        <v>51</v>
      </c>
      <c r="AK138" s="58" t="s">
        <v>51</v>
      </c>
      <c r="AL138" s="58" t="s">
        <v>51</v>
      </c>
    </row>
    <row r="139" spans="1:38" ht="15.75" x14ac:dyDescent="0.25">
      <c r="A139" s="37"/>
      <c r="B139" s="38" t="str">
        <f>'Таблица № 2'!B138</f>
        <v>вводы ул. Морская</v>
      </c>
      <c r="C139" s="37"/>
      <c r="D139" s="44" t="s">
        <v>51</v>
      </c>
      <c r="E139" s="44" t="s">
        <v>51</v>
      </c>
      <c r="F139" s="58" t="s">
        <v>51</v>
      </c>
      <c r="G139" s="58" t="s">
        <v>51</v>
      </c>
      <c r="H139" s="58" t="s">
        <v>51</v>
      </c>
      <c r="I139" s="58" t="s">
        <v>51</v>
      </c>
      <c r="J139" s="58" t="s">
        <v>51</v>
      </c>
      <c r="K139" s="44" t="s">
        <v>51</v>
      </c>
      <c r="L139" s="44" t="s">
        <v>51</v>
      </c>
      <c r="M139" s="58" t="s">
        <v>51</v>
      </c>
      <c r="N139" s="58" t="s">
        <v>51</v>
      </c>
      <c r="O139" s="58" t="s">
        <v>51</v>
      </c>
      <c r="P139" s="58" t="s">
        <v>51</v>
      </c>
      <c r="Q139" s="58" t="s">
        <v>51</v>
      </c>
      <c r="R139" s="44" t="s">
        <v>51</v>
      </c>
      <c r="S139" s="44" t="str">
        <f>'Таблица № 2'!T138</f>
        <v>нд</v>
      </c>
      <c r="T139" s="58" t="s">
        <v>51</v>
      </c>
      <c r="U139" s="58" t="s">
        <v>51</v>
      </c>
      <c r="V139" s="59" t="s">
        <v>51</v>
      </c>
      <c r="W139" s="58" t="s">
        <v>51</v>
      </c>
      <c r="X139" s="59" t="s">
        <v>51</v>
      </c>
      <c r="Y139" s="31" t="s">
        <v>51</v>
      </c>
      <c r="Z139" s="31" t="s">
        <v>51</v>
      </c>
      <c r="AA139" s="59" t="s">
        <v>51</v>
      </c>
      <c r="AB139" s="59" t="s">
        <v>51</v>
      </c>
      <c r="AC139" s="59" t="s">
        <v>51</v>
      </c>
      <c r="AD139" s="58" t="s">
        <v>51</v>
      </c>
      <c r="AE139" s="59" t="s">
        <v>51</v>
      </c>
      <c r="AF139" s="31" t="s">
        <v>51</v>
      </c>
      <c r="AG139" s="60" t="str">
        <f t="shared" ref="AG139:AG170" si="2">S139</f>
        <v>нд</v>
      </c>
      <c r="AH139" s="59" t="s">
        <v>51</v>
      </c>
      <c r="AI139" s="58" t="s">
        <v>51</v>
      </c>
      <c r="AJ139" s="58" t="s">
        <v>51</v>
      </c>
      <c r="AK139" s="58" t="s">
        <v>51</v>
      </c>
      <c r="AL139" s="58" t="s">
        <v>51</v>
      </c>
    </row>
    <row r="140" spans="1:38" ht="15.75" x14ac:dyDescent="0.25">
      <c r="A140" s="37"/>
      <c r="B140" s="38" t="str">
        <f>'Таблица № 2'!B139</f>
        <v>вводы ул. Сапёрная</v>
      </c>
      <c r="C140" s="37"/>
      <c r="D140" s="44" t="s">
        <v>51</v>
      </c>
      <c r="E140" s="44" t="s">
        <v>51</v>
      </c>
      <c r="F140" s="58" t="s">
        <v>51</v>
      </c>
      <c r="G140" s="58" t="s">
        <v>51</v>
      </c>
      <c r="H140" s="58" t="s">
        <v>51</v>
      </c>
      <c r="I140" s="58" t="s">
        <v>51</v>
      </c>
      <c r="J140" s="58" t="s">
        <v>51</v>
      </c>
      <c r="K140" s="44" t="s">
        <v>51</v>
      </c>
      <c r="L140" s="44" t="s">
        <v>51</v>
      </c>
      <c r="M140" s="58" t="s">
        <v>51</v>
      </c>
      <c r="N140" s="58" t="s">
        <v>51</v>
      </c>
      <c r="O140" s="58" t="s">
        <v>51</v>
      </c>
      <c r="P140" s="58" t="s">
        <v>51</v>
      </c>
      <c r="Q140" s="58" t="s">
        <v>51</v>
      </c>
      <c r="R140" s="44" t="s">
        <v>51</v>
      </c>
      <c r="S140" s="44" t="str">
        <f>'Таблица № 2'!T139</f>
        <v>нд</v>
      </c>
      <c r="T140" s="58" t="s">
        <v>51</v>
      </c>
      <c r="U140" s="58" t="s">
        <v>51</v>
      </c>
      <c r="V140" s="59" t="s">
        <v>51</v>
      </c>
      <c r="W140" s="58" t="s">
        <v>51</v>
      </c>
      <c r="X140" s="59" t="s">
        <v>51</v>
      </c>
      <c r="Y140" s="31" t="s">
        <v>51</v>
      </c>
      <c r="Z140" s="31" t="s">
        <v>51</v>
      </c>
      <c r="AA140" s="59" t="s">
        <v>51</v>
      </c>
      <c r="AB140" s="59" t="s">
        <v>51</v>
      </c>
      <c r="AC140" s="59" t="s">
        <v>51</v>
      </c>
      <c r="AD140" s="58" t="s">
        <v>51</v>
      </c>
      <c r="AE140" s="59" t="s">
        <v>51</v>
      </c>
      <c r="AF140" s="31" t="s">
        <v>51</v>
      </c>
      <c r="AG140" s="60" t="str">
        <f t="shared" si="2"/>
        <v>нд</v>
      </c>
      <c r="AH140" s="59" t="s">
        <v>51</v>
      </c>
      <c r="AI140" s="58" t="s">
        <v>51</v>
      </c>
      <c r="AJ140" s="58" t="s">
        <v>51</v>
      </c>
      <c r="AK140" s="58" t="s">
        <v>51</v>
      </c>
      <c r="AL140" s="58" t="s">
        <v>51</v>
      </c>
    </row>
    <row r="141" spans="1:38" ht="15.75" x14ac:dyDescent="0.25">
      <c r="A141" s="37"/>
      <c r="B141" s="38" t="str">
        <f>'Таблица № 2'!B140</f>
        <v>вводы ул. Правобережная</v>
      </c>
      <c r="C141" s="37"/>
      <c r="D141" s="44" t="s">
        <v>51</v>
      </c>
      <c r="E141" s="44" t="s">
        <v>51</v>
      </c>
      <c r="F141" s="58" t="s">
        <v>51</v>
      </c>
      <c r="G141" s="58" t="s">
        <v>51</v>
      </c>
      <c r="H141" s="58" t="s">
        <v>51</v>
      </c>
      <c r="I141" s="58" t="s">
        <v>51</v>
      </c>
      <c r="J141" s="58" t="s">
        <v>51</v>
      </c>
      <c r="K141" s="44" t="s">
        <v>51</v>
      </c>
      <c r="L141" s="44" t="s">
        <v>51</v>
      </c>
      <c r="M141" s="58" t="s">
        <v>51</v>
      </c>
      <c r="N141" s="58" t="s">
        <v>51</v>
      </c>
      <c r="O141" s="58" t="s">
        <v>51</v>
      </c>
      <c r="P141" s="58" t="s">
        <v>51</v>
      </c>
      <c r="Q141" s="58" t="s">
        <v>51</v>
      </c>
      <c r="R141" s="44" t="s">
        <v>51</v>
      </c>
      <c r="S141" s="44" t="str">
        <f>'Таблица № 2'!T140</f>
        <v>нд</v>
      </c>
      <c r="T141" s="58" t="s">
        <v>51</v>
      </c>
      <c r="U141" s="58" t="s">
        <v>51</v>
      </c>
      <c r="V141" s="59" t="s">
        <v>51</v>
      </c>
      <c r="W141" s="58" t="s">
        <v>51</v>
      </c>
      <c r="X141" s="59" t="s">
        <v>51</v>
      </c>
      <c r="Y141" s="31" t="s">
        <v>51</v>
      </c>
      <c r="Z141" s="31" t="s">
        <v>51</v>
      </c>
      <c r="AA141" s="59" t="s">
        <v>51</v>
      </c>
      <c r="AB141" s="59" t="s">
        <v>51</v>
      </c>
      <c r="AC141" s="59" t="s">
        <v>51</v>
      </c>
      <c r="AD141" s="58" t="s">
        <v>51</v>
      </c>
      <c r="AE141" s="59" t="s">
        <v>51</v>
      </c>
      <c r="AF141" s="31" t="s">
        <v>51</v>
      </c>
      <c r="AG141" s="60" t="str">
        <f t="shared" si="2"/>
        <v>нд</v>
      </c>
      <c r="AH141" s="59" t="s">
        <v>51</v>
      </c>
      <c r="AI141" s="58" t="s">
        <v>51</v>
      </c>
      <c r="AJ141" s="58" t="s">
        <v>51</v>
      </c>
      <c r="AK141" s="58" t="s">
        <v>51</v>
      </c>
      <c r="AL141" s="58" t="s">
        <v>51</v>
      </c>
    </row>
    <row r="142" spans="1:38" ht="15.75" x14ac:dyDescent="0.25">
      <c r="A142" s="37"/>
      <c r="B142" s="38" t="str">
        <f>'Таблица № 2'!B141</f>
        <v>вводы ул. Пушкина</v>
      </c>
      <c r="C142" s="37"/>
      <c r="D142" s="44" t="s">
        <v>51</v>
      </c>
      <c r="E142" s="44" t="s">
        <v>51</v>
      </c>
      <c r="F142" s="58" t="s">
        <v>51</v>
      </c>
      <c r="G142" s="58" t="s">
        <v>51</v>
      </c>
      <c r="H142" s="58" t="s">
        <v>51</v>
      </c>
      <c r="I142" s="58" t="s">
        <v>51</v>
      </c>
      <c r="J142" s="58" t="s">
        <v>51</v>
      </c>
      <c r="K142" s="44" t="s">
        <v>51</v>
      </c>
      <c r="L142" s="44" t="s">
        <v>51</v>
      </c>
      <c r="M142" s="58" t="s">
        <v>51</v>
      </c>
      <c r="N142" s="58" t="s">
        <v>51</v>
      </c>
      <c r="O142" s="58" t="s">
        <v>51</v>
      </c>
      <c r="P142" s="58" t="s">
        <v>51</v>
      </c>
      <c r="Q142" s="58" t="s">
        <v>51</v>
      </c>
      <c r="R142" s="44" t="s">
        <v>51</v>
      </c>
      <c r="S142" s="44" t="str">
        <f>'Таблица № 2'!T141</f>
        <v>нд</v>
      </c>
      <c r="T142" s="58" t="s">
        <v>51</v>
      </c>
      <c r="U142" s="58" t="s">
        <v>51</v>
      </c>
      <c r="V142" s="59" t="s">
        <v>51</v>
      </c>
      <c r="W142" s="58" t="s">
        <v>51</v>
      </c>
      <c r="X142" s="59" t="s">
        <v>51</v>
      </c>
      <c r="Y142" s="31" t="s">
        <v>51</v>
      </c>
      <c r="Z142" s="31" t="s">
        <v>51</v>
      </c>
      <c r="AA142" s="59" t="s">
        <v>51</v>
      </c>
      <c r="AB142" s="59" t="s">
        <v>51</v>
      </c>
      <c r="AC142" s="59" t="s">
        <v>51</v>
      </c>
      <c r="AD142" s="58" t="s">
        <v>51</v>
      </c>
      <c r="AE142" s="59" t="s">
        <v>51</v>
      </c>
      <c r="AF142" s="31" t="s">
        <v>51</v>
      </c>
      <c r="AG142" s="60" t="str">
        <f t="shared" si="2"/>
        <v>нд</v>
      </c>
      <c r="AH142" s="59" t="s">
        <v>51</v>
      </c>
      <c r="AI142" s="58" t="s">
        <v>51</v>
      </c>
      <c r="AJ142" s="58" t="s">
        <v>51</v>
      </c>
      <c r="AK142" s="58" t="s">
        <v>51</v>
      </c>
      <c r="AL142" s="58" t="s">
        <v>51</v>
      </c>
    </row>
    <row r="143" spans="1:38" ht="15.75" x14ac:dyDescent="0.25">
      <c r="A143" s="37"/>
      <c r="B143" s="38" t="str">
        <f>'Таблица № 2'!B142</f>
        <v>от ТК 13 до СЭС и Ломонос,17</v>
      </c>
      <c r="C143" s="37"/>
      <c r="D143" s="44" t="s">
        <v>51</v>
      </c>
      <c r="E143" s="44" t="s">
        <v>51</v>
      </c>
      <c r="F143" s="58" t="s">
        <v>51</v>
      </c>
      <c r="G143" s="58" t="s">
        <v>51</v>
      </c>
      <c r="H143" s="58" t="s">
        <v>51</v>
      </c>
      <c r="I143" s="58" t="s">
        <v>51</v>
      </c>
      <c r="J143" s="58" t="s">
        <v>51</v>
      </c>
      <c r="K143" s="44" t="s">
        <v>51</v>
      </c>
      <c r="L143" s="44" t="s">
        <v>51</v>
      </c>
      <c r="M143" s="58" t="s">
        <v>51</v>
      </c>
      <c r="N143" s="58" t="s">
        <v>51</v>
      </c>
      <c r="O143" s="58" t="s">
        <v>51</v>
      </c>
      <c r="P143" s="58" t="s">
        <v>51</v>
      </c>
      <c r="Q143" s="58" t="s">
        <v>51</v>
      </c>
      <c r="R143" s="44" t="s">
        <v>51</v>
      </c>
      <c r="S143" s="44" t="str">
        <f>'Таблица № 2'!T142</f>
        <v>нд</v>
      </c>
      <c r="T143" s="58" t="s">
        <v>51</v>
      </c>
      <c r="U143" s="58" t="s">
        <v>51</v>
      </c>
      <c r="V143" s="59" t="s">
        <v>51</v>
      </c>
      <c r="W143" s="58" t="s">
        <v>51</v>
      </c>
      <c r="X143" s="59" t="s">
        <v>51</v>
      </c>
      <c r="Y143" s="31" t="s">
        <v>51</v>
      </c>
      <c r="Z143" s="31" t="s">
        <v>51</v>
      </c>
      <c r="AA143" s="59" t="s">
        <v>51</v>
      </c>
      <c r="AB143" s="59" t="s">
        <v>51</v>
      </c>
      <c r="AC143" s="59" t="s">
        <v>51</v>
      </c>
      <c r="AD143" s="58" t="s">
        <v>51</v>
      </c>
      <c r="AE143" s="59" t="s">
        <v>51</v>
      </c>
      <c r="AF143" s="31" t="s">
        <v>51</v>
      </c>
      <c r="AG143" s="60" t="str">
        <f t="shared" si="2"/>
        <v>нд</v>
      </c>
      <c r="AH143" s="59" t="s">
        <v>51</v>
      </c>
      <c r="AI143" s="58" t="s">
        <v>51</v>
      </c>
      <c r="AJ143" s="58" t="s">
        <v>51</v>
      </c>
      <c r="AK143" s="58" t="s">
        <v>51</v>
      </c>
      <c r="AL143" s="58" t="s">
        <v>51</v>
      </c>
    </row>
    <row r="144" spans="1:38" ht="15.75" x14ac:dyDescent="0.25">
      <c r="A144" s="37"/>
      <c r="B144" s="38" t="str">
        <f>'Таблица № 2'!B143</f>
        <v>от ТК 48-ТК СОШ5 до врезок в дома по Матросова</v>
      </c>
      <c r="C144" s="37"/>
      <c r="D144" s="44" t="s">
        <v>51</v>
      </c>
      <c r="E144" s="44" t="s">
        <v>51</v>
      </c>
      <c r="F144" s="58" t="s">
        <v>51</v>
      </c>
      <c r="G144" s="58" t="s">
        <v>51</v>
      </c>
      <c r="H144" s="58" t="s">
        <v>51</v>
      </c>
      <c r="I144" s="58" t="s">
        <v>51</v>
      </c>
      <c r="J144" s="58" t="s">
        <v>51</v>
      </c>
      <c r="K144" s="44" t="s">
        <v>51</v>
      </c>
      <c r="L144" s="44" t="s">
        <v>51</v>
      </c>
      <c r="M144" s="58" t="s">
        <v>51</v>
      </c>
      <c r="N144" s="58" t="s">
        <v>51</v>
      </c>
      <c r="O144" s="58" t="s">
        <v>51</v>
      </c>
      <c r="P144" s="58" t="s">
        <v>51</v>
      </c>
      <c r="Q144" s="58" t="s">
        <v>51</v>
      </c>
      <c r="R144" s="44" t="s">
        <v>51</v>
      </c>
      <c r="S144" s="44" t="str">
        <f>'Таблица № 2'!T143</f>
        <v>нд</v>
      </c>
      <c r="T144" s="58" t="s">
        <v>51</v>
      </c>
      <c r="U144" s="58" t="s">
        <v>51</v>
      </c>
      <c r="V144" s="59" t="s">
        <v>51</v>
      </c>
      <c r="W144" s="58" t="s">
        <v>51</v>
      </c>
      <c r="X144" s="59" t="s">
        <v>51</v>
      </c>
      <c r="Y144" s="31" t="s">
        <v>51</v>
      </c>
      <c r="Z144" s="31" t="s">
        <v>51</v>
      </c>
      <c r="AA144" s="59" t="s">
        <v>51</v>
      </c>
      <c r="AB144" s="59" t="s">
        <v>51</v>
      </c>
      <c r="AC144" s="59" t="s">
        <v>51</v>
      </c>
      <c r="AD144" s="58" t="s">
        <v>51</v>
      </c>
      <c r="AE144" s="59" t="s">
        <v>51</v>
      </c>
      <c r="AF144" s="31" t="s">
        <v>51</v>
      </c>
      <c r="AG144" s="60" t="str">
        <f t="shared" si="2"/>
        <v>нд</v>
      </c>
      <c r="AH144" s="59" t="s">
        <v>51</v>
      </c>
      <c r="AI144" s="58" t="s">
        <v>51</v>
      </c>
      <c r="AJ144" s="58" t="s">
        <v>51</v>
      </c>
      <c r="AK144" s="58" t="s">
        <v>51</v>
      </c>
      <c r="AL144" s="58" t="s">
        <v>51</v>
      </c>
    </row>
    <row r="145" spans="1:38" ht="31.5" x14ac:dyDescent="0.25">
      <c r="A145" s="37"/>
      <c r="B145" s="38" t="str">
        <f>'Таблица № 2'!B144</f>
        <v>от врезок в трассу ТК48-СОШ5 по Артиллер по Московской до ТК44 (Моск 63)</v>
      </c>
      <c r="C145" s="37"/>
      <c r="D145" s="44" t="s">
        <v>51</v>
      </c>
      <c r="E145" s="44" t="s">
        <v>51</v>
      </c>
      <c r="F145" s="58" t="s">
        <v>51</v>
      </c>
      <c r="G145" s="58" t="s">
        <v>51</v>
      </c>
      <c r="H145" s="58" t="s">
        <v>51</v>
      </c>
      <c r="I145" s="58" t="s">
        <v>51</v>
      </c>
      <c r="J145" s="58" t="s">
        <v>51</v>
      </c>
      <c r="K145" s="44" t="s">
        <v>51</v>
      </c>
      <c r="L145" s="44" t="s">
        <v>51</v>
      </c>
      <c r="M145" s="58" t="s">
        <v>51</v>
      </c>
      <c r="N145" s="58" t="s">
        <v>51</v>
      </c>
      <c r="O145" s="58" t="s">
        <v>51</v>
      </c>
      <c r="P145" s="58" t="s">
        <v>51</v>
      </c>
      <c r="Q145" s="58" t="s">
        <v>51</v>
      </c>
      <c r="R145" s="44" t="s">
        <v>51</v>
      </c>
      <c r="S145" s="44" t="str">
        <f>'Таблица № 2'!T144</f>
        <v>нд</v>
      </c>
      <c r="T145" s="58" t="s">
        <v>51</v>
      </c>
      <c r="U145" s="58" t="s">
        <v>51</v>
      </c>
      <c r="V145" s="59" t="s">
        <v>51</v>
      </c>
      <c r="W145" s="58" t="s">
        <v>51</v>
      </c>
      <c r="X145" s="59" t="s">
        <v>51</v>
      </c>
      <c r="Y145" s="31" t="s">
        <v>51</v>
      </c>
      <c r="Z145" s="31" t="s">
        <v>51</v>
      </c>
      <c r="AA145" s="59" t="s">
        <v>51</v>
      </c>
      <c r="AB145" s="59" t="s">
        <v>51</v>
      </c>
      <c r="AC145" s="59" t="s">
        <v>51</v>
      </c>
      <c r="AD145" s="58" t="s">
        <v>51</v>
      </c>
      <c r="AE145" s="59" t="s">
        <v>51</v>
      </c>
      <c r="AF145" s="31" t="s">
        <v>51</v>
      </c>
      <c r="AG145" s="60" t="str">
        <f t="shared" si="2"/>
        <v>нд</v>
      </c>
      <c r="AH145" s="59" t="s">
        <v>51</v>
      </c>
      <c r="AI145" s="58" t="s">
        <v>51</v>
      </c>
      <c r="AJ145" s="58" t="s">
        <v>51</v>
      </c>
      <c r="AK145" s="58" t="s">
        <v>51</v>
      </c>
      <c r="AL145" s="58" t="s">
        <v>51</v>
      </c>
    </row>
    <row r="146" spans="1:38" ht="15.75" x14ac:dyDescent="0.25">
      <c r="A146" s="37"/>
      <c r="B146" s="38" t="str">
        <f>'Таблица № 2'!B145</f>
        <v>вводы пер. Павлова</v>
      </c>
      <c r="C146" s="37"/>
      <c r="D146" s="44" t="s">
        <v>51</v>
      </c>
      <c r="E146" s="44" t="s">
        <v>51</v>
      </c>
      <c r="F146" s="58" t="s">
        <v>51</v>
      </c>
      <c r="G146" s="58" t="s">
        <v>51</v>
      </c>
      <c r="H146" s="58" t="s">
        <v>51</v>
      </c>
      <c r="I146" s="58" t="s">
        <v>51</v>
      </c>
      <c r="J146" s="58" t="s">
        <v>51</v>
      </c>
      <c r="K146" s="44" t="s">
        <v>51</v>
      </c>
      <c r="L146" s="44" t="s">
        <v>51</v>
      </c>
      <c r="M146" s="58" t="s">
        <v>51</v>
      </c>
      <c r="N146" s="58" t="s">
        <v>51</v>
      </c>
      <c r="O146" s="58" t="s">
        <v>51</v>
      </c>
      <c r="P146" s="58" t="s">
        <v>51</v>
      </c>
      <c r="Q146" s="58" t="s">
        <v>51</v>
      </c>
      <c r="R146" s="44" t="s">
        <v>51</v>
      </c>
      <c r="S146" s="44" t="str">
        <f>'Таблица № 2'!T145</f>
        <v>нд</v>
      </c>
      <c r="T146" s="58" t="s">
        <v>51</v>
      </c>
      <c r="U146" s="58" t="s">
        <v>51</v>
      </c>
      <c r="V146" s="59" t="s">
        <v>51</v>
      </c>
      <c r="W146" s="58" t="s">
        <v>51</v>
      </c>
      <c r="X146" s="59" t="s">
        <v>51</v>
      </c>
      <c r="Y146" s="31" t="s">
        <v>51</v>
      </c>
      <c r="Z146" s="31" t="s">
        <v>51</v>
      </c>
      <c r="AA146" s="59" t="s">
        <v>51</v>
      </c>
      <c r="AB146" s="59" t="s">
        <v>51</v>
      </c>
      <c r="AC146" s="59" t="s">
        <v>51</v>
      </c>
      <c r="AD146" s="58" t="s">
        <v>51</v>
      </c>
      <c r="AE146" s="59" t="s">
        <v>51</v>
      </c>
      <c r="AF146" s="31" t="s">
        <v>51</v>
      </c>
      <c r="AG146" s="60" t="str">
        <f t="shared" si="2"/>
        <v>нд</v>
      </c>
      <c r="AH146" s="59" t="s">
        <v>51</v>
      </c>
      <c r="AI146" s="58" t="s">
        <v>51</v>
      </c>
      <c r="AJ146" s="58" t="s">
        <v>51</v>
      </c>
      <c r="AK146" s="58" t="s">
        <v>51</v>
      </c>
      <c r="AL146" s="58" t="s">
        <v>51</v>
      </c>
    </row>
    <row r="147" spans="1:38" ht="15.75" x14ac:dyDescent="0.25">
      <c r="A147" s="37"/>
      <c r="B147" s="38" t="str">
        <f>'Таблица № 2'!B146</f>
        <v>ввод ул. Арзамасская 1</v>
      </c>
      <c r="C147" s="37"/>
      <c r="D147" s="44" t="s">
        <v>51</v>
      </c>
      <c r="E147" s="44" t="s">
        <v>51</v>
      </c>
      <c r="F147" s="58" t="s">
        <v>51</v>
      </c>
      <c r="G147" s="58" t="s">
        <v>51</v>
      </c>
      <c r="H147" s="58" t="s">
        <v>51</v>
      </c>
      <c r="I147" s="58" t="s">
        <v>51</v>
      </c>
      <c r="J147" s="58" t="s">
        <v>51</v>
      </c>
      <c r="K147" s="44" t="s">
        <v>51</v>
      </c>
      <c r="L147" s="44" t="s">
        <v>51</v>
      </c>
      <c r="M147" s="58" t="s">
        <v>51</v>
      </c>
      <c r="N147" s="58" t="s">
        <v>51</v>
      </c>
      <c r="O147" s="58" t="s">
        <v>51</v>
      </c>
      <c r="P147" s="58" t="s">
        <v>51</v>
      </c>
      <c r="Q147" s="58" t="s">
        <v>51</v>
      </c>
      <c r="R147" s="44" t="s">
        <v>51</v>
      </c>
      <c r="S147" s="44" t="str">
        <f>'Таблица № 2'!T146</f>
        <v>нд</v>
      </c>
      <c r="T147" s="58" t="s">
        <v>51</v>
      </c>
      <c r="U147" s="58" t="s">
        <v>51</v>
      </c>
      <c r="V147" s="59" t="s">
        <v>51</v>
      </c>
      <c r="W147" s="58" t="s">
        <v>51</v>
      </c>
      <c r="X147" s="59" t="s">
        <v>51</v>
      </c>
      <c r="Y147" s="31" t="s">
        <v>51</v>
      </c>
      <c r="Z147" s="31" t="s">
        <v>51</v>
      </c>
      <c r="AA147" s="59" t="s">
        <v>51</v>
      </c>
      <c r="AB147" s="59" t="s">
        <v>51</v>
      </c>
      <c r="AC147" s="59" t="s">
        <v>51</v>
      </c>
      <c r="AD147" s="58" t="s">
        <v>51</v>
      </c>
      <c r="AE147" s="59" t="s">
        <v>51</v>
      </c>
      <c r="AF147" s="31" t="s">
        <v>51</v>
      </c>
      <c r="AG147" s="60" t="str">
        <f t="shared" si="2"/>
        <v>нд</v>
      </c>
      <c r="AH147" s="59" t="s">
        <v>51</v>
      </c>
      <c r="AI147" s="58" t="s">
        <v>51</v>
      </c>
      <c r="AJ147" s="58" t="s">
        <v>51</v>
      </c>
      <c r="AK147" s="58" t="s">
        <v>51</v>
      </c>
      <c r="AL147" s="58" t="s">
        <v>51</v>
      </c>
    </row>
    <row r="148" spans="1:38" ht="15.75" x14ac:dyDescent="0.25">
      <c r="A148" s="37"/>
      <c r="B148" s="38" t="str">
        <f>'Таблица № 2'!B147</f>
        <v>вводы ул. Юрия Смирнова</v>
      </c>
      <c r="C148" s="37"/>
      <c r="D148" s="44" t="s">
        <v>51</v>
      </c>
      <c r="E148" s="44" t="s">
        <v>51</v>
      </c>
      <c r="F148" s="58" t="s">
        <v>51</v>
      </c>
      <c r="G148" s="58" t="s">
        <v>51</v>
      </c>
      <c r="H148" s="58" t="s">
        <v>51</v>
      </c>
      <c r="I148" s="58" t="s">
        <v>51</v>
      </c>
      <c r="J148" s="58" t="s">
        <v>51</v>
      </c>
      <c r="K148" s="44" t="s">
        <v>51</v>
      </c>
      <c r="L148" s="44" t="s">
        <v>51</v>
      </c>
      <c r="M148" s="58" t="s">
        <v>51</v>
      </c>
      <c r="N148" s="58" t="s">
        <v>51</v>
      </c>
      <c r="O148" s="58" t="s">
        <v>51</v>
      </c>
      <c r="P148" s="58" t="s">
        <v>51</v>
      </c>
      <c r="Q148" s="58" t="s">
        <v>51</v>
      </c>
      <c r="R148" s="44" t="s">
        <v>51</v>
      </c>
      <c r="S148" s="44" t="str">
        <f>'Таблица № 2'!T147</f>
        <v>нд</v>
      </c>
      <c r="T148" s="58" t="s">
        <v>51</v>
      </c>
      <c r="U148" s="58" t="s">
        <v>51</v>
      </c>
      <c r="V148" s="59" t="s">
        <v>51</v>
      </c>
      <c r="W148" s="58" t="s">
        <v>51</v>
      </c>
      <c r="X148" s="59" t="s">
        <v>51</v>
      </c>
      <c r="Y148" s="31" t="s">
        <v>51</v>
      </c>
      <c r="Z148" s="31" t="s">
        <v>51</v>
      </c>
      <c r="AA148" s="59" t="s">
        <v>51</v>
      </c>
      <c r="AB148" s="59" t="s">
        <v>51</v>
      </c>
      <c r="AC148" s="59" t="s">
        <v>51</v>
      </c>
      <c r="AD148" s="58" t="s">
        <v>51</v>
      </c>
      <c r="AE148" s="59" t="s">
        <v>51</v>
      </c>
      <c r="AF148" s="31" t="s">
        <v>51</v>
      </c>
      <c r="AG148" s="60" t="str">
        <f t="shared" si="2"/>
        <v>нд</v>
      </c>
      <c r="AH148" s="59" t="s">
        <v>51</v>
      </c>
      <c r="AI148" s="58" t="s">
        <v>51</v>
      </c>
      <c r="AJ148" s="58" t="s">
        <v>51</v>
      </c>
      <c r="AK148" s="58" t="s">
        <v>51</v>
      </c>
      <c r="AL148" s="58" t="s">
        <v>51</v>
      </c>
    </row>
    <row r="149" spans="1:38" ht="15.75" x14ac:dyDescent="0.25">
      <c r="A149" s="37"/>
      <c r="B149" s="38" t="str">
        <f>'Таблица № 2'!B148</f>
        <v>ввод ул. Краснофлотская 3</v>
      </c>
      <c r="C149" s="37"/>
      <c r="D149" s="44" t="s">
        <v>51</v>
      </c>
      <c r="E149" s="44" t="s">
        <v>51</v>
      </c>
      <c r="F149" s="58" t="s">
        <v>51</v>
      </c>
      <c r="G149" s="58" t="s">
        <v>51</v>
      </c>
      <c r="H149" s="58" t="s">
        <v>51</v>
      </c>
      <c r="I149" s="58" t="s">
        <v>51</v>
      </c>
      <c r="J149" s="58" t="s">
        <v>51</v>
      </c>
      <c r="K149" s="44" t="s">
        <v>51</v>
      </c>
      <c r="L149" s="44" t="s">
        <v>51</v>
      </c>
      <c r="M149" s="58" t="s">
        <v>51</v>
      </c>
      <c r="N149" s="58" t="s">
        <v>51</v>
      </c>
      <c r="O149" s="58" t="s">
        <v>51</v>
      </c>
      <c r="P149" s="58" t="s">
        <v>51</v>
      </c>
      <c r="Q149" s="58" t="s">
        <v>51</v>
      </c>
      <c r="R149" s="44" t="s">
        <v>51</v>
      </c>
      <c r="S149" s="44" t="str">
        <f>'Таблица № 2'!T148</f>
        <v>нд</v>
      </c>
      <c r="T149" s="58" t="s">
        <v>51</v>
      </c>
      <c r="U149" s="58" t="s">
        <v>51</v>
      </c>
      <c r="V149" s="59" t="s">
        <v>51</v>
      </c>
      <c r="W149" s="58" t="s">
        <v>51</v>
      </c>
      <c r="X149" s="59" t="s">
        <v>51</v>
      </c>
      <c r="Y149" s="31" t="s">
        <v>51</v>
      </c>
      <c r="Z149" s="31" t="s">
        <v>51</v>
      </c>
      <c r="AA149" s="59" t="s">
        <v>51</v>
      </c>
      <c r="AB149" s="59" t="s">
        <v>51</v>
      </c>
      <c r="AC149" s="59" t="s">
        <v>51</v>
      </c>
      <c r="AD149" s="58" t="s">
        <v>51</v>
      </c>
      <c r="AE149" s="59" t="s">
        <v>51</v>
      </c>
      <c r="AF149" s="31" t="s">
        <v>51</v>
      </c>
      <c r="AG149" s="60" t="str">
        <f t="shared" si="2"/>
        <v>нд</v>
      </c>
      <c r="AH149" s="59" t="s">
        <v>51</v>
      </c>
      <c r="AI149" s="58" t="s">
        <v>51</v>
      </c>
      <c r="AJ149" s="58" t="s">
        <v>51</v>
      </c>
      <c r="AK149" s="58" t="s">
        <v>51</v>
      </c>
      <c r="AL149" s="58" t="s">
        <v>51</v>
      </c>
    </row>
    <row r="150" spans="1:38" ht="15.75" x14ac:dyDescent="0.25">
      <c r="A150" s="37"/>
      <c r="B150" s="38" t="str">
        <f>'Таблица № 2'!B149</f>
        <v>вводы ул. Матросова</v>
      </c>
      <c r="C150" s="37"/>
      <c r="D150" s="44" t="s">
        <v>51</v>
      </c>
      <c r="E150" s="44" t="s">
        <v>51</v>
      </c>
      <c r="F150" s="58" t="s">
        <v>51</v>
      </c>
      <c r="G150" s="58" t="s">
        <v>51</v>
      </c>
      <c r="H150" s="58" t="s">
        <v>51</v>
      </c>
      <c r="I150" s="58" t="s">
        <v>51</v>
      </c>
      <c r="J150" s="58" t="s">
        <v>51</v>
      </c>
      <c r="K150" s="44" t="s">
        <v>51</v>
      </c>
      <c r="L150" s="44" t="s">
        <v>51</v>
      </c>
      <c r="M150" s="58" t="s">
        <v>51</v>
      </c>
      <c r="N150" s="58" t="s">
        <v>51</v>
      </c>
      <c r="O150" s="58" t="s">
        <v>51</v>
      </c>
      <c r="P150" s="58" t="s">
        <v>51</v>
      </c>
      <c r="Q150" s="58" t="s">
        <v>51</v>
      </c>
      <c r="R150" s="44" t="s">
        <v>51</v>
      </c>
      <c r="S150" s="44" t="str">
        <f>'Таблица № 2'!T149</f>
        <v>нд</v>
      </c>
      <c r="T150" s="58" t="s">
        <v>51</v>
      </c>
      <c r="U150" s="58" t="s">
        <v>51</v>
      </c>
      <c r="V150" s="59" t="s">
        <v>51</v>
      </c>
      <c r="W150" s="58" t="s">
        <v>51</v>
      </c>
      <c r="X150" s="59" t="s">
        <v>51</v>
      </c>
      <c r="Y150" s="31" t="s">
        <v>51</v>
      </c>
      <c r="Z150" s="31" t="s">
        <v>51</v>
      </c>
      <c r="AA150" s="59" t="s">
        <v>51</v>
      </c>
      <c r="AB150" s="59" t="s">
        <v>51</v>
      </c>
      <c r="AC150" s="59" t="s">
        <v>51</v>
      </c>
      <c r="AD150" s="58" t="s">
        <v>51</v>
      </c>
      <c r="AE150" s="59" t="s">
        <v>51</v>
      </c>
      <c r="AF150" s="31" t="s">
        <v>51</v>
      </c>
      <c r="AG150" s="60" t="str">
        <f t="shared" si="2"/>
        <v>нд</v>
      </c>
      <c r="AH150" s="59" t="s">
        <v>51</v>
      </c>
      <c r="AI150" s="58" t="s">
        <v>51</v>
      </c>
      <c r="AJ150" s="58" t="s">
        <v>51</v>
      </c>
      <c r="AK150" s="58" t="s">
        <v>51</v>
      </c>
      <c r="AL150" s="58" t="s">
        <v>51</v>
      </c>
    </row>
    <row r="151" spans="1:38" ht="15.75" x14ac:dyDescent="0.25">
      <c r="A151" s="37"/>
      <c r="B151" s="38" t="str">
        <f>'Таблица № 2'!B150</f>
        <v>ввод пер. Пионерский 2</v>
      </c>
      <c r="C151" s="37"/>
      <c r="D151" s="44" t="s">
        <v>51</v>
      </c>
      <c r="E151" s="44" t="s">
        <v>51</v>
      </c>
      <c r="F151" s="58" t="s">
        <v>51</v>
      </c>
      <c r="G151" s="58" t="s">
        <v>51</v>
      </c>
      <c r="H151" s="58" t="s">
        <v>51</v>
      </c>
      <c r="I151" s="58" t="s">
        <v>51</v>
      </c>
      <c r="J151" s="58" t="s">
        <v>51</v>
      </c>
      <c r="K151" s="44" t="s">
        <v>51</v>
      </c>
      <c r="L151" s="44" t="s">
        <v>51</v>
      </c>
      <c r="M151" s="58" t="s">
        <v>51</v>
      </c>
      <c r="N151" s="58" t="s">
        <v>51</v>
      </c>
      <c r="O151" s="58" t="s">
        <v>51</v>
      </c>
      <c r="P151" s="58" t="s">
        <v>51</v>
      </c>
      <c r="Q151" s="58" t="s">
        <v>51</v>
      </c>
      <c r="R151" s="44" t="s">
        <v>51</v>
      </c>
      <c r="S151" s="44" t="str">
        <f>'Таблица № 2'!T150</f>
        <v>нд</v>
      </c>
      <c r="T151" s="58" t="s">
        <v>51</v>
      </c>
      <c r="U151" s="58" t="s">
        <v>51</v>
      </c>
      <c r="V151" s="59" t="s">
        <v>51</v>
      </c>
      <c r="W151" s="58" t="s">
        <v>51</v>
      </c>
      <c r="X151" s="59" t="s">
        <v>51</v>
      </c>
      <c r="Y151" s="31" t="s">
        <v>51</v>
      </c>
      <c r="Z151" s="31" t="s">
        <v>51</v>
      </c>
      <c r="AA151" s="59" t="s">
        <v>51</v>
      </c>
      <c r="AB151" s="59" t="s">
        <v>51</v>
      </c>
      <c r="AC151" s="59" t="s">
        <v>51</v>
      </c>
      <c r="AD151" s="58" t="s">
        <v>51</v>
      </c>
      <c r="AE151" s="59" t="s">
        <v>51</v>
      </c>
      <c r="AF151" s="31" t="s">
        <v>51</v>
      </c>
      <c r="AG151" s="60" t="str">
        <f t="shared" si="2"/>
        <v>нд</v>
      </c>
      <c r="AH151" s="59" t="s">
        <v>51</v>
      </c>
      <c r="AI151" s="58" t="s">
        <v>51</v>
      </c>
      <c r="AJ151" s="58" t="s">
        <v>51</v>
      </c>
      <c r="AK151" s="58" t="s">
        <v>51</v>
      </c>
      <c r="AL151" s="58" t="s">
        <v>51</v>
      </c>
    </row>
    <row r="152" spans="1:38" ht="15.75" x14ac:dyDescent="0.25">
      <c r="A152" s="37"/>
      <c r="B152" s="38" t="str">
        <f>'Таблица № 2'!B151</f>
        <v>ввод ул. Почтовая 2</v>
      </c>
      <c r="C152" s="37"/>
      <c r="D152" s="44" t="s">
        <v>51</v>
      </c>
      <c r="E152" s="44" t="s">
        <v>51</v>
      </c>
      <c r="F152" s="58" t="s">
        <v>51</v>
      </c>
      <c r="G152" s="58" t="s">
        <v>51</v>
      </c>
      <c r="H152" s="58" t="s">
        <v>51</v>
      </c>
      <c r="I152" s="58" t="s">
        <v>51</v>
      </c>
      <c r="J152" s="58" t="s">
        <v>51</v>
      </c>
      <c r="K152" s="44" t="s">
        <v>51</v>
      </c>
      <c r="L152" s="44" t="s">
        <v>51</v>
      </c>
      <c r="M152" s="58" t="s">
        <v>51</v>
      </c>
      <c r="N152" s="58" t="s">
        <v>51</v>
      </c>
      <c r="O152" s="58" t="s">
        <v>51</v>
      </c>
      <c r="P152" s="58" t="s">
        <v>51</v>
      </c>
      <c r="Q152" s="58" t="s">
        <v>51</v>
      </c>
      <c r="R152" s="44" t="s">
        <v>51</v>
      </c>
      <c r="S152" s="44" t="str">
        <f>'Таблица № 2'!T151</f>
        <v>нд</v>
      </c>
      <c r="T152" s="58" t="s">
        <v>51</v>
      </c>
      <c r="U152" s="58" t="s">
        <v>51</v>
      </c>
      <c r="V152" s="59" t="s">
        <v>51</v>
      </c>
      <c r="W152" s="58" t="s">
        <v>51</v>
      </c>
      <c r="X152" s="59" t="s">
        <v>51</v>
      </c>
      <c r="Y152" s="31" t="s">
        <v>51</v>
      </c>
      <c r="Z152" s="31" t="s">
        <v>51</v>
      </c>
      <c r="AA152" s="59" t="s">
        <v>51</v>
      </c>
      <c r="AB152" s="59" t="s">
        <v>51</v>
      </c>
      <c r="AC152" s="59" t="s">
        <v>51</v>
      </c>
      <c r="AD152" s="58" t="s">
        <v>51</v>
      </c>
      <c r="AE152" s="59" t="s">
        <v>51</v>
      </c>
      <c r="AF152" s="31" t="s">
        <v>51</v>
      </c>
      <c r="AG152" s="60" t="str">
        <f t="shared" si="2"/>
        <v>нд</v>
      </c>
      <c r="AH152" s="59" t="s">
        <v>51</v>
      </c>
      <c r="AI152" s="58" t="s">
        <v>51</v>
      </c>
      <c r="AJ152" s="58" t="s">
        <v>51</v>
      </c>
      <c r="AK152" s="58" t="s">
        <v>51</v>
      </c>
      <c r="AL152" s="58" t="s">
        <v>51</v>
      </c>
    </row>
    <row r="153" spans="1:38" ht="15.75" x14ac:dyDescent="0.25">
      <c r="A153" s="37"/>
      <c r="B153" s="38" t="str">
        <f>'Таблица № 2'!B152</f>
        <v>вводы ул. Толстого</v>
      </c>
      <c r="C153" s="37"/>
      <c r="D153" s="44" t="s">
        <v>51</v>
      </c>
      <c r="E153" s="44" t="s">
        <v>51</v>
      </c>
      <c r="F153" s="58" t="s">
        <v>51</v>
      </c>
      <c r="G153" s="58" t="s">
        <v>51</v>
      </c>
      <c r="H153" s="58" t="s">
        <v>51</v>
      </c>
      <c r="I153" s="58" t="s">
        <v>51</v>
      </c>
      <c r="J153" s="58" t="s">
        <v>51</v>
      </c>
      <c r="K153" s="44" t="s">
        <v>51</v>
      </c>
      <c r="L153" s="44" t="s">
        <v>51</v>
      </c>
      <c r="M153" s="58" t="s">
        <v>51</v>
      </c>
      <c r="N153" s="58" t="s">
        <v>51</v>
      </c>
      <c r="O153" s="58" t="s">
        <v>51</v>
      </c>
      <c r="P153" s="58" t="s">
        <v>51</v>
      </c>
      <c r="Q153" s="58" t="s">
        <v>51</v>
      </c>
      <c r="R153" s="44" t="s">
        <v>51</v>
      </c>
      <c r="S153" s="44" t="str">
        <f>'Таблица № 2'!T152</f>
        <v>нд</v>
      </c>
      <c r="T153" s="58" t="s">
        <v>51</v>
      </c>
      <c r="U153" s="58" t="s">
        <v>51</v>
      </c>
      <c r="V153" s="59" t="s">
        <v>51</v>
      </c>
      <c r="W153" s="58" t="s">
        <v>51</v>
      </c>
      <c r="X153" s="59" t="s">
        <v>51</v>
      </c>
      <c r="Y153" s="31" t="s">
        <v>51</v>
      </c>
      <c r="Z153" s="31" t="s">
        <v>51</v>
      </c>
      <c r="AA153" s="59" t="s">
        <v>51</v>
      </c>
      <c r="AB153" s="59" t="s">
        <v>51</v>
      </c>
      <c r="AC153" s="59" t="s">
        <v>51</v>
      </c>
      <c r="AD153" s="58" t="s">
        <v>51</v>
      </c>
      <c r="AE153" s="59" t="s">
        <v>51</v>
      </c>
      <c r="AF153" s="31" t="s">
        <v>51</v>
      </c>
      <c r="AG153" s="60" t="str">
        <f t="shared" si="2"/>
        <v>нд</v>
      </c>
      <c r="AH153" s="59" t="s">
        <v>51</v>
      </c>
      <c r="AI153" s="58" t="s">
        <v>51</v>
      </c>
      <c r="AJ153" s="58" t="s">
        <v>51</v>
      </c>
      <c r="AK153" s="58" t="s">
        <v>51</v>
      </c>
      <c r="AL153" s="58" t="s">
        <v>51</v>
      </c>
    </row>
    <row r="154" spans="1:38" ht="31.5" x14ac:dyDescent="0.25">
      <c r="A154" s="37" t="str">
        <f>'Таблица № 2'!A153</f>
        <v>1.3.4</v>
      </c>
      <c r="B154" s="38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44" t="s">
        <v>51</v>
      </c>
      <c r="E154" s="44" t="s">
        <v>51</v>
      </c>
      <c r="F154" s="58" t="s">
        <v>51</v>
      </c>
      <c r="G154" s="58" t="s">
        <v>51</v>
      </c>
      <c r="H154" s="58" t="s">
        <v>51</v>
      </c>
      <c r="I154" s="58" t="s">
        <v>51</v>
      </c>
      <c r="J154" s="58" t="s">
        <v>51</v>
      </c>
      <c r="K154" s="44" t="s">
        <v>51</v>
      </c>
      <c r="L154" s="44" t="s">
        <v>51</v>
      </c>
      <c r="M154" s="58" t="s">
        <v>51</v>
      </c>
      <c r="N154" s="58" t="s">
        <v>51</v>
      </c>
      <c r="O154" s="58" t="s">
        <v>51</v>
      </c>
      <c r="P154" s="58" t="s">
        <v>51</v>
      </c>
      <c r="Q154" s="58" t="s">
        <v>51</v>
      </c>
      <c r="R154" s="44" t="s">
        <v>51</v>
      </c>
      <c r="S154" s="44" t="str">
        <f>'Таблица № 2'!T153</f>
        <v>нд</v>
      </c>
      <c r="T154" s="58" t="s">
        <v>51</v>
      </c>
      <c r="U154" s="58" t="s">
        <v>51</v>
      </c>
      <c r="V154" s="59" t="s">
        <v>51</v>
      </c>
      <c r="W154" s="58" t="s">
        <v>51</v>
      </c>
      <c r="X154" s="59" t="s">
        <v>51</v>
      </c>
      <c r="Y154" s="31" t="s">
        <v>51</v>
      </c>
      <c r="Z154" s="31" t="s">
        <v>51</v>
      </c>
      <c r="AA154" s="59" t="s">
        <v>51</v>
      </c>
      <c r="AB154" s="59" t="s">
        <v>51</v>
      </c>
      <c r="AC154" s="59" t="s">
        <v>51</v>
      </c>
      <c r="AD154" s="58" t="s">
        <v>51</v>
      </c>
      <c r="AE154" s="59" t="s">
        <v>51</v>
      </c>
      <c r="AF154" s="31" t="s">
        <v>51</v>
      </c>
      <c r="AG154" s="60" t="str">
        <f t="shared" si="2"/>
        <v>нд</v>
      </c>
      <c r="AH154" s="59" t="s">
        <v>51</v>
      </c>
      <c r="AI154" s="58" t="s">
        <v>51</v>
      </c>
      <c r="AJ154" s="58" t="s">
        <v>51</v>
      </c>
      <c r="AK154" s="58" t="s">
        <v>51</v>
      </c>
      <c r="AL154" s="58" t="s">
        <v>51</v>
      </c>
    </row>
    <row r="155" spans="1:38" ht="47.25" x14ac:dyDescent="0.25">
      <c r="A155" s="37" t="str">
        <f>'Таблица № 2'!A154</f>
        <v>1.4</v>
      </c>
      <c r="B155" s="38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44" t="s">
        <v>51</v>
      </c>
      <c r="E155" s="44" t="s">
        <v>51</v>
      </c>
      <c r="F155" s="58" t="s">
        <v>51</v>
      </c>
      <c r="G155" s="58" t="s">
        <v>51</v>
      </c>
      <c r="H155" s="58" t="s">
        <v>51</v>
      </c>
      <c r="I155" s="58" t="s">
        <v>51</v>
      </c>
      <c r="J155" s="58" t="s">
        <v>51</v>
      </c>
      <c r="K155" s="44" t="s">
        <v>51</v>
      </c>
      <c r="L155" s="44" t="s">
        <v>51</v>
      </c>
      <c r="M155" s="58" t="s">
        <v>51</v>
      </c>
      <c r="N155" s="58" t="s">
        <v>51</v>
      </c>
      <c r="O155" s="58" t="s">
        <v>51</v>
      </c>
      <c r="P155" s="58" t="s">
        <v>51</v>
      </c>
      <c r="Q155" s="58" t="s">
        <v>51</v>
      </c>
      <c r="R155" s="44" t="s">
        <v>51</v>
      </c>
      <c r="S155" s="44" t="str">
        <f>'Таблица № 2'!T154</f>
        <v>нд</v>
      </c>
      <c r="T155" s="58" t="s">
        <v>51</v>
      </c>
      <c r="U155" s="58" t="s">
        <v>51</v>
      </c>
      <c r="V155" s="59" t="s">
        <v>51</v>
      </c>
      <c r="W155" s="58" t="s">
        <v>51</v>
      </c>
      <c r="X155" s="59" t="s">
        <v>51</v>
      </c>
      <c r="Y155" s="31" t="s">
        <v>51</v>
      </c>
      <c r="Z155" s="31" t="s">
        <v>51</v>
      </c>
      <c r="AA155" s="59" t="s">
        <v>51</v>
      </c>
      <c r="AB155" s="59" t="s">
        <v>51</v>
      </c>
      <c r="AC155" s="59" t="s">
        <v>51</v>
      </c>
      <c r="AD155" s="58" t="s">
        <v>51</v>
      </c>
      <c r="AE155" s="59" t="s">
        <v>51</v>
      </c>
      <c r="AF155" s="31" t="s">
        <v>51</v>
      </c>
      <c r="AG155" s="60" t="str">
        <f t="shared" si="2"/>
        <v>нд</v>
      </c>
      <c r="AH155" s="59" t="s">
        <v>51</v>
      </c>
      <c r="AI155" s="58" t="s">
        <v>51</v>
      </c>
      <c r="AJ155" s="58" t="s">
        <v>51</v>
      </c>
      <c r="AK155" s="58" t="s">
        <v>51</v>
      </c>
      <c r="AL155" s="58" t="s">
        <v>51</v>
      </c>
    </row>
    <row r="156" spans="1:38" ht="15.75" x14ac:dyDescent="0.25">
      <c r="A156" s="37" t="str">
        <f>'Таблица № 2'!A155</f>
        <v>1.4.1</v>
      </c>
      <c r="B156" s="38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44" t="s">
        <v>51</v>
      </c>
      <c r="E156" s="44" t="s">
        <v>51</v>
      </c>
      <c r="F156" s="58" t="s">
        <v>51</v>
      </c>
      <c r="G156" s="58" t="s">
        <v>51</v>
      </c>
      <c r="H156" s="58" t="s">
        <v>51</v>
      </c>
      <c r="I156" s="58" t="s">
        <v>51</v>
      </c>
      <c r="J156" s="58" t="s">
        <v>51</v>
      </c>
      <c r="K156" s="44" t="s">
        <v>51</v>
      </c>
      <c r="L156" s="44" t="s">
        <v>51</v>
      </c>
      <c r="M156" s="58" t="s">
        <v>51</v>
      </c>
      <c r="N156" s="58" t="s">
        <v>51</v>
      </c>
      <c r="O156" s="58" t="s">
        <v>51</v>
      </c>
      <c r="P156" s="58" t="s">
        <v>51</v>
      </c>
      <c r="Q156" s="58" t="s">
        <v>51</v>
      </c>
      <c r="R156" s="44" t="s">
        <v>51</v>
      </c>
      <c r="S156" s="44" t="str">
        <f>'Таблица № 2'!T155</f>
        <v>нд</v>
      </c>
      <c r="T156" s="58" t="s">
        <v>51</v>
      </c>
      <c r="U156" s="58" t="s">
        <v>51</v>
      </c>
      <c r="V156" s="59" t="s">
        <v>51</v>
      </c>
      <c r="W156" s="58" t="s">
        <v>51</v>
      </c>
      <c r="X156" s="59" t="s">
        <v>51</v>
      </c>
      <c r="Y156" s="31" t="s">
        <v>51</v>
      </c>
      <c r="Z156" s="31" t="s">
        <v>51</v>
      </c>
      <c r="AA156" s="59" t="s">
        <v>51</v>
      </c>
      <c r="AB156" s="59" t="s">
        <v>51</v>
      </c>
      <c r="AC156" s="59" t="s">
        <v>51</v>
      </c>
      <c r="AD156" s="58" t="s">
        <v>51</v>
      </c>
      <c r="AE156" s="59" t="s">
        <v>51</v>
      </c>
      <c r="AF156" s="31" t="s">
        <v>51</v>
      </c>
      <c r="AG156" s="60" t="str">
        <f t="shared" si="2"/>
        <v>нд</v>
      </c>
      <c r="AH156" s="59" t="s">
        <v>51</v>
      </c>
      <c r="AI156" s="58" t="s">
        <v>51</v>
      </c>
      <c r="AJ156" s="58" t="s">
        <v>51</v>
      </c>
      <c r="AK156" s="58" t="s">
        <v>51</v>
      </c>
      <c r="AL156" s="58" t="s">
        <v>51</v>
      </c>
    </row>
    <row r="157" spans="1:38" ht="47.25" x14ac:dyDescent="0.25">
      <c r="A157" s="37" t="str">
        <f>'Таблица № 2'!A156</f>
        <v>1.4.1.1</v>
      </c>
      <c r="B157" s="38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44" t="s">
        <v>51</v>
      </c>
      <c r="E157" s="44" t="s">
        <v>51</v>
      </c>
      <c r="F157" s="58" t="s">
        <v>51</v>
      </c>
      <c r="G157" s="58" t="s">
        <v>51</v>
      </c>
      <c r="H157" s="58" t="s">
        <v>51</v>
      </c>
      <c r="I157" s="58" t="s">
        <v>51</v>
      </c>
      <c r="J157" s="58" t="s">
        <v>51</v>
      </c>
      <c r="K157" s="44" t="s">
        <v>51</v>
      </c>
      <c r="L157" s="44" t="s">
        <v>51</v>
      </c>
      <c r="M157" s="58" t="s">
        <v>51</v>
      </c>
      <c r="N157" s="58" t="s">
        <v>51</v>
      </c>
      <c r="O157" s="58" t="s">
        <v>51</v>
      </c>
      <c r="P157" s="58" t="s">
        <v>51</v>
      </c>
      <c r="Q157" s="58" t="s">
        <v>51</v>
      </c>
      <c r="R157" s="44" t="s">
        <v>51</v>
      </c>
      <c r="S157" s="44" t="str">
        <f>'Таблица № 2'!T156</f>
        <v>нд</v>
      </c>
      <c r="T157" s="58" t="s">
        <v>51</v>
      </c>
      <c r="U157" s="58" t="s">
        <v>51</v>
      </c>
      <c r="V157" s="59" t="s">
        <v>51</v>
      </c>
      <c r="W157" s="58" t="s">
        <v>51</v>
      </c>
      <c r="X157" s="59" t="s">
        <v>51</v>
      </c>
      <c r="Y157" s="31" t="s">
        <v>51</v>
      </c>
      <c r="Z157" s="31" t="s">
        <v>51</v>
      </c>
      <c r="AA157" s="59" t="s">
        <v>51</v>
      </c>
      <c r="AB157" s="59" t="s">
        <v>51</v>
      </c>
      <c r="AC157" s="59" t="s">
        <v>51</v>
      </c>
      <c r="AD157" s="58" t="s">
        <v>51</v>
      </c>
      <c r="AE157" s="59" t="s">
        <v>51</v>
      </c>
      <c r="AF157" s="31" t="s">
        <v>51</v>
      </c>
      <c r="AG157" s="60" t="str">
        <f t="shared" si="2"/>
        <v>нд</v>
      </c>
      <c r="AH157" s="59" t="s">
        <v>51</v>
      </c>
      <c r="AI157" s="58" t="s">
        <v>51</v>
      </c>
      <c r="AJ157" s="58" t="s">
        <v>51</v>
      </c>
      <c r="AK157" s="58" t="s">
        <v>51</v>
      </c>
      <c r="AL157" s="58" t="s">
        <v>51</v>
      </c>
    </row>
    <row r="158" spans="1:38" ht="47.25" x14ac:dyDescent="0.25">
      <c r="A158" s="37" t="str">
        <f>'Таблица № 2'!A157</f>
        <v>1.4.1.2</v>
      </c>
      <c r="B158" s="38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44" t="s">
        <v>51</v>
      </c>
      <c r="E158" s="44" t="s">
        <v>51</v>
      </c>
      <c r="F158" s="58" t="s">
        <v>51</v>
      </c>
      <c r="G158" s="58" t="s">
        <v>51</v>
      </c>
      <c r="H158" s="58" t="s">
        <v>51</v>
      </c>
      <c r="I158" s="58" t="s">
        <v>51</v>
      </c>
      <c r="J158" s="58" t="s">
        <v>51</v>
      </c>
      <c r="K158" s="44" t="s">
        <v>51</v>
      </c>
      <c r="L158" s="44" t="s">
        <v>51</v>
      </c>
      <c r="M158" s="58" t="s">
        <v>51</v>
      </c>
      <c r="N158" s="58" t="s">
        <v>51</v>
      </c>
      <c r="O158" s="58" t="s">
        <v>51</v>
      </c>
      <c r="P158" s="58" t="s">
        <v>51</v>
      </c>
      <c r="Q158" s="58" t="s">
        <v>51</v>
      </c>
      <c r="R158" s="44" t="s">
        <v>51</v>
      </c>
      <c r="S158" s="44" t="str">
        <f>'Таблица № 2'!T157</f>
        <v>нд</v>
      </c>
      <c r="T158" s="58" t="s">
        <v>51</v>
      </c>
      <c r="U158" s="58" t="s">
        <v>51</v>
      </c>
      <c r="V158" s="59" t="s">
        <v>51</v>
      </c>
      <c r="W158" s="58" t="s">
        <v>51</v>
      </c>
      <c r="X158" s="59" t="s">
        <v>51</v>
      </c>
      <c r="Y158" s="31" t="s">
        <v>51</v>
      </c>
      <c r="Z158" s="31" t="s">
        <v>51</v>
      </c>
      <c r="AA158" s="59" t="s">
        <v>51</v>
      </c>
      <c r="AB158" s="59" t="s">
        <v>51</v>
      </c>
      <c r="AC158" s="59" t="s">
        <v>51</v>
      </c>
      <c r="AD158" s="58" t="s">
        <v>51</v>
      </c>
      <c r="AE158" s="59" t="s">
        <v>51</v>
      </c>
      <c r="AF158" s="31" t="s">
        <v>51</v>
      </c>
      <c r="AG158" s="60" t="str">
        <f t="shared" si="2"/>
        <v>нд</v>
      </c>
      <c r="AH158" s="59" t="s">
        <v>51</v>
      </c>
      <c r="AI158" s="58" t="s">
        <v>51</v>
      </c>
      <c r="AJ158" s="58" t="s">
        <v>51</v>
      </c>
      <c r="AK158" s="58" t="s">
        <v>51</v>
      </c>
      <c r="AL158" s="58" t="s">
        <v>51</v>
      </c>
    </row>
    <row r="159" spans="1:38" ht="15.75" x14ac:dyDescent="0.25">
      <c r="A159" s="37" t="str">
        <f>'Таблица № 2'!A158</f>
        <v>1.4.2</v>
      </c>
      <c r="B159" s="38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44" t="s">
        <v>51</v>
      </c>
      <c r="E159" s="44" t="s">
        <v>51</v>
      </c>
      <c r="F159" s="58" t="s">
        <v>51</v>
      </c>
      <c r="G159" s="58" t="s">
        <v>51</v>
      </c>
      <c r="H159" s="58" t="s">
        <v>51</v>
      </c>
      <c r="I159" s="58" t="s">
        <v>51</v>
      </c>
      <c r="J159" s="58" t="s">
        <v>51</v>
      </c>
      <c r="K159" s="44" t="s">
        <v>51</v>
      </c>
      <c r="L159" s="44" t="s">
        <v>51</v>
      </c>
      <c r="M159" s="58" t="s">
        <v>51</v>
      </c>
      <c r="N159" s="58" t="s">
        <v>51</v>
      </c>
      <c r="O159" s="58" t="s">
        <v>51</v>
      </c>
      <c r="P159" s="58" t="s">
        <v>51</v>
      </c>
      <c r="Q159" s="58" t="s">
        <v>51</v>
      </c>
      <c r="R159" s="44" t="s">
        <v>51</v>
      </c>
      <c r="S159" s="44" t="str">
        <f>'Таблица № 2'!T158</f>
        <v>нд</v>
      </c>
      <c r="T159" s="58" t="s">
        <v>51</v>
      </c>
      <c r="U159" s="58" t="s">
        <v>51</v>
      </c>
      <c r="V159" s="59" t="s">
        <v>51</v>
      </c>
      <c r="W159" s="58" t="s">
        <v>51</v>
      </c>
      <c r="X159" s="59" t="s">
        <v>51</v>
      </c>
      <c r="Y159" s="31" t="s">
        <v>51</v>
      </c>
      <c r="Z159" s="31" t="s">
        <v>51</v>
      </c>
      <c r="AA159" s="59" t="s">
        <v>51</v>
      </c>
      <c r="AB159" s="59" t="s">
        <v>51</v>
      </c>
      <c r="AC159" s="59" t="s">
        <v>51</v>
      </c>
      <c r="AD159" s="58" t="s">
        <v>51</v>
      </c>
      <c r="AE159" s="59" t="s">
        <v>51</v>
      </c>
      <c r="AF159" s="31" t="s">
        <v>51</v>
      </c>
      <c r="AG159" s="60" t="str">
        <f t="shared" si="2"/>
        <v>нд</v>
      </c>
      <c r="AH159" s="59" t="s">
        <v>51</v>
      </c>
      <c r="AI159" s="58" t="s">
        <v>51</v>
      </c>
      <c r="AJ159" s="58" t="s">
        <v>51</v>
      </c>
      <c r="AK159" s="58" t="s">
        <v>51</v>
      </c>
      <c r="AL159" s="58" t="s">
        <v>51</v>
      </c>
    </row>
    <row r="160" spans="1:38" ht="47.25" x14ac:dyDescent="0.25">
      <c r="A160" s="37" t="str">
        <f>'Таблица № 2'!A159</f>
        <v>1.4.2.1</v>
      </c>
      <c r="B160" s="38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44" t="s">
        <v>51</v>
      </c>
      <c r="E160" s="44" t="s">
        <v>51</v>
      </c>
      <c r="F160" s="58" t="s">
        <v>51</v>
      </c>
      <c r="G160" s="58" t="s">
        <v>51</v>
      </c>
      <c r="H160" s="58" t="s">
        <v>51</v>
      </c>
      <c r="I160" s="58" t="s">
        <v>51</v>
      </c>
      <c r="J160" s="58" t="s">
        <v>51</v>
      </c>
      <c r="K160" s="44" t="s">
        <v>51</v>
      </c>
      <c r="L160" s="44" t="s">
        <v>51</v>
      </c>
      <c r="M160" s="58" t="s">
        <v>51</v>
      </c>
      <c r="N160" s="58" t="s">
        <v>51</v>
      </c>
      <c r="O160" s="58" t="s">
        <v>51</v>
      </c>
      <c r="P160" s="58" t="s">
        <v>51</v>
      </c>
      <c r="Q160" s="58" t="s">
        <v>51</v>
      </c>
      <c r="R160" s="44" t="s">
        <v>51</v>
      </c>
      <c r="S160" s="44" t="str">
        <f>'Таблица № 2'!T159</f>
        <v>нд</v>
      </c>
      <c r="T160" s="58" t="s">
        <v>51</v>
      </c>
      <c r="U160" s="58" t="s">
        <v>51</v>
      </c>
      <c r="V160" s="59" t="s">
        <v>51</v>
      </c>
      <c r="W160" s="58" t="s">
        <v>51</v>
      </c>
      <c r="X160" s="59" t="s">
        <v>51</v>
      </c>
      <c r="Y160" s="31" t="s">
        <v>51</v>
      </c>
      <c r="Z160" s="31" t="s">
        <v>51</v>
      </c>
      <c r="AA160" s="59" t="s">
        <v>51</v>
      </c>
      <c r="AB160" s="59" t="s">
        <v>51</v>
      </c>
      <c r="AC160" s="59" t="s">
        <v>51</v>
      </c>
      <c r="AD160" s="58" t="s">
        <v>51</v>
      </c>
      <c r="AE160" s="59" t="s">
        <v>51</v>
      </c>
      <c r="AF160" s="31" t="s">
        <v>51</v>
      </c>
      <c r="AG160" s="60" t="str">
        <f t="shared" si="2"/>
        <v>нд</v>
      </c>
      <c r="AH160" s="59" t="s">
        <v>51</v>
      </c>
      <c r="AI160" s="58" t="s">
        <v>51</v>
      </c>
      <c r="AJ160" s="58" t="s">
        <v>51</v>
      </c>
      <c r="AK160" s="58" t="s">
        <v>51</v>
      </c>
      <c r="AL160" s="58" t="s">
        <v>51</v>
      </c>
    </row>
    <row r="161" spans="1:38" ht="47.25" x14ac:dyDescent="0.25">
      <c r="A161" s="37" t="str">
        <f>'Таблица № 2'!A160</f>
        <v>1.4.2.2</v>
      </c>
      <c r="B161" s="38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44" t="s">
        <v>51</v>
      </c>
      <c r="E161" s="44" t="s">
        <v>51</v>
      </c>
      <c r="F161" s="58" t="s">
        <v>51</v>
      </c>
      <c r="G161" s="58" t="s">
        <v>51</v>
      </c>
      <c r="H161" s="58" t="s">
        <v>51</v>
      </c>
      <c r="I161" s="58" t="s">
        <v>51</v>
      </c>
      <c r="J161" s="58" t="s">
        <v>51</v>
      </c>
      <c r="K161" s="44" t="s">
        <v>51</v>
      </c>
      <c r="L161" s="44" t="s">
        <v>51</v>
      </c>
      <c r="M161" s="58" t="s">
        <v>51</v>
      </c>
      <c r="N161" s="58" t="s">
        <v>51</v>
      </c>
      <c r="O161" s="58" t="s">
        <v>51</v>
      </c>
      <c r="P161" s="58" t="s">
        <v>51</v>
      </c>
      <c r="Q161" s="58" t="s">
        <v>51</v>
      </c>
      <c r="R161" s="44" t="s">
        <v>51</v>
      </c>
      <c r="S161" s="44" t="str">
        <f>'Таблица № 2'!T160</f>
        <v>нд</v>
      </c>
      <c r="T161" s="58" t="s">
        <v>51</v>
      </c>
      <c r="U161" s="58" t="s">
        <v>51</v>
      </c>
      <c r="V161" s="59" t="s">
        <v>51</v>
      </c>
      <c r="W161" s="58" t="s">
        <v>51</v>
      </c>
      <c r="X161" s="59" t="s">
        <v>51</v>
      </c>
      <c r="Y161" s="31" t="s">
        <v>51</v>
      </c>
      <c r="Z161" s="31" t="s">
        <v>51</v>
      </c>
      <c r="AA161" s="59" t="s">
        <v>51</v>
      </c>
      <c r="AB161" s="59" t="s">
        <v>51</v>
      </c>
      <c r="AC161" s="59" t="s">
        <v>51</v>
      </c>
      <c r="AD161" s="58" t="s">
        <v>51</v>
      </c>
      <c r="AE161" s="59" t="s">
        <v>51</v>
      </c>
      <c r="AF161" s="31" t="s">
        <v>51</v>
      </c>
      <c r="AG161" s="60" t="str">
        <f t="shared" si="2"/>
        <v>нд</v>
      </c>
      <c r="AH161" s="59" t="s">
        <v>51</v>
      </c>
      <c r="AI161" s="58" t="s">
        <v>51</v>
      </c>
      <c r="AJ161" s="58" t="s">
        <v>51</v>
      </c>
      <c r="AK161" s="58" t="s">
        <v>51</v>
      </c>
      <c r="AL161" s="58" t="s">
        <v>51</v>
      </c>
    </row>
    <row r="162" spans="1:38" ht="15.75" x14ac:dyDescent="0.25">
      <c r="A162" s="37" t="str">
        <f>'Таблица № 2'!A161</f>
        <v>1.5</v>
      </c>
      <c r="B162" s="38" t="str">
        <f>'Таблица № 2'!B161</f>
        <v>Новое строительство, всего, в том числе:</v>
      </c>
      <c r="C162" s="6" t="str">
        <f>'Таблица № 2'!C161</f>
        <v>Г</v>
      </c>
      <c r="D162" s="44" t="s">
        <v>51</v>
      </c>
      <c r="E162" s="44" t="s">
        <v>51</v>
      </c>
      <c r="F162" s="58" t="s">
        <v>51</v>
      </c>
      <c r="G162" s="58" t="s">
        <v>51</v>
      </c>
      <c r="H162" s="58" t="s">
        <v>51</v>
      </c>
      <c r="I162" s="58" t="s">
        <v>51</v>
      </c>
      <c r="J162" s="58" t="s">
        <v>51</v>
      </c>
      <c r="K162" s="44" t="s">
        <v>51</v>
      </c>
      <c r="L162" s="44" t="s">
        <v>51</v>
      </c>
      <c r="M162" s="58" t="s">
        <v>51</v>
      </c>
      <c r="N162" s="58" t="s">
        <v>51</v>
      </c>
      <c r="O162" s="58" t="s">
        <v>51</v>
      </c>
      <c r="P162" s="58" t="s">
        <v>51</v>
      </c>
      <c r="Q162" s="58" t="s">
        <v>51</v>
      </c>
      <c r="R162" s="44" t="s">
        <v>51</v>
      </c>
      <c r="S162" s="44" t="str">
        <f>'Таблица № 2'!T161</f>
        <v>нд</v>
      </c>
      <c r="T162" s="58" t="s">
        <v>51</v>
      </c>
      <c r="U162" s="58" t="s">
        <v>51</v>
      </c>
      <c r="V162" s="59" t="s">
        <v>51</v>
      </c>
      <c r="W162" s="58" t="s">
        <v>51</v>
      </c>
      <c r="X162" s="59" t="s">
        <v>51</v>
      </c>
      <c r="Y162" s="31" t="s">
        <v>51</v>
      </c>
      <c r="Z162" s="31" t="s">
        <v>51</v>
      </c>
      <c r="AA162" s="59" t="s">
        <v>51</v>
      </c>
      <c r="AB162" s="59" t="s">
        <v>51</v>
      </c>
      <c r="AC162" s="59" t="s">
        <v>51</v>
      </c>
      <c r="AD162" s="58" t="s">
        <v>51</v>
      </c>
      <c r="AE162" s="59" t="s">
        <v>51</v>
      </c>
      <c r="AF162" s="31" t="s">
        <v>51</v>
      </c>
      <c r="AG162" s="60" t="str">
        <f t="shared" si="2"/>
        <v>нд</v>
      </c>
      <c r="AH162" s="59" t="s">
        <v>51</v>
      </c>
      <c r="AI162" s="58" t="s">
        <v>51</v>
      </c>
      <c r="AJ162" s="58" t="s">
        <v>51</v>
      </c>
      <c r="AK162" s="58" t="s">
        <v>51</v>
      </c>
      <c r="AL162" s="58" t="s">
        <v>51</v>
      </c>
    </row>
    <row r="163" spans="1:38" ht="31.5" x14ac:dyDescent="0.25">
      <c r="A163" s="37" t="str">
        <f>'Таблица № 2'!A162</f>
        <v>1.5.1</v>
      </c>
      <c r="B163" s="38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44" t="s">
        <v>51</v>
      </c>
      <c r="E163" s="44" t="s">
        <v>51</v>
      </c>
      <c r="F163" s="58" t="s">
        <v>51</v>
      </c>
      <c r="G163" s="58" t="s">
        <v>51</v>
      </c>
      <c r="H163" s="58" t="s">
        <v>51</v>
      </c>
      <c r="I163" s="58" t="s">
        <v>51</v>
      </c>
      <c r="J163" s="58" t="s">
        <v>51</v>
      </c>
      <c r="K163" s="44" t="s">
        <v>51</v>
      </c>
      <c r="L163" s="44" t="s">
        <v>51</v>
      </c>
      <c r="M163" s="58" t="s">
        <v>51</v>
      </c>
      <c r="N163" s="58" t="s">
        <v>51</v>
      </c>
      <c r="O163" s="58" t="s">
        <v>51</v>
      </c>
      <c r="P163" s="58" t="s">
        <v>51</v>
      </c>
      <c r="Q163" s="58" t="s">
        <v>51</v>
      </c>
      <c r="R163" s="44" t="s">
        <v>51</v>
      </c>
      <c r="S163" s="44" t="str">
        <f>'Таблица № 2'!T162</f>
        <v>нд</v>
      </c>
      <c r="T163" s="58" t="s">
        <v>51</v>
      </c>
      <c r="U163" s="58" t="s">
        <v>51</v>
      </c>
      <c r="V163" s="59" t="s">
        <v>51</v>
      </c>
      <c r="W163" s="58" t="s">
        <v>51</v>
      </c>
      <c r="X163" s="59" t="s">
        <v>51</v>
      </c>
      <c r="Y163" s="31" t="s">
        <v>51</v>
      </c>
      <c r="Z163" s="31" t="s">
        <v>51</v>
      </c>
      <c r="AA163" s="59" t="s">
        <v>51</v>
      </c>
      <c r="AB163" s="59" t="s">
        <v>51</v>
      </c>
      <c r="AC163" s="59" t="s">
        <v>51</v>
      </c>
      <c r="AD163" s="58" t="s">
        <v>51</v>
      </c>
      <c r="AE163" s="59" t="s">
        <v>51</v>
      </c>
      <c r="AF163" s="31" t="s">
        <v>51</v>
      </c>
      <c r="AG163" s="60" t="str">
        <f t="shared" si="2"/>
        <v>нд</v>
      </c>
      <c r="AH163" s="59" t="s">
        <v>51</v>
      </c>
      <c r="AI163" s="58" t="s">
        <v>51</v>
      </c>
      <c r="AJ163" s="58" t="s">
        <v>51</v>
      </c>
      <c r="AK163" s="58" t="s">
        <v>51</v>
      </c>
      <c r="AL163" s="58" t="s">
        <v>51</v>
      </c>
    </row>
    <row r="164" spans="1:38" ht="15.75" x14ac:dyDescent="0.25">
      <c r="A164" s="37" t="str">
        <f>'Таблица № 2'!A163</f>
        <v>1.5.2</v>
      </c>
      <c r="B164" s="38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44" t="s">
        <v>51</v>
      </c>
      <c r="E164" s="44" t="s">
        <v>51</v>
      </c>
      <c r="F164" s="58" t="s">
        <v>51</v>
      </c>
      <c r="G164" s="58" t="s">
        <v>51</v>
      </c>
      <c r="H164" s="58" t="s">
        <v>51</v>
      </c>
      <c r="I164" s="58" t="s">
        <v>51</v>
      </c>
      <c r="J164" s="58" t="s">
        <v>51</v>
      </c>
      <c r="K164" s="44" t="s">
        <v>51</v>
      </c>
      <c r="L164" s="44" t="s">
        <v>51</v>
      </c>
      <c r="M164" s="58" t="s">
        <v>51</v>
      </c>
      <c r="N164" s="58" t="s">
        <v>51</v>
      </c>
      <c r="O164" s="58" t="s">
        <v>51</v>
      </c>
      <c r="P164" s="58" t="s">
        <v>51</v>
      </c>
      <c r="Q164" s="58" t="s">
        <v>51</v>
      </c>
      <c r="R164" s="44" t="s">
        <v>51</v>
      </c>
      <c r="S164" s="44" t="str">
        <f>'Таблица № 2'!T163</f>
        <v>нд</v>
      </c>
      <c r="T164" s="58" t="s">
        <v>51</v>
      </c>
      <c r="U164" s="58" t="s">
        <v>51</v>
      </c>
      <c r="V164" s="59" t="s">
        <v>51</v>
      </c>
      <c r="W164" s="58" t="s">
        <v>51</v>
      </c>
      <c r="X164" s="59" t="s">
        <v>51</v>
      </c>
      <c r="Y164" s="31" t="s">
        <v>51</v>
      </c>
      <c r="Z164" s="31" t="s">
        <v>51</v>
      </c>
      <c r="AA164" s="59" t="s">
        <v>51</v>
      </c>
      <c r="AB164" s="59" t="s">
        <v>51</v>
      </c>
      <c r="AC164" s="59" t="s">
        <v>51</v>
      </c>
      <c r="AD164" s="58" t="s">
        <v>51</v>
      </c>
      <c r="AE164" s="59" t="s">
        <v>51</v>
      </c>
      <c r="AF164" s="31" t="s">
        <v>51</v>
      </c>
      <c r="AG164" s="60" t="str">
        <f t="shared" si="2"/>
        <v>нд</v>
      </c>
      <c r="AH164" s="59" t="s">
        <v>51</v>
      </c>
      <c r="AI164" s="58" t="s">
        <v>51</v>
      </c>
      <c r="AJ164" s="58" t="s">
        <v>51</v>
      </c>
      <c r="AK164" s="58" t="s">
        <v>51</v>
      </c>
      <c r="AL164" s="58" t="s">
        <v>51</v>
      </c>
    </row>
    <row r="165" spans="1:38" ht="31.5" x14ac:dyDescent="0.25">
      <c r="A165" s="37" t="str">
        <f>'Таблица № 2'!A164</f>
        <v>1.5.3</v>
      </c>
      <c r="B165" s="38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44" t="s">
        <v>51</v>
      </c>
      <c r="E165" s="44" t="s">
        <v>51</v>
      </c>
      <c r="F165" s="58" t="s">
        <v>51</v>
      </c>
      <c r="G165" s="58" t="s">
        <v>51</v>
      </c>
      <c r="H165" s="58" t="s">
        <v>51</v>
      </c>
      <c r="I165" s="58" t="s">
        <v>51</v>
      </c>
      <c r="J165" s="58" t="s">
        <v>51</v>
      </c>
      <c r="K165" s="44" t="s">
        <v>51</v>
      </c>
      <c r="L165" s="44" t="s">
        <v>51</v>
      </c>
      <c r="M165" s="58" t="s">
        <v>51</v>
      </c>
      <c r="N165" s="58" t="s">
        <v>51</v>
      </c>
      <c r="O165" s="58" t="s">
        <v>51</v>
      </c>
      <c r="P165" s="58" t="s">
        <v>51</v>
      </c>
      <c r="Q165" s="58" t="s">
        <v>51</v>
      </c>
      <c r="R165" s="44" t="s">
        <v>51</v>
      </c>
      <c r="S165" s="44" t="str">
        <f>'Таблица № 2'!T164</f>
        <v>нд</v>
      </c>
      <c r="T165" s="58" t="s">
        <v>51</v>
      </c>
      <c r="U165" s="58" t="s">
        <v>51</v>
      </c>
      <c r="V165" s="59" t="s">
        <v>51</v>
      </c>
      <c r="W165" s="58" t="s">
        <v>51</v>
      </c>
      <c r="X165" s="59" t="s">
        <v>51</v>
      </c>
      <c r="Y165" s="31" t="s">
        <v>51</v>
      </c>
      <c r="Z165" s="31" t="s">
        <v>51</v>
      </c>
      <c r="AA165" s="59" t="s">
        <v>51</v>
      </c>
      <c r="AB165" s="59" t="s">
        <v>51</v>
      </c>
      <c r="AC165" s="59" t="s">
        <v>51</v>
      </c>
      <c r="AD165" s="58" t="s">
        <v>51</v>
      </c>
      <c r="AE165" s="59" t="s">
        <v>51</v>
      </c>
      <c r="AF165" s="31" t="s">
        <v>51</v>
      </c>
      <c r="AG165" s="60" t="str">
        <f t="shared" si="2"/>
        <v>нд</v>
      </c>
      <c r="AH165" s="59" t="s">
        <v>51</v>
      </c>
      <c r="AI165" s="58" t="s">
        <v>51</v>
      </c>
      <c r="AJ165" s="58" t="s">
        <v>51</v>
      </c>
      <c r="AK165" s="58" t="s">
        <v>51</v>
      </c>
      <c r="AL165" s="58" t="s">
        <v>51</v>
      </c>
    </row>
    <row r="166" spans="1:38" ht="15.75" x14ac:dyDescent="0.25">
      <c r="A166" s="37" t="str">
        <f>'Таблица № 2'!A165</f>
        <v>1.5.4</v>
      </c>
      <c r="B166" s="38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44" t="s">
        <v>51</v>
      </c>
      <c r="E166" s="44" t="s">
        <v>51</v>
      </c>
      <c r="F166" s="58" t="s">
        <v>51</v>
      </c>
      <c r="G166" s="58" t="s">
        <v>51</v>
      </c>
      <c r="H166" s="58" t="s">
        <v>51</v>
      </c>
      <c r="I166" s="58" t="s">
        <v>51</v>
      </c>
      <c r="J166" s="58" t="s">
        <v>51</v>
      </c>
      <c r="K166" s="44" t="s">
        <v>51</v>
      </c>
      <c r="L166" s="44" t="s">
        <v>51</v>
      </c>
      <c r="M166" s="58" t="s">
        <v>51</v>
      </c>
      <c r="N166" s="58" t="s">
        <v>51</v>
      </c>
      <c r="O166" s="58" t="s">
        <v>51</v>
      </c>
      <c r="P166" s="58" t="s">
        <v>51</v>
      </c>
      <c r="Q166" s="58" t="s">
        <v>51</v>
      </c>
      <c r="R166" s="44" t="s">
        <v>51</v>
      </c>
      <c r="S166" s="44" t="str">
        <f>'Таблица № 2'!T165</f>
        <v>нд</v>
      </c>
      <c r="T166" s="58" t="s">
        <v>51</v>
      </c>
      <c r="U166" s="58" t="s">
        <v>51</v>
      </c>
      <c r="V166" s="59" t="s">
        <v>51</v>
      </c>
      <c r="W166" s="58" t="s">
        <v>51</v>
      </c>
      <c r="X166" s="59" t="s">
        <v>51</v>
      </c>
      <c r="Y166" s="31" t="s">
        <v>51</v>
      </c>
      <c r="Z166" s="31" t="s">
        <v>51</v>
      </c>
      <c r="AA166" s="59" t="s">
        <v>51</v>
      </c>
      <c r="AB166" s="59" t="s">
        <v>51</v>
      </c>
      <c r="AC166" s="59" t="s">
        <v>51</v>
      </c>
      <c r="AD166" s="58" t="s">
        <v>51</v>
      </c>
      <c r="AE166" s="59" t="s">
        <v>51</v>
      </c>
      <c r="AF166" s="31" t="s">
        <v>51</v>
      </c>
      <c r="AG166" s="60" t="str">
        <f t="shared" si="2"/>
        <v>нд</v>
      </c>
      <c r="AH166" s="59" t="s">
        <v>51</v>
      </c>
      <c r="AI166" s="58" t="s">
        <v>51</v>
      </c>
      <c r="AJ166" s="58" t="s">
        <v>51</v>
      </c>
      <c r="AK166" s="58" t="s">
        <v>51</v>
      </c>
      <c r="AL166" s="58" t="s">
        <v>51</v>
      </c>
    </row>
    <row r="167" spans="1:38" ht="31.5" x14ac:dyDescent="0.25">
      <c r="A167" s="37" t="str">
        <f>'Таблица № 2'!A166</f>
        <v>1.6</v>
      </c>
      <c r="B167" s="38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44" t="s">
        <v>51</v>
      </c>
      <c r="E167" s="44" t="s">
        <v>51</v>
      </c>
      <c r="F167" s="58" t="s">
        <v>51</v>
      </c>
      <c r="G167" s="58" t="s">
        <v>51</v>
      </c>
      <c r="H167" s="58" t="s">
        <v>51</v>
      </c>
      <c r="I167" s="58" t="s">
        <v>51</v>
      </c>
      <c r="J167" s="58" t="s">
        <v>51</v>
      </c>
      <c r="K167" s="44" t="s">
        <v>51</v>
      </c>
      <c r="L167" s="44" t="s">
        <v>51</v>
      </c>
      <c r="M167" s="58" t="s">
        <v>51</v>
      </c>
      <c r="N167" s="58" t="s">
        <v>51</v>
      </c>
      <c r="O167" s="58" t="s">
        <v>51</v>
      </c>
      <c r="P167" s="58" t="s">
        <v>51</v>
      </c>
      <c r="Q167" s="58" t="s">
        <v>51</v>
      </c>
      <c r="R167" s="44" t="s">
        <v>51</v>
      </c>
      <c r="S167" s="44" t="str">
        <f>'Таблица № 2'!T166</f>
        <v>нд</v>
      </c>
      <c r="T167" s="58" t="s">
        <v>51</v>
      </c>
      <c r="U167" s="58" t="s">
        <v>51</v>
      </c>
      <c r="V167" s="59" t="s">
        <v>51</v>
      </c>
      <c r="W167" s="58" t="s">
        <v>51</v>
      </c>
      <c r="X167" s="59" t="s">
        <v>51</v>
      </c>
      <c r="Y167" s="31" t="s">
        <v>51</v>
      </c>
      <c r="Z167" s="31" t="s">
        <v>51</v>
      </c>
      <c r="AA167" s="59" t="s">
        <v>51</v>
      </c>
      <c r="AB167" s="59" t="s">
        <v>51</v>
      </c>
      <c r="AC167" s="59" t="s">
        <v>51</v>
      </c>
      <c r="AD167" s="58" t="s">
        <v>51</v>
      </c>
      <c r="AE167" s="59" t="s">
        <v>51</v>
      </c>
      <c r="AF167" s="31" t="s">
        <v>51</v>
      </c>
      <c r="AG167" s="60" t="str">
        <f t="shared" si="2"/>
        <v>нд</v>
      </c>
      <c r="AH167" s="59" t="s">
        <v>51</v>
      </c>
      <c r="AI167" s="58" t="s">
        <v>51</v>
      </c>
      <c r="AJ167" s="58" t="s">
        <v>51</v>
      </c>
      <c r="AK167" s="58" t="s">
        <v>51</v>
      </c>
      <c r="AL167" s="58" t="s">
        <v>51</v>
      </c>
    </row>
    <row r="168" spans="1:38" ht="15.75" x14ac:dyDescent="0.25">
      <c r="A168" s="37" t="str">
        <f>'Таблица № 2'!A167</f>
        <v>1.7</v>
      </c>
      <c r="B168" s="38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44" t="s">
        <v>51</v>
      </c>
      <c r="E168" s="44" t="s">
        <v>51</v>
      </c>
      <c r="F168" s="58" t="s">
        <v>51</v>
      </c>
      <c r="G168" s="58" t="s">
        <v>51</v>
      </c>
      <c r="H168" s="58" t="s">
        <v>51</v>
      </c>
      <c r="I168" s="58" t="s">
        <v>51</v>
      </c>
      <c r="J168" s="58" t="s">
        <v>51</v>
      </c>
      <c r="K168" s="44" t="s">
        <v>51</v>
      </c>
      <c r="L168" s="44" t="s">
        <v>51</v>
      </c>
      <c r="M168" s="58" t="s">
        <v>51</v>
      </c>
      <c r="N168" s="58" t="s">
        <v>51</v>
      </c>
      <c r="O168" s="58" t="s">
        <v>51</v>
      </c>
      <c r="P168" s="58" t="s">
        <v>51</v>
      </c>
      <c r="Q168" s="58" t="s">
        <v>51</v>
      </c>
      <c r="R168" s="44" t="s">
        <v>51</v>
      </c>
      <c r="S168" s="44">
        <f>'Таблица № 2'!T167</f>
        <v>0</v>
      </c>
      <c r="T168" s="58" t="s">
        <v>51</v>
      </c>
      <c r="U168" s="58" t="s">
        <v>51</v>
      </c>
      <c r="V168" s="59" t="s">
        <v>51</v>
      </c>
      <c r="W168" s="58" t="s">
        <v>51</v>
      </c>
      <c r="X168" s="59" t="s">
        <v>51</v>
      </c>
      <c r="Y168" s="31" t="s">
        <v>51</v>
      </c>
      <c r="Z168" s="31" t="s">
        <v>51</v>
      </c>
      <c r="AA168" s="59" t="s">
        <v>51</v>
      </c>
      <c r="AB168" s="59" t="s">
        <v>51</v>
      </c>
      <c r="AC168" s="59" t="s">
        <v>51</v>
      </c>
      <c r="AD168" s="58" t="s">
        <v>51</v>
      </c>
      <c r="AE168" s="59" t="s">
        <v>51</v>
      </c>
      <c r="AF168" s="31" t="s">
        <v>51</v>
      </c>
      <c r="AG168" s="60">
        <f t="shared" si="2"/>
        <v>0</v>
      </c>
      <c r="AH168" s="59" t="s">
        <v>51</v>
      </c>
      <c r="AI168" s="58" t="s">
        <v>51</v>
      </c>
      <c r="AJ168" s="58" t="s">
        <v>51</v>
      </c>
      <c r="AK168" s="58" t="s">
        <v>51</v>
      </c>
      <c r="AL168" s="58" t="s">
        <v>51</v>
      </c>
    </row>
    <row r="169" spans="1:38" ht="31.5" x14ac:dyDescent="0.25">
      <c r="A169" s="37" t="str">
        <f>'Таблица № 2'!A168</f>
        <v>1.7.1</v>
      </c>
      <c r="B169" s="38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44" t="s">
        <v>51</v>
      </c>
      <c r="E169" s="44" t="s">
        <v>51</v>
      </c>
      <c r="F169" s="58" t="s">
        <v>51</v>
      </c>
      <c r="G169" s="58" t="s">
        <v>51</v>
      </c>
      <c r="H169" s="58" t="s">
        <v>51</v>
      </c>
      <c r="I169" s="58" t="s">
        <v>51</v>
      </c>
      <c r="J169" s="58" t="s">
        <v>51</v>
      </c>
      <c r="K169" s="44" t="s">
        <v>51</v>
      </c>
      <c r="L169" s="44" t="s">
        <v>51</v>
      </c>
      <c r="M169" s="58" t="s">
        <v>51</v>
      </c>
      <c r="N169" s="58" t="s">
        <v>51</v>
      </c>
      <c r="O169" s="58" t="s">
        <v>51</v>
      </c>
      <c r="P169" s="58" t="s">
        <v>51</v>
      </c>
      <c r="Q169" s="58" t="s">
        <v>51</v>
      </c>
      <c r="R169" s="44" t="s">
        <v>51</v>
      </c>
      <c r="S169" s="44">
        <f>'Таблица № 2'!T168</f>
        <v>0</v>
      </c>
      <c r="T169" s="58" t="s">
        <v>51</v>
      </c>
      <c r="U169" s="58" t="s">
        <v>51</v>
      </c>
      <c r="V169" s="59" t="s">
        <v>51</v>
      </c>
      <c r="W169" s="58" t="s">
        <v>51</v>
      </c>
      <c r="X169" s="59" t="s">
        <v>51</v>
      </c>
      <c r="Y169" s="31" t="s">
        <v>51</v>
      </c>
      <c r="Z169" s="31" t="s">
        <v>51</v>
      </c>
      <c r="AA169" s="59" t="s">
        <v>51</v>
      </c>
      <c r="AB169" s="59" t="s">
        <v>51</v>
      </c>
      <c r="AC169" s="59" t="s">
        <v>51</v>
      </c>
      <c r="AD169" s="58" t="s">
        <v>51</v>
      </c>
      <c r="AE169" s="59" t="s">
        <v>51</v>
      </c>
      <c r="AF169" s="31" t="s">
        <v>51</v>
      </c>
      <c r="AG169" s="60">
        <f t="shared" si="2"/>
        <v>0</v>
      </c>
      <c r="AH169" s="59" t="s">
        <v>51</v>
      </c>
      <c r="AI169" s="58" t="s">
        <v>51</v>
      </c>
      <c r="AJ169" s="58" t="s">
        <v>51</v>
      </c>
      <c r="AK169" s="58" t="s">
        <v>51</v>
      </c>
      <c r="AL169" s="58" t="s">
        <v>51</v>
      </c>
    </row>
    <row r="170" spans="1:38" ht="31.5" x14ac:dyDescent="0.25">
      <c r="A170" s="37" t="str">
        <f>'Таблица № 2'!A169</f>
        <v>1.7.2</v>
      </c>
      <c r="B170" s="38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44" t="s">
        <v>51</v>
      </c>
      <c r="E170" s="44" t="s">
        <v>51</v>
      </c>
      <c r="F170" s="58" t="s">
        <v>51</v>
      </c>
      <c r="G170" s="58" t="s">
        <v>51</v>
      </c>
      <c r="H170" s="58" t="s">
        <v>51</v>
      </c>
      <c r="I170" s="58" t="s">
        <v>51</v>
      </c>
      <c r="J170" s="58" t="s">
        <v>51</v>
      </c>
      <c r="K170" s="44" t="s">
        <v>51</v>
      </c>
      <c r="L170" s="44" t="s">
        <v>51</v>
      </c>
      <c r="M170" s="58" t="s">
        <v>51</v>
      </c>
      <c r="N170" s="58" t="s">
        <v>51</v>
      </c>
      <c r="O170" s="58" t="s">
        <v>51</v>
      </c>
      <c r="P170" s="58" t="s">
        <v>51</v>
      </c>
      <c r="Q170" s="58" t="s">
        <v>51</v>
      </c>
      <c r="R170" s="44" t="s">
        <v>51</v>
      </c>
      <c r="S170" s="44">
        <f>'Таблица № 2'!T169</f>
        <v>0</v>
      </c>
      <c r="T170" s="58" t="s">
        <v>51</v>
      </c>
      <c r="U170" s="58" t="s">
        <v>51</v>
      </c>
      <c r="V170" s="59" t="s">
        <v>51</v>
      </c>
      <c r="W170" s="58" t="s">
        <v>51</v>
      </c>
      <c r="X170" s="59" t="s">
        <v>51</v>
      </c>
      <c r="Y170" s="31" t="s">
        <v>51</v>
      </c>
      <c r="Z170" s="31" t="s">
        <v>51</v>
      </c>
      <c r="AA170" s="59" t="s">
        <v>51</v>
      </c>
      <c r="AB170" s="59" t="s">
        <v>51</v>
      </c>
      <c r="AC170" s="59" t="s">
        <v>51</v>
      </c>
      <c r="AD170" s="58" t="s">
        <v>51</v>
      </c>
      <c r="AE170" s="59" t="s">
        <v>51</v>
      </c>
      <c r="AF170" s="31" t="s">
        <v>51</v>
      </c>
      <c r="AG170" s="60">
        <f t="shared" si="2"/>
        <v>0</v>
      </c>
      <c r="AH170" s="59" t="s">
        <v>51</v>
      </c>
      <c r="AI170" s="58" t="s">
        <v>51</v>
      </c>
      <c r="AJ170" s="58" t="s">
        <v>51</v>
      </c>
      <c r="AK170" s="58" t="s">
        <v>51</v>
      </c>
      <c r="AL170" s="58" t="s">
        <v>51</v>
      </c>
    </row>
    <row r="171" spans="1:38" ht="31.5" x14ac:dyDescent="0.25">
      <c r="A171" s="37" t="str">
        <f>'Таблица № 2'!A170</f>
        <v>1.7.3</v>
      </c>
      <c r="B171" s="38" t="str">
        <f>'Таблица № 2'!B170</f>
        <v>Техническое перевооружение установки постоянного тока (инв. №36656)</v>
      </c>
      <c r="C171" s="6" t="str">
        <f>'Таблица № 2'!C170</f>
        <v>K_KGK_01</v>
      </c>
      <c r="D171" s="44" t="s">
        <v>51</v>
      </c>
      <c r="E171" s="44" t="s">
        <v>51</v>
      </c>
      <c r="F171" s="58" t="s">
        <v>51</v>
      </c>
      <c r="G171" s="58" t="s">
        <v>51</v>
      </c>
      <c r="H171" s="58" t="s">
        <v>51</v>
      </c>
      <c r="I171" s="58" t="s">
        <v>51</v>
      </c>
      <c r="J171" s="58" t="s">
        <v>51</v>
      </c>
      <c r="K171" s="44" t="s">
        <v>51</v>
      </c>
      <c r="L171" s="44" t="s">
        <v>51</v>
      </c>
      <c r="M171" s="58" t="s">
        <v>51</v>
      </c>
      <c r="N171" s="58" t="s">
        <v>51</v>
      </c>
      <c r="O171" s="58" t="s">
        <v>51</v>
      </c>
      <c r="P171" s="58" t="s">
        <v>51</v>
      </c>
      <c r="Q171" s="58" t="s">
        <v>51</v>
      </c>
      <c r="R171" s="44" t="s">
        <v>51</v>
      </c>
      <c r="S171" s="44">
        <f>'Таблица № 2'!T170</f>
        <v>0</v>
      </c>
      <c r="T171" s="58" t="s">
        <v>51</v>
      </c>
      <c r="U171" s="58" t="s">
        <v>51</v>
      </c>
      <c r="V171" s="59" t="s">
        <v>51</v>
      </c>
      <c r="W171" s="58" t="s">
        <v>51</v>
      </c>
      <c r="X171" s="59" t="s">
        <v>51</v>
      </c>
      <c r="Y171" s="31" t="s">
        <v>51</v>
      </c>
      <c r="Z171" s="31" t="s">
        <v>51</v>
      </c>
      <c r="AA171" s="59" t="s">
        <v>51</v>
      </c>
      <c r="AB171" s="59" t="s">
        <v>51</v>
      </c>
      <c r="AC171" s="59" t="s">
        <v>51</v>
      </c>
      <c r="AD171" s="58" t="s">
        <v>51</v>
      </c>
      <c r="AE171" s="59" t="s">
        <v>51</v>
      </c>
      <c r="AF171" s="31" t="s">
        <v>51</v>
      </c>
      <c r="AG171" s="60">
        <f t="shared" ref="AG171:AG174" si="3">S171</f>
        <v>0</v>
      </c>
      <c r="AH171" s="59" t="s">
        <v>51</v>
      </c>
      <c r="AI171" s="58" t="s">
        <v>51</v>
      </c>
      <c r="AJ171" s="58" t="s">
        <v>51</v>
      </c>
      <c r="AK171" s="58" t="s">
        <v>51</v>
      </c>
      <c r="AL171" s="58" t="s">
        <v>51</v>
      </c>
    </row>
    <row r="172" spans="1:38" ht="31.5" x14ac:dyDescent="0.25">
      <c r="A172" s="37" t="str">
        <f>'Таблица № 2'!A171</f>
        <v>1.7.4</v>
      </c>
      <c r="B172" s="38" t="str">
        <f>'Таблица № 2'!B171</f>
        <v>Техническое перевооружение транспортного учаска (покупка ГАЗ 330210)</v>
      </c>
      <c r="C172" s="6" t="str">
        <f>'Таблица № 2'!C171</f>
        <v>K_KGK_02</v>
      </c>
      <c r="D172" s="44" t="s">
        <v>51</v>
      </c>
      <c r="E172" s="44" t="s">
        <v>51</v>
      </c>
      <c r="F172" s="58" t="s">
        <v>51</v>
      </c>
      <c r="G172" s="58" t="s">
        <v>51</v>
      </c>
      <c r="H172" s="58" t="s">
        <v>51</v>
      </c>
      <c r="I172" s="58" t="s">
        <v>51</v>
      </c>
      <c r="J172" s="58" t="s">
        <v>51</v>
      </c>
      <c r="K172" s="44" t="s">
        <v>51</v>
      </c>
      <c r="L172" s="44" t="s">
        <v>51</v>
      </c>
      <c r="M172" s="58" t="s">
        <v>51</v>
      </c>
      <c r="N172" s="58" t="s">
        <v>51</v>
      </c>
      <c r="O172" s="58" t="s">
        <v>51</v>
      </c>
      <c r="P172" s="58" t="s">
        <v>51</v>
      </c>
      <c r="Q172" s="58" t="s">
        <v>51</v>
      </c>
      <c r="R172" s="44" t="s">
        <v>51</v>
      </c>
      <c r="S172" s="44">
        <f>'Таблица № 2'!T171</f>
        <v>0</v>
      </c>
      <c r="T172" s="58" t="s">
        <v>51</v>
      </c>
      <c r="U172" s="58" t="s">
        <v>51</v>
      </c>
      <c r="V172" s="59" t="s">
        <v>51</v>
      </c>
      <c r="W172" s="58" t="s">
        <v>51</v>
      </c>
      <c r="X172" s="59" t="s">
        <v>51</v>
      </c>
      <c r="Y172" s="31" t="s">
        <v>51</v>
      </c>
      <c r="Z172" s="31" t="s">
        <v>51</v>
      </c>
      <c r="AA172" s="59" t="s">
        <v>51</v>
      </c>
      <c r="AB172" s="59" t="s">
        <v>51</v>
      </c>
      <c r="AC172" s="59" t="s">
        <v>51</v>
      </c>
      <c r="AD172" s="58" t="s">
        <v>51</v>
      </c>
      <c r="AE172" s="59" t="s">
        <v>51</v>
      </c>
      <c r="AF172" s="31" t="s">
        <v>51</v>
      </c>
      <c r="AG172" s="60">
        <f t="shared" si="3"/>
        <v>0</v>
      </c>
      <c r="AH172" s="59" t="s">
        <v>51</v>
      </c>
      <c r="AI172" s="58" t="s">
        <v>51</v>
      </c>
      <c r="AJ172" s="58" t="s">
        <v>51</v>
      </c>
      <c r="AK172" s="58" t="s">
        <v>51</v>
      </c>
      <c r="AL172" s="58" t="s">
        <v>51</v>
      </c>
    </row>
    <row r="173" spans="1:38" ht="31.5" x14ac:dyDescent="0.25">
      <c r="A173" s="37" t="str">
        <f>'Таблица № 2'!A172</f>
        <v>1.7.5</v>
      </c>
      <c r="B173" s="38" t="str">
        <f>'Таблица № 2'!B172</f>
        <v>Техническое перевооружение участка ТАИ (ТЭЦ-1)</v>
      </c>
      <c r="C173" s="6" t="str">
        <f>'Таблица № 2'!C172</f>
        <v>K_KGK_03</v>
      </c>
      <c r="D173" s="44" t="s">
        <v>51</v>
      </c>
      <c r="E173" s="44" t="s">
        <v>51</v>
      </c>
      <c r="F173" s="58" t="s">
        <v>51</v>
      </c>
      <c r="G173" s="58" t="s">
        <v>51</v>
      </c>
      <c r="H173" s="58" t="s">
        <v>51</v>
      </c>
      <c r="I173" s="58" t="s">
        <v>51</v>
      </c>
      <c r="J173" s="58" t="s">
        <v>51</v>
      </c>
      <c r="K173" s="44" t="s">
        <v>51</v>
      </c>
      <c r="L173" s="44" t="s">
        <v>51</v>
      </c>
      <c r="M173" s="58" t="s">
        <v>51</v>
      </c>
      <c r="N173" s="58" t="s">
        <v>51</v>
      </c>
      <c r="O173" s="58" t="s">
        <v>51</v>
      </c>
      <c r="P173" s="58" t="s">
        <v>51</v>
      </c>
      <c r="Q173" s="58" t="s">
        <v>51</v>
      </c>
      <c r="R173" s="44" t="s">
        <v>51</v>
      </c>
      <c r="S173" s="44">
        <f>'Таблица № 2'!T172</f>
        <v>0</v>
      </c>
      <c r="T173" s="58" t="s">
        <v>51</v>
      </c>
      <c r="U173" s="58" t="s">
        <v>51</v>
      </c>
      <c r="V173" s="59" t="s">
        <v>51</v>
      </c>
      <c r="W173" s="58" t="s">
        <v>51</v>
      </c>
      <c r="X173" s="59" t="s">
        <v>51</v>
      </c>
      <c r="Y173" s="31" t="s">
        <v>51</v>
      </c>
      <c r="Z173" s="31" t="s">
        <v>51</v>
      </c>
      <c r="AA173" s="59" t="s">
        <v>51</v>
      </c>
      <c r="AB173" s="59" t="s">
        <v>51</v>
      </c>
      <c r="AC173" s="59" t="s">
        <v>51</v>
      </c>
      <c r="AD173" s="58" t="s">
        <v>51</v>
      </c>
      <c r="AE173" s="59" t="s">
        <v>51</v>
      </c>
      <c r="AF173" s="31" t="s">
        <v>51</v>
      </c>
      <c r="AG173" s="60">
        <f t="shared" si="3"/>
        <v>0</v>
      </c>
      <c r="AH173" s="59" t="s">
        <v>51</v>
      </c>
      <c r="AI173" s="58" t="s">
        <v>51</v>
      </c>
      <c r="AJ173" s="58" t="s">
        <v>51</v>
      </c>
      <c r="AK173" s="58" t="s">
        <v>51</v>
      </c>
      <c r="AL173" s="58" t="s">
        <v>51</v>
      </c>
    </row>
    <row r="174" spans="1:38" ht="31.5" x14ac:dyDescent="0.25">
      <c r="A174" s="37" t="str">
        <f>'Таблица № 2'!A173</f>
        <v>1.7.6</v>
      </c>
      <c r="B174" s="38" t="str">
        <f>'Таблица № 2'!B173</f>
        <v>Техническое перевооружение участка ТАИ (РТСЮ)</v>
      </c>
      <c r="C174" s="6" t="str">
        <f>'Таблица № 2'!C173</f>
        <v>K_KGK_04</v>
      </c>
      <c r="D174" s="44" t="s">
        <v>51</v>
      </c>
      <c r="E174" s="44" t="s">
        <v>51</v>
      </c>
      <c r="F174" s="58" t="s">
        <v>51</v>
      </c>
      <c r="G174" s="58" t="s">
        <v>51</v>
      </c>
      <c r="H174" s="58" t="s">
        <v>51</v>
      </c>
      <c r="I174" s="58" t="s">
        <v>51</v>
      </c>
      <c r="J174" s="58" t="s">
        <v>51</v>
      </c>
      <c r="K174" s="44" t="s">
        <v>51</v>
      </c>
      <c r="L174" s="44" t="s">
        <v>51</v>
      </c>
      <c r="M174" s="58" t="s">
        <v>51</v>
      </c>
      <c r="N174" s="58" t="s">
        <v>51</v>
      </c>
      <c r="O174" s="58" t="s">
        <v>51</v>
      </c>
      <c r="P174" s="58" t="s">
        <v>51</v>
      </c>
      <c r="Q174" s="58" t="s">
        <v>51</v>
      </c>
      <c r="R174" s="44" t="s">
        <v>51</v>
      </c>
      <c r="S174" s="44">
        <f>'Таблица № 2'!T173</f>
        <v>0</v>
      </c>
      <c r="T174" s="58" t="s">
        <v>51</v>
      </c>
      <c r="U174" s="58" t="s">
        <v>51</v>
      </c>
      <c r="V174" s="59" t="s">
        <v>51</v>
      </c>
      <c r="W174" s="58" t="s">
        <v>51</v>
      </c>
      <c r="X174" s="59" t="s">
        <v>51</v>
      </c>
      <c r="Y174" s="31" t="s">
        <v>51</v>
      </c>
      <c r="Z174" s="31" t="s">
        <v>51</v>
      </c>
      <c r="AA174" s="59" t="s">
        <v>51</v>
      </c>
      <c r="AB174" s="59" t="s">
        <v>51</v>
      </c>
      <c r="AC174" s="59" t="s">
        <v>51</v>
      </c>
      <c r="AD174" s="58" t="s">
        <v>51</v>
      </c>
      <c r="AE174" s="59" t="s">
        <v>51</v>
      </c>
      <c r="AF174" s="31" t="s">
        <v>51</v>
      </c>
      <c r="AG174" s="60">
        <f t="shared" si="3"/>
        <v>0</v>
      </c>
      <c r="AH174" s="59" t="s">
        <v>51</v>
      </c>
      <c r="AI174" s="58" t="s">
        <v>51</v>
      </c>
      <c r="AJ174" s="58" t="s">
        <v>51</v>
      </c>
      <c r="AK174" s="58" t="s">
        <v>51</v>
      </c>
      <c r="AL174" s="58" t="s">
        <v>51</v>
      </c>
    </row>
  </sheetData>
  <mergeCells count="19"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  <mergeCell ref="A3:AL3"/>
    <mergeCell ref="A1:AL1"/>
    <mergeCell ref="A2:AL2"/>
    <mergeCell ref="A4:AL4"/>
    <mergeCell ref="A5:AL5"/>
  </mergeCells>
  <phoneticPr fontId="38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92D050"/>
  </sheetPr>
  <dimension ref="A1:AV174"/>
  <sheetViews>
    <sheetView zoomScale="70" zoomScaleNormal="70" workbookViewId="0">
      <pane xSplit="3" ySplit="10" topLeftCell="AE167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9.140625" style="52"/>
    <col min="2" max="2" width="55.85546875" style="63" customWidth="1"/>
    <col min="3" max="3" width="9.140625" style="52"/>
    <col min="4" max="4" width="12.28515625" style="52" bestFit="1" customWidth="1"/>
    <col min="5" max="10" width="9.140625" style="52"/>
    <col min="11" max="11" width="12.28515625" style="52" bestFit="1" customWidth="1"/>
    <col min="12" max="17" width="9.140625" style="52"/>
    <col min="18" max="18" width="12.28515625" style="52" bestFit="1" customWidth="1"/>
    <col min="19" max="24" width="9.140625" style="52"/>
    <col min="25" max="25" width="12.28515625" style="52" bestFit="1" customWidth="1"/>
    <col min="26" max="30" width="9.140625" style="52"/>
    <col min="31" max="31" width="9.140625" style="52" customWidth="1"/>
    <col min="32" max="33" width="9.140625" style="52"/>
    <col min="34" max="36" width="6.5703125" style="52" bestFit="1" customWidth="1"/>
    <col min="37" max="37" width="9.140625" style="52"/>
    <col min="38" max="38" width="6.5703125" style="52" bestFit="1" customWidth="1"/>
    <col min="39" max="16384" width="9.140625" style="52"/>
  </cols>
  <sheetData>
    <row r="1" spans="1:48" s="23" customFormat="1" ht="18.75" x14ac:dyDescent="0.3">
      <c r="A1" s="149" t="s">
        <v>173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</row>
    <row r="2" spans="1:48" s="23" customFormat="1" ht="18.75" x14ac:dyDescent="0.3">
      <c r="A2" s="150" t="s">
        <v>639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  <c r="AK2" s="150"/>
      <c r="AL2" s="150"/>
    </row>
    <row r="3" spans="1:48" s="23" customFormat="1" ht="18.75" x14ac:dyDescent="0.25">
      <c r="A3" s="151" t="s">
        <v>212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  <c r="AK3" s="151"/>
      <c r="AL3" s="151"/>
      <c r="AM3" s="53"/>
      <c r="AN3" s="53"/>
      <c r="AO3" s="53"/>
      <c r="AP3" s="53"/>
      <c r="AQ3" s="53"/>
      <c r="AR3" s="53"/>
      <c r="AS3" s="53"/>
      <c r="AT3" s="53"/>
      <c r="AU3" s="53"/>
      <c r="AV3" s="53"/>
    </row>
    <row r="4" spans="1:48" s="23" customFormat="1" ht="15.75" x14ac:dyDescent="0.25">
      <c r="A4" s="137" t="s">
        <v>174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54"/>
      <c r="AN4" s="54"/>
      <c r="AO4" s="54"/>
      <c r="AP4" s="54"/>
      <c r="AQ4" s="54"/>
      <c r="AR4" s="54"/>
      <c r="AS4" s="54"/>
      <c r="AT4" s="54"/>
      <c r="AU4" s="54"/>
      <c r="AV4" s="54"/>
    </row>
    <row r="5" spans="1:48" s="23" customFormat="1" ht="15.75" x14ac:dyDescent="0.25">
      <c r="A5" s="152" t="s">
        <v>718</v>
      </c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2"/>
      <c r="O5" s="162"/>
      <c r="P5" s="162"/>
      <c r="Q5" s="162"/>
      <c r="R5" s="162"/>
      <c r="S5" s="162"/>
      <c r="T5" s="162"/>
      <c r="U5" s="162"/>
      <c r="V5" s="162"/>
      <c r="W5" s="162"/>
      <c r="X5" s="162"/>
      <c r="Y5" s="162"/>
      <c r="Z5" s="162"/>
      <c r="AA5" s="162"/>
      <c r="AB5" s="162"/>
      <c r="AC5" s="162"/>
      <c r="AD5" s="162"/>
      <c r="AE5" s="162"/>
      <c r="AF5" s="162"/>
      <c r="AG5" s="162"/>
      <c r="AH5" s="162"/>
      <c r="AI5" s="162"/>
      <c r="AJ5" s="162"/>
      <c r="AK5" s="162"/>
      <c r="AL5" s="162"/>
      <c r="AM5" s="26"/>
      <c r="AN5" s="26"/>
    </row>
    <row r="6" spans="1:48" s="21" customFormat="1" ht="19.5" customHeight="1" x14ac:dyDescent="0.25">
      <c r="A6" s="155" t="s">
        <v>106</v>
      </c>
      <c r="B6" s="148" t="s">
        <v>107</v>
      </c>
      <c r="C6" s="158" t="s">
        <v>108</v>
      </c>
      <c r="D6" s="161" t="s">
        <v>175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27"/>
      <c r="AN6" s="27"/>
    </row>
    <row r="7" spans="1:48" s="21" customFormat="1" ht="43.5" customHeight="1" x14ac:dyDescent="0.25">
      <c r="A7" s="156"/>
      <c r="B7" s="148"/>
      <c r="C7" s="159"/>
      <c r="D7" s="161" t="s">
        <v>166</v>
      </c>
      <c r="E7" s="161"/>
      <c r="F7" s="161"/>
      <c r="G7" s="161"/>
      <c r="H7" s="161"/>
      <c r="I7" s="161"/>
      <c r="J7" s="161"/>
      <c r="K7" s="161" t="s">
        <v>167</v>
      </c>
      <c r="L7" s="161"/>
      <c r="M7" s="161"/>
      <c r="N7" s="161"/>
      <c r="O7" s="161"/>
      <c r="P7" s="161"/>
      <c r="Q7" s="161"/>
      <c r="R7" s="161" t="s">
        <v>168</v>
      </c>
      <c r="S7" s="161"/>
      <c r="T7" s="161"/>
      <c r="U7" s="161"/>
      <c r="V7" s="161"/>
      <c r="W7" s="161"/>
      <c r="X7" s="161"/>
      <c r="Y7" s="161" t="s">
        <v>169</v>
      </c>
      <c r="Z7" s="161"/>
      <c r="AA7" s="161"/>
      <c r="AB7" s="161"/>
      <c r="AC7" s="161"/>
      <c r="AD7" s="161"/>
      <c r="AE7" s="161"/>
      <c r="AF7" s="148" t="s">
        <v>176</v>
      </c>
      <c r="AG7" s="148"/>
      <c r="AH7" s="148"/>
      <c r="AI7" s="148"/>
      <c r="AJ7" s="148"/>
      <c r="AK7" s="148"/>
      <c r="AL7" s="148"/>
      <c r="AM7" s="27"/>
      <c r="AN7" s="27"/>
    </row>
    <row r="8" spans="1:48" s="21" customFormat="1" ht="43.5" customHeight="1" x14ac:dyDescent="0.25">
      <c r="A8" s="156"/>
      <c r="B8" s="148"/>
      <c r="C8" s="159"/>
      <c r="D8" s="125" t="s">
        <v>83</v>
      </c>
      <c r="E8" s="161" t="s">
        <v>84</v>
      </c>
      <c r="F8" s="161"/>
      <c r="G8" s="161"/>
      <c r="H8" s="161"/>
      <c r="I8" s="161"/>
      <c r="J8" s="161"/>
      <c r="K8" s="125" t="s">
        <v>83</v>
      </c>
      <c r="L8" s="148" t="s">
        <v>84</v>
      </c>
      <c r="M8" s="148"/>
      <c r="N8" s="148"/>
      <c r="O8" s="148"/>
      <c r="P8" s="148"/>
      <c r="Q8" s="148"/>
      <c r="R8" s="125" t="s">
        <v>83</v>
      </c>
      <c r="S8" s="148" t="s">
        <v>84</v>
      </c>
      <c r="T8" s="148"/>
      <c r="U8" s="148"/>
      <c r="V8" s="148"/>
      <c r="W8" s="148"/>
      <c r="X8" s="148"/>
      <c r="Y8" s="125" t="s">
        <v>83</v>
      </c>
      <c r="Z8" s="148" t="s">
        <v>84</v>
      </c>
      <c r="AA8" s="148"/>
      <c r="AB8" s="148"/>
      <c r="AC8" s="148"/>
      <c r="AD8" s="148"/>
      <c r="AE8" s="148"/>
      <c r="AF8" s="125" t="s">
        <v>83</v>
      </c>
      <c r="AG8" s="148" t="s">
        <v>84</v>
      </c>
      <c r="AH8" s="148"/>
      <c r="AI8" s="148"/>
      <c r="AJ8" s="148"/>
      <c r="AK8" s="148"/>
      <c r="AL8" s="148"/>
    </row>
    <row r="9" spans="1:48" s="21" customFormat="1" ht="87.75" customHeight="1" x14ac:dyDescent="0.25">
      <c r="A9" s="157"/>
      <c r="B9" s="148"/>
      <c r="C9" s="160"/>
      <c r="D9" s="28" t="s">
        <v>85</v>
      </c>
      <c r="E9" s="28" t="s">
        <v>85</v>
      </c>
      <c r="F9" s="55" t="s">
        <v>170</v>
      </c>
      <c r="G9" s="55" t="s">
        <v>171</v>
      </c>
      <c r="H9" s="55" t="s">
        <v>172</v>
      </c>
      <c r="I9" s="55" t="s">
        <v>645</v>
      </c>
      <c r="J9" s="55" t="s">
        <v>90</v>
      </c>
      <c r="K9" s="28" t="s">
        <v>85</v>
      </c>
      <c r="L9" s="28" t="s">
        <v>85</v>
      </c>
      <c r="M9" s="55" t="s">
        <v>170</v>
      </c>
      <c r="N9" s="55" t="s">
        <v>171</v>
      </c>
      <c r="O9" s="55" t="s">
        <v>172</v>
      </c>
      <c r="P9" s="55" t="s">
        <v>645</v>
      </c>
      <c r="Q9" s="55" t="s">
        <v>90</v>
      </c>
      <c r="R9" s="28" t="s">
        <v>85</v>
      </c>
      <c r="S9" s="28" t="s">
        <v>85</v>
      </c>
      <c r="T9" s="55" t="s">
        <v>170</v>
      </c>
      <c r="U9" s="55" t="s">
        <v>171</v>
      </c>
      <c r="V9" s="55" t="s">
        <v>172</v>
      </c>
      <c r="W9" s="55" t="s">
        <v>645</v>
      </c>
      <c r="X9" s="55" t="s">
        <v>90</v>
      </c>
      <c r="Y9" s="28" t="s">
        <v>85</v>
      </c>
      <c r="Z9" s="28" t="s">
        <v>85</v>
      </c>
      <c r="AA9" s="55" t="s">
        <v>170</v>
      </c>
      <c r="AB9" s="55" t="s">
        <v>171</v>
      </c>
      <c r="AC9" s="55" t="s">
        <v>172</v>
      </c>
      <c r="AD9" s="55" t="s">
        <v>645</v>
      </c>
      <c r="AE9" s="55" t="s">
        <v>90</v>
      </c>
      <c r="AF9" s="28" t="s">
        <v>85</v>
      </c>
      <c r="AG9" s="28" t="s">
        <v>85</v>
      </c>
      <c r="AH9" s="55" t="s">
        <v>170</v>
      </c>
      <c r="AI9" s="55" t="s">
        <v>171</v>
      </c>
      <c r="AJ9" s="55" t="s">
        <v>172</v>
      </c>
      <c r="AK9" s="55" t="s">
        <v>645</v>
      </c>
      <c r="AL9" s="55" t="s">
        <v>90</v>
      </c>
    </row>
    <row r="10" spans="1:48" s="21" customFormat="1" ht="17.25" customHeight="1" x14ac:dyDescent="0.25">
      <c r="A10" s="125">
        <v>1</v>
      </c>
      <c r="B10" s="125">
        <v>2</v>
      </c>
      <c r="C10" s="125">
        <v>3</v>
      </c>
      <c r="D10" s="56" t="s">
        <v>99</v>
      </c>
      <c r="E10" s="56" t="s">
        <v>100</v>
      </c>
      <c r="F10" s="56" t="s">
        <v>101</v>
      </c>
      <c r="G10" s="56" t="s">
        <v>102</v>
      </c>
      <c r="H10" s="56" t="s">
        <v>103</v>
      </c>
      <c r="I10" s="56" t="s">
        <v>104</v>
      </c>
      <c r="J10" s="56" t="s">
        <v>105</v>
      </c>
      <c r="K10" s="56" t="s">
        <v>177</v>
      </c>
      <c r="L10" s="56" t="s">
        <v>178</v>
      </c>
      <c r="M10" s="56" t="s">
        <v>179</v>
      </c>
      <c r="N10" s="56" t="s">
        <v>180</v>
      </c>
      <c r="O10" s="56" t="s">
        <v>181</v>
      </c>
      <c r="P10" s="56" t="s">
        <v>182</v>
      </c>
      <c r="Q10" s="56" t="s">
        <v>646</v>
      </c>
      <c r="R10" s="56" t="s">
        <v>183</v>
      </c>
      <c r="S10" s="56" t="s">
        <v>184</v>
      </c>
      <c r="T10" s="56" t="s">
        <v>185</v>
      </c>
      <c r="U10" s="56" t="s">
        <v>186</v>
      </c>
      <c r="V10" s="56" t="s">
        <v>187</v>
      </c>
      <c r="W10" s="56" t="s">
        <v>188</v>
      </c>
      <c r="X10" s="56" t="s">
        <v>647</v>
      </c>
      <c r="Y10" s="56" t="s">
        <v>189</v>
      </c>
      <c r="Z10" s="56" t="s">
        <v>190</v>
      </c>
      <c r="AA10" s="56" t="s">
        <v>191</v>
      </c>
      <c r="AB10" s="56" t="s">
        <v>192</v>
      </c>
      <c r="AC10" s="56" t="s">
        <v>193</v>
      </c>
      <c r="AD10" s="56" t="s">
        <v>194</v>
      </c>
      <c r="AE10" s="56" t="s">
        <v>648</v>
      </c>
      <c r="AF10" s="56" t="s">
        <v>195</v>
      </c>
      <c r="AG10" s="56" t="s">
        <v>196</v>
      </c>
      <c r="AH10" s="56" t="s">
        <v>197</v>
      </c>
      <c r="AI10" s="56" t="s">
        <v>198</v>
      </c>
      <c r="AJ10" s="56" t="s">
        <v>199</v>
      </c>
      <c r="AK10" s="56" t="s">
        <v>200</v>
      </c>
      <c r="AL10" s="56" t="s">
        <v>649</v>
      </c>
    </row>
    <row r="11" spans="1:48" ht="15.75" x14ac:dyDescent="0.25">
      <c r="A11" s="49" t="str">
        <f>'Таблица № 2'!A10</f>
        <v>0</v>
      </c>
      <c r="B11" s="64" t="str">
        <f>'Таблица № 2'!B10</f>
        <v>ВСЕГО по инвестиционной программе, в том числе:</v>
      </c>
      <c r="C11" s="20" t="str">
        <f>'Таблица № 2'!C10</f>
        <v>Г</v>
      </c>
      <c r="D11" s="44" t="s">
        <v>51</v>
      </c>
      <c r="E11" s="44" t="s">
        <v>51</v>
      </c>
      <c r="F11" s="58" t="s">
        <v>51</v>
      </c>
      <c r="G11" s="58" t="s">
        <v>51</v>
      </c>
      <c r="H11" s="58" t="s">
        <v>51</v>
      </c>
      <c r="I11" s="58" t="s">
        <v>51</v>
      </c>
      <c r="J11" s="58" t="s">
        <v>51</v>
      </c>
      <c r="K11" s="44" t="s">
        <v>51</v>
      </c>
      <c r="L11" s="44" t="s">
        <v>51</v>
      </c>
      <c r="M11" s="58" t="s">
        <v>51</v>
      </c>
      <c r="N11" s="58" t="s">
        <v>51</v>
      </c>
      <c r="O11" s="58" t="s">
        <v>51</v>
      </c>
      <c r="P11" s="58" t="s">
        <v>51</v>
      </c>
      <c r="Q11" s="58" t="s">
        <v>51</v>
      </c>
      <c r="R11" s="44" t="s">
        <v>51</v>
      </c>
      <c r="S11" s="44">
        <f>'Таблица № 2'!U10</f>
        <v>17.21367</v>
      </c>
      <c r="T11" s="58" t="s">
        <v>51</v>
      </c>
      <c r="U11" s="58" t="s">
        <v>51</v>
      </c>
      <c r="V11" s="58" t="s">
        <v>51</v>
      </c>
      <c r="W11" s="58" t="s">
        <v>51</v>
      </c>
      <c r="X11" s="59">
        <f>X41</f>
        <v>3.7778</v>
      </c>
      <c r="Y11" s="60" t="s">
        <v>51</v>
      </c>
      <c r="Z11" s="60" t="s">
        <v>51</v>
      </c>
      <c r="AA11" s="59" t="s">
        <v>51</v>
      </c>
      <c r="AB11" s="59" t="s">
        <v>51</v>
      </c>
      <c r="AC11" s="59" t="s">
        <v>51</v>
      </c>
      <c r="AD11" s="58" t="s">
        <v>51</v>
      </c>
      <c r="AE11" s="59" t="s">
        <v>51</v>
      </c>
      <c r="AF11" s="60" t="s">
        <v>51</v>
      </c>
      <c r="AG11" s="60">
        <f t="shared" ref="AG11" si="0">S11</f>
        <v>17.21367</v>
      </c>
      <c r="AH11" s="59" t="s">
        <v>51</v>
      </c>
      <c r="AI11" s="58" t="s">
        <v>51</v>
      </c>
      <c r="AJ11" s="58" t="s">
        <v>51</v>
      </c>
      <c r="AK11" s="58" t="s">
        <v>51</v>
      </c>
      <c r="AL11" s="59">
        <f>AL41</f>
        <v>3.7778</v>
      </c>
    </row>
    <row r="12" spans="1:48" ht="31.5" x14ac:dyDescent="0.25">
      <c r="A12" s="37" t="str">
        <f>'Таблица № 2'!A11</f>
        <v>0.1</v>
      </c>
      <c r="B12" s="65" t="str">
        <f>'Таблица № 2'!B11</f>
        <v>Технологическое присоединение (подключение), всего</v>
      </c>
      <c r="C12" s="20" t="str">
        <f>'Таблица № 2'!C11</f>
        <v>Г</v>
      </c>
      <c r="D12" s="44" t="s">
        <v>51</v>
      </c>
      <c r="E12" s="44" t="s">
        <v>51</v>
      </c>
      <c r="F12" s="58" t="s">
        <v>51</v>
      </c>
      <c r="G12" s="58" t="s">
        <v>51</v>
      </c>
      <c r="H12" s="58" t="s">
        <v>51</v>
      </c>
      <c r="I12" s="58" t="s">
        <v>51</v>
      </c>
      <c r="J12" s="58" t="s">
        <v>51</v>
      </c>
      <c r="K12" s="44" t="s">
        <v>51</v>
      </c>
      <c r="L12" s="44" t="s">
        <v>51</v>
      </c>
      <c r="M12" s="58" t="s">
        <v>51</v>
      </c>
      <c r="N12" s="58" t="s">
        <v>51</v>
      </c>
      <c r="O12" s="58" t="s">
        <v>51</v>
      </c>
      <c r="P12" s="58" t="s">
        <v>51</v>
      </c>
      <c r="Q12" s="58" t="s">
        <v>51</v>
      </c>
      <c r="R12" s="44" t="s">
        <v>51</v>
      </c>
      <c r="S12" s="44" t="str">
        <f>'Таблица № 2'!U11</f>
        <v>нд</v>
      </c>
      <c r="T12" s="58" t="s">
        <v>51</v>
      </c>
      <c r="U12" s="58" t="s">
        <v>51</v>
      </c>
      <c r="V12" s="58" t="s">
        <v>51</v>
      </c>
      <c r="W12" s="58" t="s">
        <v>51</v>
      </c>
      <c r="X12" s="59" t="s">
        <v>51</v>
      </c>
      <c r="Y12" s="60" t="s">
        <v>51</v>
      </c>
      <c r="Z12" s="60" t="s">
        <v>51</v>
      </c>
      <c r="AA12" s="59" t="s">
        <v>51</v>
      </c>
      <c r="AB12" s="59" t="s">
        <v>51</v>
      </c>
      <c r="AC12" s="59" t="s">
        <v>51</v>
      </c>
      <c r="AD12" s="58" t="s">
        <v>51</v>
      </c>
      <c r="AE12" s="59" t="s">
        <v>51</v>
      </c>
      <c r="AF12" s="60" t="s">
        <v>51</v>
      </c>
      <c r="AG12" s="60" t="str">
        <f t="shared" ref="AG12:AG75" si="1">S12</f>
        <v>нд</v>
      </c>
      <c r="AH12" s="59" t="s">
        <v>51</v>
      </c>
      <c r="AI12" s="58" t="s">
        <v>51</v>
      </c>
      <c r="AJ12" s="58" t="s">
        <v>51</v>
      </c>
      <c r="AK12" s="58" t="s">
        <v>51</v>
      </c>
      <c r="AL12" s="59" t="s">
        <v>51</v>
      </c>
    </row>
    <row r="13" spans="1:48" ht="15.75" x14ac:dyDescent="0.25">
      <c r="A13" s="37" t="str">
        <f>'Таблица № 2'!A12</f>
        <v>0.2</v>
      </c>
      <c r="B13" s="65" t="str">
        <f>'Таблица № 2'!B12</f>
        <v>Реконструкция, всего</v>
      </c>
      <c r="C13" s="20" t="str">
        <f>'Таблица № 2'!C12</f>
        <v>Г</v>
      </c>
      <c r="D13" s="44" t="s">
        <v>51</v>
      </c>
      <c r="E13" s="44" t="s">
        <v>51</v>
      </c>
      <c r="F13" s="58" t="s">
        <v>51</v>
      </c>
      <c r="G13" s="58" t="s">
        <v>51</v>
      </c>
      <c r="H13" s="58" t="s">
        <v>51</v>
      </c>
      <c r="I13" s="58" t="s">
        <v>51</v>
      </c>
      <c r="J13" s="58" t="s">
        <v>51</v>
      </c>
      <c r="K13" s="44" t="s">
        <v>51</v>
      </c>
      <c r="L13" s="44" t="s">
        <v>51</v>
      </c>
      <c r="M13" s="58" t="s">
        <v>51</v>
      </c>
      <c r="N13" s="58" t="s">
        <v>51</v>
      </c>
      <c r="O13" s="58" t="s">
        <v>51</v>
      </c>
      <c r="P13" s="58" t="s">
        <v>51</v>
      </c>
      <c r="Q13" s="58" t="s">
        <v>51</v>
      </c>
      <c r="R13" s="44" t="s">
        <v>51</v>
      </c>
      <c r="S13" s="44">
        <f>'Таблица № 2'!U12</f>
        <v>0</v>
      </c>
      <c r="T13" s="58" t="s">
        <v>51</v>
      </c>
      <c r="U13" s="58" t="s">
        <v>51</v>
      </c>
      <c r="V13" s="58" t="s">
        <v>51</v>
      </c>
      <c r="W13" s="58" t="str">
        <f>W11</f>
        <v>нд</v>
      </c>
      <c r="X13" s="59" t="s">
        <v>51</v>
      </c>
      <c r="Y13" s="60" t="s">
        <v>51</v>
      </c>
      <c r="Z13" s="60" t="s">
        <v>51</v>
      </c>
      <c r="AA13" s="59" t="s">
        <v>51</v>
      </c>
      <c r="AB13" s="59" t="s">
        <v>51</v>
      </c>
      <c r="AC13" s="59" t="s">
        <v>51</v>
      </c>
      <c r="AD13" s="58" t="s">
        <v>51</v>
      </c>
      <c r="AE13" s="59" t="s">
        <v>51</v>
      </c>
      <c r="AF13" s="60" t="s">
        <v>51</v>
      </c>
      <c r="AG13" s="60">
        <f t="shared" si="1"/>
        <v>0</v>
      </c>
      <c r="AH13" s="59" t="s">
        <v>51</v>
      </c>
      <c r="AI13" s="58" t="s">
        <v>51</v>
      </c>
      <c r="AJ13" s="58" t="s">
        <v>51</v>
      </c>
      <c r="AK13" s="58" t="s">
        <v>51</v>
      </c>
      <c r="AL13" s="59" t="s">
        <v>51</v>
      </c>
    </row>
    <row r="14" spans="1:48" ht="15.75" x14ac:dyDescent="0.25">
      <c r="A14" s="18" t="str">
        <f>'Таблица № 2'!A13</f>
        <v>0.3</v>
      </c>
      <c r="B14" s="66" t="str">
        <f>'Таблица № 2'!B13</f>
        <v>Модернизация, техническое перевооружение, всего</v>
      </c>
      <c r="C14" s="20" t="str">
        <f>'Таблица № 2'!C13</f>
        <v>Г</v>
      </c>
      <c r="D14" s="44" t="s">
        <v>51</v>
      </c>
      <c r="E14" s="44" t="s">
        <v>51</v>
      </c>
      <c r="F14" s="58" t="s">
        <v>51</v>
      </c>
      <c r="G14" s="58" t="s">
        <v>51</v>
      </c>
      <c r="H14" s="58" t="s">
        <v>51</v>
      </c>
      <c r="I14" s="58" t="s">
        <v>51</v>
      </c>
      <c r="J14" s="58" t="s">
        <v>51</v>
      </c>
      <c r="K14" s="44" t="s">
        <v>51</v>
      </c>
      <c r="L14" s="44" t="s">
        <v>51</v>
      </c>
      <c r="M14" s="58" t="s">
        <v>51</v>
      </c>
      <c r="N14" s="58" t="s">
        <v>51</v>
      </c>
      <c r="O14" s="58" t="s">
        <v>51</v>
      </c>
      <c r="P14" s="58" t="s">
        <v>51</v>
      </c>
      <c r="Q14" s="58" t="s">
        <v>51</v>
      </c>
      <c r="R14" s="44" t="s">
        <v>51</v>
      </c>
      <c r="S14" s="44">
        <f>'Таблица № 2'!U13</f>
        <v>17.21367</v>
      </c>
      <c r="T14" s="58" t="s">
        <v>51</v>
      </c>
      <c r="U14" s="58" t="s">
        <v>51</v>
      </c>
      <c r="V14" s="58" t="s">
        <v>51</v>
      </c>
      <c r="W14" s="58" t="s">
        <v>51</v>
      </c>
      <c r="X14" s="59">
        <f>X11</f>
        <v>3.7778</v>
      </c>
      <c r="Y14" s="60" t="s">
        <v>51</v>
      </c>
      <c r="Z14" s="60" t="s">
        <v>51</v>
      </c>
      <c r="AA14" s="59" t="s">
        <v>51</v>
      </c>
      <c r="AB14" s="59" t="s">
        <v>51</v>
      </c>
      <c r="AC14" s="59" t="s">
        <v>51</v>
      </c>
      <c r="AD14" s="58" t="s">
        <v>51</v>
      </c>
      <c r="AE14" s="59" t="s">
        <v>51</v>
      </c>
      <c r="AF14" s="60" t="s">
        <v>51</v>
      </c>
      <c r="AG14" s="60">
        <f t="shared" si="1"/>
        <v>17.21367</v>
      </c>
      <c r="AH14" s="59" t="s">
        <v>51</v>
      </c>
      <c r="AI14" s="58" t="s">
        <v>51</v>
      </c>
      <c r="AJ14" s="58" t="s">
        <v>51</v>
      </c>
      <c r="AK14" s="58" t="s">
        <v>51</v>
      </c>
      <c r="AL14" s="59">
        <f>AL11</f>
        <v>3.7778</v>
      </c>
    </row>
    <row r="15" spans="1:48" ht="31.5" x14ac:dyDescent="0.25">
      <c r="A15" s="37" t="str">
        <f>'Таблица № 2'!A14</f>
        <v>0.4</v>
      </c>
      <c r="B15" s="65" t="str">
        <f>'Таблица № 2'!B14</f>
        <v>Инвестиционные проекты, реализация которых обуславливается схемами теплоснабжения, всего</v>
      </c>
      <c r="C15" s="20" t="str">
        <f>'Таблица № 2'!C14</f>
        <v>Г</v>
      </c>
      <c r="D15" s="44" t="s">
        <v>51</v>
      </c>
      <c r="E15" s="44" t="s">
        <v>51</v>
      </c>
      <c r="F15" s="58" t="s">
        <v>51</v>
      </c>
      <c r="G15" s="58" t="s">
        <v>51</v>
      </c>
      <c r="H15" s="58" t="s">
        <v>51</v>
      </c>
      <c r="I15" s="58" t="s">
        <v>51</v>
      </c>
      <c r="J15" s="58" t="s">
        <v>51</v>
      </c>
      <c r="K15" s="44" t="s">
        <v>51</v>
      </c>
      <c r="L15" s="44" t="s">
        <v>51</v>
      </c>
      <c r="M15" s="58" t="s">
        <v>51</v>
      </c>
      <c r="N15" s="58" t="s">
        <v>51</v>
      </c>
      <c r="O15" s="58" t="s">
        <v>51</v>
      </c>
      <c r="P15" s="58" t="s">
        <v>51</v>
      </c>
      <c r="Q15" s="58" t="s">
        <v>51</v>
      </c>
      <c r="R15" s="44" t="s">
        <v>51</v>
      </c>
      <c r="S15" s="44" t="str">
        <f>'Таблица № 2'!U14</f>
        <v>нд</v>
      </c>
      <c r="T15" s="58" t="s">
        <v>51</v>
      </c>
      <c r="U15" s="58" t="s">
        <v>51</v>
      </c>
      <c r="V15" s="58" t="s">
        <v>51</v>
      </c>
      <c r="W15" s="58" t="s">
        <v>51</v>
      </c>
      <c r="X15" s="59" t="s">
        <v>51</v>
      </c>
      <c r="Y15" s="60" t="s">
        <v>51</v>
      </c>
      <c r="Z15" s="60" t="s">
        <v>51</v>
      </c>
      <c r="AA15" s="59" t="s">
        <v>51</v>
      </c>
      <c r="AB15" s="59" t="s">
        <v>51</v>
      </c>
      <c r="AC15" s="59" t="s">
        <v>51</v>
      </c>
      <c r="AD15" s="58" t="s">
        <v>51</v>
      </c>
      <c r="AE15" s="59" t="s">
        <v>51</v>
      </c>
      <c r="AF15" s="60" t="s">
        <v>51</v>
      </c>
      <c r="AG15" s="60" t="str">
        <f t="shared" si="1"/>
        <v>нд</v>
      </c>
      <c r="AH15" s="59" t="s">
        <v>51</v>
      </c>
      <c r="AI15" s="58" t="s">
        <v>51</v>
      </c>
      <c r="AJ15" s="58" t="s">
        <v>51</v>
      </c>
      <c r="AK15" s="58" t="s">
        <v>51</v>
      </c>
      <c r="AL15" s="59" t="s">
        <v>51</v>
      </c>
    </row>
    <row r="16" spans="1:48" ht="15.75" x14ac:dyDescent="0.25">
      <c r="A16" s="18" t="str">
        <f>'Таблица № 2'!A15</f>
        <v>0.5</v>
      </c>
      <c r="B16" s="66" t="str">
        <f>'Таблица № 2'!B15</f>
        <v>Новое строительство, всего</v>
      </c>
      <c r="C16" s="20" t="str">
        <f>'Таблица № 2'!C15</f>
        <v>Г</v>
      </c>
      <c r="D16" s="44" t="s">
        <v>51</v>
      </c>
      <c r="E16" s="44" t="s">
        <v>51</v>
      </c>
      <c r="F16" s="58" t="s">
        <v>51</v>
      </c>
      <c r="G16" s="58" t="s">
        <v>51</v>
      </c>
      <c r="H16" s="58" t="s">
        <v>51</v>
      </c>
      <c r="I16" s="58" t="s">
        <v>51</v>
      </c>
      <c r="J16" s="58" t="s">
        <v>51</v>
      </c>
      <c r="K16" s="44" t="s">
        <v>51</v>
      </c>
      <c r="L16" s="44" t="s">
        <v>51</v>
      </c>
      <c r="M16" s="58" t="s">
        <v>51</v>
      </c>
      <c r="N16" s="58" t="s">
        <v>51</v>
      </c>
      <c r="O16" s="58" t="s">
        <v>51</v>
      </c>
      <c r="P16" s="58" t="s">
        <v>51</v>
      </c>
      <c r="Q16" s="58" t="s">
        <v>51</v>
      </c>
      <c r="R16" s="44" t="s">
        <v>51</v>
      </c>
      <c r="S16" s="44" t="str">
        <f>'Таблица № 2'!U15</f>
        <v>нд</v>
      </c>
      <c r="T16" s="58" t="s">
        <v>51</v>
      </c>
      <c r="U16" s="58" t="s">
        <v>51</v>
      </c>
      <c r="V16" s="58" t="s">
        <v>51</v>
      </c>
      <c r="W16" s="58" t="s">
        <v>51</v>
      </c>
      <c r="X16" s="59" t="s">
        <v>51</v>
      </c>
      <c r="Y16" s="60" t="s">
        <v>51</v>
      </c>
      <c r="Z16" s="60" t="s">
        <v>51</v>
      </c>
      <c r="AA16" s="59" t="s">
        <v>51</v>
      </c>
      <c r="AB16" s="59" t="s">
        <v>51</v>
      </c>
      <c r="AC16" s="59" t="s">
        <v>51</v>
      </c>
      <c r="AD16" s="58" t="s">
        <v>51</v>
      </c>
      <c r="AE16" s="59" t="s">
        <v>51</v>
      </c>
      <c r="AF16" s="60" t="s">
        <v>51</v>
      </c>
      <c r="AG16" s="60" t="str">
        <f t="shared" si="1"/>
        <v>нд</v>
      </c>
      <c r="AH16" s="59" t="s">
        <v>51</v>
      </c>
      <c r="AI16" s="58" t="s">
        <v>51</v>
      </c>
      <c r="AJ16" s="58" t="s">
        <v>51</v>
      </c>
      <c r="AK16" s="58" t="s">
        <v>51</v>
      </c>
      <c r="AL16" s="59" t="s">
        <v>51</v>
      </c>
    </row>
    <row r="17" spans="1:38" ht="31.5" x14ac:dyDescent="0.25">
      <c r="A17" s="6" t="str">
        <f>'Таблица № 2'!A16</f>
        <v>0.6</v>
      </c>
      <c r="B17" s="67" t="str">
        <f>'Таблица № 2'!B16</f>
        <v>Покупка земельных участков для целей реализации инвестиционных проектов, всего</v>
      </c>
      <c r="C17" s="20" t="str">
        <f>'Таблица № 2'!C16</f>
        <v>Г</v>
      </c>
      <c r="D17" s="44" t="s">
        <v>51</v>
      </c>
      <c r="E17" s="44" t="s">
        <v>51</v>
      </c>
      <c r="F17" s="58" t="s">
        <v>51</v>
      </c>
      <c r="G17" s="58" t="s">
        <v>51</v>
      </c>
      <c r="H17" s="58" t="s">
        <v>51</v>
      </c>
      <c r="I17" s="58" t="s">
        <v>51</v>
      </c>
      <c r="J17" s="58" t="s">
        <v>51</v>
      </c>
      <c r="K17" s="44" t="s">
        <v>51</v>
      </c>
      <c r="L17" s="44" t="s">
        <v>51</v>
      </c>
      <c r="M17" s="58" t="s">
        <v>51</v>
      </c>
      <c r="N17" s="58" t="s">
        <v>51</v>
      </c>
      <c r="O17" s="58" t="s">
        <v>51</v>
      </c>
      <c r="P17" s="58" t="s">
        <v>51</v>
      </c>
      <c r="Q17" s="58" t="s">
        <v>51</v>
      </c>
      <c r="R17" s="44" t="s">
        <v>51</v>
      </c>
      <c r="S17" s="44" t="str">
        <f>'Таблица № 2'!U16</f>
        <v>нд</v>
      </c>
      <c r="T17" s="58" t="s">
        <v>51</v>
      </c>
      <c r="U17" s="58" t="s">
        <v>51</v>
      </c>
      <c r="V17" s="58" t="s">
        <v>51</v>
      </c>
      <c r="W17" s="58" t="s">
        <v>51</v>
      </c>
      <c r="X17" s="59" t="s">
        <v>51</v>
      </c>
      <c r="Y17" s="60" t="s">
        <v>51</v>
      </c>
      <c r="Z17" s="60" t="s">
        <v>51</v>
      </c>
      <c r="AA17" s="59" t="s">
        <v>51</v>
      </c>
      <c r="AB17" s="59" t="s">
        <v>51</v>
      </c>
      <c r="AC17" s="59" t="s">
        <v>51</v>
      </c>
      <c r="AD17" s="58" t="s">
        <v>51</v>
      </c>
      <c r="AE17" s="59" t="s">
        <v>51</v>
      </c>
      <c r="AF17" s="60" t="s">
        <v>51</v>
      </c>
      <c r="AG17" s="60" t="str">
        <f t="shared" si="1"/>
        <v>нд</v>
      </c>
      <c r="AH17" s="59" t="s">
        <v>51</v>
      </c>
      <c r="AI17" s="58" t="s">
        <v>51</v>
      </c>
      <c r="AJ17" s="58" t="s">
        <v>51</v>
      </c>
      <c r="AK17" s="58" t="s">
        <v>51</v>
      </c>
      <c r="AL17" s="59" t="s">
        <v>51</v>
      </c>
    </row>
    <row r="18" spans="1:38" ht="15.75" x14ac:dyDescent="0.25">
      <c r="A18" s="37" t="str">
        <f>'Таблица № 2'!A17</f>
        <v>0.7</v>
      </c>
      <c r="B18" s="64" t="str">
        <f>'Таблица № 2'!B17</f>
        <v>Прочие инвестиционные проекты, всего</v>
      </c>
      <c r="C18" s="20" t="str">
        <f>'Таблица № 2'!C17</f>
        <v>Г</v>
      </c>
      <c r="D18" s="44" t="s">
        <v>51</v>
      </c>
      <c r="E18" s="44" t="s">
        <v>51</v>
      </c>
      <c r="F18" s="58" t="s">
        <v>51</v>
      </c>
      <c r="G18" s="58" t="s">
        <v>51</v>
      </c>
      <c r="H18" s="58" t="s">
        <v>51</v>
      </c>
      <c r="I18" s="58" t="s">
        <v>51</v>
      </c>
      <c r="J18" s="58" t="s">
        <v>51</v>
      </c>
      <c r="K18" s="44" t="s">
        <v>51</v>
      </c>
      <c r="L18" s="44" t="s">
        <v>51</v>
      </c>
      <c r="M18" s="58" t="s">
        <v>51</v>
      </c>
      <c r="N18" s="58" t="s">
        <v>51</v>
      </c>
      <c r="O18" s="58" t="s">
        <v>51</v>
      </c>
      <c r="P18" s="58" t="s">
        <v>51</v>
      </c>
      <c r="Q18" s="58" t="s">
        <v>51</v>
      </c>
      <c r="R18" s="44" t="s">
        <v>51</v>
      </c>
      <c r="S18" s="44">
        <f>'Таблица № 2'!U17</f>
        <v>0</v>
      </c>
      <c r="T18" s="58" t="s">
        <v>51</v>
      </c>
      <c r="U18" s="58" t="s">
        <v>51</v>
      </c>
      <c r="V18" s="58" t="s">
        <v>51</v>
      </c>
      <c r="W18" s="58" t="s">
        <v>51</v>
      </c>
      <c r="X18" s="59" t="s">
        <v>51</v>
      </c>
      <c r="Y18" s="60" t="s">
        <v>51</v>
      </c>
      <c r="Z18" s="60" t="s">
        <v>51</v>
      </c>
      <c r="AA18" s="59" t="s">
        <v>51</v>
      </c>
      <c r="AB18" s="59" t="s">
        <v>51</v>
      </c>
      <c r="AC18" s="59" t="s">
        <v>51</v>
      </c>
      <c r="AD18" s="58" t="s">
        <v>51</v>
      </c>
      <c r="AE18" s="59" t="s">
        <v>51</v>
      </c>
      <c r="AF18" s="60" t="s">
        <v>51</v>
      </c>
      <c r="AG18" s="60">
        <f t="shared" si="1"/>
        <v>0</v>
      </c>
      <c r="AH18" s="59" t="s">
        <v>51</v>
      </c>
      <c r="AI18" s="58" t="s">
        <v>51</v>
      </c>
      <c r="AJ18" s="58" t="s">
        <v>51</v>
      </c>
      <c r="AK18" s="58" t="s">
        <v>51</v>
      </c>
      <c r="AL18" s="59" t="s">
        <v>51</v>
      </c>
    </row>
    <row r="19" spans="1:38" ht="15.75" x14ac:dyDescent="0.25">
      <c r="A19" s="37">
        <f>'Таблица № 2'!A18</f>
        <v>1</v>
      </c>
      <c r="B19" s="64" t="str">
        <f>'Таблица № 2'!B18</f>
        <v xml:space="preserve"> АО "Калининградская генерирующая компания" </v>
      </c>
      <c r="C19" s="20" t="str">
        <f>'Таблица № 2'!C18</f>
        <v>Г</v>
      </c>
      <c r="D19" s="44" t="s">
        <v>51</v>
      </c>
      <c r="E19" s="44" t="s">
        <v>51</v>
      </c>
      <c r="F19" s="58" t="s">
        <v>51</v>
      </c>
      <c r="G19" s="58" t="s">
        <v>51</v>
      </c>
      <c r="H19" s="58" t="s">
        <v>51</v>
      </c>
      <c r="I19" s="58" t="s">
        <v>51</v>
      </c>
      <c r="J19" s="58" t="s">
        <v>51</v>
      </c>
      <c r="K19" s="44" t="s">
        <v>51</v>
      </c>
      <c r="L19" s="44" t="s">
        <v>51</v>
      </c>
      <c r="M19" s="58" t="s">
        <v>51</v>
      </c>
      <c r="N19" s="58" t="s">
        <v>51</v>
      </c>
      <c r="O19" s="58" t="s">
        <v>51</v>
      </c>
      <c r="P19" s="58" t="s">
        <v>51</v>
      </c>
      <c r="Q19" s="58" t="s">
        <v>51</v>
      </c>
      <c r="R19" s="44" t="s">
        <v>51</v>
      </c>
      <c r="S19" s="44">
        <f>'Таблица № 2'!U18</f>
        <v>17.21367</v>
      </c>
      <c r="T19" s="58" t="s">
        <v>51</v>
      </c>
      <c r="U19" s="58" t="s">
        <v>51</v>
      </c>
      <c r="V19" s="58" t="s">
        <v>51</v>
      </c>
      <c r="W19" s="58" t="str">
        <f>W13</f>
        <v>нд</v>
      </c>
      <c r="X19" s="59">
        <f>X11</f>
        <v>3.7778</v>
      </c>
      <c r="Y19" s="60" t="s">
        <v>51</v>
      </c>
      <c r="Z19" s="60" t="s">
        <v>51</v>
      </c>
      <c r="AA19" s="59" t="s">
        <v>51</v>
      </c>
      <c r="AB19" s="59" t="s">
        <v>51</v>
      </c>
      <c r="AC19" s="59" t="s">
        <v>51</v>
      </c>
      <c r="AD19" s="58" t="s">
        <v>51</v>
      </c>
      <c r="AE19" s="59" t="s">
        <v>51</v>
      </c>
      <c r="AF19" s="60" t="s">
        <v>51</v>
      </c>
      <c r="AG19" s="60">
        <f t="shared" si="1"/>
        <v>17.21367</v>
      </c>
      <c r="AH19" s="59" t="s">
        <v>51</v>
      </c>
      <c r="AI19" s="58" t="s">
        <v>51</v>
      </c>
      <c r="AJ19" s="58" t="s">
        <v>51</v>
      </c>
      <c r="AK19" s="58" t="s">
        <v>51</v>
      </c>
      <c r="AL19" s="59">
        <f>AL11</f>
        <v>3.7778</v>
      </c>
    </row>
    <row r="20" spans="1:38" ht="31.5" x14ac:dyDescent="0.25">
      <c r="A20" s="37" t="str">
        <f>'Таблица № 2'!A19</f>
        <v>1.1</v>
      </c>
      <c r="B20" s="64" t="str">
        <f>'Таблица № 2'!B19</f>
        <v>Технологическое присоединение (подключение), всего, в том числе:</v>
      </c>
      <c r="C20" s="20" t="str">
        <f>'Таблица № 2'!C19</f>
        <v>Г</v>
      </c>
      <c r="D20" s="44" t="s">
        <v>51</v>
      </c>
      <c r="E20" s="44" t="s">
        <v>51</v>
      </c>
      <c r="F20" s="58" t="s">
        <v>51</v>
      </c>
      <c r="G20" s="58" t="s">
        <v>51</v>
      </c>
      <c r="H20" s="58" t="s">
        <v>51</v>
      </c>
      <c r="I20" s="58" t="s">
        <v>51</v>
      </c>
      <c r="J20" s="58" t="s">
        <v>51</v>
      </c>
      <c r="K20" s="44" t="s">
        <v>51</v>
      </c>
      <c r="L20" s="44" t="s">
        <v>51</v>
      </c>
      <c r="M20" s="58" t="s">
        <v>51</v>
      </c>
      <c r="N20" s="58" t="s">
        <v>51</v>
      </c>
      <c r="O20" s="58" t="s">
        <v>51</v>
      </c>
      <c r="P20" s="58" t="s">
        <v>51</v>
      </c>
      <c r="Q20" s="58" t="s">
        <v>51</v>
      </c>
      <c r="R20" s="44" t="s">
        <v>51</v>
      </c>
      <c r="S20" s="44" t="str">
        <f>'Таблица № 2'!U19</f>
        <v>нд</v>
      </c>
      <c r="T20" s="58" t="s">
        <v>51</v>
      </c>
      <c r="U20" s="58" t="s">
        <v>51</v>
      </c>
      <c r="V20" s="58" t="s">
        <v>51</v>
      </c>
      <c r="W20" s="58" t="s">
        <v>51</v>
      </c>
      <c r="X20" s="59" t="s">
        <v>51</v>
      </c>
      <c r="Y20" s="60" t="s">
        <v>51</v>
      </c>
      <c r="Z20" s="60" t="s">
        <v>51</v>
      </c>
      <c r="AA20" s="59" t="s">
        <v>51</v>
      </c>
      <c r="AB20" s="59" t="s">
        <v>51</v>
      </c>
      <c r="AC20" s="59" t="s">
        <v>51</v>
      </c>
      <c r="AD20" s="58" t="s">
        <v>51</v>
      </c>
      <c r="AE20" s="59" t="s">
        <v>51</v>
      </c>
      <c r="AF20" s="60" t="s">
        <v>51</v>
      </c>
      <c r="AG20" s="60" t="str">
        <f t="shared" si="1"/>
        <v>нд</v>
      </c>
      <c r="AH20" s="59" t="s">
        <v>51</v>
      </c>
      <c r="AI20" s="58" t="s">
        <v>51</v>
      </c>
      <c r="AJ20" s="58" t="s">
        <v>51</v>
      </c>
      <c r="AK20" s="58" t="s">
        <v>51</v>
      </c>
      <c r="AL20" s="58" t="s">
        <v>51</v>
      </c>
    </row>
    <row r="21" spans="1:38" ht="94.5" x14ac:dyDescent="0.25">
      <c r="A21" s="37" t="str">
        <f>'Таблица № 2'!A20</f>
        <v>1.1.1</v>
      </c>
      <c r="B21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0" t="str">
        <f>'Таблица № 2'!C20</f>
        <v>Г</v>
      </c>
      <c r="D21" s="44" t="s">
        <v>51</v>
      </c>
      <c r="E21" s="44" t="s">
        <v>51</v>
      </c>
      <c r="F21" s="58" t="s">
        <v>51</v>
      </c>
      <c r="G21" s="58" t="s">
        <v>51</v>
      </c>
      <c r="H21" s="58" t="s">
        <v>51</v>
      </c>
      <c r="I21" s="58" t="s">
        <v>51</v>
      </c>
      <c r="J21" s="58" t="s">
        <v>51</v>
      </c>
      <c r="K21" s="44" t="s">
        <v>51</v>
      </c>
      <c r="L21" s="44" t="s">
        <v>51</v>
      </c>
      <c r="M21" s="58" t="s">
        <v>51</v>
      </c>
      <c r="N21" s="58" t="s">
        <v>51</v>
      </c>
      <c r="O21" s="58" t="s">
        <v>51</v>
      </c>
      <c r="P21" s="58" t="s">
        <v>51</v>
      </c>
      <c r="Q21" s="58" t="s">
        <v>51</v>
      </c>
      <c r="R21" s="44" t="s">
        <v>51</v>
      </c>
      <c r="S21" s="44" t="str">
        <f>'Таблица № 2'!U20</f>
        <v>нд</v>
      </c>
      <c r="T21" s="58" t="s">
        <v>51</v>
      </c>
      <c r="U21" s="58" t="s">
        <v>51</v>
      </c>
      <c r="V21" s="58" t="s">
        <v>51</v>
      </c>
      <c r="W21" s="58" t="s">
        <v>51</v>
      </c>
      <c r="X21" s="59" t="s">
        <v>51</v>
      </c>
      <c r="Y21" s="60" t="s">
        <v>51</v>
      </c>
      <c r="Z21" s="60" t="s">
        <v>51</v>
      </c>
      <c r="AA21" s="59" t="s">
        <v>51</v>
      </c>
      <c r="AB21" s="59" t="s">
        <v>51</v>
      </c>
      <c r="AC21" s="59" t="s">
        <v>51</v>
      </c>
      <c r="AD21" s="58" t="s">
        <v>51</v>
      </c>
      <c r="AE21" s="59" t="s">
        <v>51</v>
      </c>
      <c r="AF21" s="60" t="s">
        <v>51</v>
      </c>
      <c r="AG21" s="60" t="str">
        <f t="shared" si="1"/>
        <v>нд</v>
      </c>
      <c r="AH21" s="59" t="s">
        <v>51</v>
      </c>
      <c r="AI21" s="58" t="s">
        <v>51</v>
      </c>
      <c r="AJ21" s="58" t="s">
        <v>51</v>
      </c>
      <c r="AK21" s="58" t="s">
        <v>51</v>
      </c>
      <c r="AL21" s="58" t="s">
        <v>51</v>
      </c>
    </row>
    <row r="22" spans="1:38" ht="31.5" x14ac:dyDescent="0.25">
      <c r="A22" s="37" t="str">
        <f>'Таблица № 2'!A21</f>
        <v>1.1.1.1</v>
      </c>
      <c r="B22" s="64" t="str">
        <f>'Таблица № 2'!B21</f>
        <v>Наименование объекта по производству электрической энергии, всего, в том числе:</v>
      </c>
      <c r="C22" s="20" t="str">
        <f>'Таблица № 2'!C21</f>
        <v>Г</v>
      </c>
      <c r="D22" s="44" t="s">
        <v>51</v>
      </c>
      <c r="E22" s="44" t="s">
        <v>51</v>
      </c>
      <c r="F22" s="58" t="s">
        <v>51</v>
      </c>
      <c r="G22" s="58" t="s">
        <v>51</v>
      </c>
      <c r="H22" s="58" t="s">
        <v>51</v>
      </c>
      <c r="I22" s="58" t="s">
        <v>51</v>
      </c>
      <c r="J22" s="58" t="s">
        <v>51</v>
      </c>
      <c r="K22" s="44" t="s">
        <v>51</v>
      </c>
      <c r="L22" s="44" t="s">
        <v>51</v>
      </c>
      <c r="M22" s="58" t="s">
        <v>51</v>
      </c>
      <c r="N22" s="58" t="s">
        <v>51</v>
      </c>
      <c r="O22" s="58" t="s">
        <v>51</v>
      </c>
      <c r="P22" s="58" t="s">
        <v>51</v>
      </c>
      <c r="Q22" s="58" t="s">
        <v>51</v>
      </c>
      <c r="R22" s="44" t="s">
        <v>51</v>
      </c>
      <c r="S22" s="44" t="str">
        <f>'Таблица № 2'!U21</f>
        <v>нд</v>
      </c>
      <c r="T22" s="58" t="s">
        <v>51</v>
      </c>
      <c r="U22" s="58" t="s">
        <v>51</v>
      </c>
      <c r="V22" s="58" t="s">
        <v>51</v>
      </c>
      <c r="W22" s="58" t="s">
        <v>51</v>
      </c>
      <c r="X22" s="59" t="s">
        <v>51</v>
      </c>
      <c r="Y22" s="60" t="s">
        <v>51</v>
      </c>
      <c r="Z22" s="60" t="s">
        <v>51</v>
      </c>
      <c r="AA22" s="59" t="s">
        <v>51</v>
      </c>
      <c r="AB22" s="59" t="s">
        <v>51</v>
      </c>
      <c r="AC22" s="59" t="s">
        <v>51</v>
      </c>
      <c r="AD22" s="58" t="s">
        <v>51</v>
      </c>
      <c r="AE22" s="59" t="s">
        <v>51</v>
      </c>
      <c r="AF22" s="60" t="s">
        <v>51</v>
      </c>
      <c r="AG22" s="60" t="str">
        <f t="shared" si="1"/>
        <v>нд</v>
      </c>
      <c r="AH22" s="59" t="s">
        <v>51</v>
      </c>
      <c r="AI22" s="58" t="s">
        <v>51</v>
      </c>
      <c r="AJ22" s="58" t="s">
        <v>51</v>
      </c>
      <c r="AK22" s="58" t="s">
        <v>51</v>
      </c>
      <c r="AL22" s="58" t="s">
        <v>51</v>
      </c>
    </row>
    <row r="23" spans="1:38" ht="31.5" x14ac:dyDescent="0.25">
      <c r="A23" s="37" t="str">
        <f>'Таблица № 2'!A22</f>
        <v>1.1.1.2</v>
      </c>
      <c r="B23" s="64" t="str">
        <f>'Таблица № 2'!B22</f>
        <v>Наименование объекта по производству электрической энергии, всего, в том числе:</v>
      </c>
      <c r="C23" s="20" t="str">
        <f>'Таблица № 2'!C22</f>
        <v>Г</v>
      </c>
      <c r="D23" s="44" t="s">
        <v>51</v>
      </c>
      <c r="E23" s="44" t="s">
        <v>51</v>
      </c>
      <c r="F23" s="58" t="s">
        <v>51</v>
      </c>
      <c r="G23" s="58" t="s">
        <v>51</v>
      </c>
      <c r="H23" s="58" t="s">
        <v>51</v>
      </c>
      <c r="I23" s="58" t="s">
        <v>51</v>
      </c>
      <c r="J23" s="58" t="s">
        <v>51</v>
      </c>
      <c r="K23" s="44" t="s">
        <v>51</v>
      </c>
      <c r="L23" s="44" t="s">
        <v>51</v>
      </c>
      <c r="M23" s="58" t="s">
        <v>51</v>
      </c>
      <c r="N23" s="58" t="s">
        <v>51</v>
      </c>
      <c r="O23" s="58" t="s">
        <v>51</v>
      </c>
      <c r="P23" s="58" t="s">
        <v>51</v>
      </c>
      <c r="Q23" s="58" t="s">
        <v>51</v>
      </c>
      <c r="R23" s="44" t="s">
        <v>51</v>
      </c>
      <c r="S23" s="44" t="str">
        <f>'Таблица № 2'!U22</f>
        <v>нд</v>
      </c>
      <c r="T23" s="58" t="s">
        <v>51</v>
      </c>
      <c r="U23" s="58" t="s">
        <v>51</v>
      </c>
      <c r="V23" s="58" t="s">
        <v>51</v>
      </c>
      <c r="W23" s="58" t="s">
        <v>51</v>
      </c>
      <c r="X23" s="59" t="s">
        <v>51</v>
      </c>
      <c r="Y23" s="60" t="s">
        <v>51</v>
      </c>
      <c r="Z23" s="60" t="s">
        <v>51</v>
      </c>
      <c r="AA23" s="59" t="s">
        <v>51</v>
      </c>
      <c r="AB23" s="59" t="s">
        <v>51</v>
      </c>
      <c r="AC23" s="59" t="s">
        <v>51</v>
      </c>
      <c r="AD23" s="58" t="s">
        <v>51</v>
      </c>
      <c r="AE23" s="59" t="s">
        <v>51</v>
      </c>
      <c r="AF23" s="60" t="s">
        <v>51</v>
      </c>
      <c r="AG23" s="60" t="str">
        <f t="shared" si="1"/>
        <v>нд</v>
      </c>
      <c r="AH23" s="59" t="s">
        <v>51</v>
      </c>
      <c r="AI23" s="58" t="s">
        <v>51</v>
      </c>
      <c r="AJ23" s="58" t="s">
        <v>51</v>
      </c>
      <c r="AK23" s="58" t="s">
        <v>51</v>
      </c>
      <c r="AL23" s="58" t="s">
        <v>51</v>
      </c>
    </row>
    <row r="24" spans="1:38" ht="47.25" x14ac:dyDescent="0.25">
      <c r="A24" s="37" t="str">
        <f>'Таблица № 2'!A23</f>
        <v>1.1.2</v>
      </c>
      <c r="B24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0" t="str">
        <f>'Таблица № 2'!C23</f>
        <v>Г</v>
      </c>
      <c r="D24" s="44" t="s">
        <v>51</v>
      </c>
      <c r="E24" s="44" t="s">
        <v>51</v>
      </c>
      <c r="F24" s="58" t="s">
        <v>51</v>
      </c>
      <c r="G24" s="58" t="s">
        <v>51</v>
      </c>
      <c r="H24" s="58" t="s">
        <v>51</v>
      </c>
      <c r="I24" s="58" t="s">
        <v>51</v>
      </c>
      <c r="J24" s="58" t="s">
        <v>51</v>
      </c>
      <c r="K24" s="44" t="s">
        <v>51</v>
      </c>
      <c r="L24" s="44" t="s">
        <v>51</v>
      </c>
      <c r="M24" s="58" t="s">
        <v>51</v>
      </c>
      <c r="N24" s="58" t="s">
        <v>51</v>
      </c>
      <c r="O24" s="58" t="s">
        <v>51</v>
      </c>
      <c r="P24" s="58" t="s">
        <v>51</v>
      </c>
      <c r="Q24" s="58" t="s">
        <v>51</v>
      </c>
      <c r="R24" s="44" t="s">
        <v>51</v>
      </c>
      <c r="S24" s="44" t="str">
        <f>'Таблица № 2'!U23</f>
        <v>нд</v>
      </c>
      <c r="T24" s="58" t="s">
        <v>51</v>
      </c>
      <c r="U24" s="58" t="s">
        <v>51</v>
      </c>
      <c r="V24" s="58" t="s">
        <v>51</v>
      </c>
      <c r="W24" s="58" t="s">
        <v>51</v>
      </c>
      <c r="X24" s="59" t="s">
        <v>51</v>
      </c>
      <c r="Y24" s="60" t="s">
        <v>51</v>
      </c>
      <c r="Z24" s="60" t="s">
        <v>51</v>
      </c>
      <c r="AA24" s="59" t="s">
        <v>51</v>
      </c>
      <c r="AB24" s="59" t="s">
        <v>51</v>
      </c>
      <c r="AC24" s="59" t="s">
        <v>51</v>
      </c>
      <c r="AD24" s="58" t="s">
        <v>51</v>
      </c>
      <c r="AE24" s="59" t="s">
        <v>51</v>
      </c>
      <c r="AF24" s="60" t="s">
        <v>51</v>
      </c>
      <c r="AG24" s="60" t="str">
        <f t="shared" si="1"/>
        <v>нд</v>
      </c>
      <c r="AH24" s="59" t="s">
        <v>51</v>
      </c>
      <c r="AI24" s="58" t="s">
        <v>51</v>
      </c>
      <c r="AJ24" s="58" t="s">
        <v>51</v>
      </c>
      <c r="AK24" s="58" t="s">
        <v>51</v>
      </c>
      <c r="AL24" s="58" t="s">
        <v>51</v>
      </c>
    </row>
    <row r="25" spans="1:38" ht="31.5" x14ac:dyDescent="0.25">
      <c r="A25" s="37" t="str">
        <f>'Таблица № 2'!A24</f>
        <v>1.1.2.1</v>
      </c>
      <c r="B25" s="64" t="str">
        <f>'Таблица № 2'!B24</f>
        <v>Наименование объекта по производству электрической энергии,  всего, в том числе:</v>
      </c>
      <c r="C25" s="20" t="str">
        <f>'Таблица № 2'!C24</f>
        <v>Г</v>
      </c>
      <c r="D25" s="44" t="s">
        <v>51</v>
      </c>
      <c r="E25" s="44" t="s">
        <v>51</v>
      </c>
      <c r="F25" s="58" t="s">
        <v>51</v>
      </c>
      <c r="G25" s="58" t="s">
        <v>51</v>
      </c>
      <c r="H25" s="58" t="s">
        <v>51</v>
      </c>
      <c r="I25" s="58" t="s">
        <v>51</v>
      </c>
      <c r="J25" s="58" t="s">
        <v>51</v>
      </c>
      <c r="K25" s="44" t="s">
        <v>51</v>
      </c>
      <c r="L25" s="44" t="s">
        <v>51</v>
      </c>
      <c r="M25" s="58" t="s">
        <v>51</v>
      </c>
      <c r="N25" s="58" t="s">
        <v>51</v>
      </c>
      <c r="O25" s="58" t="s">
        <v>51</v>
      </c>
      <c r="P25" s="58" t="s">
        <v>51</v>
      </c>
      <c r="Q25" s="58" t="s">
        <v>51</v>
      </c>
      <c r="R25" s="44" t="s">
        <v>51</v>
      </c>
      <c r="S25" s="44" t="str">
        <f>'Таблица № 2'!U24</f>
        <v>нд</v>
      </c>
      <c r="T25" s="58" t="s">
        <v>51</v>
      </c>
      <c r="U25" s="58" t="s">
        <v>51</v>
      </c>
      <c r="V25" s="58" t="s">
        <v>51</v>
      </c>
      <c r="W25" s="58" t="s">
        <v>51</v>
      </c>
      <c r="X25" s="59" t="s">
        <v>51</v>
      </c>
      <c r="Y25" s="60" t="s">
        <v>51</v>
      </c>
      <c r="Z25" s="60" t="s">
        <v>51</v>
      </c>
      <c r="AA25" s="59" t="s">
        <v>51</v>
      </c>
      <c r="AB25" s="59" t="s">
        <v>51</v>
      </c>
      <c r="AC25" s="59" t="s">
        <v>51</v>
      </c>
      <c r="AD25" s="58" t="s">
        <v>51</v>
      </c>
      <c r="AE25" s="59" t="s">
        <v>51</v>
      </c>
      <c r="AF25" s="60" t="s">
        <v>51</v>
      </c>
      <c r="AG25" s="60" t="str">
        <f t="shared" si="1"/>
        <v>нд</v>
      </c>
      <c r="AH25" s="59" t="s">
        <v>51</v>
      </c>
      <c r="AI25" s="58" t="s">
        <v>51</v>
      </c>
      <c r="AJ25" s="58" t="s">
        <v>51</v>
      </c>
      <c r="AK25" s="58" t="s">
        <v>51</v>
      </c>
      <c r="AL25" s="58" t="s">
        <v>51</v>
      </c>
    </row>
    <row r="26" spans="1:38" ht="31.5" x14ac:dyDescent="0.25">
      <c r="A26" s="37" t="str">
        <f>'Таблица № 2'!A25</f>
        <v>1.1.2.2</v>
      </c>
      <c r="B26" s="64" t="str">
        <f>'Таблица № 2'!B25</f>
        <v>Наименование объекта по производству электрической энергии, всего, в том числе:</v>
      </c>
      <c r="C26" s="20" t="str">
        <f>'Таблица № 2'!C25</f>
        <v>Г</v>
      </c>
      <c r="D26" s="44" t="s">
        <v>51</v>
      </c>
      <c r="E26" s="44" t="s">
        <v>51</v>
      </c>
      <c r="F26" s="58" t="s">
        <v>51</v>
      </c>
      <c r="G26" s="58" t="s">
        <v>51</v>
      </c>
      <c r="H26" s="58" t="s">
        <v>51</v>
      </c>
      <c r="I26" s="58" t="s">
        <v>51</v>
      </c>
      <c r="J26" s="58" t="s">
        <v>51</v>
      </c>
      <c r="K26" s="44" t="s">
        <v>51</v>
      </c>
      <c r="L26" s="44" t="s">
        <v>51</v>
      </c>
      <c r="M26" s="58" t="s">
        <v>51</v>
      </c>
      <c r="N26" s="58" t="s">
        <v>51</v>
      </c>
      <c r="O26" s="58" t="s">
        <v>51</v>
      </c>
      <c r="P26" s="58" t="s">
        <v>51</v>
      </c>
      <c r="Q26" s="58" t="s">
        <v>51</v>
      </c>
      <c r="R26" s="44" t="s">
        <v>51</v>
      </c>
      <c r="S26" s="44" t="str">
        <f>'Таблица № 2'!U25</f>
        <v>нд</v>
      </c>
      <c r="T26" s="58" t="s">
        <v>51</v>
      </c>
      <c r="U26" s="58" t="s">
        <v>51</v>
      </c>
      <c r="V26" s="58" t="s">
        <v>51</v>
      </c>
      <c r="W26" s="58" t="s">
        <v>51</v>
      </c>
      <c r="X26" s="59" t="s">
        <v>51</v>
      </c>
      <c r="Y26" s="60" t="s">
        <v>51</v>
      </c>
      <c r="Z26" s="60" t="s">
        <v>51</v>
      </c>
      <c r="AA26" s="59" t="s">
        <v>51</v>
      </c>
      <c r="AB26" s="59" t="s">
        <v>51</v>
      </c>
      <c r="AC26" s="59" t="s">
        <v>51</v>
      </c>
      <c r="AD26" s="58" t="s">
        <v>51</v>
      </c>
      <c r="AE26" s="59" t="s">
        <v>51</v>
      </c>
      <c r="AF26" s="60" t="s">
        <v>51</v>
      </c>
      <c r="AG26" s="60" t="str">
        <f t="shared" si="1"/>
        <v>нд</v>
      </c>
      <c r="AH26" s="59" t="s">
        <v>51</v>
      </c>
      <c r="AI26" s="58" t="s">
        <v>51</v>
      </c>
      <c r="AJ26" s="58" t="s">
        <v>51</v>
      </c>
      <c r="AK26" s="58" t="s">
        <v>51</v>
      </c>
      <c r="AL26" s="58" t="s">
        <v>51</v>
      </c>
    </row>
    <row r="27" spans="1:38" ht="47.25" x14ac:dyDescent="0.25">
      <c r="A27" s="37" t="str">
        <f>'Таблица № 2'!A26</f>
        <v>1.1.3</v>
      </c>
      <c r="B27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0" t="str">
        <f>'Таблица № 2'!C26</f>
        <v>Г</v>
      </c>
      <c r="D27" s="44" t="s">
        <v>51</v>
      </c>
      <c r="E27" s="44" t="s">
        <v>51</v>
      </c>
      <c r="F27" s="58" t="s">
        <v>51</v>
      </c>
      <c r="G27" s="58" t="s">
        <v>51</v>
      </c>
      <c r="H27" s="58" t="s">
        <v>51</v>
      </c>
      <c r="I27" s="58" t="s">
        <v>51</v>
      </c>
      <c r="J27" s="58" t="s">
        <v>51</v>
      </c>
      <c r="K27" s="44" t="s">
        <v>51</v>
      </c>
      <c r="L27" s="44" t="s">
        <v>51</v>
      </c>
      <c r="M27" s="58" t="s">
        <v>51</v>
      </c>
      <c r="N27" s="58" t="s">
        <v>51</v>
      </c>
      <c r="O27" s="58" t="s">
        <v>51</v>
      </c>
      <c r="P27" s="58" t="s">
        <v>51</v>
      </c>
      <c r="Q27" s="58" t="s">
        <v>51</v>
      </c>
      <c r="R27" s="44" t="s">
        <v>51</v>
      </c>
      <c r="S27" s="44" t="str">
        <f>'Таблица № 2'!U26</f>
        <v>нд</v>
      </c>
      <c r="T27" s="58" t="s">
        <v>51</v>
      </c>
      <c r="U27" s="58" t="s">
        <v>51</v>
      </c>
      <c r="V27" s="58" t="s">
        <v>51</v>
      </c>
      <c r="W27" s="58" t="s">
        <v>51</v>
      </c>
      <c r="X27" s="59" t="s">
        <v>51</v>
      </c>
      <c r="Y27" s="60" t="s">
        <v>51</v>
      </c>
      <c r="Z27" s="60" t="s">
        <v>51</v>
      </c>
      <c r="AA27" s="59" t="s">
        <v>51</v>
      </c>
      <c r="AB27" s="59" t="s">
        <v>51</v>
      </c>
      <c r="AC27" s="59" t="s">
        <v>51</v>
      </c>
      <c r="AD27" s="58" t="s">
        <v>51</v>
      </c>
      <c r="AE27" s="59" t="s">
        <v>51</v>
      </c>
      <c r="AF27" s="60" t="s">
        <v>51</v>
      </c>
      <c r="AG27" s="60" t="str">
        <f t="shared" si="1"/>
        <v>нд</v>
      </c>
      <c r="AH27" s="59" t="s">
        <v>51</v>
      </c>
      <c r="AI27" s="58" t="s">
        <v>51</v>
      </c>
      <c r="AJ27" s="58" t="s">
        <v>51</v>
      </c>
      <c r="AK27" s="58" t="s">
        <v>51</v>
      </c>
      <c r="AL27" s="58" t="s">
        <v>51</v>
      </c>
    </row>
    <row r="28" spans="1:38" ht="63" x14ac:dyDescent="0.25">
      <c r="A28" s="37" t="str">
        <f>'Таблица № 2'!A27</f>
        <v>1.1.3.1</v>
      </c>
      <c r="B28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0" t="str">
        <f>'Таблица № 2'!C27</f>
        <v>Г</v>
      </c>
      <c r="D28" s="44" t="s">
        <v>51</v>
      </c>
      <c r="E28" s="44" t="s">
        <v>51</v>
      </c>
      <c r="F28" s="58" t="s">
        <v>51</v>
      </c>
      <c r="G28" s="58" t="s">
        <v>51</v>
      </c>
      <c r="H28" s="58" t="s">
        <v>51</v>
      </c>
      <c r="I28" s="58" t="s">
        <v>51</v>
      </c>
      <c r="J28" s="58" t="s">
        <v>51</v>
      </c>
      <c r="K28" s="44" t="s">
        <v>51</v>
      </c>
      <c r="L28" s="44" t="s">
        <v>51</v>
      </c>
      <c r="M28" s="58" t="s">
        <v>51</v>
      </c>
      <c r="N28" s="58" t="s">
        <v>51</v>
      </c>
      <c r="O28" s="58" t="s">
        <v>51</v>
      </c>
      <c r="P28" s="58" t="s">
        <v>51</v>
      </c>
      <c r="Q28" s="58" t="s">
        <v>51</v>
      </c>
      <c r="R28" s="44" t="s">
        <v>51</v>
      </c>
      <c r="S28" s="44" t="str">
        <f>'Таблица № 2'!U27</f>
        <v>нд</v>
      </c>
      <c r="T28" s="58" t="s">
        <v>51</v>
      </c>
      <c r="U28" s="58" t="s">
        <v>51</v>
      </c>
      <c r="V28" s="58" t="s">
        <v>51</v>
      </c>
      <c r="W28" s="58" t="s">
        <v>51</v>
      </c>
      <c r="X28" s="59" t="s">
        <v>51</v>
      </c>
      <c r="Y28" s="60" t="s">
        <v>51</v>
      </c>
      <c r="Z28" s="60" t="s">
        <v>51</v>
      </c>
      <c r="AA28" s="59" t="s">
        <v>51</v>
      </c>
      <c r="AB28" s="59" t="s">
        <v>51</v>
      </c>
      <c r="AC28" s="59" t="s">
        <v>51</v>
      </c>
      <c r="AD28" s="58" t="s">
        <v>51</v>
      </c>
      <c r="AE28" s="59" t="s">
        <v>51</v>
      </c>
      <c r="AF28" s="60" t="s">
        <v>51</v>
      </c>
      <c r="AG28" s="60" t="str">
        <f t="shared" si="1"/>
        <v>нд</v>
      </c>
      <c r="AH28" s="59" t="s">
        <v>51</v>
      </c>
      <c r="AI28" s="58" t="s">
        <v>51</v>
      </c>
      <c r="AJ28" s="58" t="s">
        <v>51</v>
      </c>
      <c r="AK28" s="58" t="s">
        <v>51</v>
      </c>
      <c r="AL28" s="58" t="s">
        <v>51</v>
      </c>
    </row>
    <row r="29" spans="1:38" ht="78.75" x14ac:dyDescent="0.25">
      <c r="A29" s="37" t="str">
        <f>'Таблица № 2'!A28</f>
        <v>1.1.3.2</v>
      </c>
      <c r="B29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0" t="str">
        <f>'Таблица № 2'!C28</f>
        <v>Г</v>
      </c>
      <c r="D29" s="44" t="s">
        <v>51</v>
      </c>
      <c r="E29" s="44" t="s">
        <v>51</v>
      </c>
      <c r="F29" s="58" t="s">
        <v>51</v>
      </c>
      <c r="G29" s="58" t="s">
        <v>51</v>
      </c>
      <c r="H29" s="58" t="s">
        <v>51</v>
      </c>
      <c r="I29" s="58" t="s">
        <v>51</v>
      </c>
      <c r="J29" s="58" t="s">
        <v>51</v>
      </c>
      <c r="K29" s="44" t="s">
        <v>51</v>
      </c>
      <c r="L29" s="44" t="s">
        <v>51</v>
      </c>
      <c r="M29" s="58" t="s">
        <v>51</v>
      </c>
      <c r="N29" s="58" t="s">
        <v>51</v>
      </c>
      <c r="O29" s="58" t="s">
        <v>51</v>
      </c>
      <c r="P29" s="58" t="s">
        <v>51</v>
      </c>
      <c r="Q29" s="58" t="s">
        <v>51</v>
      </c>
      <c r="R29" s="44" t="s">
        <v>51</v>
      </c>
      <c r="S29" s="44" t="str">
        <f>'Таблица № 2'!U28</f>
        <v>нд</v>
      </c>
      <c r="T29" s="58" t="s">
        <v>51</v>
      </c>
      <c r="U29" s="58" t="s">
        <v>51</v>
      </c>
      <c r="V29" s="58" t="s">
        <v>51</v>
      </c>
      <c r="W29" s="58" t="s">
        <v>51</v>
      </c>
      <c r="X29" s="59" t="s">
        <v>51</v>
      </c>
      <c r="Y29" s="60" t="s">
        <v>51</v>
      </c>
      <c r="Z29" s="60" t="s">
        <v>51</v>
      </c>
      <c r="AA29" s="59" t="s">
        <v>51</v>
      </c>
      <c r="AB29" s="59" t="s">
        <v>51</v>
      </c>
      <c r="AC29" s="59" t="s">
        <v>51</v>
      </c>
      <c r="AD29" s="58" t="s">
        <v>51</v>
      </c>
      <c r="AE29" s="59" t="s">
        <v>51</v>
      </c>
      <c r="AF29" s="60" t="s">
        <v>51</v>
      </c>
      <c r="AG29" s="60" t="str">
        <f t="shared" si="1"/>
        <v>нд</v>
      </c>
      <c r="AH29" s="59" t="s">
        <v>51</v>
      </c>
      <c r="AI29" s="58" t="s">
        <v>51</v>
      </c>
      <c r="AJ29" s="58" t="s">
        <v>51</v>
      </c>
      <c r="AK29" s="58" t="s">
        <v>51</v>
      </c>
      <c r="AL29" s="58" t="s">
        <v>51</v>
      </c>
    </row>
    <row r="30" spans="1:38" ht="63" x14ac:dyDescent="0.25">
      <c r="A30" s="37" t="str">
        <f>'Таблица № 2'!A29</f>
        <v>1.1.3.3</v>
      </c>
      <c r="B30" s="38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44" t="s">
        <v>51</v>
      </c>
      <c r="E30" s="44" t="s">
        <v>51</v>
      </c>
      <c r="F30" s="58" t="s">
        <v>51</v>
      </c>
      <c r="G30" s="58" t="s">
        <v>51</v>
      </c>
      <c r="H30" s="58" t="s">
        <v>51</v>
      </c>
      <c r="I30" s="58" t="s">
        <v>51</v>
      </c>
      <c r="J30" s="58" t="s">
        <v>51</v>
      </c>
      <c r="K30" s="44" t="s">
        <v>51</v>
      </c>
      <c r="L30" s="44" t="s">
        <v>51</v>
      </c>
      <c r="M30" s="58" t="s">
        <v>51</v>
      </c>
      <c r="N30" s="58" t="s">
        <v>51</v>
      </c>
      <c r="O30" s="58" t="s">
        <v>51</v>
      </c>
      <c r="P30" s="58" t="s">
        <v>51</v>
      </c>
      <c r="Q30" s="58" t="s">
        <v>51</v>
      </c>
      <c r="R30" s="44" t="s">
        <v>51</v>
      </c>
      <c r="S30" s="44" t="str">
        <f>'Таблица № 2'!U29</f>
        <v>нд</v>
      </c>
      <c r="T30" s="58" t="s">
        <v>51</v>
      </c>
      <c r="U30" s="58" t="s">
        <v>51</v>
      </c>
      <c r="V30" s="58" t="s">
        <v>51</v>
      </c>
      <c r="W30" s="58" t="s">
        <v>51</v>
      </c>
      <c r="X30" s="59" t="s">
        <v>51</v>
      </c>
      <c r="Y30" s="60" t="s">
        <v>51</v>
      </c>
      <c r="Z30" s="60" t="s">
        <v>51</v>
      </c>
      <c r="AA30" s="59" t="s">
        <v>51</v>
      </c>
      <c r="AB30" s="59" t="s">
        <v>51</v>
      </c>
      <c r="AC30" s="59" t="s">
        <v>51</v>
      </c>
      <c r="AD30" s="58" t="s">
        <v>51</v>
      </c>
      <c r="AE30" s="59" t="s">
        <v>51</v>
      </c>
      <c r="AF30" s="60" t="s">
        <v>51</v>
      </c>
      <c r="AG30" s="60" t="str">
        <f t="shared" si="1"/>
        <v>нд</v>
      </c>
      <c r="AH30" s="59" t="s">
        <v>51</v>
      </c>
      <c r="AI30" s="58" t="s">
        <v>51</v>
      </c>
      <c r="AJ30" s="58" t="s">
        <v>51</v>
      </c>
      <c r="AK30" s="58" t="s">
        <v>51</v>
      </c>
      <c r="AL30" s="58" t="s">
        <v>51</v>
      </c>
    </row>
    <row r="31" spans="1:38" ht="78.75" x14ac:dyDescent="0.25">
      <c r="A31" s="37" t="str">
        <f>'Таблица № 2'!A30</f>
        <v>1.1.3.4</v>
      </c>
      <c r="B31" s="38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44" t="s">
        <v>51</v>
      </c>
      <c r="E31" s="44" t="s">
        <v>51</v>
      </c>
      <c r="F31" s="58" t="s">
        <v>51</v>
      </c>
      <c r="G31" s="58" t="s">
        <v>51</v>
      </c>
      <c r="H31" s="58" t="s">
        <v>51</v>
      </c>
      <c r="I31" s="58" t="s">
        <v>51</v>
      </c>
      <c r="J31" s="58" t="s">
        <v>51</v>
      </c>
      <c r="K31" s="44" t="s">
        <v>51</v>
      </c>
      <c r="L31" s="44" t="s">
        <v>51</v>
      </c>
      <c r="M31" s="58" t="s">
        <v>51</v>
      </c>
      <c r="N31" s="58" t="s">
        <v>51</v>
      </c>
      <c r="O31" s="58" t="s">
        <v>51</v>
      </c>
      <c r="P31" s="58" t="s">
        <v>51</v>
      </c>
      <c r="Q31" s="58" t="s">
        <v>51</v>
      </c>
      <c r="R31" s="44" t="s">
        <v>51</v>
      </c>
      <c r="S31" s="44" t="str">
        <f>'Таблица № 2'!U30</f>
        <v>нд</v>
      </c>
      <c r="T31" s="58" t="s">
        <v>51</v>
      </c>
      <c r="U31" s="58" t="s">
        <v>51</v>
      </c>
      <c r="V31" s="58" t="s">
        <v>51</v>
      </c>
      <c r="W31" s="58" t="s">
        <v>51</v>
      </c>
      <c r="X31" s="59" t="s">
        <v>51</v>
      </c>
      <c r="Y31" s="60" t="s">
        <v>51</v>
      </c>
      <c r="Z31" s="60" t="s">
        <v>51</v>
      </c>
      <c r="AA31" s="59" t="s">
        <v>51</v>
      </c>
      <c r="AB31" s="59" t="s">
        <v>51</v>
      </c>
      <c r="AC31" s="59" t="s">
        <v>51</v>
      </c>
      <c r="AD31" s="58" t="s">
        <v>51</v>
      </c>
      <c r="AE31" s="59" t="s">
        <v>51</v>
      </c>
      <c r="AF31" s="60" t="s">
        <v>51</v>
      </c>
      <c r="AG31" s="60" t="str">
        <f t="shared" si="1"/>
        <v>нд</v>
      </c>
      <c r="AH31" s="59" t="s">
        <v>51</v>
      </c>
      <c r="AI31" s="58" t="s">
        <v>51</v>
      </c>
      <c r="AJ31" s="58" t="s">
        <v>51</v>
      </c>
      <c r="AK31" s="58" t="s">
        <v>51</v>
      </c>
      <c r="AL31" s="58" t="s">
        <v>51</v>
      </c>
    </row>
    <row r="32" spans="1:38" ht="78.75" x14ac:dyDescent="0.25">
      <c r="A32" s="37" t="str">
        <f>'Таблица № 2'!A31</f>
        <v>1.1.3.5</v>
      </c>
      <c r="B32" s="38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44" t="s">
        <v>51</v>
      </c>
      <c r="E32" s="44" t="s">
        <v>51</v>
      </c>
      <c r="F32" s="58" t="s">
        <v>51</v>
      </c>
      <c r="G32" s="58" t="s">
        <v>51</v>
      </c>
      <c r="H32" s="58" t="s">
        <v>51</v>
      </c>
      <c r="I32" s="58" t="s">
        <v>51</v>
      </c>
      <c r="J32" s="58" t="s">
        <v>51</v>
      </c>
      <c r="K32" s="44" t="s">
        <v>51</v>
      </c>
      <c r="L32" s="44" t="s">
        <v>51</v>
      </c>
      <c r="M32" s="58" t="s">
        <v>51</v>
      </c>
      <c r="N32" s="58" t="s">
        <v>51</v>
      </c>
      <c r="O32" s="58" t="s">
        <v>51</v>
      </c>
      <c r="P32" s="58" t="s">
        <v>51</v>
      </c>
      <c r="Q32" s="58" t="s">
        <v>51</v>
      </c>
      <c r="R32" s="44" t="s">
        <v>51</v>
      </c>
      <c r="S32" s="44" t="str">
        <f>'Таблица № 2'!U31</f>
        <v>нд</v>
      </c>
      <c r="T32" s="58" t="s">
        <v>51</v>
      </c>
      <c r="U32" s="58" t="s">
        <v>51</v>
      </c>
      <c r="V32" s="58" t="s">
        <v>51</v>
      </c>
      <c r="W32" s="58" t="s">
        <v>51</v>
      </c>
      <c r="X32" s="59" t="s">
        <v>51</v>
      </c>
      <c r="Y32" s="60" t="s">
        <v>51</v>
      </c>
      <c r="Z32" s="60" t="s">
        <v>51</v>
      </c>
      <c r="AA32" s="59" t="s">
        <v>51</v>
      </c>
      <c r="AB32" s="59" t="s">
        <v>51</v>
      </c>
      <c r="AC32" s="59" t="s">
        <v>51</v>
      </c>
      <c r="AD32" s="58" t="s">
        <v>51</v>
      </c>
      <c r="AE32" s="59" t="s">
        <v>51</v>
      </c>
      <c r="AF32" s="60" t="s">
        <v>51</v>
      </c>
      <c r="AG32" s="60" t="str">
        <f t="shared" si="1"/>
        <v>нд</v>
      </c>
      <c r="AH32" s="59" t="s">
        <v>51</v>
      </c>
      <c r="AI32" s="58" t="s">
        <v>51</v>
      </c>
      <c r="AJ32" s="58" t="s">
        <v>51</v>
      </c>
      <c r="AK32" s="58" t="s">
        <v>51</v>
      </c>
      <c r="AL32" s="58" t="s">
        <v>51</v>
      </c>
    </row>
    <row r="33" spans="1:38" ht="31.5" x14ac:dyDescent="0.25">
      <c r="A33" s="37" t="str">
        <f>'Таблица № 2'!A32</f>
        <v>1.1.4</v>
      </c>
      <c r="B33" s="64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44" t="s">
        <v>51</v>
      </c>
      <c r="E33" s="44" t="s">
        <v>51</v>
      </c>
      <c r="F33" s="58" t="s">
        <v>51</v>
      </c>
      <c r="G33" s="58" t="s">
        <v>51</v>
      </c>
      <c r="H33" s="58" t="s">
        <v>51</v>
      </c>
      <c r="I33" s="58" t="s">
        <v>51</v>
      </c>
      <c r="J33" s="58" t="s">
        <v>51</v>
      </c>
      <c r="K33" s="44" t="s">
        <v>51</v>
      </c>
      <c r="L33" s="44" t="s">
        <v>51</v>
      </c>
      <c r="M33" s="58" t="s">
        <v>51</v>
      </c>
      <c r="N33" s="58" t="s">
        <v>51</v>
      </c>
      <c r="O33" s="58" t="s">
        <v>51</v>
      </c>
      <c r="P33" s="58" t="s">
        <v>51</v>
      </c>
      <c r="Q33" s="58" t="s">
        <v>51</v>
      </c>
      <c r="R33" s="44" t="s">
        <v>51</v>
      </c>
      <c r="S33" s="44" t="str">
        <f>'Таблица № 2'!U32</f>
        <v>нд</v>
      </c>
      <c r="T33" s="58" t="s">
        <v>51</v>
      </c>
      <c r="U33" s="58" t="s">
        <v>51</v>
      </c>
      <c r="V33" s="58" t="s">
        <v>51</v>
      </c>
      <c r="W33" s="58" t="s">
        <v>51</v>
      </c>
      <c r="X33" s="59" t="s">
        <v>51</v>
      </c>
      <c r="Y33" s="60" t="s">
        <v>51</v>
      </c>
      <c r="Z33" s="60" t="s">
        <v>51</v>
      </c>
      <c r="AA33" s="59" t="s">
        <v>51</v>
      </c>
      <c r="AB33" s="59" t="s">
        <v>51</v>
      </c>
      <c r="AC33" s="59" t="s">
        <v>51</v>
      </c>
      <c r="AD33" s="58" t="s">
        <v>51</v>
      </c>
      <c r="AE33" s="59" t="s">
        <v>51</v>
      </c>
      <c r="AF33" s="60" t="s">
        <v>51</v>
      </c>
      <c r="AG33" s="60" t="str">
        <f t="shared" si="1"/>
        <v>нд</v>
      </c>
      <c r="AH33" s="59" t="s">
        <v>51</v>
      </c>
      <c r="AI33" s="58" t="s">
        <v>51</v>
      </c>
      <c r="AJ33" s="58" t="s">
        <v>51</v>
      </c>
      <c r="AK33" s="58" t="s">
        <v>51</v>
      </c>
      <c r="AL33" s="58" t="s">
        <v>51</v>
      </c>
    </row>
    <row r="34" spans="1:38" ht="63" x14ac:dyDescent="0.25">
      <c r="A34" s="37" t="str">
        <f>'Таблица № 2'!A33</f>
        <v>1.2</v>
      </c>
      <c r="B34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44" t="s">
        <v>51</v>
      </c>
      <c r="E34" s="44" t="s">
        <v>51</v>
      </c>
      <c r="F34" s="58" t="s">
        <v>51</v>
      </c>
      <c r="G34" s="58" t="s">
        <v>51</v>
      </c>
      <c r="H34" s="58" t="s">
        <v>51</v>
      </c>
      <c r="I34" s="58" t="s">
        <v>51</v>
      </c>
      <c r="J34" s="58" t="s">
        <v>51</v>
      </c>
      <c r="K34" s="44" t="s">
        <v>51</v>
      </c>
      <c r="L34" s="44" t="s">
        <v>51</v>
      </c>
      <c r="M34" s="58" t="s">
        <v>51</v>
      </c>
      <c r="N34" s="58" t="s">
        <v>51</v>
      </c>
      <c r="O34" s="58" t="s">
        <v>51</v>
      </c>
      <c r="P34" s="58" t="s">
        <v>51</v>
      </c>
      <c r="Q34" s="58" t="s">
        <v>51</v>
      </c>
      <c r="R34" s="44" t="s">
        <v>51</v>
      </c>
      <c r="S34" s="44">
        <f>'Таблица № 2'!U33</f>
        <v>0</v>
      </c>
      <c r="T34" s="58" t="s">
        <v>51</v>
      </c>
      <c r="U34" s="58" t="s">
        <v>51</v>
      </c>
      <c r="V34" s="58" t="s">
        <v>51</v>
      </c>
      <c r="W34" s="58" t="s">
        <v>51</v>
      </c>
      <c r="X34" s="59" t="s">
        <v>51</v>
      </c>
      <c r="Y34" s="60" t="s">
        <v>51</v>
      </c>
      <c r="Z34" s="60" t="s">
        <v>51</v>
      </c>
      <c r="AA34" s="59" t="s">
        <v>51</v>
      </c>
      <c r="AB34" s="59" t="s">
        <v>51</v>
      </c>
      <c r="AC34" s="59" t="s">
        <v>51</v>
      </c>
      <c r="AD34" s="58" t="s">
        <v>51</v>
      </c>
      <c r="AE34" s="59" t="s">
        <v>51</v>
      </c>
      <c r="AF34" s="60" t="s">
        <v>51</v>
      </c>
      <c r="AG34" s="60">
        <f t="shared" si="1"/>
        <v>0</v>
      </c>
      <c r="AH34" s="59" t="s">
        <v>51</v>
      </c>
      <c r="AI34" s="58" t="s">
        <v>51</v>
      </c>
      <c r="AJ34" s="58" t="s">
        <v>51</v>
      </c>
      <c r="AK34" s="58" t="s">
        <v>51</v>
      </c>
      <c r="AL34" s="58" t="s">
        <v>51</v>
      </c>
    </row>
    <row r="35" spans="1:38" ht="31.5" x14ac:dyDescent="0.25">
      <c r="A35" s="37" t="str">
        <f>'Таблица № 2'!A34</f>
        <v>1.2.1</v>
      </c>
      <c r="B35" s="64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44" t="s">
        <v>51</v>
      </c>
      <c r="E35" s="44" t="s">
        <v>51</v>
      </c>
      <c r="F35" s="58" t="s">
        <v>51</v>
      </c>
      <c r="G35" s="58" t="s">
        <v>51</v>
      </c>
      <c r="H35" s="58" t="s">
        <v>51</v>
      </c>
      <c r="I35" s="58" t="s">
        <v>51</v>
      </c>
      <c r="J35" s="58" t="s">
        <v>51</v>
      </c>
      <c r="K35" s="44" t="s">
        <v>51</v>
      </c>
      <c r="L35" s="44" t="s">
        <v>51</v>
      </c>
      <c r="M35" s="58" t="s">
        <v>51</v>
      </c>
      <c r="N35" s="58" t="s">
        <v>51</v>
      </c>
      <c r="O35" s="58" t="s">
        <v>51</v>
      </c>
      <c r="P35" s="58" t="s">
        <v>51</v>
      </c>
      <c r="Q35" s="58" t="s">
        <v>51</v>
      </c>
      <c r="R35" s="44" t="s">
        <v>51</v>
      </c>
      <c r="S35" s="44">
        <f>'Таблица № 2'!U34</f>
        <v>0</v>
      </c>
      <c r="T35" s="58" t="s">
        <v>51</v>
      </c>
      <c r="U35" s="58" t="s">
        <v>51</v>
      </c>
      <c r="V35" s="58" t="s">
        <v>51</v>
      </c>
      <c r="W35" s="58" t="s">
        <v>51</v>
      </c>
      <c r="X35" s="59" t="s">
        <v>51</v>
      </c>
      <c r="Y35" s="60" t="s">
        <v>51</v>
      </c>
      <c r="Z35" s="60" t="s">
        <v>51</v>
      </c>
      <c r="AA35" s="59" t="s">
        <v>51</v>
      </c>
      <c r="AB35" s="59" t="s">
        <v>51</v>
      </c>
      <c r="AC35" s="59" t="s">
        <v>51</v>
      </c>
      <c r="AD35" s="58" t="s">
        <v>51</v>
      </c>
      <c r="AE35" s="59" t="s">
        <v>51</v>
      </c>
      <c r="AF35" s="60" t="s">
        <v>51</v>
      </c>
      <c r="AG35" s="60">
        <f t="shared" si="1"/>
        <v>0</v>
      </c>
      <c r="AH35" s="59" t="s">
        <v>51</v>
      </c>
      <c r="AI35" s="58" t="s">
        <v>51</v>
      </c>
      <c r="AJ35" s="58" t="s">
        <v>51</v>
      </c>
      <c r="AK35" s="58" t="s">
        <v>51</v>
      </c>
      <c r="AL35" s="58" t="s">
        <v>51</v>
      </c>
    </row>
    <row r="36" spans="1:38" ht="31.5" x14ac:dyDescent="0.25">
      <c r="A36" s="37" t="str">
        <f>'Таблица № 2'!A35</f>
        <v>1.2.1.1</v>
      </c>
      <c r="B36" s="64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44" t="s">
        <v>51</v>
      </c>
      <c r="E36" s="44" t="s">
        <v>51</v>
      </c>
      <c r="F36" s="58" t="s">
        <v>51</v>
      </c>
      <c r="G36" s="58" t="s">
        <v>51</v>
      </c>
      <c r="H36" s="58" t="s">
        <v>51</v>
      </c>
      <c r="I36" s="58" t="s">
        <v>51</v>
      </c>
      <c r="J36" s="58" t="s">
        <v>51</v>
      </c>
      <c r="K36" s="44" t="s">
        <v>51</v>
      </c>
      <c r="L36" s="44" t="s">
        <v>51</v>
      </c>
      <c r="M36" s="58" t="s">
        <v>51</v>
      </c>
      <c r="N36" s="58" t="s">
        <v>51</v>
      </c>
      <c r="O36" s="58" t="s">
        <v>51</v>
      </c>
      <c r="P36" s="58" t="s">
        <v>51</v>
      </c>
      <c r="Q36" s="58" t="s">
        <v>51</v>
      </c>
      <c r="R36" s="44" t="s">
        <v>51</v>
      </c>
      <c r="S36" s="44">
        <f>'Таблица № 2'!U35</f>
        <v>0</v>
      </c>
      <c r="T36" s="58" t="s">
        <v>51</v>
      </c>
      <c r="U36" s="58" t="s">
        <v>51</v>
      </c>
      <c r="V36" s="58" t="s">
        <v>51</v>
      </c>
      <c r="W36" s="58" t="s">
        <v>51</v>
      </c>
      <c r="X36" s="59" t="s">
        <v>51</v>
      </c>
      <c r="Y36" s="60" t="s">
        <v>51</v>
      </c>
      <c r="Z36" s="60" t="s">
        <v>51</v>
      </c>
      <c r="AA36" s="59" t="s">
        <v>51</v>
      </c>
      <c r="AB36" s="59" t="s">
        <v>51</v>
      </c>
      <c r="AC36" s="59" t="s">
        <v>51</v>
      </c>
      <c r="AD36" s="58" t="s">
        <v>51</v>
      </c>
      <c r="AE36" s="59" t="s">
        <v>51</v>
      </c>
      <c r="AF36" s="60" t="s">
        <v>51</v>
      </c>
      <c r="AG36" s="60">
        <f t="shared" si="1"/>
        <v>0</v>
      </c>
      <c r="AH36" s="59" t="s">
        <v>51</v>
      </c>
      <c r="AI36" s="58" t="s">
        <v>51</v>
      </c>
      <c r="AJ36" s="58" t="s">
        <v>51</v>
      </c>
      <c r="AK36" s="58" t="s">
        <v>51</v>
      </c>
      <c r="AL36" s="58" t="s">
        <v>51</v>
      </c>
    </row>
    <row r="37" spans="1:38" ht="47.25" x14ac:dyDescent="0.25">
      <c r="A37" s="37" t="str">
        <f>'Таблица № 2'!A36</f>
        <v>1.2.1.2</v>
      </c>
      <c r="B37" s="38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44" t="s">
        <v>51</v>
      </c>
      <c r="E37" s="44" t="s">
        <v>51</v>
      </c>
      <c r="F37" s="58" t="s">
        <v>51</v>
      </c>
      <c r="G37" s="58" t="s">
        <v>51</v>
      </c>
      <c r="H37" s="58" t="s">
        <v>51</v>
      </c>
      <c r="I37" s="58" t="s">
        <v>51</v>
      </c>
      <c r="J37" s="58" t="s">
        <v>51</v>
      </c>
      <c r="K37" s="44" t="s">
        <v>51</v>
      </c>
      <c r="L37" s="44" t="s">
        <v>51</v>
      </c>
      <c r="M37" s="58" t="s">
        <v>51</v>
      </c>
      <c r="N37" s="58" t="s">
        <v>51</v>
      </c>
      <c r="O37" s="58" t="s">
        <v>51</v>
      </c>
      <c r="P37" s="58" t="s">
        <v>51</v>
      </c>
      <c r="Q37" s="58" t="s">
        <v>51</v>
      </c>
      <c r="R37" s="44" t="s">
        <v>51</v>
      </c>
      <c r="S37" s="44">
        <f>'Таблица № 2'!U36</f>
        <v>0</v>
      </c>
      <c r="T37" s="58" t="s">
        <v>51</v>
      </c>
      <c r="U37" s="58" t="s">
        <v>51</v>
      </c>
      <c r="V37" s="58" t="s">
        <v>51</v>
      </c>
      <c r="W37" s="58" t="s">
        <v>51</v>
      </c>
      <c r="X37" s="59" t="s">
        <v>51</v>
      </c>
      <c r="Y37" s="60" t="s">
        <v>51</v>
      </c>
      <c r="Z37" s="60" t="s">
        <v>51</v>
      </c>
      <c r="AA37" s="59" t="s">
        <v>51</v>
      </c>
      <c r="AB37" s="59" t="s">
        <v>51</v>
      </c>
      <c r="AC37" s="59" t="s">
        <v>51</v>
      </c>
      <c r="AD37" s="58" t="s">
        <v>51</v>
      </c>
      <c r="AE37" s="59" t="s">
        <v>51</v>
      </c>
      <c r="AF37" s="60" t="s">
        <v>51</v>
      </c>
      <c r="AG37" s="60">
        <f t="shared" si="1"/>
        <v>0</v>
      </c>
      <c r="AH37" s="59" t="s">
        <v>51</v>
      </c>
      <c r="AI37" s="58" t="s">
        <v>51</v>
      </c>
      <c r="AJ37" s="58" t="s">
        <v>51</v>
      </c>
      <c r="AK37" s="58" t="s">
        <v>51</v>
      </c>
      <c r="AL37" s="58" t="s">
        <v>51</v>
      </c>
    </row>
    <row r="38" spans="1:38" ht="15.75" x14ac:dyDescent="0.25">
      <c r="A38" s="37" t="str">
        <f>'Таблица № 2'!A37</f>
        <v>1.2.2</v>
      </c>
      <c r="B38" s="64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44" t="s">
        <v>51</v>
      </c>
      <c r="E38" s="44" t="s">
        <v>51</v>
      </c>
      <c r="F38" s="58" t="s">
        <v>51</v>
      </c>
      <c r="G38" s="58" t="s">
        <v>51</v>
      </c>
      <c r="H38" s="58" t="s">
        <v>51</v>
      </c>
      <c r="I38" s="58" t="s">
        <v>51</v>
      </c>
      <c r="J38" s="58" t="s">
        <v>51</v>
      </c>
      <c r="K38" s="44" t="s">
        <v>51</v>
      </c>
      <c r="L38" s="44" t="s">
        <v>51</v>
      </c>
      <c r="M38" s="58" t="s">
        <v>51</v>
      </c>
      <c r="N38" s="58" t="s">
        <v>51</v>
      </c>
      <c r="O38" s="58" t="s">
        <v>51</v>
      </c>
      <c r="P38" s="58" t="s">
        <v>51</v>
      </c>
      <c r="Q38" s="58" t="s">
        <v>51</v>
      </c>
      <c r="R38" s="44" t="s">
        <v>51</v>
      </c>
      <c r="S38" s="44" t="str">
        <f>'Таблица № 2'!U37</f>
        <v>нд</v>
      </c>
      <c r="T38" s="58" t="s">
        <v>51</v>
      </c>
      <c r="U38" s="58" t="s">
        <v>51</v>
      </c>
      <c r="V38" s="58" t="s">
        <v>51</v>
      </c>
      <c r="W38" s="58" t="s">
        <v>51</v>
      </c>
      <c r="X38" s="59" t="s">
        <v>51</v>
      </c>
      <c r="Y38" s="60" t="s">
        <v>51</v>
      </c>
      <c r="Z38" s="60" t="s">
        <v>51</v>
      </c>
      <c r="AA38" s="59" t="s">
        <v>51</v>
      </c>
      <c r="AB38" s="59" t="s">
        <v>51</v>
      </c>
      <c r="AC38" s="59" t="s">
        <v>51</v>
      </c>
      <c r="AD38" s="58" t="s">
        <v>51</v>
      </c>
      <c r="AE38" s="59" t="s">
        <v>51</v>
      </c>
      <c r="AF38" s="60" t="s">
        <v>51</v>
      </c>
      <c r="AG38" s="60" t="str">
        <f t="shared" si="1"/>
        <v>нд</v>
      </c>
      <c r="AH38" s="59" t="s">
        <v>51</v>
      </c>
      <c r="AI38" s="58" t="s">
        <v>51</v>
      </c>
      <c r="AJ38" s="58" t="s">
        <v>51</v>
      </c>
      <c r="AK38" s="58" t="s">
        <v>51</v>
      </c>
      <c r="AL38" s="58" t="s">
        <v>51</v>
      </c>
    </row>
    <row r="39" spans="1:38" ht="15.75" x14ac:dyDescent="0.25">
      <c r="A39" s="37" t="str">
        <f>'Таблица № 2'!A38</f>
        <v>1.2.3</v>
      </c>
      <c r="B39" s="64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44" t="s">
        <v>51</v>
      </c>
      <c r="E39" s="44" t="s">
        <v>51</v>
      </c>
      <c r="F39" s="58" t="s">
        <v>51</v>
      </c>
      <c r="G39" s="58" t="s">
        <v>51</v>
      </c>
      <c r="H39" s="58" t="s">
        <v>51</v>
      </c>
      <c r="I39" s="58" t="s">
        <v>51</v>
      </c>
      <c r="J39" s="58" t="s">
        <v>51</v>
      </c>
      <c r="K39" s="44" t="s">
        <v>51</v>
      </c>
      <c r="L39" s="44" t="s">
        <v>51</v>
      </c>
      <c r="M39" s="58" t="s">
        <v>51</v>
      </c>
      <c r="N39" s="58" t="s">
        <v>51</v>
      </c>
      <c r="O39" s="58" t="s">
        <v>51</v>
      </c>
      <c r="P39" s="58" t="s">
        <v>51</v>
      </c>
      <c r="Q39" s="58" t="s">
        <v>51</v>
      </c>
      <c r="R39" s="44" t="s">
        <v>51</v>
      </c>
      <c r="S39" s="44" t="str">
        <f>'Таблица № 2'!U38</f>
        <v>нд</v>
      </c>
      <c r="T39" s="58" t="s">
        <v>51</v>
      </c>
      <c r="U39" s="58" t="s">
        <v>51</v>
      </c>
      <c r="V39" s="58" t="s">
        <v>51</v>
      </c>
      <c r="W39" s="58" t="s">
        <v>51</v>
      </c>
      <c r="X39" s="59" t="s">
        <v>51</v>
      </c>
      <c r="Y39" s="60" t="s">
        <v>51</v>
      </c>
      <c r="Z39" s="60" t="s">
        <v>51</v>
      </c>
      <c r="AA39" s="59" t="s">
        <v>51</v>
      </c>
      <c r="AB39" s="59" t="s">
        <v>51</v>
      </c>
      <c r="AC39" s="59" t="s">
        <v>51</v>
      </c>
      <c r="AD39" s="58" t="s">
        <v>51</v>
      </c>
      <c r="AE39" s="59" t="s">
        <v>51</v>
      </c>
      <c r="AF39" s="60" t="s">
        <v>51</v>
      </c>
      <c r="AG39" s="60" t="str">
        <f t="shared" si="1"/>
        <v>нд</v>
      </c>
      <c r="AH39" s="59" t="s">
        <v>51</v>
      </c>
      <c r="AI39" s="58" t="s">
        <v>51</v>
      </c>
      <c r="AJ39" s="58" t="s">
        <v>51</v>
      </c>
      <c r="AK39" s="58" t="s">
        <v>51</v>
      </c>
      <c r="AL39" s="58" t="s">
        <v>51</v>
      </c>
    </row>
    <row r="40" spans="1:38" ht="31.5" x14ac:dyDescent="0.25">
      <c r="A40" s="37" t="str">
        <f>'Таблица № 2'!A39</f>
        <v>1.2.4</v>
      </c>
      <c r="B40" s="38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44" t="s">
        <v>51</v>
      </c>
      <c r="E40" s="44" t="s">
        <v>51</v>
      </c>
      <c r="F40" s="58" t="s">
        <v>51</v>
      </c>
      <c r="G40" s="58" t="s">
        <v>51</v>
      </c>
      <c r="H40" s="58" t="s">
        <v>51</v>
      </c>
      <c r="I40" s="58" t="s">
        <v>51</v>
      </c>
      <c r="J40" s="58" t="s">
        <v>51</v>
      </c>
      <c r="K40" s="44" t="s">
        <v>51</v>
      </c>
      <c r="L40" s="44" t="s">
        <v>51</v>
      </c>
      <c r="M40" s="58" t="s">
        <v>51</v>
      </c>
      <c r="N40" s="58" t="s">
        <v>51</v>
      </c>
      <c r="O40" s="58" t="s">
        <v>51</v>
      </c>
      <c r="P40" s="58" t="s">
        <v>51</v>
      </c>
      <c r="Q40" s="58" t="s">
        <v>51</v>
      </c>
      <c r="R40" s="44" t="s">
        <v>51</v>
      </c>
      <c r="S40" s="44" t="str">
        <f>'Таблица № 2'!U39</f>
        <v>нд</v>
      </c>
      <c r="T40" s="58" t="s">
        <v>51</v>
      </c>
      <c r="U40" s="58" t="s">
        <v>51</v>
      </c>
      <c r="V40" s="58" t="s">
        <v>51</v>
      </c>
      <c r="W40" s="58" t="s">
        <v>51</v>
      </c>
      <c r="X40" s="59" t="s">
        <v>51</v>
      </c>
      <c r="Y40" s="60" t="s">
        <v>51</v>
      </c>
      <c r="Z40" s="60" t="s">
        <v>51</v>
      </c>
      <c r="AA40" s="59" t="s">
        <v>51</v>
      </c>
      <c r="AB40" s="59" t="s">
        <v>51</v>
      </c>
      <c r="AC40" s="59" t="s">
        <v>51</v>
      </c>
      <c r="AD40" s="58" t="s">
        <v>51</v>
      </c>
      <c r="AE40" s="59" t="s">
        <v>51</v>
      </c>
      <c r="AF40" s="60" t="s">
        <v>51</v>
      </c>
      <c r="AG40" s="60" t="str">
        <f t="shared" si="1"/>
        <v>нд</v>
      </c>
      <c r="AH40" s="59" t="s">
        <v>51</v>
      </c>
      <c r="AI40" s="58" t="s">
        <v>51</v>
      </c>
      <c r="AJ40" s="58" t="s">
        <v>51</v>
      </c>
      <c r="AK40" s="58" t="s">
        <v>51</v>
      </c>
      <c r="AL40" s="58" t="s">
        <v>51</v>
      </c>
    </row>
    <row r="41" spans="1:38" ht="31.5" x14ac:dyDescent="0.25">
      <c r="A41" s="37" t="str">
        <f>'Таблица № 2'!A40</f>
        <v>1.3</v>
      </c>
      <c r="B41" s="64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44" t="s">
        <v>51</v>
      </c>
      <c r="E41" s="44" t="s">
        <v>51</v>
      </c>
      <c r="F41" s="58" t="s">
        <v>51</v>
      </c>
      <c r="G41" s="58" t="s">
        <v>51</v>
      </c>
      <c r="H41" s="58" t="s">
        <v>51</v>
      </c>
      <c r="I41" s="58" t="s">
        <v>51</v>
      </c>
      <c r="J41" s="58" t="s">
        <v>51</v>
      </c>
      <c r="K41" s="44" t="s">
        <v>51</v>
      </c>
      <c r="L41" s="44" t="s">
        <v>51</v>
      </c>
      <c r="M41" s="58" t="s">
        <v>51</v>
      </c>
      <c r="N41" s="58" t="s">
        <v>51</v>
      </c>
      <c r="O41" s="58" t="s">
        <v>51</v>
      </c>
      <c r="P41" s="58" t="s">
        <v>51</v>
      </c>
      <c r="Q41" s="58" t="s">
        <v>51</v>
      </c>
      <c r="R41" s="44" t="s">
        <v>51</v>
      </c>
      <c r="S41" s="44">
        <f>'Таблица № 2'!U40</f>
        <v>17.21367</v>
      </c>
      <c r="T41" s="58" t="s">
        <v>51</v>
      </c>
      <c r="U41" s="58" t="s">
        <v>51</v>
      </c>
      <c r="V41" s="58" t="s">
        <v>51</v>
      </c>
      <c r="W41" s="58" t="s">
        <v>51</v>
      </c>
      <c r="X41" s="59">
        <v>3.7778</v>
      </c>
      <c r="Y41" s="60" t="s">
        <v>51</v>
      </c>
      <c r="Z41" s="60" t="s">
        <v>51</v>
      </c>
      <c r="AA41" s="59" t="s">
        <v>51</v>
      </c>
      <c r="AB41" s="59" t="s">
        <v>51</v>
      </c>
      <c r="AC41" s="59" t="s">
        <v>51</v>
      </c>
      <c r="AD41" s="58" t="s">
        <v>51</v>
      </c>
      <c r="AE41" s="59" t="s">
        <v>51</v>
      </c>
      <c r="AF41" s="60" t="s">
        <v>51</v>
      </c>
      <c r="AG41" s="60">
        <f t="shared" si="1"/>
        <v>17.21367</v>
      </c>
      <c r="AH41" s="59" t="s">
        <v>51</v>
      </c>
      <c r="AI41" s="58" t="s">
        <v>51</v>
      </c>
      <c r="AJ41" s="58" t="s">
        <v>51</v>
      </c>
      <c r="AK41" s="58" t="s">
        <v>51</v>
      </c>
      <c r="AL41" s="58">
        <v>3.7778</v>
      </c>
    </row>
    <row r="42" spans="1:38" ht="47.25" x14ac:dyDescent="0.25">
      <c r="A42" s="37" t="str">
        <f>'Таблица № 2'!A41</f>
        <v>1.3.1</v>
      </c>
      <c r="B42" s="65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44" t="s">
        <v>51</v>
      </c>
      <c r="E42" s="44" t="s">
        <v>51</v>
      </c>
      <c r="F42" s="58" t="s">
        <v>51</v>
      </c>
      <c r="G42" s="58" t="s">
        <v>51</v>
      </c>
      <c r="H42" s="58" t="s">
        <v>51</v>
      </c>
      <c r="I42" s="58" t="s">
        <v>51</v>
      </c>
      <c r="J42" s="58" t="s">
        <v>51</v>
      </c>
      <c r="K42" s="44" t="s">
        <v>51</v>
      </c>
      <c r="L42" s="44" t="s">
        <v>51</v>
      </c>
      <c r="M42" s="58" t="s">
        <v>51</v>
      </c>
      <c r="N42" s="58" t="s">
        <v>51</v>
      </c>
      <c r="O42" s="58" t="s">
        <v>51</v>
      </c>
      <c r="P42" s="58" t="s">
        <v>51</v>
      </c>
      <c r="Q42" s="58" t="s">
        <v>51</v>
      </c>
      <c r="R42" s="44" t="s">
        <v>51</v>
      </c>
      <c r="S42" s="44">
        <f>'Таблица № 2'!U41</f>
        <v>17.21367</v>
      </c>
      <c r="T42" s="58" t="s">
        <v>51</v>
      </c>
      <c r="U42" s="58" t="s">
        <v>51</v>
      </c>
      <c r="V42" s="58" t="s">
        <v>51</v>
      </c>
      <c r="W42" s="58" t="s">
        <v>51</v>
      </c>
      <c r="X42" s="59">
        <v>3.7778</v>
      </c>
      <c r="Y42" s="60" t="s">
        <v>51</v>
      </c>
      <c r="Z42" s="60" t="s">
        <v>51</v>
      </c>
      <c r="AA42" s="59" t="s">
        <v>51</v>
      </c>
      <c r="AB42" s="59" t="s">
        <v>51</v>
      </c>
      <c r="AC42" s="59" t="s">
        <v>51</v>
      </c>
      <c r="AD42" s="58" t="s">
        <v>51</v>
      </c>
      <c r="AE42" s="59" t="s">
        <v>51</v>
      </c>
      <c r="AF42" s="60" t="s">
        <v>51</v>
      </c>
      <c r="AG42" s="60">
        <f t="shared" si="1"/>
        <v>17.21367</v>
      </c>
      <c r="AH42" s="59" t="s">
        <v>51</v>
      </c>
      <c r="AI42" s="58" t="s">
        <v>51</v>
      </c>
      <c r="AJ42" s="58" t="s">
        <v>51</v>
      </c>
      <c r="AK42" s="58" t="s">
        <v>51</v>
      </c>
      <c r="AL42" s="58">
        <v>3.7778</v>
      </c>
    </row>
    <row r="43" spans="1:38" ht="31.5" x14ac:dyDescent="0.25">
      <c r="A43" s="37" t="str">
        <f>'Таблица № 2'!A42</f>
        <v>1.3.2</v>
      </c>
      <c r="B43" s="65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44" t="s">
        <v>51</v>
      </c>
      <c r="E43" s="44" t="s">
        <v>51</v>
      </c>
      <c r="F43" s="58" t="s">
        <v>51</v>
      </c>
      <c r="G43" s="58" t="s">
        <v>51</v>
      </c>
      <c r="H43" s="58" t="s">
        <v>51</v>
      </c>
      <c r="I43" s="58" t="s">
        <v>51</v>
      </c>
      <c r="J43" s="58" t="s">
        <v>51</v>
      </c>
      <c r="K43" s="44" t="s">
        <v>51</v>
      </c>
      <c r="L43" s="44" t="s">
        <v>51</v>
      </c>
      <c r="M43" s="58" t="s">
        <v>51</v>
      </c>
      <c r="N43" s="58" t="s">
        <v>51</v>
      </c>
      <c r="O43" s="58" t="s">
        <v>51</v>
      </c>
      <c r="P43" s="58" t="s">
        <v>51</v>
      </c>
      <c r="Q43" s="58" t="s">
        <v>51</v>
      </c>
      <c r="R43" s="44" t="s">
        <v>51</v>
      </c>
      <c r="S43" s="44" t="str">
        <f>'Таблица № 2'!U42</f>
        <v>нд</v>
      </c>
      <c r="T43" s="58" t="s">
        <v>51</v>
      </c>
      <c r="U43" s="58" t="s">
        <v>51</v>
      </c>
      <c r="V43" s="58" t="s">
        <v>51</v>
      </c>
      <c r="W43" s="58" t="s">
        <v>51</v>
      </c>
      <c r="X43" s="59" t="s">
        <v>51</v>
      </c>
      <c r="Y43" s="60" t="s">
        <v>51</v>
      </c>
      <c r="Z43" s="60" t="s">
        <v>51</v>
      </c>
      <c r="AA43" s="59" t="s">
        <v>51</v>
      </c>
      <c r="AB43" s="59" t="s">
        <v>51</v>
      </c>
      <c r="AC43" s="59" t="s">
        <v>51</v>
      </c>
      <c r="AD43" s="58" t="s">
        <v>51</v>
      </c>
      <c r="AE43" s="59" t="s">
        <v>51</v>
      </c>
      <c r="AF43" s="60" t="s">
        <v>51</v>
      </c>
      <c r="AG43" s="60" t="str">
        <f t="shared" si="1"/>
        <v>нд</v>
      </c>
      <c r="AH43" s="59" t="s">
        <v>51</v>
      </c>
      <c r="AI43" s="58" t="s">
        <v>51</v>
      </c>
      <c r="AJ43" s="58" t="s">
        <v>51</v>
      </c>
      <c r="AK43" s="58" t="s">
        <v>51</v>
      </c>
      <c r="AL43" s="58" t="s">
        <v>51</v>
      </c>
    </row>
    <row r="44" spans="1:38" ht="31.5" x14ac:dyDescent="0.25">
      <c r="A44" s="37" t="str">
        <f>'Таблица № 2'!A43</f>
        <v>1.3.3</v>
      </c>
      <c r="B44" s="38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44" t="s">
        <v>51</v>
      </c>
      <c r="E44" s="44" t="s">
        <v>51</v>
      </c>
      <c r="F44" s="58" t="s">
        <v>51</v>
      </c>
      <c r="G44" s="58" t="s">
        <v>51</v>
      </c>
      <c r="H44" s="58" t="s">
        <v>51</v>
      </c>
      <c r="I44" s="58" t="s">
        <v>51</v>
      </c>
      <c r="J44" s="58" t="s">
        <v>51</v>
      </c>
      <c r="K44" s="44" t="s">
        <v>51</v>
      </c>
      <c r="L44" s="44" t="s">
        <v>51</v>
      </c>
      <c r="M44" s="58" t="s">
        <v>51</v>
      </c>
      <c r="N44" s="58" t="s">
        <v>51</v>
      </c>
      <c r="O44" s="58" t="s">
        <v>51</v>
      </c>
      <c r="P44" s="58" t="s">
        <v>51</v>
      </c>
      <c r="Q44" s="58" t="s">
        <v>51</v>
      </c>
      <c r="R44" s="44" t="s">
        <v>51</v>
      </c>
      <c r="S44" s="44">
        <f>'Таблица № 2'!U43</f>
        <v>17.21367</v>
      </c>
      <c r="T44" s="58" t="s">
        <v>51</v>
      </c>
      <c r="U44" s="58" t="s">
        <v>51</v>
      </c>
      <c r="V44" s="58" t="s">
        <v>51</v>
      </c>
      <c r="W44" s="58" t="s">
        <v>51</v>
      </c>
      <c r="X44" s="59">
        <v>3.7778</v>
      </c>
      <c r="Y44" s="60" t="s">
        <v>51</v>
      </c>
      <c r="Z44" s="60" t="s">
        <v>51</v>
      </c>
      <c r="AA44" s="59" t="s">
        <v>51</v>
      </c>
      <c r="AB44" s="59" t="s">
        <v>51</v>
      </c>
      <c r="AC44" s="59" t="s">
        <v>51</v>
      </c>
      <c r="AD44" s="58" t="s">
        <v>51</v>
      </c>
      <c r="AE44" s="59" t="s">
        <v>51</v>
      </c>
      <c r="AF44" s="60" t="s">
        <v>51</v>
      </c>
      <c r="AG44" s="60">
        <f t="shared" si="1"/>
        <v>17.21367</v>
      </c>
      <c r="AH44" s="59" t="s">
        <v>51</v>
      </c>
      <c r="AI44" s="58" t="s">
        <v>51</v>
      </c>
      <c r="AJ44" s="58" t="s">
        <v>51</v>
      </c>
      <c r="AK44" s="58" t="s">
        <v>51</v>
      </c>
      <c r="AL44" s="58">
        <v>3.7778</v>
      </c>
    </row>
    <row r="45" spans="1:38" ht="31.5" x14ac:dyDescent="0.25">
      <c r="A45" s="37" t="str">
        <f>'Таблица № 2'!A44</f>
        <v>1.3.3.1</v>
      </c>
      <c r="B45" s="38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44" t="s">
        <v>51</v>
      </c>
      <c r="E45" s="44" t="s">
        <v>51</v>
      </c>
      <c r="F45" s="58" t="s">
        <v>51</v>
      </c>
      <c r="G45" s="58" t="s">
        <v>51</v>
      </c>
      <c r="H45" s="58" t="s">
        <v>51</v>
      </c>
      <c r="I45" s="58" t="s">
        <v>51</v>
      </c>
      <c r="J45" s="58" t="s">
        <v>51</v>
      </c>
      <c r="K45" s="44" t="s">
        <v>51</v>
      </c>
      <c r="L45" s="44" t="s">
        <v>51</v>
      </c>
      <c r="M45" s="58" t="s">
        <v>51</v>
      </c>
      <c r="N45" s="58" t="s">
        <v>51</v>
      </c>
      <c r="O45" s="58" t="s">
        <v>51</v>
      </c>
      <c r="P45" s="58" t="s">
        <v>51</v>
      </c>
      <c r="Q45" s="58" t="s">
        <v>51</v>
      </c>
      <c r="R45" s="44" t="s">
        <v>51</v>
      </c>
      <c r="S45" s="44">
        <f>'Таблица № 2'!U44</f>
        <v>17.21367</v>
      </c>
      <c r="T45" s="58" t="s">
        <v>51</v>
      </c>
      <c r="U45" s="58" t="s">
        <v>51</v>
      </c>
      <c r="V45" s="58" t="s">
        <v>51</v>
      </c>
      <c r="W45" s="58" t="s">
        <v>51</v>
      </c>
      <c r="X45" s="59">
        <v>3.7778</v>
      </c>
      <c r="Y45" s="60" t="s">
        <v>51</v>
      </c>
      <c r="Z45" s="60" t="s">
        <v>51</v>
      </c>
      <c r="AA45" s="59" t="s">
        <v>51</v>
      </c>
      <c r="AB45" s="59" t="s">
        <v>51</v>
      </c>
      <c r="AC45" s="59" t="s">
        <v>51</v>
      </c>
      <c r="AD45" s="58" t="s">
        <v>51</v>
      </c>
      <c r="AE45" s="59" t="s">
        <v>51</v>
      </c>
      <c r="AF45" s="60" t="s">
        <v>51</v>
      </c>
      <c r="AG45" s="60">
        <f t="shared" si="1"/>
        <v>17.21367</v>
      </c>
      <c r="AH45" s="59" t="s">
        <v>51</v>
      </c>
      <c r="AI45" s="58" t="s">
        <v>51</v>
      </c>
      <c r="AJ45" s="58" t="s">
        <v>51</v>
      </c>
      <c r="AK45" s="58" t="s">
        <v>51</v>
      </c>
      <c r="AL45" s="58">
        <v>3.7778</v>
      </c>
    </row>
    <row r="46" spans="1:38" ht="15.75" x14ac:dyDescent="0.25">
      <c r="A46" s="37"/>
      <c r="B46" s="38" t="str">
        <f>'Таблица № 2'!B45</f>
        <v>в том числе:</v>
      </c>
      <c r="C46" s="37"/>
      <c r="D46" s="44" t="s">
        <v>51</v>
      </c>
      <c r="E46" s="44" t="s">
        <v>51</v>
      </c>
      <c r="F46" s="58" t="s">
        <v>51</v>
      </c>
      <c r="G46" s="58" t="s">
        <v>51</v>
      </c>
      <c r="H46" s="58" t="s">
        <v>51</v>
      </c>
      <c r="I46" s="58" t="s">
        <v>51</v>
      </c>
      <c r="J46" s="58" t="s">
        <v>51</v>
      </c>
      <c r="K46" s="44" t="s">
        <v>51</v>
      </c>
      <c r="L46" s="44" t="s">
        <v>51</v>
      </c>
      <c r="M46" s="58" t="s">
        <v>51</v>
      </c>
      <c r="N46" s="58" t="s">
        <v>51</v>
      </c>
      <c r="O46" s="58" t="s">
        <v>51</v>
      </c>
      <c r="P46" s="58" t="s">
        <v>51</v>
      </c>
      <c r="Q46" s="58" t="s">
        <v>51</v>
      </c>
      <c r="R46" s="44" t="s">
        <v>51</v>
      </c>
      <c r="S46" s="44">
        <f>'Таблица № 2'!U45</f>
        <v>0</v>
      </c>
      <c r="T46" s="58" t="s">
        <v>51</v>
      </c>
      <c r="U46" s="58" t="s">
        <v>51</v>
      </c>
      <c r="V46" s="58" t="s">
        <v>51</v>
      </c>
      <c r="W46" s="58" t="s">
        <v>51</v>
      </c>
      <c r="X46" s="59" t="s">
        <v>51</v>
      </c>
      <c r="Y46" s="60" t="s">
        <v>51</v>
      </c>
      <c r="Z46" s="60" t="s">
        <v>51</v>
      </c>
      <c r="AA46" s="59" t="s">
        <v>51</v>
      </c>
      <c r="AB46" s="59" t="s">
        <v>51</v>
      </c>
      <c r="AC46" s="59" t="s">
        <v>51</v>
      </c>
      <c r="AD46" s="58" t="s">
        <v>51</v>
      </c>
      <c r="AE46" s="59" t="s">
        <v>51</v>
      </c>
      <c r="AF46" s="60" t="s">
        <v>51</v>
      </c>
      <c r="AG46" s="60">
        <f t="shared" si="1"/>
        <v>0</v>
      </c>
      <c r="AH46" s="59" t="s">
        <v>51</v>
      </c>
      <c r="AI46" s="58" t="s">
        <v>51</v>
      </c>
      <c r="AJ46" s="58" t="s">
        <v>51</v>
      </c>
      <c r="AK46" s="58" t="s">
        <v>51</v>
      </c>
      <c r="AL46" s="58" t="s">
        <v>51</v>
      </c>
    </row>
    <row r="47" spans="1:38" ht="15.75" x14ac:dyDescent="0.25">
      <c r="A47" s="37"/>
      <c r="B47" s="38" t="str">
        <f>'Таблица № 2'!B46</f>
        <v>от ТЭЦ до ТК-38</v>
      </c>
      <c r="C47" s="37"/>
      <c r="D47" s="44" t="s">
        <v>51</v>
      </c>
      <c r="E47" s="44" t="s">
        <v>51</v>
      </c>
      <c r="F47" s="58" t="s">
        <v>51</v>
      </c>
      <c r="G47" s="58" t="s">
        <v>51</v>
      </c>
      <c r="H47" s="58" t="s">
        <v>51</v>
      </c>
      <c r="I47" s="58" t="s">
        <v>51</v>
      </c>
      <c r="J47" s="58" t="s">
        <v>51</v>
      </c>
      <c r="K47" s="44" t="s">
        <v>51</v>
      </c>
      <c r="L47" s="44" t="s">
        <v>51</v>
      </c>
      <c r="M47" s="58" t="s">
        <v>51</v>
      </c>
      <c r="N47" s="58" t="s">
        <v>51</v>
      </c>
      <c r="O47" s="58" t="s">
        <v>51</v>
      </c>
      <c r="P47" s="58" t="s">
        <v>51</v>
      </c>
      <c r="Q47" s="58" t="s">
        <v>51</v>
      </c>
      <c r="R47" s="44" t="s">
        <v>51</v>
      </c>
      <c r="S47" s="44" t="str">
        <f>'Таблица № 2'!U46</f>
        <v>нд</v>
      </c>
      <c r="T47" s="58" t="s">
        <v>51</v>
      </c>
      <c r="U47" s="58" t="s">
        <v>51</v>
      </c>
      <c r="V47" s="58" t="s">
        <v>51</v>
      </c>
      <c r="W47" s="58" t="s">
        <v>51</v>
      </c>
      <c r="X47" s="59" t="s">
        <v>51</v>
      </c>
      <c r="Y47" s="60" t="s">
        <v>51</v>
      </c>
      <c r="Z47" s="60" t="s">
        <v>51</v>
      </c>
      <c r="AA47" s="59" t="s">
        <v>51</v>
      </c>
      <c r="AB47" s="59" t="s">
        <v>51</v>
      </c>
      <c r="AC47" s="59" t="s">
        <v>51</v>
      </c>
      <c r="AD47" s="58" t="s">
        <v>51</v>
      </c>
      <c r="AE47" s="59" t="s">
        <v>51</v>
      </c>
      <c r="AF47" s="60" t="s">
        <v>51</v>
      </c>
      <c r="AG47" s="60" t="str">
        <f t="shared" si="1"/>
        <v>нд</v>
      </c>
      <c r="AH47" s="59" t="s">
        <v>51</v>
      </c>
      <c r="AI47" s="58" t="s">
        <v>51</v>
      </c>
      <c r="AJ47" s="58" t="s">
        <v>51</v>
      </c>
      <c r="AK47" s="58" t="s">
        <v>51</v>
      </c>
      <c r="AL47" s="58" t="s">
        <v>51</v>
      </c>
    </row>
    <row r="48" spans="1:38" ht="15.75" x14ac:dyDescent="0.25">
      <c r="A48" s="37"/>
      <c r="B48" s="38" t="str">
        <f>'Таблица № 2'!B47</f>
        <v>от ТК 40а через ТК40до ТК41</v>
      </c>
      <c r="C48" s="37"/>
      <c r="D48" s="44" t="s">
        <v>51</v>
      </c>
      <c r="E48" s="44" t="s">
        <v>51</v>
      </c>
      <c r="F48" s="58" t="s">
        <v>51</v>
      </c>
      <c r="G48" s="58" t="s">
        <v>51</v>
      </c>
      <c r="H48" s="58" t="s">
        <v>51</v>
      </c>
      <c r="I48" s="58" t="s">
        <v>51</v>
      </c>
      <c r="J48" s="58" t="s">
        <v>51</v>
      </c>
      <c r="K48" s="44" t="s">
        <v>51</v>
      </c>
      <c r="L48" s="44" t="s">
        <v>51</v>
      </c>
      <c r="M48" s="58" t="s">
        <v>51</v>
      </c>
      <c r="N48" s="58" t="s">
        <v>51</v>
      </c>
      <c r="O48" s="58" t="s">
        <v>51</v>
      </c>
      <c r="P48" s="58" t="s">
        <v>51</v>
      </c>
      <c r="Q48" s="58" t="s">
        <v>51</v>
      </c>
      <c r="R48" s="44" t="s">
        <v>51</v>
      </c>
      <c r="S48" s="44" t="str">
        <f>'Таблица № 2'!U47</f>
        <v>нд</v>
      </c>
      <c r="T48" s="58" t="s">
        <v>51</v>
      </c>
      <c r="U48" s="58" t="s">
        <v>51</v>
      </c>
      <c r="V48" s="58" t="s">
        <v>51</v>
      </c>
      <c r="W48" s="58" t="s">
        <v>51</v>
      </c>
      <c r="X48" s="59" t="s">
        <v>51</v>
      </c>
      <c r="Y48" s="60" t="s">
        <v>51</v>
      </c>
      <c r="Z48" s="60" t="s">
        <v>51</v>
      </c>
      <c r="AA48" s="59" t="s">
        <v>51</v>
      </c>
      <c r="AB48" s="59" t="s">
        <v>51</v>
      </c>
      <c r="AC48" s="59" t="s">
        <v>51</v>
      </c>
      <c r="AD48" s="58" t="s">
        <v>51</v>
      </c>
      <c r="AE48" s="59" t="s">
        <v>51</v>
      </c>
      <c r="AF48" s="60" t="s">
        <v>51</v>
      </c>
      <c r="AG48" s="60" t="str">
        <f t="shared" si="1"/>
        <v>нд</v>
      </c>
      <c r="AH48" s="59" t="s">
        <v>51</v>
      </c>
      <c r="AI48" s="58" t="s">
        <v>51</v>
      </c>
      <c r="AJ48" s="58" t="s">
        <v>51</v>
      </c>
      <c r="AK48" s="58" t="s">
        <v>51</v>
      </c>
      <c r="AL48" s="58" t="s">
        <v>51</v>
      </c>
    </row>
    <row r="49" spans="1:38" ht="15.75" x14ac:dyDescent="0.25">
      <c r="A49" s="37"/>
      <c r="B49" s="38" t="str">
        <f>'Таблица № 2'!B48</f>
        <v>от ТК41 до ТК41а и ввода Ломоносова,6</v>
      </c>
      <c r="C49" s="37"/>
      <c r="D49" s="44" t="s">
        <v>51</v>
      </c>
      <c r="E49" s="44" t="s">
        <v>51</v>
      </c>
      <c r="F49" s="58" t="s">
        <v>51</v>
      </c>
      <c r="G49" s="58" t="s">
        <v>51</v>
      </c>
      <c r="H49" s="58" t="s">
        <v>51</v>
      </c>
      <c r="I49" s="58" t="s">
        <v>51</v>
      </c>
      <c r="J49" s="58" t="s">
        <v>51</v>
      </c>
      <c r="K49" s="44" t="s">
        <v>51</v>
      </c>
      <c r="L49" s="44" t="s">
        <v>51</v>
      </c>
      <c r="M49" s="58" t="s">
        <v>51</v>
      </c>
      <c r="N49" s="58" t="s">
        <v>51</v>
      </c>
      <c r="O49" s="58" t="s">
        <v>51</v>
      </c>
      <c r="P49" s="58" t="s">
        <v>51</v>
      </c>
      <c r="Q49" s="58" t="s">
        <v>51</v>
      </c>
      <c r="R49" s="44" t="s">
        <v>51</v>
      </c>
      <c r="S49" s="44" t="str">
        <f>'Таблица № 2'!U48</f>
        <v>нд</v>
      </c>
      <c r="T49" s="58" t="s">
        <v>51</v>
      </c>
      <c r="U49" s="58" t="s">
        <v>51</v>
      </c>
      <c r="V49" s="58" t="s">
        <v>51</v>
      </c>
      <c r="W49" s="58" t="s">
        <v>51</v>
      </c>
      <c r="X49" s="59" t="s">
        <v>51</v>
      </c>
      <c r="Y49" s="60" t="s">
        <v>51</v>
      </c>
      <c r="Z49" s="60" t="s">
        <v>51</v>
      </c>
      <c r="AA49" s="59" t="s">
        <v>51</v>
      </c>
      <c r="AB49" s="59" t="s">
        <v>51</v>
      </c>
      <c r="AC49" s="59" t="s">
        <v>51</v>
      </c>
      <c r="AD49" s="58" t="s">
        <v>51</v>
      </c>
      <c r="AE49" s="59" t="s">
        <v>51</v>
      </c>
      <c r="AF49" s="60" t="s">
        <v>51</v>
      </c>
      <c r="AG49" s="60" t="str">
        <f t="shared" si="1"/>
        <v>нд</v>
      </c>
      <c r="AH49" s="59" t="s">
        <v>51</v>
      </c>
      <c r="AI49" s="58" t="s">
        <v>51</v>
      </c>
      <c r="AJ49" s="58" t="s">
        <v>51</v>
      </c>
      <c r="AK49" s="58" t="s">
        <v>51</v>
      </c>
      <c r="AL49" s="58" t="s">
        <v>51</v>
      </c>
    </row>
    <row r="50" spans="1:38" ht="15.75" x14ac:dyDescent="0.25">
      <c r="A50" s="37"/>
      <c r="B50" s="38" t="str">
        <f>'Таблица № 2'!B49</f>
        <v>от ТК1- по Молодежке, до врезки в Мол.1,2</v>
      </c>
      <c r="C50" s="37"/>
      <c r="D50" s="44" t="s">
        <v>51</v>
      </c>
      <c r="E50" s="44" t="s">
        <v>51</v>
      </c>
      <c r="F50" s="58" t="s">
        <v>51</v>
      </c>
      <c r="G50" s="58" t="s">
        <v>51</v>
      </c>
      <c r="H50" s="58" t="s">
        <v>51</v>
      </c>
      <c r="I50" s="58" t="s">
        <v>51</v>
      </c>
      <c r="J50" s="58" t="s">
        <v>51</v>
      </c>
      <c r="K50" s="44" t="s">
        <v>51</v>
      </c>
      <c r="L50" s="44" t="s">
        <v>51</v>
      </c>
      <c r="M50" s="58" t="s">
        <v>51</v>
      </c>
      <c r="N50" s="58" t="s">
        <v>51</v>
      </c>
      <c r="O50" s="58" t="s">
        <v>51</v>
      </c>
      <c r="P50" s="58" t="s">
        <v>51</v>
      </c>
      <c r="Q50" s="58" t="s">
        <v>51</v>
      </c>
      <c r="R50" s="44" t="s">
        <v>51</v>
      </c>
      <c r="S50" s="44" t="str">
        <f>'Таблица № 2'!U49</f>
        <v>нд</v>
      </c>
      <c r="T50" s="58" t="s">
        <v>51</v>
      </c>
      <c r="U50" s="58" t="s">
        <v>51</v>
      </c>
      <c r="V50" s="58" t="s">
        <v>51</v>
      </c>
      <c r="W50" s="58" t="s">
        <v>51</v>
      </c>
      <c r="X50" s="59" t="s">
        <v>51</v>
      </c>
      <c r="Y50" s="60" t="s">
        <v>51</v>
      </c>
      <c r="Z50" s="60" t="s">
        <v>51</v>
      </c>
      <c r="AA50" s="59" t="s">
        <v>51</v>
      </c>
      <c r="AB50" s="59" t="s">
        <v>51</v>
      </c>
      <c r="AC50" s="59" t="s">
        <v>51</v>
      </c>
      <c r="AD50" s="58" t="s">
        <v>51</v>
      </c>
      <c r="AE50" s="59" t="s">
        <v>51</v>
      </c>
      <c r="AF50" s="60" t="s">
        <v>51</v>
      </c>
      <c r="AG50" s="60" t="str">
        <f t="shared" si="1"/>
        <v>нд</v>
      </c>
      <c r="AH50" s="59" t="s">
        <v>51</v>
      </c>
      <c r="AI50" s="58" t="s">
        <v>51</v>
      </c>
      <c r="AJ50" s="58" t="s">
        <v>51</v>
      </c>
      <c r="AK50" s="58" t="s">
        <v>51</v>
      </c>
      <c r="AL50" s="58" t="s">
        <v>51</v>
      </c>
    </row>
    <row r="51" spans="1:38" ht="15.75" x14ac:dyDescent="0.25">
      <c r="A51" s="37"/>
      <c r="B51" s="38" t="str">
        <f>'Таблица № 2'!B50</f>
        <v>от ТЭЦ - до общежития по Советсой 19</v>
      </c>
      <c r="C51" s="37"/>
      <c r="D51" s="44" t="s">
        <v>51</v>
      </c>
      <c r="E51" s="44" t="s">
        <v>51</v>
      </c>
      <c r="F51" s="58" t="s">
        <v>51</v>
      </c>
      <c r="G51" s="58" t="s">
        <v>51</v>
      </c>
      <c r="H51" s="58" t="s">
        <v>51</v>
      </c>
      <c r="I51" s="58" t="s">
        <v>51</v>
      </c>
      <c r="J51" s="58" t="s">
        <v>51</v>
      </c>
      <c r="K51" s="44" t="s">
        <v>51</v>
      </c>
      <c r="L51" s="44" t="s">
        <v>51</v>
      </c>
      <c r="M51" s="58" t="s">
        <v>51</v>
      </c>
      <c r="N51" s="58" t="s">
        <v>51</v>
      </c>
      <c r="O51" s="58" t="s">
        <v>51</v>
      </c>
      <c r="P51" s="58" t="s">
        <v>51</v>
      </c>
      <c r="Q51" s="58" t="s">
        <v>51</v>
      </c>
      <c r="R51" s="44" t="s">
        <v>51</v>
      </c>
      <c r="S51" s="44" t="str">
        <f>'Таблица № 2'!U50</f>
        <v>нд</v>
      </c>
      <c r="T51" s="58" t="s">
        <v>51</v>
      </c>
      <c r="U51" s="58" t="s">
        <v>51</v>
      </c>
      <c r="V51" s="58" t="s">
        <v>51</v>
      </c>
      <c r="W51" s="58" t="s">
        <v>51</v>
      </c>
      <c r="X51" s="59" t="s">
        <v>51</v>
      </c>
      <c r="Y51" s="60" t="s">
        <v>51</v>
      </c>
      <c r="Z51" s="60" t="s">
        <v>51</v>
      </c>
      <c r="AA51" s="59" t="s">
        <v>51</v>
      </c>
      <c r="AB51" s="59" t="s">
        <v>51</v>
      </c>
      <c r="AC51" s="59" t="s">
        <v>51</v>
      </c>
      <c r="AD51" s="58" t="s">
        <v>51</v>
      </c>
      <c r="AE51" s="59" t="s">
        <v>51</v>
      </c>
      <c r="AF51" s="60" t="s">
        <v>51</v>
      </c>
      <c r="AG51" s="60" t="str">
        <f t="shared" si="1"/>
        <v>нд</v>
      </c>
      <c r="AH51" s="59" t="s">
        <v>51</v>
      </c>
      <c r="AI51" s="58" t="s">
        <v>51</v>
      </c>
      <c r="AJ51" s="58" t="s">
        <v>51</v>
      </c>
      <c r="AK51" s="58" t="s">
        <v>51</v>
      </c>
      <c r="AL51" s="58" t="s">
        <v>51</v>
      </c>
    </row>
    <row r="52" spans="1:38" ht="15.75" x14ac:dyDescent="0.25">
      <c r="A52" s="37"/>
      <c r="B52" s="38" t="str">
        <f>'Таблица № 2'!B51</f>
        <v>Вводы по пер.Сосновому</v>
      </c>
      <c r="C52" s="37"/>
      <c r="D52" s="44" t="s">
        <v>51</v>
      </c>
      <c r="E52" s="44" t="s">
        <v>51</v>
      </c>
      <c r="F52" s="58" t="s">
        <v>51</v>
      </c>
      <c r="G52" s="58" t="s">
        <v>51</v>
      </c>
      <c r="H52" s="58" t="s">
        <v>51</v>
      </c>
      <c r="I52" s="58" t="s">
        <v>51</v>
      </c>
      <c r="J52" s="58" t="s">
        <v>51</v>
      </c>
      <c r="K52" s="44" t="s">
        <v>51</v>
      </c>
      <c r="L52" s="44" t="s">
        <v>51</v>
      </c>
      <c r="M52" s="58" t="s">
        <v>51</v>
      </c>
      <c r="N52" s="58" t="s">
        <v>51</v>
      </c>
      <c r="O52" s="58" t="s">
        <v>51</v>
      </c>
      <c r="P52" s="58" t="s">
        <v>51</v>
      </c>
      <c r="Q52" s="58" t="s">
        <v>51</v>
      </c>
      <c r="R52" s="44" t="s">
        <v>51</v>
      </c>
      <c r="S52" s="44" t="str">
        <f>'Таблица № 2'!U51</f>
        <v>нд</v>
      </c>
      <c r="T52" s="58" t="s">
        <v>51</v>
      </c>
      <c r="U52" s="58" t="s">
        <v>51</v>
      </c>
      <c r="V52" s="58" t="s">
        <v>51</v>
      </c>
      <c r="W52" s="58" t="s">
        <v>51</v>
      </c>
      <c r="X52" s="59" t="s">
        <v>51</v>
      </c>
      <c r="Y52" s="60" t="s">
        <v>51</v>
      </c>
      <c r="Z52" s="60" t="s">
        <v>51</v>
      </c>
      <c r="AA52" s="59" t="s">
        <v>51</v>
      </c>
      <c r="AB52" s="59" t="s">
        <v>51</v>
      </c>
      <c r="AC52" s="59" t="s">
        <v>51</v>
      </c>
      <c r="AD52" s="58" t="s">
        <v>51</v>
      </c>
      <c r="AE52" s="59" t="s">
        <v>51</v>
      </c>
      <c r="AF52" s="60" t="s">
        <v>51</v>
      </c>
      <c r="AG52" s="60" t="str">
        <f t="shared" si="1"/>
        <v>нд</v>
      </c>
      <c r="AH52" s="59" t="s">
        <v>51</v>
      </c>
      <c r="AI52" s="58" t="s">
        <v>51</v>
      </c>
      <c r="AJ52" s="58" t="s">
        <v>51</v>
      </c>
      <c r="AK52" s="58" t="s">
        <v>51</v>
      </c>
      <c r="AL52" s="58" t="s">
        <v>51</v>
      </c>
    </row>
    <row r="53" spans="1:38" ht="15.75" x14ac:dyDescent="0.25">
      <c r="A53" s="37"/>
      <c r="B53" s="38" t="str">
        <f>'Таблица № 2'!B52</f>
        <v>Вводы по ул. Глинки</v>
      </c>
      <c r="C53" s="37"/>
      <c r="D53" s="44" t="s">
        <v>51</v>
      </c>
      <c r="E53" s="44" t="s">
        <v>51</v>
      </c>
      <c r="F53" s="58" t="s">
        <v>51</v>
      </c>
      <c r="G53" s="58" t="s">
        <v>51</v>
      </c>
      <c r="H53" s="58" t="s">
        <v>51</v>
      </c>
      <c r="I53" s="58" t="s">
        <v>51</v>
      </c>
      <c r="J53" s="58" t="s">
        <v>51</v>
      </c>
      <c r="K53" s="44" t="s">
        <v>51</v>
      </c>
      <c r="L53" s="44" t="s">
        <v>51</v>
      </c>
      <c r="M53" s="58" t="s">
        <v>51</v>
      </c>
      <c r="N53" s="58" t="s">
        <v>51</v>
      </c>
      <c r="O53" s="58" t="s">
        <v>51</v>
      </c>
      <c r="P53" s="58" t="s">
        <v>51</v>
      </c>
      <c r="Q53" s="58" t="s">
        <v>51</v>
      </c>
      <c r="R53" s="44" t="s">
        <v>51</v>
      </c>
      <c r="S53" s="44" t="str">
        <f>'Таблица № 2'!U52</f>
        <v>нд</v>
      </c>
      <c r="T53" s="58" t="s">
        <v>51</v>
      </c>
      <c r="U53" s="58" t="s">
        <v>51</v>
      </c>
      <c r="V53" s="58" t="s">
        <v>51</v>
      </c>
      <c r="W53" s="58" t="s">
        <v>51</v>
      </c>
      <c r="X53" s="59" t="s">
        <v>51</v>
      </c>
      <c r="Y53" s="60" t="s">
        <v>51</v>
      </c>
      <c r="Z53" s="60" t="s">
        <v>51</v>
      </c>
      <c r="AA53" s="59" t="s">
        <v>51</v>
      </c>
      <c r="AB53" s="59" t="s">
        <v>51</v>
      </c>
      <c r="AC53" s="59" t="s">
        <v>51</v>
      </c>
      <c r="AD53" s="58" t="s">
        <v>51</v>
      </c>
      <c r="AE53" s="59" t="s">
        <v>51</v>
      </c>
      <c r="AF53" s="60" t="s">
        <v>51</v>
      </c>
      <c r="AG53" s="60" t="str">
        <f t="shared" si="1"/>
        <v>нд</v>
      </c>
      <c r="AH53" s="59" t="s">
        <v>51</v>
      </c>
      <c r="AI53" s="58" t="s">
        <v>51</v>
      </c>
      <c r="AJ53" s="58" t="s">
        <v>51</v>
      </c>
      <c r="AK53" s="58" t="s">
        <v>51</v>
      </c>
      <c r="AL53" s="58" t="s">
        <v>51</v>
      </c>
    </row>
    <row r="54" spans="1:38" ht="15.75" x14ac:dyDescent="0.25">
      <c r="A54" s="37"/>
      <c r="B54" s="38" t="str">
        <f>'Таблица № 2'!B53</f>
        <v>Разработка проектной документации</v>
      </c>
      <c r="C54" s="37"/>
      <c r="D54" s="44" t="s">
        <v>51</v>
      </c>
      <c r="E54" s="44" t="s">
        <v>51</v>
      </c>
      <c r="F54" s="58" t="s">
        <v>51</v>
      </c>
      <c r="G54" s="58" t="s">
        <v>51</v>
      </c>
      <c r="H54" s="58" t="s">
        <v>51</v>
      </c>
      <c r="I54" s="58" t="s">
        <v>51</v>
      </c>
      <c r="J54" s="58" t="s">
        <v>51</v>
      </c>
      <c r="K54" s="44" t="s">
        <v>51</v>
      </c>
      <c r="L54" s="44" t="s">
        <v>51</v>
      </c>
      <c r="M54" s="58" t="s">
        <v>51</v>
      </c>
      <c r="N54" s="58" t="s">
        <v>51</v>
      </c>
      <c r="O54" s="58" t="s">
        <v>51</v>
      </c>
      <c r="P54" s="58" t="s">
        <v>51</v>
      </c>
      <c r="Q54" s="58" t="s">
        <v>51</v>
      </c>
      <c r="R54" s="44" t="s">
        <v>51</v>
      </c>
      <c r="S54" s="44" t="str">
        <f>'Таблица № 2'!U53</f>
        <v>нд</v>
      </c>
      <c r="T54" s="58" t="s">
        <v>51</v>
      </c>
      <c r="U54" s="58" t="s">
        <v>51</v>
      </c>
      <c r="V54" s="58" t="s">
        <v>51</v>
      </c>
      <c r="W54" s="58" t="s">
        <v>51</v>
      </c>
      <c r="X54" s="59" t="s">
        <v>51</v>
      </c>
      <c r="Y54" s="60" t="s">
        <v>51</v>
      </c>
      <c r="Z54" s="60" t="s">
        <v>51</v>
      </c>
      <c r="AA54" s="59" t="s">
        <v>51</v>
      </c>
      <c r="AB54" s="59" t="s">
        <v>51</v>
      </c>
      <c r="AC54" s="59" t="s">
        <v>51</v>
      </c>
      <c r="AD54" s="58" t="s">
        <v>51</v>
      </c>
      <c r="AE54" s="59" t="s">
        <v>51</v>
      </c>
      <c r="AF54" s="60" t="s">
        <v>51</v>
      </c>
      <c r="AG54" s="60" t="str">
        <f t="shared" si="1"/>
        <v>нд</v>
      </c>
      <c r="AH54" s="59" t="s">
        <v>51</v>
      </c>
      <c r="AI54" s="58" t="s">
        <v>51</v>
      </c>
      <c r="AJ54" s="58" t="s">
        <v>51</v>
      </c>
      <c r="AK54" s="58" t="s">
        <v>51</v>
      </c>
      <c r="AL54" s="58" t="s">
        <v>51</v>
      </c>
    </row>
    <row r="55" spans="1:38" ht="15.75" x14ac:dyDescent="0.25">
      <c r="A55" s="37"/>
      <c r="B55" s="38" t="str">
        <f>'Таблица № 2'!B54</f>
        <v>от ТК15  до врезки Ленина23, АК и до ТП Ленина47</v>
      </c>
      <c r="C55" s="37"/>
      <c r="D55" s="44" t="s">
        <v>51</v>
      </c>
      <c r="E55" s="44" t="s">
        <v>51</v>
      </c>
      <c r="F55" s="58" t="s">
        <v>51</v>
      </c>
      <c r="G55" s="58" t="s">
        <v>51</v>
      </c>
      <c r="H55" s="58" t="s">
        <v>51</v>
      </c>
      <c r="I55" s="58" t="s">
        <v>51</v>
      </c>
      <c r="J55" s="58" t="s">
        <v>51</v>
      </c>
      <c r="K55" s="44" t="s">
        <v>51</v>
      </c>
      <c r="L55" s="44" t="s">
        <v>51</v>
      </c>
      <c r="M55" s="58" t="s">
        <v>51</v>
      </c>
      <c r="N55" s="58" t="s">
        <v>51</v>
      </c>
      <c r="O55" s="58" t="s">
        <v>51</v>
      </c>
      <c r="P55" s="58" t="s">
        <v>51</v>
      </c>
      <c r="Q55" s="58" t="s">
        <v>51</v>
      </c>
      <c r="R55" s="44" t="s">
        <v>51</v>
      </c>
      <c r="S55" s="44" t="str">
        <f>'Таблица № 2'!U54</f>
        <v>нд</v>
      </c>
      <c r="T55" s="58" t="s">
        <v>51</v>
      </c>
      <c r="U55" s="58" t="s">
        <v>51</v>
      </c>
      <c r="V55" s="58" t="s">
        <v>51</v>
      </c>
      <c r="W55" s="58" t="s">
        <v>51</v>
      </c>
      <c r="X55" s="59" t="s">
        <v>51</v>
      </c>
      <c r="Y55" s="60" t="s">
        <v>51</v>
      </c>
      <c r="Z55" s="60" t="s">
        <v>51</v>
      </c>
      <c r="AA55" s="59" t="s">
        <v>51</v>
      </c>
      <c r="AB55" s="59" t="s">
        <v>51</v>
      </c>
      <c r="AC55" s="59" t="s">
        <v>51</v>
      </c>
      <c r="AD55" s="58" t="s">
        <v>51</v>
      </c>
      <c r="AE55" s="59" t="s">
        <v>51</v>
      </c>
      <c r="AF55" s="60" t="s">
        <v>51</v>
      </c>
      <c r="AG55" s="60" t="str">
        <f t="shared" si="1"/>
        <v>нд</v>
      </c>
      <c r="AH55" s="59" t="s">
        <v>51</v>
      </c>
      <c r="AI55" s="58" t="s">
        <v>51</v>
      </c>
      <c r="AJ55" s="58" t="s">
        <v>51</v>
      </c>
      <c r="AK55" s="58" t="s">
        <v>51</v>
      </c>
      <c r="AL55" s="58" t="s">
        <v>51</v>
      </c>
    </row>
    <row r="56" spans="1:38" ht="15.75" x14ac:dyDescent="0.25">
      <c r="A56" s="37"/>
      <c r="B56" s="38" t="str">
        <f>'Таблица № 2'!B55</f>
        <v>от ТК 28 до тк 26</v>
      </c>
      <c r="C56" s="37"/>
      <c r="D56" s="44" t="s">
        <v>51</v>
      </c>
      <c r="E56" s="44" t="s">
        <v>51</v>
      </c>
      <c r="F56" s="58" t="s">
        <v>51</v>
      </c>
      <c r="G56" s="58" t="s">
        <v>51</v>
      </c>
      <c r="H56" s="58" t="s">
        <v>51</v>
      </c>
      <c r="I56" s="58" t="s">
        <v>51</v>
      </c>
      <c r="J56" s="58" t="s">
        <v>51</v>
      </c>
      <c r="K56" s="44" t="s">
        <v>51</v>
      </c>
      <c r="L56" s="44" t="s">
        <v>51</v>
      </c>
      <c r="M56" s="58" t="s">
        <v>51</v>
      </c>
      <c r="N56" s="58" t="s">
        <v>51</v>
      </c>
      <c r="O56" s="58" t="s">
        <v>51</v>
      </c>
      <c r="P56" s="58" t="s">
        <v>51</v>
      </c>
      <c r="Q56" s="58" t="s">
        <v>51</v>
      </c>
      <c r="R56" s="44" t="s">
        <v>51</v>
      </c>
      <c r="S56" s="44" t="str">
        <f>'Таблица № 2'!U55</f>
        <v>нд</v>
      </c>
      <c r="T56" s="58" t="s">
        <v>51</v>
      </c>
      <c r="U56" s="58" t="s">
        <v>51</v>
      </c>
      <c r="V56" s="58" t="s">
        <v>51</v>
      </c>
      <c r="W56" s="58" t="s">
        <v>51</v>
      </c>
      <c r="X56" s="59" t="s">
        <v>51</v>
      </c>
      <c r="Y56" s="60" t="s">
        <v>51</v>
      </c>
      <c r="Z56" s="60" t="s">
        <v>51</v>
      </c>
      <c r="AA56" s="59" t="s">
        <v>51</v>
      </c>
      <c r="AB56" s="59" t="s">
        <v>51</v>
      </c>
      <c r="AC56" s="59" t="s">
        <v>51</v>
      </c>
      <c r="AD56" s="58" t="s">
        <v>51</v>
      </c>
      <c r="AE56" s="59" t="s">
        <v>51</v>
      </c>
      <c r="AF56" s="60" t="s">
        <v>51</v>
      </c>
      <c r="AG56" s="60" t="str">
        <f t="shared" si="1"/>
        <v>нд</v>
      </c>
      <c r="AH56" s="59" t="s">
        <v>51</v>
      </c>
      <c r="AI56" s="58" t="s">
        <v>51</v>
      </c>
      <c r="AJ56" s="58" t="s">
        <v>51</v>
      </c>
      <c r="AK56" s="58" t="s">
        <v>51</v>
      </c>
      <c r="AL56" s="58" t="s">
        <v>51</v>
      </c>
    </row>
    <row r="57" spans="1:38" ht="15.75" x14ac:dyDescent="0.25">
      <c r="A57" s="37"/>
      <c r="B57" s="38" t="str">
        <f>'Таблица № 2'!B56</f>
        <v>от ТК до врезки в ГИБДД</v>
      </c>
      <c r="C57" s="37"/>
      <c r="D57" s="44" t="s">
        <v>51</v>
      </c>
      <c r="E57" s="44" t="s">
        <v>51</v>
      </c>
      <c r="F57" s="58" t="s">
        <v>51</v>
      </c>
      <c r="G57" s="58" t="s">
        <v>51</v>
      </c>
      <c r="H57" s="58" t="s">
        <v>51</v>
      </c>
      <c r="I57" s="58" t="s">
        <v>51</v>
      </c>
      <c r="J57" s="58" t="s">
        <v>51</v>
      </c>
      <c r="K57" s="44" t="s">
        <v>51</v>
      </c>
      <c r="L57" s="44" t="s">
        <v>51</v>
      </c>
      <c r="M57" s="58" t="s">
        <v>51</v>
      </c>
      <c r="N57" s="58" t="s">
        <v>51</v>
      </c>
      <c r="O57" s="58" t="s">
        <v>51</v>
      </c>
      <c r="P57" s="58" t="s">
        <v>51</v>
      </c>
      <c r="Q57" s="58" t="s">
        <v>51</v>
      </c>
      <c r="R57" s="44" t="s">
        <v>51</v>
      </c>
      <c r="S57" s="44" t="str">
        <f>'Таблица № 2'!U56</f>
        <v>нд</v>
      </c>
      <c r="T57" s="58" t="s">
        <v>51</v>
      </c>
      <c r="U57" s="58" t="s">
        <v>51</v>
      </c>
      <c r="V57" s="58" t="s">
        <v>51</v>
      </c>
      <c r="W57" s="58" t="s">
        <v>51</v>
      </c>
      <c r="X57" s="59" t="s">
        <v>51</v>
      </c>
      <c r="Y57" s="60" t="s">
        <v>51</v>
      </c>
      <c r="Z57" s="60" t="s">
        <v>51</v>
      </c>
      <c r="AA57" s="59" t="s">
        <v>51</v>
      </c>
      <c r="AB57" s="59" t="s">
        <v>51</v>
      </c>
      <c r="AC57" s="59" t="s">
        <v>51</v>
      </c>
      <c r="AD57" s="58" t="s">
        <v>51</v>
      </c>
      <c r="AE57" s="59" t="s">
        <v>51</v>
      </c>
      <c r="AF57" s="60" t="s">
        <v>51</v>
      </c>
      <c r="AG57" s="60" t="str">
        <f t="shared" si="1"/>
        <v>нд</v>
      </c>
      <c r="AH57" s="59" t="s">
        <v>51</v>
      </c>
      <c r="AI57" s="58" t="s">
        <v>51</v>
      </c>
      <c r="AJ57" s="58" t="s">
        <v>51</v>
      </c>
      <c r="AK57" s="58" t="s">
        <v>51</v>
      </c>
      <c r="AL57" s="58" t="s">
        <v>51</v>
      </c>
    </row>
    <row r="58" spans="1:38" ht="15.75" x14ac:dyDescent="0.25">
      <c r="A58" s="37"/>
      <c r="B58" s="38" t="str">
        <f>'Таблица № 2'!B57</f>
        <v>от ТК 26 до ТК 25, от ТК 25 до ТК 25а</v>
      </c>
      <c r="C58" s="37"/>
      <c r="D58" s="44" t="s">
        <v>51</v>
      </c>
      <c r="E58" s="44" t="s">
        <v>51</v>
      </c>
      <c r="F58" s="58" t="s">
        <v>51</v>
      </c>
      <c r="G58" s="58" t="s">
        <v>51</v>
      </c>
      <c r="H58" s="58" t="s">
        <v>51</v>
      </c>
      <c r="I58" s="58" t="s">
        <v>51</v>
      </c>
      <c r="J58" s="58" t="s">
        <v>51</v>
      </c>
      <c r="K58" s="44" t="s">
        <v>51</v>
      </c>
      <c r="L58" s="44" t="s">
        <v>51</v>
      </c>
      <c r="M58" s="58" t="s">
        <v>51</v>
      </c>
      <c r="N58" s="58" t="s">
        <v>51</v>
      </c>
      <c r="O58" s="58" t="s">
        <v>51</v>
      </c>
      <c r="P58" s="58" t="s">
        <v>51</v>
      </c>
      <c r="Q58" s="58" t="s">
        <v>51</v>
      </c>
      <c r="R58" s="44" t="s">
        <v>51</v>
      </c>
      <c r="S58" s="44" t="str">
        <f>'Таблица № 2'!U57</f>
        <v>нд</v>
      </c>
      <c r="T58" s="58" t="s">
        <v>51</v>
      </c>
      <c r="U58" s="58" t="s">
        <v>51</v>
      </c>
      <c r="V58" s="58" t="s">
        <v>51</v>
      </c>
      <c r="W58" s="58" t="s">
        <v>51</v>
      </c>
      <c r="X58" s="59" t="s">
        <v>51</v>
      </c>
      <c r="Y58" s="60" t="s">
        <v>51</v>
      </c>
      <c r="Z58" s="60" t="s">
        <v>51</v>
      </c>
      <c r="AA58" s="59" t="s">
        <v>51</v>
      </c>
      <c r="AB58" s="59" t="s">
        <v>51</v>
      </c>
      <c r="AC58" s="59" t="s">
        <v>51</v>
      </c>
      <c r="AD58" s="58" t="s">
        <v>51</v>
      </c>
      <c r="AE58" s="59" t="s">
        <v>51</v>
      </c>
      <c r="AF58" s="60" t="s">
        <v>51</v>
      </c>
      <c r="AG58" s="60" t="str">
        <f t="shared" si="1"/>
        <v>нд</v>
      </c>
      <c r="AH58" s="59" t="s">
        <v>51</v>
      </c>
      <c r="AI58" s="58" t="s">
        <v>51</v>
      </c>
      <c r="AJ58" s="58" t="s">
        <v>51</v>
      </c>
      <c r="AK58" s="58" t="s">
        <v>51</v>
      </c>
      <c r="AL58" s="58" t="s">
        <v>51</v>
      </c>
    </row>
    <row r="59" spans="1:38" ht="15.75" x14ac:dyDescent="0.25">
      <c r="A59" s="37"/>
      <c r="B59" s="38" t="str">
        <f>'Таблица № 2'!B58</f>
        <v>вводы ул. Октябрьская</v>
      </c>
      <c r="C59" s="37"/>
      <c r="D59" s="44" t="s">
        <v>51</v>
      </c>
      <c r="E59" s="44" t="s">
        <v>51</v>
      </c>
      <c r="F59" s="58" t="s">
        <v>51</v>
      </c>
      <c r="G59" s="58" t="s">
        <v>51</v>
      </c>
      <c r="H59" s="58" t="s">
        <v>51</v>
      </c>
      <c r="I59" s="58" t="s">
        <v>51</v>
      </c>
      <c r="J59" s="58" t="s">
        <v>51</v>
      </c>
      <c r="K59" s="44" t="s">
        <v>51</v>
      </c>
      <c r="L59" s="44" t="s">
        <v>51</v>
      </c>
      <c r="M59" s="58" t="s">
        <v>51</v>
      </c>
      <c r="N59" s="58" t="s">
        <v>51</v>
      </c>
      <c r="O59" s="58" t="s">
        <v>51</v>
      </c>
      <c r="P59" s="58" t="s">
        <v>51</v>
      </c>
      <c r="Q59" s="58" t="s">
        <v>51</v>
      </c>
      <c r="R59" s="44" t="s">
        <v>51</v>
      </c>
      <c r="S59" s="44" t="str">
        <f>'Таблица № 2'!U58</f>
        <v>нд</v>
      </c>
      <c r="T59" s="58" t="s">
        <v>51</v>
      </c>
      <c r="U59" s="58" t="s">
        <v>51</v>
      </c>
      <c r="V59" s="58" t="s">
        <v>51</v>
      </c>
      <c r="W59" s="58" t="s">
        <v>51</v>
      </c>
      <c r="X59" s="59" t="s">
        <v>51</v>
      </c>
      <c r="Y59" s="60" t="s">
        <v>51</v>
      </c>
      <c r="Z59" s="60" t="s">
        <v>51</v>
      </c>
      <c r="AA59" s="59" t="s">
        <v>51</v>
      </c>
      <c r="AB59" s="59" t="s">
        <v>51</v>
      </c>
      <c r="AC59" s="59" t="s">
        <v>51</v>
      </c>
      <c r="AD59" s="58" t="s">
        <v>51</v>
      </c>
      <c r="AE59" s="59" t="s">
        <v>51</v>
      </c>
      <c r="AF59" s="60" t="s">
        <v>51</v>
      </c>
      <c r="AG59" s="60" t="str">
        <f t="shared" si="1"/>
        <v>нд</v>
      </c>
      <c r="AH59" s="59" t="s">
        <v>51</v>
      </c>
      <c r="AI59" s="58" t="s">
        <v>51</v>
      </c>
      <c r="AJ59" s="58" t="s">
        <v>51</v>
      </c>
      <c r="AK59" s="58" t="s">
        <v>51</v>
      </c>
      <c r="AL59" s="58" t="s">
        <v>51</v>
      </c>
    </row>
    <row r="60" spans="1:38" ht="15.75" x14ac:dyDescent="0.25">
      <c r="A60" s="37"/>
      <c r="B60" s="38" t="str">
        <f>'Таблица № 2'!B59</f>
        <v>ввод ул. 9 Мая</v>
      </c>
      <c r="C60" s="37"/>
      <c r="D60" s="44" t="s">
        <v>51</v>
      </c>
      <c r="E60" s="44" t="s">
        <v>51</v>
      </c>
      <c r="F60" s="58" t="s">
        <v>51</v>
      </c>
      <c r="G60" s="58" t="s">
        <v>51</v>
      </c>
      <c r="H60" s="58" t="s">
        <v>51</v>
      </c>
      <c r="I60" s="58" t="s">
        <v>51</v>
      </c>
      <c r="J60" s="58" t="s">
        <v>51</v>
      </c>
      <c r="K60" s="44" t="s">
        <v>51</v>
      </c>
      <c r="L60" s="44" t="s">
        <v>51</v>
      </c>
      <c r="M60" s="58" t="s">
        <v>51</v>
      </c>
      <c r="N60" s="58" t="s">
        <v>51</v>
      </c>
      <c r="O60" s="58" t="s">
        <v>51</v>
      </c>
      <c r="P60" s="58" t="s">
        <v>51</v>
      </c>
      <c r="Q60" s="58" t="s">
        <v>51</v>
      </c>
      <c r="R60" s="44" t="s">
        <v>51</v>
      </c>
      <c r="S60" s="44" t="str">
        <f>'Таблица № 2'!U59</f>
        <v>нд</v>
      </c>
      <c r="T60" s="58" t="s">
        <v>51</v>
      </c>
      <c r="U60" s="58" t="s">
        <v>51</v>
      </c>
      <c r="V60" s="58" t="s">
        <v>51</v>
      </c>
      <c r="W60" s="58" t="s">
        <v>51</v>
      </c>
      <c r="X60" s="59" t="s">
        <v>51</v>
      </c>
      <c r="Y60" s="60" t="s">
        <v>51</v>
      </c>
      <c r="Z60" s="60" t="s">
        <v>51</v>
      </c>
      <c r="AA60" s="59" t="s">
        <v>51</v>
      </c>
      <c r="AB60" s="59" t="s">
        <v>51</v>
      </c>
      <c r="AC60" s="59" t="s">
        <v>51</v>
      </c>
      <c r="AD60" s="58" t="s">
        <v>51</v>
      </c>
      <c r="AE60" s="59" t="s">
        <v>51</v>
      </c>
      <c r="AF60" s="60" t="s">
        <v>51</v>
      </c>
      <c r="AG60" s="60" t="str">
        <f t="shared" si="1"/>
        <v>нд</v>
      </c>
      <c r="AH60" s="59" t="s">
        <v>51</v>
      </c>
      <c r="AI60" s="58" t="s">
        <v>51</v>
      </c>
      <c r="AJ60" s="58" t="s">
        <v>51</v>
      </c>
      <c r="AK60" s="58" t="s">
        <v>51</v>
      </c>
      <c r="AL60" s="58" t="s">
        <v>51</v>
      </c>
    </row>
    <row r="61" spans="1:38" ht="15.75" x14ac:dyDescent="0.25">
      <c r="A61" s="37"/>
      <c r="B61" s="38" t="str">
        <f>'Таблица № 2'!B60</f>
        <v>ввод Д/с №11 ул. Сапёрная</v>
      </c>
      <c r="C61" s="37"/>
      <c r="D61" s="44" t="s">
        <v>51</v>
      </c>
      <c r="E61" s="44" t="s">
        <v>51</v>
      </c>
      <c r="F61" s="58" t="s">
        <v>51</v>
      </c>
      <c r="G61" s="58" t="s">
        <v>51</v>
      </c>
      <c r="H61" s="58" t="s">
        <v>51</v>
      </c>
      <c r="I61" s="58" t="s">
        <v>51</v>
      </c>
      <c r="J61" s="58" t="s">
        <v>51</v>
      </c>
      <c r="K61" s="44" t="s">
        <v>51</v>
      </c>
      <c r="L61" s="44" t="s">
        <v>51</v>
      </c>
      <c r="M61" s="58" t="s">
        <v>51</v>
      </c>
      <c r="N61" s="58" t="s">
        <v>51</v>
      </c>
      <c r="O61" s="58" t="s">
        <v>51</v>
      </c>
      <c r="P61" s="58" t="s">
        <v>51</v>
      </c>
      <c r="Q61" s="58" t="s">
        <v>51</v>
      </c>
      <c r="R61" s="44" t="s">
        <v>51</v>
      </c>
      <c r="S61" s="44" t="str">
        <f>'Таблица № 2'!U60</f>
        <v>нд</v>
      </c>
      <c r="T61" s="58" t="s">
        <v>51</v>
      </c>
      <c r="U61" s="58" t="s">
        <v>51</v>
      </c>
      <c r="V61" s="58" t="s">
        <v>51</v>
      </c>
      <c r="W61" s="58" t="s">
        <v>51</v>
      </c>
      <c r="X61" s="59" t="s">
        <v>51</v>
      </c>
      <c r="Y61" s="60" t="s">
        <v>51</v>
      </c>
      <c r="Z61" s="60" t="s">
        <v>51</v>
      </c>
      <c r="AA61" s="59" t="s">
        <v>51</v>
      </c>
      <c r="AB61" s="59" t="s">
        <v>51</v>
      </c>
      <c r="AC61" s="59" t="s">
        <v>51</v>
      </c>
      <c r="AD61" s="58" t="s">
        <v>51</v>
      </c>
      <c r="AE61" s="59" t="s">
        <v>51</v>
      </c>
      <c r="AF61" s="60" t="s">
        <v>51</v>
      </c>
      <c r="AG61" s="60" t="str">
        <f t="shared" si="1"/>
        <v>нд</v>
      </c>
      <c r="AH61" s="59" t="s">
        <v>51</v>
      </c>
      <c r="AI61" s="58" t="s">
        <v>51</v>
      </c>
      <c r="AJ61" s="58" t="s">
        <v>51</v>
      </c>
      <c r="AK61" s="58" t="s">
        <v>51</v>
      </c>
      <c r="AL61" s="58" t="s">
        <v>51</v>
      </c>
    </row>
    <row r="62" spans="1:38" ht="15.75" x14ac:dyDescent="0.25">
      <c r="A62" s="37"/>
      <c r="B62" s="38" t="str">
        <f>'Таблица № 2'!B61</f>
        <v>ввод Д/с №14 ул. Ульяновых</v>
      </c>
      <c r="C62" s="37"/>
      <c r="D62" s="44" t="s">
        <v>51</v>
      </c>
      <c r="E62" s="44" t="s">
        <v>51</v>
      </c>
      <c r="F62" s="58" t="s">
        <v>51</v>
      </c>
      <c r="G62" s="58" t="s">
        <v>51</v>
      </c>
      <c r="H62" s="58" t="s">
        <v>51</v>
      </c>
      <c r="I62" s="58" t="s">
        <v>51</v>
      </c>
      <c r="J62" s="58" t="s">
        <v>51</v>
      </c>
      <c r="K62" s="44" t="s">
        <v>51</v>
      </c>
      <c r="L62" s="44" t="s">
        <v>51</v>
      </c>
      <c r="M62" s="58" t="s">
        <v>51</v>
      </c>
      <c r="N62" s="58" t="s">
        <v>51</v>
      </c>
      <c r="O62" s="58" t="s">
        <v>51</v>
      </c>
      <c r="P62" s="58" t="s">
        <v>51</v>
      </c>
      <c r="Q62" s="58" t="s">
        <v>51</v>
      </c>
      <c r="R62" s="44" t="s">
        <v>51</v>
      </c>
      <c r="S62" s="44" t="str">
        <f>'Таблица № 2'!U61</f>
        <v>нд</v>
      </c>
      <c r="T62" s="58" t="s">
        <v>51</v>
      </c>
      <c r="U62" s="58" t="s">
        <v>51</v>
      </c>
      <c r="V62" s="58" t="s">
        <v>51</v>
      </c>
      <c r="W62" s="58" t="s">
        <v>51</v>
      </c>
      <c r="X62" s="59" t="s">
        <v>51</v>
      </c>
      <c r="Y62" s="60" t="s">
        <v>51</v>
      </c>
      <c r="Z62" s="60" t="s">
        <v>51</v>
      </c>
      <c r="AA62" s="59" t="s">
        <v>51</v>
      </c>
      <c r="AB62" s="59" t="s">
        <v>51</v>
      </c>
      <c r="AC62" s="59" t="s">
        <v>51</v>
      </c>
      <c r="AD62" s="58" t="s">
        <v>51</v>
      </c>
      <c r="AE62" s="59" t="s">
        <v>51</v>
      </c>
      <c r="AF62" s="60" t="s">
        <v>51</v>
      </c>
      <c r="AG62" s="60" t="str">
        <f t="shared" si="1"/>
        <v>нд</v>
      </c>
      <c r="AH62" s="59" t="s">
        <v>51</v>
      </c>
      <c r="AI62" s="58" t="s">
        <v>51</v>
      </c>
      <c r="AJ62" s="58" t="s">
        <v>51</v>
      </c>
      <c r="AK62" s="58" t="s">
        <v>51</v>
      </c>
      <c r="AL62" s="58" t="s">
        <v>51</v>
      </c>
    </row>
    <row r="63" spans="1:38" ht="31.5" x14ac:dyDescent="0.25">
      <c r="A63" s="37"/>
      <c r="B63" s="38" t="str">
        <f>'Таблица № 2'!B62</f>
        <v>МБУ"Центр психолого педагогической реабилитации, ул. Ломоносова</v>
      </c>
      <c r="C63" s="37"/>
      <c r="D63" s="44" t="s">
        <v>51</v>
      </c>
      <c r="E63" s="44" t="s">
        <v>51</v>
      </c>
      <c r="F63" s="58" t="s">
        <v>51</v>
      </c>
      <c r="G63" s="58" t="s">
        <v>51</v>
      </c>
      <c r="H63" s="58" t="s">
        <v>51</v>
      </c>
      <c r="I63" s="58" t="s">
        <v>51</v>
      </c>
      <c r="J63" s="58" t="s">
        <v>51</v>
      </c>
      <c r="K63" s="44" t="s">
        <v>51</v>
      </c>
      <c r="L63" s="44" t="s">
        <v>51</v>
      </c>
      <c r="M63" s="58" t="s">
        <v>51</v>
      </c>
      <c r="N63" s="58" t="s">
        <v>51</v>
      </c>
      <c r="O63" s="58" t="s">
        <v>51</v>
      </c>
      <c r="P63" s="58" t="s">
        <v>51</v>
      </c>
      <c r="Q63" s="58" t="s">
        <v>51</v>
      </c>
      <c r="R63" s="44" t="s">
        <v>51</v>
      </c>
      <c r="S63" s="44" t="str">
        <f>'Таблица № 2'!U62</f>
        <v>нд</v>
      </c>
      <c r="T63" s="58" t="s">
        <v>51</v>
      </c>
      <c r="U63" s="58" t="s">
        <v>51</v>
      </c>
      <c r="V63" s="58" t="s">
        <v>51</v>
      </c>
      <c r="W63" s="58" t="s">
        <v>51</v>
      </c>
      <c r="X63" s="59" t="s">
        <v>51</v>
      </c>
      <c r="Y63" s="60" t="s">
        <v>51</v>
      </c>
      <c r="Z63" s="60" t="s">
        <v>51</v>
      </c>
      <c r="AA63" s="59" t="s">
        <v>51</v>
      </c>
      <c r="AB63" s="59" t="s">
        <v>51</v>
      </c>
      <c r="AC63" s="59" t="s">
        <v>51</v>
      </c>
      <c r="AD63" s="58" t="s">
        <v>51</v>
      </c>
      <c r="AE63" s="59" t="s">
        <v>51</v>
      </c>
      <c r="AF63" s="60" t="s">
        <v>51</v>
      </c>
      <c r="AG63" s="60" t="str">
        <f t="shared" si="1"/>
        <v>нд</v>
      </c>
      <c r="AH63" s="59" t="s">
        <v>51</v>
      </c>
      <c r="AI63" s="58" t="s">
        <v>51</v>
      </c>
      <c r="AJ63" s="58" t="s">
        <v>51</v>
      </c>
      <c r="AK63" s="58" t="s">
        <v>51</v>
      </c>
      <c r="AL63" s="58" t="s">
        <v>51</v>
      </c>
    </row>
    <row r="64" spans="1:38" ht="15.75" x14ac:dyDescent="0.25">
      <c r="A64" s="37"/>
      <c r="B64" s="38" t="str">
        <f>'Таблица № 2'!B63</f>
        <v>ввод Штаб бригады, ул. Зои Космодемьянской</v>
      </c>
      <c r="C64" s="37"/>
      <c r="D64" s="44" t="s">
        <v>51</v>
      </c>
      <c r="E64" s="44" t="s">
        <v>51</v>
      </c>
      <c r="F64" s="58" t="s">
        <v>51</v>
      </c>
      <c r="G64" s="58" t="s">
        <v>51</v>
      </c>
      <c r="H64" s="58" t="s">
        <v>51</v>
      </c>
      <c r="I64" s="58" t="s">
        <v>51</v>
      </c>
      <c r="J64" s="58" t="s">
        <v>51</v>
      </c>
      <c r="K64" s="44" t="s">
        <v>51</v>
      </c>
      <c r="L64" s="44" t="s">
        <v>51</v>
      </c>
      <c r="M64" s="58" t="s">
        <v>51</v>
      </c>
      <c r="N64" s="58" t="s">
        <v>51</v>
      </c>
      <c r="O64" s="58" t="s">
        <v>51</v>
      </c>
      <c r="P64" s="58" t="s">
        <v>51</v>
      </c>
      <c r="Q64" s="58" t="s">
        <v>51</v>
      </c>
      <c r="R64" s="44" t="s">
        <v>51</v>
      </c>
      <c r="S64" s="44" t="str">
        <f>'Таблица № 2'!U63</f>
        <v>нд</v>
      </c>
      <c r="T64" s="58" t="s">
        <v>51</v>
      </c>
      <c r="U64" s="58" t="s">
        <v>51</v>
      </c>
      <c r="V64" s="58" t="s">
        <v>51</v>
      </c>
      <c r="W64" s="58" t="s">
        <v>51</v>
      </c>
      <c r="X64" s="59" t="s">
        <v>51</v>
      </c>
      <c r="Y64" s="60" t="s">
        <v>51</v>
      </c>
      <c r="Z64" s="60" t="s">
        <v>51</v>
      </c>
      <c r="AA64" s="59" t="s">
        <v>51</v>
      </c>
      <c r="AB64" s="59" t="s">
        <v>51</v>
      </c>
      <c r="AC64" s="59" t="s">
        <v>51</v>
      </c>
      <c r="AD64" s="58" t="s">
        <v>51</v>
      </c>
      <c r="AE64" s="59" t="s">
        <v>51</v>
      </c>
      <c r="AF64" s="60" t="s">
        <v>51</v>
      </c>
      <c r="AG64" s="60" t="str">
        <f t="shared" si="1"/>
        <v>нд</v>
      </c>
      <c r="AH64" s="59" t="s">
        <v>51</v>
      </c>
      <c r="AI64" s="58" t="s">
        <v>51</v>
      </c>
      <c r="AJ64" s="58" t="s">
        <v>51</v>
      </c>
      <c r="AK64" s="58" t="s">
        <v>51</v>
      </c>
      <c r="AL64" s="58" t="s">
        <v>51</v>
      </c>
    </row>
    <row r="65" spans="1:38" ht="15.75" x14ac:dyDescent="0.25">
      <c r="A65" s="37"/>
      <c r="B65" s="38" t="str">
        <f>'Таблица № 2'!B64</f>
        <v>ввод Дом Культуры, ул. Красноармейская</v>
      </c>
      <c r="C65" s="37"/>
      <c r="D65" s="44" t="s">
        <v>51</v>
      </c>
      <c r="E65" s="44" t="s">
        <v>51</v>
      </c>
      <c r="F65" s="58" t="s">
        <v>51</v>
      </c>
      <c r="G65" s="58" t="s">
        <v>51</v>
      </c>
      <c r="H65" s="58" t="s">
        <v>51</v>
      </c>
      <c r="I65" s="58" t="s">
        <v>51</v>
      </c>
      <c r="J65" s="58" t="s">
        <v>51</v>
      </c>
      <c r="K65" s="44" t="s">
        <v>51</v>
      </c>
      <c r="L65" s="44" t="s">
        <v>51</v>
      </c>
      <c r="M65" s="58" t="s">
        <v>51</v>
      </c>
      <c r="N65" s="58" t="s">
        <v>51</v>
      </c>
      <c r="O65" s="58" t="s">
        <v>51</v>
      </c>
      <c r="P65" s="58" t="s">
        <v>51</v>
      </c>
      <c r="Q65" s="58" t="s">
        <v>51</v>
      </c>
      <c r="R65" s="44" t="s">
        <v>51</v>
      </c>
      <c r="S65" s="44" t="str">
        <f>'Таблица № 2'!U64</f>
        <v>нд</v>
      </c>
      <c r="T65" s="58" t="s">
        <v>51</v>
      </c>
      <c r="U65" s="58" t="s">
        <v>51</v>
      </c>
      <c r="V65" s="58" t="s">
        <v>51</v>
      </c>
      <c r="W65" s="58" t="s">
        <v>51</v>
      </c>
      <c r="X65" s="59" t="s">
        <v>51</v>
      </c>
      <c r="Y65" s="60" t="s">
        <v>51</v>
      </c>
      <c r="Z65" s="60" t="s">
        <v>51</v>
      </c>
      <c r="AA65" s="59" t="s">
        <v>51</v>
      </c>
      <c r="AB65" s="59" t="s">
        <v>51</v>
      </c>
      <c r="AC65" s="59" t="s">
        <v>51</v>
      </c>
      <c r="AD65" s="58" t="s">
        <v>51</v>
      </c>
      <c r="AE65" s="59" t="s">
        <v>51</v>
      </c>
      <c r="AF65" s="60" t="s">
        <v>51</v>
      </c>
      <c r="AG65" s="60" t="str">
        <f t="shared" si="1"/>
        <v>нд</v>
      </c>
      <c r="AH65" s="59" t="s">
        <v>51</v>
      </c>
      <c r="AI65" s="58" t="s">
        <v>51</v>
      </c>
      <c r="AJ65" s="58" t="s">
        <v>51</v>
      </c>
      <c r="AK65" s="58" t="s">
        <v>51</v>
      </c>
      <c r="AL65" s="58" t="s">
        <v>51</v>
      </c>
    </row>
    <row r="66" spans="1:38" ht="15.75" x14ac:dyDescent="0.25">
      <c r="A66" s="37"/>
      <c r="B66" s="38" t="str">
        <f>'Таблица № 2'!B65</f>
        <v>ввод Автосервис ул. Малахова</v>
      </c>
      <c r="C66" s="37"/>
      <c r="D66" s="44" t="s">
        <v>51</v>
      </c>
      <c r="E66" s="44" t="s">
        <v>51</v>
      </c>
      <c r="F66" s="58" t="s">
        <v>51</v>
      </c>
      <c r="G66" s="58" t="s">
        <v>51</v>
      </c>
      <c r="H66" s="58" t="s">
        <v>51</v>
      </c>
      <c r="I66" s="58" t="s">
        <v>51</v>
      </c>
      <c r="J66" s="58" t="s">
        <v>51</v>
      </c>
      <c r="K66" s="44" t="s">
        <v>51</v>
      </c>
      <c r="L66" s="44" t="s">
        <v>51</v>
      </c>
      <c r="M66" s="58" t="s">
        <v>51</v>
      </c>
      <c r="N66" s="58" t="s">
        <v>51</v>
      </c>
      <c r="O66" s="58" t="s">
        <v>51</v>
      </c>
      <c r="P66" s="58" t="s">
        <v>51</v>
      </c>
      <c r="Q66" s="58" t="s">
        <v>51</v>
      </c>
      <c r="R66" s="44" t="s">
        <v>51</v>
      </c>
      <c r="S66" s="44" t="str">
        <f>'Таблица № 2'!U65</f>
        <v>нд</v>
      </c>
      <c r="T66" s="58" t="s">
        <v>51</v>
      </c>
      <c r="U66" s="58" t="s">
        <v>51</v>
      </c>
      <c r="V66" s="58" t="s">
        <v>51</v>
      </c>
      <c r="W66" s="58" t="s">
        <v>51</v>
      </c>
      <c r="X66" s="59" t="s">
        <v>51</v>
      </c>
      <c r="Y66" s="60" t="s">
        <v>51</v>
      </c>
      <c r="Z66" s="60" t="s">
        <v>51</v>
      </c>
      <c r="AA66" s="59" t="s">
        <v>51</v>
      </c>
      <c r="AB66" s="59" t="s">
        <v>51</v>
      </c>
      <c r="AC66" s="59" t="s">
        <v>51</v>
      </c>
      <c r="AD66" s="58" t="s">
        <v>51</v>
      </c>
      <c r="AE66" s="59" t="s">
        <v>51</v>
      </c>
      <c r="AF66" s="60" t="s">
        <v>51</v>
      </c>
      <c r="AG66" s="60" t="str">
        <f t="shared" si="1"/>
        <v>нд</v>
      </c>
      <c r="AH66" s="59" t="s">
        <v>51</v>
      </c>
      <c r="AI66" s="58" t="s">
        <v>51</v>
      </c>
      <c r="AJ66" s="58" t="s">
        <v>51</v>
      </c>
      <c r="AK66" s="58" t="s">
        <v>51</v>
      </c>
      <c r="AL66" s="58" t="s">
        <v>51</v>
      </c>
    </row>
    <row r="67" spans="1:38" ht="15.75" x14ac:dyDescent="0.25">
      <c r="A67" s="37"/>
      <c r="B67" s="38" t="str">
        <f>'Таблица № 2'!B66</f>
        <v>ввод ДЮСШ ул. Красноармейская,1</v>
      </c>
      <c r="C67" s="37"/>
      <c r="D67" s="44" t="s">
        <v>51</v>
      </c>
      <c r="E67" s="44" t="s">
        <v>51</v>
      </c>
      <c r="F67" s="58" t="s">
        <v>51</v>
      </c>
      <c r="G67" s="58" t="s">
        <v>51</v>
      </c>
      <c r="H67" s="58" t="s">
        <v>51</v>
      </c>
      <c r="I67" s="58" t="s">
        <v>51</v>
      </c>
      <c r="J67" s="58" t="s">
        <v>51</v>
      </c>
      <c r="K67" s="44" t="s">
        <v>51</v>
      </c>
      <c r="L67" s="44" t="s">
        <v>51</v>
      </c>
      <c r="M67" s="58" t="s">
        <v>51</v>
      </c>
      <c r="N67" s="58" t="s">
        <v>51</v>
      </c>
      <c r="O67" s="58" t="s">
        <v>51</v>
      </c>
      <c r="P67" s="58" t="s">
        <v>51</v>
      </c>
      <c r="Q67" s="58" t="s">
        <v>51</v>
      </c>
      <c r="R67" s="44" t="s">
        <v>51</v>
      </c>
      <c r="S67" s="44" t="str">
        <f>'Таблица № 2'!U66</f>
        <v>нд</v>
      </c>
      <c r="T67" s="58" t="s">
        <v>51</v>
      </c>
      <c r="U67" s="58" t="s">
        <v>51</v>
      </c>
      <c r="V67" s="58" t="s">
        <v>51</v>
      </c>
      <c r="W67" s="58" t="s">
        <v>51</v>
      </c>
      <c r="X67" s="59" t="s">
        <v>51</v>
      </c>
      <c r="Y67" s="60" t="s">
        <v>51</v>
      </c>
      <c r="Z67" s="60" t="s">
        <v>51</v>
      </c>
      <c r="AA67" s="59" t="s">
        <v>51</v>
      </c>
      <c r="AB67" s="59" t="s">
        <v>51</v>
      </c>
      <c r="AC67" s="59" t="s">
        <v>51</v>
      </c>
      <c r="AD67" s="58" t="s">
        <v>51</v>
      </c>
      <c r="AE67" s="59" t="s">
        <v>51</v>
      </c>
      <c r="AF67" s="60" t="s">
        <v>51</v>
      </c>
      <c r="AG67" s="60" t="str">
        <f t="shared" si="1"/>
        <v>нд</v>
      </c>
      <c r="AH67" s="59" t="s">
        <v>51</v>
      </c>
      <c r="AI67" s="58" t="s">
        <v>51</v>
      </c>
      <c r="AJ67" s="58" t="s">
        <v>51</v>
      </c>
      <c r="AK67" s="58" t="s">
        <v>51</v>
      </c>
      <c r="AL67" s="58" t="s">
        <v>51</v>
      </c>
    </row>
    <row r="68" spans="1:38" ht="15.75" x14ac:dyDescent="0.25">
      <c r="A68" s="37"/>
      <c r="B68" s="38" t="str">
        <f>'Таблица № 2'!B67</f>
        <v>ввод "Маяк" ул. Московская</v>
      </c>
      <c r="C68" s="37"/>
      <c r="D68" s="44" t="s">
        <v>51</v>
      </c>
      <c r="E68" s="44" t="s">
        <v>51</v>
      </c>
      <c r="F68" s="58" t="s">
        <v>51</v>
      </c>
      <c r="G68" s="58" t="s">
        <v>51</v>
      </c>
      <c r="H68" s="58" t="s">
        <v>51</v>
      </c>
      <c r="I68" s="58" t="s">
        <v>51</v>
      </c>
      <c r="J68" s="58" t="s">
        <v>51</v>
      </c>
      <c r="K68" s="44" t="s">
        <v>51</v>
      </c>
      <c r="L68" s="44" t="s">
        <v>51</v>
      </c>
      <c r="M68" s="58" t="s">
        <v>51</v>
      </c>
      <c r="N68" s="58" t="s">
        <v>51</v>
      </c>
      <c r="O68" s="58" t="s">
        <v>51</v>
      </c>
      <c r="P68" s="58" t="s">
        <v>51</v>
      </c>
      <c r="Q68" s="58" t="s">
        <v>51</v>
      </c>
      <c r="R68" s="44" t="s">
        <v>51</v>
      </c>
      <c r="S68" s="44" t="str">
        <f>'Таблица № 2'!U67</f>
        <v>нд</v>
      </c>
      <c r="T68" s="58" t="s">
        <v>51</v>
      </c>
      <c r="U68" s="58" t="s">
        <v>51</v>
      </c>
      <c r="V68" s="58" t="s">
        <v>51</v>
      </c>
      <c r="W68" s="58" t="s">
        <v>51</v>
      </c>
      <c r="X68" s="59" t="s">
        <v>51</v>
      </c>
      <c r="Y68" s="60" t="s">
        <v>51</v>
      </c>
      <c r="Z68" s="60" t="s">
        <v>51</v>
      </c>
      <c r="AA68" s="59" t="s">
        <v>51</v>
      </c>
      <c r="AB68" s="59" t="s">
        <v>51</v>
      </c>
      <c r="AC68" s="59" t="s">
        <v>51</v>
      </c>
      <c r="AD68" s="58" t="s">
        <v>51</v>
      </c>
      <c r="AE68" s="59" t="s">
        <v>51</v>
      </c>
      <c r="AF68" s="60" t="s">
        <v>51</v>
      </c>
      <c r="AG68" s="60" t="str">
        <f t="shared" si="1"/>
        <v>нд</v>
      </c>
      <c r="AH68" s="59" t="s">
        <v>51</v>
      </c>
      <c r="AI68" s="58" t="s">
        <v>51</v>
      </c>
      <c r="AJ68" s="58" t="s">
        <v>51</v>
      </c>
      <c r="AK68" s="58" t="s">
        <v>51</v>
      </c>
      <c r="AL68" s="58" t="s">
        <v>51</v>
      </c>
    </row>
    <row r="69" spans="1:38" ht="31.5" x14ac:dyDescent="0.25">
      <c r="A69" s="37"/>
      <c r="B69" s="38" t="str">
        <f>'Таблица № 2'!B68</f>
        <v>ввод ГБУ СО КО центр Росток ул. Зои Космодемьянской</v>
      </c>
      <c r="C69" s="37"/>
      <c r="D69" s="44" t="s">
        <v>51</v>
      </c>
      <c r="E69" s="44" t="s">
        <v>51</v>
      </c>
      <c r="F69" s="58" t="s">
        <v>51</v>
      </c>
      <c r="G69" s="58" t="s">
        <v>51</v>
      </c>
      <c r="H69" s="58" t="s">
        <v>51</v>
      </c>
      <c r="I69" s="58" t="s">
        <v>51</v>
      </c>
      <c r="J69" s="58" t="s">
        <v>51</v>
      </c>
      <c r="K69" s="44" t="s">
        <v>51</v>
      </c>
      <c r="L69" s="44" t="s">
        <v>51</v>
      </c>
      <c r="M69" s="58" t="s">
        <v>51</v>
      </c>
      <c r="N69" s="58" t="s">
        <v>51</v>
      </c>
      <c r="O69" s="58" t="s">
        <v>51</v>
      </c>
      <c r="P69" s="58" t="s">
        <v>51</v>
      </c>
      <c r="Q69" s="58" t="s">
        <v>51</v>
      </c>
      <c r="R69" s="44" t="s">
        <v>51</v>
      </c>
      <c r="S69" s="44" t="str">
        <f>'Таблица № 2'!U68</f>
        <v>нд</v>
      </c>
      <c r="T69" s="58" t="s">
        <v>51</v>
      </c>
      <c r="U69" s="58" t="s">
        <v>51</v>
      </c>
      <c r="V69" s="58" t="s">
        <v>51</v>
      </c>
      <c r="W69" s="58" t="s">
        <v>51</v>
      </c>
      <c r="X69" s="59" t="s">
        <v>51</v>
      </c>
      <c r="Y69" s="60" t="s">
        <v>51</v>
      </c>
      <c r="Z69" s="60" t="s">
        <v>51</v>
      </c>
      <c r="AA69" s="59" t="s">
        <v>51</v>
      </c>
      <c r="AB69" s="59" t="s">
        <v>51</v>
      </c>
      <c r="AC69" s="59" t="s">
        <v>51</v>
      </c>
      <c r="AD69" s="58" t="s">
        <v>51</v>
      </c>
      <c r="AE69" s="59" t="s">
        <v>51</v>
      </c>
      <c r="AF69" s="60" t="s">
        <v>51</v>
      </c>
      <c r="AG69" s="60" t="str">
        <f t="shared" si="1"/>
        <v>нд</v>
      </c>
      <c r="AH69" s="59" t="s">
        <v>51</v>
      </c>
      <c r="AI69" s="58" t="s">
        <v>51</v>
      </c>
      <c r="AJ69" s="58" t="s">
        <v>51</v>
      </c>
      <c r="AK69" s="58" t="s">
        <v>51</v>
      </c>
      <c r="AL69" s="58" t="s">
        <v>51</v>
      </c>
    </row>
    <row r="70" spans="1:38" ht="15.75" x14ac:dyDescent="0.25">
      <c r="A70" s="37"/>
      <c r="B70" s="38" t="str">
        <f>'Таблица № 2'!B69</f>
        <v>ввод Соцзащита пр. Ленина</v>
      </c>
      <c r="C70" s="37"/>
      <c r="D70" s="44" t="s">
        <v>51</v>
      </c>
      <c r="E70" s="44" t="s">
        <v>51</v>
      </c>
      <c r="F70" s="58" t="s">
        <v>51</v>
      </c>
      <c r="G70" s="58" t="s">
        <v>51</v>
      </c>
      <c r="H70" s="58" t="s">
        <v>51</v>
      </c>
      <c r="I70" s="58" t="s">
        <v>51</v>
      </c>
      <c r="J70" s="58" t="s">
        <v>51</v>
      </c>
      <c r="K70" s="44" t="s">
        <v>51</v>
      </c>
      <c r="L70" s="44" t="s">
        <v>51</v>
      </c>
      <c r="M70" s="58" t="s">
        <v>51</v>
      </c>
      <c r="N70" s="58" t="s">
        <v>51</v>
      </c>
      <c r="O70" s="58" t="s">
        <v>51</v>
      </c>
      <c r="P70" s="58" t="s">
        <v>51</v>
      </c>
      <c r="Q70" s="58" t="s">
        <v>51</v>
      </c>
      <c r="R70" s="44" t="s">
        <v>51</v>
      </c>
      <c r="S70" s="44" t="str">
        <f>'Таблица № 2'!U69</f>
        <v>нд</v>
      </c>
      <c r="T70" s="58" t="s">
        <v>51</v>
      </c>
      <c r="U70" s="58" t="s">
        <v>51</v>
      </c>
      <c r="V70" s="58" t="s">
        <v>51</v>
      </c>
      <c r="W70" s="58" t="s">
        <v>51</v>
      </c>
      <c r="X70" s="59" t="s">
        <v>51</v>
      </c>
      <c r="Y70" s="60" t="s">
        <v>51</v>
      </c>
      <c r="Z70" s="60" t="s">
        <v>51</v>
      </c>
      <c r="AA70" s="59" t="s">
        <v>51</v>
      </c>
      <c r="AB70" s="59" t="s">
        <v>51</v>
      </c>
      <c r="AC70" s="59" t="s">
        <v>51</v>
      </c>
      <c r="AD70" s="58" t="s">
        <v>51</v>
      </c>
      <c r="AE70" s="59" t="s">
        <v>51</v>
      </c>
      <c r="AF70" s="60" t="s">
        <v>51</v>
      </c>
      <c r="AG70" s="60" t="str">
        <f t="shared" si="1"/>
        <v>нд</v>
      </c>
      <c r="AH70" s="59" t="s">
        <v>51</v>
      </c>
      <c r="AI70" s="58" t="s">
        <v>51</v>
      </c>
      <c r="AJ70" s="58" t="s">
        <v>51</v>
      </c>
      <c r="AK70" s="58" t="s">
        <v>51</v>
      </c>
      <c r="AL70" s="58" t="s">
        <v>51</v>
      </c>
    </row>
    <row r="71" spans="1:38" ht="15.75" x14ac:dyDescent="0.25">
      <c r="A71" s="37"/>
      <c r="B71" s="38" t="str">
        <f>'Таблица № 2'!B70</f>
        <v>ввод Центр гигиены ул. Ломоносова</v>
      </c>
      <c r="C71" s="37"/>
      <c r="D71" s="44" t="s">
        <v>51</v>
      </c>
      <c r="E71" s="44" t="s">
        <v>51</v>
      </c>
      <c r="F71" s="58" t="s">
        <v>51</v>
      </c>
      <c r="G71" s="58" t="s">
        <v>51</v>
      </c>
      <c r="H71" s="58" t="s">
        <v>51</v>
      </c>
      <c r="I71" s="58" t="s">
        <v>51</v>
      </c>
      <c r="J71" s="58" t="s">
        <v>51</v>
      </c>
      <c r="K71" s="44" t="s">
        <v>51</v>
      </c>
      <c r="L71" s="44" t="s">
        <v>51</v>
      </c>
      <c r="M71" s="58" t="s">
        <v>51</v>
      </c>
      <c r="N71" s="58" t="s">
        <v>51</v>
      </c>
      <c r="O71" s="58" t="s">
        <v>51</v>
      </c>
      <c r="P71" s="58" t="s">
        <v>51</v>
      </c>
      <c r="Q71" s="58" t="s">
        <v>51</v>
      </c>
      <c r="R71" s="44" t="s">
        <v>51</v>
      </c>
      <c r="S71" s="44" t="str">
        <f>'Таблица № 2'!U70</f>
        <v>нд</v>
      </c>
      <c r="T71" s="58" t="s">
        <v>51</v>
      </c>
      <c r="U71" s="58" t="s">
        <v>51</v>
      </c>
      <c r="V71" s="58" t="s">
        <v>51</v>
      </c>
      <c r="W71" s="58" t="s">
        <v>51</v>
      </c>
      <c r="X71" s="59" t="s">
        <v>51</v>
      </c>
      <c r="Y71" s="60" t="s">
        <v>51</v>
      </c>
      <c r="Z71" s="60" t="s">
        <v>51</v>
      </c>
      <c r="AA71" s="59" t="s">
        <v>51</v>
      </c>
      <c r="AB71" s="59" t="s">
        <v>51</v>
      </c>
      <c r="AC71" s="59" t="s">
        <v>51</v>
      </c>
      <c r="AD71" s="58" t="s">
        <v>51</v>
      </c>
      <c r="AE71" s="59" t="s">
        <v>51</v>
      </c>
      <c r="AF71" s="60" t="s">
        <v>51</v>
      </c>
      <c r="AG71" s="60" t="str">
        <f t="shared" si="1"/>
        <v>нд</v>
      </c>
      <c r="AH71" s="59" t="s">
        <v>51</v>
      </c>
      <c r="AI71" s="58" t="s">
        <v>51</v>
      </c>
      <c r="AJ71" s="58" t="s">
        <v>51</v>
      </c>
      <c r="AK71" s="58" t="s">
        <v>51</v>
      </c>
      <c r="AL71" s="58" t="s">
        <v>51</v>
      </c>
    </row>
    <row r="72" spans="1:38" ht="15.75" x14ac:dyDescent="0.25">
      <c r="A72" s="37"/>
      <c r="B72" s="38" t="str">
        <f>'Таблица № 2'!B71</f>
        <v>ввод Дегем ул. Лесная</v>
      </c>
      <c r="C72" s="37"/>
      <c r="D72" s="44" t="s">
        <v>51</v>
      </c>
      <c r="E72" s="44" t="s">
        <v>51</v>
      </c>
      <c r="F72" s="58" t="s">
        <v>51</v>
      </c>
      <c r="G72" s="58" t="s">
        <v>51</v>
      </c>
      <c r="H72" s="58" t="s">
        <v>51</v>
      </c>
      <c r="I72" s="58" t="s">
        <v>51</v>
      </c>
      <c r="J72" s="58" t="s">
        <v>51</v>
      </c>
      <c r="K72" s="44" t="s">
        <v>51</v>
      </c>
      <c r="L72" s="44" t="s">
        <v>51</v>
      </c>
      <c r="M72" s="58" t="s">
        <v>51</v>
      </c>
      <c r="N72" s="58" t="s">
        <v>51</v>
      </c>
      <c r="O72" s="58" t="s">
        <v>51</v>
      </c>
      <c r="P72" s="58" t="s">
        <v>51</v>
      </c>
      <c r="Q72" s="58" t="s">
        <v>51</v>
      </c>
      <c r="R72" s="44" t="s">
        <v>51</v>
      </c>
      <c r="S72" s="44" t="str">
        <f>'Таблица № 2'!U71</f>
        <v>нд</v>
      </c>
      <c r="T72" s="58" t="s">
        <v>51</v>
      </c>
      <c r="U72" s="58" t="s">
        <v>51</v>
      </c>
      <c r="V72" s="58" t="s">
        <v>51</v>
      </c>
      <c r="W72" s="58" t="s">
        <v>51</v>
      </c>
      <c r="X72" s="59" t="s">
        <v>51</v>
      </c>
      <c r="Y72" s="60" t="s">
        <v>51</v>
      </c>
      <c r="Z72" s="60" t="s">
        <v>51</v>
      </c>
      <c r="AA72" s="59" t="s">
        <v>51</v>
      </c>
      <c r="AB72" s="59" t="s">
        <v>51</v>
      </c>
      <c r="AC72" s="59" t="s">
        <v>51</v>
      </c>
      <c r="AD72" s="58" t="s">
        <v>51</v>
      </c>
      <c r="AE72" s="59" t="s">
        <v>51</v>
      </c>
      <c r="AF72" s="60" t="s">
        <v>51</v>
      </c>
      <c r="AG72" s="60" t="str">
        <f t="shared" si="1"/>
        <v>нд</v>
      </c>
      <c r="AH72" s="59" t="s">
        <v>51</v>
      </c>
      <c r="AI72" s="58" t="s">
        <v>51</v>
      </c>
      <c r="AJ72" s="58" t="s">
        <v>51</v>
      </c>
      <c r="AK72" s="58" t="s">
        <v>51</v>
      </c>
      <c r="AL72" s="58" t="s">
        <v>51</v>
      </c>
    </row>
    <row r="73" spans="1:38" ht="15.75" x14ac:dyDescent="0.25">
      <c r="A73" s="37"/>
      <c r="B73" s="38" t="str">
        <f>'Таблица № 2'!B72</f>
        <v>ввод ГУМ пр. Ленина</v>
      </c>
      <c r="C73" s="37"/>
      <c r="D73" s="44" t="s">
        <v>51</v>
      </c>
      <c r="E73" s="44" t="s">
        <v>51</v>
      </c>
      <c r="F73" s="58" t="s">
        <v>51</v>
      </c>
      <c r="G73" s="58" t="s">
        <v>51</v>
      </c>
      <c r="H73" s="58" t="s">
        <v>51</v>
      </c>
      <c r="I73" s="58" t="s">
        <v>51</v>
      </c>
      <c r="J73" s="58" t="s">
        <v>51</v>
      </c>
      <c r="K73" s="44" t="s">
        <v>51</v>
      </c>
      <c r="L73" s="44" t="s">
        <v>51</v>
      </c>
      <c r="M73" s="58" t="s">
        <v>51</v>
      </c>
      <c r="N73" s="58" t="s">
        <v>51</v>
      </c>
      <c r="O73" s="58" t="s">
        <v>51</v>
      </c>
      <c r="P73" s="58" t="s">
        <v>51</v>
      </c>
      <c r="Q73" s="58" t="s">
        <v>51</v>
      </c>
      <c r="R73" s="44" t="s">
        <v>51</v>
      </c>
      <c r="S73" s="44" t="str">
        <f>'Таблица № 2'!U72</f>
        <v>нд</v>
      </c>
      <c r="T73" s="58" t="s">
        <v>51</v>
      </c>
      <c r="U73" s="58" t="s">
        <v>51</v>
      </c>
      <c r="V73" s="58" t="s">
        <v>51</v>
      </c>
      <c r="W73" s="58" t="s">
        <v>51</v>
      </c>
      <c r="X73" s="59" t="s">
        <v>51</v>
      </c>
      <c r="Y73" s="60" t="s">
        <v>51</v>
      </c>
      <c r="Z73" s="60" t="s">
        <v>51</v>
      </c>
      <c r="AA73" s="59" t="s">
        <v>51</v>
      </c>
      <c r="AB73" s="59" t="s">
        <v>51</v>
      </c>
      <c r="AC73" s="59" t="s">
        <v>51</v>
      </c>
      <c r="AD73" s="58" t="s">
        <v>51</v>
      </c>
      <c r="AE73" s="59" t="s">
        <v>51</v>
      </c>
      <c r="AF73" s="60" t="s">
        <v>51</v>
      </c>
      <c r="AG73" s="60" t="str">
        <f t="shared" si="1"/>
        <v>нд</v>
      </c>
      <c r="AH73" s="59" t="s">
        <v>51</v>
      </c>
      <c r="AI73" s="58" t="s">
        <v>51</v>
      </c>
      <c r="AJ73" s="58" t="s">
        <v>51</v>
      </c>
      <c r="AK73" s="58" t="s">
        <v>51</v>
      </c>
      <c r="AL73" s="58" t="s">
        <v>51</v>
      </c>
    </row>
    <row r="74" spans="1:38" ht="15.75" x14ac:dyDescent="0.25">
      <c r="A74" s="37"/>
      <c r="B74" s="38" t="str">
        <f>'Таблица № 2'!B73</f>
        <v>ввод РЦ-Гусев ул. Победы</v>
      </c>
      <c r="C74" s="37"/>
      <c r="D74" s="44" t="s">
        <v>51</v>
      </c>
      <c r="E74" s="44" t="s">
        <v>51</v>
      </c>
      <c r="F74" s="58" t="s">
        <v>51</v>
      </c>
      <c r="G74" s="58" t="s">
        <v>51</v>
      </c>
      <c r="H74" s="58" t="s">
        <v>51</v>
      </c>
      <c r="I74" s="58" t="s">
        <v>51</v>
      </c>
      <c r="J74" s="58" t="s">
        <v>51</v>
      </c>
      <c r="K74" s="44" t="s">
        <v>51</v>
      </c>
      <c r="L74" s="44" t="s">
        <v>51</v>
      </c>
      <c r="M74" s="58" t="s">
        <v>51</v>
      </c>
      <c r="N74" s="58" t="s">
        <v>51</v>
      </c>
      <c r="O74" s="58" t="s">
        <v>51</v>
      </c>
      <c r="P74" s="58" t="s">
        <v>51</v>
      </c>
      <c r="Q74" s="58" t="s">
        <v>51</v>
      </c>
      <c r="R74" s="44" t="s">
        <v>51</v>
      </c>
      <c r="S74" s="44" t="str">
        <f>'Таблица № 2'!U73</f>
        <v>нд</v>
      </c>
      <c r="T74" s="58" t="s">
        <v>51</v>
      </c>
      <c r="U74" s="58" t="s">
        <v>51</v>
      </c>
      <c r="V74" s="58" t="s">
        <v>51</v>
      </c>
      <c r="W74" s="58" t="s">
        <v>51</v>
      </c>
      <c r="X74" s="59" t="s">
        <v>51</v>
      </c>
      <c r="Y74" s="60" t="s">
        <v>51</v>
      </c>
      <c r="Z74" s="60" t="s">
        <v>51</v>
      </c>
      <c r="AA74" s="59" t="s">
        <v>51</v>
      </c>
      <c r="AB74" s="59" t="s">
        <v>51</v>
      </c>
      <c r="AC74" s="59" t="s">
        <v>51</v>
      </c>
      <c r="AD74" s="58" t="s">
        <v>51</v>
      </c>
      <c r="AE74" s="59" t="s">
        <v>51</v>
      </c>
      <c r="AF74" s="60" t="s">
        <v>51</v>
      </c>
      <c r="AG74" s="60" t="str">
        <f t="shared" si="1"/>
        <v>нд</v>
      </c>
      <c r="AH74" s="59" t="s">
        <v>51</v>
      </c>
      <c r="AI74" s="58" t="s">
        <v>51</v>
      </c>
      <c r="AJ74" s="58" t="s">
        <v>51</v>
      </c>
      <c r="AK74" s="58" t="s">
        <v>51</v>
      </c>
      <c r="AL74" s="58" t="s">
        <v>51</v>
      </c>
    </row>
    <row r="75" spans="1:38" ht="15.75" x14ac:dyDescent="0.25">
      <c r="A75" s="37"/>
      <c r="B75" s="38" t="str">
        <f>'Таблица № 2'!B74</f>
        <v>ввод Морг ул. Московская</v>
      </c>
      <c r="C75" s="37"/>
      <c r="D75" s="44" t="s">
        <v>51</v>
      </c>
      <c r="E75" s="44" t="s">
        <v>51</v>
      </c>
      <c r="F75" s="58" t="s">
        <v>51</v>
      </c>
      <c r="G75" s="58" t="s">
        <v>51</v>
      </c>
      <c r="H75" s="58" t="s">
        <v>51</v>
      </c>
      <c r="I75" s="58" t="s">
        <v>51</v>
      </c>
      <c r="J75" s="58" t="s">
        <v>51</v>
      </c>
      <c r="K75" s="44" t="s">
        <v>51</v>
      </c>
      <c r="L75" s="44" t="s">
        <v>51</v>
      </c>
      <c r="M75" s="58" t="s">
        <v>51</v>
      </c>
      <c r="N75" s="58" t="s">
        <v>51</v>
      </c>
      <c r="O75" s="58" t="s">
        <v>51</v>
      </c>
      <c r="P75" s="58" t="s">
        <v>51</v>
      </c>
      <c r="Q75" s="58" t="s">
        <v>51</v>
      </c>
      <c r="R75" s="44" t="s">
        <v>51</v>
      </c>
      <c r="S75" s="44" t="str">
        <f>'Таблица № 2'!U74</f>
        <v>нд</v>
      </c>
      <c r="T75" s="58" t="s">
        <v>51</v>
      </c>
      <c r="U75" s="58" t="s">
        <v>51</v>
      </c>
      <c r="V75" s="58" t="s">
        <v>51</v>
      </c>
      <c r="W75" s="58" t="s">
        <v>51</v>
      </c>
      <c r="X75" s="59" t="s">
        <v>51</v>
      </c>
      <c r="Y75" s="60" t="s">
        <v>51</v>
      </c>
      <c r="Z75" s="60" t="s">
        <v>51</v>
      </c>
      <c r="AA75" s="59" t="s">
        <v>51</v>
      </c>
      <c r="AB75" s="59" t="s">
        <v>51</v>
      </c>
      <c r="AC75" s="59" t="s">
        <v>51</v>
      </c>
      <c r="AD75" s="58" t="s">
        <v>51</v>
      </c>
      <c r="AE75" s="59" t="s">
        <v>51</v>
      </c>
      <c r="AF75" s="60" t="s">
        <v>51</v>
      </c>
      <c r="AG75" s="60" t="str">
        <f t="shared" si="1"/>
        <v>нд</v>
      </c>
      <c r="AH75" s="59" t="s">
        <v>51</v>
      </c>
      <c r="AI75" s="58" t="s">
        <v>51</v>
      </c>
      <c r="AJ75" s="58" t="s">
        <v>51</v>
      </c>
      <c r="AK75" s="58" t="s">
        <v>51</v>
      </c>
      <c r="AL75" s="58" t="s">
        <v>51</v>
      </c>
    </row>
    <row r="76" spans="1:38" ht="15.75" x14ac:dyDescent="0.25">
      <c r="A76" s="37"/>
      <c r="B76" s="38" t="str">
        <f>'Таблица № 2'!B75</f>
        <v>от ТК13 до ТК15 и врезок в по четным дома Москов.</v>
      </c>
      <c r="C76" s="37"/>
      <c r="D76" s="44" t="s">
        <v>51</v>
      </c>
      <c r="E76" s="44" t="s">
        <v>51</v>
      </c>
      <c r="F76" s="58" t="s">
        <v>51</v>
      </c>
      <c r="G76" s="58" t="s">
        <v>51</v>
      </c>
      <c r="H76" s="58" t="s">
        <v>51</v>
      </c>
      <c r="I76" s="58" t="s">
        <v>51</v>
      </c>
      <c r="J76" s="58" t="s">
        <v>51</v>
      </c>
      <c r="K76" s="44" t="s">
        <v>51</v>
      </c>
      <c r="L76" s="44" t="s">
        <v>51</v>
      </c>
      <c r="M76" s="58" t="s">
        <v>51</v>
      </c>
      <c r="N76" s="58" t="s">
        <v>51</v>
      </c>
      <c r="O76" s="58" t="s">
        <v>51</v>
      </c>
      <c r="P76" s="58" t="s">
        <v>51</v>
      </c>
      <c r="Q76" s="58" t="s">
        <v>51</v>
      </c>
      <c r="R76" s="44" t="s">
        <v>51</v>
      </c>
      <c r="S76" s="44" t="str">
        <f>'Таблица № 2'!U75</f>
        <v>нд</v>
      </c>
      <c r="T76" s="58" t="s">
        <v>51</v>
      </c>
      <c r="U76" s="58" t="s">
        <v>51</v>
      </c>
      <c r="V76" s="58" t="s">
        <v>51</v>
      </c>
      <c r="W76" s="58" t="s">
        <v>51</v>
      </c>
      <c r="X76" s="59" t="s">
        <v>51</v>
      </c>
      <c r="Y76" s="60" t="s">
        <v>51</v>
      </c>
      <c r="Z76" s="60" t="s">
        <v>51</v>
      </c>
      <c r="AA76" s="59" t="s">
        <v>51</v>
      </c>
      <c r="AB76" s="59" t="s">
        <v>51</v>
      </c>
      <c r="AC76" s="59" t="s">
        <v>51</v>
      </c>
      <c r="AD76" s="58" t="s">
        <v>51</v>
      </c>
      <c r="AE76" s="59" t="s">
        <v>51</v>
      </c>
      <c r="AF76" s="60" t="s">
        <v>51</v>
      </c>
      <c r="AG76" s="60" t="str">
        <f t="shared" ref="AG76:AG139" si="2">S76</f>
        <v>нд</v>
      </c>
      <c r="AH76" s="59" t="s">
        <v>51</v>
      </c>
      <c r="AI76" s="58" t="s">
        <v>51</v>
      </c>
      <c r="AJ76" s="58" t="s">
        <v>51</v>
      </c>
      <c r="AK76" s="58" t="s">
        <v>51</v>
      </c>
      <c r="AL76" s="58" t="s">
        <v>51</v>
      </c>
    </row>
    <row r="77" spans="1:38" ht="15.75" x14ac:dyDescent="0.25">
      <c r="A77" s="37"/>
      <c r="B77" s="38" t="str">
        <f>'Таблица № 2'!B76</f>
        <v>от ТК 24 до ж/д по Сосновому</v>
      </c>
      <c r="C77" s="37"/>
      <c r="D77" s="44" t="s">
        <v>51</v>
      </c>
      <c r="E77" s="44" t="s">
        <v>51</v>
      </c>
      <c r="F77" s="58" t="s">
        <v>51</v>
      </c>
      <c r="G77" s="58" t="s">
        <v>51</v>
      </c>
      <c r="H77" s="58" t="s">
        <v>51</v>
      </c>
      <c r="I77" s="58" t="s">
        <v>51</v>
      </c>
      <c r="J77" s="58" t="s">
        <v>51</v>
      </c>
      <c r="K77" s="44" t="s">
        <v>51</v>
      </c>
      <c r="L77" s="44" t="s">
        <v>51</v>
      </c>
      <c r="M77" s="58" t="s">
        <v>51</v>
      </c>
      <c r="N77" s="58" t="s">
        <v>51</v>
      </c>
      <c r="O77" s="58" t="s">
        <v>51</v>
      </c>
      <c r="P77" s="58" t="s">
        <v>51</v>
      </c>
      <c r="Q77" s="58" t="s">
        <v>51</v>
      </c>
      <c r="R77" s="44" t="s">
        <v>51</v>
      </c>
      <c r="S77" s="44" t="str">
        <f>'Таблица № 2'!U76</f>
        <v>нд</v>
      </c>
      <c r="T77" s="58" t="s">
        <v>51</v>
      </c>
      <c r="U77" s="58" t="s">
        <v>51</v>
      </c>
      <c r="V77" s="58" t="s">
        <v>51</v>
      </c>
      <c r="W77" s="58" t="s">
        <v>51</v>
      </c>
      <c r="X77" s="59" t="s">
        <v>51</v>
      </c>
      <c r="Y77" s="60" t="s">
        <v>51</v>
      </c>
      <c r="Z77" s="60" t="s">
        <v>51</v>
      </c>
      <c r="AA77" s="59" t="s">
        <v>51</v>
      </c>
      <c r="AB77" s="59" t="s">
        <v>51</v>
      </c>
      <c r="AC77" s="59" t="s">
        <v>51</v>
      </c>
      <c r="AD77" s="58" t="s">
        <v>51</v>
      </c>
      <c r="AE77" s="59" t="s">
        <v>51</v>
      </c>
      <c r="AF77" s="60" t="s">
        <v>51</v>
      </c>
      <c r="AG77" s="60" t="str">
        <f t="shared" si="2"/>
        <v>нд</v>
      </c>
      <c r="AH77" s="59" t="s">
        <v>51</v>
      </c>
      <c r="AI77" s="58" t="s">
        <v>51</v>
      </c>
      <c r="AJ77" s="58" t="s">
        <v>51</v>
      </c>
      <c r="AK77" s="58" t="s">
        <v>51</v>
      </c>
      <c r="AL77" s="58" t="s">
        <v>51</v>
      </c>
    </row>
    <row r="78" spans="1:38" ht="31.5" x14ac:dyDescent="0.25">
      <c r="A78" s="37"/>
      <c r="B78" s="38" t="str">
        <f>'Таблица № 2'!B77</f>
        <v>от ТК21 до врезок Победы 15,14,12,10 и до Менделеева,14</v>
      </c>
      <c r="C78" s="37"/>
      <c r="D78" s="44" t="s">
        <v>51</v>
      </c>
      <c r="E78" s="44" t="s">
        <v>51</v>
      </c>
      <c r="F78" s="58" t="s">
        <v>51</v>
      </c>
      <c r="G78" s="58" t="s">
        <v>51</v>
      </c>
      <c r="H78" s="58" t="s">
        <v>51</v>
      </c>
      <c r="I78" s="58" t="s">
        <v>51</v>
      </c>
      <c r="J78" s="58" t="s">
        <v>51</v>
      </c>
      <c r="K78" s="44" t="s">
        <v>51</v>
      </c>
      <c r="L78" s="44" t="s">
        <v>51</v>
      </c>
      <c r="M78" s="58" t="s">
        <v>51</v>
      </c>
      <c r="N78" s="58" t="s">
        <v>51</v>
      </c>
      <c r="O78" s="58" t="s">
        <v>51</v>
      </c>
      <c r="P78" s="58" t="s">
        <v>51</v>
      </c>
      <c r="Q78" s="58" t="s">
        <v>51</v>
      </c>
      <c r="R78" s="44" t="s">
        <v>51</v>
      </c>
      <c r="S78" s="44" t="str">
        <f>'Таблица № 2'!U77</f>
        <v>нд</v>
      </c>
      <c r="T78" s="58" t="s">
        <v>51</v>
      </c>
      <c r="U78" s="58" t="s">
        <v>51</v>
      </c>
      <c r="V78" s="58" t="s">
        <v>51</v>
      </c>
      <c r="W78" s="58" t="s">
        <v>51</v>
      </c>
      <c r="X78" s="59" t="s">
        <v>51</v>
      </c>
      <c r="Y78" s="60" t="s">
        <v>51</v>
      </c>
      <c r="Z78" s="60" t="s">
        <v>51</v>
      </c>
      <c r="AA78" s="59" t="s">
        <v>51</v>
      </c>
      <c r="AB78" s="59" t="s">
        <v>51</v>
      </c>
      <c r="AC78" s="59" t="s">
        <v>51</v>
      </c>
      <c r="AD78" s="58" t="s">
        <v>51</v>
      </c>
      <c r="AE78" s="59" t="s">
        <v>51</v>
      </c>
      <c r="AF78" s="60" t="s">
        <v>51</v>
      </c>
      <c r="AG78" s="60" t="str">
        <f t="shared" si="2"/>
        <v>нд</v>
      </c>
      <c r="AH78" s="59" t="s">
        <v>51</v>
      </c>
      <c r="AI78" s="58" t="s">
        <v>51</v>
      </c>
      <c r="AJ78" s="58" t="s">
        <v>51</v>
      </c>
      <c r="AK78" s="58" t="s">
        <v>51</v>
      </c>
      <c r="AL78" s="58" t="s">
        <v>51</v>
      </c>
    </row>
    <row r="79" spans="1:38" ht="31.5" x14ac:dyDescent="0.25">
      <c r="A79" s="37"/>
      <c r="B79" s="38" t="str">
        <f>'Таблица № 2'!B78</f>
        <v>от ТК5 до врез-ки в Советская,1, до ТК22, до ТК21, до ТК55</v>
      </c>
      <c r="C79" s="37"/>
      <c r="D79" s="44" t="s">
        <v>51</v>
      </c>
      <c r="E79" s="44" t="s">
        <v>51</v>
      </c>
      <c r="F79" s="58" t="s">
        <v>51</v>
      </c>
      <c r="G79" s="58" t="s">
        <v>51</v>
      </c>
      <c r="H79" s="58" t="s">
        <v>51</v>
      </c>
      <c r="I79" s="58" t="s">
        <v>51</v>
      </c>
      <c r="J79" s="58" t="s">
        <v>51</v>
      </c>
      <c r="K79" s="44" t="s">
        <v>51</v>
      </c>
      <c r="L79" s="44" t="s">
        <v>51</v>
      </c>
      <c r="M79" s="58" t="s">
        <v>51</v>
      </c>
      <c r="N79" s="58" t="s">
        <v>51</v>
      </c>
      <c r="O79" s="58" t="s">
        <v>51</v>
      </c>
      <c r="P79" s="58" t="s">
        <v>51</v>
      </c>
      <c r="Q79" s="58" t="s">
        <v>51</v>
      </c>
      <c r="R79" s="44" t="s">
        <v>51</v>
      </c>
      <c r="S79" s="44" t="str">
        <f>'Таблица № 2'!U78</f>
        <v>нд</v>
      </c>
      <c r="T79" s="58" t="s">
        <v>51</v>
      </c>
      <c r="U79" s="58" t="s">
        <v>51</v>
      </c>
      <c r="V79" s="58" t="s">
        <v>51</v>
      </c>
      <c r="W79" s="58" t="s">
        <v>51</v>
      </c>
      <c r="X79" s="59" t="s">
        <v>51</v>
      </c>
      <c r="Y79" s="60" t="s">
        <v>51</v>
      </c>
      <c r="Z79" s="60" t="s">
        <v>51</v>
      </c>
      <c r="AA79" s="59" t="s">
        <v>51</v>
      </c>
      <c r="AB79" s="59" t="s">
        <v>51</v>
      </c>
      <c r="AC79" s="59" t="s">
        <v>51</v>
      </c>
      <c r="AD79" s="58" t="s">
        <v>51</v>
      </c>
      <c r="AE79" s="59" t="s">
        <v>51</v>
      </c>
      <c r="AF79" s="60" t="s">
        <v>51</v>
      </c>
      <c r="AG79" s="60" t="str">
        <f t="shared" si="2"/>
        <v>нд</v>
      </c>
      <c r="AH79" s="59" t="s">
        <v>51</v>
      </c>
      <c r="AI79" s="58" t="s">
        <v>51</v>
      </c>
      <c r="AJ79" s="58" t="s">
        <v>51</v>
      </c>
      <c r="AK79" s="58" t="s">
        <v>51</v>
      </c>
      <c r="AL79" s="58" t="s">
        <v>51</v>
      </c>
    </row>
    <row r="80" spans="1:38" ht="15.75" x14ac:dyDescent="0.25">
      <c r="A80" s="37"/>
      <c r="B80" s="38" t="str">
        <f>'Таблица № 2'!B79</f>
        <v>вводы ул. Первомайская</v>
      </c>
      <c r="C80" s="37"/>
      <c r="D80" s="44" t="s">
        <v>51</v>
      </c>
      <c r="E80" s="44" t="s">
        <v>51</v>
      </c>
      <c r="F80" s="58" t="s">
        <v>51</v>
      </c>
      <c r="G80" s="58" t="s">
        <v>51</v>
      </c>
      <c r="H80" s="58" t="s">
        <v>51</v>
      </c>
      <c r="I80" s="58" t="s">
        <v>51</v>
      </c>
      <c r="J80" s="58" t="s">
        <v>51</v>
      </c>
      <c r="K80" s="44" t="s">
        <v>51</v>
      </c>
      <c r="L80" s="44" t="s">
        <v>51</v>
      </c>
      <c r="M80" s="58" t="s">
        <v>51</v>
      </c>
      <c r="N80" s="58" t="s">
        <v>51</v>
      </c>
      <c r="O80" s="58" t="s">
        <v>51</v>
      </c>
      <c r="P80" s="58" t="s">
        <v>51</v>
      </c>
      <c r="Q80" s="58" t="s">
        <v>51</v>
      </c>
      <c r="R80" s="44" t="s">
        <v>51</v>
      </c>
      <c r="S80" s="44" t="str">
        <f>'Таблица № 2'!U79</f>
        <v>нд</v>
      </c>
      <c r="T80" s="58" t="s">
        <v>51</v>
      </c>
      <c r="U80" s="58" t="s">
        <v>51</v>
      </c>
      <c r="V80" s="58" t="s">
        <v>51</v>
      </c>
      <c r="W80" s="58" t="s">
        <v>51</v>
      </c>
      <c r="X80" s="59" t="s">
        <v>51</v>
      </c>
      <c r="Y80" s="60" t="s">
        <v>51</v>
      </c>
      <c r="Z80" s="60" t="s">
        <v>51</v>
      </c>
      <c r="AA80" s="59" t="s">
        <v>51</v>
      </c>
      <c r="AB80" s="59" t="s">
        <v>51</v>
      </c>
      <c r="AC80" s="59" t="s">
        <v>51</v>
      </c>
      <c r="AD80" s="58" t="s">
        <v>51</v>
      </c>
      <c r="AE80" s="59" t="s">
        <v>51</v>
      </c>
      <c r="AF80" s="60" t="s">
        <v>51</v>
      </c>
      <c r="AG80" s="60" t="str">
        <f t="shared" si="2"/>
        <v>нд</v>
      </c>
      <c r="AH80" s="59" t="s">
        <v>51</v>
      </c>
      <c r="AI80" s="58" t="s">
        <v>51</v>
      </c>
      <c r="AJ80" s="58" t="s">
        <v>51</v>
      </c>
      <c r="AK80" s="58" t="s">
        <v>51</v>
      </c>
      <c r="AL80" s="58" t="s">
        <v>51</v>
      </c>
    </row>
    <row r="81" spans="1:38" ht="15.75" x14ac:dyDescent="0.25">
      <c r="A81" s="37"/>
      <c r="B81" s="38" t="str">
        <f>'Таблица № 2'!B80</f>
        <v>ввод Администрация ул. Ульяновых</v>
      </c>
      <c r="C81" s="37"/>
      <c r="D81" s="44" t="s">
        <v>51</v>
      </c>
      <c r="E81" s="44" t="s">
        <v>51</v>
      </c>
      <c r="F81" s="58" t="s">
        <v>51</v>
      </c>
      <c r="G81" s="58" t="s">
        <v>51</v>
      </c>
      <c r="H81" s="58" t="s">
        <v>51</v>
      </c>
      <c r="I81" s="58" t="s">
        <v>51</v>
      </c>
      <c r="J81" s="58" t="s">
        <v>51</v>
      </c>
      <c r="K81" s="44" t="s">
        <v>51</v>
      </c>
      <c r="L81" s="44" t="s">
        <v>51</v>
      </c>
      <c r="M81" s="58" t="s">
        <v>51</v>
      </c>
      <c r="N81" s="58" t="s">
        <v>51</v>
      </c>
      <c r="O81" s="58" t="s">
        <v>51</v>
      </c>
      <c r="P81" s="58" t="s">
        <v>51</v>
      </c>
      <c r="Q81" s="58" t="s">
        <v>51</v>
      </c>
      <c r="R81" s="44" t="s">
        <v>51</v>
      </c>
      <c r="S81" s="44" t="str">
        <f>'Таблица № 2'!U80</f>
        <v>нд</v>
      </c>
      <c r="T81" s="58" t="s">
        <v>51</v>
      </c>
      <c r="U81" s="58" t="s">
        <v>51</v>
      </c>
      <c r="V81" s="58" t="s">
        <v>51</v>
      </c>
      <c r="W81" s="58" t="s">
        <v>51</v>
      </c>
      <c r="X81" s="59" t="s">
        <v>51</v>
      </c>
      <c r="Y81" s="60" t="s">
        <v>51</v>
      </c>
      <c r="Z81" s="60" t="s">
        <v>51</v>
      </c>
      <c r="AA81" s="59" t="s">
        <v>51</v>
      </c>
      <c r="AB81" s="59" t="s">
        <v>51</v>
      </c>
      <c r="AC81" s="59" t="s">
        <v>51</v>
      </c>
      <c r="AD81" s="58" t="s">
        <v>51</v>
      </c>
      <c r="AE81" s="59" t="s">
        <v>51</v>
      </c>
      <c r="AF81" s="60" t="s">
        <v>51</v>
      </c>
      <c r="AG81" s="60" t="str">
        <f t="shared" si="2"/>
        <v>нд</v>
      </c>
      <c r="AH81" s="59" t="s">
        <v>51</v>
      </c>
      <c r="AI81" s="58" t="s">
        <v>51</v>
      </c>
      <c r="AJ81" s="58" t="s">
        <v>51</v>
      </c>
      <c r="AK81" s="58" t="s">
        <v>51</v>
      </c>
      <c r="AL81" s="58" t="s">
        <v>51</v>
      </c>
    </row>
    <row r="82" spans="1:38" ht="15.75" x14ac:dyDescent="0.25">
      <c r="A82" s="37"/>
      <c r="B82" s="38" t="str">
        <f>'Таблица № 2'!B81</f>
        <v>ввод Пожарная часть ул. Правобережная</v>
      </c>
      <c r="C82" s="37"/>
      <c r="D82" s="44" t="s">
        <v>51</v>
      </c>
      <c r="E82" s="44" t="s">
        <v>51</v>
      </c>
      <c r="F82" s="58" t="s">
        <v>51</v>
      </c>
      <c r="G82" s="58" t="s">
        <v>51</v>
      </c>
      <c r="H82" s="58" t="s">
        <v>51</v>
      </c>
      <c r="I82" s="58" t="s">
        <v>51</v>
      </c>
      <c r="J82" s="58" t="s">
        <v>51</v>
      </c>
      <c r="K82" s="44" t="s">
        <v>51</v>
      </c>
      <c r="L82" s="44" t="s">
        <v>51</v>
      </c>
      <c r="M82" s="58" t="s">
        <v>51</v>
      </c>
      <c r="N82" s="58" t="s">
        <v>51</v>
      </c>
      <c r="O82" s="58" t="s">
        <v>51</v>
      </c>
      <c r="P82" s="58" t="s">
        <v>51</v>
      </c>
      <c r="Q82" s="58" t="s">
        <v>51</v>
      </c>
      <c r="R82" s="44" t="s">
        <v>51</v>
      </c>
      <c r="S82" s="44" t="str">
        <f>'Таблица № 2'!U81</f>
        <v>нд</v>
      </c>
      <c r="T82" s="58" t="s">
        <v>51</v>
      </c>
      <c r="U82" s="58" t="s">
        <v>51</v>
      </c>
      <c r="V82" s="58" t="s">
        <v>51</v>
      </c>
      <c r="W82" s="58" t="s">
        <v>51</v>
      </c>
      <c r="X82" s="59" t="s">
        <v>51</v>
      </c>
      <c r="Y82" s="60" t="s">
        <v>51</v>
      </c>
      <c r="Z82" s="60" t="s">
        <v>51</v>
      </c>
      <c r="AA82" s="59" t="s">
        <v>51</v>
      </c>
      <c r="AB82" s="59" t="s">
        <v>51</v>
      </c>
      <c r="AC82" s="59" t="s">
        <v>51</v>
      </c>
      <c r="AD82" s="58" t="s">
        <v>51</v>
      </c>
      <c r="AE82" s="59" t="s">
        <v>51</v>
      </c>
      <c r="AF82" s="60" t="s">
        <v>51</v>
      </c>
      <c r="AG82" s="60" t="str">
        <f t="shared" si="2"/>
        <v>нд</v>
      </c>
      <c r="AH82" s="59" t="s">
        <v>51</v>
      </c>
      <c r="AI82" s="58" t="s">
        <v>51</v>
      </c>
      <c r="AJ82" s="58" t="s">
        <v>51</v>
      </c>
      <c r="AK82" s="58" t="s">
        <v>51</v>
      </c>
      <c r="AL82" s="58" t="s">
        <v>51</v>
      </c>
    </row>
    <row r="83" spans="1:38" ht="15.75" x14ac:dyDescent="0.25">
      <c r="A83" s="37"/>
      <c r="B83" s="38" t="str">
        <f>'Таблица № 2'!B82</f>
        <v>ввод Военный городок ул. Советская</v>
      </c>
      <c r="C83" s="37"/>
      <c r="D83" s="44" t="s">
        <v>51</v>
      </c>
      <c r="E83" s="44" t="s">
        <v>51</v>
      </c>
      <c r="F83" s="58" t="s">
        <v>51</v>
      </c>
      <c r="G83" s="58" t="s">
        <v>51</v>
      </c>
      <c r="H83" s="58" t="s">
        <v>51</v>
      </c>
      <c r="I83" s="58" t="s">
        <v>51</v>
      </c>
      <c r="J83" s="58" t="s">
        <v>51</v>
      </c>
      <c r="K83" s="44" t="s">
        <v>51</v>
      </c>
      <c r="L83" s="44" t="s">
        <v>51</v>
      </c>
      <c r="M83" s="58" t="s">
        <v>51</v>
      </c>
      <c r="N83" s="58" t="s">
        <v>51</v>
      </c>
      <c r="O83" s="58" t="s">
        <v>51</v>
      </c>
      <c r="P83" s="58" t="s">
        <v>51</v>
      </c>
      <c r="Q83" s="58" t="s">
        <v>51</v>
      </c>
      <c r="R83" s="44" t="s">
        <v>51</v>
      </c>
      <c r="S83" s="44" t="str">
        <f>'Таблица № 2'!U82</f>
        <v>нд</v>
      </c>
      <c r="T83" s="58" t="s">
        <v>51</v>
      </c>
      <c r="U83" s="58" t="s">
        <v>51</v>
      </c>
      <c r="V83" s="58" t="s">
        <v>51</v>
      </c>
      <c r="W83" s="58" t="s">
        <v>51</v>
      </c>
      <c r="X83" s="59" t="s">
        <v>51</v>
      </c>
      <c r="Y83" s="60" t="s">
        <v>51</v>
      </c>
      <c r="Z83" s="60" t="s">
        <v>51</v>
      </c>
      <c r="AA83" s="59" t="s">
        <v>51</v>
      </c>
      <c r="AB83" s="59" t="s">
        <v>51</v>
      </c>
      <c r="AC83" s="59" t="s">
        <v>51</v>
      </c>
      <c r="AD83" s="58" t="s">
        <v>51</v>
      </c>
      <c r="AE83" s="59" t="s">
        <v>51</v>
      </c>
      <c r="AF83" s="60" t="s">
        <v>51</v>
      </c>
      <c r="AG83" s="60" t="str">
        <f t="shared" si="2"/>
        <v>нд</v>
      </c>
      <c r="AH83" s="59" t="s">
        <v>51</v>
      </c>
      <c r="AI83" s="58" t="s">
        <v>51</v>
      </c>
      <c r="AJ83" s="58" t="s">
        <v>51</v>
      </c>
      <c r="AK83" s="58" t="s">
        <v>51</v>
      </c>
      <c r="AL83" s="58" t="s">
        <v>51</v>
      </c>
    </row>
    <row r="84" spans="1:38" ht="15.75" x14ac:dyDescent="0.25">
      <c r="A84" s="37"/>
      <c r="B84" s="38" t="str">
        <f>'Таблица № 2'!B83</f>
        <v>ввод Дом офицеров ул. Артиллерийская</v>
      </c>
      <c r="C84" s="37"/>
      <c r="D84" s="44" t="s">
        <v>51</v>
      </c>
      <c r="E84" s="44" t="s">
        <v>51</v>
      </c>
      <c r="F84" s="58" t="s">
        <v>51</v>
      </c>
      <c r="G84" s="58" t="s">
        <v>51</v>
      </c>
      <c r="H84" s="58" t="s">
        <v>51</v>
      </c>
      <c r="I84" s="58" t="s">
        <v>51</v>
      </c>
      <c r="J84" s="58" t="s">
        <v>51</v>
      </c>
      <c r="K84" s="44" t="s">
        <v>51</v>
      </c>
      <c r="L84" s="44" t="s">
        <v>51</v>
      </c>
      <c r="M84" s="58" t="s">
        <v>51</v>
      </c>
      <c r="N84" s="58" t="s">
        <v>51</v>
      </c>
      <c r="O84" s="58" t="s">
        <v>51</v>
      </c>
      <c r="P84" s="58" t="s">
        <v>51</v>
      </c>
      <c r="Q84" s="58" t="s">
        <v>51</v>
      </c>
      <c r="R84" s="44" t="s">
        <v>51</v>
      </c>
      <c r="S84" s="44" t="str">
        <f>'Таблица № 2'!U83</f>
        <v>нд</v>
      </c>
      <c r="T84" s="58" t="s">
        <v>51</v>
      </c>
      <c r="U84" s="58" t="s">
        <v>51</v>
      </c>
      <c r="V84" s="58" t="s">
        <v>51</v>
      </c>
      <c r="W84" s="58" t="s">
        <v>51</v>
      </c>
      <c r="X84" s="59" t="s">
        <v>51</v>
      </c>
      <c r="Y84" s="60" t="s">
        <v>51</v>
      </c>
      <c r="Z84" s="60" t="s">
        <v>51</v>
      </c>
      <c r="AA84" s="59" t="s">
        <v>51</v>
      </c>
      <c r="AB84" s="59" t="s">
        <v>51</v>
      </c>
      <c r="AC84" s="59" t="s">
        <v>51</v>
      </c>
      <c r="AD84" s="58" t="s">
        <v>51</v>
      </c>
      <c r="AE84" s="59" t="s">
        <v>51</v>
      </c>
      <c r="AF84" s="60" t="s">
        <v>51</v>
      </c>
      <c r="AG84" s="60" t="str">
        <f t="shared" si="2"/>
        <v>нд</v>
      </c>
      <c r="AH84" s="59" t="s">
        <v>51</v>
      </c>
      <c r="AI84" s="58" t="s">
        <v>51</v>
      </c>
      <c r="AJ84" s="58" t="s">
        <v>51</v>
      </c>
      <c r="AK84" s="58" t="s">
        <v>51</v>
      </c>
      <c r="AL84" s="58" t="s">
        <v>51</v>
      </c>
    </row>
    <row r="85" spans="1:38" ht="15.75" x14ac:dyDescent="0.25">
      <c r="A85" s="37"/>
      <c r="B85" s="38" t="str">
        <f>'Таблица № 2'!B84</f>
        <v>ввод СОШ №1 ул. Красноармейская</v>
      </c>
      <c r="C85" s="37"/>
      <c r="D85" s="44" t="s">
        <v>51</v>
      </c>
      <c r="E85" s="44" t="s">
        <v>51</v>
      </c>
      <c r="F85" s="58" t="s">
        <v>51</v>
      </c>
      <c r="G85" s="58" t="s">
        <v>51</v>
      </c>
      <c r="H85" s="58" t="s">
        <v>51</v>
      </c>
      <c r="I85" s="58" t="s">
        <v>51</v>
      </c>
      <c r="J85" s="58" t="s">
        <v>51</v>
      </c>
      <c r="K85" s="44" t="s">
        <v>51</v>
      </c>
      <c r="L85" s="44" t="s">
        <v>51</v>
      </c>
      <c r="M85" s="58" t="s">
        <v>51</v>
      </c>
      <c r="N85" s="58" t="s">
        <v>51</v>
      </c>
      <c r="O85" s="58" t="s">
        <v>51</v>
      </c>
      <c r="P85" s="58" t="s">
        <v>51</v>
      </c>
      <c r="Q85" s="58" t="s">
        <v>51</v>
      </c>
      <c r="R85" s="44" t="s">
        <v>51</v>
      </c>
      <c r="S85" s="44" t="str">
        <f>'Таблица № 2'!U84</f>
        <v>нд</v>
      </c>
      <c r="T85" s="58" t="s">
        <v>51</v>
      </c>
      <c r="U85" s="58" t="s">
        <v>51</v>
      </c>
      <c r="V85" s="58" t="s">
        <v>51</v>
      </c>
      <c r="W85" s="58" t="s">
        <v>51</v>
      </c>
      <c r="X85" s="59" t="s">
        <v>51</v>
      </c>
      <c r="Y85" s="60" t="s">
        <v>51</v>
      </c>
      <c r="Z85" s="60" t="s">
        <v>51</v>
      </c>
      <c r="AA85" s="59" t="s">
        <v>51</v>
      </c>
      <c r="AB85" s="59" t="s">
        <v>51</v>
      </c>
      <c r="AC85" s="59" t="s">
        <v>51</v>
      </c>
      <c r="AD85" s="58" t="s">
        <v>51</v>
      </c>
      <c r="AE85" s="59" t="s">
        <v>51</v>
      </c>
      <c r="AF85" s="60" t="s">
        <v>51</v>
      </c>
      <c r="AG85" s="60" t="str">
        <f t="shared" si="2"/>
        <v>нд</v>
      </c>
      <c r="AH85" s="59" t="s">
        <v>51</v>
      </c>
      <c r="AI85" s="58" t="s">
        <v>51</v>
      </c>
      <c r="AJ85" s="58" t="s">
        <v>51</v>
      </c>
      <c r="AK85" s="58" t="s">
        <v>51</v>
      </c>
      <c r="AL85" s="58" t="s">
        <v>51</v>
      </c>
    </row>
    <row r="86" spans="1:38" ht="15.75" x14ac:dyDescent="0.25">
      <c r="A86" s="37"/>
      <c r="B86" s="38" t="str">
        <f>'Таблица № 2'!B85</f>
        <v>ввод СОШ №5 пер. Павлова</v>
      </c>
      <c r="C86" s="37"/>
      <c r="D86" s="44" t="s">
        <v>51</v>
      </c>
      <c r="E86" s="44" t="s">
        <v>51</v>
      </c>
      <c r="F86" s="58" t="s">
        <v>51</v>
      </c>
      <c r="G86" s="58" t="s">
        <v>51</v>
      </c>
      <c r="H86" s="58" t="s">
        <v>51</v>
      </c>
      <c r="I86" s="58" t="s">
        <v>51</v>
      </c>
      <c r="J86" s="58" t="s">
        <v>51</v>
      </c>
      <c r="K86" s="44" t="s">
        <v>51</v>
      </c>
      <c r="L86" s="44" t="s">
        <v>51</v>
      </c>
      <c r="M86" s="58" t="s">
        <v>51</v>
      </c>
      <c r="N86" s="58" t="s">
        <v>51</v>
      </c>
      <c r="O86" s="58" t="s">
        <v>51</v>
      </c>
      <c r="P86" s="58" t="s">
        <v>51</v>
      </c>
      <c r="Q86" s="58" t="s">
        <v>51</v>
      </c>
      <c r="R86" s="44" t="s">
        <v>51</v>
      </c>
      <c r="S86" s="44" t="str">
        <f>'Таблица № 2'!U85</f>
        <v>нд</v>
      </c>
      <c r="T86" s="58" t="s">
        <v>51</v>
      </c>
      <c r="U86" s="58" t="s">
        <v>51</v>
      </c>
      <c r="V86" s="58" t="s">
        <v>51</v>
      </c>
      <c r="W86" s="58" t="s">
        <v>51</v>
      </c>
      <c r="X86" s="59" t="s">
        <v>51</v>
      </c>
      <c r="Y86" s="60" t="s">
        <v>51</v>
      </c>
      <c r="Z86" s="60" t="s">
        <v>51</v>
      </c>
      <c r="AA86" s="59" t="s">
        <v>51</v>
      </c>
      <c r="AB86" s="59" t="s">
        <v>51</v>
      </c>
      <c r="AC86" s="59" t="s">
        <v>51</v>
      </c>
      <c r="AD86" s="58" t="s">
        <v>51</v>
      </c>
      <c r="AE86" s="59" t="s">
        <v>51</v>
      </c>
      <c r="AF86" s="60" t="s">
        <v>51</v>
      </c>
      <c r="AG86" s="60" t="str">
        <f t="shared" si="2"/>
        <v>нд</v>
      </c>
      <c r="AH86" s="59" t="s">
        <v>51</v>
      </c>
      <c r="AI86" s="58" t="s">
        <v>51</v>
      </c>
      <c r="AJ86" s="58" t="s">
        <v>51</v>
      </c>
      <c r="AK86" s="58" t="s">
        <v>51</v>
      </c>
      <c r="AL86" s="58" t="s">
        <v>51</v>
      </c>
    </row>
    <row r="87" spans="1:38" ht="31.5" x14ac:dyDescent="0.25">
      <c r="A87" s="37"/>
      <c r="B87" s="38" t="str">
        <f>'Таблица № 2'!B86</f>
        <v>ввод гостиница Королевский двор ул. Зои Космодемьянской</v>
      </c>
      <c r="C87" s="37"/>
      <c r="D87" s="44" t="s">
        <v>51</v>
      </c>
      <c r="E87" s="44" t="s">
        <v>51</v>
      </c>
      <c r="F87" s="58" t="s">
        <v>51</v>
      </c>
      <c r="G87" s="58" t="s">
        <v>51</v>
      </c>
      <c r="H87" s="58" t="s">
        <v>51</v>
      </c>
      <c r="I87" s="58" t="s">
        <v>51</v>
      </c>
      <c r="J87" s="58" t="s">
        <v>51</v>
      </c>
      <c r="K87" s="44" t="s">
        <v>51</v>
      </c>
      <c r="L87" s="44" t="s">
        <v>51</v>
      </c>
      <c r="M87" s="58" t="s">
        <v>51</v>
      </c>
      <c r="N87" s="58" t="s">
        <v>51</v>
      </c>
      <c r="O87" s="58" t="s">
        <v>51</v>
      </c>
      <c r="P87" s="58" t="s">
        <v>51</v>
      </c>
      <c r="Q87" s="58" t="s">
        <v>51</v>
      </c>
      <c r="R87" s="44" t="s">
        <v>51</v>
      </c>
      <c r="S87" s="44" t="str">
        <f>'Таблица № 2'!U86</f>
        <v>нд</v>
      </c>
      <c r="T87" s="58" t="s">
        <v>51</v>
      </c>
      <c r="U87" s="58" t="s">
        <v>51</v>
      </c>
      <c r="V87" s="58" t="s">
        <v>51</v>
      </c>
      <c r="W87" s="58" t="s">
        <v>51</v>
      </c>
      <c r="X87" s="59" t="s">
        <v>51</v>
      </c>
      <c r="Y87" s="60" t="s">
        <v>51</v>
      </c>
      <c r="Z87" s="60" t="s">
        <v>51</v>
      </c>
      <c r="AA87" s="59" t="s">
        <v>51</v>
      </c>
      <c r="AB87" s="59" t="s">
        <v>51</v>
      </c>
      <c r="AC87" s="59" t="s">
        <v>51</v>
      </c>
      <c r="AD87" s="58" t="s">
        <v>51</v>
      </c>
      <c r="AE87" s="59" t="s">
        <v>51</v>
      </c>
      <c r="AF87" s="60" t="s">
        <v>51</v>
      </c>
      <c r="AG87" s="60" t="str">
        <f t="shared" si="2"/>
        <v>нд</v>
      </c>
      <c r="AH87" s="59" t="s">
        <v>51</v>
      </c>
      <c r="AI87" s="58" t="s">
        <v>51</v>
      </c>
      <c r="AJ87" s="58" t="s">
        <v>51</v>
      </c>
      <c r="AK87" s="58" t="s">
        <v>51</v>
      </c>
      <c r="AL87" s="58" t="s">
        <v>51</v>
      </c>
    </row>
    <row r="88" spans="1:38" ht="15.75" x14ac:dyDescent="0.25">
      <c r="A88" s="37"/>
      <c r="B88" s="38" t="str">
        <f>'Таблица № 2'!B87</f>
        <v>вводы Раминте и Восток ул. Победы</v>
      </c>
      <c r="C88" s="37"/>
      <c r="D88" s="44" t="s">
        <v>51</v>
      </c>
      <c r="E88" s="44" t="s">
        <v>51</v>
      </c>
      <c r="F88" s="58" t="s">
        <v>51</v>
      </c>
      <c r="G88" s="58" t="s">
        <v>51</v>
      </c>
      <c r="H88" s="58" t="s">
        <v>51</v>
      </c>
      <c r="I88" s="58" t="s">
        <v>51</v>
      </c>
      <c r="J88" s="58" t="s">
        <v>51</v>
      </c>
      <c r="K88" s="44" t="s">
        <v>51</v>
      </c>
      <c r="L88" s="44" t="s">
        <v>51</v>
      </c>
      <c r="M88" s="58" t="s">
        <v>51</v>
      </c>
      <c r="N88" s="58" t="s">
        <v>51</v>
      </c>
      <c r="O88" s="58" t="s">
        <v>51</v>
      </c>
      <c r="P88" s="58" t="s">
        <v>51</v>
      </c>
      <c r="Q88" s="58" t="s">
        <v>51</v>
      </c>
      <c r="R88" s="44" t="s">
        <v>51</v>
      </c>
      <c r="S88" s="44" t="str">
        <f>'Таблица № 2'!U87</f>
        <v>нд</v>
      </c>
      <c r="T88" s="58" t="s">
        <v>51</v>
      </c>
      <c r="U88" s="58" t="s">
        <v>51</v>
      </c>
      <c r="V88" s="58" t="s">
        <v>51</v>
      </c>
      <c r="W88" s="58" t="s">
        <v>51</v>
      </c>
      <c r="X88" s="59" t="s">
        <v>51</v>
      </c>
      <c r="Y88" s="60" t="s">
        <v>51</v>
      </c>
      <c r="Z88" s="60" t="s">
        <v>51</v>
      </c>
      <c r="AA88" s="59" t="s">
        <v>51</v>
      </c>
      <c r="AB88" s="59" t="s">
        <v>51</v>
      </c>
      <c r="AC88" s="59" t="s">
        <v>51</v>
      </c>
      <c r="AD88" s="58" t="s">
        <v>51</v>
      </c>
      <c r="AE88" s="59" t="s">
        <v>51</v>
      </c>
      <c r="AF88" s="60" t="s">
        <v>51</v>
      </c>
      <c r="AG88" s="60" t="str">
        <f t="shared" si="2"/>
        <v>нд</v>
      </c>
      <c r="AH88" s="59" t="s">
        <v>51</v>
      </c>
      <c r="AI88" s="58" t="s">
        <v>51</v>
      </c>
      <c r="AJ88" s="58" t="s">
        <v>51</v>
      </c>
      <c r="AK88" s="58" t="s">
        <v>51</v>
      </c>
      <c r="AL88" s="58" t="s">
        <v>51</v>
      </c>
    </row>
    <row r="89" spans="1:38" ht="15.75" x14ac:dyDescent="0.25">
      <c r="A89" s="37"/>
      <c r="B89" s="38" t="str">
        <f>'Таблица № 2'!B88</f>
        <v>ввод ТЦ "Орбита" ул. Московская</v>
      </c>
      <c r="C89" s="37"/>
      <c r="D89" s="44" t="s">
        <v>51</v>
      </c>
      <c r="E89" s="44" t="s">
        <v>51</v>
      </c>
      <c r="F89" s="58" t="s">
        <v>51</v>
      </c>
      <c r="G89" s="58" t="s">
        <v>51</v>
      </c>
      <c r="H89" s="58" t="s">
        <v>51</v>
      </c>
      <c r="I89" s="58" t="s">
        <v>51</v>
      </c>
      <c r="J89" s="58" t="s">
        <v>51</v>
      </c>
      <c r="K89" s="44" t="s">
        <v>51</v>
      </c>
      <c r="L89" s="44" t="s">
        <v>51</v>
      </c>
      <c r="M89" s="58" t="s">
        <v>51</v>
      </c>
      <c r="N89" s="58" t="s">
        <v>51</v>
      </c>
      <c r="O89" s="58" t="s">
        <v>51</v>
      </c>
      <c r="P89" s="58" t="s">
        <v>51</v>
      </c>
      <c r="Q89" s="58" t="s">
        <v>51</v>
      </c>
      <c r="R89" s="44" t="s">
        <v>51</v>
      </c>
      <c r="S89" s="44" t="str">
        <f>'Таблица № 2'!U88</f>
        <v>нд</v>
      </c>
      <c r="T89" s="58" t="s">
        <v>51</v>
      </c>
      <c r="U89" s="58" t="s">
        <v>51</v>
      </c>
      <c r="V89" s="58" t="s">
        <v>51</v>
      </c>
      <c r="W89" s="58" t="s">
        <v>51</v>
      </c>
      <c r="X89" s="59" t="s">
        <v>51</v>
      </c>
      <c r="Y89" s="60" t="s">
        <v>51</v>
      </c>
      <c r="Z89" s="60" t="s">
        <v>51</v>
      </c>
      <c r="AA89" s="59" t="s">
        <v>51</v>
      </c>
      <c r="AB89" s="59" t="s">
        <v>51</v>
      </c>
      <c r="AC89" s="59" t="s">
        <v>51</v>
      </c>
      <c r="AD89" s="58" t="s">
        <v>51</v>
      </c>
      <c r="AE89" s="59" t="s">
        <v>51</v>
      </c>
      <c r="AF89" s="60" t="s">
        <v>51</v>
      </c>
      <c r="AG89" s="60" t="str">
        <f t="shared" si="2"/>
        <v>нд</v>
      </c>
      <c r="AH89" s="59" t="s">
        <v>51</v>
      </c>
      <c r="AI89" s="58" t="s">
        <v>51</v>
      </c>
      <c r="AJ89" s="58" t="s">
        <v>51</v>
      </c>
      <c r="AK89" s="58" t="s">
        <v>51</v>
      </c>
      <c r="AL89" s="58" t="s">
        <v>51</v>
      </c>
    </row>
    <row r="90" spans="1:38" ht="15.75" x14ac:dyDescent="0.25">
      <c r="A90" s="37"/>
      <c r="B90" s="38" t="str">
        <f>'Таблица № 2'!B89</f>
        <v>ввод Автоколонна 1802 ул. Толстого</v>
      </c>
      <c r="C90" s="37"/>
      <c r="D90" s="44" t="s">
        <v>51</v>
      </c>
      <c r="E90" s="44" t="s">
        <v>51</v>
      </c>
      <c r="F90" s="58" t="s">
        <v>51</v>
      </c>
      <c r="G90" s="58" t="s">
        <v>51</v>
      </c>
      <c r="H90" s="58" t="s">
        <v>51</v>
      </c>
      <c r="I90" s="58" t="s">
        <v>51</v>
      </c>
      <c r="J90" s="58" t="s">
        <v>51</v>
      </c>
      <c r="K90" s="44" t="s">
        <v>51</v>
      </c>
      <c r="L90" s="44" t="s">
        <v>51</v>
      </c>
      <c r="M90" s="58" t="s">
        <v>51</v>
      </c>
      <c r="N90" s="58" t="s">
        <v>51</v>
      </c>
      <c r="O90" s="58" t="s">
        <v>51</v>
      </c>
      <c r="P90" s="58" t="s">
        <v>51</v>
      </c>
      <c r="Q90" s="58" t="s">
        <v>51</v>
      </c>
      <c r="R90" s="44" t="s">
        <v>51</v>
      </c>
      <c r="S90" s="44" t="str">
        <f>'Таблица № 2'!U89</f>
        <v>нд</v>
      </c>
      <c r="T90" s="58" t="s">
        <v>51</v>
      </c>
      <c r="U90" s="58" t="s">
        <v>51</v>
      </c>
      <c r="V90" s="58" t="s">
        <v>51</v>
      </c>
      <c r="W90" s="58" t="s">
        <v>51</v>
      </c>
      <c r="X90" s="59" t="s">
        <v>51</v>
      </c>
      <c r="Y90" s="60" t="s">
        <v>51</v>
      </c>
      <c r="Z90" s="60" t="s">
        <v>51</v>
      </c>
      <c r="AA90" s="59" t="s">
        <v>51</v>
      </c>
      <c r="AB90" s="59" t="s">
        <v>51</v>
      </c>
      <c r="AC90" s="59" t="s">
        <v>51</v>
      </c>
      <c r="AD90" s="58" t="s">
        <v>51</v>
      </c>
      <c r="AE90" s="59" t="s">
        <v>51</v>
      </c>
      <c r="AF90" s="60" t="s">
        <v>51</v>
      </c>
      <c r="AG90" s="60" t="str">
        <f t="shared" si="2"/>
        <v>нд</v>
      </c>
      <c r="AH90" s="59" t="s">
        <v>51</v>
      </c>
      <c r="AI90" s="58" t="s">
        <v>51</v>
      </c>
      <c r="AJ90" s="58" t="s">
        <v>51</v>
      </c>
      <c r="AK90" s="58" t="s">
        <v>51</v>
      </c>
      <c r="AL90" s="58" t="s">
        <v>51</v>
      </c>
    </row>
    <row r="91" spans="1:38" ht="15.75" x14ac:dyDescent="0.25">
      <c r="A91" s="37"/>
      <c r="B91" s="38" t="str">
        <f>'Таблица № 2'!B90</f>
        <v>ввод Почта ул. Тимирязева</v>
      </c>
      <c r="C91" s="37"/>
      <c r="D91" s="44" t="s">
        <v>51</v>
      </c>
      <c r="E91" s="44" t="s">
        <v>51</v>
      </c>
      <c r="F91" s="58" t="s">
        <v>51</v>
      </c>
      <c r="G91" s="58" t="s">
        <v>51</v>
      </c>
      <c r="H91" s="58" t="s">
        <v>51</v>
      </c>
      <c r="I91" s="58" t="s">
        <v>51</v>
      </c>
      <c r="J91" s="58" t="s">
        <v>51</v>
      </c>
      <c r="K91" s="44" t="s">
        <v>51</v>
      </c>
      <c r="L91" s="44" t="s">
        <v>51</v>
      </c>
      <c r="M91" s="58" t="s">
        <v>51</v>
      </c>
      <c r="N91" s="58" t="s">
        <v>51</v>
      </c>
      <c r="O91" s="58" t="s">
        <v>51</v>
      </c>
      <c r="P91" s="58" t="s">
        <v>51</v>
      </c>
      <c r="Q91" s="58" t="s">
        <v>51</v>
      </c>
      <c r="R91" s="44" t="s">
        <v>51</v>
      </c>
      <c r="S91" s="44" t="str">
        <f>'Таблица № 2'!U90</f>
        <v>нд</v>
      </c>
      <c r="T91" s="58" t="s">
        <v>51</v>
      </c>
      <c r="U91" s="58" t="s">
        <v>51</v>
      </c>
      <c r="V91" s="58" t="s">
        <v>51</v>
      </c>
      <c r="W91" s="58" t="s">
        <v>51</v>
      </c>
      <c r="X91" s="59" t="s">
        <v>51</v>
      </c>
      <c r="Y91" s="60" t="s">
        <v>51</v>
      </c>
      <c r="Z91" s="60" t="s">
        <v>51</v>
      </c>
      <c r="AA91" s="59" t="s">
        <v>51</v>
      </c>
      <c r="AB91" s="59" t="s">
        <v>51</v>
      </c>
      <c r="AC91" s="59" t="s">
        <v>51</v>
      </c>
      <c r="AD91" s="58" t="s">
        <v>51</v>
      </c>
      <c r="AE91" s="59" t="s">
        <v>51</v>
      </c>
      <c r="AF91" s="60" t="s">
        <v>51</v>
      </c>
      <c r="AG91" s="60" t="str">
        <f t="shared" si="2"/>
        <v>нд</v>
      </c>
      <c r="AH91" s="59" t="s">
        <v>51</v>
      </c>
      <c r="AI91" s="58" t="s">
        <v>51</v>
      </c>
      <c r="AJ91" s="58" t="s">
        <v>51</v>
      </c>
      <c r="AK91" s="58" t="s">
        <v>51</v>
      </c>
      <c r="AL91" s="58" t="s">
        <v>51</v>
      </c>
    </row>
    <row r="92" spans="1:38" ht="15.75" x14ac:dyDescent="0.25">
      <c r="A92" s="37"/>
      <c r="B92" s="38" t="str">
        <f>'Таблица № 2'!B91</f>
        <v>вводы ГПТ ул. Ульяновых, пр. Ленина</v>
      </c>
      <c r="C92" s="37"/>
      <c r="D92" s="44" t="s">
        <v>51</v>
      </c>
      <c r="E92" s="44" t="s">
        <v>51</v>
      </c>
      <c r="F92" s="58" t="s">
        <v>51</v>
      </c>
      <c r="G92" s="58" t="s">
        <v>51</v>
      </c>
      <c r="H92" s="58" t="s">
        <v>51</v>
      </c>
      <c r="I92" s="58" t="s">
        <v>51</v>
      </c>
      <c r="J92" s="58" t="s">
        <v>51</v>
      </c>
      <c r="K92" s="44" t="s">
        <v>51</v>
      </c>
      <c r="L92" s="44" t="s">
        <v>51</v>
      </c>
      <c r="M92" s="58" t="s">
        <v>51</v>
      </c>
      <c r="N92" s="58" t="s">
        <v>51</v>
      </c>
      <c r="O92" s="58" t="s">
        <v>51</v>
      </c>
      <c r="P92" s="58" t="s">
        <v>51</v>
      </c>
      <c r="Q92" s="58" t="s">
        <v>51</v>
      </c>
      <c r="R92" s="44" t="s">
        <v>51</v>
      </c>
      <c r="S92" s="44" t="str">
        <f>'Таблица № 2'!U91</f>
        <v>нд</v>
      </c>
      <c r="T92" s="58" t="s">
        <v>51</v>
      </c>
      <c r="U92" s="58" t="s">
        <v>51</v>
      </c>
      <c r="V92" s="58" t="s">
        <v>51</v>
      </c>
      <c r="W92" s="58" t="s">
        <v>51</v>
      </c>
      <c r="X92" s="59" t="s">
        <v>51</v>
      </c>
      <c r="Y92" s="60" t="s">
        <v>51</v>
      </c>
      <c r="Z92" s="60" t="s">
        <v>51</v>
      </c>
      <c r="AA92" s="59" t="s">
        <v>51</v>
      </c>
      <c r="AB92" s="59" t="s">
        <v>51</v>
      </c>
      <c r="AC92" s="59" t="s">
        <v>51</v>
      </c>
      <c r="AD92" s="58" t="s">
        <v>51</v>
      </c>
      <c r="AE92" s="59" t="s">
        <v>51</v>
      </c>
      <c r="AF92" s="60" t="s">
        <v>51</v>
      </c>
      <c r="AG92" s="60" t="str">
        <f t="shared" si="2"/>
        <v>нд</v>
      </c>
      <c r="AH92" s="59" t="s">
        <v>51</v>
      </c>
      <c r="AI92" s="58" t="s">
        <v>51</v>
      </c>
      <c r="AJ92" s="58" t="s">
        <v>51</v>
      </c>
      <c r="AK92" s="58" t="s">
        <v>51</v>
      </c>
      <c r="AL92" s="58" t="s">
        <v>51</v>
      </c>
    </row>
    <row r="93" spans="1:38" ht="15.75" x14ac:dyDescent="0.25">
      <c r="A93" s="37"/>
      <c r="B93" s="38" t="str">
        <f>'Таблица № 2'!B92</f>
        <v>вводы ГАПК ул. Тимирязева, ул. Советская</v>
      </c>
      <c r="C93" s="37"/>
      <c r="D93" s="44" t="s">
        <v>51</v>
      </c>
      <c r="E93" s="44" t="s">
        <v>51</v>
      </c>
      <c r="F93" s="58" t="s">
        <v>51</v>
      </c>
      <c r="G93" s="58" t="s">
        <v>51</v>
      </c>
      <c r="H93" s="58" t="s">
        <v>51</v>
      </c>
      <c r="I93" s="58" t="s">
        <v>51</v>
      </c>
      <c r="J93" s="58" t="s">
        <v>51</v>
      </c>
      <c r="K93" s="44" t="s">
        <v>51</v>
      </c>
      <c r="L93" s="44" t="s">
        <v>51</v>
      </c>
      <c r="M93" s="58" t="s">
        <v>51</v>
      </c>
      <c r="N93" s="58" t="s">
        <v>51</v>
      </c>
      <c r="O93" s="58" t="s">
        <v>51</v>
      </c>
      <c r="P93" s="58" t="s">
        <v>51</v>
      </c>
      <c r="Q93" s="58" t="s">
        <v>51</v>
      </c>
      <c r="R93" s="44" t="s">
        <v>51</v>
      </c>
      <c r="S93" s="44" t="str">
        <f>'Таблица № 2'!U92</f>
        <v>нд</v>
      </c>
      <c r="T93" s="58" t="s">
        <v>51</v>
      </c>
      <c r="U93" s="58" t="s">
        <v>51</v>
      </c>
      <c r="V93" s="58" t="s">
        <v>51</v>
      </c>
      <c r="W93" s="58" t="s">
        <v>51</v>
      </c>
      <c r="X93" s="59" t="s">
        <v>51</v>
      </c>
      <c r="Y93" s="60" t="s">
        <v>51</v>
      </c>
      <c r="Z93" s="60" t="s">
        <v>51</v>
      </c>
      <c r="AA93" s="59" t="s">
        <v>51</v>
      </c>
      <c r="AB93" s="59" t="s">
        <v>51</v>
      </c>
      <c r="AC93" s="59" t="s">
        <v>51</v>
      </c>
      <c r="AD93" s="58" t="s">
        <v>51</v>
      </c>
      <c r="AE93" s="59" t="s">
        <v>51</v>
      </c>
      <c r="AF93" s="60" t="s">
        <v>51</v>
      </c>
      <c r="AG93" s="60" t="str">
        <f t="shared" si="2"/>
        <v>нд</v>
      </c>
      <c r="AH93" s="59" t="s">
        <v>51</v>
      </c>
      <c r="AI93" s="58" t="s">
        <v>51</v>
      </c>
      <c r="AJ93" s="58" t="s">
        <v>51</v>
      </c>
      <c r="AK93" s="58" t="s">
        <v>51</v>
      </c>
      <c r="AL93" s="58" t="s">
        <v>51</v>
      </c>
    </row>
    <row r="94" spans="1:38" ht="15.75" x14ac:dyDescent="0.25">
      <c r="A94" s="37"/>
      <c r="B94" s="38" t="str">
        <f>'Таблица № 2'!B93</f>
        <v>ввод Городской Суд ул. Московская</v>
      </c>
      <c r="C94" s="37"/>
      <c r="D94" s="44" t="s">
        <v>51</v>
      </c>
      <c r="E94" s="44" t="s">
        <v>51</v>
      </c>
      <c r="F94" s="58" t="s">
        <v>51</v>
      </c>
      <c r="G94" s="58" t="s">
        <v>51</v>
      </c>
      <c r="H94" s="58" t="s">
        <v>51</v>
      </c>
      <c r="I94" s="58" t="s">
        <v>51</v>
      </c>
      <c r="J94" s="58" t="s">
        <v>51</v>
      </c>
      <c r="K94" s="44" t="s">
        <v>51</v>
      </c>
      <c r="L94" s="44" t="s">
        <v>51</v>
      </c>
      <c r="M94" s="58" t="s">
        <v>51</v>
      </c>
      <c r="N94" s="58" t="s">
        <v>51</v>
      </c>
      <c r="O94" s="58" t="s">
        <v>51</v>
      </c>
      <c r="P94" s="58" t="s">
        <v>51</v>
      </c>
      <c r="Q94" s="58" t="s">
        <v>51</v>
      </c>
      <c r="R94" s="44" t="s">
        <v>51</v>
      </c>
      <c r="S94" s="44" t="str">
        <f>'Таблица № 2'!U93</f>
        <v>нд</v>
      </c>
      <c r="T94" s="58" t="s">
        <v>51</v>
      </c>
      <c r="U94" s="58" t="s">
        <v>51</v>
      </c>
      <c r="V94" s="58" t="s">
        <v>51</v>
      </c>
      <c r="W94" s="58" t="s">
        <v>51</v>
      </c>
      <c r="X94" s="59" t="s">
        <v>51</v>
      </c>
      <c r="Y94" s="60" t="s">
        <v>51</v>
      </c>
      <c r="Z94" s="60" t="s">
        <v>51</v>
      </c>
      <c r="AA94" s="59" t="s">
        <v>51</v>
      </c>
      <c r="AB94" s="59" t="s">
        <v>51</v>
      </c>
      <c r="AC94" s="59" t="s">
        <v>51</v>
      </c>
      <c r="AD94" s="58" t="s">
        <v>51</v>
      </c>
      <c r="AE94" s="59" t="s">
        <v>51</v>
      </c>
      <c r="AF94" s="60" t="s">
        <v>51</v>
      </c>
      <c r="AG94" s="60" t="str">
        <f t="shared" si="2"/>
        <v>нд</v>
      </c>
      <c r="AH94" s="59" t="s">
        <v>51</v>
      </c>
      <c r="AI94" s="58" t="s">
        <v>51</v>
      </c>
      <c r="AJ94" s="58" t="s">
        <v>51</v>
      </c>
      <c r="AK94" s="58" t="s">
        <v>51</v>
      </c>
      <c r="AL94" s="58" t="s">
        <v>51</v>
      </c>
    </row>
    <row r="95" spans="1:38" ht="15.75" x14ac:dyDescent="0.25">
      <c r="A95" s="37"/>
      <c r="B95" s="38" t="str">
        <f>'Таблица № 2'!B94</f>
        <v>ввод ДШИ ул. Ульяновых</v>
      </c>
      <c r="C95" s="37"/>
      <c r="D95" s="44" t="s">
        <v>51</v>
      </c>
      <c r="E95" s="44" t="s">
        <v>51</v>
      </c>
      <c r="F95" s="58" t="s">
        <v>51</v>
      </c>
      <c r="G95" s="58" t="s">
        <v>51</v>
      </c>
      <c r="H95" s="58" t="s">
        <v>51</v>
      </c>
      <c r="I95" s="58" t="s">
        <v>51</v>
      </c>
      <c r="J95" s="58" t="s">
        <v>51</v>
      </c>
      <c r="K95" s="44" t="s">
        <v>51</v>
      </c>
      <c r="L95" s="44" t="s">
        <v>51</v>
      </c>
      <c r="M95" s="58" t="s">
        <v>51</v>
      </c>
      <c r="N95" s="58" t="s">
        <v>51</v>
      </c>
      <c r="O95" s="58" t="s">
        <v>51</v>
      </c>
      <c r="P95" s="58" t="s">
        <v>51</v>
      </c>
      <c r="Q95" s="58" t="s">
        <v>51</v>
      </c>
      <c r="R95" s="44" t="s">
        <v>51</v>
      </c>
      <c r="S95" s="44" t="str">
        <f>'Таблица № 2'!U94</f>
        <v>нд</v>
      </c>
      <c r="T95" s="58" t="s">
        <v>51</v>
      </c>
      <c r="U95" s="58" t="s">
        <v>51</v>
      </c>
      <c r="V95" s="58" t="s">
        <v>51</v>
      </c>
      <c r="W95" s="58" t="s">
        <v>51</v>
      </c>
      <c r="X95" s="59" t="s">
        <v>51</v>
      </c>
      <c r="Y95" s="60" t="s">
        <v>51</v>
      </c>
      <c r="Z95" s="60" t="s">
        <v>51</v>
      </c>
      <c r="AA95" s="59" t="s">
        <v>51</v>
      </c>
      <c r="AB95" s="59" t="s">
        <v>51</v>
      </c>
      <c r="AC95" s="59" t="s">
        <v>51</v>
      </c>
      <c r="AD95" s="58" t="s">
        <v>51</v>
      </c>
      <c r="AE95" s="59" t="s">
        <v>51</v>
      </c>
      <c r="AF95" s="60" t="s">
        <v>51</v>
      </c>
      <c r="AG95" s="60" t="str">
        <f t="shared" si="2"/>
        <v>нд</v>
      </c>
      <c r="AH95" s="59" t="s">
        <v>51</v>
      </c>
      <c r="AI95" s="58" t="s">
        <v>51</v>
      </c>
      <c r="AJ95" s="58" t="s">
        <v>51</v>
      </c>
      <c r="AK95" s="58" t="s">
        <v>51</v>
      </c>
      <c r="AL95" s="58" t="s">
        <v>51</v>
      </c>
    </row>
    <row r="96" spans="1:38" ht="15.75" x14ac:dyDescent="0.25">
      <c r="A96" s="37"/>
      <c r="B96" s="38" t="str">
        <f>'Таблица № 2'!B95</f>
        <v>ввод ДС №5 ул. Железнодорожная</v>
      </c>
      <c r="C96" s="37"/>
      <c r="D96" s="44" t="s">
        <v>51</v>
      </c>
      <c r="E96" s="44" t="s">
        <v>51</v>
      </c>
      <c r="F96" s="58" t="s">
        <v>51</v>
      </c>
      <c r="G96" s="58" t="s">
        <v>51</v>
      </c>
      <c r="H96" s="58" t="s">
        <v>51</v>
      </c>
      <c r="I96" s="58" t="s">
        <v>51</v>
      </c>
      <c r="J96" s="58" t="s">
        <v>51</v>
      </c>
      <c r="K96" s="44" t="s">
        <v>51</v>
      </c>
      <c r="L96" s="44" t="s">
        <v>51</v>
      </c>
      <c r="M96" s="58" t="s">
        <v>51</v>
      </c>
      <c r="N96" s="58" t="s">
        <v>51</v>
      </c>
      <c r="O96" s="58" t="s">
        <v>51</v>
      </c>
      <c r="P96" s="58" t="s">
        <v>51</v>
      </c>
      <c r="Q96" s="58" t="s">
        <v>51</v>
      </c>
      <c r="R96" s="44" t="s">
        <v>51</v>
      </c>
      <c r="S96" s="44" t="str">
        <f>'Таблица № 2'!U95</f>
        <v>нд</v>
      </c>
      <c r="T96" s="58" t="s">
        <v>51</v>
      </c>
      <c r="U96" s="58" t="s">
        <v>51</v>
      </c>
      <c r="V96" s="58" t="s">
        <v>51</v>
      </c>
      <c r="W96" s="58" t="s">
        <v>51</v>
      </c>
      <c r="X96" s="59" t="s">
        <v>51</v>
      </c>
      <c r="Y96" s="60" t="s">
        <v>51</v>
      </c>
      <c r="Z96" s="60" t="s">
        <v>51</v>
      </c>
      <c r="AA96" s="59" t="s">
        <v>51</v>
      </c>
      <c r="AB96" s="59" t="s">
        <v>51</v>
      </c>
      <c r="AC96" s="59" t="s">
        <v>51</v>
      </c>
      <c r="AD96" s="58" t="s">
        <v>51</v>
      </c>
      <c r="AE96" s="59" t="s">
        <v>51</v>
      </c>
      <c r="AF96" s="60" t="s">
        <v>51</v>
      </c>
      <c r="AG96" s="60" t="str">
        <f t="shared" si="2"/>
        <v>нд</v>
      </c>
      <c r="AH96" s="59" t="s">
        <v>51</v>
      </c>
      <c r="AI96" s="58" t="s">
        <v>51</v>
      </c>
      <c r="AJ96" s="58" t="s">
        <v>51</v>
      </c>
      <c r="AK96" s="58" t="s">
        <v>51</v>
      </c>
      <c r="AL96" s="58" t="s">
        <v>51</v>
      </c>
    </row>
    <row r="97" spans="1:38" ht="15.75" x14ac:dyDescent="0.25">
      <c r="A97" s="37"/>
      <c r="B97" s="38" t="str">
        <f>'Таблица № 2'!B96</f>
        <v>ввод ДС №6 ул. Зои Космодемьянской</v>
      </c>
      <c r="C97" s="37"/>
      <c r="D97" s="44" t="s">
        <v>51</v>
      </c>
      <c r="E97" s="44" t="s">
        <v>51</v>
      </c>
      <c r="F97" s="58" t="s">
        <v>51</v>
      </c>
      <c r="G97" s="58" t="s">
        <v>51</v>
      </c>
      <c r="H97" s="58" t="s">
        <v>51</v>
      </c>
      <c r="I97" s="58" t="s">
        <v>51</v>
      </c>
      <c r="J97" s="58" t="s">
        <v>51</v>
      </c>
      <c r="K97" s="44" t="s">
        <v>51</v>
      </c>
      <c r="L97" s="44" t="s">
        <v>51</v>
      </c>
      <c r="M97" s="58" t="s">
        <v>51</v>
      </c>
      <c r="N97" s="58" t="s">
        <v>51</v>
      </c>
      <c r="O97" s="58" t="s">
        <v>51</v>
      </c>
      <c r="P97" s="58" t="s">
        <v>51</v>
      </c>
      <c r="Q97" s="58" t="s">
        <v>51</v>
      </c>
      <c r="R97" s="44" t="s">
        <v>51</v>
      </c>
      <c r="S97" s="44" t="str">
        <f>'Таблица № 2'!U96</f>
        <v>нд</v>
      </c>
      <c r="T97" s="58" t="s">
        <v>51</v>
      </c>
      <c r="U97" s="58" t="s">
        <v>51</v>
      </c>
      <c r="V97" s="58" t="s">
        <v>51</v>
      </c>
      <c r="W97" s="58" t="s">
        <v>51</v>
      </c>
      <c r="X97" s="59" t="s">
        <v>51</v>
      </c>
      <c r="Y97" s="60" t="s">
        <v>51</v>
      </c>
      <c r="Z97" s="60" t="s">
        <v>51</v>
      </c>
      <c r="AA97" s="59" t="s">
        <v>51</v>
      </c>
      <c r="AB97" s="59" t="s">
        <v>51</v>
      </c>
      <c r="AC97" s="59" t="s">
        <v>51</v>
      </c>
      <c r="AD97" s="58" t="s">
        <v>51</v>
      </c>
      <c r="AE97" s="59" t="s">
        <v>51</v>
      </c>
      <c r="AF97" s="60" t="s">
        <v>51</v>
      </c>
      <c r="AG97" s="60" t="str">
        <f t="shared" si="2"/>
        <v>нд</v>
      </c>
      <c r="AH97" s="59" t="s">
        <v>51</v>
      </c>
      <c r="AI97" s="58" t="s">
        <v>51</v>
      </c>
      <c r="AJ97" s="58" t="s">
        <v>51</v>
      </c>
      <c r="AK97" s="58" t="s">
        <v>51</v>
      </c>
      <c r="AL97" s="58" t="s">
        <v>51</v>
      </c>
    </row>
    <row r="98" spans="1:38" ht="31.5" x14ac:dyDescent="0.25">
      <c r="A98" s="37"/>
      <c r="B98" s="38" t="str">
        <f>'Таблица № 2'!B97</f>
        <v xml:space="preserve">от ТК 55 до к/театра и ДШИ; до Ульян 9; от ТК 38 до в гостиницу и РайПО </v>
      </c>
      <c r="C98" s="37"/>
      <c r="D98" s="44" t="s">
        <v>51</v>
      </c>
      <c r="E98" s="44" t="s">
        <v>51</v>
      </c>
      <c r="F98" s="58" t="s">
        <v>51</v>
      </c>
      <c r="G98" s="58" t="s">
        <v>51</v>
      </c>
      <c r="H98" s="58" t="s">
        <v>51</v>
      </c>
      <c r="I98" s="58" t="s">
        <v>51</v>
      </c>
      <c r="J98" s="58" t="s">
        <v>51</v>
      </c>
      <c r="K98" s="44" t="s">
        <v>51</v>
      </c>
      <c r="L98" s="44" t="s">
        <v>51</v>
      </c>
      <c r="M98" s="58" t="s">
        <v>51</v>
      </c>
      <c r="N98" s="58" t="s">
        <v>51</v>
      </c>
      <c r="O98" s="58" t="s">
        <v>51</v>
      </c>
      <c r="P98" s="58" t="s">
        <v>51</v>
      </c>
      <c r="Q98" s="58" t="s">
        <v>51</v>
      </c>
      <c r="R98" s="44" t="s">
        <v>51</v>
      </c>
      <c r="S98" s="44" t="str">
        <f>'Таблица № 2'!U97</f>
        <v>нд</v>
      </c>
      <c r="T98" s="58" t="s">
        <v>51</v>
      </c>
      <c r="U98" s="58" t="s">
        <v>51</v>
      </c>
      <c r="V98" s="58" t="s">
        <v>51</v>
      </c>
      <c r="W98" s="58" t="s">
        <v>51</v>
      </c>
      <c r="X98" s="59" t="s">
        <v>51</v>
      </c>
      <c r="Y98" s="60" t="s">
        <v>51</v>
      </c>
      <c r="Z98" s="60" t="s">
        <v>51</v>
      </c>
      <c r="AA98" s="59" t="s">
        <v>51</v>
      </c>
      <c r="AB98" s="59" t="s">
        <v>51</v>
      </c>
      <c r="AC98" s="59" t="s">
        <v>51</v>
      </c>
      <c r="AD98" s="58" t="s">
        <v>51</v>
      </c>
      <c r="AE98" s="59" t="s">
        <v>51</v>
      </c>
      <c r="AF98" s="60" t="s">
        <v>51</v>
      </c>
      <c r="AG98" s="60" t="str">
        <f t="shared" si="2"/>
        <v>нд</v>
      </c>
      <c r="AH98" s="59" t="s">
        <v>51</v>
      </c>
      <c r="AI98" s="58" t="s">
        <v>51</v>
      </c>
      <c r="AJ98" s="58" t="s">
        <v>51</v>
      </c>
      <c r="AK98" s="58" t="s">
        <v>51</v>
      </c>
      <c r="AL98" s="58" t="s">
        <v>51</v>
      </c>
    </row>
    <row r="99" spans="1:38" ht="15.75" x14ac:dyDescent="0.25">
      <c r="A99" s="37"/>
      <c r="B99" s="38" t="str">
        <f>'Таблица № 2'!B98</f>
        <v>от ТК 20 до ТК17</v>
      </c>
      <c r="C99" s="37"/>
      <c r="D99" s="44" t="s">
        <v>51</v>
      </c>
      <c r="E99" s="44" t="s">
        <v>51</v>
      </c>
      <c r="F99" s="58" t="s">
        <v>51</v>
      </c>
      <c r="G99" s="58" t="s">
        <v>51</v>
      </c>
      <c r="H99" s="58" t="s">
        <v>51</v>
      </c>
      <c r="I99" s="58" t="s">
        <v>51</v>
      </c>
      <c r="J99" s="58" t="s">
        <v>51</v>
      </c>
      <c r="K99" s="44" t="s">
        <v>51</v>
      </c>
      <c r="L99" s="44" t="s">
        <v>51</v>
      </c>
      <c r="M99" s="58" t="s">
        <v>51</v>
      </c>
      <c r="N99" s="58" t="s">
        <v>51</v>
      </c>
      <c r="O99" s="58" t="s">
        <v>51</v>
      </c>
      <c r="P99" s="58" t="s">
        <v>51</v>
      </c>
      <c r="Q99" s="58" t="s">
        <v>51</v>
      </c>
      <c r="R99" s="44" t="s">
        <v>51</v>
      </c>
      <c r="S99" s="44" t="str">
        <f>'Таблица № 2'!U98</f>
        <v>нд</v>
      </c>
      <c r="T99" s="58" t="s">
        <v>51</v>
      </c>
      <c r="U99" s="58" t="s">
        <v>51</v>
      </c>
      <c r="V99" s="58" t="s">
        <v>51</v>
      </c>
      <c r="W99" s="58" t="s">
        <v>51</v>
      </c>
      <c r="X99" s="59" t="s">
        <v>51</v>
      </c>
      <c r="Y99" s="60" t="s">
        <v>51</v>
      </c>
      <c r="Z99" s="60" t="s">
        <v>51</v>
      </c>
      <c r="AA99" s="59" t="s">
        <v>51</v>
      </c>
      <c r="AB99" s="59" t="s">
        <v>51</v>
      </c>
      <c r="AC99" s="59" t="s">
        <v>51</v>
      </c>
      <c r="AD99" s="58" t="s">
        <v>51</v>
      </c>
      <c r="AE99" s="59" t="s">
        <v>51</v>
      </c>
      <c r="AF99" s="60" t="s">
        <v>51</v>
      </c>
      <c r="AG99" s="60" t="str">
        <f t="shared" si="2"/>
        <v>нд</v>
      </c>
      <c r="AH99" s="59" t="s">
        <v>51</v>
      </c>
      <c r="AI99" s="58" t="s">
        <v>51</v>
      </c>
      <c r="AJ99" s="58" t="s">
        <v>51</v>
      </c>
      <c r="AK99" s="58" t="s">
        <v>51</v>
      </c>
      <c r="AL99" s="58" t="s">
        <v>51</v>
      </c>
    </row>
    <row r="100" spans="1:38" ht="15.75" x14ac:dyDescent="0.25">
      <c r="A100" s="37"/>
      <c r="B100" s="38" t="str">
        <f>'Таблица № 2'!B99</f>
        <v>от ТК 17 до прокуратуры и с/зала СХТ</v>
      </c>
      <c r="C100" s="37"/>
      <c r="D100" s="44" t="s">
        <v>51</v>
      </c>
      <c r="E100" s="44" t="s">
        <v>51</v>
      </c>
      <c r="F100" s="58" t="s">
        <v>51</v>
      </c>
      <c r="G100" s="58" t="s">
        <v>51</v>
      </c>
      <c r="H100" s="58" t="s">
        <v>51</v>
      </c>
      <c r="I100" s="58" t="s">
        <v>51</v>
      </c>
      <c r="J100" s="58" t="s">
        <v>51</v>
      </c>
      <c r="K100" s="44" t="s">
        <v>51</v>
      </c>
      <c r="L100" s="44" t="s">
        <v>51</v>
      </c>
      <c r="M100" s="58" t="s">
        <v>51</v>
      </c>
      <c r="N100" s="58" t="s">
        <v>51</v>
      </c>
      <c r="O100" s="58" t="s">
        <v>51</v>
      </c>
      <c r="P100" s="58" t="s">
        <v>51</v>
      </c>
      <c r="Q100" s="58" t="s">
        <v>51</v>
      </c>
      <c r="R100" s="44" t="s">
        <v>51</v>
      </c>
      <c r="S100" s="44" t="str">
        <f>'Таблица № 2'!U99</f>
        <v>нд</v>
      </c>
      <c r="T100" s="58" t="s">
        <v>51</v>
      </c>
      <c r="U100" s="58" t="s">
        <v>51</v>
      </c>
      <c r="V100" s="58" t="s">
        <v>51</v>
      </c>
      <c r="W100" s="58" t="s">
        <v>51</v>
      </c>
      <c r="X100" s="59" t="s">
        <v>51</v>
      </c>
      <c r="Y100" s="60" t="s">
        <v>51</v>
      </c>
      <c r="Z100" s="60" t="s">
        <v>51</v>
      </c>
      <c r="AA100" s="59" t="s">
        <v>51</v>
      </c>
      <c r="AB100" s="59" t="s">
        <v>51</v>
      </c>
      <c r="AC100" s="59" t="s">
        <v>51</v>
      </c>
      <c r="AD100" s="58" t="s">
        <v>51</v>
      </c>
      <c r="AE100" s="59" t="s">
        <v>51</v>
      </c>
      <c r="AF100" s="60" t="s">
        <v>51</v>
      </c>
      <c r="AG100" s="60" t="str">
        <f t="shared" si="2"/>
        <v>нд</v>
      </c>
      <c r="AH100" s="59" t="s">
        <v>51</v>
      </c>
      <c r="AI100" s="58" t="s">
        <v>51</v>
      </c>
      <c r="AJ100" s="58" t="s">
        <v>51</v>
      </c>
      <c r="AK100" s="58" t="s">
        <v>51</v>
      </c>
      <c r="AL100" s="58" t="s">
        <v>51</v>
      </c>
    </row>
    <row r="101" spans="1:38" ht="15.75" x14ac:dyDescent="0.25">
      <c r="A101" s="37"/>
      <c r="B101" s="38" t="str">
        <f>'Таблица № 2'!B100</f>
        <v>вводы ул. Советская</v>
      </c>
      <c r="C101" s="37"/>
      <c r="D101" s="44" t="s">
        <v>51</v>
      </c>
      <c r="E101" s="44" t="s">
        <v>51</v>
      </c>
      <c r="F101" s="58" t="s">
        <v>51</v>
      </c>
      <c r="G101" s="58" t="s">
        <v>51</v>
      </c>
      <c r="H101" s="58" t="s">
        <v>51</v>
      </c>
      <c r="I101" s="58" t="s">
        <v>51</v>
      </c>
      <c r="J101" s="58" t="s">
        <v>51</v>
      </c>
      <c r="K101" s="44" t="s">
        <v>51</v>
      </c>
      <c r="L101" s="44" t="s">
        <v>51</v>
      </c>
      <c r="M101" s="58" t="s">
        <v>51</v>
      </c>
      <c r="N101" s="58" t="s">
        <v>51</v>
      </c>
      <c r="O101" s="58" t="s">
        <v>51</v>
      </c>
      <c r="P101" s="58" t="s">
        <v>51</v>
      </c>
      <c r="Q101" s="58" t="s">
        <v>51</v>
      </c>
      <c r="R101" s="44" t="s">
        <v>51</v>
      </c>
      <c r="S101" s="44" t="str">
        <f>'Таблица № 2'!U100</f>
        <v>нд</v>
      </c>
      <c r="T101" s="58" t="s">
        <v>51</v>
      </c>
      <c r="U101" s="58" t="s">
        <v>51</v>
      </c>
      <c r="V101" s="58" t="s">
        <v>51</v>
      </c>
      <c r="W101" s="58" t="s">
        <v>51</v>
      </c>
      <c r="X101" s="59" t="s">
        <v>51</v>
      </c>
      <c r="Y101" s="60" t="s">
        <v>51</v>
      </c>
      <c r="Z101" s="60" t="s">
        <v>51</v>
      </c>
      <c r="AA101" s="59" t="s">
        <v>51</v>
      </c>
      <c r="AB101" s="59" t="s">
        <v>51</v>
      </c>
      <c r="AC101" s="59" t="s">
        <v>51</v>
      </c>
      <c r="AD101" s="58" t="s">
        <v>51</v>
      </c>
      <c r="AE101" s="59" t="s">
        <v>51</v>
      </c>
      <c r="AF101" s="60" t="s">
        <v>51</v>
      </c>
      <c r="AG101" s="60" t="str">
        <f t="shared" si="2"/>
        <v>нд</v>
      </c>
      <c r="AH101" s="59" t="s">
        <v>51</v>
      </c>
      <c r="AI101" s="58" t="s">
        <v>51</v>
      </c>
      <c r="AJ101" s="58" t="s">
        <v>51</v>
      </c>
      <c r="AK101" s="58" t="s">
        <v>51</v>
      </c>
      <c r="AL101" s="58" t="s">
        <v>51</v>
      </c>
    </row>
    <row r="102" spans="1:38" ht="15.75" x14ac:dyDescent="0.25">
      <c r="A102" s="37"/>
      <c r="B102" s="38" t="str">
        <f>'Таблица № 2'!B101</f>
        <v>вводы ул. Молодёжная</v>
      </c>
      <c r="C102" s="37"/>
      <c r="D102" s="44" t="s">
        <v>51</v>
      </c>
      <c r="E102" s="44" t="s">
        <v>51</v>
      </c>
      <c r="F102" s="58" t="s">
        <v>51</v>
      </c>
      <c r="G102" s="58" t="s">
        <v>51</v>
      </c>
      <c r="H102" s="58" t="s">
        <v>51</v>
      </c>
      <c r="I102" s="58" t="s">
        <v>51</v>
      </c>
      <c r="J102" s="58" t="s">
        <v>51</v>
      </c>
      <c r="K102" s="44" t="s">
        <v>51</v>
      </c>
      <c r="L102" s="44" t="s">
        <v>51</v>
      </c>
      <c r="M102" s="58" t="s">
        <v>51</v>
      </c>
      <c r="N102" s="58" t="s">
        <v>51</v>
      </c>
      <c r="O102" s="58" t="s">
        <v>51</v>
      </c>
      <c r="P102" s="58" t="s">
        <v>51</v>
      </c>
      <c r="Q102" s="58" t="s">
        <v>51</v>
      </c>
      <c r="R102" s="44" t="s">
        <v>51</v>
      </c>
      <c r="S102" s="44" t="str">
        <f>'Таблица № 2'!U101</f>
        <v>нд</v>
      </c>
      <c r="T102" s="58" t="s">
        <v>51</v>
      </c>
      <c r="U102" s="58" t="s">
        <v>51</v>
      </c>
      <c r="V102" s="58" t="s">
        <v>51</v>
      </c>
      <c r="W102" s="58" t="s">
        <v>51</v>
      </c>
      <c r="X102" s="59" t="s">
        <v>51</v>
      </c>
      <c r="Y102" s="60" t="s">
        <v>51</v>
      </c>
      <c r="Z102" s="60" t="s">
        <v>51</v>
      </c>
      <c r="AA102" s="59" t="s">
        <v>51</v>
      </c>
      <c r="AB102" s="59" t="s">
        <v>51</v>
      </c>
      <c r="AC102" s="59" t="s">
        <v>51</v>
      </c>
      <c r="AD102" s="58" t="s">
        <v>51</v>
      </c>
      <c r="AE102" s="59" t="s">
        <v>51</v>
      </c>
      <c r="AF102" s="60" t="s">
        <v>51</v>
      </c>
      <c r="AG102" s="60" t="str">
        <f t="shared" si="2"/>
        <v>нд</v>
      </c>
      <c r="AH102" s="59" t="s">
        <v>51</v>
      </c>
      <c r="AI102" s="58" t="s">
        <v>51</v>
      </c>
      <c r="AJ102" s="58" t="s">
        <v>51</v>
      </c>
      <c r="AK102" s="58" t="s">
        <v>51</v>
      </c>
      <c r="AL102" s="58" t="s">
        <v>51</v>
      </c>
    </row>
    <row r="103" spans="1:38" ht="15.75" x14ac:dyDescent="0.25">
      <c r="A103" s="37"/>
      <c r="B103" s="38" t="str">
        <f>'Таблица № 2'!B102</f>
        <v>вводы ул. Малахова</v>
      </c>
      <c r="C103" s="37"/>
      <c r="D103" s="44" t="s">
        <v>51</v>
      </c>
      <c r="E103" s="44" t="s">
        <v>51</v>
      </c>
      <c r="F103" s="58" t="s">
        <v>51</v>
      </c>
      <c r="G103" s="58" t="s">
        <v>51</v>
      </c>
      <c r="H103" s="58" t="s">
        <v>51</v>
      </c>
      <c r="I103" s="58" t="s">
        <v>51</v>
      </c>
      <c r="J103" s="58" t="s">
        <v>51</v>
      </c>
      <c r="K103" s="44" t="s">
        <v>51</v>
      </c>
      <c r="L103" s="44" t="s">
        <v>51</v>
      </c>
      <c r="M103" s="58" t="s">
        <v>51</v>
      </c>
      <c r="N103" s="58" t="s">
        <v>51</v>
      </c>
      <c r="O103" s="58" t="s">
        <v>51</v>
      </c>
      <c r="P103" s="58" t="s">
        <v>51</v>
      </c>
      <c r="Q103" s="58" t="s">
        <v>51</v>
      </c>
      <c r="R103" s="44" t="s">
        <v>51</v>
      </c>
      <c r="S103" s="44" t="str">
        <f>'Таблица № 2'!U102</f>
        <v>нд</v>
      </c>
      <c r="T103" s="58" t="s">
        <v>51</v>
      </c>
      <c r="U103" s="58" t="s">
        <v>51</v>
      </c>
      <c r="V103" s="58" t="s">
        <v>51</v>
      </c>
      <c r="W103" s="58" t="s">
        <v>51</v>
      </c>
      <c r="X103" s="59" t="s">
        <v>51</v>
      </c>
      <c r="Y103" s="60" t="s">
        <v>51</v>
      </c>
      <c r="Z103" s="60" t="s">
        <v>51</v>
      </c>
      <c r="AA103" s="59" t="s">
        <v>51</v>
      </c>
      <c r="AB103" s="59" t="s">
        <v>51</v>
      </c>
      <c r="AC103" s="59" t="s">
        <v>51</v>
      </c>
      <c r="AD103" s="58" t="s">
        <v>51</v>
      </c>
      <c r="AE103" s="59" t="s">
        <v>51</v>
      </c>
      <c r="AF103" s="60" t="s">
        <v>51</v>
      </c>
      <c r="AG103" s="60" t="str">
        <f t="shared" si="2"/>
        <v>нд</v>
      </c>
      <c r="AH103" s="59" t="s">
        <v>51</v>
      </c>
      <c r="AI103" s="58" t="s">
        <v>51</v>
      </c>
      <c r="AJ103" s="58" t="s">
        <v>51</v>
      </c>
      <c r="AK103" s="58" t="s">
        <v>51</v>
      </c>
      <c r="AL103" s="58" t="s">
        <v>51</v>
      </c>
    </row>
    <row r="104" spans="1:38" ht="15.75" x14ac:dyDescent="0.25">
      <c r="A104" s="37"/>
      <c r="B104" s="38" t="str">
        <f>'Таблица № 2'!B103</f>
        <v>от ТК 21 до ТК20- ТК 49</v>
      </c>
      <c r="C104" s="37"/>
      <c r="D104" s="44" t="s">
        <v>51</v>
      </c>
      <c r="E104" s="44" t="s">
        <v>51</v>
      </c>
      <c r="F104" s="58" t="s">
        <v>51</v>
      </c>
      <c r="G104" s="58" t="s">
        <v>51</v>
      </c>
      <c r="H104" s="58" t="s">
        <v>51</v>
      </c>
      <c r="I104" s="58" t="s">
        <v>51</v>
      </c>
      <c r="J104" s="58" t="s">
        <v>51</v>
      </c>
      <c r="K104" s="44" t="s">
        <v>51</v>
      </c>
      <c r="L104" s="44" t="s">
        <v>51</v>
      </c>
      <c r="M104" s="58" t="s">
        <v>51</v>
      </c>
      <c r="N104" s="58" t="s">
        <v>51</v>
      </c>
      <c r="O104" s="58" t="s">
        <v>51</v>
      </c>
      <c r="P104" s="58" t="s">
        <v>51</v>
      </c>
      <c r="Q104" s="58" t="s">
        <v>51</v>
      </c>
      <c r="R104" s="44" t="s">
        <v>51</v>
      </c>
      <c r="S104" s="44" t="str">
        <f>'Таблица № 2'!U103</f>
        <v>нд</v>
      </c>
      <c r="T104" s="58" t="s">
        <v>51</v>
      </c>
      <c r="U104" s="58" t="s">
        <v>51</v>
      </c>
      <c r="V104" s="58" t="s">
        <v>51</v>
      </c>
      <c r="W104" s="58" t="s">
        <v>51</v>
      </c>
      <c r="X104" s="59" t="s">
        <v>51</v>
      </c>
      <c r="Y104" s="60" t="s">
        <v>51</v>
      </c>
      <c r="Z104" s="60" t="s">
        <v>51</v>
      </c>
      <c r="AA104" s="59" t="s">
        <v>51</v>
      </c>
      <c r="AB104" s="59" t="s">
        <v>51</v>
      </c>
      <c r="AC104" s="59" t="s">
        <v>51</v>
      </c>
      <c r="AD104" s="58" t="s">
        <v>51</v>
      </c>
      <c r="AE104" s="59" t="s">
        <v>51</v>
      </c>
      <c r="AF104" s="60" t="s">
        <v>51</v>
      </c>
      <c r="AG104" s="60" t="str">
        <f t="shared" si="2"/>
        <v>нд</v>
      </c>
      <c r="AH104" s="59" t="s">
        <v>51</v>
      </c>
      <c r="AI104" s="58" t="s">
        <v>51</v>
      </c>
      <c r="AJ104" s="58" t="s">
        <v>51</v>
      </c>
      <c r="AK104" s="58" t="s">
        <v>51</v>
      </c>
      <c r="AL104" s="58" t="s">
        <v>51</v>
      </c>
    </row>
    <row r="105" spans="1:38" ht="15.75" x14ac:dyDescent="0.25">
      <c r="A105" s="37"/>
      <c r="B105" s="38" t="str">
        <f>'Таблица № 2'!B104</f>
        <v>от ТК49 до ТК51</v>
      </c>
      <c r="C105" s="37"/>
      <c r="D105" s="44" t="s">
        <v>51</v>
      </c>
      <c r="E105" s="44" t="s">
        <v>51</v>
      </c>
      <c r="F105" s="58" t="s">
        <v>51</v>
      </c>
      <c r="G105" s="58" t="s">
        <v>51</v>
      </c>
      <c r="H105" s="58" t="s">
        <v>51</v>
      </c>
      <c r="I105" s="58" t="s">
        <v>51</v>
      </c>
      <c r="J105" s="58" t="s">
        <v>51</v>
      </c>
      <c r="K105" s="44" t="s">
        <v>51</v>
      </c>
      <c r="L105" s="44" t="s">
        <v>51</v>
      </c>
      <c r="M105" s="58" t="s">
        <v>51</v>
      </c>
      <c r="N105" s="58" t="s">
        <v>51</v>
      </c>
      <c r="O105" s="58" t="s">
        <v>51</v>
      </c>
      <c r="P105" s="58" t="s">
        <v>51</v>
      </c>
      <c r="Q105" s="58" t="s">
        <v>51</v>
      </c>
      <c r="R105" s="44" t="s">
        <v>51</v>
      </c>
      <c r="S105" s="44" t="str">
        <f>'Таблица № 2'!U104</f>
        <v>нд</v>
      </c>
      <c r="T105" s="58" t="s">
        <v>51</v>
      </c>
      <c r="U105" s="58" t="s">
        <v>51</v>
      </c>
      <c r="V105" s="58" t="s">
        <v>51</v>
      </c>
      <c r="W105" s="58" t="s">
        <v>51</v>
      </c>
      <c r="X105" s="59" t="s">
        <v>51</v>
      </c>
      <c r="Y105" s="60" t="s">
        <v>51</v>
      </c>
      <c r="Z105" s="60" t="s">
        <v>51</v>
      </c>
      <c r="AA105" s="59" t="s">
        <v>51</v>
      </c>
      <c r="AB105" s="59" t="s">
        <v>51</v>
      </c>
      <c r="AC105" s="59" t="s">
        <v>51</v>
      </c>
      <c r="AD105" s="58" t="s">
        <v>51</v>
      </c>
      <c r="AE105" s="59" t="s">
        <v>51</v>
      </c>
      <c r="AF105" s="60" t="s">
        <v>51</v>
      </c>
      <c r="AG105" s="60" t="str">
        <f t="shared" si="2"/>
        <v>нд</v>
      </c>
      <c r="AH105" s="59" t="s">
        <v>51</v>
      </c>
      <c r="AI105" s="58" t="s">
        <v>51</v>
      </c>
      <c r="AJ105" s="58" t="s">
        <v>51</v>
      </c>
      <c r="AK105" s="58" t="s">
        <v>51</v>
      </c>
      <c r="AL105" s="58" t="s">
        <v>51</v>
      </c>
    </row>
    <row r="106" spans="1:38" ht="15.75" x14ac:dyDescent="0.25">
      <c r="A106" s="37"/>
      <c r="B106" s="38" t="str">
        <f>'Таблица № 2'!B105</f>
        <v>от ТК51 до Загородной</v>
      </c>
      <c r="C106" s="37"/>
      <c r="D106" s="44" t="s">
        <v>51</v>
      </c>
      <c r="E106" s="44" t="s">
        <v>51</v>
      </c>
      <c r="F106" s="58" t="s">
        <v>51</v>
      </c>
      <c r="G106" s="58" t="s">
        <v>51</v>
      </c>
      <c r="H106" s="58" t="s">
        <v>51</v>
      </c>
      <c r="I106" s="58" t="s">
        <v>51</v>
      </c>
      <c r="J106" s="58" t="s">
        <v>51</v>
      </c>
      <c r="K106" s="44" t="s">
        <v>51</v>
      </c>
      <c r="L106" s="44" t="s">
        <v>51</v>
      </c>
      <c r="M106" s="58" t="s">
        <v>51</v>
      </c>
      <c r="N106" s="58" t="s">
        <v>51</v>
      </c>
      <c r="O106" s="58" t="s">
        <v>51</v>
      </c>
      <c r="P106" s="58" t="s">
        <v>51</v>
      </c>
      <c r="Q106" s="58" t="s">
        <v>51</v>
      </c>
      <c r="R106" s="44" t="s">
        <v>51</v>
      </c>
      <c r="S106" s="44" t="str">
        <f>'Таблица № 2'!U105</f>
        <v>нд</v>
      </c>
      <c r="T106" s="58" t="s">
        <v>51</v>
      </c>
      <c r="U106" s="58" t="s">
        <v>51</v>
      </c>
      <c r="V106" s="58" t="s">
        <v>51</v>
      </c>
      <c r="W106" s="58" t="s">
        <v>51</v>
      </c>
      <c r="X106" s="59" t="s">
        <v>51</v>
      </c>
      <c r="Y106" s="60" t="s">
        <v>51</v>
      </c>
      <c r="Z106" s="60" t="s">
        <v>51</v>
      </c>
      <c r="AA106" s="59" t="s">
        <v>51</v>
      </c>
      <c r="AB106" s="59" t="s">
        <v>51</v>
      </c>
      <c r="AC106" s="59" t="s">
        <v>51</v>
      </c>
      <c r="AD106" s="58" t="s">
        <v>51</v>
      </c>
      <c r="AE106" s="59" t="s">
        <v>51</v>
      </c>
      <c r="AF106" s="60" t="s">
        <v>51</v>
      </c>
      <c r="AG106" s="60" t="str">
        <f t="shared" si="2"/>
        <v>нд</v>
      </c>
      <c r="AH106" s="59" t="s">
        <v>51</v>
      </c>
      <c r="AI106" s="58" t="s">
        <v>51</v>
      </c>
      <c r="AJ106" s="58" t="s">
        <v>51</v>
      </c>
      <c r="AK106" s="58" t="s">
        <v>51</v>
      </c>
      <c r="AL106" s="58" t="s">
        <v>51</v>
      </c>
    </row>
    <row r="107" spans="1:38" ht="15.75" x14ac:dyDescent="0.25">
      <c r="A107" s="37"/>
      <c r="B107" s="38" t="str">
        <f>'Таблица № 2'!B106</f>
        <v>вводы ул. Красноармейская</v>
      </c>
      <c r="C107" s="37"/>
      <c r="D107" s="44" t="s">
        <v>51</v>
      </c>
      <c r="E107" s="44" t="s">
        <v>51</v>
      </c>
      <c r="F107" s="58" t="s">
        <v>51</v>
      </c>
      <c r="G107" s="58" t="s">
        <v>51</v>
      </c>
      <c r="H107" s="58" t="s">
        <v>51</v>
      </c>
      <c r="I107" s="58" t="s">
        <v>51</v>
      </c>
      <c r="J107" s="58" t="s">
        <v>51</v>
      </c>
      <c r="K107" s="44" t="s">
        <v>51</v>
      </c>
      <c r="L107" s="44" t="s">
        <v>51</v>
      </c>
      <c r="M107" s="58" t="s">
        <v>51</v>
      </c>
      <c r="N107" s="58" t="s">
        <v>51</v>
      </c>
      <c r="O107" s="58" t="s">
        <v>51</v>
      </c>
      <c r="P107" s="58" t="s">
        <v>51</v>
      </c>
      <c r="Q107" s="58" t="s">
        <v>51</v>
      </c>
      <c r="R107" s="44" t="s">
        <v>51</v>
      </c>
      <c r="S107" s="44" t="str">
        <f>'Таблица № 2'!U106</f>
        <v>нд</v>
      </c>
      <c r="T107" s="58" t="s">
        <v>51</v>
      </c>
      <c r="U107" s="58" t="s">
        <v>51</v>
      </c>
      <c r="V107" s="58" t="s">
        <v>51</v>
      </c>
      <c r="W107" s="58" t="s">
        <v>51</v>
      </c>
      <c r="X107" s="59" t="s">
        <v>51</v>
      </c>
      <c r="Y107" s="60" t="s">
        <v>51</v>
      </c>
      <c r="Z107" s="60" t="s">
        <v>51</v>
      </c>
      <c r="AA107" s="59" t="s">
        <v>51</v>
      </c>
      <c r="AB107" s="59" t="s">
        <v>51</v>
      </c>
      <c r="AC107" s="59" t="s">
        <v>51</v>
      </c>
      <c r="AD107" s="58" t="s">
        <v>51</v>
      </c>
      <c r="AE107" s="59" t="s">
        <v>51</v>
      </c>
      <c r="AF107" s="60" t="s">
        <v>51</v>
      </c>
      <c r="AG107" s="60" t="str">
        <f t="shared" si="2"/>
        <v>нд</v>
      </c>
      <c r="AH107" s="59" t="s">
        <v>51</v>
      </c>
      <c r="AI107" s="58" t="s">
        <v>51</v>
      </c>
      <c r="AJ107" s="58" t="s">
        <v>51</v>
      </c>
      <c r="AK107" s="58" t="s">
        <v>51</v>
      </c>
      <c r="AL107" s="58" t="s">
        <v>51</v>
      </c>
    </row>
    <row r="108" spans="1:38" ht="15.75" x14ac:dyDescent="0.25">
      <c r="A108" s="37"/>
      <c r="B108" s="38" t="str">
        <f>'Таблица № 2'!B107</f>
        <v>вводы ул. Менделеева</v>
      </c>
      <c r="C108" s="37"/>
      <c r="D108" s="44" t="s">
        <v>51</v>
      </c>
      <c r="E108" s="44" t="s">
        <v>51</v>
      </c>
      <c r="F108" s="58" t="s">
        <v>51</v>
      </c>
      <c r="G108" s="58" t="s">
        <v>51</v>
      </c>
      <c r="H108" s="58" t="s">
        <v>51</v>
      </c>
      <c r="I108" s="58" t="s">
        <v>51</v>
      </c>
      <c r="J108" s="58" t="s">
        <v>51</v>
      </c>
      <c r="K108" s="44" t="s">
        <v>51</v>
      </c>
      <c r="L108" s="44" t="s">
        <v>51</v>
      </c>
      <c r="M108" s="58" t="s">
        <v>51</v>
      </c>
      <c r="N108" s="58" t="s">
        <v>51</v>
      </c>
      <c r="O108" s="58" t="s">
        <v>51</v>
      </c>
      <c r="P108" s="58" t="s">
        <v>51</v>
      </c>
      <c r="Q108" s="58" t="s">
        <v>51</v>
      </c>
      <c r="R108" s="44" t="s">
        <v>51</v>
      </c>
      <c r="S108" s="44" t="str">
        <f>'Таблица № 2'!U107</f>
        <v>нд</v>
      </c>
      <c r="T108" s="58" t="s">
        <v>51</v>
      </c>
      <c r="U108" s="58" t="s">
        <v>51</v>
      </c>
      <c r="V108" s="58" t="s">
        <v>51</v>
      </c>
      <c r="W108" s="58" t="s">
        <v>51</v>
      </c>
      <c r="X108" s="59" t="s">
        <v>51</v>
      </c>
      <c r="Y108" s="60" t="s">
        <v>51</v>
      </c>
      <c r="Z108" s="60" t="s">
        <v>51</v>
      </c>
      <c r="AA108" s="59" t="s">
        <v>51</v>
      </c>
      <c r="AB108" s="59" t="s">
        <v>51</v>
      </c>
      <c r="AC108" s="59" t="s">
        <v>51</v>
      </c>
      <c r="AD108" s="58" t="s">
        <v>51</v>
      </c>
      <c r="AE108" s="59" t="s">
        <v>51</v>
      </c>
      <c r="AF108" s="60" t="s">
        <v>51</v>
      </c>
      <c r="AG108" s="60" t="str">
        <f t="shared" si="2"/>
        <v>нд</v>
      </c>
      <c r="AH108" s="59" t="s">
        <v>51</v>
      </c>
      <c r="AI108" s="58" t="s">
        <v>51</v>
      </c>
      <c r="AJ108" s="58" t="s">
        <v>51</v>
      </c>
      <c r="AK108" s="58" t="s">
        <v>51</v>
      </c>
      <c r="AL108" s="58" t="s">
        <v>51</v>
      </c>
    </row>
    <row r="109" spans="1:38" ht="15.75" x14ac:dyDescent="0.25">
      <c r="A109" s="37"/>
      <c r="B109" s="38" t="str">
        <f>'Таблица № 2'!B108</f>
        <v>вводы ул. Ульяновых</v>
      </c>
      <c r="C109" s="37"/>
      <c r="D109" s="44" t="s">
        <v>51</v>
      </c>
      <c r="E109" s="44" t="s">
        <v>51</v>
      </c>
      <c r="F109" s="58" t="s">
        <v>51</v>
      </c>
      <c r="G109" s="58" t="s">
        <v>51</v>
      </c>
      <c r="H109" s="58" t="s">
        <v>51</v>
      </c>
      <c r="I109" s="58" t="s">
        <v>51</v>
      </c>
      <c r="J109" s="58" t="s">
        <v>51</v>
      </c>
      <c r="K109" s="44" t="s">
        <v>51</v>
      </c>
      <c r="L109" s="44" t="s">
        <v>51</v>
      </c>
      <c r="M109" s="58" t="s">
        <v>51</v>
      </c>
      <c r="N109" s="58" t="s">
        <v>51</v>
      </c>
      <c r="O109" s="58" t="s">
        <v>51</v>
      </c>
      <c r="P109" s="58" t="s">
        <v>51</v>
      </c>
      <c r="Q109" s="58" t="s">
        <v>51</v>
      </c>
      <c r="R109" s="44" t="s">
        <v>51</v>
      </c>
      <c r="S109" s="44" t="str">
        <f>'Таблица № 2'!U108</f>
        <v>нд</v>
      </c>
      <c r="T109" s="58" t="s">
        <v>51</v>
      </c>
      <c r="U109" s="58" t="s">
        <v>51</v>
      </c>
      <c r="V109" s="58" t="s">
        <v>51</v>
      </c>
      <c r="W109" s="58" t="s">
        <v>51</v>
      </c>
      <c r="X109" s="59" t="s">
        <v>51</v>
      </c>
      <c r="Y109" s="60" t="s">
        <v>51</v>
      </c>
      <c r="Z109" s="60" t="s">
        <v>51</v>
      </c>
      <c r="AA109" s="59" t="s">
        <v>51</v>
      </c>
      <c r="AB109" s="59" t="s">
        <v>51</v>
      </c>
      <c r="AC109" s="59" t="s">
        <v>51</v>
      </c>
      <c r="AD109" s="58" t="s">
        <v>51</v>
      </c>
      <c r="AE109" s="59" t="s">
        <v>51</v>
      </c>
      <c r="AF109" s="60" t="s">
        <v>51</v>
      </c>
      <c r="AG109" s="60" t="str">
        <f t="shared" si="2"/>
        <v>нд</v>
      </c>
      <c r="AH109" s="59" t="s">
        <v>51</v>
      </c>
      <c r="AI109" s="58" t="s">
        <v>51</v>
      </c>
      <c r="AJ109" s="58" t="s">
        <v>51</v>
      </c>
      <c r="AK109" s="58" t="s">
        <v>51</v>
      </c>
      <c r="AL109" s="58" t="s">
        <v>51</v>
      </c>
    </row>
    <row r="110" spans="1:38" ht="15.75" x14ac:dyDescent="0.25">
      <c r="A110" s="37"/>
      <c r="B110" s="38" t="str">
        <f>'Таблица № 2'!B109</f>
        <v>от ТК44 до ТК45 и врезки Московская 69, 64</v>
      </c>
      <c r="C110" s="37"/>
      <c r="D110" s="44" t="s">
        <v>51</v>
      </c>
      <c r="E110" s="44" t="s">
        <v>51</v>
      </c>
      <c r="F110" s="58" t="s">
        <v>51</v>
      </c>
      <c r="G110" s="58" t="s">
        <v>51</v>
      </c>
      <c r="H110" s="58" t="s">
        <v>51</v>
      </c>
      <c r="I110" s="58" t="s">
        <v>51</v>
      </c>
      <c r="J110" s="58" t="s">
        <v>51</v>
      </c>
      <c r="K110" s="44" t="s">
        <v>51</v>
      </c>
      <c r="L110" s="44" t="s">
        <v>51</v>
      </c>
      <c r="M110" s="58" t="s">
        <v>51</v>
      </c>
      <c r="N110" s="58" t="s">
        <v>51</v>
      </c>
      <c r="O110" s="58" t="s">
        <v>51</v>
      </c>
      <c r="P110" s="58" t="s">
        <v>51</v>
      </c>
      <c r="Q110" s="58" t="s">
        <v>51</v>
      </c>
      <c r="R110" s="44" t="s">
        <v>51</v>
      </c>
      <c r="S110" s="44">
        <f>'Таблица № 2'!U109</f>
        <v>5.2278992000000004</v>
      </c>
      <c r="T110" s="58" t="s">
        <v>51</v>
      </c>
      <c r="U110" s="58" t="s">
        <v>51</v>
      </c>
      <c r="V110" s="58" t="s">
        <v>51</v>
      </c>
      <c r="W110" s="58" t="s">
        <v>51</v>
      </c>
      <c r="X110" s="59">
        <v>0.83920000000000006</v>
      </c>
      <c r="Y110" s="60" t="s">
        <v>51</v>
      </c>
      <c r="Z110" s="60" t="s">
        <v>51</v>
      </c>
      <c r="AA110" s="59" t="s">
        <v>51</v>
      </c>
      <c r="AB110" s="59" t="s">
        <v>51</v>
      </c>
      <c r="AC110" s="59" t="s">
        <v>51</v>
      </c>
      <c r="AD110" s="58" t="s">
        <v>51</v>
      </c>
      <c r="AE110" s="59" t="s">
        <v>51</v>
      </c>
      <c r="AF110" s="60" t="s">
        <v>51</v>
      </c>
      <c r="AG110" s="60">
        <f t="shared" si="2"/>
        <v>5.2278992000000004</v>
      </c>
      <c r="AH110" s="59" t="s">
        <v>51</v>
      </c>
      <c r="AI110" s="58" t="s">
        <v>51</v>
      </c>
      <c r="AJ110" s="58" t="s">
        <v>51</v>
      </c>
      <c r="AK110" s="58" t="s">
        <v>51</v>
      </c>
      <c r="AL110" s="59">
        <v>0.83920000000000006</v>
      </c>
    </row>
    <row r="111" spans="1:38" ht="31.5" x14ac:dyDescent="0.25">
      <c r="A111" s="37"/>
      <c r="B111" s="38" t="str">
        <f>'Таблица № 2'!B110</f>
        <v>от врезки в т/трассу ТК21-ТК20 до врезки в Победы 33</v>
      </c>
      <c r="C111" s="37"/>
      <c r="D111" s="44" t="s">
        <v>51</v>
      </c>
      <c r="E111" s="44" t="s">
        <v>51</v>
      </c>
      <c r="F111" s="58" t="s">
        <v>51</v>
      </c>
      <c r="G111" s="58" t="s">
        <v>51</v>
      </c>
      <c r="H111" s="58" t="s">
        <v>51</v>
      </c>
      <c r="I111" s="58" t="s">
        <v>51</v>
      </c>
      <c r="J111" s="58" t="s">
        <v>51</v>
      </c>
      <c r="K111" s="44" t="s">
        <v>51</v>
      </c>
      <c r="L111" s="44" t="s">
        <v>51</v>
      </c>
      <c r="M111" s="58" t="s">
        <v>51</v>
      </c>
      <c r="N111" s="58" t="s">
        <v>51</v>
      </c>
      <c r="O111" s="58" t="s">
        <v>51</v>
      </c>
      <c r="P111" s="58" t="s">
        <v>51</v>
      </c>
      <c r="Q111" s="58" t="s">
        <v>51</v>
      </c>
      <c r="R111" s="44" t="s">
        <v>51</v>
      </c>
      <c r="S111" s="44">
        <f>'Таблица № 2'!U110</f>
        <v>2.3387799999999999</v>
      </c>
      <c r="T111" s="58" t="s">
        <v>51</v>
      </c>
      <c r="U111" s="58" t="s">
        <v>51</v>
      </c>
      <c r="V111" s="58" t="s">
        <v>51</v>
      </c>
      <c r="W111" s="58" t="s">
        <v>51</v>
      </c>
      <c r="X111" s="59">
        <v>0.62879999999999991</v>
      </c>
      <c r="Y111" s="60" t="s">
        <v>51</v>
      </c>
      <c r="Z111" s="60" t="s">
        <v>51</v>
      </c>
      <c r="AA111" s="59" t="s">
        <v>51</v>
      </c>
      <c r="AB111" s="59" t="s">
        <v>51</v>
      </c>
      <c r="AC111" s="59" t="s">
        <v>51</v>
      </c>
      <c r="AD111" s="58" t="s">
        <v>51</v>
      </c>
      <c r="AE111" s="59" t="s">
        <v>51</v>
      </c>
      <c r="AF111" s="60" t="s">
        <v>51</v>
      </c>
      <c r="AG111" s="60">
        <f t="shared" si="2"/>
        <v>2.3387799999999999</v>
      </c>
      <c r="AH111" s="59" t="s">
        <v>51</v>
      </c>
      <c r="AI111" s="58" t="s">
        <v>51</v>
      </c>
      <c r="AJ111" s="58" t="s">
        <v>51</v>
      </c>
      <c r="AK111" s="58" t="s">
        <v>51</v>
      </c>
      <c r="AL111" s="59">
        <v>0.62879999999999991</v>
      </c>
    </row>
    <row r="112" spans="1:38" ht="31.5" x14ac:dyDescent="0.25">
      <c r="A112" s="37"/>
      <c r="B112" s="38" t="str">
        <f>'Таблица № 2'!B111</f>
        <v>от ТК2 до ТК29, до вводов в ж/д Сов.17/1, до ТК30, до Сов 9</v>
      </c>
      <c r="C112" s="37"/>
      <c r="D112" s="44" t="s">
        <v>51</v>
      </c>
      <c r="E112" s="44" t="s">
        <v>51</v>
      </c>
      <c r="F112" s="58" t="s">
        <v>51</v>
      </c>
      <c r="G112" s="58" t="s">
        <v>51</v>
      </c>
      <c r="H112" s="58" t="s">
        <v>51</v>
      </c>
      <c r="I112" s="58" t="s">
        <v>51</v>
      </c>
      <c r="J112" s="58" t="s">
        <v>51</v>
      </c>
      <c r="K112" s="44" t="s">
        <v>51</v>
      </c>
      <c r="L112" s="44" t="s">
        <v>51</v>
      </c>
      <c r="M112" s="58" t="s">
        <v>51</v>
      </c>
      <c r="N112" s="58" t="s">
        <v>51</v>
      </c>
      <c r="O112" s="58" t="s">
        <v>51</v>
      </c>
      <c r="P112" s="58" t="s">
        <v>51</v>
      </c>
      <c r="Q112" s="58" t="s">
        <v>51</v>
      </c>
      <c r="R112" s="44" t="s">
        <v>51</v>
      </c>
      <c r="S112" s="44">
        <f>'Таблица № 2'!U111</f>
        <v>5.6427420000000001</v>
      </c>
      <c r="T112" s="58" t="s">
        <v>51</v>
      </c>
      <c r="U112" s="58" t="s">
        <v>51</v>
      </c>
      <c r="V112" s="58" t="s">
        <v>51</v>
      </c>
      <c r="W112" s="58" t="s">
        <v>51</v>
      </c>
      <c r="X112" s="59">
        <v>0.96479999999999999</v>
      </c>
      <c r="Y112" s="60" t="s">
        <v>51</v>
      </c>
      <c r="Z112" s="60" t="s">
        <v>51</v>
      </c>
      <c r="AA112" s="59" t="s">
        <v>51</v>
      </c>
      <c r="AB112" s="59" t="s">
        <v>51</v>
      </c>
      <c r="AC112" s="59" t="s">
        <v>51</v>
      </c>
      <c r="AD112" s="58" t="s">
        <v>51</v>
      </c>
      <c r="AE112" s="59" t="s">
        <v>51</v>
      </c>
      <c r="AF112" s="60" t="s">
        <v>51</v>
      </c>
      <c r="AG112" s="60">
        <f t="shared" si="2"/>
        <v>5.6427420000000001</v>
      </c>
      <c r="AH112" s="59" t="s">
        <v>51</v>
      </c>
      <c r="AI112" s="58" t="s">
        <v>51</v>
      </c>
      <c r="AJ112" s="58" t="s">
        <v>51</v>
      </c>
      <c r="AK112" s="58" t="s">
        <v>51</v>
      </c>
      <c r="AL112" s="59">
        <v>0.96479999999999999</v>
      </c>
    </row>
    <row r="113" spans="1:38" ht="31.5" x14ac:dyDescent="0.25">
      <c r="A113" s="37"/>
      <c r="B113" s="38" t="str">
        <f>'Таблица № 2'!B112</f>
        <v>от разветвл т/трассы у Сов.13 до ТК б/н у Сов 13а и 13б</v>
      </c>
      <c r="C113" s="37"/>
      <c r="D113" s="44" t="s">
        <v>51</v>
      </c>
      <c r="E113" s="44" t="s">
        <v>51</v>
      </c>
      <c r="F113" s="58" t="s">
        <v>51</v>
      </c>
      <c r="G113" s="58" t="s">
        <v>51</v>
      </c>
      <c r="H113" s="58" t="s">
        <v>51</v>
      </c>
      <c r="I113" s="58" t="s">
        <v>51</v>
      </c>
      <c r="J113" s="58" t="s">
        <v>51</v>
      </c>
      <c r="K113" s="44" t="s">
        <v>51</v>
      </c>
      <c r="L113" s="44" t="s">
        <v>51</v>
      </c>
      <c r="M113" s="58" t="s">
        <v>51</v>
      </c>
      <c r="N113" s="58" t="s">
        <v>51</v>
      </c>
      <c r="O113" s="58" t="s">
        <v>51</v>
      </c>
      <c r="P113" s="58" t="s">
        <v>51</v>
      </c>
      <c r="Q113" s="58" t="s">
        <v>51</v>
      </c>
      <c r="R113" s="44" t="s">
        <v>51</v>
      </c>
      <c r="S113" s="44">
        <f>'Таблица № 2'!U112</f>
        <v>0.44297399999999998</v>
      </c>
      <c r="T113" s="58" t="s">
        <v>51</v>
      </c>
      <c r="U113" s="58" t="s">
        <v>51</v>
      </c>
      <c r="V113" s="58" t="s">
        <v>51</v>
      </c>
      <c r="W113" s="58" t="s">
        <v>51</v>
      </c>
      <c r="X113" s="59">
        <v>0.159</v>
      </c>
      <c r="Y113" s="60" t="s">
        <v>51</v>
      </c>
      <c r="Z113" s="60" t="s">
        <v>51</v>
      </c>
      <c r="AA113" s="59" t="s">
        <v>51</v>
      </c>
      <c r="AB113" s="59" t="s">
        <v>51</v>
      </c>
      <c r="AC113" s="59" t="s">
        <v>51</v>
      </c>
      <c r="AD113" s="58" t="s">
        <v>51</v>
      </c>
      <c r="AE113" s="59" t="s">
        <v>51</v>
      </c>
      <c r="AF113" s="60" t="s">
        <v>51</v>
      </c>
      <c r="AG113" s="60">
        <f t="shared" si="2"/>
        <v>0.44297399999999998</v>
      </c>
      <c r="AH113" s="59" t="s">
        <v>51</v>
      </c>
      <c r="AI113" s="58" t="s">
        <v>51</v>
      </c>
      <c r="AJ113" s="58" t="s">
        <v>51</v>
      </c>
      <c r="AK113" s="58" t="s">
        <v>51</v>
      </c>
      <c r="AL113" s="59">
        <v>0.159</v>
      </c>
    </row>
    <row r="114" spans="1:38" ht="15.75" x14ac:dyDescent="0.25">
      <c r="A114" s="37"/>
      <c r="B114" s="38" t="str">
        <f>'Таблица № 2'!B113</f>
        <v>вводы ул. Железнодорожная</v>
      </c>
      <c r="C114" s="37"/>
      <c r="D114" s="44" t="s">
        <v>51</v>
      </c>
      <c r="E114" s="44" t="s">
        <v>51</v>
      </c>
      <c r="F114" s="58" t="s">
        <v>51</v>
      </c>
      <c r="G114" s="58" t="s">
        <v>51</v>
      </c>
      <c r="H114" s="58" t="s">
        <v>51</v>
      </c>
      <c r="I114" s="58" t="s">
        <v>51</v>
      </c>
      <c r="J114" s="58" t="s">
        <v>51</v>
      </c>
      <c r="K114" s="44" t="s">
        <v>51</v>
      </c>
      <c r="L114" s="44" t="s">
        <v>51</v>
      </c>
      <c r="M114" s="58" t="s">
        <v>51</v>
      </c>
      <c r="N114" s="58" t="s">
        <v>51</v>
      </c>
      <c r="O114" s="58" t="s">
        <v>51</v>
      </c>
      <c r="P114" s="58" t="s">
        <v>51</v>
      </c>
      <c r="Q114" s="58" t="s">
        <v>51</v>
      </c>
      <c r="R114" s="44" t="s">
        <v>51</v>
      </c>
      <c r="S114" s="44">
        <f>'Таблица № 2'!U113</f>
        <v>1.0215080000000001</v>
      </c>
      <c r="T114" s="58" t="s">
        <v>51</v>
      </c>
      <c r="U114" s="58" t="s">
        <v>51</v>
      </c>
      <c r="V114" s="58" t="s">
        <v>51</v>
      </c>
      <c r="W114" s="58" t="s">
        <v>51</v>
      </c>
      <c r="X114" s="59">
        <v>0.40300000000000002</v>
      </c>
      <c r="Y114" s="60" t="s">
        <v>51</v>
      </c>
      <c r="Z114" s="60" t="s">
        <v>51</v>
      </c>
      <c r="AA114" s="59" t="s">
        <v>51</v>
      </c>
      <c r="AB114" s="59" t="s">
        <v>51</v>
      </c>
      <c r="AC114" s="59" t="s">
        <v>51</v>
      </c>
      <c r="AD114" s="58" t="s">
        <v>51</v>
      </c>
      <c r="AE114" s="59" t="s">
        <v>51</v>
      </c>
      <c r="AF114" s="60" t="s">
        <v>51</v>
      </c>
      <c r="AG114" s="60">
        <f t="shared" si="2"/>
        <v>1.0215080000000001</v>
      </c>
      <c r="AH114" s="59" t="s">
        <v>51</v>
      </c>
      <c r="AI114" s="58" t="s">
        <v>51</v>
      </c>
      <c r="AJ114" s="58" t="s">
        <v>51</v>
      </c>
      <c r="AK114" s="58" t="s">
        <v>51</v>
      </c>
      <c r="AL114" s="59">
        <v>0.40300000000000002</v>
      </c>
    </row>
    <row r="115" spans="1:38" ht="15.75" x14ac:dyDescent="0.25">
      <c r="A115" s="37"/>
      <c r="B115" s="38" t="str">
        <f>'Таблица № 2'!B114</f>
        <v>вводы ул. Победы</v>
      </c>
      <c r="C115" s="37"/>
      <c r="D115" s="44" t="s">
        <v>51</v>
      </c>
      <c r="E115" s="44" t="s">
        <v>51</v>
      </c>
      <c r="F115" s="58" t="s">
        <v>51</v>
      </c>
      <c r="G115" s="58" t="s">
        <v>51</v>
      </c>
      <c r="H115" s="58" t="s">
        <v>51</v>
      </c>
      <c r="I115" s="58" t="s">
        <v>51</v>
      </c>
      <c r="J115" s="58" t="s">
        <v>51</v>
      </c>
      <c r="K115" s="44" t="s">
        <v>51</v>
      </c>
      <c r="L115" s="44" t="s">
        <v>51</v>
      </c>
      <c r="M115" s="58" t="s">
        <v>51</v>
      </c>
      <c r="N115" s="58" t="s">
        <v>51</v>
      </c>
      <c r="O115" s="58" t="s">
        <v>51</v>
      </c>
      <c r="P115" s="58" t="s">
        <v>51</v>
      </c>
      <c r="Q115" s="58" t="s">
        <v>51</v>
      </c>
      <c r="R115" s="44" t="s">
        <v>51</v>
      </c>
      <c r="S115" s="44">
        <f>'Таблица № 2'!U114</f>
        <v>2.539768</v>
      </c>
      <c r="T115" s="58" t="s">
        <v>51</v>
      </c>
      <c r="U115" s="58" t="s">
        <v>51</v>
      </c>
      <c r="V115" s="58" t="s">
        <v>51</v>
      </c>
      <c r="W115" s="58" t="s">
        <v>51</v>
      </c>
      <c r="X115" s="59">
        <v>0.78300000000000003</v>
      </c>
      <c r="Y115" s="60" t="s">
        <v>51</v>
      </c>
      <c r="Z115" s="60" t="s">
        <v>51</v>
      </c>
      <c r="AA115" s="59" t="s">
        <v>51</v>
      </c>
      <c r="AB115" s="59" t="s">
        <v>51</v>
      </c>
      <c r="AC115" s="59" t="s">
        <v>51</v>
      </c>
      <c r="AD115" s="58" t="s">
        <v>51</v>
      </c>
      <c r="AE115" s="59" t="s">
        <v>51</v>
      </c>
      <c r="AF115" s="60" t="s">
        <v>51</v>
      </c>
      <c r="AG115" s="60">
        <f t="shared" si="2"/>
        <v>2.539768</v>
      </c>
      <c r="AH115" s="59" t="s">
        <v>51</v>
      </c>
      <c r="AI115" s="58" t="s">
        <v>51</v>
      </c>
      <c r="AJ115" s="58" t="s">
        <v>51</v>
      </c>
      <c r="AK115" s="58" t="s">
        <v>51</v>
      </c>
      <c r="AL115" s="59">
        <v>0.78300000000000003</v>
      </c>
    </row>
    <row r="116" spans="1:38" ht="31.5" x14ac:dyDescent="0.25">
      <c r="A116" s="37"/>
      <c r="B116" s="38" t="str">
        <f>'Таблица № 2'!B115</f>
        <v>от ТК30 по эстак по Сов 7,5, по нечет стор Первомай до врезки ж/д 20 и 22</v>
      </c>
      <c r="C116" s="37"/>
      <c r="D116" s="44" t="s">
        <v>51</v>
      </c>
      <c r="E116" s="44" t="s">
        <v>51</v>
      </c>
      <c r="F116" s="58" t="s">
        <v>51</v>
      </c>
      <c r="G116" s="58" t="s">
        <v>51</v>
      </c>
      <c r="H116" s="58" t="s">
        <v>51</v>
      </c>
      <c r="I116" s="58" t="s">
        <v>51</v>
      </c>
      <c r="J116" s="58" t="s">
        <v>51</v>
      </c>
      <c r="K116" s="44" t="s">
        <v>51</v>
      </c>
      <c r="L116" s="44" t="s">
        <v>51</v>
      </c>
      <c r="M116" s="58" t="s">
        <v>51</v>
      </c>
      <c r="N116" s="58" t="s">
        <v>51</v>
      </c>
      <c r="O116" s="58" t="s">
        <v>51</v>
      </c>
      <c r="P116" s="58" t="s">
        <v>51</v>
      </c>
      <c r="Q116" s="58" t="s">
        <v>51</v>
      </c>
      <c r="R116" s="44" t="s">
        <v>51</v>
      </c>
      <c r="S116" s="44" t="str">
        <f>'Таблица № 2'!U115</f>
        <v>нд</v>
      </c>
      <c r="T116" s="58" t="s">
        <v>51</v>
      </c>
      <c r="U116" s="58" t="s">
        <v>51</v>
      </c>
      <c r="V116" s="58" t="s">
        <v>51</v>
      </c>
      <c r="W116" s="58" t="s">
        <v>51</v>
      </c>
      <c r="X116" s="59" t="s">
        <v>51</v>
      </c>
      <c r="Y116" s="60" t="s">
        <v>51</v>
      </c>
      <c r="Z116" s="60" t="s">
        <v>51</v>
      </c>
      <c r="AA116" s="59" t="s">
        <v>51</v>
      </c>
      <c r="AB116" s="59" t="s">
        <v>51</v>
      </c>
      <c r="AC116" s="59" t="s">
        <v>51</v>
      </c>
      <c r="AD116" s="58" t="s">
        <v>51</v>
      </c>
      <c r="AE116" s="59" t="s">
        <v>51</v>
      </c>
      <c r="AF116" s="60" t="s">
        <v>51</v>
      </c>
      <c r="AG116" s="60" t="str">
        <f t="shared" si="2"/>
        <v>нд</v>
      </c>
      <c r="AH116" s="59" t="s">
        <v>51</v>
      </c>
      <c r="AI116" s="58" t="s">
        <v>51</v>
      </c>
      <c r="AJ116" s="58" t="s">
        <v>51</v>
      </c>
      <c r="AK116" s="58" t="s">
        <v>51</v>
      </c>
      <c r="AL116" s="58" t="s">
        <v>51</v>
      </c>
    </row>
    <row r="117" spans="1:38" ht="31.5" x14ac:dyDescent="0.25">
      <c r="A117" s="37"/>
      <c r="B117" s="38" t="str">
        <f>'Таблица № 2'!B116</f>
        <v>от ТК30 по четн стороне 9мая до врезки в ж/д Глин-ки 21</v>
      </c>
      <c r="C117" s="37"/>
      <c r="D117" s="44" t="s">
        <v>51</v>
      </c>
      <c r="E117" s="44" t="s">
        <v>51</v>
      </c>
      <c r="F117" s="58" t="s">
        <v>51</v>
      </c>
      <c r="G117" s="58" t="s">
        <v>51</v>
      </c>
      <c r="H117" s="58" t="s">
        <v>51</v>
      </c>
      <c r="I117" s="58" t="s">
        <v>51</v>
      </c>
      <c r="J117" s="58" t="s">
        <v>51</v>
      </c>
      <c r="K117" s="44" t="s">
        <v>51</v>
      </c>
      <c r="L117" s="44" t="s">
        <v>51</v>
      </c>
      <c r="M117" s="58" t="s">
        <v>51</v>
      </c>
      <c r="N117" s="58" t="s">
        <v>51</v>
      </c>
      <c r="O117" s="58" t="s">
        <v>51</v>
      </c>
      <c r="P117" s="58" t="s">
        <v>51</v>
      </c>
      <c r="Q117" s="58" t="s">
        <v>51</v>
      </c>
      <c r="R117" s="44" t="s">
        <v>51</v>
      </c>
      <c r="S117" s="44" t="str">
        <f>'Таблица № 2'!U116</f>
        <v>нд</v>
      </c>
      <c r="T117" s="58" t="s">
        <v>51</v>
      </c>
      <c r="U117" s="58" t="s">
        <v>51</v>
      </c>
      <c r="V117" s="58" t="s">
        <v>51</v>
      </c>
      <c r="W117" s="58" t="s">
        <v>51</v>
      </c>
      <c r="X117" s="59" t="s">
        <v>51</v>
      </c>
      <c r="Y117" s="60" t="s">
        <v>51</v>
      </c>
      <c r="Z117" s="60" t="s">
        <v>51</v>
      </c>
      <c r="AA117" s="59" t="s">
        <v>51</v>
      </c>
      <c r="AB117" s="59" t="s">
        <v>51</v>
      </c>
      <c r="AC117" s="59" t="s">
        <v>51</v>
      </c>
      <c r="AD117" s="58" t="s">
        <v>51</v>
      </c>
      <c r="AE117" s="59" t="s">
        <v>51</v>
      </c>
      <c r="AF117" s="60" t="s">
        <v>51</v>
      </c>
      <c r="AG117" s="60" t="str">
        <f t="shared" si="2"/>
        <v>нд</v>
      </c>
      <c r="AH117" s="59" t="s">
        <v>51</v>
      </c>
      <c r="AI117" s="58" t="s">
        <v>51</v>
      </c>
      <c r="AJ117" s="58" t="s">
        <v>51</v>
      </c>
      <c r="AK117" s="58" t="s">
        <v>51</v>
      </c>
      <c r="AL117" s="58" t="s">
        <v>51</v>
      </c>
    </row>
    <row r="118" spans="1:38" ht="31.5" x14ac:dyDescent="0.25">
      <c r="A118" s="37"/>
      <c r="B118" s="38" t="str">
        <f>'Таблица № 2'!B117</f>
        <v>21от эстак через 9Мая по нечет 9Мая до врезки в ж/д Глинки 5,7</v>
      </c>
      <c r="C118" s="37"/>
      <c r="D118" s="44" t="s">
        <v>51</v>
      </c>
      <c r="E118" s="44" t="s">
        <v>51</v>
      </c>
      <c r="F118" s="58" t="s">
        <v>51</v>
      </c>
      <c r="G118" s="58" t="s">
        <v>51</v>
      </c>
      <c r="H118" s="58" t="s">
        <v>51</v>
      </c>
      <c r="I118" s="58" t="s">
        <v>51</v>
      </c>
      <c r="J118" s="58" t="s">
        <v>51</v>
      </c>
      <c r="K118" s="44" t="s">
        <v>51</v>
      </c>
      <c r="L118" s="44" t="s">
        <v>51</v>
      </c>
      <c r="M118" s="58" t="s">
        <v>51</v>
      </c>
      <c r="N118" s="58" t="s">
        <v>51</v>
      </c>
      <c r="O118" s="58" t="s">
        <v>51</v>
      </c>
      <c r="P118" s="58" t="s">
        <v>51</v>
      </c>
      <c r="Q118" s="58" t="s">
        <v>51</v>
      </c>
      <c r="R118" s="44" t="s">
        <v>51</v>
      </c>
      <c r="S118" s="44" t="str">
        <f>'Таблица № 2'!U117</f>
        <v>нд</v>
      </c>
      <c r="T118" s="58" t="s">
        <v>51</v>
      </c>
      <c r="U118" s="58" t="s">
        <v>51</v>
      </c>
      <c r="V118" s="58" t="s">
        <v>51</v>
      </c>
      <c r="W118" s="58" t="s">
        <v>51</v>
      </c>
      <c r="X118" s="59" t="s">
        <v>51</v>
      </c>
      <c r="Y118" s="60" t="s">
        <v>51</v>
      </c>
      <c r="Z118" s="60" t="s">
        <v>51</v>
      </c>
      <c r="AA118" s="59" t="s">
        <v>51</v>
      </c>
      <c r="AB118" s="59" t="s">
        <v>51</v>
      </c>
      <c r="AC118" s="59" t="s">
        <v>51</v>
      </c>
      <c r="AD118" s="58" t="s">
        <v>51</v>
      </c>
      <c r="AE118" s="59" t="s">
        <v>51</v>
      </c>
      <c r="AF118" s="60" t="s">
        <v>51</v>
      </c>
      <c r="AG118" s="60" t="str">
        <f t="shared" si="2"/>
        <v>нд</v>
      </c>
      <c r="AH118" s="59" t="s">
        <v>51</v>
      </c>
      <c r="AI118" s="58" t="s">
        <v>51</v>
      </c>
      <c r="AJ118" s="58" t="s">
        <v>51</v>
      </c>
      <c r="AK118" s="58" t="s">
        <v>51</v>
      </c>
      <c r="AL118" s="58" t="s">
        <v>51</v>
      </c>
    </row>
    <row r="119" spans="1:38" ht="15.75" x14ac:dyDescent="0.25">
      <c r="A119" s="37"/>
      <c r="B119" s="38" t="str">
        <f>'Таблица № 2'!B118</f>
        <v>вводы ул. Вокзальная</v>
      </c>
      <c r="C119" s="37"/>
      <c r="D119" s="44" t="s">
        <v>51</v>
      </c>
      <c r="E119" s="44" t="s">
        <v>51</v>
      </c>
      <c r="F119" s="58" t="s">
        <v>51</v>
      </c>
      <c r="G119" s="58" t="s">
        <v>51</v>
      </c>
      <c r="H119" s="58" t="s">
        <v>51</v>
      </c>
      <c r="I119" s="58" t="s">
        <v>51</v>
      </c>
      <c r="J119" s="58" t="s">
        <v>51</v>
      </c>
      <c r="K119" s="44" t="s">
        <v>51</v>
      </c>
      <c r="L119" s="44" t="s">
        <v>51</v>
      </c>
      <c r="M119" s="58" t="s">
        <v>51</v>
      </c>
      <c r="N119" s="58" t="s">
        <v>51</v>
      </c>
      <c r="O119" s="58" t="s">
        <v>51</v>
      </c>
      <c r="P119" s="58" t="s">
        <v>51</v>
      </c>
      <c r="Q119" s="58" t="s">
        <v>51</v>
      </c>
      <c r="R119" s="44" t="s">
        <v>51</v>
      </c>
      <c r="S119" s="44" t="str">
        <f>'Таблица № 2'!U118</f>
        <v>нд</v>
      </c>
      <c r="T119" s="58" t="s">
        <v>51</v>
      </c>
      <c r="U119" s="58" t="s">
        <v>51</v>
      </c>
      <c r="V119" s="58" t="s">
        <v>51</v>
      </c>
      <c r="W119" s="58" t="s">
        <v>51</v>
      </c>
      <c r="X119" s="59" t="s">
        <v>51</v>
      </c>
      <c r="Y119" s="60" t="s">
        <v>51</v>
      </c>
      <c r="Z119" s="60" t="s">
        <v>51</v>
      </c>
      <c r="AA119" s="59" t="s">
        <v>51</v>
      </c>
      <c r="AB119" s="59" t="s">
        <v>51</v>
      </c>
      <c r="AC119" s="59" t="s">
        <v>51</v>
      </c>
      <c r="AD119" s="58" t="s">
        <v>51</v>
      </c>
      <c r="AE119" s="59" t="s">
        <v>51</v>
      </c>
      <c r="AF119" s="60" t="s">
        <v>51</v>
      </c>
      <c r="AG119" s="60" t="str">
        <f t="shared" si="2"/>
        <v>нд</v>
      </c>
      <c r="AH119" s="59" t="s">
        <v>51</v>
      </c>
      <c r="AI119" s="58" t="s">
        <v>51</v>
      </c>
      <c r="AJ119" s="58" t="s">
        <v>51</v>
      </c>
      <c r="AK119" s="58" t="s">
        <v>51</v>
      </c>
      <c r="AL119" s="58" t="s">
        <v>51</v>
      </c>
    </row>
    <row r="120" spans="1:38" ht="15.75" x14ac:dyDescent="0.25">
      <c r="A120" s="37"/>
      <c r="B120" s="38" t="str">
        <f>'Таблица № 2'!B119</f>
        <v>вводы ул. Зои Космодемьянской</v>
      </c>
      <c r="C120" s="37"/>
      <c r="D120" s="44" t="s">
        <v>51</v>
      </c>
      <c r="E120" s="44" t="s">
        <v>51</v>
      </c>
      <c r="F120" s="58" t="s">
        <v>51</v>
      </c>
      <c r="G120" s="58" t="s">
        <v>51</v>
      </c>
      <c r="H120" s="58" t="s">
        <v>51</v>
      </c>
      <c r="I120" s="58" t="s">
        <v>51</v>
      </c>
      <c r="J120" s="58" t="s">
        <v>51</v>
      </c>
      <c r="K120" s="44" t="s">
        <v>51</v>
      </c>
      <c r="L120" s="44" t="s">
        <v>51</v>
      </c>
      <c r="M120" s="58" t="s">
        <v>51</v>
      </c>
      <c r="N120" s="58" t="s">
        <v>51</v>
      </c>
      <c r="O120" s="58" t="s">
        <v>51</v>
      </c>
      <c r="P120" s="58" t="s">
        <v>51</v>
      </c>
      <c r="Q120" s="58" t="s">
        <v>51</v>
      </c>
      <c r="R120" s="44" t="s">
        <v>51</v>
      </c>
      <c r="S120" s="44" t="str">
        <f>'Таблица № 2'!U119</f>
        <v>нд</v>
      </c>
      <c r="T120" s="58" t="s">
        <v>51</v>
      </c>
      <c r="U120" s="58" t="s">
        <v>51</v>
      </c>
      <c r="V120" s="58" t="s">
        <v>51</v>
      </c>
      <c r="W120" s="58" t="s">
        <v>51</v>
      </c>
      <c r="X120" s="59" t="s">
        <v>51</v>
      </c>
      <c r="Y120" s="60" t="s">
        <v>51</v>
      </c>
      <c r="Z120" s="60" t="s">
        <v>51</v>
      </c>
      <c r="AA120" s="59" t="s">
        <v>51</v>
      </c>
      <c r="AB120" s="59" t="s">
        <v>51</v>
      </c>
      <c r="AC120" s="59" t="s">
        <v>51</v>
      </c>
      <c r="AD120" s="58" t="s">
        <v>51</v>
      </c>
      <c r="AE120" s="59" t="s">
        <v>51</v>
      </c>
      <c r="AF120" s="60" t="s">
        <v>51</v>
      </c>
      <c r="AG120" s="60" t="str">
        <f t="shared" si="2"/>
        <v>нд</v>
      </c>
      <c r="AH120" s="59" t="s">
        <v>51</v>
      </c>
      <c r="AI120" s="58" t="s">
        <v>51</v>
      </c>
      <c r="AJ120" s="58" t="s">
        <v>51</v>
      </c>
      <c r="AK120" s="58" t="s">
        <v>51</v>
      </c>
      <c r="AL120" s="58" t="s">
        <v>51</v>
      </c>
    </row>
    <row r="121" spans="1:38" ht="15.75" x14ac:dyDescent="0.25">
      <c r="A121" s="37"/>
      <c r="B121" s="38" t="str">
        <f>'Таблица № 2'!B120</f>
        <v>вводы ул. Школьная</v>
      </c>
      <c r="C121" s="37"/>
      <c r="D121" s="44" t="s">
        <v>51</v>
      </c>
      <c r="E121" s="44" t="s">
        <v>51</v>
      </c>
      <c r="F121" s="58" t="s">
        <v>51</v>
      </c>
      <c r="G121" s="58" t="s">
        <v>51</v>
      </c>
      <c r="H121" s="58" t="s">
        <v>51</v>
      </c>
      <c r="I121" s="58" t="s">
        <v>51</v>
      </c>
      <c r="J121" s="58" t="s">
        <v>51</v>
      </c>
      <c r="K121" s="44" t="s">
        <v>51</v>
      </c>
      <c r="L121" s="44" t="s">
        <v>51</v>
      </c>
      <c r="M121" s="58" t="s">
        <v>51</v>
      </c>
      <c r="N121" s="58" t="s">
        <v>51</v>
      </c>
      <c r="O121" s="58" t="s">
        <v>51</v>
      </c>
      <c r="P121" s="58" t="s">
        <v>51</v>
      </c>
      <c r="Q121" s="58" t="s">
        <v>51</v>
      </c>
      <c r="R121" s="44" t="s">
        <v>51</v>
      </c>
      <c r="S121" s="44" t="str">
        <f>'Таблица № 2'!U120</f>
        <v>нд</v>
      </c>
      <c r="T121" s="58" t="s">
        <v>51</v>
      </c>
      <c r="U121" s="58" t="s">
        <v>51</v>
      </c>
      <c r="V121" s="58" t="s">
        <v>51</v>
      </c>
      <c r="W121" s="58" t="s">
        <v>51</v>
      </c>
      <c r="X121" s="59" t="s">
        <v>51</v>
      </c>
      <c r="Y121" s="60" t="s">
        <v>51</v>
      </c>
      <c r="Z121" s="60" t="s">
        <v>51</v>
      </c>
      <c r="AA121" s="59" t="s">
        <v>51</v>
      </c>
      <c r="AB121" s="59" t="s">
        <v>51</v>
      </c>
      <c r="AC121" s="59" t="s">
        <v>51</v>
      </c>
      <c r="AD121" s="58" t="s">
        <v>51</v>
      </c>
      <c r="AE121" s="59" t="s">
        <v>51</v>
      </c>
      <c r="AF121" s="60" t="s">
        <v>51</v>
      </c>
      <c r="AG121" s="60" t="str">
        <f t="shared" si="2"/>
        <v>нд</v>
      </c>
      <c r="AH121" s="59" t="s">
        <v>51</v>
      </c>
      <c r="AI121" s="58" t="s">
        <v>51</v>
      </c>
      <c r="AJ121" s="58" t="s">
        <v>51</v>
      </c>
      <c r="AK121" s="58" t="s">
        <v>51</v>
      </c>
      <c r="AL121" s="58" t="s">
        <v>51</v>
      </c>
    </row>
    <row r="122" spans="1:38" ht="15.75" x14ac:dyDescent="0.25">
      <c r="A122" s="37"/>
      <c r="B122" s="38" t="str">
        <f>'Таблица № 2'!B121</f>
        <v>ввод ул. Тимирязева 6</v>
      </c>
      <c r="C122" s="37"/>
      <c r="D122" s="44" t="s">
        <v>51</v>
      </c>
      <c r="E122" s="44" t="s">
        <v>51</v>
      </c>
      <c r="F122" s="58" t="s">
        <v>51</v>
      </c>
      <c r="G122" s="58" t="s">
        <v>51</v>
      </c>
      <c r="H122" s="58" t="s">
        <v>51</v>
      </c>
      <c r="I122" s="58" t="s">
        <v>51</v>
      </c>
      <c r="J122" s="58" t="s">
        <v>51</v>
      </c>
      <c r="K122" s="44" t="s">
        <v>51</v>
      </c>
      <c r="L122" s="44" t="s">
        <v>51</v>
      </c>
      <c r="M122" s="58" t="s">
        <v>51</v>
      </c>
      <c r="N122" s="58" t="s">
        <v>51</v>
      </c>
      <c r="O122" s="58" t="s">
        <v>51</v>
      </c>
      <c r="P122" s="58" t="s">
        <v>51</v>
      </c>
      <c r="Q122" s="58" t="s">
        <v>51</v>
      </c>
      <c r="R122" s="44" t="s">
        <v>51</v>
      </c>
      <c r="S122" s="44" t="str">
        <f>'Таблица № 2'!U121</f>
        <v>нд</v>
      </c>
      <c r="T122" s="58" t="s">
        <v>51</v>
      </c>
      <c r="U122" s="58" t="s">
        <v>51</v>
      </c>
      <c r="V122" s="58" t="s">
        <v>51</v>
      </c>
      <c r="W122" s="58" t="s">
        <v>51</v>
      </c>
      <c r="X122" s="59" t="s">
        <v>51</v>
      </c>
      <c r="Y122" s="60" t="s">
        <v>51</v>
      </c>
      <c r="Z122" s="60" t="s">
        <v>51</v>
      </c>
      <c r="AA122" s="59" t="s">
        <v>51</v>
      </c>
      <c r="AB122" s="59" t="s">
        <v>51</v>
      </c>
      <c r="AC122" s="59" t="s">
        <v>51</v>
      </c>
      <c r="AD122" s="58" t="s">
        <v>51</v>
      </c>
      <c r="AE122" s="59" t="s">
        <v>51</v>
      </c>
      <c r="AF122" s="60" t="s">
        <v>51</v>
      </c>
      <c r="AG122" s="60" t="str">
        <f t="shared" si="2"/>
        <v>нд</v>
      </c>
      <c r="AH122" s="59" t="s">
        <v>51</v>
      </c>
      <c r="AI122" s="58" t="s">
        <v>51</v>
      </c>
      <c r="AJ122" s="58" t="s">
        <v>51</v>
      </c>
      <c r="AK122" s="58" t="s">
        <v>51</v>
      </c>
      <c r="AL122" s="58" t="s">
        <v>51</v>
      </c>
    </row>
    <row r="123" spans="1:38" ht="15.75" x14ac:dyDescent="0.25">
      <c r="A123" s="37"/>
      <c r="B123" s="38" t="str">
        <f>'Таблица № 2'!B122</f>
        <v>вводы ул. Загородная</v>
      </c>
      <c r="C123" s="37"/>
      <c r="D123" s="44" t="s">
        <v>51</v>
      </c>
      <c r="E123" s="44" t="s">
        <v>51</v>
      </c>
      <c r="F123" s="58" t="s">
        <v>51</v>
      </c>
      <c r="G123" s="58" t="s">
        <v>51</v>
      </c>
      <c r="H123" s="58" t="s">
        <v>51</v>
      </c>
      <c r="I123" s="58" t="s">
        <v>51</v>
      </c>
      <c r="J123" s="58" t="s">
        <v>51</v>
      </c>
      <c r="K123" s="44" t="s">
        <v>51</v>
      </c>
      <c r="L123" s="44" t="s">
        <v>51</v>
      </c>
      <c r="M123" s="58" t="s">
        <v>51</v>
      </c>
      <c r="N123" s="58" t="s">
        <v>51</v>
      </c>
      <c r="O123" s="58" t="s">
        <v>51</v>
      </c>
      <c r="P123" s="58" t="s">
        <v>51</v>
      </c>
      <c r="Q123" s="58" t="s">
        <v>51</v>
      </c>
      <c r="R123" s="44" t="s">
        <v>51</v>
      </c>
      <c r="S123" s="44" t="str">
        <f>'Таблица № 2'!U122</f>
        <v>нд</v>
      </c>
      <c r="T123" s="58" t="s">
        <v>51</v>
      </c>
      <c r="U123" s="58" t="s">
        <v>51</v>
      </c>
      <c r="V123" s="58" t="s">
        <v>51</v>
      </c>
      <c r="W123" s="58" t="s">
        <v>51</v>
      </c>
      <c r="X123" s="59" t="s">
        <v>51</v>
      </c>
      <c r="Y123" s="60" t="s">
        <v>51</v>
      </c>
      <c r="Z123" s="60" t="s">
        <v>51</v>
      </c>
      <c r="AA123" s="59" t="s">
        <v>51</v>
      </c>
      <c r="AB123" s="59" t="s">
        <v>51</v>
      </c>
      <c r="AC123" s="59" t="s">
        <v>51</v>
      </c>
      <c r="AD123" s="58" t="s">
        <v>51</v>
      </c>
      <c r="AE123" s="59" t="s">
        <v>51</v>
      </c>
      <c r="AF123" s="60" t="s">
        <v>51</v>
      </c>
      <c r="AG123" s="60" t="str">
        <f t="shared" si="2"/>
        <v>нд</v>
      </c>
      <c r="AH123" s="59" t="s">
        <v>51</v>
      </c>
      <c r="AI123" s="58" t="s">
        <v>51</v>
      </c>
      <c r="AJ123" s="58" t="s">
        <v>51</v>
      </c>
      <c r="AK123" s="58" t="s">
        <v>51</v>
      </c>
      <c r="AL123" s="58" t="s">
        <v>51</v>
      </c>
    </row>
    <row r="124" spans="1:38" ht="15.75" x14ac:dyDescent="0.25">
      <c r="A124" s="37"/>
      <c r="B124" s="38" t="str">
        <f>'Таблица № 2'!B123</f>
        <v>вводы ул. Лесная</v>
      </c>
      <c r="C124" s="37"/>
      <c r="D124" s="44" t="s">
        <v>51</v>
      </c>
      <c r="E124" s="44" t="s">
        <v>51</v>
      </c>
      <c r="F124" s="58" t="s">
        <v>51</v>
      </c>
      <c r="G124" s="58" t="s">
        <v>51</v>
      </c>
      <c r="H124" s="58" t="s">
        <v>51</v>
      </c>
      <c r="I124" s="58" t="s">
        <v>51</v>
      </c>
      <c r="J124" s="58" t="s">
        <v>51</v>
      </c>
      <c r="K124" s="44" t="s">
        <v>51</v>
      </c>
      <c r="L124" s="44" t="s">
        <v>51</v>
      </c>
      <c r="M124" s="58" t="s">
        <v>51</v>
      </c>
      <c r="N124" s="58" t="s">
        <v>51</v>
      </c>
      <c r="O124" s="58" t="s">
        <v>51</v>
      </c>
      <c r="P124" s="58" t="s">
        <v>51</v>
      </c>
      <c r="Q124" s="58" t="s">
        <v>51</v>
      </c>
      <c r="R124" s="44" t="s">
        <v>51</v>
      </c>
      <c r="S124" s="44" t="str">
        <f>'Таблица № 2'!U123</f>
        <v>нд</v>
      </c>
      <c r="T124" s="58" t="s">
        <v>51</v>
      </c>
      <c r="U124" s="58" t="s">
        <v>51</v>
      </c>
      <c r="V124" s="58" t="s">
        <v>51</v>
      </c>
      <c r="W124" s="58" t="s">
        <v>51</v>
      </c>
      <c r="X124" s="59" t="s">
        <v>51</v>
      </c>
      <c r="Y124" s="60" t="s">
        <v>51</v>
      </c>
      <c r="Z124" s="60" t="s">
        <v>51</v>
      </c>
      <c r="AA124" s="59" t="s">
        <v>51</v>
      </c>
      <c r="AB124" s="59" t="s">
        <v>51</v>
      </c>
      <c r="AC124" s="59" t="s">
        <v>51</v>
      </c>
      <c r="AD124" s="58" t="s">
        <v>51</v>
      </c>
      <c r="AE124" s="59" t="s">
        <v>51</v>
      </c>
      <c r="AF124" s="60" t="s">
        <v>51</v>
      </c>
      <c r="AG124" s="60" t="str">
        <f t="shared" si="2"/>
        <v>нд</v>
      </c>
      <c r="AH124" s="59" t="s">
        <v>51</v>
      </c>
      <c r="AI124" s="58" t="s">
        <v>51</v>
      </c>
      <c r="AJ124" s="58" t="s">
        <v>51</v>
      </c>
      <c r="AK124" s="58" t="s">
        <v>51</v>
      </c>
      <c r="AL124" s="58" t="s">
        <v>51</v>
      </c>
    </row>
    <row r="125" spans="1:38" ht="15.75" x14ac:dyDescent="0.25">
      <c r="A125" s="37"/>
      <c r="B125" s="38" t="str">
        <f>'Таблица № 2'!B124</f>
        <v>от врез. в ТК43 до врезки в новый д/с и ж/д К/фл. 3</v>
      </c>
      <c r="C125" s="37"/>
      <c r="D125" s="44" t="s">
        <v>51</v>
      </c>
      <c r="E125" s="44" t="s">
        <v>51</v>
      </c>
      <c r="F125" s="58" t="s">
        <v>51</v>
      </c>
      <c r="G125" s="58" t="s">
        <v>51</v>
      </c>
      <c r="H125" s="58" t="s">
        <v>51</v>
      </c>
      <c r="I125" s="58" t="s">
        <v>51</v>
      </c>
      <c r="J125" s="58" t="s">
        <v>51</v>
      </c>
      <c r="K125" s="44" t="s">
        <v>51</v>
      </c>
      <c r="L125" s="44" t="s">
        <v>51</v>
      </c>
      <c r="M125" s="58" t="s">
        <v>51</v>
      </c>
      <c r="N125" s="58" t="s">
        <v>51</v>
      </c>
      <c r="O125" s="58" t="s">
        <v>51</v>
      </c>
      <c r="P125" s="58" t="s">
        <v>51</v>
      </c>
      <c r="Q125" s="58" t="s">
        <v>51</v>
      </c>
      <c r="R125" s="44" t="s">
        <v>51</v>
      </c>
      <c r="S125" s="44" t="str">
        <f>'Таблица № 2'!U124</f>
        <v>нд</v>
      </c>
      <c r="T125" s="58" t="s">
        <v>51</v>
      </c>
      <c r="U125" s="58" t="s">
        <v>51</v>
      </c>
      <c r="V125" s="58" t="s">
        <v>51</v>
      </c>
      <c r="W125" s="58" t="s">
        <v>51</v>
      </c>
      <c r="X125" s="59" t="s">
        <v>51</v>
      </c>
      <c r="Y125" s="60" t="s">
        <v>51</v>
      </c>
      <c r="Z125" s="60" t="s">
        <v>51</v>
      </c>
      <c r="AA125" s="59" t="s">
        <v>51</v>
      </c>
      <c r="AB125" s="59" t="s">
        <v>51</v>
      </c>
      <c r="AC125" s="59" t="s">
        <v>51</v>
      </c>
      <c r="AD125" s="58" t="s">
        <v>51</v>
      </c>
      <c r="AE125" s="59" t="s">
        <v>51</v>
      </c>
      <c r="AF125" s="60" t="s">
        <v>51</v>
      </c>
      <c r="AG125" s="60" t="str">
        <f t="shared" si="2"/>
        <v>нд</v>
      </c>
      <c r="AH125" s="59" t="s">
        <v>51</v>
      </c>
      <c r="AI125" s="58" t="s">
        <v>51</v>
      </c>
      <c r="AJ125" s="58" t="s">
        <v>51</v>
      </c>
      <c r="AK125" s="58" t="s">
        <v>51</v>
      </c>
      <c r="AL125" s="58" t="s">
        <v>51</v>
      </c>
    </row>
    <row r="126" spans="1:38" ht="31.5" x14ac:dyDescent="0.25">
      <c r="A126" s="37"/>
      <c r="B126" s="38" t="str">
        <f>'Таблица № 2'!B125</f>
        <v>от ТК41 до  ТК стар СОШ3  и до врез. в ж/д Пионерский 2</v>
      </c>
      <c r="C126" s="37"/>
      <c r="D126" s="44" t="s">
        <v>51</v>
      </c>
      <c r="E126" s="44" t="s">
        <v>51</v>
      </c>
      <c r="F126" s="58" t="s">
        <v>51</v>
      </c>
      <c r="G126" s="58" t="s">
        <v>51</v>
      </c>
      <c r="H126" s="58" t="s">
        <v>51</v>
      </c>
      <c r="I126" s="58" t="s">
        <v>51</v>
      </c>
      <c r="J126" s="58" t="s">
        <v>51</v>
      </c>
      <c r="K126" s="44" t="s">
        <v>51</v>
      </c>
      <c r="L126" s="44" t="s">
        <v>51</v>
      </c>
      <c r="M126" s="58" t="s">
        <v>51</v>
      </c>
      <c r="N126" s="58" t="s">
        <v>51</v>
      </c>
      <c r="O126" s="58" t="s">
        <v>51</v>
      </c>
      <c r="P126" s="58" t="s">
        <v>51</v>
      </c>
      <c r="Q126" s="58" t="s">
        <v>51</v>
      </c>
      <c r="R126" s="44" t="s">
        <v>51</v>
      </c>
      <c r="S126" s="44" t="str">
        <f>'Таблица № 2'!U125</f>
        <v>нд</v>
      </c>
      <c r="T126" s="58" t="s">
        <v>51</v>
      </c>
      <c r="U126" s="58" t="s">
        <v>51</v>
      </c>
      <c r="V126" s="58" t="s">
        <v>51</v>
      </c>
      <c r="W126" s="58" t="s">
        <v>51</v>
      </c>
      <c r="X126" s="59" t="s">
        <v>51</v>
      </c>
      <c r="Y126" s="60" t="s">
        <v>51</v>
      </c>
      <c r="Z126" s="60" t="s">
        <v>51</v>
      </c>
      <c r="AA126" s="59" t="s">
        <v>51</v>
      </c>
      <c r="AB126" s="59" t="s">
        <v>51</v>
      </c>
      <c r="AC126" s="59" t="s">
        <v>51</v>
      </c>
      <c r="AD126" s="58" t="s">
        <v>51</v>
      </c>
      <c r="AE126" s="59" t="s">
        <v>51</v>
      </c>
      <c r="AF126" s="60" t="s">
        <v>51</v>
      </c>
      <c r="AG126" s="60" t="str">
        <f t="shared" si="2"/>
        <v>нд</v>
      </c>
      <c r="AH126" s="59" t="s">
        <v>51</v>
      </c>
      <c r="AI126" s="58" t="s">
        <v>51</v>
      </c>
      <c r="AJ126" s="58" t="s">
        <v>51</v>
      </c>
      <c r="AK126" s="58" t="s">
        <v>51</v>
      </c>
      <c r="AL126" s="58" t="s">
        <v>51</v>
      </c>
    </row>
    <row r="127" spans="1:38" ht="15.75" x14ac:dyDescent="0.25">
      <c r="A127" s="37"/>
      <c r="B127" s="38" t="str">
        <f>'Таблица № 2'!B126</f>
        <v>от ТК29 по четн  Октябрь до врезки в ж/д Окт 24</v>
      </c>
      <c r="C127" s="37"/>
      <c r="D127" s="44" t="s">
        <v>51</v>
      </c>
      <c r="E127" s="44" t="s">
        <v>51</v>
      </c>
      <c r="F127" s="58" t="s">
        <v>51</v>
      </c>
      <c r="G127" s="58" t="s">
        <v>51</v>
      </c>
      <c r="H127" s="58" t="s">
        <v>51</v>
      </c>
      <c r="I127" s="58" t="s">
        <v>51</v>
      </c>
      <c r="J127" s="58" t="s">
        <v>51</v>
      </c>
      <c r="K127" s="44" t="s">
        <v>51</v>
      </c>
      <c r="L127" s="44" t="s">
        <v>51</v>
      </c>
      <c r="M127" s="58" t="s">
        <v>51</v>
      </c>
      <c r="N127" s="58" t="s">
        <v>51</v>
      </c>
      <c r="O127" s="58" t="s">
        <v>51</v>
      </c>
      <c r="P127" s="58" t="s">
        <v>51</v>
      </c>
      <c r="Q127" s="58" t="s">
        <v>51</v>
      </c>
      <c r="R127" s="44" t="s">
        <v>51</v>
      </c>
      <c r="S127" s="44" t="str">
        <f>'Таблица № 2'!U126</f>
        <v>нд</v>
      </c>
      <c r="T127" s="58" t="s">
        <v>51</v>
      </c>
      <c r="U127" s="58" t="s">
        <v>51</v>
      </c>
      <c r="V127" s="58" t="s">
        <v>51</v>
      </c>
      <c r="W127" s="58" t="s">
        <v>51</v>
      </c>
      <c r="X127" s="59" t="s">
        <v>51</v>
      </c>
      <c r="Y127" s="60" t="s">
        <v>51</v>
      </c>
      <c r="Z127" s="60" t="s">
        <v>51</v>
      </c>
      <c r="AA127" s="59" t="s">
        <v>51</v>
      </c>
      <c r="AB127" s="59" t="s">
        <v>51</v>
      </c>
      <c r="AC127" s="59" t="s">
        <v>51</v>
      </c>
      <c r="AD127" s="58" t="s">
        <v>51</v>
      </c>
      <c r="AE127" s="59" t="s">
        <v>51</v>
      </c>
      <c r="AF127" s="60" t="s">
        <v>51</v>
      </c>
      <c r="AG127" s="60" t="str">
        <f t="shared" si="2"/>
        <v>нд</v>
      </c>
      <c r="AH127" s="59" t="s">
        <v>51</v>
      </c>
      <c r="AI127" s="58" t="s">
        <v>51</v>
      </c>
      <c r="AJ127" s="58" t="s">
        <v>51</v>
      </c>
      <c r="AK127" s="58" t="s">
        <v>51</v>
      </c>
      <c r="AL127" s="58" t="s">
        <v>51</v>
      </c>
    </row>
    <row r="128" spans="1:38" ht="31.5" x14ac:dyDescent="0.25">
      <c r="A128" s="37"/>
      <c r="B128" s="38" t="str">
        <f>'Таблица № 2'!B127</f>
        <v xml:space="preserve">от врезки в трассу около Окт 3 по нечет.стор Окт до врезки в ж/дом 19 </v>
      </c>
      <c r="C128" s="37"/>
      <c r="D128" s="44" t="s">
        <v>51</v>
      </c>
      <c r="E128" s="44" t="s">
        <v>51</v>
      </c>
      <c r="F128" s="58" t="s">
        <v>51</v>
      </c>
      <c r="G128" s="58" t="s">
        <v>51</v>
      </c>
      <c r="H128" s="58" t="s">
        <v>51</v>
      </c>
      <c r="I128" s="58" t="s">
        <v>51</v>
      </c>
      <c r="J128" s="58" t="s">
        <v>51</v>
      </c>
      <c r="K128" s="44" t="s">
        <v>51</v>
      </c>
      <c r="L128" s="44" t="s">
        <v>51</v>
      </c>
      <c r="M128" s="58" t="s">
        <v>51</v>
      </c>
      <c r="N128" s="58" t="s">
        <v>51</v>
      </c>
      <c r="O128" s="58" t="s">
        <v>51</v>
      </c>
      <c r="P128" s="58" t="s">
        <v>51</v>
      </c>
      <c r="Q128" s="58" t="s">
        <v>51</v>
      </c>
      <c r="R128" s="44" t="s">
        <v>51</v>
      </c>
      <c r="S128" s="44" t="str">
        <f>'Таблица № 2'!U127</f>
        <v>нд</v>
      </c>
      <c r="T128" s="58" t="s">
        <v>51</v>
      </c>
      <c r="U128" s="58" t="s">
        <v>51</v>
      </c>
      <c r="V128" s="58" t="s">
        <v>51</v>
      </c>
      <c r="W128" s="58" t="s">
        <v>51</v>
      </c>
      <c r="X128" s="59" t="s">
        <v>51</v>
      </c>
      <c r="Y128" s="60" t="s">
        <v>51</v>
      </c>
      <c r="Z128" s="60" t="s">
        <v>51</v>
      </c>
      <c r="AA128" s="59" t="s">
        <v>51</v>
      </c>
      <c r="AB128" s="59" t="s">
        <v>51</v>
      </c>
      <c r="AC128" s="59" t="s">
        <v>51</v>
      </c>
      <c r="AD128" s="58" t="s">
        <v>51</v>
      </c>
      <c r="AE128" s="59" t="s">
        <v>51</v>
      </c>
      <c r="AF128" s="60" t="s">
        <v>51</v>
      </c>
      <c r="AG128" s="60" t="str">
        <f t="shared" si="2"/>
        <v>нд</v>
      </c>
      <c r="AH128" s="59" t="s">
        <v>51</v>
      </c>
      <c r="AI128" s="58" t="s">
        <v>51</v>
      </c>
      <c r="AJ128" s="58" t="s">
        <v>51</v>
      </c>
      <c r="AK128" s="58" t="s">
        <v>51</v>
      </c>
      <c r="AL128" s="58" t="s">
        <v>51</v>
      </c>
    </row>
    <row r="129" spans="1:38" ht="15.75" x14ac:dyDescent="0.25">
      <c r="A129" s="37"/>
      <c r="B129" s="38" t="str">
        <f>'Таблица № 2'!B128</f>
        <v>от ТК7до ТК8, до ТК9 Ленина 11</v>
      </c>
      <c r="C129" s="37"/>
      <c r="D129" s="44" t="s">
        <v>51</v>
      </c>
      <c r="E129" s="44" t="s">
        <v>51</v>
      </c>
      <c r="F129" s="58" t="s">
        <v>51</v>
      </c>
      <c r="G129" s="58" t="s">
        <v>51</v>
      </c>
      <c r="H129" s="58" t="s">
        <v>51</v>
      </c>
      <c r="I129" s="58" t="s">
        <v>51</v>
      </c>
      <c r="J129" s="58" t="s">
        <v>51</v>
      </c>
      <c r="K129" s="44" t="s">
        <v>51</v>
      </c>
      <c r="L129" s="44" t="s">
        <v>51</v>
      </c>
      <c r="M129" s="58" t="s">
        <v>51</v>
      </c>
      <c r="N129" s="58" t="s">
        <v>51</v>
      </c>
      <c r="O129" s="58" t="s">
        <v>51</v>
      </c>
      <c r="P129" s="58" t="s">
        <v>51</v>
      </c>
      <c r="Q129" s="58" t="s">
        <v>51</v>
      </c>
      <c r="R129" s="44" t="s">
        <v>51</v>
      </c>
      <c r="S129" s="44" t="str">
        <f>'Таблица № 2'!U128</f>
        <v>нд</v>
      </c>
      <c r="T129" s="58" t="s">
        <v>51</v>
      </c>
      <c r="U129" s="58" t="s">
        <v>51</v>
      </c>
      <c r="V129" s="58" t="s">
        <v>51</v>
      </c>
      <c r="W129" s="58" t="s">
        <v>51</v>
      </c>
      <c r="X129" s="59" t="s">
        <v>51</v>
      </c>
      <c r="Y129" s="60" t="s">
        <v>51</v>
      </c>
      <c r="Z129" s="60" t="s">
        <v>51</v>
      </c>
      <c r="AA129" s="59" t="s">
        <v>51</v>
      </c>
      <c r="AB129" s="59" t="s">
        <v>51</v>
      </c>
      <c r="AC129" s="59" t="s">
        <v>51</v>
      </c>
      <c r="AD129" s="58" t="s">
        <v>51</v>
      </c>
      <c r="AE129" s="59" t="s">
        <v>51</v>
      </c>
      <c r="AF129" s="60" t="s">
        <v>51</v>
      </c>
      <c r="AG129" s="60" t="str">
        <f t="shared" si="2"/>
        <v>нд</v>
      </c>
      <c r="AH129" s="59" t="s">
        <v>51</v>
      </c>
      <c r="AI129" s="58" t="s">
        <v>51</v>
      </c>
      <c r="AJ129" s="58" t="s">
        <v>51</v>
      </c>
      <c r="AK129" s="58" t="s">
        <v>51</v>
      </c>
      <c r="AL129" s="58" t="s">
        <v>51</v>
      </c>
    </row>
    <row r="130" spans="1:38" ht="15.75" x14ac:dyDescent="0.25">
      <c r="A130" s="37"/>
      <c r="B130" s="38" t="str">
        <f>'Таблица № 2'!B129</f>
        <v>вводы ул. Московская</v>
      </c>
      <c r="C130" s="37"/>
      <c r="D130" s="44" t="s">
        <v>51</v>
      </c>
      <c r="E130" s="44" t="s">
        <v>51</v>
      </c>
      <c r="F130" s="58" t="s">
        <v>51</v>
      </c>
      <c r="G130" s="58" t="s">
        <v>51</v>
      </c>
      <c r="H130" s="58" t="s">
        <v>51</v>
      </c>
      <c r="I130" s="58" t="s">
        <v>51</v>
      </c>
      <c r="J130" s="58" t="s">
        <v>51</v>
      </c>
      <c r="K130" s="44" t="s">
        <v>51</v>
      </c>
      <c r="L130" s="44" t="s">
        <v>51</v>
      </c>
      <c r="M130" s="58" t="s">
        <v>51</v>
      </c>
      <c r="N130" s="58" t="s">
        <v>51</v>
      </c>
      <c r="O130" s="58" t="s">
        <v>51</v>
      </c>
      <c r="P130" s="58" t="s">
        <v>51</v>
      </c>
      <c r="Q130" s="58" t="s">
        <v>51</v>
      </c>
      <c r="R130" s="44" t="s">
        <v>51</v>
      </c>
      <c r="S130" s="44" t="str">
        <f>'Таблица № 2'!U129</f>
        <v>нд</v>
      </c>
      <c r="T130" s="58" t="s">
        <v>51</v>
      </c>
      <c r="U130" s="58" t="s">
        <v>51</v>
      </c>
      <c r="V130" s="58" t="s">
        <v>51</v>
      </c>
      <c r="W130" s="58" t="s">
        <v>51</v>
      </c>
      <c r="X130" s="59" t="s">
        <v>51</v>
      </c>
      <c r="Y130" s="60" t="s">
        <v>51</v>
      </c>
      <c r="Z130" s="60" t="s">
        <v>51</v>
      </c>
      <c r="AA130" s="59" t="s">
        <v>51</v>
      </c>
      <c r="AB130" s="59" t="s">
        <v>51</v>
      </c>
      <c r="AC130" s="59" t="s">
        <v>51</v>
      </c>
      <c r="AD130" s="58" t="s">
        <v>51</v>
      </c>
      <c r="AE130" s="59" t="s">
        <v>51</v>
      </c>
      <c r="AF130" s="60" t="s">
        <v>51</v>
      </c>
      <c r="AG130" s="60" t="str">
        <f t="shared" si="2"/>
        <v>нд</v>
      </c>
      <c r="AH130" s="59" t="s">
        <v>51</v>
      </c>
      <c r="AI130" s="58" t="s">
        <v>51</v>
      </c>
      <c r="AJ130" s="58" t="s">
        <v>51</v>
      </c>
      <c r="AK130" s="58" t="s">
        <v>51</v>
      </c>
      <c r="AL130" s="58" t="s">
        <v>51</v>
      </c>
    </row>
    <row r="131" spans="1:38" ht="15.75" x14ac:dyDescent="0.25">
      <c r="A131" s="37"/>
      <c r="B131" s="38" t="str">
        <f>'Таблица № 2'!B130</f>
        <v>вводы пр. Ленина</v>
      </c>
      <c r="C131" s="37"/>
      <c r="D131" s="44" t="s">
        <v>51</v>
      </c>
      <c r="E131" s="44" t="s">
        <v>51</v>
      </c>
      <c r="F131" s="58" t="s">
        <v>51</v>
      </c>
      <c r="G131" s="58" t="s">
        <v>51</v>
      </c>
      <c r="H131" s="58" t="s">
        <v>51</v>
      </c>
      <c r="I131" s="58" t="s">
        <v>51</v>
      </c>
      <c r="J131" s="58" t="s">
        <v>51</v>
      </c>
      <c r="K131" s="44" t="s">
        <v>51</v>
      </c>
      <c r="L131" s="44" t="s">
        <v>51</v>
      </c>
      <c r="M131" s="58" t="s">
        <v>51</v>
      </c>
      <c r="N131" s="58" t="s">
        <v>51</v>
      </c>
      <c r="O131" s="58" t="s">
        <v>51</v>
      </c>
      <c r="P131" s="58" t="s">
        <v>51</v>
      </c>
      <c r="Q131" s="58" t="s">
        <v>51</v>
      </c>
      <c r="R131" s="44" t="s">
        <v>51</v>
      </c>
      <c r="S131" s="44" t="str">
        <f>'Таблица № 2'!U130</f>
        <v>нд</v>
      </c>
      <c r="T131" s="58" t="s">
        <v>51</v>
      </c>
      <c r="U131" s="58" t="s">
        <v>51</v>
      </c>
      <c r="V131" s="58" t="s">
        <v>51</v>
      </c>
      <c r="W131" s="58" t="s">
        <v>51</v>
      </c>
      <c r="X131" s="59" t="s">
        <v>51</v>
      </c>
      <c r="Y131" s="60" t="s">
        <v>51</v>
      </c>
      <c r="Z131" s="60" t="s">
        <v>51</v>
      </c>
      <c r="AA131" s="59" t="s">
        <v>51</v>
      </c>
      <c r="AB131" s="59" t="s">
        <v>51</v>
      </c>
      <c r="AC131" s="59" t="s">
        <v>51</v>
      </c>
      <c r="AD131" s="58" t="s">
        <v>51</v>
      </c>
      <c r="AE131" s="59" t="s">
        <v>51</v>
      </c>
      <c r="AF131" s="60" t="s">
        <v>51</v>
      </c>
      <c r="AG131" s="60" t="str">
        <f t="shared" si="2"/>
        <v>нд</v>
      </c>
      <c r="AH131" s="59" t="s">
        <v>51</v>
      </c>
      <c r="AI131" s="58" t="s">
        <v>51</v>
      </c>
      <c r="AJ131" s="58" t="s">
        <v>51</v>
      </c>
      <c r="AK131" s="58" t="s">
        <v>51</v>
      </c>
      <c r="AL131" s="58" t="s">
        <v>51</v>
      </c>
    </row>
    <row r="132" spans="1:38" ht="15.75" x14ac:dyDescent="0.25">
      <c r="A132" s="37"/>
      <c r="B132" s="38" t="str">
        <f>'Таблица № 2'!B131</f>
        <v>от ТК16 до Ленина, 53</v>
      </c>
      <c r="C132" s="37"/>
      <c r="D132" s="44" t="s">
        <v>51</v>
      </c>
      <c r="E132" s="44" t="s">
        <v>51</v>
      </c>
      <c r="F132" s="58" t="s">
        <v>51</v>
      </c>
      <c r="G132" s="58" t="s">
        <v>51</v>
      </c>
      <c r="H132" s="58" t="s">
        <v>51</v>
      </c>
      <c r="I132" s="58" t="s">
        <v>51</v>
      </c>
      <c r="J132" s="58" t="s">
        <v>51</v>
      </c>
      <c r="K132" s="44" t="s">
        <v>51</v>
      </c>
      <c r="L132" s="44" t="s">
        <v>51</v>
      </c>
      <c r="M132" s="58" t="s">
        <v>51</v>
      </c>
      <c r="N132" s="58" t="s">
        <v>51</v>
      </c>
      <c r="O132" s="58" t="s">
        <v>51</v>
      </c>
      <c r="P132" s="58" t="s">
        <v>51</v>
      </c>
      <c r="Q132" s="58" t="s">
        <v>51</v>
      </c>
      <c r="R132" s="44" t="s">
        <v>51</v>
      </c>
      <c r="S132" s="44" t="str">
        <f>'Таблица № 2'!U131</f>
        <v>нд</v>
      </c>
      <c r="T132" s="58" t="s">
        <v>51</v>
      </c>
      <c r="U132" s="58" t="s">
        <v>51</v>
      </c>
      <c r="V132" s="58" t="s">
        <v>51</v>
      </c>
      <c r="W132" s="58" t="s">
        <v>51</v>
      </c>
      <c r="X132" s="59" t="s">
        <v>51</v>
      </c>
      <c r="Y132" s="60" t="s">
        <v>51</v>
      </c>
      <c r="Z132" s="60" t="s">
        <v>51</v>
      </c>
      <c r="AA132" s="59" t="s">
        <v>51</v>
      </c>
      <c r="AB132" s="59" t="s">
        <v>51</v>
      </c>
      <c r="AC132" s="59" t="s">
        <v>51</v>
      </c>
      <c r="AD132" s="58" t="s">
        <v>51</v>
      </c>
      <c r="AE132" s="59" t="s">
        <v>51</v>
      </c>
      <c r="AF132" s="60" t="s">
        <v>51</v>
      </c>
      <c r="AG132" s="60" t="str">
        <f t="shared" si="2"/>
        <v>нд</v>
      </c>
      <c r="AH132" s="59" t="s">
        <v>51</v>
      </c>
      <c r="AI132" s="58" t="s">
        <v>51</v>
      </c>
      <c r="AJ132" s="58" t="s">
        <v>51</v>
      </c>
      <c r="AK132" s="58" t="s">
        <v>51</v>
      </c>
      <c r="AL132" s="58" t="s">
        <v>51</v>
      </c>
    </row>
    <row r="133" spans="1:38" ht="15.75" x14ac:dyDescent="0.25">
      <c r="A133" s="37"/>
      <c r="B133" s="38" t="str">
        <f>'Таблица № 2'!B132</f>
        <v>от ТК9а до Ленин ,3</v>
      </c>
      <c r="C133" s="37"/>
      <c r="D133" s="44" t="s">
        <v>51</v>
      </c>
      <c r="E133" s="44" t="s">
        <v>51</v>
      </c>
      <c r="F133" s="58" t="s">
        <v>51</v>
      </c>
      <c r="G133" s="58" t="s">
        <v>51</v>
      </c>
      <c r="H133" s="58" t="s">
        <v>51</v>
      </c>
      <c r="I133" s="58" t="s">
        <v>51</v>
      </c>
      <c r="J133" s="58" t="s">
        <v>51</v>
      </c>
      <c r="K133" s="44" t="s">
        <v>51</v>
      </c>
      <c r="L133" s="44" t="s">
        <v>51</v>
      </c>
      <c r="M133" s="58" t="s">
        <v>51</v>
      </c>
      <c r="N133" s="58" t="s">
        <v>51</v>
      </c>
      <c r="O133" s="58" t="s">
        <v>51</v>
      </c>
      <c r="P133" s="58" t="s">
        <v>51</v>
      </c>
      <c r="Q133" s="58" t="s">
        <v>51</v>
      </c>
      <c r="R133" s="44" t="s">
        <v>51</v>
      </c>
      <c r="S133" s="44" t="str">
        <f>'Таблица № 2'!U132</f>
        <v>нд</v>
      </c>
      <c r="T133" s="58" t="s">
        <v>51</v>
      </c>
      <c r="U133" s="58" t="s">
        <v>51</v>
      </c>
      <c r="V133" s="58" t="s">
        <v>51</v>
      </c>
      <c r="W133" s="58" t="s">
        <v>51</v>
      </c>
      <c r="X133" s="59" t="s">
        <v>51</v>
      </c>
      <c r="Y133" s="60" t="s">
        <v>51</v>
      </c>
      <c r="Z133" s="60" t="s">
        <v>51</v>
      </c>
      <c r="AA133" s="59" t="s">
        <v>51</v>
      </c>
      <c r="AB133" s="59" t="s">
        <v>51</v>
      </c>
      <c r="AC133" s="59" t="s">
        <v>51</v>
      </c>
      <c r="AD133" s="58" t="s">
        <v>51</v>
      </c>
      <c r="AE133" s="59" t="s">
        <v>51</v>
      </c>
      <c r="AF133" s="60" t="s">
        <v>51</v>
      </c>
      <c r="AG133" s="60" t="str">
        <f t="shared" si="2"/>
        <v>нд</v>
      </c>
      <c r="AH133" s="59" t="s">
        <v>51</v>
      </c>
      <c r="AI133" s="58" t="s">
        <v>51</v>
      </c>
      <c r="AJ133" s="58" t="s">
        <v>51</v>
      </c>
      <c r="AK133" s="58" t="s">
        <v>51</v>
      </c>
      <c r="AL133" s="58" t="s">
        <v>51</v>
      </c>
    </row>
    <row r="134" spans="1:38" ht="15.75" x14ac:dyDescent="0.25">
      <c r="A134" s="37"/>
      <c r="B134" s="38" t="str">
        <f>'Таблица № 2'!B133</f>
        <v xml:space="preserve">от ТК9 до д/с №11 </v>
      </c>
      <c r="C134" s="37"/>
      <c r="D134" s="44" t="s">
        <v>51</v>
      </c>
      <c r="E134" s="44" t="s">
        <v>51</v>
      </c>
      <c r="F134" s="58" t="s">
        <v>51</v>
      </c>
      <c r="G134" s="58" t="s">
        <v>51</v>
      </c>
      <c r="H134" s="58" t="s">
        <v>51</v>
      </c>
      <c r="I134" s="58" t="s">
        <v>51</v>
      </c>
      <c r="J134" s="58" t="s">
        <v>51</v>
      </c>
      <c r="K134" s="44" t="s">
        <v>51</v>
      </c>
      <c r="L134" s="44" t="s">
        <v>51</v>
      </c>
      <c r="M134" s="58" t="s">
        <v>51</v>
      </c>
      <c r="N134" s="58" t="s">
        <v>51</v>
      </c>
      <c r="O134" s="58" t="s">
        <v>51</v>
      </c>
      <c r="P134" s="58" t="s">
        <v>51</v>
      </c>
      <c r="Q134" s="58" t="s">
        <v>51</v>
      </c>
      <c r="R134" s="44" t="s">
        <v>51</v>
      </c>
      <c r="S134" s="44" t="str">
        <f>'Таблица № 2'!U133</f>
        <v>нд</v>
      </c>
      <c r="T134" s="58" t="s">
        <v>51</v>
      </c>
      <c r="U134" s="58" t="s">
        <v>51</v>
      </c>
      <c r="V134" s="58" t="s">
        <v>51</v>
      </c>
      <c r="W134" s="58" t="s">
        <v>51</v>
      </c>
      <c r="X134" s="59" t="s">
        <v>51</v>
      </c>
      <c r="Y134" s="60" t="s">
        <v>51</v>
      </c>
      <c r="Z134" s="60" t="s">
        <v>51</v>
      </c>
      <c r="AA134" s="59" t="s">
        <v>51</v>
      </c>
      <c r="AB134" s="59" t="s">
        <v>51</v>
      </c>
      <c r="AC134" s="59" t="s">
        <v>51</v>
      </c>
      <c r="AD134" s="58" t="s">
        <v>51</v>
      </c>
      <c r="AE134" s="59" t="s">
        <v>51</v>
      </c>
      <c r="AF134" s="60" t="s">
        <v>51</v>
      </c>
      <c r="AG134" s="60" t="str">
        <f t="shared" si="2"/>
        <v>нд</v>
      </c>
      <c r="AH134" s="59" t="s">
        <v>51</v>
      </c>
      <c r="AI134" s="58" t="s">
        <v>51</v>
      </c>
      <c r="AJ134" s="58" t="s">
        <v>51</v>
      </c>
      <c r="AK134" s="58" t="s">
        <v>51</v>
      </c>
      <c r="AL134" s="58" t="s">
        <v>51</v>
      </c>
    </row>
    <row r="135" spans="1:38" ht="15.75" x14ac:dyDescent="0.25">
      <c r="A135" s="37"/>
      <c r="B135" s="38" t="str">
        <f>'Таблица № 2'!B134</f>
        <v>от ТК9  до ТК 13 и "Орбита"</v>
      </c>
      <c r="C135" s="37"/>
      <c r="D135" s="44" t="s">
        <v>51</v>
      </c>
      <c r="E135" s="44" t="s">
        <v>51</v>
      </c>
      <c r="F135" s="58" t="s">
        <v>51</v>
      </c>
      <c r="G135" s="58" t="s">
        <v>51</v>
      </c>
      <c r="H135" s="58" t="s">
        <v>51</v>
      </c>
      <c r="I135" s="58" t="s">
        <v>51</v>
      </c>
      <c r="J135" s="58" t="s">
        <v>51</v>
      </c>
      <c r="K135" s="44" t="s">
        <v>51</v>
      </c>
      <c r="L135" s="44" t="s">
        <v>51</v>
      </c>
      <c r="M135" s="58" t="s">
        <v>51</v>
      </c>
      <c r="N135" s="58" t="s">
        <v>51</v>
      </c>
      <c r="O135" s="58" t="s">
        <v>51</v>
      </c>
      <c r="P135" s="58" t="s">
        <v>51</v>
      </c>
      <c r="Q135" s="58" t="s">
        <v>51</v>
      </c>
      <c r="R135" s="44" t="s">
        <v>51</v>
      </c>
      <c r="S135" s="44" t="str">
        <f>'Таблица № 2'!U134</f>
        <v>нд</v>
      </c>
      <c r="T135" s="58" t="s">
        <v>51</v>
      </c>
      <c r="U135" s="58" t="s">
        <v>51</v>
      </c>
      <c r="V135" s="58" t="s">
        <v>51</v>
      </c>
      <c r="W135" s="58" t="s">
        <v>51</v>
      </c>
      <c r="X135" s="59" t="s">
        <v>51</v>
      </c>
      <c r="Y135" s="60" t="s">
        <v>51</v>
      </c>
      <c r="Z135" s="60" t="s">
        <v>51</v>
      </c>
      <c r="AA135" s="59" t="s">
        <v>51</v>
      </c>
      <c r="AB135" s="59" t="s">
        <v>51</v>
      </c>
      <c r="AC135" s="59" t="s">
        <v>51</v>
      </c>
      <c r="AD135" s="58" t="s">
        <v>51</v>
      </c>
      <c r="AE135" s="59" t="s">
        <v>51</v>
      </c>
      <c r="AF135" s="60" t="s">
        <v>51</v>
      </c>
      <c r="AG135" s="60" t="str">
        <f t="shared" si="2"/>
        <v>нд</v>
      </c>
      <c r="AH135" s="59" t="s">
        <v>51</v>
      </c>
      <c r="AI135" s="58" t="s">
        <v>51</v>
      </c>
      <c r="AJ135" s="58" t="s">
        <v>51</v>
      </c>
      <c r="AK135" s="58" t="s">
        <v>51</v>
      </c>
      <c r="AL135" s="58" t="s">
        <v>51</v>
      </c>
    </row>
    <row r="136" spans="1:38" ht="15.75" x14ac:dyDescent="0.25">
      <c r="A136" s="37"/>
      <c r="B136" s="38" t="str">
        <f>'Таблица № 2'!B135</f>
        <v>вводы ул. Артиллерийская</v>
      </c>
      <c r="C136" s="37"/>
      <c r="D136" s="44" t="s">
        <v>51</v>
      </c>
      <c r="E136" s="44" t="s">
        <v>51</v>
      </c>
      <c r="F136" s="58" t="s">
        <v>51</v>
      </c>
      <c r="G136" s="58" t="s">
        <v>51</v>
      </c>
      <c r="H136" s="58" t="s">
        <v>51</v>
      </c>
      <c r="I136" s="58" t="s">
        <v>51</v>
      </c>
      <c r="J136" s="58" t="s">
        <v>51</v>
      </c>
      <c r="K136" s="44" t="s">
        <v>51</v>
      </c>
      <c r="L136" s="44" t="s">
        <v>51</v>
      </c>
      <c r="M136" s="58" t="s">
        <v>51</v>
      </c>
      <c r="N136" s="58" t="s">
        <v>51</v>
      </c>
      <c r="O136" s="58" t="s">
        <v>51</v>
      </c>
      <c r="P136" s="58" t="s">
        <v>51</v>
      </c>
      <c r="Q136" s="58" t="s">
        <v>51</v>
      </c>
      <c r="R136" s="44" t="s">
        <v>51</v>
      </c>
      <c r="S136" s="44" t="str">
        <f>'Таблица № 2'!U135</f>
        <v>нд</v>
      </c>
      <c r="T136" s="58" t="s">
        <v>51</v>
      </c>
      <c r="U136" s="58" t="s">
        <v>51</v>
      </c>
      <c r="V136" s="58" t="s">
        <v>51</v>
      </c>
      <c r="W136" s="58" t="s">
        <v>51</v>
      </c>
      <c r="X136" s="59" t="s">
        <v>51</v>
      </c>
      <c r="Y136" s="60" t="s">
        <v>51</v>
      </c>
      <c r="Z136" s="60" t="s">
        <v>51</v>
      </c>
      <c r="AA136" s="59" t="s">
        <v>51</v>
      </c>
      <c r="AB136" s="59" t="s">
        <v>51</v>
      </c>
      <c r="AC136" s="59" t="s">
        <v>51</v>
      </c>
      <c r="AD136" s="58" t="s">
        <v>51</v>
      </c>
      <c r="AE136" s="59" t="s">
        <v>51</v>
      </c>
      <c r="AF136" s="60" t="s">
        <v>51</v>
      </c>
      <c r="AG136" s="60" t="str">
        <f t="shared" si="2"/>
        <v>нд</v>
      </c>
      <c r="AH136" s="59" t="s">
        <v>51</v>
      </c>
      <c r="AI136" s="58" t="s">
        <v>51</v>
      </c>
      <c r="AJ136" s="58" t="s">
        <v>51</v>
      </c>
      <c r="AK136" s="58" t="s">
        <v>51</v>
      </c>
      <c r="AL136" s="58" t="s">
        <v>51</v>
      </c>
    </row>
    <row r="137" spans="1:38" ht="15.75" x14ac:dyDescent="0.25">
      <c r="A137" s="37"/>
      <c r="B137" s="38" t="str">
        <f>'Таблица № 2'!B136</f>
        <v>вводы ул. Ломоносова</v>
      </c>
      <c r="C137" s="37"/>
      <c r="D137" s="44" t="s">
        <v>51</v>
      </c>
      <c r="E137" s="44" t="s">
        <v>51</v>
      </c>
      <c r="F137" s="58" t="s">
        <v>51</v>
      </c>
      <c r="G137" s="58" t="s">
        <v>51</v>
      </c>
      <c r="H137" s="58" t="s">
        <v>51</v>
      </c>
      <c r="I137" s="58" t="s">
        <v>51</v>
      </c>
      <c r="J137" s="58" t="s">
        <v>51</v>
      </c>
      <c r="K137" s="44" t="s">
        <v>51</v>
      </c>
      <c r="L137" s="44" t="s">
        <v>51</v>
      </c>
      <c r="M137" s="58" t="s">
        <v>51</v>
      </c>
      <c r="N137" s="58" t="s">
        <v>51</v>
      </c>
      <c r="O137" s="58" t="s">
        <v>51</v>
      </c>
      <c r="P137" s="58" t="s">
        <v>51</v>
      </c>
      <c r="Q137" s="58" t="s">
        <v>51</v>
      </c>
      <c r="R137" s="44" t="s">
        <v>51</v>
      </c>
      <c r="S137" s="44" t="str">
        <f>'Таблица № 2'!U136</f>
        <v>нд</v>
      </c>
      <c r="T137" s="58" t="s">
        <v>51</v>
      </c>
      <c r="U137" s="58" t="s">
        <v>51</v>
      </c>
      <c r="V137" s="58" t="s">
        <v>51</v>
      </c>
      <c r="W137" s="58" t="s">
        <v>51</v>
      </c>
      <c r="X137" s="59" t="s">
        <v>51</v>
      </c>
      <c r="Y137" s="60" t="s">
        <v>51</v>
      </c>
      <c r="Z137" s="60" t="s">
        <v>51</v>
      </c>
      <c r="AA137" s="59" t="s">
        <v>51</v>
      </c>
      <c r="AB137" s="59" t="s">
        <v>51</v>
      </c>
      <c r="AC137" s="59" t="s">
        <v>51</v>
      </c>
      <c r="AD137" s="58" t="s">
        <v>51</v>
      </c>
      <c r="AE137" s="59" t="s">
        <v>51</v>
      </c>
      <c r="AF137" s="60" t="s">
        <v>51</v>
      </c>
      <c r="AG137" s="60" t="str">
        <f t="shared" si="2"/>
        <v>нд</v>
      </c>
      <c r="AH137" s="59" t="s">
        <v>51</v>
      </c>
      <c r="AI137" s="58" t="s">
        <v>51</v>
      </c>
      <c r="AJ137" s="58" t="s">
        <v>51</v>
      </c>
      <c r="AK137" s="58" t="s">
        <v>51</v>
      </c>
      <c r="AL137" s="58" t="s">
        <v>51</v>
      </c>
    </row>
    <row r="138" spans="1:38" ht="15.75" x14ac:dyDescent="0.25">
      <c r="A138" s="37"/>
      <c r="B138" s="38" t="str">
        <f>'Таблица № 2'!B137</f>
        <v>вводы ул. Гагарина</v>
      </c>
      <c r="C138" s="37"/>
      <c r="D138" s="44" t="s">
        <v>51</v>
      </c>
      <c r="E138" s="44" t="s">
        <v>51</v>
      </c>
      <c r="F138" s="58" t="s">
        <v>51</v>
      </c>
      <c r="G138" s="58" t="s">
        <v>51</v>
      </c>
      <c r="H138" s="58" t="s">
        <v>51</v>
      </c>
      <c r="I138" s="58" t="s">
        <v>51</v>
      </c>
      <c r="J138" s="58" t="s">
        <v>51</v>
      </c>
      <c r="K138" s="44" t="s">
        <v>51</v>
      </c>
      <c r="L138" s="44" t="s">
        <v>51</v>
      </c>
      <c r="M138" s="58" t="s">
        <v>51</v>
      </c>
      <c r="N138" s="58" t="s">
        <v>51</v>
      </c>
      <c r="O138" s="58" t="s">
        <v>51</v>
      </c>
      <c r="P138" s="58" t="s">
        <v>51</v>
      </c>
      <c r="Q138" s="58" t="s">
        <v>51</v>
      </c>
      <c r="R138" s="44" t="s">
        <v>51</v>
      </c>
      <c r="S138" s="44" t="str">
        <f>'Таблица № 2'!U137</f>
        <v>нд</v>
      </c>
      <c r="T138" s="58" t="s">
        <v>51</v>
      </c>
      <c r="U138" s="58" t="s">
        <v>51</v>
      </c>
      <c r="V138" s="58" t="s">
        <v>51</v>
      </c>
      <c r="W138" s="58" t="s">
        <v>51</v>
      </c>
      <c r="X138" s="59" t="s">
        <v>51</v>
      </c>
      <c r="Y138" s="60" t="s">
        <v>51</v>
      </c>
      <c r="Z138" s="60" t="s">
        <v>51</v>
      </c>
      <c r="AA138" s="59" t="s">
        <v>51</v>
      </c>
      <c r="AB138" s="59" t="s">
        <v>51</v>
      </c>
      <c r="AC138" s="59" t="s">
        <v>51</v>
      </c>
      <c r="AD138" s="58" t="s">
        <v>51</v>
      </c>
      <c r="AE138" s="59" t="s">
        <v>51</v>
      </c>
      <c r="AF138" s="60" t="s">
        <v>51</v>
      </c>
      <c r="AG138" s="60" t="str">
        <f t="shared" si="2"/>
        <v>нд</v>
      </c>
      <c r="AH138" s="59" t="s">
        <v>51</v>
      </c>
      <c r="AI138" s="58" t="s">
        <v>51</v>
      </c>
      <c r="AJ138" s="58" t="s">
        <v>51</v>
      </c>
      <c r="AK138" s="58" t="s">
        <v>51</v>
      </c>
      <c r="AL138" s="58" t="s">
        <v>51</v>
      </c>
    </row>
    <row r="139" spans="1:38" ht="15.75" x14ac:dyDescent="0.25">
      <c r="A139" s="37"/>
      <c r="B139" s="38" t="str">
        <f>'Таблица № 2'!B138</f>
        <v>вводы ул. Морская</v>
      </c>
      <c r="C139" s="37"/>
      <c r="D139" s="44" t="s">
        <v>51</v>
      </c>
      <c r="E139" s="44" t="s">
        <v>51</v>
      </c>
      <c r="F139" s="58" t="s">
        <v>51</v>
      </c>
      <c r="G139" s="58" t="s">
        <v>51</v>
      </c>
      <c r="H139" s="58" t="s">
        <v>51</v>
      </c>
      <c r="I139" s="58" t="s">
        <v>51</v>
      </c>
      <c r="J139" s="58" t="s">
        <v>51</v>
      </c>
      <c r="K139" s="44" t="s">
        <v>51</v>
      </c>
      <c r="L139" s="44" t="s">
        <v>51</v>
      </c>
      <c r="M139" s="58" t="s">
        <v>51</v>
      </c>
      <c r="N139" s="58" t="s">
        <v>51</v>
      </c>
      <c r="O139" s="58" t="s">
        <v>51</v>
      </c>
      <c r="P139" s="58" t="s">
        <v>51</v>
      </c>
      <c r="Q139" s="58" t="s">
        <v>51</v>
      </c>
      <c r="R139" s="44" t="s">
        <v>51</v>
      </c>
      <c r="S139" s="44" t="str">
        <f>'Таблица № 2'!U138</f>
        <v>нд</v>
      </c>
      <c r="T139" s="58" t="s">
        <v>51</v>
      </c>
      <c r="U139" s="58" t="s">
        <v>51</v>
      </c>
      <c r="V139" s="58" t="s">
        <v>51</v>
      </c>
      <c r="W139" s="58" t="s">
        <v>51</v>
      </c>
      <c r="X139" s="59" t="s">
        <v>51</v>
      </c>
      <c r="Y139" s="60" t="s">
        <v>51</v>
      </c>
      <c r="Z139" s="60" t="s">
        <v>51</v>
      </c>
      <c r="AA139" s="59" t="s">
        <v>51</v>
      </c>
      <c r="AB139" s="59" t="s">
        <v>51</v>
      </c>
      <c r="AC139" s="59" t="s">
        <v>51</v>
      </c>
      <c r="AD139" s="58" t="s">
        <v>51</v>
      </c>
      <c r="AE139" s="59" t="s">
        <v>51</v>
      </c>
      <c r="AF139" s="60" t="s">
        <v>51</v>
      </c>
      <c r="AG139" s="60" t="str">
        <f t="shared" si="2"/>
        <v>нд</v>
      </c>
      <c r="AH139" s="59" t="s">
        <v>51</v>
      </c>
      <c r="AI139" s="58" t="s">
        <v>51</v>
      </c>
      <c r="AJ139" s="58" t="s">
        <v>51</v>
      </c>
      <c r="AK139" s="58" t="s">
        <v>51</v>
      </c>
      <c r="AL139" s="58" t="s">
        <v>51</v>
      </c>
    </row>
    <row r="140" spans="1:38" ht="15.75" x14ac:dyDescent="0.25">
      <c r="A140" s="37"/>
      <c r="B140" s="38" t="str">
        <f>'Таблица № 2'!B139</f>
        <v>вводы ул. Сапёрная</v>
      </c>
      <c r="C140" s="37"/>
      <c r="D140" s="44" t="s">
        <v>51</v>
      </c>
      <c r="E140" s="44" t="s">
        <v>51</v>
      </c>
      <c r="F140" s="58" t="s">
        <v>51</v>
      </c>
      <c r="G140" s="58" t="s">
        <v>51</v>
      </c>
      <c r="H140" s="58" t="s">
        <v>51</v>
      </c>
      <c r="I140" s="58" t="s">
        <v>51</v>
      </c>
      <c r="J140" s="58" t="s">
        <v>51</v>
      </c>
      <c r="K140" s="44" t="s">
        <v>51</v>
      </c>
      <c r="L140" s="44" t="s">
        <v>51</v>
      </c>
      <c r="M140" s="58" t="s">
        <v>51</v>
      </c>
      <c r="N140" s="58" t="s">
        <v>51</v>
      </c>
      <c r="O140" s="58" t="s">
        <v>51</v>
      </c>
      <c r="P140" s="58" t="s">
        <v>51</v>
      </c>
      <c r="Q140" s="58" t="s">
        <v>51</v>
      </c>
      <c r="R140" s="44" t="s">
        <v>51</v>
      </c>
      <c r="S140" s="44" t="str">
        <f>'Таблица № 2'!U139</f>
        <v>нд</v>
      </c>
      <c r="T140" s="58" t="s">
        <v>51</v>
      </c>
      <c r="U140" s="58" t="s">
        <v>51</v>
      </c>
      <c r="V140" s="58" t="s">
        <v>51</v>
      </c>
      <c r="W140" s="58" t="s">
        <v>51</v>
      </c>
      <c r="X140" s="59" t="s">
        <v>51</v>
      </c>
      <c r="Y140" s="60" t="s">
        <v>51</v>
      </c>
      <c r="Z140" s="60" t="s">
        <v>51</v>
      </c>
      <c r="AA140" s="59" t="s">
        <v>51</v>
      </c>
      <c r="AB140" s="59" t="s">
        <v>51</v>
      </c>
      <c r="AC140" s="59" t="s">
        <v>51</v>
      </c>
      <c r="AD140" s="58" t="s">
        <v>51</v>
      </c>
      <c r="AE140" s="59" t="s">
        <v>51</v>
      </c>
      <c r="AF140" s="60" t="s">
        <v>51</v>
      </c>
      <c r="AG140" s="60" t="str">
        <f t="shared" ref="AG140:AG170" si="3">S140</f>
        <v>нд</v>
      </c>
      <c r="AH140" s="59" t="s">
        <v>51</v>
      </c>
      <c r="AI140" s="58" t="s">
        <v>51</v>
      </c>
      <c r="AJ140" s="58" t="s">
        <v>51</v>
      </c>
      <c r="AK140" s="58" t="s">
        <v>51</v>
      </c>
      <c r="AL140" s="58" t="s">
        <v>51</v>
      </c>
    </row>
    <row r="141" spans="1:38" ht="15.75" x14ac:dyDescent="0.25">
      <c r="A141" s="37"/>
      <c r="B141" s="38" t="str">
        <f>'Таблица № 2'!B140</f>
        <v>вводы ул. Правобережная</v>
      </c>
      <c r="C141" s="37"/>
      <c r="D141" s="44" t="s">
        <v>51</v>
      </c>
      <c r="E141" s="44" t="s">
        <v>51</v>
      </c>
      <c r="F141" s="58" t="s">
        <v>51</v>
      </c>
      <c r="G141" s="58" t="s">
        <v>51</v>
      </c>
      <c r="H141" s="58" t="s">
        <v>51</v>
      </c>
      <c r="I141" s="58" t="s">
        <v>51</v>
      </c>
      <c r="J141" s="58" t="s">
        <v>51</v>
      </c>
      <c r="K141" s="44" t="s">
        <v>51</v>
      </c>
      <c r="L141" s="44" t="s">
        <v>51</v>
      </c>
      <c r="M141" s="58" t="s">
        <v>51</v>
      </c>
      <c r="N141" s="58" t="s">
        <v>51</v>
      </c>
      <c r="O141" s="58" t="s">
        <v>51</v>
      </c>
      <c r="P141" s="58" t="s">
        <v>51</v>
      </c>
      <c r="Q141" s="58" t="s">
        <v>51</v>
      </c>
      <c r="R141" s="44" t="s">
        <v>51</v>
      </c>
      <c r="S141" s="44" t="str">
        <f>'Таблица № 2'!U140</f>
        <v>нд</v>
      </c>
      <c r="T141" s="58" t="s">
        <v>51</v>
      </c>
      <c r="U141" s="58" t="s">
        <v>51</v>
      </c>
      <c r="V141" s="58" t="s">
        <v>51</v>
      </c>
      <c r="W141" s="58" t="s">
        <v>51</v>
      </c>
      <c r="X141" s="59" t="s">
        <v>51</v>
      </c>
      <c r="Y141" s="60" t="s">
        <v>51</v>
      </c>
      <c r="Z141" s="60" t="s">
        <v>51</v>
      </c>
      <c r="AA141" s="59" t="s">
        <v>51</v>
      </c>
      <c r="AB141" s="59" t="s">
        <v>51</v>
      </c>
      <c r="AC141" s="59" t="s">
        <v>51</v>
      </c>
      <c r="AD141" s="58" t="s">
        <v>51</v>
      </c>
      <c r="AE141" s="59" t="s">
        <v>51</v>
      </c>
      <c r="AF141" s="60" t="s">
        <v>51</v>
      </c>
      <c r="AG141" s="60" t="str">
        <f t="shared" si="3"/>
        <v>нд</v>
      </c>
      <c r="AH141" s="59" t="s">
        <v>51</v>
      </c>
      <c r="AI141" s="58" t="s">
        <v>51</v>
      </c>
      <c r="AJ141" s="58" t="s">
        <v>51</v>
      </c>
      <c r="AK141" s="58" t="s">
        <v>51</v>
      </c>
      <c r="AL141" s="58" t="s">
        <v>51</v>
      </c>
    </row>
    <row r="142" spans="1:38" ht="15.75" x14ac:dyDescent="0.25">
      <c r="A142" s="37"/>
      <c r="B142" s="38" t="str">
        <f>'Таблица № 2'!B141</f>
        <v>вводы ул. Пушкина</v>
      </c>
      <c r="C142" s="37"/>
      <c r="D142" s="44" t="s">
        <v>51</v>
      </c>
      <c r="E142" s="44" t="s">
        <v>51</v>
      </c>
      <c r="F142" s="58" t="s">
        <v>51</v>
      </c>
      <c r="G142" s="58" t="s">
        <v>51</v>
      </c>
      <c r="H142" s="58" t="s">
        <v>51</v>
      </c>
      <c r="I142" s="58" t="s">
        <v>51</v>
      </c>
      <c r="J142" s="58" t="s">
        <v>51</v>
      </c>
      <c r="K142" s="44" t="s">
        <v>51</v>
      </c>
      <c r="L142" s="44" t="s">
        <v>51</v>
      </c>
      <c r="M142" s="58" t="s">
        <v>51</v>
      </c>
      <c r="N142" s="58" t="s">
        <v>51</v>
      </c>
      <c r="O142" s="58" t="s">
        <v>51</v>
      </c>
      <c r="P142" s="58" t="s">
        <v>51</v>
      </c>
      <c r="Q142" s="58" t="s">
        <v>51</v>
      </c>
      <c r="R142" s="44" t="s">
        <v>51</v>
      </c>
      <c r="S142" s="44" t="str">
        <f>'Таблица № 2'!U141</f>
        <v>нд</v>
      </c>
      <c r="T142" s="58" t="s">
        <v>51</v>
      </c>
      <c r="U142" s="58" t="s">
        <v>51</v>
      </c>
      <c r="V142" s="58" t="s">
        <v>51</v>
      </c>
      <c r="W142" s="58" t="s">
        <v>51</v>
      </c>
      <c r="X142" s="59" t="s">
        <v>51</v>
      </c>
      <c r="Y142" s="60" t="s">
        <v>51</v>
      </c>
      <c r="Z142" s="60" t="s">
        <v>51</v>
      </c>
      <c r="AA142" s="59" t="s">
        <v>51</v>
      </c>
      <c r="AB142" s="59" t="s">
        <v>51</v>
      </c>
      <c r="AC142" s="59" t="s">
        <v>51</v>
      </c>
      <c r="AD142" s="58" t="s">
        <v>51</v>
      </c>
      <c r="AE142" s="59" t="s">
        <v>51</v>
      </c>
      <c r="AF142" s="60" t="s">
        <v>51</v>
      </c>
      <c r="AG142" s="60" t="str">
        <f t="shared" si="3"/>
        <v>нд</v>
      </c>
      <c r="AH142" s="59" t="s">
        <v>51</v>
      </c>
      <c r="AI142" s="58" t="s">
        <v>51</v>
      </c>
      <c r="AJ142" s="58" t="s">
        <v>51</v>
      </c>
      <c r="AK142" s="58" t="s">
        <v>51</v>
      </c>
      <c r="AL142" s="58" t="s">
        <v>51</v>
      </c>
    </row>
    <row r="143" spans="1:38" ht="15.75" x14ac:dyDescent="0.25">
      <c r="A143" s="37"/>
      <c r="B143" s="38" t="str">
        <f>'Таблица № 2'!B142</f>
        <v>от ТК 13 до СЭС и Ломонос,17</v>
      </c>
      <c r="C143" s="37"/>
      <c r="D143" s="44" t="s">
        <v>51</v>
      </c>
      <c r="E143" s="44" t="s">
        <v>51</v>
      </c>
      <c r="F143" s="58" t="s">
        <v>51</v>
      </c>
      <c r="G143" s="58" t="s">
        <v>51</v>
      </c>
      <c r="H143" s="58" t="s">
        <v>51</v>
      </c>
      <c r="I143" s="58" t="s">
        <v>51</v>
      </c>
      <c r="J143" s="58" t="s">
        <v>51</v>
      </c>
      <c r="K143" s="44" t="s">
        <v>51</v>
      </c>
      <c r="L143" s="44" t="s">
        <v>51</v>
      </c>
      <c r="M143" s="58" t="s">
        <v>51</v>
      </c>
      <c r="N143" s="58" t="s">
        <v>51</v>
      </c>
      <c r="O143" s="58" t="s">
        <v>51</v>
      </c>
      <c r="P143" s="58" t="s">
        <v>51</v>
      </c>
      <c r="Q143" s="58" t="s">
        <v>51</v>
      </c>
      <c r="R143" s="44" t="s">
        <v>51</v>
      </c>
      <c r="S143" s="44" t="str">
        <f>'Таблица № 2'!U142</f>
        <v>нд</v>
      </c>
      <c r="T143" s="58" t="s">
        <v>51</v>
      </c>
      <c r="U143" s="58" t="s">
        <v>51</v>
      </c>
      <c r="V143" s="58" t="s">
        <v>51</v>
      </c>
      <c r="W143" s="58" t="s">
        <v>51</v>
      </c>
      <c r="X143" s="59" t="s">
        <v>51</v>
      </c>
      <c r="Y143" s="60" t="s">
        <v>51</v>
      </c>
      <c r="Z143" s="60" t="s">
        <v>51</v>
      </c>
      <c r="AA143" s="59" t="s">
        <v>51</v>
      </c>
      <c r="AB143" s="59" t="s">
        <v>51</v>
      </c>
      <c r="AC143" s="59" t="s">
        <v>51</v>
      </c>
      <c r="AD143" s="58" t="s">
        <v>51</v>
      </c>
      <c r="AE143" s="59" t="s">
        <v>51</v>
      </c>
      <c r="AF143" s="60" t="s">
        <v>51</v>
      </c>
      <c r="AG143" s="60" t="str">
        <f t="shared" si="3"/>
        <v>нд</v>
      </c>
      <c r="AH143" s="59" t="s">
        <v>51</v>
      </c>
      <c r="AI143" s="58" t="s">
        <v>51</v>
      </c>
      <c r="AJ143" s="58" t="s">
        <v>51</v>
      </c>
      <c r="AK143" s="58" t="s">
        <v>51</v>
      </c>
      <c r="AL143" s="58" t="s">
        <v>51</v>
      </c>
    </row>
    <row r="144" spans="1:38" ht="15.75" x14ac:dyDescent="0.25">
      <c r="A144" s="37"/>
      <c r="B144" s="38" t="str">
        <f>'Таблица № 2'!B143</f>
        <v>от ТК 48-ТК СОШ5 до врезок в дома по Матросова</v>
      </c>
      <c r="C144" s="37"/>
      <c r="D144" s="44" t="s">
        <v>51</v>
      </c>
      <c r="E144" s="44" t="s">
        <v>51</v>
      </c>
      <c r="F144" s="58" t="s">
        <v>51</v>
      </c>
      <c r="G144" s="58" t="s">
        <v>51</v>
      </c>
      <c r="H144" s="58" t="s">
        <v>51</v>
      </c>
      <c r="I144" s="58" t="s">
        <v>51</v>
      </c>
      <c r="J144" s="58" t="s">
        <v>51</v>
      </c>
      <c r="K144" s="44" t="s">
        <v>51</v>
      </c>
      <c r="L144" s="44" t="s">
        <v>51</v>
      </c>
      <c r="M144" s="58" t="s">
        <v>51</v>
      </c>
      <c r="N144" s="58" t="s">
        <v>51</v>
      </c>
      <c r="O144" s="58" t="s">
        <v>51</v>
      </c>
      <c r="P144" s="58" t="s">
        <v>51</v>
      </c>
      <c r="Q144" s="58" t="s">
        <v>51</v>
      </c>
      <c r="R144" s="44" t="s">
        <v>51</v>
      </c>
      <c r="S144" s="44" t="str">
        <f>'Таблица № 2'!U143</f>
        <v>нд</v>
      </c>
      <c r="T144" s="58" t="s">
        <v>51</v>
      </c>
      <c r="U144" s="58" t="s">
        <v>51</v>
      </c>
      <c r="V144" s="58" t="s">
        <v>51</v>
      </c>
      <c r="W144" s="58" t="s">
        <v>51</v>
      </c>
      <c r="X144" s="59" t="s">
        <v>51</v>
      </c>
      <c r="Y144" s="60" t="s">
        <v>51</v>
      </c>
      <c r="Z144" s="60" t="s">
        <v>51</v>
      </c>
      <c r="AA144" s="59" t="s">
        <v>51</v>
      </c>
      <c r="AB144" s="59" t="s">
        <v>51</v>
      </c>
      <c r="AC144" s="59" t="s">
        <v>51</v>
      </c>
      <c r="AD144" s="58" t="s">
        <v>51</v>
      </c>
      <c r="AE144" s="59" t="s">
        <v>51</v>
      </c>
      <c r="AF144" s="60" t="s">
        <v>51</v>
      </c>
      <c r="AG144" s="60" t="str">
        <f t="shared" si="3"/>
        <v>нд</v>
      </c>
      <c r="AH144" s="59" t="s">
        <v>51</v>
      </c>
      <c r="AI144" s="58" t="s">
        <v>51</v>
      </c>
      <c r="AJ144" s="58" t="s">
        <v>51</v>
      </c>
      <c r="AK144" s="58" t="s">
        <v>51</v>
      </c>
      <c r="AL144" s="58" t="s">
        <v>51</v>
      </c>
    </row>
    <row r="145" spans="1:38" ht="31.5" x14ac:dyDescent="0.25">
      <c r="A145" s="37"/>
      <c r="B145" s="38" t="str">
        <f>'Таблица № 2'!B144</f>
        <v>от врезок в трассу ТК48-СОШ5 по Артиллер по Московской до ТК44 (Моск 63)</v>
      </c>
      <c r="C145" s="37"/>
      <c r="D145" s="44" t="s">
        <v>51</v>
      </c>
      <c r="E145" s="44" t="s">
        <v>51</v>
      </c>
      <c r="F145" s="58" t="s">
        <v>51</v>
      </c>
      <c r="G145" s="58" t="s">
        <v>51</v>
      </c>
      <c r="H145" s="58" t="s">
        <v>51</v>
      </c>
      <c r="I145" s="58" t="s">
        <v>51</v>
      </c>
      <c r="J145" s="58" t="s">
        <v>51</v>
      </c>
      <c r="K145" s="44" t="s">
        <v>51</v>
      </c>
      <c r="L145" s="44" t="s">
        <v>51</v>
      </c>
      <c r="M145" s="58" t="s">
        <v>51</v>
      </c>
      <c r="N145" s="58" t="s">
        <v>51</v>
      </c>
      <c r="O145" s="58" t="s">
        <v>51</v>
      </c>
      <c r="P145" s="58" t="s">
        <v>51</v>
      </c>
      <c r="Q145" s="58" t="s">
        <v>51</v>
      </c>
      <c r="R145" s="44" t="s">
        <v>51</v>
      </c>
      <c r="S145" s="44" t="str">
        <f>'Таблица № 2'!U144</f>
        <v>нд</v>
      </c>
      <c r="T145" s="58" t="s">
        <v>51</v>
      </c>
      <c r="U145" s="58" t="s">
        <v>51</v>
      </c>
      <c r="V145" s="58" t="s">
        <v>51</v>
      </c>
      <c r="W145" s="58" t="s">
        <v>51</v>
      </c>
      <c r="X145" s="59" t="s">
        <v>51</v>
      </c>
      <c r="Y145" s="60" t="s">
        <v>51</v>
      </c>
      <c r="Z145" s="60" t="s">
        <v>51</v>
      </c>
      <c r="AA145" s="59" t="s">
        <v>51</v>
      </c>
      <c r="AB145" s="59" t="s">
        <v>51</v>
      </c>
      <c r="AC145" s="59" t="s">
        <v>51</v>
      </c>
      <c r="AD145" s="58" t="s">
        <v>51</v>
      </c>
      <c r="AE145" s="59" t="s">
        <v>51</v>
      </c>
      <c r="AF145" s="60" t="s">
        <v>51</v>
      </c>
      <c r="AG145" s="60" t="str">
        <f t="shared" si="3"/>
        <v>нд</v>
      </c>
      <c r="AH145" s="59" t="s">
        <v>51</v>
      </c>
      <c r="AI145" s="58" t="s">
        <v>51</v>
      </c>
      <c r="AJ145" s="58" t="s">
        <v>51</v>
      </c>
      <c r="AK145" s="58" t="s">
        <v>51</v>
      </c>
      <c r="AL145" s="58" t="s">
        <v>51</v>
      </c>
    </row>
    <row r="146" spans="1:38" ht="15.75" x14ac:dyDescent="0.25">
      <c r="A146" s="37"/>
      <c r="B146" s="38" t="str">
        <f>'Таблица № 2'!B145</f>
        <v>вводы пер. Павлова</v>
      </c>
      <c r="C146" s="37"/>
      <c r="D146" s="44" t="s">
        <v>51</v>
      </c>
      <c r="E146" s="44" t="s">
        <v>51</v>
      </c>
      <c r="F146" s="58" t="s">
        <v>51</v>
      </c>
      <c r="G146" s="58" t="s">
        <v>51</v>
      </c>
      <c r="H146" s="58" t="s">
        <v>51</v>
      </c>
      <c r="I146" s="58" t="s">
        <v>51</v>
      </c>
      <c r="J146" s="58" t="s">
        <v>51</v>
      </c>
      <c r="K146" s="44" t="s">
        <v>51</v>
      </c>
      <c r="L146" s="44" t="s">
        <v>51</v>
      </c>
      <c r="M146" s="58" t="s">
        <v>51</v>
      </c>
      <c r="N146" s="58" t="s">
        <v>51</v>
      </c>
      <c r="O146" s="58" t="s">
        <v>51</v>
      </c>
      <c r="P146" s="58" t="s">
        <v>51</v>
      </c>
      <c r="Q146" s="58" t="s">
        <v>51</v>
      </c>
      <c r="R146" s="44" t="s">
        <v>51</v>
      </c>
      <c r="S146" s="44" t="str">
        <f>'Таблица № 2'!U145</f>
        <v>нд</v>
      </c>
      <c r="T146" s="58" t="s">
        <v>51</v>
      </c>
      <c r="U146" s="58" t="s">
        <v>51</v>
      </c>
      <c r="V146" s="58" t="s">
        <v>51</v>
      </c>
      <c r="W146" s="58" t="s">
        <v>51</v>
      </c>
      <c r="X146" s="59" t="s">
        <v>51</v>
      </c>
      <c r="Y146" s="60" t="s">
        <v>51</v>
      </c>
      <c r="Z146" s="60" t="s">
        <v>51</v>
      </c>
      <c r="AA146" s="59" t="s">
        <v>51</v>
      </c>
      <c r="AB146" s="59" t="s">
        <v>51</v>
      </c>
      <c r="AC146" s="59" t="s">
        <v>51</v>
      </c>
      <c r="AD146" s="58" t="s">
        <v>51</v>
      </c>
      <c r="AE146" s="59" t="s">
        <v>51</v>
      </c>
      <c r="AF146" s="60" t="s">
        <v>51</v>
      </c>
      <c r="AG146" s="60" t="str">
        <f t="shared" si="3"/>
        <v>нд</v>
      </c>
      <c r="AH146" s="59" t="s">
        <v>51</v>
      </c>
      <c r="AI146" s="58" t="s">
        <v>51</v>
      </c>
      <c r="AJ146" s="58" t="s">
        <v>51</v>
      </c>
      <c r="AK146" s="58" t="s">
        <v>51</v>
      </c>
      <c r="AL146" s="58" t="s">
        <v>51</v>
      </c>
    </row>
    <row r="147" spans="1:38" ht="15.75" x14ac:dyDescent="0.25">
      <c r="A147" s="37"/>
      <c r="B147" s="38" t="str">
        <f>'Таблица № 2'!B146</f>
        <v>ввод ул. Арзамасская 1</v>
      </c>
      <c r="C147" s="37"/>
      <c r="D147" s="44" t="s">
        <v>51</v>
      </c>
      <c r="E147" s="44" t="s">
        <v>51</v>
      </c>
      <c r="F147" s="58" t="s">
        <v>51</v>
      </c>
      <c r="G147" s="58" t="s">
        <v>51</v>
      </c>
      <c r="H147" s="58" t="s">
        <v>51</v>
      </c>
      <c r="I147" s="58" t="s">
        <v>51</v>
      </c>
      <c r="J147" s="58" t="s">
        <v>51</v>
      </c>
      <c r="K147" s="44" t="s">
        <v>51</v>
      </c>
      <c r="L147" s="44" t="s">
        <v>51</v>
      </c>
      <c r="M147" s="58" t="s">
        <v>51</v>
      </c>
      <c r="N147" s="58" t="s">
        <v>51</v>
      </c>
      <c r="O147" s="58" t="s">
        <v>51</v>
      </c>
      <c r="P147" s="58" t="s">
        <v>51</v>
      </c>
      <c r="Q147" s="58" t="s">
        <v>51</v>
      </c>
      <c r="R147" s="44" t="s">
        <v>51</v>
      </c>
      <c r="S147" s="44" t="str">
        <f>'Таблица № 2'!U146</f>
        <v>нд</v>
      </c>
      <c r="T147" s="58" t="s">
        <v>51</v>
      </c>
      <c r="U147" s="58" t="s">
        <v>51</v>
      </c>
      <c r="V147" s="58" t="s">
        <v>51</v>
      </c>
      <c r="W147" s="58" t="s">
        <v>51</v>
      </c>
      <c r="X147" s="59" t="s">
        <v>51</v>
      </c>
      <c r="Y147" s="60" t="s">
        <v>51</v>
      </c>
      <c r="Z147" s="60" t="s">
        <v>51</v>
      </c>
      <c r="AA147" s="59" t="s">
        <v>51</v>
      </c>
      <c r="AB147" s="59" t="s">
        <v>51</v>
      </c>
      <c r="AC147" s="59" t="s">
        <v>51</v>
      </c>
      <c r="AD147" s="58" t="s">
        <v>51</v>
      </c>
      <c r="AE147" s="59" t="s">
        <v>51</v>
      </c>
      <c r="AF147" s="60" t="s">
        <v>51</v>
      </c>
      <c r="AG147" s="60" t="str">
        <f t="shared" si="3"/>
        <v>нд</v>
      </c>
      <c r="AH147" s="59" t="s">
        <v>51</v>
      </c>
      <c r="AI147" s="58" t="s">
        <v>51</v>
      </c>
      <c r="AJ147" s="58" t="s">
        <v>51</v>
      </c>
      <c r="AK147" s="58" t="s">
        <v>51</v>
      </c>
      <c r="AL147" s="58" t="s">
        <v>51</v>
      </c>
    </row>
    <row r="148" spans="1:38" ht="15.75" x14ac:dyDescent="0.25">
      <c r="A148" s="37"/>
      <c r="B148" s="38" t="str">
        <f>'Таблица № 2'!B147</f>
        <v>вводы ул. Юрия Смирнова</v>
      </c>
      <c r="C148" s="37"/>
      <c r="D148" s="44" t="s">
        <v>51</v>
      </c>
      <c r="E148" s="44" t="s">
        <v>51</v>
      </c>
      <c r="F148" s="58" t="s">
        <v>51</v>
      </c>
      <c r="G148" s="58" t="s">
        <v>51</v>
      </c>
      <c r="H148" s="58" t="s">
        <v>51</v>
      </c>
      <c r="I148" s="58" t="s">
        <v>51</v>
      </c>
      <c r="J148" s="58" t="s">
        <v>51</v>
      </c>
      <c r="K148" s="44" t="s">
        <v>51</v>
      </c>
      <c r="L148" s="44" t="s">
        <v>51</v>
      </c>
      <c r="M148" s="58" t="s">
        <v>51</v>
      </c>
      <c r="N148" s="58" t="s">
        <v>51</v>
      </c>
      <c r="O148" s="58" t="s">
        <v>51</v>
      </c>
      <c r="P148" s="58" t="s">
        <v>51</v>
      </c>
      <c r="Q148" s="58" t="s">
        <v>51</v>
      </c>
      <c r="R148" s="44" t="s">
        <v>51</v>
      </c>
      <c r="S148" s="44" t="str">
        <f>'Таблица № 2'!U147</f>
        <v>нд</v>
      </c>
      <c r="T148" s="58" t="s">
        <v>51</v>
      </c>
      <c r="U148" s="58" t="s">
        <v>51</v>
      </c>
      <c r="V148" s="58" t="s">
        <v>51</v>
      </c>
      <c r="W148" s="58" t="s">
        <v>51</v>
      </c>
      <c r="X148" s="59" t="s">
        <v>51</v>
      </c>
      <c r="Y148" s="60" t="s">
        <v>51</v>
      </c>
      <c r="Z148" s="60" t="s">
        <v>51</v>
      </c>
      <c r="AA148" s="59" t="s">
        <v>51</v>
      </c>
      <c r="AB148" s="59" t="s">
        <v>51</v>
      </c>
      <c r="AC148" s="59" t="s">
        <v>51</v>
      </c>
      <c r="AD148" s="58" t="s">
        <v>51</v>
      </c>
      <c r="AE148" s="59" t="s">
        <v>51</v>
      </c>
      <c r="AF148" s="60" t="s">
        <v>51</v>
      </c>
      <c r="AG148" s="60" t="str">
        <f t="shared" si="3"/>
        <v>нд</v>
      </c>
      <c r="AH148" s="59" t="s">
        <v>51</v>
      </c>
      <c r="AI148" s="58" t="s">
        <v>51</v>
      </c>
      <c r="AJ148" s="58" t="s">
        <v>51</v>
      </c>
      <c r="AK148" s="58" t="s">
        <v>51</v>
      </c>
      <c r="AL148" s="58" t="s">
        <v>51</v>
      </c>
    </row>
    <row r="149" spans="1:38" ht="15.75" x14ac:dyDescent="0.25">
      <c r="A149" s="37"/>
      <c r="B149" s="38" t="str">
        <f>'Таблица № 2'!B148</f>
        <v>ввод ул. Краснофлотская 3</v>
      </c>
      <c r="C149" s="37"/>
      <c r="D149" s="44" t="s">
        <v>51</v>
      </c>
      <c r="E149" s="44" t="s">
        <v>51</v>
      </c>
      <c r="F149" s="58" t="s">
        <v>51</v>
      </c>
      <c r="G149" s="58" t="s">
        <v>51</v>
      </c>
      <c r="H149" s="58" t="s">
        <v>51</v>
      </c>
      <c r="I149" s="58" t="s">
        <v>51</v>
      </c>
      <c r="J149" s="58" t="s">
        <v>51</v>
      </c>
      <c r="K149" s="44" t="s">
        <v>51</v>
      </c>
      <c r="L149" s="44" t="s">
        <v>51</v>
      </c>
      <c r="M149" s="58" t="s">
        <v>51</v>
      </c>
      <c r="N149" s="58" t="s">
        <v>51</v>
      </c>
      <c r="O149" s="58" t="s">
        <v>51</v>
      </c>
      <c r="P149" s="58" t="s">
        <v>51</v>
      </c>
      <c r="Q149" s="58" t="s">
        <v>51</v>
      </c>
      <c r="R149" s="44" t="s">
        <v>51</v>
      </c>
      <c r="S149" s="44" t="str">
        <f>'Таблица № 2'!U148</f>
        <v>нд</v>
      </c>
      <c r="T149" s="58" t="s">
        <v>51</v>
      </c>
      <c r="U149" s="58" t="s">
        <v>51</v>
      </c>
      <c r="V149" s="58" t="s">
        <v>51</v>
      </c>
      <c r="W149" s="58" t="s">
        <v>51</v>
      </c>
      <c r="X149" s="59" t="s">
        <v>51</v>
      </c>
      <c r="Y149" s="60" t="s">
        <v>51</v>
      </c>
      <c r="Z149" s="60" t="s">
        <v>51</v>
      </c>
      <c r="AA149" s="59" t="s">
        <v>51</v>
      </c>
      <c r="AB149" s="59" t="s">
        <v>51</v>
      </c>
      <c r="AC149" s="59" t="s">
        <v>51</v>
      </c>
      <c r="AD149" s="58" t="s">
        <v>51</v>
      </c>
      <c r="AE149" s="59" t="s">
        <v>51</v>
      </c>
      <c r="AF149" s="60" t="s">
        <v>51</v>
      </c>
      <c r="AG149" s="60" t="str">
        <f t="shared" si="3"/>
        <v>нд</v>
      </c>
      <c r="AH149" s="59" t="s">
        <v>51</v>
      </c>
      <c r="AI149" s="58" t="s">
        <v>51</v>
      </c>
      <c r="AJ149" s="58" t="s">
        <v>51</v>
      </c>
      <c r="AK149" s="58" t="s">
        <v>51</v>
      </c>
      <c r="AL149" s="58" t="s">
        <v>51</v>
      </c>
    </row>
    <row r="150" spans="1:38" ht="15.75" x14ac:dyDescent="0.25">
      <c r="A150" s="37"/>
      <c r="B150" s="38" t="str">
        <f>'Таблица № 2'!B149</f>
        <v>вводы ул. Матросова</v>
      </c>
      <c r="C150" s="37"/>
      <c r="D150" s="44" t="s">
        <v>51</v>
      </c>
      <c r="E150" s="44" t="s">
        <v>51</v>
      </c>
      <c r="F150" s="58" t="s">
        <v>51</v>
      </c>
      <c r="G150" s="58" t="s">
        <v>51</v>
      </c>
      <c r="H150" s="58" t="s">
        <v>51</v>
      </c>
      <c r="I150" s="58" t="s">
        <v>51</v>
      </c>
      <c r="J150" s="58" t="s">
        <v>51</v>
      </c>
      <c r="K150" s="44" t="s">
        <v>51</v>
      </c>
      <c r="L150" s="44" t="s">
        <v>51</v>
      </c>
      <c r="M150" s="58" t="s">
        <v>51</v>
      </c>
      <c r="N150" s="58" t="s">
        <v>51</v>
      </c>
      <c r="O150" s="58" t="s">
        <v>51</v>
      </c>
      <c r="P150" s="58" t="s">
        <v>51</v>
      </c>
      <c r="Q150" s="58" t="s">
        <v>51</v>
      </c>
      <c r="R150" s="44" t="s">
        <v>51</v>
      </c>
      <c r="S150" s="44" t="str">
        <f>'Таблица № 2'!U149</f>
        <v>нд</v>
      </c>
      <c r="T150" s="58" t="s">
        <v>51</v>
      </c>
      <c r="U150" s="58" t="s">
        <v>51</v>
      </c>
      <c r="V150" s="58" t="s">
        <v>51</v>
      </c>
      <c r="W150" s="58" t="s">
        <v>51</v>
      </c>
      <c r="X150" s="59" t="s">
        <v>51</v>
      </c>
      <c r="Y150" s="60" t="s">
        <v>51</v>
      </c>
      <c r="Z150" s="60" t="s">
        <v>51</v>
      </c>
      <c r="AA150" s="59" t="s">
        <v>51</v>
      </c>
      <c r="AB150" s="59" t="s">
        <v>51</v>
      </c>
      <c r="AC150" s="59" t="s">
        <v>51</v>
      </c>
      <c r="AD150" s="58" t="s">
        <v>51</v>
      </c>
      <c r="AE150" s="59" t="s">
        <v>51</v>
      </c>
      <c r="AF150" s="60" t="s">
        <v>51</v>
      </c>
      <c r="AG150" s="60" t="str">
        <f t="shared" si="3"/>
        <v>нд</v>
      </c>
      <c r="AH150" s="59" t="s">
        <v>51</v>
      </c>
      <c r="AI150" s="58" t="s">
        <v>51</v>
      </c>
      <c r="AJ150" s="58" t="s">
        <v>51</v>
      </c>
      <c r="AK150" s="58" t="s">
        <v>51</v>
      </c>
      <c r="AL150" s="58" t="s">
        <v>51</v>
      </c>
    </row>
    <row r="151" spans="1:38" ht="15.75" x14ac:dyDescent="0.25">
      <c r="A151" s="37"/>
      <c r="B151" s="38" t="str">
        <f>'Таблица № 2'!B150</f>
        <v>ввод пер. Пионерский 2</v>
      </c>
      <c r="C151" s="37"/>
      <c r="D151" s="44" t="s">
        <v>51</v>
      </c>
      <c r="E151" s="44" t="s">
        <v>51</v>
      </c>
      <c r="F151" s="58" t="s">
        <v>51</v>
      </c>
      <c r="G151" s="58" t="s">
        <v>51</v>
      </c>
      <c r="H151" s="58" t="s">
        <v>51</v>
      </c>
      <c r="I151" s="58" t="s">
        <v>51</v>
      </c>
      <c r="J151" s="58" t="s">
        <v>51</v>
      </c>
      <c r="K151" s="44" t="s">
        <v>51</v>
      </c>
      <c r="L151" s="44" t="s">
        <v>51</v>
      </c>
      <c r="M151" s="58" t="s">
        <v>51</v>
      </c>
      <c r="N151" s="58" t="s">
        <v>51</v>
      </c>
      <c r="O151" s="58" t="s">
        <v>51</v>
      </c>
      <c r="P151" s="58" t="s">
        <v>51</v>
      </c>
      <c r="Q151" s="58" t="s">
        <v>51</v>
      </c>
      <c r="R151" s="44" t="s">
        <v>51</v>
      </c>
      <c r="S151" s="44" t="str">
        <f>'Таблица № 2'!U150</f>
        <v>нд</v>
      </c>
      <c r="T151" s="58" t="s">
        <v>51</v>
      </c>
      <c r="U151" s="58" t="s">
        <v>51</v>
      </c>
      <c r="V151" s="58" t="s">
        <v>51</v>
      </c>
      <c r="W151" s="58" t="s">
        <v>51</v>
      </c>
      <c r="X151" s="59" t="s">
        <v>51</v>
      </c>
      <c r="Y151" s="60" t="s">
        <v>51</v>
      </c>
      <c r="Z151" s="60" t="s">
        <v>51</v>
      </c>
      <c r="AA151" s="59" t="s">
        <v>51</v>
      </c>
      <c r="AB151" s="59" t="s">
        <v>51</v>
      </c>
      <c r="AC151" s="59" t="s">
        <v>51</v>
      </c>
      <c r="AD151" s="58" t="s">
        <v>51</v>
      </c>
      <c r="AE151" s="59" t="s">
        <v>51</v>
      </c>
      <c r="AF151" s="60" t="s">
        <v>51</v>
      </c>
      <c r="AG151" s="60" t="str">
        <f t="shared" si="3"/>
        <v>нд</v>
      </c>
      <c r="AH151" s="59" t="s">
        <v>51</v>
      </c>
      <c r="AI151" s="58" t="s">
        <v>51</v>
      </c>
      <c r="AJ151" s="58" t="s">
        <v>51</v>
      </c>
      <c r="AK151" s="58" t="s">
        <v>51</v>
      </c>
      <c r="AL151" s="58" t="s">
        <v>51</v>
      </c>
    </row>
    <row r="152" spans="1:38" ht="15.75" x14ac:dyDescent="0.25">
      <c r="A152" s="37"/>
      <c r="B152" s="38" t="str">
        <f>'Таблица № 2'!B151</f>
        <v>ввод ул. Почтовая 2</v>
      </c>
      <c r="C152" s="37"/>
      <c r="D152" s="44" t="s">
        <v>51</v>
      </c>
      <c r="E152" s="44" t="s">
        <v>51</v>
      </c>
      <c r="F152" s="58" t="s">
        <v>51</v>
      </c>
      <c r="G152" s="58" t="s">
        <v>51</v>
      </c>
      <c r="H152" s="58" t="s">
        <v>51</v>
      </c>
      <c r="I152" s="58" t="s">
        <v>51</v>
      </c>
      <c r="J152" s="58" t="s">
        <v>51</v>
      </c>
      <c r="K152" s="44" t="s">
        <v>51</v>
      </c>
      <c r="L152" s="44" t="s">
        <v>51</v>
      </c>
      <c r="M152" s="58" t="s">
        <v>51</v>
      </c>
      <c r="N152" s="58" t="s">
        <v>51</v>
      </c>
      <c r="O152" s="58" t="s">
        <v>51</v>
      </c>
      <c r="P152" s="58" t="s">
        <v>51</v>
      </c>
      <c r="Q152" s="58" t="s">
        <v>51</v>
      </c>
      <c r="R152" s="44" t="s">
        <v>51</v>
      </c>
      <c r="S152" s="44" t="str">
        <f>'Таблица № 2'!U151</f>
        <v>нд</v>
      </c>
      <c r="T152" s="58" t="s">
        <v>51</v>
      </c>
      <c r="U152" s="58" t="s">
        <v>51</v>
      </c>
      <c r="V152" s="58" t="s">
        <v>51</v>
      </c>
      <c r="W152" s="58" t="s">
        <v>51</v>
      </c>
      <c r="X152" s="59" t="s">
        <v>51</v>
      </c>
      <c r="Y152" s="60" t="s">
        <v>51</v>
      </c>
      <c r="Z152" s="60" t="s">
        <v>51</v>
      </c>
      <c r="AA152" s="59" t="s">
        <v>51</v>
      </c>
      <c r="AB152" s="59" t="s">
        <v>51</v>
      </c>
      <c r="AC152" s="59" t="s">
        <v>51</v>
      </c>
      <c r="AD152" s="58" t="s">
        <v>51</v>
      </c>
      <c r="AE152" s="59" t="s">
        <v>51</v>
      </c>
      <c r="AF152" s="60" t="s">
        <v>51</v>
      </c>
      <c r="AG152" s="60" t="str">
        <f t="shared" si="3"/>
        <v>нд</v>
      </c>
      <c r="AH152" s="59" t="s">
        <v>51</v>
      </c>
      <c r="AI152" s="58" t="s">
        <v>51</v>
      </c>
      <c r="AJ152" s="58" t="s">
        <v>51</v>
      </c>
      <c r="AK152" s="58" t="s">
        <v>51</v>
      </c>
      <c r="AL152" s="58" t="s">
        <v>51</v>
      </c>
    </row>
    <row r="153" spans="1:38" ht="15.75" x14ac:dyDescent="0.25">
      <c r="A153" s="37"/>
      <c r="B153" s="38" t="str">
        <f>'Таблица № 2'!B152</f>
        <v>вводы ул. Толстого</v>
      </c>
      <c r="C153" s="37"/>
      <c r="D153" s="44" t="s">
        <v>51</v>
      </c>
      <c r="E153" s="44" t="s">
        <v>51</v>
      </c>
      <c r="F153" s="58" t="s">
        <v>51</v>
      </c>
      <c r="G153" s="58" t="s">
        <v>51</v>
      </c>
      <c r="H153" s="58" t="s">
        <v>51</v>
      </c>
      <c r="I153" s="58" t="s">
        <v>51</v>
      </c>
      <c r="J153" s="58" t="s">
        <v>51</v>
      </c>
      <c r="K153" s="44" t="s">
        <v>51</v>
      </c>
      <c r="L153" s="44" t="s">
        <v>51</v>
      </c>
      <c r="M153" s="58" t="s">
        <v>51</v>
      </c>
      <c r="N153" s="58" t="s">
        <v>51</v>
      </c>
      <c r="O153" s="58" t="s">
        <v>51</v>
      </c>
      <c r="P153" s="58" t="s">
        <v>51</v>
      </c>
      <c r="Q153" s="58" t="s">
        <v>51</v>
      </c>
      <c r="R153" s="44" t="s">
        <v>51</v>
      </c>
      <c r="S153" s="44" t="str">
        <f>'Таблица № 2'!U152</f>
        <v>нд</v>
      </c>
      <c r="T153" s="58" t="s">
        <v>51</v>
      </c>
      <c r="U153" s="58" t="s">
        <v>51</v>
      </c>
      <c r="V153" s="58" t="s">
        <v>51</v>
      </c>
      <c r="W153" s="58" t="s">
        <v>51</v>
      </c>
      <c r="X153" s="59" t="s">
        <v>51</v>
      </c>
      <c r="Y153" s="60" t="s">
        <v>51</v>
      </c>
      <c r="Z153" s="60" t="s">
        <v>51</v>
      </c>
      <c r="AA153" s="59" t="s">
        <v>51</v>
      </c>
      <c r="AB153" s="59" t="s">
        <v>51</v>
      </c>
      <c r="AC153" s="59" t="s">
        <v>51</v>
      </c>
      <c r="AD153" s="58" t="s">
        <v>51</v>
      </c>
      <c r="AE153" s="59" t="s">
        <v>51</v>
      </c>
      <c r="AF153" s="60" t="s">
        <v>51</v>
      </c>
      <c r="AG153" s="60" t="str">
        <f t="shared" si="3"/>
        <v>нд</v>
      </c>
      <c r="AH153" s="59" t="s">
        <v>51</v>
      </c>
      <c r="AI153" s="58" t="s">
        <v>51</v>
      </c>
      <c r="AJ153" s="58" t="s">
        <v>51</v>
      </c>
      <c r="AK153" s="58" t="s">
        <v>51</v>
      </c>
      <c r="AL153" s="58" t="s">
        <v>51</v>
      </c>
    </row>
    <row r="154" spans="1:38" ht="31.5" x14ac:dyDescent="0.25">
      <c r="A154" s="37" t="str">
        <f>'Таблица № 2'!A153</f>
        <v>1.3.4</v>
      </c>
      <c r="B154" s="38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44" t="s">
        <v>51</v>
      </c>
      <c r="E154" s="44" t="s">
        <v>51</v>
      </c>
      <c r="F154" s="58" t="s">
        <v>51</v>
      </c>
      <c r="G154" s="58" t="s">
        <v>51</v>
      </c>
      <c r="H154" s="58" t="s">
        <v>51</v>
      </c>
      <c r="I154" s="58" t="s">
        <v>51</v>
      </c>
      <c r="J154" s="58" t="s">
        <v>51</v>
      </c>
      <c r="K154" s="44" t="s">
        <v>51</v>
      </c>
      <c r="L154" s="44" t="s">
        <v>51</v>
      </c>
      <c r="M154" s="58" t="s">
        <v>51</v>
      </c>
      <c r="N154" s="58" t="s">
        <v>51</v>
      </c>
      <c r="O154" s="58" t="s">
        <v>51</v>
      </c>
      <c r="P154" s="58" t="s">
        <v>51</v>
      </c>
      <c r="Q154" s="58" t="s">
        <v>51</v>
      </c>
      <c r="R154" s="44" t="s">
        <v>51</v>
      </c>
      <c r="S154" s="44" t="str">
        <f>'Таблица № 2'!U153</f>
        <v>нд</v>
      </c>
      <c r="T154" s="58" t="s">
        <v>51</v>
      </c>
      <c r="U154" s="58" t="s">
        <v>51</v>
      </c>
      <c r="V154" s="58" t="s">
        <v>51</v>
      </c>
      <c r="W154" s="58" t="s">
        <v>51</v>
      </c>
      <c r="X154" s="59" t="s">
        <v>51</v>
      </c>
      <c r="Y154" s="60" t="s">
        <v>51</v>
      </c>
      <c r="Z154" s="60" t="s">
        <v>51</v>
      </c>
      <c r="AA154" s="59" t="s">
        <v>51</v>
      </c>
      <c r="AB154" s="59" t="s">
        <v>51</v>
      </c>
      <c r="AC154" s="59" t="s">
        <v>51</v>
      </c>
      <c r="AD154" s="58" t="s">
        <v>51</v>
      </c>
      <c r="AE154" s="59" t="s">
        <v>51</v>
      </c>
      <c r="AF154" s="60" t="s">
        <v>51</v>
      </c>
      <c r="AG154" s="60" t="str">
        <f t="shared" si="3"/>
        <v>нд</v>
      </c>
      <c r="AH154" s="59" t="s">
        <v>51</v>
      </c>
      <c r="AI154" s="58" t="s">
        <v>51</v>
      </c>
      <c r="AJ154" s="58" t="s">
        <v>51</v>
      </c>
      <c r="AK154" s="58" t="s">
        <v>51</v>
      </c>
      <c r="AL154" s="58" t="s">
        <v>51</v>
      </c>
    </row>
    <row r="155" spans="1:38" ht="47.25" x14ac:dyDescent="0.25">
      <c r="A155" s="37" t="str">
        <f>'Таблица № 2'!A154</f>
        <v>1.4</v>
      </c>
      <c r="B155" s="38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44" t="s">
        <v>51</v>
      </c>
      <c r="E155" s="44" t="s">
        <v>51</v>
      </c>
      <c r="F155" s="58" t="s">
        <v>51</v>
      </c>
      <c r="G155" s="58" t="s">
        <v>51</v>
      </c>
      <c r="H155" s="58" t="s">
        <v>51</v>
      </c>
      <c r="I155" s="58" t="s">
        <v>51</v>
      </c>
      <c r="J155" s="58" t="s">
        <v>51</v>
      </c>
      <c r="K155" s="44" t="s">
        <v>51</v>
      </c>
      <c r="L155" s="44" t="s">
        <v>51</v>
      </c>
      <c r="M155" s="58" t="s">
        <v>51</v>
      </c>
      <c r="N155" s="58" t="s">
        <v>51</v>
      </c>
      <c r="O155" s="58" t="s">
        <v>51</v>
      </c>
      <c r="P155" s="58" t="s">
        <v>51</v>
      </c>
      <c r="Q155" s="58" t="s">
        <v>51</v>
      </c>
      <c r="R155" s="44" t="s">
        <v>51</v>
      </c>
      <c r="S155" s="44" t="str">
        <f>'Таблица № 2'!U154</f>
        <v>нд</v>
      </c>
      <c r="T155" s="58" t="s">
        <v>51</v>
      </c>
      <c r="U155" s="58" t="s">
        <v>51</v>
      </c>
      <c r="V155" s="58" t="s">
        <v>51</v>
      </c>
      <c r="W155" s="58" t="s">
        <v>51</v>
      </c>
      <c r="X155" s="59" t="s">
        <v>51</v>
      </c>
      <c r="Y155" s="60" t="s">
        <v>51</v>
      </c>
      <c r="Z155" s="60" t="s">
        <v>51</v>
      </c>
      <c r="AA155" s="59" t="s">
        <v>51</v>
      </c>
      <c r="AB155" s="59" t="s">
        <v>51</v>
      </c>
      <c r="AC155" s="59" t="s">
        <v>51</v>
      </c>
      <c r="AD155" s="58" t="s">
        <v>51</v>
      </c>
      <c r="AE155" s="59" t="s">
        <v>51</v>
      </c>
      <c r="AF155" s="60" t="s">
        <v>51</v>
      </c>
      <c r="AG155" s="60" t="str">
        <f t="shared" si="3"/>
        <v>нд</v>
      </c>
      <c r="AH155" s="59" t="s">
        <v>51</v>
      </c>
      <c r="AI155" s="58" t="s">
        <v>51</v>
      </c>
      <c r="AJ155" s="58" t="s">
        <v>51</v>
      </c>
      <c r="AK155" s="58" t="s">
        <v>51</v>
      </c>
      <c r="AL155" s="58" t="s">
        <v>51</v>
      </c>
    </row>
    <row r="156" spans="1:38" ht="15.75" x14ac:dyDescent="0.25">
      <c r="A156" s="37" t="str">
        <f>'Таблица № 2'!A155</f>
        <v>1.4.1</v>
      </c>
      <c r="B156" s="38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44" t="s">
        <v>51</v>
      </c>
      <c r="E156" s="44" t="s">
        <v>51</v>
      </c>
      <c r="F156" s="58" t="s">
        <v>51</v>
      </c>
      <c r="G156" s="58" t="s">
        <v>51</v>
      </c>
      <c r="H156" s="58" t="s">
        <v>51</v>
      </c>
      <c r="I156" s="58" t="s">
        <v>51</v>
      </c>
      <c r="J156" s="58" t="s">
        <v>51</v>
      </c>
      <c r="K156" s="44" t="s">
        <v>51</v>
      </c>
      <c r="L156" s="44" t="s">
        <v>51</v>
      </c>
      <c r="M156" s="58" t="s">
        <v>51</v>
      </c>
      <c r="N156" s="58" t="s">
        <v>51</v>
      </c>
      <c r="O156" s="58" t="s">
        <v>51</v>
      </c>
      <c r="P156" s="58" t="s">
        <v>51</v>
      </c>
      <c r="Q156" s="58" t="s">
        <v>51</v>
      </c>
      <c r="R156" s="44" t="s">
        <v>51</v>
      </c>
      <c r="S156" s="44" t="str">
        <f>'Таблица № 2'!U155</f>
        <v>нд</v>
      </c>
      <c r="T156" s="58" t="s">
        <v>51</v>
      </c>
      <c r="U156" s="58" t="s">
        <v>51</v>
      </c>
      <c r="V156" s="58" t="s">
        <v>51</v>
      </c>
      <c r="W156" s="58" t="s">
        <v>51</v>
      </c>
      <c r="X156" s="59" t="s">
        <v>51</v>
      </c>
      <c r="Y156" s="60" t="s">
        <v>51</v>
      </c>
      <c r="Z156" s="60" t="s">
        <v>51</v>
      </c>
      <c r="AA156" s="59" t="s">
        <v>51</v>
      </c>
      <c r="AB156" s="59" t="s">
        <v>51</v>
      </c>
      <c r="AC156" s="59" t="s">
        <v>51</v>
      </c>
      <c r="AD156" s="58" t="s">
        <v>51</v>
      </c>
      <c r="AE156" s="59" t="s">
        <v>51</v>
      </c>
      <c r="AF156" s="60" t="s">
        <v>51</v>
      </c>
      <c r="AG156" s="60" t="str">
        <f t="shared" si="3"/>
        <v>нд</v>
      </c>
      <c r="AH156" s="59" t="s">
        <v>51</v>
      </c>
      <c r="AI156" s="58" t="s">
        <v>51</v>
      </c>
      <c r="AJ156" s="58" t="s">
        <v>51</v>
      </c>
      <c r="AK156" s="58" t="s">
        <v>51</v>
      </c>
      <c r="AL156" s="58" t="s">
        <v>51</v>
      </c>
    </row>
    <row r="157" spans="1:38" ht="47.25" x14ac:dyDescent="0.25">
      <c r="A157" s="37" t="str">
        <f>'Таблица № 2'!A156</f>
        <v>1.4.1.1</v>
      </c>
      <c r="B157" s="38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44" t="s">
        <v>51</v>
      </c>
      <c r="E157" s="44" t="s">
        <v>51</v>
      </c>
      <c r="F157" s="58" t="s">
        <v>51</v>
      </c>
      <c r="G157" s="58" t="s">
        <v>51</v>
      </c>
      <c r="H157" s="58" t="s">
        <v>51</v>
      </c>
      <c r="I157" s="58" t="s">
        <v>51</v>
      </c>
      <c r="J157" s="58" t="s">
        <v>51</v>
      </c>
      <c r="K157" s="44" t="s">
        <v>51</v>
      </c>
      <c r="L157" s="44" t="s">
        <v>51</v>
      </c>
      <c r="M157" s="58" t="s">
        <v>51</v>
      </c>
      <c r="N157" s="58" t="s">
        <v>51</v>
      </c>
      <c r="O157" s="58" t="s">
        <v>51</v>
      </c>
      <c r="P157" s="58" t="s">
        <v>51</v>
      </c>
      <c r="Q157" s="58" t="s">
        <v>51</v>
      </c>
      <c r="R157" s="44" t="s">
        <v>51</v>
      </c>
      <c r="S157" s="44" t="str">
        <f>'Таблица № 2'!U156</f>
        <v>нд</v>
      </c>
      <c r="T157" s="58" t="s">
        <v>51</v>
      </c>
      <c r="U157" s="58" t="s">
        <v>51</v>
      </c>
      <c r="V157" s="58" t="s">
        <v>51</v>
      </c>
      <c r="W157" s="58" t="s">
        <v>51</v>
      </c>
      <c r="X157" s="59" t="s">
        <v>51</v>
      </c>
      <c r="Y157" s="60" t="s">
        <v>51</v>
      </c>
      <c r="Z157" s="60" t="s">
        <v>51</v>
      </c>
      <c r="AA157" s="59" t="s">
        <v>51</v>
      </c>
      <c r="AB157" s="59" t="s">
        <v>51</v>
      </c>
      <c r="AC157" s="59" t="s">
        <v>51</v>
      </c>
      <c r="AD157" s="58" t="s">
        <v>51</v>
      </c>
      <c r="AE157" s="59" t="s">
        <v>51</v>
      </c>
      <c r="AF157" s="60" t="s">
        <v>51</v>
      </c>
      <c r="AG157" s="60" t="str">
        <f t="shared" si="3"/>
        <v>нд</v>
      </c>
      <c r="AH157" s="59" t="s">
        <v>51</v>
      </c>
      <c r="AI157" s="58" t="s">
        <v>51</v>
      </c>
      <c r="AJ157" s="58" t="s">
        <v>51</v>
      </c>
      <c r="AK157" s="58" t="s">
        <v>51</v>
      </c>
      <c r="AL157" s="58" t="s">
        <v>51</v>
      </c>
    </row>
    <row r="158" spans="1:38" ht="47.25" x14ac:dyDescent="0.25">
      <c r="A158" s="37" t="str">
        <f>'Таблица № 2'!A157</f>
        <v>1.4.1.2</v>
      </c>
      <c r="B158" s="38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44" t="s">
        <v>51</v>
      </c>
      <c r="E158" s="44" t="s">
        <v>51</v>
      </c>
      <c r="F158" s="58" t="s">
        <v>51</v>
      </c>
      <c r="G158" s="58" t="s">
        <v>51</v>
      </c>
      <c r="H158" s="58" t="s">
        <v>51</v>
      </c>
      <c r="I158" s="58" t="s">
        <v>51</v>
      </c>
      <c r="J158" s="58" t="s">
        <v>51</v>
      </c>
      <c r="K158" s="44" t="s">
        <v>51</v>
      </c>
      <c r="L158" s="44" t="s">
        <v>51</v>
      </c>
      <c r="M158" s="58" t="s">
        <v>51</v>
      </c>
      <c r="N158" s="58" t="s">
        <v>51</v>
      </c>
      <c r="O158" s="58" t="s">
        <v>51</v>
      </c>
      <c r="P158" s="58" t="s">
        <v>51</v>
      </c>
      <c r="Q158" s="58" t="s">
        <v>51</v>
      </c>
      <c r="R158" s="44" t="s">
        <v>51</v>
      </c>
      <c r="S158" s="44" t="str">
        <f>'Таблица № 2'!U157</f>
        <v>нд</v>
      </c>
      <c r="T158" s="58" t="s">
        <v>51</v>
      </c>
      <c r="U158" s="58" t="s">
        <v>51</v>
      </c>
      <c r="V158" s="58" t="s">
        <v>51</v>
      </c>
      <c r="W158" s="58" t="s">
        <v>51</v>
      </c>
      <c r="X158" s="59" t="s">
        <v>51</v>
      </c>
      <c r="Y158" s="60" t="s">
        <v>51</v>
      </c>
      <c r="Z158" s="60" t="s">
        <v>51</v>
      </c>
      <c r="AA158" s="59" t="s">
        <v>51</v>
      </c>
      <c r="AB158" s="59" t="s">
        <v>51</v>
      </c>
      <c r="AC158" s="59" t="s">
        <v>51</v>
      </c>
      <c r="AD158" s="58" t="s">
        <v>51</v>
      </c>
      <c r="AE158" s="59" t="s">
        <v>51</v>
      </c>
      <c r="AF158" s="60" t="s">
        <v>51</v>
      </c>
      <c r="AG158" s="60" t="str">
        <f t="shared" si="3"/>
        <v>нд</v>
      </c>
      <c r="AH158" s="59" t="s">
        <v>51</v>
      </c>
      <c r="AI158" s="58" t="s">
        <v>51</v>
      </c>
      <c r="AJ158" s="58" t="s">
        <v>51</v>
      </c>
      <c r="AK158" s="58" t="s">
        <v>51</v>
      </c>
      <c r="AL158" s="58" t="s">
        <v>51</v>
      </c>
    </row>
    <row r="159" spans="1:38" ht="15.75" x14ac:dyDescent="0.25">
      <c r="A159" s="37" t="str">
        <f>'Таблица № 2'!A158</f>
        <v>1.4.2</v>
      </c>
      <c r="B159" s="38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44" t="s">
        <v>51</v>
      </c>
      <c r="E159" s="44" t="s">
        <v>51</v>
      </c>
      <c r="F159" s="58" t="s">
        <v>51</v>
      </c>
      <c r="G159" s="58" t="s">
        <v>51</v>
      </c>
      <c r="H159" s="58" t="s">
        <v>51</v>
      </c>
      <c r="I159" s="58" t="s">
        <v>51</v>
      </c>
      <c r="J159" s="58" t="s">
        <v>51</v>
      </c>
      <c r="K159" s="44" t="s">
        <v>51</v>
      </c>
      <c r="L159" s="44" t="s">
        <v>51</v>
      </c>
      <c r="M159" s="58" t="s">
        <v>51</v>
      </c>
      <c r="N159" s="58" t="s">
        <v>51</v>
      </c>
      <c r="O159" s="58" t="s">
        <v>51</v>
      </c>
      <c r="P159" s="58" t="s">
        <v>51</v>
      </c>
      <c r="Q159" s="58" t="s">
        <v>51</v>
      </c>
      <c r="R159" s="44" t="s">
        <v>51</v>
      </c>
      <c r="S159" s="44" t="str">
        <f>'Таблица № 2'!U158</f>
        <v>нд</v>
      </c>
      <c r="T159" s="58" t="s">
        <v>51</v>
      </c>
      <c r="U159" s="58" t="s">
        <v>51</v>
      </c>
      <c r="V159" s="58" t="s">
        <v>51</v>
      </c>
      <c r="W159" s="58" t="s">
        <v>51</v>
      </c>
      <c r="X159" s="59" t="s">
        <v>51</v>
      </c>
      <c r="Y159" s="60" t="s">
        <v>51</v>
      </c>
      <c r="Z159" s="60" t="s">
        <v>51</v>
      </c>
      <c r="AA159" s="59" t="s">
        <v>51</v>
      </c>
      <c r="AB159" s="59" t="s">
        <v>51</v>
      </c>
      <c r="AC159" s="59" t="s">
        <v>51</v>
      </c>
      <c r="AD159" s="58" t="s">
        <v>51</v>
      </c>
      <c r="AE159" s="59" t="s">
        <v>51</v>
      </c>
      <c r="AF159" s="60" t="s">
        <v>51</v>
      </c>
      <c r="AG159" s="60" t="str">
        <f t="shared" si="3"/>
        <v>нд</v>
      </c>
      <c r="AH159" s="59" t="s">
        <v>51</v>
      </c>
      <c r="AI159" s="58" t="s">
        <v>51</v>
      </c>
      <c r="AJ159" s="58" t="s">
        <v>51</v>
      </c>
      <c r="AK159" s="58" t="s">
        <v>51</v>
      </c>
      <c r="AL159" s="58" t="s">
        <v>51</v>
      </c>
    </row>
    <row r="160" spans="1:38" ht="47.25" x14ac:dyDescent="0.25">
      <c r="A160" s="37" t="str">
        <f>'Таблица № 2'!A159</f>
        <v>1.4.2.1</v>
      </c>
      <c r="B160" s="38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44" t="s">
        <v>51</v>
      </c>
      <c r="E160" s="44" t="s">
        <v>51</v>
      </c>
      <c r="F160" s="58" t="s">
        <v>51</v>
      </c>
      <c r="G160" s="58" t="s">
        <v>51</v>
      </c>
      <c r="H160" s="58" t="s">
        <v>51</v>
      </c>
      <c r="I160" s="58" t="s">
        <v>51</v>
      </c>
      <c r="J160" s="58" t="s">
        <v>51</v>
      </c>
      <c r="K160" s="44" t="s">
        <v>51</v>
      </c>
      <c r="L160" s="44" t="s">
        <v>51</v>
      </c>
      <c r="M160" s="58" t="s">
        <v>51</v>
      </c>
      <c r="N160" s="58" t="s">
        <v>51</v>
      </c>
      <c r="O160" s="58" t="s">
        <v>51</v>
      </c>
      <c r="P160" s="58" t="s">
        <v>51</v>
      </c>
      <c r="Q160" s="58" t="s">
        <v>51</v>
      </c>
      <c r="R160" s="44" t="s">
        <v>51</v>
      </c>
      <c r="S160" s="44" t="str">
        <f>'Таблица № 2'!U159</f>
        <v>нд</v>
      </c>
      <c r="T160" s="58" t="s">
        <v>51</v>
      </c>
      <c r="U160" s="58" t="s">
        <v>51</v>
      </c>
      <c r="V160" s="58" t="s">
        <v>51</v>
      </c>
      <c r="W160" s="58" t="s">
        <v>51</v>
      </c>
      <c r="X160" s="59" t="s">
        <v>51</v>
      </c>
      <c r="Y160" s="60" t="s">
        <v>51</v>
      </c>
      <c r="Z160" s="60" t="s">
        <v>51</v>
      </c>
      <c r="AA160" s="59" t="s">
        <v>51</v>
      </c>
      <c r="AB160" s="59" t="s">
        <v>51</v>
      </c>
      <c r="AC160" s="59" t="s">
        <v>51</v>
      </c>
      <c r="AD160" s="58" t="s">
        <v>51</v>
      </c>
      <c r="AE160" s="59" t="s">
        <v>51</v>
      </c>
      <c r="AF160" s="60" t="s">
        <v>51</v>
      </c>
      <c r="AG160" s="60" t="str">
        <f t="shared" si="3"/>
        <v>нд</v>
      </c>
      <c r="AH160" s="59" t="s">
        <v>51</v>
      </c>
      <c r="AI160" s="58" t="s">
        <v>51</v>
      </c>
      <c r="AJ160" s="58" t="s">
        <v>51</v>
      </c>
      <c r="AK160" s="58" t="s">
        <v>51</v>
      </c>
      <c r="AL160" s="58" t="s">
        <v>51</v>
      </c>
    </row>
    <row r="161" spans="1:38" ht="47.25" x14ac:dyDescent="0.25">
      <c r="A161" s="37" t="str">
        <f>'Таблица № 2'!A160</f>
        <v>1.4.2.2</v>
      </c>
      <c r="B161" s="38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44" t="s">
        <v>51</v>
      </c>
      <c r="E161" s="44" t="s">
        <v>51</v>
      </c>
      <c r="F161" s="58" t="s">
        <v>51</v>
      </c>
      <c r="G161" s="58" t="s">
        <v>51</v>
      </c>
      <c r="H161" s="58" t="s">
        <v>51</v>
      </c>
      <c r="I161" s="58" t="s">
        <v>51</v>
      </c>
      <c r="J161" s="58" t="s">
        <v>51</v>
      </c>
      <c r="K161" s="44" t="s">
        <v>51</v>
      </c>
      <c r="L161" s="44" t="s">
        <v>51</v>
      </c>
      <c r="M161" s="58" t="s">
        <v>51</v>
      </c>
      <c r="N161" s="58" t="s">
        <v>51</v>
      </c>
      <c r="O161" s="58" t="s">
        <v>51</v>
      </c>
      <c r="P161" s="58" t="s">
        <v>51</v>
      </c>
      <c r="Q161" s="58" t="s">
        <v>51</v>
      </c>
      <c r="R161" s="44" t="s">
        <v>51</v>
      </c>
      <c r="S161" s="44" t="str">
        <f>'Таблица № 2'!U160</f>
        <v>нд</v>
      </c>
      <c r="T161" s="58" t="s">
        <v>51</v>
      </c>
      <c r="U161" s="58" t="s">
        <v>51</v>
      </c>
      <c r="V161" s="58" t="s">
        <v>51</v>
      </c>
      <c r="W161" s="58" t="s">
        <v>51</v>
      </c>
      <c r="X161" s="59" t="s">
        <v>51</v>
      </c>
      <c r="Y161" s="60" t="s">
        <v>51</v>
      </c>
      <c r="Z161" s="60" t="s">
        <v>51</v>
      </c>
      <c r="AA161" s="59" t="s">
        <v>51</v>
      </c>
      <c r="AB161" s="59" t="s">
        <v>51</v>
      </c>
      <c r="AC161" s="59" t="s">
        <v>51</v>
      </c>
      <c r="AD161" s="58" t="s">
        <v>51</v>
      </c>
      <c r="AE161" s="59" t="s">
        <v>51</v>
      </c>
      <c r="AF161" s="60" t="s">
        <v>51</v>
      </c>
      <c r="AG161" s="60" t="str">
        <f t="shared" si="3"/>
        <v>нд</v>
      </c>
      <c r="AH161" s="59" t="s">
        <v>51</v>
      </c>
      <c r="AI161" s="58" t="s">
        <v>51</v>
      </c>
      <c r="AJ161" s="58" t="s">
        <v>51</v>
      </c>
      <c r="AK161" s="58" t="s">
        <v>51</v>
      </c>
      <c r="AL161" s="58" t="s">
        <v>51</v>
      </c>
    </row>
    <row r="162" spans="1:38" ht="15.75" x14ac:dyDescent="0.25">
      <c r="A162" s="37" t="str">
        <f>'Таблица № 2'!A161</f>
        <v>1.5</v>
      </c>
      <c r="B162" s="38" t="str">
        <f>'Таблица № 2'!B161</f>
        <v>Новое строительство, всего, в том числе:</v>
      </c>
      <c r="C162" s="6" t="str">
        <f>'Таблица № 2'!C161</f>
        <v>Г</v>
      </c>
      <c r="D162" s="44" t="s">
        <v>51</v>
      </c>
      <c r="E162" s="44" t="s">
        <v>51</v>
      </c>
      <c r="F162" s="58" t="s">
        <v>51</v>
      </c>
      <c r="G162" s="58" t="s">
        <v>51</v>
      </c>
      <c r="H162" s="58" t="s">
        <v>51</v>
      </c>
      <c r="I162" s="58" t="s">
        <v>51</v>
      </c>
      <c r="J162" s="58" t="s">
        <v>51</v>
      </c>
      <c r="K162" s="44" t="s">
        <v>51</v>
      </c>
      <c r="L162" s="44" t="s">
        <v>51</v>
      </c>
      <c r="M162" s="58" t="s">
        <v>51</v>
      </c>
      <c r="N162" s="58" t="s">
        <v>51</v>
      </c>
      <c r="O162" s="58" t="s">
        <v>51</v>
      </c>
      <c r="P162" s="58" t="s">
        <v>51</v>
      </c>
      <c r="Q162" s="58" t="s">
        <v>51</v>
      </c>
      <c r="R162" s="44" t="s">
        <v>51</v>
      </c>
      <c r="S162" s="44" t="str">
        <f>'Таблица № 2'!U161</f>
        <v>нд</v>
      </c>
      <c r="T162" s="58" t="s">
        <v>51</v>
      </c>
      <c r="U162" s="58" t="s">
        <v>51</v>
      </c>
      <c r="V162" s="58" t="s">
        <v>51</v>
      </c>
      <c r="W162" s="58" t="s">
        <v>51</v>
      </c>
      <c r="X162" s="59" t="s">
        <v>51</v>
      </c>
      <c r="Y162" s="60" t="s">
        <v>51</v>
      </c>
      <c r="Z162" s="60" t="s">
        <v>51</v>
      </c>
      <c r="AA162" s="59" t="s">
        <v>51</v>
      </c>
      <c r="AB162" s="59" t="s">
        <v>51</v>
      </c>
      <c r="AC162" s="59" t="s">
        <v>51</v>
      </c>
      <c r="AD162" s="58" t="s">
        <v>51</v>
      </c>
      <c r="AE162" s="59" t="s">
        <v>51</v>
      </c>
      <c r="AF162" s="60" t="s">
        <v>51</v>
      </c>
      <c r="AG162" s="60" t="str">
        <f t="shared" si="3"/>
        <v>нд</v>
      </c>
      <c r="AH162" s="59" t="s">
        <v>51</v>
      </c>
      <c r="AI162" s="58" t="s">
        <v>51</v>
      </c>
      <c r="AJ162" s="58" t="s">
        <v>51</v>
      </c>
      <c r="AK162" s="58" t="s">
        <v>51</v>
      </c>
      <c r="AL162" s="58" t="s">
        <v>51</v>
      </c>
    </row>
    <row r="163" spans="1:38" ht="31.5" x14ac:dyDescent="0.25">
      <c r="A163" s="37" t="str">
        <f>'Таблица № 2'!A162</f>
        <v>1.5.1</v>
      </c>
      <c r="B163" s="38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44" t="s">
        <v>51</v>
      </c>
      <c r="E163" s="44" t="s">
        <v>51</v>
      </c>
      <c r="F163" s="58" t="s">
        <v>51</v>
      </c>
      <c r="G163" s="58" t="s">
        <v>51</v>
      </c>
      <c r="H163" s="58" t="s">
        <v>51</v>
      </c>
      <c r="I163" s="58" t="s">
        <v>51</v>
      </c>
      <c r="J163" s="58" t="s">
        <v>51</v>
      </c>
      <c r="K163" s="44" t="s">
        <v>51</v>
      </c>
      <c r="L163" s="44" t="s">
        <v>51</v>
      </c>
      <c r="M163" s="58" t="s">
        <v>51</v>
      </c>
      <c r="N163" s="58" t="s">
        <v>51</v>
      </c>
      <c r="O163" s="58" t="s">
        <v>51</v>
      </c>
      <c r="P163" s="58" t="s">
        <v>51</v>
      </c>
      <c r="Q163" s="58" t="s">
        <v>51</v>
      </c>
      <c r="R163" s="44" t="s">
        <v>51</v>
      </c>
      <c r="S163" s="44" t="str">
        <f>'Таблица № 2'!U162</f>
        <v>нд</v>
      </c>
      <c r="T163" s="58" t="s">
        <v>51</v>
      </c>
      <c r="U163" s="58" t="s">
        <v>51</v>
      </c>
      <c r="V163" s="58" t="s">
        <v>51</v>
      </c>
      <c r="W163" s="58" t="s">
        <v>51</v>
      </c>
      <c r="X163" s="59" t="s">
        <v>51</v>
      </c>
      <c r="Y163" s="60" t="s">
        <v>51</v>
      </c>
      <c r="Z163" s="60" t="s">
        <v>51</v>
      </c>
      <c r="AA163" s="59" t="s">
        <v>51</v>
      </c>
      <c r="AB163" s="59" t="s">
        <v>51</v>
      </c>
      <c r="AC163" s="59" t="s">
        <v>51</v>
      </c>
      <c r="AD163" s="58" t="s">
        <v>51</v>
      </c>
      <c r="AE163" s="59" t="s">
        <v>51</v>
      </c>
      <c r="AF163" s="60" t="s">
        <v>51</v>
      </c>
      <c r="AG163" s="60" t="str">
        <f t="shared" si="3"/>
        <v>нд</v>
      </c>
      <c r="AH163" s="59" t="s">
        <v>51</v>
      </c>
      <c r="AI163" s="58" t="s">
        <v>51</v>
      </c>
      <c r="AJ163" s="58" t="s">
        <v>51</v>
      </c>
      <c r="AK163" s="58" t="s">
        <v>51</v>
      </c>
      <c r="AL163" s="58" t="s">
        <v>51</v>
      </c>
    </row>
    <row r="164" spans="1:38" ht="15.75" x14ac:dyDescent="0.25">
      <c r="A164" s="37" t="str">
        <f>'Таблица № 2'!A163</f>
        <v>1.5.2</v>
      </c>
      <c r="B164" s="38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44" t="s">
        <v>51</v>
      </c>
      <c r="E164" s="44" t="s">
        <v>51</v>
      </c>
      <c r="F164" s="58" t="s">
        <v>51</v>
      </c>
      <c r="G164" s="58" t="s">
        <v>51</v>
      </c>
      <c r="H164" s="58" t="s">
        <v>51</v>
      </c>
      <c r="I164" s="58" t="s">
        <v>51</v>
      </c>
      <c r="J164" s="58" t="s">
        <v>51</v>
      </c>
      <c r="K164" s="44" t="s">
        <v>51</v>
      </c>
      <c r="L164" s="44" t="s">
        <v>51</v>
      </c>
      <c r="M164" s="58" t="s">
        <v>51</v>
      </c>
      <c r="N164" s="58" t="s">
        <v>51</v>
      </c>
      <c r="O164" s="58" t="s">
        <v>51</v>
      </c>
      <c r="P164" s="58" t="s">
        <v>51</v>
      </c>
      <c r="Q164" s="58" t="s">
        <v>51</v>
      </c>
      <c r="R164" s="44" t="s">
        <v>51</v>
      </c>
      <c r="S164" s="44" t="str">
        <f>'Таблица № 2'!U163</f>
        <v>нд</v>
      </c>
      <c r="T164" s="58" t="s">
        <v>51</v>
      </c>
      <c r="U164" s="58" t="s">
        <v>51</v>
      </c>
      <c r="V164" s="58" t="s">
        <v>51</v>
      </c>
      <c r="W164" s="58" t="s">
        <v>51</v>
      </c>
      <c r="X164" s="59" t="s">
        <v>51</v>
      </c>
      <c r="Y164" s="60" t="s">
        <v>51</v>
      </c>
      <c r="Z164" s="60" t="s">
        <v>51</v>
      </c>
      <c r="AA164" s="59" t="s">
        <v>51</v>
      </c>
      <c r="AB164" s="59" t="s">
        <v>51</v>
      </c>
      <c r="AC164" s="59" t="s">
        <v>51</v>
      </c>
      <c r="AD164" s="58" t="s">
        <v>51</v>
      </c>
      <c r="AE164" s="59" t="s">
        <v>51</v>
      </c>
      <c r="AF164" s="60" t="s">
        <v>51</v>
      </c>
      <c r="AG164" s="60" t="str">
        <f t="shared" si="3"/>
        <v>нд</v>
      </c>
      <c r="AH164" s="59" t="s">
        <v>51</v>
      </c>
      <c r="AI164" s="58" t="s">
        <v>51</v>
      </c>
      <c r="AJ164" s="58" t="s">
        <v>51</v>
      </c>
      <c r="AK164" s="58" t="s">
        <v>51</v>
      </c>
      <c r="AL164" s="58" t="s">
        <v>51</v>
      </c>
    </row>
    <row r="165" spans="1:38" ht="31.5" x14ac:dyDescent="0.25">
      <c r="A165" s="37" t="str">
        <f>'Таблица № 2'!A164</f>
        <v>1.5.3</v>
      </c>
      <c r="B165" s="38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44" t="s">
        <v>51</v>
      </c>
      <c r="E165" s="44" t="s">
        <v>51</v>
      </c>
      <c r="F165" s="58" t="s">
        <v>51</v>
      </c>
      <c r="G165" s="58" t="s">
        <v>51</v>
      </c>
      <c r="H165" s="58" t="s">
        <v>51</v>
      </c>
      <c r="I165" s="58" t="s">
        <v>51</v>
      </c>
      <c r="J165" s="58" t="s">
        <v>51</v>
      </c>
      <c r="K165" s="44" t="s">
        <v>51</v>
      </c>
      <c r="L165" s="44" t="s">
        <v>51</v>
      </c>
      <c r="M165" s="58" t="s">
        <v>51</v>
      </c>
      <c r="N165" s="58" t="s">
        <v>51</v>
      </c>
      <c r="O165" s="58" t="s">
        <v>51</v>
      </c>
      <c r="P165" s="58" t="s">
        <v>51</v>
      </c>
      <c r="Q165" s="58" t="s">
        <v>51</v>
      </c>
      <c r="R165" s="44" t="s">
        <v>51</v>
      </c>
      <c r="S165" s="44" t="str">
        <f>'Таблица № 2'!U164</f>
        <v>нд</v>
      </c>
      <c r="T165" s="58" t="s">
        <v>51</v>
      </c>
      <c r="U165" s="58" t="s">
        <v>51</v>
      </c>
      <c r="V165" s="58" t="s">
        <v>51</v>
      </c>
      <c r="W165" s="58" t="s">
        <v>51</v>
      </c>
      <c r="X165" s="59" t="s">
        <v>51</v>
      </c>
      <c r="Y165" s="60" t="s">
        <v>51</v>
      </c>
      <c r="Z165" s="60" t="s">
        <v>51</v>
      </c>
      <c r="AA165" s="59" t="s">
        <v>51</v>
      </c>
      <c r="AB165" s="59" t="s">
        <v>51</v>
      </c>
      <c r="AC165" s="59" t="s">
        <v>51</v>
      </c>
      <c r="AD165" s="58" t="s">
        <v>51</v>
      </c>
      <c r="AE165" s="59" t="s">
        <v>51</v>
      </c>
      <c r="AF165" s="60" t="s">
        <v>51</v>
      </c>
      <c r="AG165" s="60" t="str">
        <f t="shared" si="3"/>
        <v>нд</v>
      </c>
      <c r="AH165" s="59" t="s">
        <v>51</v>
      </c>
      <c r="AI165" s="58" t="s">
        <v>51</v>
      </c>
      <c r="AJ165" s="58" t="s">
        <v>51</v>
      </c>
      <c r="AK165" s="58" t="s">
        <v>51</v>
      </c>
      <c r="AL165" s="58" t="s">
        <v>51</v>
      </c>
    </row>
    <row r="166" spans="1:38" ht="15.75" x14ac:dyDescent="0.25">
      <c r="A166" s="37" t="str">
        <f>'Таблица № 2'!A165</f>
        <v>1.5.4</v>
      </c>
      <c r="B166" s="38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44" t="s">
        <v>51</v>
      </c>
      <c r="E166" s="44" t="s">
        <v>51</v>
      </c>
      <c r="F166" s="58" t="s">
        <v>51</v>
      </c>
      <c r="G166" s="58" t="s">
        <v>51</v>
      </c>
      <c r="H166" s="58" t="s">
        <v>51</v>
      </c>
      <c r="I166" s="58" t="s">
        <v>51</v>
      </c>
      <c r="J166" s="58" t="s">
        <v>51</v>
      </c>
      <c r="K166" s="44" t="s">
        <v>51</v>
      </c>
      <c r="L166" s="44" t="s">
        <v>51</v>
      </c>
      <c r="M166" s="58" t="s">
        <v>51</v>
      </c>
      <c r="N166" s="58" t="s">
        <v>51</v>
      </c>
      <c r="O166" s="58" t="s">
        <v>51</v>
      </c>
      <c r="P166" s="58" t="s">
        <v>51</v>
      </c>
      <c r="Q166" s="58" t="s">
        <v>51</v>
      </c>
      <c r="R166" s="44" t="s">
        <v>51</v>
      </c>
      <c r="S166" s="44" t="str">
        <f>'Таблица № 2'!U165</f>
        <v>нд</v>
      </c>
      <c r="T166" s="58" t="s">
        <v>51</v>
      </c>
      <c r="U166" s="58" t="s">
        <v>51</v>
      </c>
      <c r="V166" s="58" t="s">
        <v>51</v>
      </c>
      <c r="W166" s="58" t="s">
        <v>51</v>
      </c>
      <c r="X166" s="59" t="s">
        <v>51</v>
      </c>
      <c r="Y166" s="60" t="s">
        <v>51</v>
      </c>
      <c r="Z166" s="60" t="s">
        <v>51</v>
      </c>
      <c r="AA166" s="59" t="s">
        <v>51</v>
      </c>
      <c r="AB166" s="59" t="s">
        <v>51</v>
      </c>
      <c r="AC166" s="59" t="s">
        <v>51</v>
      </c>
      <c r="AD166" s="58" t="s">
        <v>51</v>
      </c>
      <c r="AE166" s="59" t="s">
        <v>51</v>
      </c>
      <c r="AF166" s="60" t="s">
        <v>51</v>
      </c>
      <c r="AG166" s="60" t="str">
        <f t="shared" si="3"/>
        <v>нд</v>
      </c>
      <c r="AH166" s="59" t="s">
        <v>51</v>
      </c>
      <c r="AI166" s="58" t="s">
        <v>51</v>
      </c>
      <c r="AJ166" s="58" t="s">
        <v>51</v>
      </c>
      <c r="AK166" s="58" t="s">
        <v>51</v>
      </c>
      <c r="AL166" s="58" t="s">
        <v>51</v>
      </c>
    </row>
    <row r="167" spans="1:38" ht="31.5" x14ac:dyDescent="0.25">
      <c r="A167" s="37" t="str">
        <f>'Таблица № 2'!A166</f>
        <v>1.6</v>
      </c>
      <c r="B167" s="38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44" t="s">
        <v>51</v>
      </c>
      <c r="E167" s="44" t="s">
        <v>51</v>
      </c>
      <c r="F167" s="58" t="s">
        <v>51</v>
      </c>
      <c r="G167" s="58" t="s">
        <v>51</v>
      </c>
      <c r="H167" s="58" t="s">
        <v>51</v>
      </c>
      <c r="I167" s="58" t="s">
        <v>51</v>
      </c>
      <c r="J167" s="58" t="s">
        <v>51</v>
      </c>
      <c r="K167" s="44" t="s">
        <v>51</v>
      </c>
      <c r="L167" s="44" t="s">
        <v>51</v>
      </c>
      <c r="M167" s="58" t="s">
        <v>51</v>
      </c>
      <c r="N167" s="58" t="s">
        <v>51</v>
      </c>
      <c r="O167" s="58" t="s">
        <v>51</v>
      </c>
      <c r="P167" s="58" t="s">
        <v>51</v>
      </c>
      <c r="Q167" s="58" t="s">
        <v>51</v>
      </c>
      <c r="R167" s="44" t="s">
        <v>51</v>
      </c>
      <c r="S167" s="44" t="str">
        <f>'Таблица № 2'!U166</f>
        <v>нд</v>
      </c>
      <c r="T167" s="58" t="s">
        <v>51</v>
      </c>
      <c r="U167" s="58" t="s">
        <v>51</v>
      </c>
      <c r="V167" s="58" t="s">
        <v>51</v>
      </c>
      <c r="W167" s="58" t="s">
        <v>51</v>
      </c>
      <c r="X167" s="59" t="s">
        <v>51</v>
      </c>
      <c r="Y167" s="60" t="s">
        <v>51</v>
      </c>
      <c r="Z167" s="60" t="s">
        <v>51</v>
      </c>
      <c r="AA167" s="59" t="s">
        <v>51</v>
      </c>
      <c r="AB167" s="59" t="s">
        <v>51</v>
      </c>
      <c r="AC167" s="59" t="s">
        <v>51</v>
      </c>
      <c r="AD167" s="58" t="s">
        <v>51</v>
      </c>
      <c r="AE167" s="59" t="s">
        <v>51</v>
      </c>
      <c r="AF167" s="60" t="s">
        <v>51</v>
      </c>
      <c r="AG167" s="60" t="str">
        <f t="shared" si="3"/>
        <v>нд</v>
      </c>
      <c r="AH167" s="59" t="s">
        <v>51</v>
      </c>
      <c r="AI167" s="58" t="s">
        <v>51</v>
      </c>
      <c r="AJ167" s="58" t="s">
        <v>51</v>
      </c>
      <c r="AK167" s="58" t="s">
        <v>51</v>
      </c>
      <c r="AL167" s="58" t="s">
        <v>51</v>
      </c>
    </row>
    <row r="168" spans="1:38" ht="15.75" x14ac:dyDescent="0.25">
      <c r="A168" s="37" t="str">
        <f>'Таблица № 2'!A167</f>
        <v>1.7</v>
      </c>
      <c r="B168" s="38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44" t="s">
        <v>51</v>
      </c>
      <c r="E168" s="44" t="s">
        <v>51</v>
      </c>
      <c r="F168" s="58" t="s">
        <v>51</v>
      </c>
      <c r="G168" s="58" t="s">
        <v>51</v>
      </c>
      <c r="H168" s="58" t="s">
        <v>51</v>
      </c>
      <c r="I168" s="58" t="s">
        <v>51</v>
      </c>
      <c r="J168" s="58" t="s">
        <v>51</v>
      </c>
      <c r="K168" s="44" t="s">
        <v>51</v>
      </c>
      <c r="L168" s="44" t="s">
        <v>51</v>
      </c>
      <c r="M168" s="58" t="s">
        <v>51</v>
      </c>
      <c r="N168" s="58" t="s">
        <v>51</v>
      </c>
      <c r="O168" s="58" t="s">
        <v>51</v>
      </c>
      <c r="P168" s="58" t="s">
        <v>51</v>
      </c>
      <c r="Q168" s="58" t="s">
        <v>51</v>
      </c>
      <c r="R168" s="44" t="s">
        <v>51</v>
      </c>
      <c r="S168" s="44">
        <f>'Таблица № 2'!U167</f>
        <v>0</v>
      </c>
      <c r="T168" s="58" t="s">
        <v>51</v>
      </c>
      <c r="U168" s="58" t="s">
        <v>51</v>
      </c>
      <c r="V168" s="58" t="s">
        <v>51</v>
      </c>
      <c r="W168" s="58" t="s">
        <v>51</v>
      </c>
      <c r="X168" s="59" t="s">
        <v>51</v>
      </c>
      <c r="Y168" s="60" t="s">
        <v>51</v>
      </c>
      <c r="Z168" s="60" t="s">
        <v>51</v>
      </c>
      <c r="AA168" s="59" t="s">
        <v>51</v>
      </c>
      <c r="AB168" s="59" t="s">
        <v>51</v>
      </c>
      <c r="AC168" s="59" t="s">
        <v>51</v>
      </c>
      <c r="AD168" s="58" t="s">
        <v>51</v>
      </c>
      <c r="AE168" s="59" t="s">
        <v>51</v>
      </c>
      <c r="AF168" s="60" t="s">
        <v>51</v>
      </c>
      <c r="AG168" s="60">
        <f t="shared" si="3"/>
        <v>0</v>
      </c>
      <c r="AH168" s="59" t="s">
        <v>51</v>
      </c>
      <c r="AI168" s="58" t="s">
        <v>51</v>
      </c>
      <c r="AJ168" s="58" t="s">
        <v>51</v>
      </c>
      <c r="AK168" s="58" t="s">
        <v>51</v>
      </c>
      <c r="AL168" s="58" t="s">
        <v>51</v>
      </c>
    </row>
    <row r="169" spans="1:38" ht="31.5" x14ac:dyDescent="0.25">
      <c r="A169" s="37" t="str">
        <f>'Таблица № 2'!A168</f>
        <v>1.7.1</v>
      </c>
      <c r="B169" s="38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44" t="s">
        <v>51</v>
      </c>
      <c r="E169" s="44" t="s">
        <v>51</v>
      </c>
      <c r="F169" s="58" t="s">
        <v>51</v>
      </c>
      <c r="G169" s="58" t="s">
        <v>51</v>
      </c>
      <c r="H169" s="58" t="s">
        <v>51</v>
      </c>
      <c r="I169" s="58" t="s">
        <v>51</v>
      </c>
      <c r="J169" s="58" t="s">
        <v>51</v>
      </c>
      <c r="K169" s="44" t="s">
        <v>51</v>
      </c>
      <c r="L169" s="44" t="s">
        <v>51</v>
      </c>
      <c r="M169" s="58" t="s">
        <v>51</v>
      </c>
      <c r="N169" s="58" t="s">
        <v>51</v>
      </c>
      <c r="O169" s="58" t="s">
        <v>51</v>
      </c>
      <c r="P169" s="58" t="s">
        <v>51</v>
      </c>
      <c r="Q169" s="58" t="s">
        <v>51</v>
      </c>
      <c r="R169" s="44" t="s">
        <v>51</v>
      </c>
      <c r="S169" s="44">
        <f>'Таблица № 2'!U168</f>
        <v>0</v>
      </c>
      <c r="T169" s="58" t="s">
        <v>51</v>
      </c>
      <c r="U169" s="58" t="s">
        <v>51</v>
      </c>
      <c r="V169" s="58" t="s">
        <v>51</v>
      </c>
      <c r="W169" s="58" t="s">
        <v>51</v>
      </c>
      <c r="X169" s="59" t="s">
        <v>51</v>
      </c>
      <c r="Y169" s="60" t="s">
        <v>51</v>
      </c>
      <c r="Z169" s="60" t="s">
        <v>51</v>
      </c>
      <c r="AA169" s="59" t="s">
        <v>51</v>
      </c>
      <c r="AB169" s="59" t="s">
        <v>51</v>
      </c>
      <c r="AC169" s="59" t="s">
        <v>51</v>
      </c>
      <c r="AD169" s="58" t="s">
        <v>51</v>
      </c>
      <c r="AE169" s="59" t="s">
        <v>51</v>
      </c>
      <c r="AF169" s="60" t="s">
        <v>51</v>
      </c>
      <c r="AG169" s="60">
        <f t="shared" si="3"/>
        <v>0</v>
      </c>
      <c r="AH169" s="59" t="s">
        <v>51</v>
      </c>
      <c r="AI169" s="58" t="s">
        <v>51</v>
      </c>
      <c r="AJ169" s="58" t="s">
        <v>51</v>
      </c>
      <c r="AK169" s="58" t="s">
        <v>51</v>
      </c>
      <c r="AL169" s="58" t="s">
        <v>51</v>
      </c>
    </row>
    <row r="170" spans="1:38" ht="31.5" x14ac:dyDescent="0.25">
      <c r="A170" s="37" t="str">
        <f>'Таблица № 2'!A169</f>
        <v>1.7.2</v>
      </c>
      <c r="B170" s="38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44" t="s">
        <v>51</v>
      </c>
      <c r="E170" s="44" t="s">
        <v>51</v>
      </c>
      <c r="F170" s="58" t="s">
        <v>51</v>
      </c>
      <c r="G170" s="58" t="s">
        <v>51</v>
      </c>
      <c r="H170" s="58" t="s">
        <v>51</v>
      </c>
      <c r="I170" s="58" t="s">
        <v>51</v>
      </c>
      <c r="J170" s="58" t="s">
        <v>51</v>
      </c>
      <c r="K170" s="44" t="s">
        <v>51</v>
      </c>
      <c r="L170" s="44" t="s">
        <v>51</v>
      </c>
      <c r="M170" s="58" t="s">
        <v>51</v>
      </c>
      <c r="N170" s="58" t="s">
        <v>51</v>
      </c>
      <c r="O170" s="58" t="s">
        <v>51</v>
      </c>
      <c r="P170" s="58" t="s">
        <v>51</v>
      </c>
      <c r="Q170" s="58" t="s">
        <v>51</v>
      </c>
      <c r="R170" s="44" t="s">
        <v>51</v>
      </c>
      <c r="S170" s="44">
        <f>'Таблица № 2'!U169</f>
        <v>0</v>
      </c>
      <c r="T170" s="58" t="s">
        <v>51</v>
      </c>
      <c r="U170" s="58" t="s">
        <v>51</v>
      </c>
      <c r="V170" s="58" t="s">
        <v>51</v>
      </c>
      <c r="W170" s="58" t="s">
        <v>51</v>
      </c>
      <c r="X170" s="59" t="s">
        <v>51</v>
      </c>
      <c r="Y170" s="60" t="s">
        <v>51</v>
      </c>
      <c r="Z170" s="60" t="s">
        <v>51</v>
      </c>
      <c r="AA170" s="59" t="s">
        <v>51</v>
      </c>
      <c r="AB170" s="59" t="s">
        <v>51</v>
      </c>
      <c r="AC170" s="59" t="s">
        <v>51</v>
      </c>
      <c r="AD170" s="58" t="s">
        <v>51</v>
      </c>
      <c r="AE170" s="59" t="s">
        <v>51</v>
      </c>
      <c r="AF170" s="60" t="s">
        <v>51</v>
      </c>
      <c r="AG170" s="60">
        <f t="shared" si="3"/>
        <v>0</v>
      </c>
      <c r="AH170" s="59" t="s">
        <v>51</v>
      </c>
      <c r="AI170" s="58" t="s">
        <v>51</v>
      </c>
      <c r="AJ170" s="58" t="s">
        <v>51</v>
      </c>
      <c r="AK170" s="58" t="s">
        <v>51</v>
      </c>
      <c r="AL170" s="58" t="s">
        <v>51</v>
      </c>
    </row>
    <row r="171" spans="1:38" ht="31.5" x14ac:dyDescent="0.25">
      <c r="A171" s="37" t="str">
        <f>'Таблица № 2'!A170</f>
        <v>1.7.3</v>
      </c>
      <c r="B171" s="38" t="str">
        <f>'Таблица № 2'!B170</f>
        <v>Техническое перевооружение установки постоянного тока (инв. №36656)</v>
      </c>
      <c r="C171" s="6" t="str">
        <f>'Таблица № 2'!C170</f>
        <v>K_KGK_01</v>
      </c>
      <c r="D171" s="44" t="s">
        <v>51</v>
      </c>
      <c r="E171" s="44" t="s">
        <v>51</v>
      </c>
      <c r="F171" s="58" t="s">
        <v>51</v>
      </c>
      <c r="G171" s="58" t="s">
        <v>51</v>
      </c>
      <c r="H171" s="58" t="s">
        <v>51</v>
      </c>
      <c r="I171" s="58" t="s">
        <v>51</v>
      </c>
      <c r="J171" s="58" t="s">
        <v>51</v>
      </c>
      <c r="K171" s="44" t="s">
        <v>51</v>
      </c>
      <c r="L171" s="44" t="s">
        <v>51</v>
      </c>
      <c r="M171" s="58" t="s">
        <v>51</v>
      </c>
      <c r="N171" s="58" t="s">
        <v>51</v>
      </c>
      <c r="O171" s="58" t="s">
        <v>51</v>
      </c>
      <c r="P171" s="58" t="s">
        <v>51</v>
      </c>
      <c r="Q171" s="58" t="s">
        <v>51</v>
      </c>
      <c r="R171" s="44" t="s">
        <v>51</v>
      </c>
      <c r="S171" s="44">
        <f>'Таблица № 2'!U170</f>
        <v>0</v>
      </c>
      <c r="T171" s="58" t="s">
        <v>51</v>
      </c>
      <c r="U171" s="58" t="s">
        <v>51</v>
      </c>
      <c r="V171" s="58" t="s">
        <v>51</v>
      </c>
      <c r="W171" s="58" t="s">
        <v>51</v>
      </c>
      <c r="X171" s="59" t="s">
        <v>51</v>
      </c>
      <c r="Y171" s="60" t="s">
        <v>51</v>
      </c>
      <c r="Z171" s="60" t="s">
        <v>51</v>
      </c>
      <c r="AA171" s="59" t="s">
        <v>51</v>
      </c>
      <c r="AB171" s="59" t="s">
        <v>51</v>
      </c>
      <c r="AC171" s="59" t="s">
        <v>51</v>
      </c>
      <c r="AD171" s="58" t="s">
        <v>51</v>
      </c>
      <c r="AE171" s="59" t="s">
        <v>51</v>
      </c>
      <c r="AF171" s="60" t="s">
        <v>51</v>
      </c>
      <c r="AG171" s="60">
        <f t="shared" ref="AG171:AG174" si="4">S171</f>
        <v>0</v>
      </c>
      <c r="AH171" s="59" t="s">
        <v>51</v>
      </c>
      <c r="AI171" s="58" t="s">
        <v>51</v>
      </c>
      <c r="AJ171" s="58" t="s">
        <v>51</v>
      </c>
      <c r="AK171" s="58" t="s">
        <v>51</v>
      </c>
      <c r="AL171" s="58" t="s">
        <v>51</v>
      </c>
    </row>
    <row r="172" spans="1:38" ht="31.5" x14ac:dyDescent="0.25">
      <c r="A172" s="37" t="str">
        <f>'Таблица № 2'!A171</f>
        <v>1.7.4</v>
      </c>
      <c r="B172" s="38" t="str">
        <f>'Таблица № 2'!B171</f>
        <v>Техническое перевооружение транспортного учаска (покупка ГАЗ 330210)</v>
      </c>
      <c r="C172" s="6" t="str">
        <f>'Таблица № 2'!C171</f>
        <v>K_KGK_02</v>
      </c>
      <c r="D172" s="44" t="s">
        <v>51</v>
      </c>
      <c r="E172" s="44" t="s">
        <v>51</v>
      </c>
      <c r="F172" s="58" t="s">
        <v>51</v>
      </c>
      <c r="G172" s="58" t="s">
        <v>51</v>
      </c>
      <c r="H172" s="58" t="s">
        <v>51</v>
      </c>
      <c r="I172" s="58" t="s">
        <v>51</v>
      </c>
      <c r="J172" s="58" t="s">
        <v>51</v>
      </c>
      <c r="K172" s="44" t="s">
        <v>51</v>
      </c>
      <c r="L172" s="44" t="s">
        <v>51</v>
      </c>
      <c r="M172" s="58" t="s">
        <v>51</v>
      </c>
      <c r="N172" s="58" t="s">
        <v>51</v>
      </c>
      <c r="O172" s="58" t="s">
        <v>51</v>
      </c>
      <c r="P172" s="58" t="s">
        <v>51</v>
      </c>
      <c r="Q172" s="58" t="s">
        <v>51</v>
      </c>
      <c r="R172" s="44" t="s">
        <v>51</v>
      </c>
      <c r="S172" s="44">
        <f>'Таблица № 2'!U171</f>
        <v>0</v>
      </c>
      <c r="T172" s="58" t="s">
        <v>51</v>
      </c>
      <c r="U172" s="58" t="s">
        <v>51</v>
      </c>
      <c r="V172" s="58" t="s">
        <v>51</v>
      </c>
      <c r="W172" s="58" t="s">
        <v>51</v>
      </c>
      <c r="X172" s="59" t="s">
        <v>51</v>
      </c>
      <c r="Y172" s="60" t="s">
        <v>51</v>
      </c>
      <c r="Z172" s="60" t="s">
        <v>51</v>
      </c>
      <c r="AA172" s="59" t="s">
        <v>51</v>
      </c>
      <c r="AB172" s="59" t="s">
        <v>51</v>
      </c>
      <c r="AC172" s="59" t="s">
        <v>51</v>
      </c>
      <c r="AD172" s="58" t="s">
        <v>51</v>
      </c>
      <c r="AE172" s="59" t="s">
        <v>51</v>
      </c>
      <c r="AF172" s="60" t="s">
        <v>51</v>
      </c>
      <c r="AG172" s="60">
        <f t="shared" si="4"/>
        <v>0</v>
      </c>
      <c r="AH172" s="59" t="s">
        <v>51</v>
      </c>
      <c r="AI172" s="58" t="s">
        <v>51</v>
      </c>
      <c r="AJ172" s="58" t="s">
        <v>51</v>
      </c>
      <c r="AK172" s="58" t="s">
        <v>51</v>
      </c>
      <c r="AL172" s="58" t="s">
        <v>51</v>
      </c>
    </row>
    <row r="173" spans="1:38" ht="31.5" x14ac:dyDescent="0.25">
      <c r="A173" s="37" t="str">
        <f>'Таблица № 2'!A172</f>
        <v>1.7.5</v>
      </c>
      <c r="B173" s="38" t="str">
        <f>'Таблица № 2'!B172</f>
        <v>Техническое перевооружение участка ТАИ (ТЭЦ-1)</v>
      </c>
      <c r="C173" s="6" t="str">
        <f>'Таблица № 2'!C172</f>
        <v>K_KGK_03</v>
      </c>
      <c r="D173" s="44" t="s">
        <v>51</v>
      </c>
      <c r="E173" s="44" t="s">
        <v>51</v>
      </c>
      <c r="F173" s="58" t="s">
        <v>51</v>
      </c>
      <c r="G173" s="58" t="s">
        <v>51</v>
      </c>
      <c r="H173" s="58" t="s">
        <v>51</v>
      </c>
      <c r="I173" s="58" t="s">
        <v>51</v>
      </c>
      <c r="J173" s="58" t="s">
        <v>51</v>
      </c>
      <c r="K173" s="44" t="s">
        <v>51</v>
      </c>
      <c r="L173" s="44" t="s">
        <v>51</v>
      </c>
      <c r="M173" s="58" t="s">
        <v>51</v>
      </c>
      <c r="N173" s="58" t="s">
        <v>51</v>
      </c>
      <c r="O173" s="58" t="s">
        <v>51</v>
      </c>
      <c r="P173" s="58" t="s">
        <v>51</v>
      </c>
      <c r="Q173" s="58" t="s">
        <v>51</v>
      </c>
      <c r="R173" s="44" t="s">
        <v>51</v>
      </c>
      <c r="S173" s="44">
        <f>'Таблица № 2'!U172</f>
        <v>0</v>
      </c>
      <c r="T173" s="58" t="s">
        <v>51</v>
      </c>
      <c r="U173" s="58" t="s">
        <v>51</v>
      </c>
      <c r="V173" s="58" t="s">
        <v>51</v>
      </c>
      <c r="W173" s="58" t="s">
        <v>51</v>
      </c>
      <c r="X173" s="59" t="s">
        <v>51</v>
      </c>
      <c r="Y173" s="60" t="s">
        <v>51</v>
      </c>
      <c r="Z173" s="60" t="s">
        <v>51</v>
      </c>
      <c r="AA173" s="59" t="s">
        <v>51</v>
      </c>
      <c r="AB173" s="59" t="s">
        <v>51</v>
      </c>
      <c r="AC173" s="59" t="s">
        <v>51</v>
      </c>
      <c r="AD173" s="58" t="s">
        <v>51</v>
      </c>
      <c r="AE173" s="59" t="s">
        <v>51</v>
      </c>
      <c r="AF173" s="60" t="s">
        <v>51</v>
      </c>
      <c r="AG173" s="60">
        <f t="shared" si="4"/>
        <v>0</v>
      </c>
      <c r="AH173" s="59" t="s">
        <v>51</v>
      </c>
      <c r="AI173" s="58" t="s">
        <v>51</v>
      </c>
      <c r="AJ173" s="58" t="s">
        <v>51</v>
      </c>
      <c r="AK173" s="58" t="s">
        <v>51</v>
      </c>
      <c r="AL173" s="58" t="s">
        <v>51</v>
      </c>
    </row>
    <row r="174" spans="1:38" ht="31.5" x14ac:dyDescent="0.25">
      <c r="A174" s="37" t="str">
        <f>'Таблица № 2'!A173</f>
        <v>1.7.6</v>
      </c>
      <c r="B174" s="38" t="str">
        <f>'Таблица № 2'!B173</f>
        <v>Техническое перевооружение участка ТАИ (РТСЮ)</v>
      </c>
      <c r="C174" s="6" t="str">
        <f>'Таблица № 2'!C173</f>
        <v>K_KGK_04</v>
      </c>
      <c r="D174" s="44" t="s">
        <v>51</v>
      </c>
      <c r="E174" s="44" t="s">
        <v>51</v>
      </c>
      <c r="F174" s="58" t="s">
        <v>51</v>
      </c>
      <c r="G174" s="58" t="s">
        <v>51</v>
      </c>
      <c r="H174" s="58" t="s">
        <v>51</v>
      </c>
      <c r="I174" s="58" t="s">
        <v>51</v>
      </c>
      <c r="J174" s="58" t="s">
        <v>51</v>
      </c>
      <c r="K174" s="44" t="s">
        <v>51</v>
      </c>
      <c r="L174" s="44" t="s">
        <v>51</v>
      </c>
      <c r="M174" s="58" t="s">
        <v>51</v>
      </c>
      <c r="N174" s="58" t="s">
        <v>51</v>
      </c>
      <c r="O174" s="58" t="s">
        <v>51</v>
      </c>
      <c r="P174" s="58" t="s">
        <v>51</v>
      </c>
      <c r="Q174" s="58" t="s">
        <v>51</v>
      </c>
      <c r="R174" s="44" t="s">
        <v>51</v>
      </c>
      <c r="S174" s="44">
        <f>'Таблица № 2'!U173</f>
        <v>0</v>
      </c>
      <c r="T174" s="58" t="s">
        <v>51</v>
      </c>
      <c r="U174" s="58" t="s">
        <v>51</v>
      </c>
      <c r="V174" s="58" t="s">
        <v>51</v>
      </c>
      <c r="W174" s="58" t="s">
        <v>51</v>
      </c>
      <c r="X174" s="59" t="s">
        <v>51</v>
      </c>
      <c r="Y174" s="60" t="s">
        <v>51</v>
      </c>
      <c r="Z174" s="60" t="s">
        <v>51</v>
      </c>
      <c r="AA174" s="59" t="s">
        <v>51</v>
      </c>
      <c r="AB174" s="59" t="s">
        <v>51</v>
      </c>
      <c r="AC174" s="59" t="s">
        <v>51</v>
      </c>
      <c r="AD174" s="58" t="s">
        <v>51</v>
      </c>
      <c r="AE174" s="59" t="s">
        <v>51</v>
      </c>
      <c r="AF174" s="60" t="s">
        <v>51</v>
      </c>
      <c r="AG174" s="60">
        <f t="shared" si="4"/>
        <v>0</v>
      </c>
      <c r="AH174" s="59" t="s">
        <v>51</v>
      </c>
      <c r="AI174" s="58" t="s">
        <v>51</v>
      </c>
      <c r="AJ174" s="58" t="s">
        <v>51</v>
      </c>
      <c r="AK174" s="58" t="s">
        <v>51</v>
      </c>
      <c r="AL174" s="58" t="s">
        <v>51</v>
      </c>
    </row>
  </sheetData>
  <mergeCells count="19"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  <mergeCell ref="A3:AL3"/>
    <mergeCell ref="A1:AL1"/>
    <mergeCell ref="A2:AL2"/>
    <mergeCell ref="A4:AL4"/>
    <mergeCell ref="A5:AL5"/>
  </mergeCells>
  <phoneticPr fontId="38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92D050"/>
  </sheetPr>
  <dimension ref="A1:AV174"/>
  <sheetViews>
    <sheetView zoomScale="70" zoomScaleNormal="70" workbookViewId="0">
      <pane xSplit="3" ySplit="10" topLeftCell="AC170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9.140625" style="52"/>
    <col min="2" max="2" width="55.85546875" style="63" customWidth="1"/>
    <col min="3" max="3" width="9.140625" style="52"/>
    <col min="4" max="4" width="12.28515625" style="52" bestFit="1" customWidth="1"/>
    <col min="5" max="10" width="9.140625" style="52"/>
    <col min="11" max="11" width="12.28515625" style="52" bestFit="1" customWidth="1"/>
    <col min="12" max="17" width="9.140625" style="52"/>
    <col min="18" max="18" width="12.28515625" style="52" bestFit="1" customWidth="1"/>
    <col min="19" max="24" width="9.140625" style="52"/>
    <col min="25" max="25" width="12.28515625" style="52" bestFit="1" customWidth="1"/>
    <col min="26" max="30" width="9.140625" style="52"/>
    <col min="31" max="31" width="9.140625" style="52" customWidth="1"/>
    <col min="32" max="33" width="9.140625" style="52"/>
    <col min="34" max="36" width="6.5703125" style="52" bestFit="1" customWidth="1"/>
    <col min="37" max="37" width="9.140625" style="52"/>
    <col min="38" max="38" width="6.5703125" style="52" bestFit="1" customWidth="1"/>
    <col min="39" max="16384" width="9.140625" style="52"/>
  </cols>
  <sheetData>
    <row r="1" spans="1:48" s="23" customFormat="1" ht="18.75" x14ac:dyDescent="0.3">
      <c r="A1" s="149" t="s">
        <v>173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</row>
    <row r="2" spans="1:48" s="23" customFormat="1" ht="18.75" x14ac:dyDescent="0.3">
      <c r="A2" s="150" t="s">
        <v>640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  <c r="AK2" s="150"/>
      <c r="AL2" s="150"/>
    </row>
    <row r="3" spans="1:48" s="23" customFormat="1" ht="18.75" x14ac:dyDescent="0.25">
      <c r="A3" s="151" t="s">
        <v>212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  <c r="AK3" s="151"/>
      <c r="AL3" s="151"/>
      <c r="AM3" s="53"/>
      <c r="AN3" s="53"/>
      <c r="AO3" s="53"/>
      <c r="AP3" s="53"/>
      <c r="AQ3" s="53"/>
      <c r="AR3" s="53"/>
      <c r="AS3" s="53"/>
      <c r="AT3" s="53"/>
      <c r="AU3" s="53"/>
      <c r="AV3" s="53"/>
    </row>
    <row r="4" spans="1:48" s="23" customFormat="1" ht="15.75" x14ac:dyDescent="0.25">
      <c r="A4" s="137" t="s">
        <v>174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54"/>
      <c r="AN4" s="54"/>
      <c r="AO4" s="54"/>
      <c r="AP4" s="54"/>
      <c r="AQ4" s="54"/>
      <c r="AR4" s="54"/>
      <c r="AS4" s="54"/>
      <c r="AT4" s="54"/>
      <c r="AU4" s="54"/>
      <c r="AV4" s="54"/>
    </row>
    <row r="5" spans="1:48" s="23" customFormat="1" ht="15.75" x14ac:dyDescent="0.25">
      <c r="A5" s="152" t="s">
        <v>719</v>
      </c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2"/>
      <c r="O5" s="162"/>
      <c r="P5" s="162"/>
      <c r="Q5" s="162"/>
      <c r="R5" s="162"/>
      <c r="S5" s="162"/>
      <c r="T5" s="162"/>
      <c r="U5" s="162"/>
      <c r="V5" s="162"/>
      <c r="W5" s="162"/>
      <c r="X5" s="162"/>
      <c r="Y5" s="162"/>
      <c r="Z5" s="162"/>
      <c r="AA5" s="162"/>
      <c r="AB5" s="162"/>
      <c r="AC5" s="162"/>
      <c r="AD5" s="162"/>
      <c r="AE5" s="162"/>
      <c r="AF5" s="162"/>
      <c r="AG5" s="162"/>
      <c r="AH5" s="162"/>
      <c r="AI5" s="162"/>
      <c r="AJ5" s="162"/>
      <c r="AK5" s="162"/>
      <c r="AL5" s="162"/>
      <c r="AM5" s="26"/>
      <c r="AN5" s="26"/>
    </row>
    <row r="6" spans="1:48" s="21" customFormat="1" ht="19.5" customHeight="1" x14ac:dyDescent="0.25">
      <c r="A6" s="155" t="s">
        <v>106</v>
      </c>
      <c r="B6" s="148" t="s">
        <v>107</v>
      </c>
      <c r="C6" s="158" t="s">
        <v>108</v>
      </c>
      <c r="D6" s="161" t="s">
        <v>175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27"/>
      <c r="AN6" s="27"/>
    </row>
    <row r="7" spans="1:48" s="21" customFormat="1" ht="43.5" customHeight="1" x14ac:dyDescent="0.25">
      <c r="A7" s="156"/>
      <c r="B7" s="148"/>
      <c r="C7" s="159"/>
      <c r="D7" s="161" t="s">
        <v>166</v>
      </c>
      <c r="E7" s="161"/>
      <c r="F7" s="161"/>
      <c r="G7" s="161"/>
      <c r="H7" s="161"/>
      <c r="I7" s="161"/>
      <c r="J7" s="161"/>
      <c r="K7" s="161" t="s">
        <v>167</v>
      </c>
      <c r="L7" s="161"/>
      <c r="M7" s="161"/>
      <c r="N7" s="161"/>
      <c r="O7" s="161"/>
      <c r="P7" s="161"/>
      <c r="Q7" s="161"/>
      <c r="R7" s="161" t="s">
        <v>168</v>
      </c>
      <c r="S7" s="161"/>
      <c r="T7" s="161"/>
      <c r="U7" s="161"/>
      <c r="V7" s="161"/>
      <c r="W7" s="161"/>
      <c r="X7" s="161"/>
      <c r="Y7" s="161" t="s">
        <v>169</v>
      </c>
      <c r="Z7" s="161"/>
      <c r="AA7" s="161"/>
      <c r="AB7" s="161"/>
      <c r="AC7" s="161"/>
      <c r="AD7" s="161"/>
      <c r="AE7" s="161"/>
      <c r="AF7" s="148" t="s">
        <v>176</v>
      </c>
      <c r="AG7" s="148"/>
      <c r="AH7" s="148"/>
      <c r="AI7" s="148"/>
      <c r="AJ7" s="148"/>
      <c r="AK7" s="148"/>
      <c r="AL7" s="148"/>
      <c r="AM7" s="27"/>
      <c r="AN7" s="27"/>
    </row>
    <row r="8" spans="1:48" s="21" customFormat="1" ht="43.5" customHeight="1" x14ac:dyDescent="0.25">
      <c r="A8" s="156"/>
      <c r="B8" s="148"/>
      <c r="C8" s="159"/>
      <c r="D8" s="125" t="s">
        <v>83</v>
      </c>
      <c r="E8" s="161" t="s">
        <v>84</v>
      </c>
      <c r="F8" s="161"/>
      <c r="G8" s="161"/>
      <c r="H8" s="161"/>
      <c r="I8" s="161"/>
      <c r="J8" s="161"/>
      <c r="K8" s="125" t="s">
        <v>83</v>
      </c>
      <c r="L8" s="148" t="s">
        <v>84</v>
      </c>
      <c r="M8" s="148"/>
      <c r="N8" s="148"/>
      <c r="O8" s="148"/>
      <c r="P8" s="148"/>
      <c r="Q8" s="148"/>
      <c r="R8" s="125" t="s">
        <v>83</v>
      </c>
      <c r="S8" s="148" t="s">
        <v>84</v>
      </c>
      <c r="T8" s="148"/>
      <c r="U8" s="148"/>
      <c r="V8" s="148"/>
      <c r="W8" s="148"/>
      <c r="X8" s="148"/>
      <c r="Y8" s="125" t="s">
        <v>83</v>
      </c>
      <c r="Z8" s="148" t="s">
        <v>84</v>
      </c>
      <c r="AA8" s="148"/>
      <c r="AB8" s="148"/>
      <c r="AC8" s="148"/>
      <c r="AD8" s="148"/>
      <c r="AE8" s="148"/>
      <c r="AF8" s="125" t="s">
        <v>83</v>
      </c>
      <c r="AG8" s="148" t="s">
        <v>84</v>
      </c>
      <c r="AH8" s="148"/>
      <c r="AI8" s="148"/>
      <c r="AJ8" s="148"/>
      <c r="AK8" s="148"/>
      <c r="AL8" s="148"/>
    </row>
    <row r="9" spans="1:48" s="21" customFormat="1" ht="87.75" customHeight="1" x14ac:dyDescent="0.25">
      <c r="A9" s="157"/>
      <c r="B9" s="148"/>
      <c r="C9" s="160"/>
      <c r="D9" s="28" t="s">
        <v>85</v>
      </c>
      <c r="E9" s="28" t="s">
        <v>85</v>
      </c>
      <c r="F9" s="55" t="s">
        <v>170</v>
      </c>
      <c r="G9" s="55" t="s">
        <v>171</v>
      </c>
      <c r="H9" s="55" t="s">
        <v>172</v>
      </c>
      <c r="I9" s="55" t="s">
        <v>645</v>
      </c>
      <c r="J9" s="55" t="s">
        <v>90</v>
      </c>
      <c r="K9" s="28" t="s">
        <v>85</v>
      </c>
      <c r="L9" s="28" t="s">
        <v>85</v>
      </c>
      <c r="M9" s="55" t="s">
        <v>170</v>
      </c>
      <c r="N9" s="55" t="s">
        <v>171</v>
      </c>
      <c r="O9" s="55" t="s">
        <v>172</v>
      </c>
      <c r="P9" s="55" t="s">
        <v>645</v>
      </c>
      <c r="Q9" s="55" t="s">
        <v>90</v>
      </c>
      <c r="R9" s="28" t="s">
        <v>85</v>
      </c>
      <c r="S9" s="28" t="s">
        <v>85</v>
      </c>
      <c r="T9" s="55" t="s">
        <v>170</v>
      </c>
      <c r="U9" s="55" t="s">
        <v>171</v>
      </c>
      <c r="V9" s="55" t="s">
        <v>172</v>
      </c>
      <c r="W9" s="55" t="s">
        <v>645</v>
      </c>
      <c r="X9" s="55" t="s">
        <v>90</v>
      </c>
      <c r="Y9" s="28" t="s">
        <v>85</v>
      </c>
      <c r="Z9" s="28" t="s">
        <v>85</v>
      </c>
      <c r="AA9" s="55" t="s">
        <v>170</v>
      </c>
      <c r="AB9" s="55" t="s">
        <v>171</v>
      </c>
      <c r="AC9" s="55" t="s">
        <v>172</v>
      </c>
      <c r="AD9" s="55" t="s">
        <v>645</v>
      </c>
      <c r="AE9" s="55" t="s">
        <v>90</v>
      </c>
      <c r="AF9" s="28" t="s">
        <v>85</v>
      </c>
      <c r="AG9" s="28" t="s">
        <v>85</v>
      </c>
      <c r="AH9" s="55" t="s">
        <v>170</v>
      </c>
      <c r="AI9" s="55" t="s">
        <v>171</v>
      </c>
      <c r="AJ9" s="55" t="s">
        <v>172</v>
      </c>
      <c r="AK9" s="55" t="s">
        <v>645</v>
      </c>
      <c r="AL9" s="55" t="s">
        <v>90</v>
      </c>
    </row>
    <row r="10" spans="1:48" s="21" customFormat="1" ht="17.25" customHeight="1" x14ac:dyDescent="0.25">
      <c r="A10" s="125">
        <v>1</v>
      </c>
      <c r="B10" s="125">
        <v>2</v>
      </c>
      <c r="C10" s="125">
        <v>3</v>
      </c>
      <c r="D10" s="56" t="s">
        <v>99</v>
      </c>
      <c r="E10" s="56" t="s">
        <v>100</v>
      </c>
      <c r="F10" s="56" t="s">
        <v>101</v>
      </c>
      <c r="G10" s="56" t="s">
        <v>102</v>
      </c>
      <c r="H10" s="56" t="s">
        <v>103</v>
      </c>
      <c r="I10" s="56" t="s">
        <v>104</v>
      </c>
      <c r="J10" s="56" t="s">
        <v>105</v>
      </c>
      <c r="K10" s="56" t="s">
        <v>177</v>
      </c>
      <c r="L10" s="56" t="s">
        <v>178</v>
      </c>
      <c r="M10" s="56" t="s">
        <v>179</v>
      </c>
      <c r="N10" s="56" t="s">
        <v>180</v>
      </c>
      <c r="O10" s="56" t="s">
        <v>181</v>
      </c>
      <c r="P10" s="56" t="s">
        <v>182</v>
      </c>
      <c r="Q10" s="56" t="s">
        <v>646</v>
      </c>
      <c r="R10" s="56" t="s">
        <v>183</v>
      </c>
      <c r="S10" s="56" t="s">
        <v>184</v>
      </c>
      <c r="T10" s="56" t="s">
        <v>185</v>
      </c>
      <c r="U10" s="56" t="s">
        <v>186</v>
      </c>
      <c r="V10" s="56" t="s">
        <v>187</v>
      </c>
      <c r="W10" s="56" t="s">
        <v>188</v>
      </c>
      <c r="X10" s="56" t="s">
        <v>188</v>
      </c>
      <c r="Y10" s="56" t="s">
        <v>189</v>
      </c>
      <c r="Z10" s="56" t="s">
        <v>190</v>
      </c>
      <c r="AA10" s="56" t="s">
        <v>191</v>
      </c>
      <c r="AB10" s="56" t="s">
        <v>192</v>
      </c>
      <c r="AC10" s="56" t="s">
        <v>193</v>
      </c>
      <c r="AD10" s="56" t="s">
        <v>194</v>
      </c>
      <c r="AE10" s="56" t="s">
        <v>648</v>
      </c>
      <c r="AF10" s="56" t="s">
        <v>195</v>
      </c>
      <c r="AG10" s="56" t="s">
        <v>196</v>
      </c>
      <c r="AH10" s="56" t="s">
        <v>197</v>
      </c>
      <c r="AI10" s="56" t="s">
        <v>198</v>
      </c>
      <c r="AJ10" s="56" t="s">
        <v>199</v>
      </c>
      <c r="AK10" s="56" t="s">
        <v>200</v>
      </c>
      <c r="AL10" s="56" t="s">
        <v>649</v>
      </c>
    </row>
    <row r="11" spans="1:48" ht="15.75" x14ac:dyDescent="0.25">
      <c r="A11" s="49" t="str">
        <f>'Таблица № 2'!A10</f>
        <v>0</v>
      </c>
      <c r="B11" s="64" t="str">
        <f>'Таблица № 2'!B10</f>
        <v>ВСЕГО по инвестиционной программе, в том числе:</v>
      </c>
      <c r="C11" s="20" t="str">
        <f>'Таблица № 2'!C10</f>
        <v>Г</v>
      </c>
      <c r="D11" s="44" t="s">
        <v>51</v>
      </c>
      <c r="E11" s="44" t="s">
        <v>51</v>
      </c>
      <c r="F11" s="58" t="s">
        <v>51</v>
      </c>
      <c r="G11" s="58" t="s">
        <v>51</v>
      </c>
      <c r="H11" s="58" t="s">
        <v>51</v>
      </c>
      <c r="I11" s="58" t="s">
        <v>51</v>
      </c>
      <c r="J11" s="58" t="s">
        <v>51</v>
      </c>
      <c r="K11" s="44" t="s">
        <v>51</v>
      </c>
      <c r="L11" s="44" t="s">
        <v>51</v>
      </c>
      <c r="M11" s="58" t="s">
        <v>51</v>
      </c>
      <c r="N11" s="58" t="s">
        <v>51</v>
      </c>
      <c r="O11" s="58" t="s">
        <v>51</v>
      </c>
      <c r="P11" s="58" t="s">
        <v>51</v>
      </c>
      <c r="Q11" s="58" t="s">
        <v>51</v>
      </c>
      <c r="R11" s="44" t="s">
        <v>51</v>
      </c>
      <c r="S11" s="44">
        <f>'Таблица № 2'!V10</f>
        <v>14.716469999999999</v>
      </c>
      <c r="T11" s="58" t="s">
        <v>51</v>
      </c>
      <c r="U11" s="58" t="s">
        <v>51</v>
      </c>
      <c r="V11" s="58" t="s">
        <v>51</v>
      </c>
      <c r="W11" s="58" t="s">
        <v>51</v>
      </c>
      <c r="X11" s="59">
        <f>X41</f>
        <v>3.7892000000000001</v>
      </c>
      <c r="Y11" s="60" t="s">
        <v>51</v>
      </c>
      <c r="Z11" s="60" t="s">
        <v>51</v>
      </c>
      <c r="AA11" s="59" t="s">
        <v>51</v>
      </c>
      <c r="AB11" s="59" t="s">
        <v>51</v>
      </c>
      <c r="AC11" s="59" t="s">
        <v>51</v>
      </c>
      <c r="AD11" s="58" t="s">
        <v>51</v>
      </c>
      <c r="AE11" s="59" t="s">
        <v>51</v>
      </c>
      <c r="AF11" s="60" t="s">
        <v>51</v>
      </c>
      <c r="AG11" s="60">
        <f t="shared" ref="AG11:AG74" si="0">S11</f>
        <v>14.716469999999999</v>
      </c>
      <c r="AH11" s="59" t="s">
        <v>51</v>
      </c>
      <c r="AI11" s="58" t="s">
        <v>51</v>
      </c>
      <c r="AJ11" s="58" t="s">
        <v>51</v>
      </c>
      <c r="AK11" s="58" t="s">
        <v>51</v>
      </c>
      <c r="AL11" s="59">
        <f>AL41</f>
        <v>3.7892000000000001</v>
      </c>
    </row>
    <row r="12" spans="1:48" ht="31.5" x14ac:dyDescent="0.25">
      <c r="A12" s="37" t="str">
        <f>'Таблица № 2'!A11</f>
        <v>0.1</v>
      </c>
      <c r="B12" s="65" t="str">
        <f>'Таблица № 2'!B11</f>
        <v>Технологическое присоединение (подключение), всего</v>
      </c>
      <c r="C12" s="20" t="str">
        <f>'Таблица № 2'!C11</f>
        <v>Г</v>
      </c>
      <c r="D12" s="44" t="s">
        <v>51</v>
      </c>
      <c r="E12" s="44" t="s">
        <v>51</v>
      </c>
      <c r="F12" s="58" t="s">
        <v>51</v>
      </c>
      <c r="G12" s="58" t="s">
        <v>51</v>
      </c>
      <c r="H12" s="58" t="s">
        <v>51</v>
      </c>
      <c r="I12" s="58" t="s">
        <v>51</v>
      </c>
      <c r="J12" s="58" t="s">
        <v>51</v>
      </c>
      <c r="K12" s="44" t="s">
        <v>51</v>
      </c>
      <c r="L12" s="44" t="s">
        <v>51</v>
      </c>
      <c r="M12" s="58" t="s">
        <v>51</v>
      </c>
      <c r="N12" s="58" t="s">
        <v>51</v>
      </c>
      <c r="O12" s="58" t="s">
        <v>51</v>
      </c>
      <c r="P12" s="58" t="s">
        <v>51</v>
      </c>
      <c r="Q12" s="58" t="s">
        <v>51</v>
      </c>
      <c r="R12" s="44" t="s">
        <v>51</v>
      </c>
      <c r="S12" s="44" t="str">
        <f>'Таблица № 2'!V11</f>
        <v>нд</v>
      </c>
      <c r="T12" s="58" t="s">
        <v>51</v>
      </c>
      <c r="U12" s="58" t="s">
        <v>51</v>
      </c>
      <c r="V12" s="58" t="s">
        <v>51</v>
      </c>
      <c r="W12" s="58" t="s">
        <v>51</v>
      </c>
      <c r="X12" s="59" t="s">
        <v>51</v>
      </c>
      <c r="Y12" s="60" t="s">
        <v>51</v>
      </c>
      <c r="Z12" s="60" t="s">
        <v>51</v>
      </c>
      <c r="AA12" s="59" t="s">
        <v>51</v>
      </c>
      <c r="AB12" s="59" t="s">
        <v>51</v>
      </c>
      <c r="AC12" s="59" t="s">
        <v>51</v>
      </c>
      <c r="AD12" s="58" t="s">
        <v>51</v>
      </c>
      <c r="AE12" s="59" t="s">
        <v>51</v>
      </c>
      <c r="AF12" s="60" t="s">
        <v>51</v>
      </c>
      <c r="AG12" s="60" t="str">
        <f t="shared" si="0"/>
        <v>нд</v>
      </c>
      <c r="AH12" s="59" t="s">
        <v>51</v>
      </c>
      <c r="AI12" s="58" t="s">
        <v>51</v>
      </c>
      <c r="AJ12" s="58" t="s">
        <v>51</v>
      </c>
      <c r="AK12" s="58" t="s">
        <v>51</v>
      </c>
      <c r="AL12" s="59" t="s">
        <v>51</v>
      </c>
    </row>
    <row r="13" spans="1:48" ht="15.75" x14ac:dyDescent="0.25">
      <c r="A13" s="37" t="str">
        <f>'Таблица № 2'!A12</f>
        <v>0.2</v>
      </c>
      <c r="B13" s="65" t="str">
        <f>'Таблица № 2'!B12</f>
        <v>Реконструкция, всего</v>
      </c>
      <c r="C13" s="20" t="str">
        <f>'Таблица № 2'!C12</f>
        <v>Г</v>
      </c>
      <c r="D13" s="44" t="s">
        <v>51</v>
      </c>
      <c r="E13" s="44" t="s">
        <v>51</v>
      </c>
      <c r="F13" s="58" t="s">
        <v>51</v>
      </c>
      <c r="G13" s="58" t="s">
        <v>51</v>
      </c>
      <c r="H13" s="58" t="s">
        <v>51</v>
      </c>
      <c r="I13" s="58" t="s">
        <v>51</v>
      </c>
      <c r="J13" s="58" t="s">
        <v>51</v>
      </c>
      <c r="K13" s="44" t="s">
        <v>51</v>
      </c>
      <c r="L13" s="44" t="s">
        <v>51</v>
      </c>
      <c r="M13" s="58" t="s">
        <v>51</v>
      </c>
      <c r="N13" s="58" t="s">
        <v>51</v>
      </c>
      <c r="O13" s="58" t="s">
        <v>51</v>
      </c>
      <c r="P13" s="58" t="s">
        <v>51</v>
      </c>
      <c r="Q13" s="58" t="s">
        <v>51</v>
      </c>
      <c r="R13" s="44" t="s">
        <v>51</v>
      </c>
      <c r="S13" s="44">
        <f>'Таблица № 2'!V12</f>
        <v>0</v>
      </c>
      <c r="T13" s="58" t="s">
        <v>51</v>
      </c>
      <c r="U13" s="58" t="s">
        <v>51</v>
      </c>
      <c r="V13" s="58" t="s">
        <v>51</v>
      </c>
      <c r="W13" s="58" t="str">
        <f>W11</f>
        <v>нд</v>
      </c>
      <c r="X13" s="59" t="s">
        <v>51</v>
      </c>
      <c r="Y13" s="60" t="s">
        <v>51</v>
      </c>
      <c r="Z13" s="60" t="s">
        <v>51</v>
      </c>
      <c r="AA13" s="59" t="s">
        <v>51</v>
      </c>
      <c r="AB13" s="59" t="s">
        <v>51</v>
      </c>
      <c r="AC13" s="59" t="s">
        <v>51</v>
      </c>
      <c r="AD13" s="58" t="s">
        <v>51</v>
      </c>
      <c r="AE13" s="59" t="s">
        <v>51</v>
      </c>
      <c r="AF13" s="60" t="s">
        <v>51</v>
      </c>
      <c r="AG13" s="60">
        <f t="shared" si="0"/>
        <v>0</v>
      </c>
      <c r="AH13" s="59" t="s">
        <v>51</v>
      </c>
      <c r="AI13" s="58" t="s">
        <v>51</v>
      </c>
      <c r="AJ13" s="58" t="s">
        <v>51</v>
      </c>
      <c r="AK13" s="58" t="s">
        <v>51</v>
      </c>
      <c r="AL13" s="59" t="s">
        <v>51</v>
      </c>
    </row>
    <row r="14" spans="1:48" ht="15.75" x14ac:dyDescent="0.25">
      <c r="A14" s="18" t="str">
        <f>'Таблица № 2'!A13</f>
        <v>0.3</v>
      </c>
      <c r="B14" s="66" t="str">
        <f>'Таблица № 2'!B13</f>
        <v>Модернизация, техническое перевооружение, всего</v>
      </c>
      <c r="C14" s="20" t="str">
        <f>'Таблица № 2'!C13</f>
        <v>Г</v>
      </c>
      <c r="D14" s="44" t="s">
        <v>51</v>
      </c>
      <c r="E14" s="44" t="s">
        <v>51</v>
      </c>
      <c r="F14" s="58" t="s">
        <v>51</v>
      </c>
      <c r="G14" s="58" t="s">
        <v>51</v>
      </c>
      <c r="H14" s="58" t="s">
        <v>51</v>
      </c>
      <c r="I14" s="58" t="s">
        <v>51</v>
      </c>
      <c r="J14" s="58" t="s">
        <v>51</v>
      </c>
      <c r="K14" s="44" t="s">
        <v>51</v>
      </c>
      <c r="L14" s="44" t="s">
        <v>51</v>
      </c>
      <c r="M14" s="58" t="s">
        <v>51</v>
      </c>
      <c r="N14" s="58" t="s">
        <v>51</v>
      </c>
      <c r="O14" s="58" t="s">
        <v>51</v>
      </c>
      <c r="P14" s="58" t="s">
        <v>51</v>
      </c>
      <c r="Q14" s="58" t="s">
        <v>51</v>
      </c>
      <c r="R14" s="44" t="s">
        <v>51</v>
      </c>
      <c r="S14" s="44">
        <f>'Таблица № 2'!V13</f>
        <v>14.716469999999999</v>
      </c>
      <c r="T14" s="58" t="s">
        <v>51</v>
      </c>
      <c r="U14" s="58" t="s">
        <v>51</v>
      </c>
      <c r="V14" s="58" t="s">
        <v>51</v>
      </c>
      <c r="W14" s="58" t="s">
        <v>51</v>
      </c>
      <c r="X14" s="59">
        <f>X11</f>
        <v>3.7892000000000001</v>
      </c>
      <c r="Y14" s="60" t="s">
        <v>51</v>
      </c>
      <c r="Z14" s="60" t="s">
        <v>51</v>
      </c>
      <c r="AA14" s="59" t="s">
        <v>51</v>
      </c>
      <c r="AB14" s="59" t="s">
        <v>51</v>
      </c>
      <c r="AC14" s="59" t="s">
        <v>51</v>
      </c>
      <c r="AD14" s="58" t="s">
        <v>51</v>
      </c>
      <c r="AE14" s="59" t="s">
        <v>51</v>
      </c>
      <c r="AF14" s="60" t="s">
        <v>51</v>
      </c>
      <c r="AG14" s="60">
        <f t="shared" si="0"/>
        <v>14.716469999999999</v>
      </c>
      <c r="AH14" s="59" t="s">
        <v>51</v>
      </c>
      <c r="AI14" s="58" t="s">
        <v>51</v>
      </c>
      <c r="AJ14" s="58" t="s">
        <v>51</v>
      </c>
      <c r="AK14" s="58" t="s">
        <v>51</v>
      </c>
      <c r="AL14" s="59">
        <f>AL11</f>
        <v>3.7892000000000001</v>
      </c>
    </row>
    <row r="15" spans="1:48" ht="31.5" x14ac:dyDescent="0.25">
      <c r="A15" s="37" t="str">
        <f>'Таблица № 2'!A14</f>
        <v>0.4</v>
      </c>
      <c r="B15" s="65" t="str">
        <f>'Таблица № 2'!B14</f>
        <v>Инвестиционные проекты, реализация которых обуславливается схемами теплоснабжения, всего</v>
      </c>
      <c r="C15" s="20" t="str">
        <f>'Таблица № 2'!C14</f>
        <v>Г</v>
      </c>
      <c r="D15" s="44" t="s">
        <v>51</v>
      </c>
      <c r="E15" s="44" t="s">
        <v>51</v>
      </c>
      <c r="F15" s="58" t="s">
        <v>51</v>
      </c>
      <c r="G15" s="58" t="s">
        <v>51</v>
      </c>
      <c r="H15" s="58" t="s">
        <v>51</v>
      </c>
      <c r="I15" s="58" t="s">
        <v>51</v>
      </c>
      <c r="J15" s="58" t="s">
        <v>51</v>
      </c>
      <c r="K15" s="44" t="s">
        <v>51</v>
      </c>
      <c r="L15" s="44" t="s">
        <v>51</v>
      </c>
      <c r="M15" s="58" t="s">
        <v>51</v>
      </c>
      <c r="N15" s="58" t="s">
        <v>51</v>
      </c>
      <c r="O15" s="58" t="s">
        <v>51</v>
      </c>
      <c r="P15" s="58" t="s">
        <v>51</v>
      </c>
      <c r="Q15" s="58" t="s">
        <v>51</v>
      </c>
      <c r="R15" s="44" t="s">
        <v>51</v>
      </c>
      <c r="S15" s="44" t="str">
        <f>'Таблица № 2'!V14</f>
        <v>нд</v>
      </c>
      <c r="T15" s="58" t="s">
        <v>51</v>
      </c>
      <c r="U15" s="58" t="s">
        <v>51</v>
      </c>
      <c r="V15" s="58" t="s">
        <v>51</v>
      </c>
      <c r="W15" s="58" t="s">
        <v>51</v>
      </c>
      <c r="X15" s="59" t="s">
        <v>51</v>
      </c>
      <c r="Y15" s="60" t="s">
        <v>51</v>
      </c>
      <c r="Z15" s="60" t="s">
        <v>51</v>
      </c>
      <c r="AA15" s="59" t="s">
        <v>51</v>
      </c>
      <c r="AB15" s="59" t="s">
        <v>51</v>
      </c>
      <c r="AC15" s="59" t="s">
        <v>51</v>
      </c>
      <c r="AD15" s="58" t="s">
        <v>51</v>
      </c>
      <c r="AE15" s="59" t="s">
        <v>51</v>
      </c>
      <c r="AF15" s="60" t="s">
        <v>51</v>
      </c>
      <c r="AG15" s="60" t="str">
        <f t="shared" si="0"/>
        <v>нд</v>
      </c>
      <c r="AH15" s="59" t="s">
        <v>51</v>
      </c>
      <c r="AI15" s="58" t="s">
        <v>51</v>
      </c>
      <c r="AJ15" s="58" t="s">
        <v>51</v>
      </c>
      <c r="AK15" s="58" t="s">
        <v>51</v>
      </c>
      <c r="AL15" s="59" t="s">
        <v>51</v>
      </c>
    </row>
    <row r="16" spans="1:48" ht="15.75" x14ac:dyDescent="0.25">
      <c r="A16" s="18" t="str">
        <f>'Таблица № 2'!A15</f>
        <v>0.5</v>
      </c>
      <c r="B16" s="66" t="str">
        <f>'Таблица № 2'!B15</f>
        <v>Новое строительство, всего</v>
      </c>
      <c r="C16" s="20" t="str">
        <f>'Таблица № 2'!C15</f>
        <v>Г</v>
      </c>
      <c r="D16" s="44" t="s">
        <v>51</v>
      </c>
      <c r="E16" s="44" t="s">
        <v>51</v>
      </c>
      <c r="F16" s="58" t="s">
        <v>51</v>
      </c>
      <c r="G16" s="58" t="s">
        <v>51</v>
      </c>
      <c r="H16" s="58" t="s">
        <v>51</v>
      </c>
      <c r="I16" s="58" t="s">
        <v>51</v>
      </c>
      <c r="J16" s="58" t="s">
        <v>51</v>
      </c>
      <c r="K16" s="44" t="s">
        <v>51</v>
      </c>
      <c r="L16" s="44" t="s">
        <v>51</v>
      </c>
      <c r="M16" s="58" t="s">
        <v>51</v>
      </c>
      <c r="N16" s="58" t="s">
        <v>51</v>
      </c>
      <c r="O16" s="58" t="s">
        <v>51</v>
      </c>
      <c r="P16" s="58" t="s">
        <v>51</v>
      </c>
      <c r="Q16" s="58" t="s">
        <v>51</v>
      </c>
      <c r="R16" s="44" t="s">
        <v>51</v>
      </c>
      <c r="S16" s="44" t="str">
        <f>'Таблица № 2'!V15</f>
        <v>нд</v>
      </c>
      <c r="T16" s="58" t="s">
        <v>51</v>
      </c>
      <c r="U16" s="58" t="s">
        <v>51</v>
      </c>
      <c r="V16" s="58" t="s">
        <v>51</v>
      </c>
      <c r="W16" s="58" t="s">
        <v>51</v>
      </c>
      <c r="X16" s="59" t="s">
        <v>51</v>
      </c>
      <c r="Y16" s="60" t="s">
        <v>51</v>
      </c>
      <c r="Z16" s="60" t="s">
        <v>51</v>
      </c>
      <c r="AA16" s="59" t="s">
        <v>51</v>
      </c>
      <c r="AB16" s="59" t="s">
        <v>51</v>
      </c>
      <c r="AC16" s="59" t="s">
        <v>51</v>
      </c>
      <c r="AD16" s="58" t="s">
        <v>51</v>
      </c>
      <c r="AE16" s="59" t="s">
        <v>51</v>
      </c>
      <c r="AF16" s="60" t="s">
        <v>51</v>
      </c>
      <c r="AG16" s="60" t="str">
        <f t="shared" si="0"/>
        <v>нд</v>
      </c>
      <c r="AH16" s="59" t="s">
        <v>51</v>
      </c>
      <c r="AI16" s="58" t="s">
        <v>51</v>
      </c>
      <c r="AJ16" s="58" t="s">
        <v>51</v>
      </c>
      <c r="AK16" s="58" t="s">
        <v>51</v>
      </c>
      <c r="AL16" s="59" t="s">
        <v>51</v>
      </c>
    </row>
    <row r="17" spans="1:38" ht="31.5" x14ac:dyDescent="0.25">
      <c r="A17" s="6" t="str">
        <f>'Таблица № 2'!A16</f>
        <v>0.6</v>
      </c>
      <c r="B17" s="67" t="str">
        <f>'Таблица № 2'!B16</f>
        <v>Покупка земельных участков для целей реализации инвестиционных проектов, всего</v>
      </c>
      <c r="C17" s="20" t="str">
        <f>'Таблица № 2'!C16</f>
        <v>Г</v>
      </c>
      <c r="D17" s="44" t="s">
        <v>51</v>
      </c>
      <c r="E17" s="44" t="s">
        <v>51</v>
      </c>
      <c r="F17" s="58" t="s">
        <v>51</v>
      </c>
      <c r="G17" s="58" t="s">
        <v>51</v>
      </c>
      <c r="H17" s="58" t="s">
        <v>51</v>
      </c>
      <c r="I17" s="58" t="s">
        <v>51</v>
      </c>
      <c r="J17" s="58" t="s">
        <v>51</v>
      </c>
      <c r="K17" s="44" t="s">
        <v>51</v>
      </c>
      <c r="L17" s="44" t="s">
        <v>51</v>
      </c>
      <c r="M17" s="58" t="s">
        <v>51</v>
      </c>
      <c r="N17" s="58" t="s">
        <v>51</v>
      </c>
      <c r="O17" s="58" t="s">
        <v>51</v>
      </c>
      <c r="P17" s="58" t="s">
        <v>51</v>
      </c>
      <c r="Q17" s="58" t="s">
        <v>51</v>
      </c>
      <c r="R17" s="44" t="s">
        <v>51</v>
      </c>
      <c r="S17" s="44" t="str">
        <f>'Таблица № 2'!V16</f>
        <v>нд</v>
      </c>
      <c r="T17" s="58" t="s">
        <v>51</v>
      </c>
      <c r="U17" s="58" t="s">
        <v>51</v>
      </c>
      <c r="V17" s="58" t="s">
        <v>51</v>
      </c>
      <c r="W17" s="58" t="s">
        <v>51</v>
      </c>
      <c r="X17" s="59" t="s">
        <v>51</v>
      </c>
      <c r="Y17" s="60" t="s">
        <v>51</v>
      </c>
      <c r="Z17" s="60" t="s">
        <v>51</v>
      </c>
      <c r="AA17" s="59" t="s">
        <v>51</v>
      </c>
      <c r="AB17" s="59" t="s">
        <v>51</v>
      </c>
      <c r="AC17" s="59" t="s">
        <v>51</v>
      </c>
      <c r="AD17" s="58" t="s">
        <v>51</v>
      </c>
      <c r="AE17" s="59" t="s">
        <v>51</v>
      </c>
      <c r="AF17" s="60" t="s">
        <v>51</v>
      </c>
      <c r="AG17" s="60" t="str">
        <f t="shared" si="0"/>
        <v>нд</v>
      </c>
      <c r="AH17" s="59" t="s">
        <v>51</v>
      </c>
      <c r="AI17" s="58" t="s">
        <v>51</v>
      </c>
      <c r="AJ17" s="58" t="s">
        <v>51</v>
      </c>
      <c r="AK17" s="58" t="s">
        <v>51</v>
      </c>
      <c r="AL17" s="59" t="s">
        <v>51</v>
      </c>
    </row>
    <row r="18" spans="1:38" ht="15.75" x14ac:dyDescent="0.25">
      <c r="A18" s="37" t="str">
        <f>'Таблица № 2'!A17</f>
        <v>0.7</v>
      </c>
      <c r="B18" s="64" t="str">
        <f>'Таблица № 2'!B17</f>
        <v>Прочие инвестиционные проекты, всего</v>
      </c>
      <c r="C18" s="20" t="str">
        <f>'Таблица № 2'!C17</f>
        <v>Г</v>
      </c>
      <c r="D18" s="44" t="s">
        <v>51</v>
      </c>
      <c r="E18" s="44" t="s">
        <v>51</v>
      </c>
      <c r="F18" s="58" t="s">
        <v>51</v>
      </c>
      <c r="G18" s="58" t="s">
        <v>51</v>
      </c>
      <c r="H18" s="58" t="s">
        <v>51</v>
      </c>
      <c r="I18" s="58" t="s">
        <v>51</v>
      </c>
      <c r="J18" s="58" t="s">
        <v>51</v>
      </c>
      <c r="K18" s="44" t="s">
        <v>51</v>
      </c>
      <c r="L18" s="44" t="s">
        <v>51</v>
      </c>
      <c r="M18" s="58" t="s">
        <v>51</v>
      </c>
      <c r="N18" s="58" t="s">
        <v>51</v>
      </c>
      <c r="O18" s="58" t="s">
        <v>51</v>
      </c>
      <c r="P18" s="58" t="s">
        <v>51</v>
      </c>
      <c r="Q18" s="58" t="s">
        <v>51</v>
      </c>
      <c r="R18" s="44" t="s">
        <v>51</v>
      </c>
      <c r="S18" s="44">
        <f>'Таблица № 2'!V17</f>
        <v>0</v>
      </c>
      <c r="T18" s="58" t="s">
        <v>51</v>
      </c>
      <c r="U18" s="58" t="s">
        <v>51</v>
      </c>
      <c r="V18" s="58" t="s">
        <v>51</v>
      </c>
      <c r="W18" s="58" t="s">
        <v>51</v>
      </c>
      <c r="X18" s="59" t="s">
        <v>51</v>
      </c>
      <c r="Y18" s="60" t="s">
        <v>51</v>
      </c>
      <c r="Z18" s="60" t="s">
        <v>51</v>
      </c>
      <c r="AA18" s="59" t="s">
        <v>51</v>
      </c>
      <c r="AB18" s="59" t="s">
        <v>51</v>
      </c>
      <c r="AC18" s="59" t="s">
        <v>51</v>
      </c>
      <c r="AD18" s="58" t="s">
        <v>51</v>
      </c>
      <c r="AE18" s="59" t="s">
        <v>51</v>
      </c>
      <c r="AF18" s="60" t="s">
        <v>51</v>
      </c>
      <c r="AG18" s="60">
        <f t="shared" si="0"/>
        <v>0</v>
      </c>
      <c r="AH18" s="59" t="s">
        <v>51</v>
      </c>
      <c r="AI18" s="58" t="s">
        <v>51</v>
      </c>
      <c r="AJ18" s="58" t="s">
        <v>51</v>
      </c>
      <c r="AK18" s="58" t="s">
        <v>51</v>
      </c>
      <c r="AL18" s="59" t="s">
        <v>51</v>
      </c>
    </row>
    <row r="19" spans="1:38" ht="15.75" x14ac:dyDescent="0.25">
      <c r="A19" s="37">
        <f>'Таблица № 2'!A18</f>
        <v>1</v>
      </c>
      <c r="B19" s="64" t="str">
        <f>'Таблица № 2'!B18</f>
        <v xml:space="preserve"> АО "Калининградская генерирующая компания" </v>
      </c>
      <c r="C19" s="20" t="str">
        <f>'Таблица № 2'!C18</f>
        <v>Г</v>
      </c>
      <c r="D19" s="44" t="s">
        <v>51</v>
      </c>
      <c r="E19" s="44" t="s">
        <v>51</v>
      </c>
      <c r="F19" s="58" t="s">
        <v>51</v>
      </c>
      <c r="G19" s="58" t="s">
        <v>51</v>
      </c>
      <c r="H19" s="58" t="s">
        <v>51</v>
      </c>
      <c r="I19" s="58" t="s">
        <v>51</v>
      </c>
      <c r="J19" s="58" t="s">
        <v>51</v>
      </c>
      <c r="K19" s="44" t="s">
        <v>51</v>
      </c>
      <c r="L19" s="44" t="s">
        <v>51</v>
      </c>
      <c r="M19" s="58" t="s">
        <v>51</v>
      </c>
      <c r="N19" s="58" t="s">
        <v>51</v>
      </c>
      <c r="O19" s="58" t="s">
        <v>51</v>
      </c>
      <c r="P19" s="58" t="s">
        <v>51</v>
      </c>
      <c r="Q19" s="58" t="s">
        <v>51</v>
      </c>
      <c r="R19" s="44" t="s">
        <v>51</v>
      </c>
      <c r="S19" s="44">
        <f>'Таблица № 2'!V18</f>
        <v>14.716469999999999</v>
      </c>
      <c r="T19" s="58" t="s">
        <v>51</v>
      </c>
      <c r="U19" s="58" t="s">
        <v>51</v>
      </c>
      <c r="V19" s="58" t="s">
        <v>51</v>
      </c>
      <c r="W19" s="58" t="str">
        <f>W13</f>
        <v>нд</v>
      </c>
      <c r="X19" s="59">
        <f>X11</f>
        <v>3.7892000000000001</v>
      </c>
      <c r="Y19" s="60" t="s">
        <v>51</v>
      </c>
      <c r="Z19" s="60" t="s">
        <v>51</v>
      </c>
      <c r="AA19" s="59" t="s">
        <v>51</v>
      </c>
      <c r="AB19" s="59" t="s">
        <v>51</v>
      </c>
      <c r="AC19" s="59" t="s">
        <v>51</v>
      </c>
      <c r="AD19" s="58" t="s">
        <v>51</v>
      </c>
      <c r="AE19" s="59" t="s">
        <v>51</v>
      </c>
      <c r="AF19" s="60" t="s">
        <v>51</v>
      </c>
      <c r="AG19" s="60">
        <f t="shared" si="0"/>
        <v>14.716469999999999</v>
      </c>
      <c r="AH19" s="59" t="s">
        <v>51</v>
      </c>
      <c r="AI19" s="58" t="s">
        <v>51</v>
      </c>
      <c r="AJ19" s="58" t="s">
        <v>51</v>
      </c>
      <c r="AK19" s="58" t="s">
        <v>51</v>
      </c>
      <c r="AL19" s="59">
        <f>AL11</f>
        <v>3.7892000000000001</v>
      </c>
    </row>
    <row r="20" spans="1:38" ht="31.5" x14ac:dyDescent="0.25">
      <c r="A20" s="37" t="str">
        <f>'Таблица № 2'!A19</f>
        <v>1.1</v>
      </c>
      <c r="B20" s="64" t="str">
        <f>'Таблица № 2'!B19</f>
        <v>Технологическое присоединение (подключение), всего, в том числе:</v>
      </c>
      <c r="C20" s="20" t="str">
        <f>'Таблица № 2'!C19</f>
        <v>Г</v>
      </c>
      <c r="D20" s="44" t="s">
        <v>51</v>
      </c>
      <c r="E20" s="44" t="s">
        <v>51</v>
      </c>
      <c r="F20" s="58" t="s">
        <v>51</v>
      </c>
      <c r="G20" s="58" t="s">
        <v>51</v>
      </c>
      <c r="H20" s="58" t="s">
        <v>51</v>
      </c>
      <c r="I20" s="58" t="s">
        <v>51</v>
      </c>
      <c r="J20" s="58" t="s">
        <v>51</v>
      </c>
      <c r="K20" s="44" t="s">
        <v>51</v>
      </c>
      <c r="L20" s="44" t="s">
        <v>51</v>
      </c>
      <c r="M20" s="58" t="s">
        <v>51</v>
      </c>
      <c r="N20" s="58" t="s">
        <v>51</v>
      </c>
      <c r="O20" s="58" t="s">
        <v>51</v>
      </c>
      <c r="P20" s="58" t="s">
        <v>51</v>
      </c>
      <c r="Q20" s="58" t="s">
        <v>51</v>
      </c>
      <c r="R20" s="44" t="s">
        <v>51</v>
      </c>
      <c r="S20" s="44" t="str">
        <f>'Таблица № 2'!V19</f>
        <v>нд</v>
      </c>
      <c r="T20" s="58" t="s">
        <v>51</v>
      </c>
      <c r="U20" s="58" t="s">
        <v>51</v>
      </c>
      <c r="V20" s="58" t="s">
        <v>51</v>
      </c>
      <c r="W20" s="58" t="s">
        <v>51</v>
      </c>
      <c r="X20" s="59" t="s">
        <v>51</v>
      </c>
      <c r="Y20" s="60" t="s">
        <v>51</v>
      </c>
      <c r="Z20" s="60" t="s">
        <v>51</v>
      </c>
      <c r="AA20" s="59" t="s">
        <v>51</v>
      </c>
      <c r="AB20" s="59" t="s">
        <v>51</v>
      </c>
      <c r="AC20" s="59" t="s">
        <v>51</v>
      </c>
      <c r="AD20" s="58" t="s">
        <v>51</v>
      </c>
      <c r="AE20" s="59" t="s">
        <v>51</v>
      </c>
      <c r="AF20" s="60" t="s">
        <v>51</v>
      </c>
      <c r="AG20" s="60" t="str">
        <f t="shared" si="0"/>
        <v>нд</v>
      </c>
      <c r="AH20" s="59" t="s">
        <v>51</v>
      </c>
      <c r="AI20" s="58" t="s">
        <v>51</v>
      </c>
      <c r="AJ20" s="58" t="s">
        <v>51</v>
      </c>
      <c r="AK20" s="58" t="s">
        <v>51</v>
      </c>
      <c r="AL20" s="58" t="s">
        <v>51</v>
      </c>
    </row>
    <row r="21" spans="1:38" ht="94.5" x14ac:dyDescent="0.25">
      <c r="A21" s="37" t="str">
        <f>'Таблица № 2'!A20</f>
        <v>1.1.1</v>
      </c>
      <c r="B21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0" t="str">
        <f>'Таблица № 2'!C20</f>
        <v>Г</v>
      </c>
      <c r="D21" s="44" t="s">
        <v>51</v>
      </c>
      <c r="E21" s="44" t="s">
        <v>51</v>
      </c>
      <c r="F21" s="58" t="s">
        <v>51</v>
      </c>
      <c r="G21" s="58" t="s">
        <v>51</v>
      </c>
      <c r="H21" s="58" t="s">
        <v>51</v>
      </c>
      <c r="I21" s="58" t="s">
        <v>51</v>
      </c>
      <c r="J21" s="58" t="s">
        <v>51</v>
      </c>
      <c r="K21" s="44" t="s">
        <v>51</v>
      </c>
      <c r="L21" s="44" t="s">
        <v>51</v>
      </c>
      <c r="M21" s="58" t="s">
        <v>51</v>
      </c>
      <c r="N21" s="58" t="s">
        <v>51</v>
      </c>
      <c r="O21" s="58" t="s">
        <v>51</v>
      </c>
      <c r="P21" s="58" t="s">
        <v>51</v>
      </c>
      <c r="Q21" s="58" t="s">
        <v>51</v>
      </c>
      <c r="R21" s="44" t="s">
        <v>51</v>
      </c>
      <c r="S21" s="44" t="str">
        <f>'Таблица № 2'!V20</f>
        <v>нд</v>
      </c>
      <c r="T21" s="58" t="s">
        <v>51</v>
      </c>
      <c r="U21" s="58" t="s">
        <v>51</v>
      </c>
      <c r="V21" s="58" t="s">
        <v>51</v>
      </c>
      <c r="W21" s="58" t="s">
        <v>51</v>
      </c>
      <c r="X21" s="59" t="s">
        <v>51</v>
      </c>
      <c r="Y21" s="60" t="s">
        <v>51</v>
      </c>
      <c r="Z21" s="60" t="s">
        <v>51</v>
      </c>
      <c r="AA21" s="59" t="s">
        <v>51</v>
      </c>
      <c r="AB21" s="59" t="s">
        <v>51</v>
      </c>
      <c r="AC21" s="59" t="s">
        <v>51</v>
      </c>
      <c r="AD21" s="58" t="s">
        <v>51</v>
      </c>
      <c r="AE21" s="59" t="s">
        <v>51</v>
      </c>
      <c r="AF21" s="60" t="s">
        <v>51</v>
      </c>
      <c r="AG21" s="60" t="str">
        <f t="shared" si="0"/>
        <v>нд</v>
      </c>
      <c r="AH21" s="59" t="s">
        <v>51</v>
      </c>
      <c r="AI21" s="58" t="s">
        <v>51</v>
      </c>
      <c r="AJ21" s="58" t="s">
        <v>51</v>
      </c>
      <c r="AK21" s="58" t="s">
        <v>51</v>
      </c>
      <c r="AL21" s="58" t="s">
        <v>51</v>
      </c>
    </row>
    <row r="22" spans="1:38" ht="31.5" x14ac:dyDescent="0.25">
      <c r="A22" s="37" t="str">
        <f>'Таблица № 2'!A21</f>
        <v>1.1.1.1</v>
      </c>
      <c r="B22" s="64" t="str">
        <f>'Таблица № 2'!B21</f>
        <v>Наименование объекта по производству электрической энергии, всего, в том числе:</v>
      </c>
      <c r="C22" s="20" t="str">
        <f>'Таблица № 2'!C21</f>
        <v>Г</v>
      </c>
      <c r="D22" s="44" t="s">
        <v>51</v>
      </c>
      <c r="E22" s="44" t="s">
        <v>51</v>
      </c>
      <c r="F22" s="58" t="s">
        <v>51</v>
      </c>
      <c r="G22" s="58" t="s">
        <v>51</v>
      </c>
      <c r="H22" s="58" t="s">
        <v>51</v>
      </c>
      <c r="I22" s="58" t="s">
        <v>51</v>
      </c>
      <c r="J22" s="58" t="s">
        <v>51</v>
      </c>
      <c r="K22" s="44" t="s">
        <v>51</v>
      </c>
      <c r="L22" s="44" t="s">
        <v>51</v>
      </c>
      <c r="M22" s="58" t="s">
        <v>51</v>
      </c>
      <c r="N22" s="58" t="s">
        <v>51</v>
      </c>
      <c r="O22" s="58" t="s">
        <v>51</v>
      </c>
      <c r="P22" s="58" t="s">
        <v>51</v>
      </c>
      <c r="Q22" s="58" t="s">
        <v>51</v>
      </c>
      <c r="R22" s="44" t="s">
        <v>51</v>
      </c>
      <c r="S22" s="44" t="str">
        <f>'Таблица № 2'!V21</f>
        <v>нд</v>
      </c>
      <c r="T22" s="58" t="s">
        <v>51</v>
      </c>
      <c r="U22" s="58" t="s">
        <v>51</v>
      </c>
      <c r="V22" s="58" t="s">
        <v>51</v>
      </c>
      <c r="W22" s="58" t="s">
        <v>51</v>
      </c>
      <c r="X22" s="59" t="s">
        <v>51</v>
      </c>
      <c r="Y22" s="60" t="s">
        <v>51</v>
      </c>
      <c r="Z22" s="60" t="s">
        <v>51</v>
      </c>
      <c r="AA22" s="59" t="s">
        <v>51</v>
      </c>
      <c r="AB22" s="59" t="s">
        <v>51</v>
      </c>
      <c r="AC22" s="59" t="s">
        <v>51</v>
      </c>
      <c r="AD22" s="58" t="s">
        <v>51</v>
      </c>
      <c r="AE22" s="59" t="s">
        <v>51</v>
      </c>
      <c r="AF22" s="60" t="s">
        <v>51</v>
      </c>
      <c r="AG22" s="60" t="str">
        <f t="shared" si="0"/>
        <v>нд</v>
      </c>
      <c r="AH22" s="59" t="s">
        <v>51</v>
      </c>
      <c r="AI22" s="58" t="s">
        <v>51</v>
      </c>
      <c r="AJ22" s="58" t="s">
        <v>51</v>
      </c>
      <c r="AK22" s="58" t="s">
        <v>51</v>
      </c>
      <c r="AL22" s="58" t="s">
        <v>51</v>
      </c>
    </row>
    <row r="23" spans="1:38" ht="31.5" x14ac:dyDescent="0.25">
      <c r="A23" s="37" t="str">
        <f>'Таблица № 2'!A22</f>
        <v>1.1.1.2</v>
      </c>
      <c r="B23" s="64" t="str">
        <f>'Таблица № 2'!B22</f>
        <v>Наименование объекта по производству электрической энергии, всего, в том числе:</v>
      </c>
      <c r="C23" s="20" t="str">
        <f>'Таблица № 2'!C22</f>
        <v>Г</v>
      </c>
      <c r="D23" s="44" t="s">
        <v>51</v>
      </c>
      <c r="E23" s="44" t="s">
        <v>51</v>
      </c>
      <c r="F23" s="58" t="s">
        <v>51</v>
      </c>
      <c r="G23" s="58" t="s">
        <v>51</v>
      </c>
      <c r="H23" s="58" t="s">
        <v>51</v>
      </c>
      <c r="I23" s="58" t="s">
        <v>51</v>
      </c>
      <c r="J23" s="58" t="s">
        <v>51</v>
      </c>
      <c r="K23" s="44" t="s">
        <v>51</v>
      </c>
      <c r="L23" s="44" t="s">
        <v>51</v>
      </c>
      <c r="M23" s="58" t="s">
        <v>51</v>
      </c>
      <c r="N23" s="58" t="s">
        <v>51</v>
      </c>
      <c r="O23" s="58" t="s">
        <v>51</v>
      </c>
      <c r="P23" s="58" t="s">
        <v>51</v>
      </c>
      <c r="Q23" s="58" t="s">
        <v>51</v>
      </c>
      <c r="R23" s="44" t="s">
        <v>51</v>
      </c>
      <c r="S23" s="44" t="str">
        <f>'Таблица № 2'!V22</f>
        <v>нд</v>
      </c>
      <c r="T23" s="58" t="s">
        <v>51</v>
      </c>
      <c r="U23" s="58" t="s">
        <v>51</v>
      </c>
      <c r="V23" s="58" t="s">
        <v>51</v>
      </c>
      <c r="W23" s="58" t="s">
        <v>51</v>
      </c>
      <c r="X23" s="59" t="s">
        <v>51</v>
      </c>
      <c r="Y23" s="60" t="s">
        <v>51</v>
      </c>
      <c r="Z23" s="60" t="s">
        <v>51</v>
      </c>
      <c r="AA23" s="59" t="s">
        <v>51</v>
      </c>
      <c r="AB23" s="59" t="s">
        <v>51</v>
      </c>
      <c r="AC23" s="59" t="s">
        <v>51</v>
      </c>
      <c r="AD23" s="58" t="s">
        <v>51</v>
      </c>
      <c r="AE23" s="59" t="s">
        <v>51</v>
      </c>
      <c r="AF23" s="60" t="s">
        <v>51</v>
      </c>
      <c r="AG23" s="60" t="str">
        <f t="shared" si="0"/>
        <v>нд</v>
      </c>
      <c r="AH23" s="59" t="s">
        <v>51</v>
      </c>
      <c r="AI23" s="58" t="s">
        <v>51</v>
      </c>
      <c r="AJ23" s="58" t="s">
        <v>51</v>
      </c>
      <c r="AK23" s="58" t="s">
        <v>51</v>
      </c>
      <c r="AL23" s="58" t="s">
        <v>51</v>
      </c>
    </row>
    <row r="24" spans="1:38" ht="47.25" x14ac:dyDescent="0.25">
      <c r="A24" s="37" t="str">
        <f>'Таблица № 2'!A23</f>
        <v>1.1.2</v>
      </c>
      <c r="B24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0" t="str">
        <f>'Таблица № 2'!C23</f>
        <v>Г</v>
      </c>
      <c r="D24" s="44" t="s">
        <v>51</v>
      </c>
      <c r="E24" s="44" t="s">
        <v>51</v>
      </c>
      <c r="F24" s="58" t="s">
        <v>51</v>
      </c>
      <c r="G24" s="58" t="s">
        <v>51</v>
      </c>
      <c r="H24" s="58" t="s">
        <v>51</v>
      </c>
      <c r="I24" s="58" t="s">
        <v>51</v>
      </c>
      <c r="J24" s="58" t="s">
        <v>51</v>
      </c>
      <c r="K24" s="44" t="s">
        <v>51</v>
      </c>
      <c r="L24" s="44" t="s">
        <v>51</v>
      </c>
      <c r="M24" s="58" t="s">
        <v>51</v>
      </c>
      <c r="N24" s="58" t="s">
        <v>51</v>
      </c>
      <c r="O24" s="58" t="s">
        <v>51</v>
      </c>
      <c r="P24" s="58" t="s">
        <v>51</v>
      </c>
      <c r="Q24" s="58" t="s">
        <v>51</v>
      </c>
      <c r="R24" s="44" t="s">
        <v>51</v>
      </c>
      <c r="S24" s="44" t="str">
        <f>'Таблица № 2'!V23</f>
        <v>нд</v>
      </c>
      <c r="T24" s="58" t="s">
        <v>51</v>
      </c>
      <c r="U24" s="58" t="s">
        <v>51</v>
      </c>
      <c r="V24" s="58" t="s">
        <v>51</v>
      </c>
      <c r="W24" s="58" t="s">
        <v>51</v>
      </c>
      <c r="X24" s="59" t="s">
        <v>51</v>
      </c>
      <c r="Y24" s="60" t="s">
        <v>51</v>
      </c>
      <c r="Z24" s="60" t="s">
        <v>51</v>
      </c>
      <c r="AA24" s="59" t="s">
        <v>51</v>
      </c>
      <c r="AB24" s="59" t="s">
        <v>51</v>
      </c>
      <c r="AC24" s="59" t="s">
        <v>51</v>
      </c>
      <c r="AD24" s="58" t="s">
        <v>51</v>
      </c>
      <c r="AE24" s="59" t="s">
        <v>51</v>
      </c>
      <c r="AF24" s="60" t="s">
        <v>51</v>
      </c>
      <c r="AG24" s="60" t="str">
        <f t="shared" si="0"/>
        <v>нд</v>
      </c>
      <c r="AH24" s="59" t="s">
        <v>51</v>
      </c>
      <c r="AI24" s="58" t="s">
        <v>51</v>
      </c>
      <c r="AJ24" s="58" t="s">
        <v>51</v>
      </c>
      <c r="AK24" s="58" t="s">
        <v>51</v>
      </c>
      <c r="AL24" s="58" t="s">
        <v>51</v>
      </c>
    </row>
    <row r="25" spans="1:38" ht="31.5" x14ac:dyDescent="0.25">
      <c r="A25" s="37" t="str">
        <f>'Таблица № 2'!A24</f>
        <v>1.1.2.1</v>
      </c>
      <c r="B25" s="64" t="str">
        <f>'Таблица № 2'!B24</f>
        <v>Наименование объекта по производству электрической энергии,  всего, в том числе:</v>
      </c>
      <c r="C25" s="20" t="str">
        <f>'Таблица № 2'!C24</f>
        <v>Г</v>
      </c>
      <c r="D25" s="44" t="s">
        <v>51</v>
      </c>
      <c r="E25" s="44" t="s">
        <v>51</v>
      </c>
      <c r="F25" s="58" t="s">
        <v>51</v>
      </c>
      <c r="G25" s="58" t="s">
        <v>51</v>
      </c>
      <c r="H25" s="58" t="s">
        <v>51</v>
      </c>
      <c r="I25" s="58" t="s">
        <v>51</v>
      </c>
      <c r="J25" s="58" t="s">
        <v>51</v>
      </c>
      <c r="K25" s="44" t="s">
        <v>51</v>
      </c>
      <c r="L25" s="44" t="s">
        <v>51</v>
      </c>
      <c r="M25" s="58" t="s">
        <v>51</v>
      </c>
      <c r="N25" s="58" t="s">
        <v>51</v>
      </c>
      <c r="O25" s="58" t="s">
        <v>51</v>
      </c>
      <c r="P25" s="58" t="s">
        <v>51</v>
      </c>
      <c r="Q25" s="58" t="s">
        <v>51</v>
      </c>
      <c r="R25" s="44" t="s">
        <v>51</v>
      </c>
      <c r="S25" s="44" t="str">
        <f>'Таблица № 2'!V24</f>
        <v>нд</v>
      </c>
      <c r="T25" s="58" t="s">
        <v>51</v>
      </c>
      <c r="U25" s="58" t="s">
        <v>51</v>
      </c>
      <c r="V25" s="58" t="s">
        <v>51</v>
      </c>
      <c r="W25" s="58" t="s">
        <v>51</v>
      </c>
      <c r="X25" s="59" t="s">
        <v>51</v>
      </c>
      <c r="Y25" s="60" t="s">
        <v>51</v>
      </c>
      <c r="Z25" s="60" t="s">
        <v>51</v>
      </c>
      <c r="AA25" s="59" t="s">
        <v>51</v>
      </c>
      <c r="AB25" s="59" t="s">
        <v>51</v>
      </c>
      <c r="AC25" s="59" t="s">
        <v>51</v>
      </c>
      <c r="AD25" s="58" t="s">
        <v>51</v>
      </c>
      <c r="AE25" s="59" t="s">
        <v>51</v>
      </c>
      <c r="AF25" s="60" t="s">
        <v>51</v>
      </c>
      <c r="AG25" s="60" t="str">
        <f t="shared" si="0"/>
        <v>нд</v>
      </c>
      <c r="AH25" s="59" t="s">
        <v>51</v>
      </c>
      <c r="AI25" s="58" t="s">
        <v>51</v>
      </c>
      <c r="AJ25" s="58" t="s">
        <v>51</v>
      </c>
      <c r="AK25" s="58" t="s">
        <v>51</v>
      </c>
      <c r="AL25" s="58" t="s">
        <v>51</v>
      </c>
    </row>
    <row r="26" spans="1:38" ht="31.5" x14ac:dyDescent="0.25">
      <c r="A26" s="37" t="str">
        <f>'Таблица № 2'!A25</f>
        <v>1.1.2.2</v>
      </c>
      <c r="B26" s="64" t="str">
        <f>'Таблица № 2'!B25</f>
        <v>Наименование объекта по производству электрической энергии, всего, в том числе:</v>
      </c>
      <c r="C26" s="20" t="str">
        <f>'Таблица № 2'!C25</f>
        <v>Г</v>
      </c>
      <c r="D26" s="44" t="s">
        <v>51</v>
      </c>
      <c r="E26" s="44" t="s">
        <v>51</v>
      </c>
      <c r="F26" s="58" t="s">
        <v>51</v>
      </c>
      <c r="G26" s="58" t="s">
        <v>51</v>
      </c>
      <c r="H26" s="58" t="s">
        <v>51</v>
      </c>
      <c r="I26" s="58" t="s">
        <v>51</v>
      </c>
      <c r="J26" s="58" t="s">
        <v>51</v>
      </c>
      <c r="K26" s="44" t="s">
        <v>51</v>
      </c>
      <c r="L26" s="44" t="s">
        <v>51</v>
      </c>
      <c r="M26" s="58" t="s">
        <v>51</v>
      </c>
      <c r="N26" s="58" t="s">
        <v>51</v>
      </c>
      <c r="O26" s="58" t="s">
        <v>51</v>
      </c>
      <c r="P26" s="58" t="s">
        <v>51</v>
      </c>
      <c r="Q26" s="58" t="s">
        <v>51</v>
      </c>
      <c r="R26" s="44" t="s">
        <v>51</v>
      </c>
      <c r="S26" s="44" t="str">
        <f>'Таблица № 2'!V25</f>
        <v>нд</v>
      </c>
      <c r="T26" s="58" t="s">
        <v>51</v>
      </c>
      <c r="U26" s="58" t="s">
        <v>51</v>
      </c>
      <c r="V26" s="58" t="s">
        <v>51</v>
      </c>
      <c r="W26" s="58" t="s">
        <v>51</v>
      </c>
      <c r="X26" s="59" t="s">
        <v>51</v>
      </c>
      <c r="Y26" s="60" t="s">
        <v>51</v>
      </c>
      <c r="Z26" s="60" t="s">
        <v>51</v>
      </c>
      <c r="AA26" s="59" t="s">
        <v>51</v>
      </c>
      <c r="AB26" s="59" t="s">
        <v>51</v>
      </c>
      <c r="AC26" s="59" t="s">
        <v>51</v>
      </c>
      <c r="AD26" s="58" t="s">
        <v>51</v>
      </c>
      <c r="AE26" s="59" t="s">
        <v>51</v>
      </c>
      <c r="AF26" s="60" t="s">
        <v>51</v>
      </c>
      <c r="AG26" s="60" t="str">
        <f t="shared" si="0"/>
        <v>нд</v>
      </c>
      <c r="AH26" s="59" t="s">
        <v>51</v>
      </c>
      <c r="AI26" s="58" t="s">
        <v>51</v>
      </c>
      <c r="AJ26" s="58" t="s">
        <v>51</v>
      </c>
      <c r="AK26" s="58" t="s">
        <v>51</v>
      </c>
      <c r="AL26" s="58" t="s">
        <v>51</v>
      </c>
    </row>
    <row r="27" spans="1:38" ht="47.25" x14ac:dyDescent="0.25">
      <c r="A27" s="37" t="str">
        <f>'Таблица № 2'!A26</f>
        <v>1.1.3</v>
      </c>
      <c r="B27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0" t="str">
        <f>'Таблица № 2'!C26</f>
        <v>Г</v>
      </c>
      <c r="D27" s="44" t="s">
        <v>51</v>
      </c>
      <c r="E27" s="44" t="s">
        <v>51</v>
      </c>
      <c r="F27" s="58" t="s">
        <v>51</v>
      </c>
      <c r="G27" s="58" t="s">
        <v>51</v>
      </c>
      <c r="H27" s="58" t="s">
        <v>51</v>
      </c>
      <c r="I27" s="58" t="s">
        <v>51</v>
      </c>
      <c r="J27" s="58" t="s">
        <v>51</v>
      </c>
      <c r="K27" s="44" t="s">
        <v>51</v>
      </c>
      <c r="L27" s="44" t="s">
        <v>51</v>
      </c>
      <c r="M27" s="58" t="s">
        <v>51</v>
      </c>
      <c r="N27" s="58" t="s">
        <v>51</v>
      </c>
      <c r="O27" s="58" t="s">
        <v>51</v>
      </c>
      <c r="P27" s="58" t="s">
        <v>51</v>
      </c>
      <c r="Q27" s="58" t="s">
        <v>51</v>
      </c>
      <c r="R27" s="44" t="s">
        <v>51</v>
      </c>
      <c r="S27" s="44" t="str">
        <f>'Таблица № 2'!V26</f>
        <v>нд</v>
      </c>
      <c r="T27" s="58" t="s">
        <v>51</v>
      </c>
      <c r="U27" s="58" t="s">
        <v>51</v>
      </c>
      <c r="V27" s="58" t="s">
        <v>51</v>
      </c>
      <c r="W27" s="58" t="s">
        <v>51</v>
      </c>
      <c r="X27" s="59" t="s">
        <v>51</v>
      </c>
      <c r="Y27" s="60" t="s">
        <v>51</v>
      </c>
      <c r="Z27" s="60" t="s">
        <v>51</v>
      </c>
      <c r="AA27" s="59" t="s">
        <v>51</v>
      </c>
      <c r="AB27" s="59" t="s">
        <v>51</v>
      </c>
      <c r="AC27" s="59" t="s">
        <v>51</v>
      </c>
      <c r="AD27" s="58" t="s">
        <v>51</v>
      </c>
      <c r="AE27" s="59" t="s">
        <v>51</v>
      </c>
      <c r="AF27" s="60" t="s">
        <v>51</v>
      </c>
      <c r="AG27" s="60" t="str">
        <f t="shared" si="0"/>
        <v>нд</v>
      </c>
      <c r="AH27" s="59" t="s">
        <v>51</v>
      </c>
      <c r="AI27" s="58" t="s">
        <v>51</v>
      </c>
      <c r="AJ27" s="58" t="s">
        <v>51</v>
      </c>
      <c r="AK27" s="58" t="s">
        <v>51</v>
      </c>
      <c r="AL27" s="58" t="s">
        <v>51</v>
      </c>
    </row>
    <row r="28" spans="1:38" ht="63" x14ac:dyDescent="0.25">
      <c r="A28" s="37" t="str">
        <f>'Таблица № 2'!A27</f>
        <v>1.1.3.1</v>
      </c>
      <c r="B28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0" t="str">
        <f>'Таблица № 2'!C27</f>
        <v>Г</v>
      </c>
      <c r="D28" s="44" t="s">
        <v>51</v>
      </c>
      <c r="E28" s="44" t="s">
        <v>51</v>
      </c>
      <c r="F28" s="58" t="s">
        <v>51</v>
      </c>
      <c r="G28" s="58" t="s">
        <v>51</v>
      </c>
      <c r="H28" s="58" t="s">
        <v>51</v>
      </c>
      <c r="I28" s="58" t="s">
        <v>51</v>
      </c>
      <c r="J28" s="58" t="s">
        <v>51</v>
      </c>
      <c r="K28" s="44" t="s">
        <v>51</v>
      </c>
      <c r="L28" s="44" t="s">
        <v>51</v>
      </c>
      <c r="M28" s="58" t="s">
        <v>51</v>
      </c>
      <c r="N28" s="58" t="s">
        <v>51</v>
      </c>
      <c r="O28" s="58" t="s">
        <v>51</v>
      </c>
      <c r="P28" s="58" t="s">
        <v>51</v>
      </c>
      <c r="Q28" s="58" t="s">
        <v>51</v>
      </c>
      <c r="R28" s="44" t="s">
        <v>51</v>
      </c>
      <c r="S28" s="44" t="str">
        <f>'Таблица № 2'!V27</f>
        <v>нд</v>
      </c>
      <c r="T28" s="58" t="s">
        <v>51</v>
      </c>
      <c r="U28" s="58" t="s">
        <v>51</v>
      </c>
      <c r="V28" s="58" t="s">
        <v>51</v>
      </c>
      <c r="W28" s="58" t="s">
        <v>51</v>
      </c>
      <c r="X28" s="59" t="s">
        <v>51</v>
      </c>
      <c r="Y28" s="60" t="s">
        <v>51</v>
      </c>
      <c r="Z28" s="60" t="s">
        <v>51</v>
      </c>
      <c r="AA28" s="59" t="s">
        <v>51</v>
      </c>
      <c r="AB28" s="59" t="s">
        <v>51</v>
      </c>
      <c r="AC28" s="59" t="s">
        <v>51</v>
      </c>
      <c r="AD28" s="58" t="s">
        <v>51</v>
      </c>
      <c r="AE28" s="59" t="s">
        <v>51</v>
      </c>
      <c r="AF28" s="60" t="s">
        <v>51</v>
      </c>
      <c r="AG28" s="60" t="str">
        <f t="shared" si="0"/>
        <v>нд</v>
      </c>
      <c r="AH28" s="59" t="s">
        <v>51</v>
      </c>
      <c r="AI28" s="58" t="s">
        <v>51</v>
      </c>
      <c r="AJ28" s="58" t="s">
        <v>51</v>
      </c>
      <c r="AK28" s="58" t="s">
        <v>51</v>
      </c>
      <c r="AL28" s="58" t="s">
        <v>51</v>
      </c>
    </row>
    <row r="29" spans="1:38" ht="78.75" x14ac:dyDescent="0.25">
      <c r="A29" s="37" t="str">
        <f>'Таблица № 2'!A28</f>
        <v>1.1.3.2</v>
      </c>
      <c r="B29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0" t="str">
        <f>'Таблица № 2'!C28</f>
        <v>Г</v>
      </c>
      <c r="D29" s="44" t="s">
        <v>51</v>
      </c>
      <c r="E29" s="44" t="s">
        <v>51</v>
      </c>
      <c r="F29" s="58" t="s">
        <v>51</v>
      </c>
      <c r="G29" s="58" t="s">
        <v>51</v>
      </c>
      <c r="H29" s="58" t="s">
        <v>51</v>
      </c>
      <c r="I29" s="58" t="s">
        <v>51</v>
      </c>
      <c r="J29" s="58" t="s">
        <v>51</v>
      </c>
      <c r="K29" s="44" t="s">
        <v>51</v>
      </c>
      <c r="L29" s="44" t="s">
        <v>51</v>
      </c>
      <c r="M29" s="58" t="s">
        <v>51</v>
      </c>
      <c r="N29" s="58" t="s">
        <v>51</v>
      </c>
      <c r="O29" s="58" t="s">
        <v>51</v>
      </c>
      <c r="P29" s="58" t="s">
        <v>51</v>
      </c>
      <c r="Q29" s="58" t="s">
        <v>51</v>
      </c>
      <c r="R29" s="44" t="s">
        <v>51</v>
      </c>
      <c r="S29" s="44" t="str">
        <f>'Таблица № 2'!V28</f>
        <v>нд</v>
      </c>
      <c r="T29" s="58" t="s">
        <v>51</v>
      </c>
      <c r="U29" s="58" t="s">
        <v>51</v>
      </c>
      <c r="V29" s="58" t="s">
        <v>51</v>
      </c>
      <c r="W29" s="58" t="s">
        <v>51</v>
      </c>
      <c r="X29" s="59" t="s">
        <v>51</v>
      </c>
      <c r="Y29" s="60" t="s">
        <v>51</v>
      </c>
      <c r="Z29" s="60" t="s">
        <v>51</v>
      </c>
      <c r="AA29" s="59" t="s">
        <v>51</v>
      </c>
      <c r="AB29" s="59" t="s">
        <v>51</v>
      </c>
      <c r="AC29" s="59" t="s">
        <v>51</v>
      </c>
      <c r="AD29" s="58" t="s">
        <v>51</v>
      </c>
      <c r="AE29" s="59" t="s">
        <v>51</v>
      </c>
      <c r="AF29" s="60" t="s">
        <v>51</v>
      </c>
      <c r="AG29" s="60" t="str">
        <f t="shared" si="0"/>
        <v>нд</v>
      </c>
      <c r="AH29" s="59" t="s">
        <v>51</v>
      </c>
      <c r="AI29" s="58" t="s">
        <v>51</v>
      </c>
      <c r="AJ29" s="58" t="s">
        <v>51</v>
      </c>
      <c r="AK29" s="58" t="s">
        <v>51</v>
      </c>
      <c r="AL29" s="58" t="s">
        <v>51</v>
      </c>
    </row>
    <row r="30" spans="1:38" ht="63" x14ac:dyDescent="0.25">
      <c r="A30" s="37" t="str">
        <f>'Таблица № 2'!A29</f>
        <v>1.1.3.3</v>
      </c>
      <c r="B30" s="38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44" t="s">
        <v>51</v>
      </c>
      <c r="E30" s="44" t="s">
        <v>51</v>
      </c>
      <c r="F30" s="58" t="s">
        <v>51</v>
      </c>
      <c r="G30" s="58" t="s">
        <v>51</v>
      </c>
      <c r="H30" s="58" t="s">
        <v>51</v>
      </c>
      <c r="I30" s="58" t="s">
        <v>51</v>
      </c>
      <c r="J30" s="58" t="s">
        <v>51</v>
      </c>
      <c r="K30" s="44" t="s">
        <v>51</v>
      </c>
      <c r="L30" s="44" t="s">
        <v>51</v>
      </c>
      <c r="M30" s="58" t="s">
        <v>51</v>
      </c>
      <c r="N30" s="58" t="s">
        <v>51</v>
      </c>
      <c r="O30" s="58" t="s">
        <v>51</v>
      </c>
      <c r="P30" s="58" t="s">
        <v>51</v>
      </c>
      <c r="Q30" s="58" t="s">
        <v>51</v>
      </c>
      <c r="R30" s="44" t="s">
        <v>51</v>
      </c>
      <c r="S30" s="44" t="str">
        <f>'Таблица № 2'!V29</f>
        <v>нд</v>
      </c>
      <c r="T30" s="58" t="s">
        <v>51</v>
      </c>
      <c r="U30" s="58" t="s">
        <v>51</v>
      </c>
      <c r="V30" s="58" t="s">
        <v>51</v>
      </c>
      <c r="W30" s="58" t="s">
        <v>51</v>
      </c>
      <c r="X30" s="59" t="s">
        <v>51</v>
      </c>
      <c r="Y30" s="60" t="s">
        <v>51</v>
      </c>
      <c r="Z30" s="60" t="s">
        <v>51</v>
      </c>
      <c r="AA30" s="59" t="s">
        <v>51</v>
      </c>
      <c r="AB30" s="59" t="s">
        <v>51</v>
      </c>
      <c r="AC30" s="59" t="s">
        <v>51</v>
      </c>
      <c r="AD30" s="58" t="s">
        <v>51</v>
      </c>
      <c r="AE30" s="59" t="s">
        <v>51</v>
      </c>
      <c r="AF30" s="60" t="s">
        <v>51</v>
      </c>
      <c r="AG30" s="60" t="str">
        <f t="shared" si="0"/>
        <v>нд</v>
      </c>
      <c r="AH30" s="59" t="s">
        <v>51</v>
      </c>
      <c r="AI30" s="58" t="s">
        <v>51</v>
      </c>
      <c r="AJ30" s="58" t="s">
        <v>51</v>
      </c>
      <c r="AK30" s="58" t="s">
        <v>51</v>
      </c>
      <c r="AL30" s="58" t="s">
        <v>51</v>
      </c>
    </row>
    <row r="31" spans="1:38" ht="78.75" x14ac:dyDescent="0.25">
      <c r="A31" s="37" t="str">
        <f>'Таблица № 2'!A30</f>
        <v>1.1.3.4</v>
      </c>
      <c r="B31" s="38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44" t="s">
        <v>51</v>
      </c>
      <c r="E31" s="44" t="s">
        <v>51</v>
      </c>
      <c r="F31" s="58" t="s">
        <v>51</v>
      </c>
      <c r="G31" s="58" t="s">
        <v>51</v>
      </c>
      <c r="H31" s="58" t="s">
        <v>51</v>
      </c>
      <c r="I31" s="58" t="s">
        <v>51</v>
      </c>
      <c r="J31" s="58" t="s">
        <v>51</v>
      </c>
      <c r="K31" s="44" t="s">
        <v>51</v>
      </c>
      <c r="L31" s="44" t="s">
        <v>51</v>
      </c>
      <c r="M31" s="58" t="s">
        <v>51</v>
      </c>
      <c r="N31" s="58" t="s">
        <v>51</v>
      </c>
      <c r="O31" s="58" t="s">
        <v>51</v>
      </c>
      <c r="P31" s="58" t="s">
        <v>51</v>
      </c>
      <c r="Q31" s="58" t="s">
        <v>51</v>
      </c>
      <c r="R31" s="44" t="s">
        <v>51</v>
      </c>
      <c r="S31" s="44" t="str">
        <f>'Таблица № 2'!V30</f>
        <v>нд</v>
      </c>
      <c r="T31" s="58" t="s">
        <v>51</v>
      </c>
      <c r="U31" s="58" t="s">
        <v>51</v>
      </c>
      <c r="V31" s="58" t="s">
        <v>51</v>
      </c>
      <c r="W31" s="58" t="s">
        <v>51</v>
      </c>
      <c r="X31" s="59" t="s">
        <v>51</v>
      </c>
      <c r="Y31" s="60" t="s">
        <v>51</v>
      </c>
      <c r="Z31" s="60" t="s">
        <v>51</v>
      </c>
      <c r="AA31" s="59" t="s">
        <v>51</v>
      </c>
      <c r="AB31" s="59" t="s">
        <v>51</v>
      </c>
      <c r="AC31" s="59" t="s">
        <v>51</v>
      </c>
      <c r="AD31" s="58" t="s">
        <v>51</v>
      </c>
      <c r="AE31" s="59" t="s">
        <v>51</v>
      </c>
      <c r="AF31" s="60" t="s">
        <v>51</v>
      </c>
      <c r="AG31" s="60" t="str">
        <f t="shared" si="0"/>
        <v>нд</v>
      </c>
      <c r="AH31" s="59" t="s">
        <v>51</v>
      </c>
      <c r="AI31" s="58" t="s">
        <v>51</v>
      </c>
      <c r="AJ31" s="58" t="s">
        <v>51</v>
      </c>
      <c r="AK31" s="58" t="s">
        <v>51</v>
      </c>
      <c r="AL31" s="58" t="s">
        <v>51</v>
      </c>
    </row>
    <row r="32" spans="1:38" ht="78.75" x14ac:dyDescent="0.25">
      <c r="A32" s="37" t="str">
        <f>'Таблица № 2'!A31</f>
        <v>1.1.3.5</v>
      </c>
      <c r="B32" s="38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44" t="s">
        <v>51</v>
      </c>
      <c r="E32" s="44" t="s">
        <v>51</v>
      </c>
      <c r="F32" s="58" t="s">
        <v>51</v>
      </c>
      <c r="G32" s="58" t="s">
        <v>51</v>
      </c>
      <c r="H32" s="58" t="s">
        <v>51</v>
      </c>
      <c r="I32" s="58" t="s">
        <v>51</v>
      </c>
      <c r="J32" s="58" t="s">
        <v>51</v>
      </c>
      <c r="K32" s="44" t="s">
        <v>51</v>
      </c>
      <c r="L32" s="44" t="s">
        <v>51</v>
      </c>
      <c r="M32" s="58" t="s">
        <v>51</v>
      </c>
      <c r="N32" s="58" t="s">
        <v>51</v>
      </c>
      <c r="O32" s="58" t="s">
        <v>51</v>
      </c>
      <c r="P32" s="58" t="s">
        <v>51</v>
      </c>
      <c r="Q32" s="58" t="s">
        <v>51</v>
      </c>
      <c r="R32" s="44" t="s">
        <v>51</v>
      </c>
      <c r="S32" s="44" t="str">
        <f>'Таблица № 2'!V31</f>
        <v>нд</v>
      </c>
      <c r="T32" s="58" t="s">
        <v>51</v>
      </c>
      <c r="U32" s="58" t="s">
        <v>51</v>
      </c>
      <c r="V32" s="58" t="s">
        <v>51</v>
      </c>
      <c r="W32" s="58" t="s">
        <v>51</v>
      </c>
      <c r="X32" s="59" t="s">
        <v>51</v>
      </c>
      <c r="Y32" s="60" t="s">
        <v>51</v>
      </c>
      <c r="Z32" s="60" t="s">
        <v>51</v>
      </c>
      <c r="AA32" s="59" t="s">
        <v>51</v>
      </c>
      <c r="AB32" s="59" t="s">
        <v>51</v>
      </c>
      <c r="AC32" s="59" t="s">
        <v>51</v>
      </c>
      <c r="AD32" s="58" t="s">
        <v>51</v>
      </c>
      <c r="AE32" s="59" t="s">
        <v>51</v>
      </c>
      <c r="AF32" s="60" t="s">
        <v>51</v>
      </c>
      <c r="AG32" s="60" t="str">
        <f t="shared" si="0"/>
        <v>нд</v>
      </c>
      <c r="AH32" s="59" t="s">
        <v>51</v>
      </c>
      <c r="AI32" s="58" t="s">
        <v>51</v>
      </c>
      <c r="AJ32" s="58" t="s">
        <v>51</v>
      </c>
      <c r="AK32" s="58" t="s">
        <v>51</v>
      </c>
      <c r="AL32" s="58" t="s">
        <v>51</v>
      </c>
    </row>
    <row r="33" spans="1:38" ht="31.5" x14ac:dyDescent="0.25">
      <c r="A33" s="37" t="str">
        <f>'Таблица № 2'!A32</f>
        <v>1.1.4</v>
      </c>
      <c r="B33" s="64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44" t="s">
        <v>51</v>
      </c>
      <c r="E33" s="44" t="s">
        <v>51</v>
      </c>
      <c r="F33" s="58" t="s">
        <v>51</v>
      </c>
      <c r="G33" s="58" t="s">
        <v>51</v>
      </c>
      <c r="H33" s="58" t="s">
        <v>51</v>
      </c>
      <c r="I33" s="58" t="s">
        <v>51</v>
      </c>
      <c r="J33" s="58" t="s">
        <v>51</v>
      </c>
      <c r="K33" s="44" t="s">
        <v>51</v>
      </c>
      <c r="L33" s="44" t="s">
        <v>51</v>
      </c>
      <c r="M33" s="58" t="s">
        <v>51</v>
      </c>
      <c r="N33" s="58" t="s">
        <v>51</v>
      </c>
      <c r="O33" s="58" t="s">
        <v>51</v>
      </c>
      <c r="P33" s="58" t="s">
        <v>51</v>
      </c>
      <c r="Q33" s="58" t="s">
        <v>51</v>
      </c>
      <c r="R33" s="44" t="s">
        <v>51</v>
      </c>
      <c r="S33" s="44" t="str">
        <f>'Таблица № 2'!V32</f>
        <v>нд</v>
      </c>
      <c r="T33" s="58" t="s">
        <v>51</v>
      </c>
      <c r="U33" s="58" t="s">
        <v>51</v>
      </c>
      <c r="V33" s="58" t="s">
        <v>51</v>
      </c>
      <c r="W33" s="58" t="s">
        <v>51</v>
      </c>
      <c r="X33" s="59" t="s">
        <v>51</v>
      </c>
      <c r="Y33" s="60" t="s">
        <v>51</v>
      </c>
      <c r="Z33" s="60" t="s">
        <v>51</v>
      </c>
      <c r="AA33" s="59" t="s">
        <v>51</v>
      </c>
      <c r="AB33" s="59" t="s">
        <v>51</v>
      </c>
      <c r="AC33" s="59" t="s">
        <v>51</v>
      </c>
      <c r="AD33" s="58" t="s">
        <v>51</v>
      </c>
      <c r="AE33" s="59" t="s">
        <v>51</v>
      </c>
      <c r="AF33" s="60" t="s">
        <v>51</v>
      </c>
      <c r="AG33" s="60" t="str">
        <f t="shared" si="0"/>
        <v>нд</v>
      </c>
      <c r="AH33" s="59" t="s">
        <v>51</v>
      </c>
      <c r="AI33" s="58" t="s">
        <v>51</v>
      </c>
      <c r="AJ33" s="58" t="s">
        <v>51</v>
      </c>
      <c r="AK33" s="58" t="s">
        <v>51</v>
      </c>
      <c r="AL33" s="58" t="s">
        <v>51</v>
      </c>
    </row>
    <row r="34" spans="1:38" ht="63" x14ac:dyDescent="0.25">
      <c r="A34" s="37" t="str">
        <f>'Таблица № 2'!A33</f>
        <v>1.2</v>
      </c>
      <c r="B34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44" t="s">
        <v>51</v>
      </c>
      <c r="E34" s="44" t="s">
        <v>51</v>
      </c>
      <c r="F34" s="58" t="s">
        <v>51</v>
      </c>
      <c r="G34" s="58" t="s">
        <v>51</v>
      </c>
      <c r="H34" s="58" t="s">
        <v>51</v>
      </c>
      <c r="I34" s="58" t="s">
        <v>51</v>
      </c>
      <c r="J34" s="58" t="s">
        <v>51</v>
      </c>
      <c r="K34" s="44" t="s">
        <v>51</v>
      </c>
      <c r="L34" s="44" t="s">
        <v>51</v>
      </c>
      <c r="M34" s="58" t="s">
        <v>51</v>
      </c>
      <c r="N34" s="58" t="s">
        <v>51</v>
      </c>
      <c r="O34" s="58" t="s">
        <v>51</v>
      </c>
      <c r="P34" s="58" t="s">
        <v>51</v>
      </c>
      <c r="Q34" s="58" t="s">
        <v>51</v>
      </c>
      <c r="R34" s="44" t="s">
        <v>51</v>
      </c>
      <c r="S34" s="44">
        <f>'Таблица № 2'!V33</f>
        <v>0</v>
      </c>
      <c r="T34" s="58" t="s">
        <v>51</v>
      </c>
      <c r="U34" s="58" t="s">
        <v>51</v>
      </c>
      <c r="V34" s="58" t="s">
        <v>51</v>
      </c>
      <c r="W34" s="58" t="s">
        <v>51</v>
      </c>
      <c r="X34" s="59" t="s">
        <v>51</v>
      </c>
      <c r="Y34" s="60" t="s">
        <v>51</v>
      </c>
      <c r="Z34" s="60" t="s">
        <v>51</v>
      </c>
      <c r="AA34" s="59" t="s">
        <v>51</v>
      </c>
      <c r="AB34" s="59" t="s">
        <v>51</v>
      </c>
      <c r="AC34" s="59" t="s">
        <v>51</v>
      </c>
      <c r="AD34" s="58" t="s">
        <v>51</v>
      </c>
      <c r="AE34" s="59" t="s">
        <v>51</v>
      </c>
      <c r="AF34" s="60" t="s">
        <v>51</v>
      </c>
      <c r="AG34" s="60">
        <f t="shared" si="0"/>
        <v>0</v>
      </c>
      <c r="AH34" s="59" t="s">
        <v>51</v>
      </c>
      <c r="AI34" s="58" t="s">
        <v>51</v>
      </c>
      <c r="AJ34" s="58" t="s">
        <v>51</v>
      </c>
      <c r="AK34" s="58" t="s">
        <v>51</v>
      </c>
      <c r="AL34" s="58" t="s">
        <v>51</v>
      </c>
    </row>
    <row r="35" spans="1:38" ht="31.5" x14ac:dyDescent="0.25">
      <c r="A35" s="37" t="str">
        <f>'Таблица № 2'!A34</f>
        <v>1.2.1</v>
      </c>
      <c r="B35" s="64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44" t="s">
        <v>51</v>
      </c>
      <c r="E35" s="44" t="s">
        <v>51</v>
      </c>
      <c r="F35" s="58" t="s">
        <v>51</v>
      </c>
      <c r="G35" s="58" t="s">
        <v>51</v>
      </c>
      <c r="H35" s="58" t="s">
        <v>51</v>
      </c>
      <c r="I35" s="58" t="s">
        <v>51</v>
      </c>
      <c r="J35" s="58" t="s">
        <v>51</v>
      </c>
      <c r="K35" s="44" t="s">
        <v>51</v>
      </c>
      <c r="L35" s="44" t="s">
        <v>51</v>
      </c>
      <c r="M35" s="58" t="s">
        <v>51</v>
      </c>
      <c r="N35" s="58" t="s">
        <v>51</v>
      </c>
      <c r="O35" s="58" t="s">
        <v>51</v>
      </c>
      <c r="P35" s="58" t="s">
        <v>51</v>
      </c>
      <c r="Q35" s="58" t="s">
        <v>51</v>
      </c>
      <c r="R35" s="44" t="s">
        <v>51</v>
      </c>
      <c r="S35" s="44">
        <f>'Таблица № 2'!V34</f>
        <v>0</v>
      </c>
      <c r="T35" s="58" t="s">
        <v>51</v>
      </c>
      <c r="U35" s="58" t="s">
        <v>51</v>
      </c>
      <c r="V35" s="58" t="s">
        <v>51</v>
      </c>
      <c r="W35" s="58" t="s">
        <v>51</v>
      </c>
      <c r="X35" s="59" t="s">
        <v>51</v>
      </c>
      <c r="Y35" s="60" t="s">
        <v>51</v>
      </c>
      <c r="Z35" s="60" t="s">
        <v>51</v>
      </c>
      <c r="AA35" s="59" t="s">
        <v>51</v>
      </c>
      <c r="AB35" s="59" t="s">
        <v>51</v>
      </c>
      <c r="AC35" s="59" t="s">
        <v>51</v>
      </c>
      <c r="AD35" s="58" t="s">
        <v>51</v>
      </c>
      <c r="AE35" s="59" t="s">
        <v>51</v>
      </c>
      <c r="AF35" s="60" t="s">
        <v>51</v>
      </c>
      <c r="AG35" s="60">
        <f t="shared" si="0"/>
        <v>0</v>
      </c>
      <c r="AH35" s="59" t="s">
        <v>51</v>
      </c>
      <c r="AI35" s="58" t="s">
        <v>51</v>
      </c>
      <c r="AJ35" s="58" t="s">
        <v>51</v>
      </c>
      <c r="AK35" s="58" t="s">
        <v>51</v>
      </c>
      <c r="AL35" s="58" t="s">
        <v>51</v>
      </c>
    </row>
    <row r="36" spans="1:38" ht="31.5" x14ac:dyDescent="0.25">
      <c r="A36" s="37" t="str">
        <f>'Таблица № 2'!A35</f>
        <v>1.2.1.1</v>
      </c>
      <c r="B36" s="64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44" t="s">
        <v>51</v>
      </c>
      <c r="E36" s="44" t="s">
        <v>51</v>
      </c>
      <c r="F36" s="58" t="s">
        <v>51</v>
      </c>
      <c r="G36" s="58" t="s">
        <v>51</v>
      </c>
      <c r="H36" s="58" t="s">
        <v>51</v>
      </c>
      <c r="I36" s="58" t="s">
        <v>51</v>
      </c>
      <c r="J36" s="58" t="s">
        <v>51</v>
      </c>
      <c r="K36" s="44" t="s">
        <v>51</v>
      </c>
      <c r="L36" s="44" t="s">
        <v>51</v>
      </c>
      <c r="M36" s="58" t="s">
        <v>51</v>
      </c>
      <c r="N36" s="58" t="s">
        <v>51</v>
      </c>
      <c r="O36" s="58" t="s">
        <v>51</v>
      </c>
      <c r="P36" s="58" t="s">
        <v>51</v>
      </c>
      <c r="Q36" s="58" t="s">
        <v>51</v>
      </c>
      <c r="R36" s="44" t="s">
        <v>51</v>
      </c>
      <c r="S36" s="44">
        <f>'Таблица № 2'!V35</f>
        <v>0</v>
      </c>
      <c r="T36" s="58" t="s">
        <v>51</v>
      </c>
      <c r="U36" s="58" t="s">
        <v>51</v>
      </c>
      <c r="V36" s="58" t="s">
        <v>51</v>
      </c>
      <c r="W36" s="58" t="s">
        <v>51</v>
      </c>
      <c r="X36" s="59" t="s">
        <v>51</v>
      </c>
      <c r="Y36" s="60" t="s">
        <v>51</v>
      </c>
      <c r="Z36" s="60" t="s">
        <v>51</v>
      </c>
      <c r="AA36" s="59" t="s">
        <v>51</v>
      </c>
      <c r="AB36" s="59" t="s">
        <v>51</v>
      </c>
      <c r="AC36" s="59" t="s">
        <v>51</v>
      </c>
      <c r="AD36" s="58" t="s">
        <v>51</v>
      </c>
      <c r="AE36" s="59" t="s">
        <v>51</v>
      </c>
      <c r="AF36" s="60" t="s">
        <v>51</v>
      </c>
      <c r="AG36" s="60">
        <f t="shared" si="0"/>
        <v>0</v>
      </c>
      <c r="AH36" s="59" t="s">
        <v>51</v>
      </c>
      <c r="AI36" s="58" t="s">
        <v>51</v>
      </c>
      <c r="AJ36" s="58" t="s">
        <v>51</v>
      </c>
      <c r="AK36" s="58" t="s">
        <v>51</v>
      </c>
      <c r="AL36" s="58" t="s">
        <v>51</v>
      </c>
    </row>
    <row r="37" spans="1:38" ht="47.25" x14ac:dyDescent="0.25">
      <c r="A37" s="37" t="str">
        <f>'Таблица № 2'!A36</f>
        <v>1.2.1.2</v>
      </c>
      <c r="B37" s="38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44" t="s">
        <v>51</v>
      </c>
      <c r="E37" s="44" t="s">
        <v>51</v>
      </c>
      <c r="F37" s="58" t="s">
        <v>51</v>
      </c>
      <c r="G37" s="58" t="s">
        <v>51</v>
      </c>
      <c r="H37" s="58" t="s">
        <v>51</v>
      </c>
      <c r="I37" s="58" t="s">
        <v>51</v>
      </c>
      <c r="J37" s="58" t="s">
        <v>51</v>
      </c>
      <c r="K37" s="44" t="s">
        <v>51</v>
      </c>
      <c r="L37" s="44" t="s">
        <v>51</v>
      </c>
      <c r="M37" s="58" t="s">
        <v>51</v>
      </c>
      <c r="N37" s="58" t="s">
        <v>51</v>
      </c>
      <c r="O37" s="58" t="s">
        <v>51</v>
      </c>
      <c r="P37" s="58" t="s">
        <v>51</v>
      </c>
      <c r="Q37" s="58" t="s">
        <v>51</v>
      </c>
      <c r="R37" s="44" t="s">
        <v>51</v>
      </c>
      <c r="S37" s="44">
        <f>'Таблица № 2'!V36</f>
        <v>0</v>
      </c>
      <c r="T37" s="58" t="s">
        <v>51</v>
      </c>
      <c r="U37" s="58" t="s">
        <v>51</v>
      </c>
      <c r="V37" s="58" t="s">
        <v>51</v>
      </c>
      <c r="W37" s="58" t="s">
        <v>51</v>
      </c>
      <c r="X37" s="59" t="s">
        <v>51</v>
      </c>
      <c r="Y37" s="60" t="s">
        <v>51</v>
      </c>
      <c r="Z37" s="60" t="s">
        <v>51</v>
      </c>
      <c r="AA37" s="59" t="s">
        <v>51</v>
      </c>
      <c r="AB37" s="59" t="s">
        <v>51</v>
      </c>
      <c r="AC37" s="59" t="s">
        <v>51</v>
      </c>
      <c r="AD37" s="58" t="s">
        <v>51</v>
      </c>
      <c r="AE37" s="59" t="s">
        <v>51</v>
      </c>
      <c r="AF37" s="60" t="s">
        <v>51</v>
      </c>
      <c r="AG37" s="60">
        <f t="shared" si="0"/>
        <v>0</v>
      </c>
      <c r="AH37" s="59" t="s">
        <v>51</v>
      </c>
      <c r="AI37" s="58" t="s">
        <v>51</v>
      </c>
      <c r="AJ37" s="58" t="s">
        <v>51</v>
      </c>
      <c r="AK37" s="58" t="s">
        <v>51</v>
      </c>
      <c r="AL37" s="58" t="s">
        <v>51</v>
      </c>
    </row>
    <row r="38" spans="1:38" ht="15.75" x14ac:dyDescent="0.25">
      <c r="A38" s="37" t="str">
        <f>'Таблица № 2'!A37</f>
        <v>1.2.2</v>
      </c>
      <c r="B38" s="64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44" t="s">
        <v>51</v>
      </c>
      <c r="E38" s="44" t="s">
        <v>51</v>
      </c>
      <c r="F38" s="58" t="s">
        <v>51</v>
      </c>
      <c r="G38" s="58" t="s">
        <v>51</v>
      </c>
      <c r="H38" s="58" t="s">
        <v>51</v>
      </c>
      <c r="I38" s="58" t="s">
        <v>51</v>
      </c>
      <c r="J38" s="58" t="s">
        <v>51</v>
      </c>
      <c r="K38" s="44" t="s">
        <v>51</v>
      </c>
      <c r="L38" s="44" t="s">
        <v>51</v>
      </c>
      <c r="M38" s="58" t="s">
        <v>51</v>
      </c>
      <c r="N38" s="58" t="s">
        <v>51</v>
      </c>
      <c r="O38" s="58" t="s">
        <v>51</v>
      </c>
      <c r="P38" s="58" t="s">
        <v>51</v>
      </c>
      <c r="Q38" s="58" t="s">
        <v>51</v>
      </c>
      <c r="R38" s="44" t="s">
        <v>51</v>
      </c>
      <c r="S38" s="44" t="str">
        <f>'Таблица № 2'!V37</f>
        <v>нд</v>
      </c>
      <c r="T38" s="58" t="s">
        <v>51</v>
      </c>
      <c r="U38" s="58" t="s">
        <v>51</v>
      </c>
      <c r="V38" s="58" t="s">
        <v>51</v>
      </c>
      <c r="W38" s="58" t="s">
        <v>51</v>
      </c>
      <c r="X38" s="59" t="s">
        <v>51</v>
      </c>
      <c r="Y38" s="60" t="s">
        <v>51</v>
      </c>
      <c r="Z38" s="60" t="s">
        <v>51</v>
      </c>
      <c r="AA38" s="59" t="s">
        <v>51</v>
      </c>
      <c r="AB38" s="59" t="s">
        <v>51</v>
      </c>
      <c r="AC38" s="59" t="s">
        <v>51</v>
      </c>
      <c r="AD38" s="58" t="s">
        <v>51</v>
      </c>
      <c r="AE38" s="59" t="s">
        <v>51</v>
      </c>
      <c r="AF38" s="60" t="s">
        <v>51</v>
      </c>
      <c r="AG38" s="60" t="str">
        <f t="shared" si="0"/>
        <v>нд</v>
      </c>
      <c r="AH38" s="59" t="s">
        <v>51</v>
      </c>
      <c r="AI38" s="58" t="s">
        <v>51</v>
      </c>
      <c r="AJ38" s="58" t="s">
        <v>51</v>
      </c>
      <c r="AK38" s="58" t="s">
        <v>51</v>
      </c>
      <c r="AL38" s="58" t="s">
        <v>51</v>
      </c>
    </row>
    <row r="39" spans="1:38" ht="15.75" x14ac:dyDescent="0.25">
      <c r="A39" s="37" t="str">
        <f>'Таблица № 2'!A38</f>
        <v>1.2.3</v>
      </c>
      <c r="B39" s="64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44" t="s">
        <v>51</v>
      </c>
      <c r="E39" s="44" t="s">
        <v>51</v>
      </c>
      <c r="F39" s="58" t="s">
        <v>51</v>
      </c>
      <c r="G39" s="58" t="s">
        <v>51</v>
      </c>
      <c r="H39" s="58" t="s">
        <v>51</v>
      </c>
      <c r="I39" s="58" t="s">
        <v>51</v>
      </c>
      <c r="J39" s="58" t="s">
        <v>51</v>
      </c>
      <c r="K39" s="44" t="s">
        <v>51</v>
      </c>
      <c r="L39" s="44" t="s">
        <v>51</v>
      </c>
      <c r="M39" s="58" t="s">
        <v>51</v>
      </c>
      <c r="N39" s="58" t="s">
        <v>51</v>
      </c>
      <c r="O39" s="58" t="s">
        <v>51</v>
      </c>
      <c r="P39" s="58" t="s">
        <v>51</v>
      </c>
      <c r="Q39" s="58" t="s">
        <v>51</v>
      </c>
      <c r="R39" s="44" t="s">
        <v>51</v>
      </c>
      <c r="S39" s="44" t="str">
        <f>'Таблица № 2'!V38</f>
        <v>нд</v>
      </c>
      <c r="T39" s="58" t="s">
        <v>51</v>
      </c>
      <c r="U39" s="58" t="s">
        <v>51</v>
      </c>
      <c r="V39" s="58" t="s">
        <v>51</v>
      </c>
      <c r="W39" s="58" t="s">
        <v>51</v>
      </c>
      <c r="X39" s="59" t="s">
        <v>51</v>
      </c>
      <c r="Y39" s="60" t="s">
        <v>51</v>
      </c>
      <c r="Z39" s="60" t="s">
        <v>51</v>
      </c>
      <c r="AA39" s="59" t="s">
        <v>51</v>
      </c>
      <c r="AB39" s="59" t="s">
        <v>51</v>
      </c>
      <c r="AC39" s="59" t="s">
        <v>51</v>
      </c>
      <c r="AD39" s="58" t="s">
        <v>51</v>
      </c>
      <c r="AE39" s="59" t="s">
        <v>51</v>
      </c>
      <c r="AF39" s="60" t="s">
        <v>51</v>
      </c>
      <c r="AG39" s="60" t="str">
        <f t="shared" si="0"/>
        <v>нд</v>
      </c>
      <c r="AH39" s="59" t="s">
        <v>51</v>
      </c>
      <c r="AI39" s="58" t="s">
        <v>51</v>
      </c>
      <c r="AJ39" s="58" t="s">
        <v>51</v>
      </c>
      <c r="AK39" s="58" t="s">
        <v>51</v>
      </c>
      <c r="AL39" s="58" t="s">
        <v>51</v>
      </c>
    </row>
    <row r="40" spans="1:38" ht="31.5" x14ac:dyDescent="0.25">
      <c r="A40" s="37" t="str">
        <f>'Таблица № 2'!A39</f>
        <v>1.2.4</v>
      </c>
      <c r="B40" s="38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44" t="s">
        <v>51</v>
      </c>
      <c r="E40" s="44" t="s">
        <v>51</v>
      </c>
      <c r="F40" s="58" t="s">
        <v>51</v>
      </c>
      <c r="G40" s="58" t="s">
        <v>51</v>
      </c>
      <c r="H40" s="58" t="s">
        <v>51</v>
      </c>
      <c r="I40" s="58" t="s">
        <v>51</v>
      </c>
      <c r="J40" s="58" t="s">
        <v>51</v>
      </c>
      <c r="K40" s="44" t="s">
        <v>51</v>
      </c>
      <c r="L40" s="44" t="s">
        <v>51</v>
      </c>
      <c r="M40" s="58" t="s">
        <v>51</v>
      </c>
      <c r="N40" s="58" t="s">
        <v>51</v>
      </c>
      <c r="O40" s="58" t="s">
        <v>51</v>
      </c>
      <c r="P40" s="58" t="s">
        <v>51</v>
      </c>
      <c r="Q40" s="58" t="s">
        <v>51</v>
      </c>
      <c r="R40" s="44" t="s">
        <v>51</v>
      </c>
      <c r="S40" s="44" t="str">
        <f>'Таблица № 2'!V39</f>
        <v>нд</v>
      </c>
      <c r="T40" s="58" t="s">
        <v>51</v>
      </c>
      <c r="U40" s="58" t="s">
        <v>51</v>
      </c>
      <c r="V40" s="58" t="s">
        <v>51</v>
      </c>
      <c r="W40" s="58" t="s">
        <v>51</v>
      </c>
      <c r="X40" s="59" t="s">
        <v>51</v>
      </c>
      <c r="Y40" s="60" t="s">
        <v>51</v>
      </c>
      <c r="Z40" s="60" t="s">
        <v>51</v>
      </c>
      <c r="AA40" s="59" t="s">
        <v>51</v>
      </c>
      <c r="AB40" s="59" t="s">
        <v>51</v>
      </c>
      <c r="AC40" s="59" t="s">
        <v>51</v>
      </c>
      <c r="AD40" s="58" t="s">
        <v>51</v>
      </c>
      <c r="AE40" s="59" t="s">
        <v>51</v>
      </c>
      <c r="AF40" s="60" t="s">
        <v>51</v>
      </c>
      <c r="AG40" s="60" t="str">
        <f t="shared" si="0"/>
        <v>нд</v>
      </c>
      <c r="AH40" s="59" t="s">
        <v>51</v>
      </c>
      <c r="AI40" s="58" t="s">
        <v>51</v>
      </c>
      <c r="AJ40" s="58" t="s">
        <v>51</v>
      </c>
      <c r="AK40" s="58" t="s">
        <v>51</v>
      </c>
      <c r="AL40" s="58" t="s">
        <v>51</v>
      </c>
    </row>
    <row r="41" spans="1:38" ht="31.5" x14ac:dyDescent="0.25">
      <c r="A41" s="37" t="str">
        <f>'Таблица № 2'!A40</f>
        <v>1.3</v>
      </c>
      <c r="B41" s="64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44" t="s">
        <v>51</v>
      </c>
      <c r="E41" s="44" t="s">
        <v>51</v>
      </c>
      <c r="F41" s="58" t="s">
        <v>51</v>
      </c>
      <c r="G41" s="58" t="s">
        <v>51</v>
      </c>
      <c r="H41" s="58" t="s">
        <v>51</v>
      </c>
      <c r="I41" s="58" t="s">
        <v>51</v>
      </c>
      <c r="J41" s="58" t="s">
        <v>51</v>
      </c>
      <c r="K41" s="44" t="s">
        <v>51</v>
      </c>
      <c r="L41" s="44" t="s">
        <v>51</v>
      </c>
      <c r="M41" s="58" t="s">
        <v>51</v>
      </c>
      <c r="N41" s="58" t="s">
        <v>51</v>
      </c>
      <c r="O41" s="58" t="s">
        <v>51</v>
      </c>
      <c r="P41" s="58" t="s">
        <v>51</v>
      </c>
      <c r="Q41" s="58" t="s">
        <v>51</v>
      </c>
      <c r="R41" s="44" t="s">
        <v>51</v>
      </c>
      <c r="S41" s="44">
        <f>'Таблица № 2'!V40</f>
        <v>14.716469999999999</v>
      </c>
      <c r="T41" s="58" t="s">
        <v>51</v>
      </c>
      <c r="U41" s="58" t="s">
        <v>51</v>
      </c>
      <c r="V41" s="58" t="s">
        <v>51</v>
      </c>
      <c r="W41" s="58" t="s">
        <v>51</v>
      </c>
      <c r="X41" s="59">
        <v>3.7892000000000001</v>
      </c>
      <c r="Y41" s="60" t="s">
        <v>51</v>
      </c>
      <c r="Z41" s="60" t="s">
        <v>51</v>
      </c>
      <c r="AA41" s="59" t="s">
        <v>51</v>
      </c>
      <c r="AB41" s="59" t="s">
        <v>51</v>
      </c>
      <c r="AC41" s="59" t="s">
        <v>51</v>
      </c>
      <c r="AD41" s="58" t="s">
        <v>51</v>
      </c>
      <c r="AE41" s="59" t="s">
        <v>51</v>
      </c>
      <c r="AF41" s="60" t="s">
        <v>51</v>
      </c>
      <c r="AG41" s="60">
        <f t="shared" si="0"/>
        <v>14.716469999999999</v>
      </c>
      <c r="AH41" s="59" t="s">
        <v>51</v>
      </c>
      <c r="AI41" s="58" t="s">
        <v>51</v>
      </c>
      <c r="AJ41" s="58" t="s">
        <v>51</v>
      </c>
      <c r="AK41" s="58" t="s">
        <v>51</v>
      </c>
      <c r="AL41" s="58">
        <v>3.7892000000000001</v>
      </c>
    </row>
    <row r="42" spans="1:38" ht="47.25" x14ac:dyDescent="0.25">
      <c r="A42" s="37" t="str">
        <f>'Таблица № 2'!A41</f>
        <v>1.3.1</v>
      </c>
      <c r="B42" s="65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44" t="s">
        <v>51</v>
      </c>
      <c r="E42" s="44" t="s">
        <v>51</v>
      </c>
      <c r="F42" s="58" t="s">
        <v>51</v>
      </c>
      <c r="G42" s="58" t="s">
        <v>51</v>
      </c>
      <c r="H42" s="58" t="s">
        <v>51</v>
      </c>
      <c r="I42" s="58" t="s">
        <v>51</v>
      </c>
      <c r="J42" s="58" t="s">
        <v>51</v>
      </c>
      <c r="K42" s="44" t="s">
        <v>51</v>
      </c>
      <c r="L42" s="44" t="s">
        <v>51</v>
      </c>
      <c r="M42" s="58" t="s">
        <v>51</v>
      </c>
      <c r="N42" s="58" t="s">
        <v>51</v>
      </c>
      <c r="O42" s="58" t="s">
        <v>51</v>
      </c>
      <c r="P42" s="58" t="s">
        <v>51</v>
      </c>
      <c r="Q42" s="58" t="s">
        <v>51</v>
      </c>
      <c r="R42" s="44" t="s">
        <v>51</v>
      </c>
      <c r="S42" s="44">
        <f>'Таблица № 2'!V41</f>
        <v>14.716469999999999</v>
      </c>
      <c r="T42" s="58" t="s">
        <v>51</v>
      </c>
      <c r="U42" s="58" t="s">
        <v>51</v>
      </c>
      <c r="V42" s="58" t="s">
        <v>51</v>
      </c>
      <c r="W42" s="58" t="s">
        <v>51</v>
      </c>
      <c r="X42" s="59">
        <v>3.7892000000000001</v>
      </c>
      <c r="Y42" s="60" t="s">
        <v>51</v>
      </c>
      <c r="Z42" s="60" t="s">
        <v>51</v>
      </c>
      <c r="AA42" s="59" t="s">
        <v>51</v>
      </c>
      <c r="AB42" s="59" t="s">
        <v>51</v>
      </c>
      <c r="AC42" s="59" t="s">
        <v>51</v>
      </c>
      <c r="AD42" s="58" t="s">
        <v>51</v>
      </c>
      <c r="AE42" s="59" t="s">
        <v>51</v>
      </c>
      <c r="AF42" s="60" t="s">
        <v>51</v>
      </c>
      <c r="AG42" s="60">
        <f t="shared" si="0"/>
        <v>14.716469999999999</v>
      </c>
      <c r="AH42" s="59" t="s">
        <v>51</v>
      </c>
      <c r="AI42" s="58" t="s">
        <v>51</v>
      </c>
      <c r="AJ42" s="58" t="s">
        <v>51</v>
      </c>
      <c r="AK42" s="58" t="s">
        <v>51</v>
      </c>
      <c r="AL42" s="58">
        <v>3.7892000000000001</v>
      </c>
    </row>
    <row r="43" spans="1:38" ht="31.5" x14ac:dyDescent="0.25">
      <c r="A43" s="37" t="str">
        <f>'Таблица № 2'!A42</f>
        <v>1.3.2</v>
      </c>
      <c r="B43" s="65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44" t="s">
        <v>51</v>
      </c>
      <c r="E43" s="44" t="s">
        <v>51</v>
      </c>
      <c r="F43" s="58" t="s">
        <v>51</v>
      </c>
      <c r="G43" s="58" t="s">
        <v>51</v>
      </c>
      <c r="H43" s="58" t="s">
        <v>51</v>
      </c>
      <c r="I43" s="58" t="s">
        <v>51</v>
      </c>
      <c r="J43" s="58" t="s">
        <v>51</v>
      </c>
      <c r="K43" s="44" t="s">
        <v>51</v>
      </c>
      <c r="L43" s="44" t="s">
        <v>51</v>
      </c>
      <c r="M43" s="58" t="s">
        <v>51</v>
      </c>
      <c r="N43" s="58" t="s">
        <v>51</v>
      </c>
      <c r="O43" s="58" t="s">
        <v>51</v>
      </c>
      <c r="P43" s="58" t="s">
        <v>51</v>
      </c>
      <c r="Q43" s="58" t="s">
        <v>51</v>
      </c>
      <c r="R43" s="44" t="s">
        <v>51</v>
      </c>
      <c r="S43" s="44" t="str">
        <f>'Таблица № 2'!V42</f>
        <v>нд</v>
      </c>
      <c r="T43" s="58" t="s">
        <v>51</v>
      </c>
      <c r="U43" s="58" t="s">
        <v>51</v>
      </c>
      <c r="V43" s="58" t="s">
        <v>51</v>
      </c>
      <c r="W43" s="58" t="s">
        <v>51</v>
      </c>
      <c r="X43" s="59" t="s">
        <v>51</v>
      </c>
      <c r="Y43" s="60" t="s">
        <v>51</v>
      </c>
      <c r="Z43" s="60" t="s">
        <v>51</v>
      </c>
      <c r="AA43" s="59" t="s">
        <v>51</v>
      </c>
      <c r="AB43" s="59" t="s">
        <v>51</v>
      </c>
      <c r="AC43" s="59" t="s">
        <v>51</v>
      </c>
      <c r="AD43" s="58" t="s">
        <v>51</v>
      </c>
      <c r="AE43" s="59" t="s">
        <v>51</v>
      </c>
      <c r="AF43" s="60" t="s">
        <v>51</v>
      </c>
      <c r="AG43" s="60" t="str">
        <f t="shared" si="0"/>
        <v>нд</v>
      </c>
      <c r="AH43" s="59" t="s">
        <v>51</v>
      </c>
      <c r="AI43" s="58" t="s">
        <v>51</v>
      </c>
      <c r="AJ43" s="58" t="s">
        <v>51</v>
      </c>
      <c r="AK43" s="58" t="s">
        <v>51</v>
      </c>
      <c r="AL43" s="58" t="s">
        <v>51</v>
      </c>
    </row>
    <row r="44" spans="1:38" ht="31.5" x14ac:dyDescent="0.25">
      <c r="A44" s="37" t="str">
        <f>'Таблица № 2'!A43</f>
        <v>1.3.3</v>
      </c>
      <c r="B44" s="38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44" t="s">
        <v>51</v>
      </c>
      <c r="E44" s="44" t="s">
        <v>51</v>
      </c>
      <c r="F44" s="58" t="s">
        <v>51</v>
      </c>
      <c r="G44" s="58" t="s">
        <v>51</v>
      </c>
      <c r="H44" s="58" t="s">
        <v>51</v>
      </c>
      <c r="I44" s="58" t="s">
        <v>51</v>
      </c>
      <c r="J44" s="58" t="s">
        <v>51</v>
      </c>
      <c r="K44" s="44" t="s">
        <v>51</v>
      </c>
      <c r="L44" s="44" t="s">
        <v>51</v>
      </c>
      <c r="M44" s="58" t="s">
        <v>51</v>
      </c>
      <c r="N44" s="58" t="s">
        <v>51</v>
      </c>
      <c r="O44" s="58" t="s">
        <v>51</v>
      </c>
      <c r="P44" s="58" t="s">
        <v>51</v>
      </c>
      <c r="Q44" s="58" t="s">
        <v>51</v>
      </c>
      <c r="R44" s="44" t="s">
        <v>51</v>
      </c>
      <c r="S44" s="44">
        <f>'Таблица № 2'!V43</f>
        <v>14.716469999999999</v>
      </c>
      <c r="T44" s="58" t="s">
        <v>51</v>
      </c>
      <c r="U44" s="58" t="s">
        <v>51</v>
      </c>
      <c r="V44" s="58" t="s">
        <v>51</v>
      </c>
      <c r="W44" s="58" t="s">
        <v>51</v>
      </c>
      <c r="X44" s="59">
        <v>3.7892000000000001</v>
      </c>
      <c r="Y44" s="60" t="s">
        <v>51</v>
      </c>
      <c r="Z44" s="60" t="s">
        <v>51</v>
      </c>
      <c r="AA44" s="59" t="s">
        <v>51</v>
      </c>
      <c r="AB44" s="59" t="s">
        <v>51</v>
      </c>
      <c r="AC44" s="59" t="s">
        <v>51</v>
      </c>
      <c r="AD44" s="58" t="s">
        <v>51</v>
      </c>
      <c r="AE44" s="59" t="s">
        <v>51</v>
      </c>
      <c r="AF44" s="60" t="s">
        <v>51</v>
      </c>
      <c r="AG44" s="60">
        <f t="shared" si="0"/>
        <v>14.716469999999999</v>
      </c>
      <c r="AH44" s="59" t="s">
        <v>51</v>
      </c>
      <c r="AI44" s="58" t="s">
        <v>51</v>
      </c>
      <c r="AJ44" s="58" t="s">
        <v>51</v>
      </c>
      <c r="AK44" s="58" t="s">
        <v>51</v>
      </c>
      <c r="AL44" s="58">
        <v>3.7892000000000001</v>
      </c>
    </row>
    <row r="45" spans="1:38" ht="31.5" x14ac:dyDescent="0.25">
      <c r="A45" s="37" t="str">
        <f>'Таблица № 2'!A44</f>
        <v>1.3.3.1</v>
      </c>
      <c r="B45" s="38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44" t="s">
        <v>51</v>
      </c>
      <c r="E45" s="44" t="s">
        <v>51</v>
      </c>
      <c r="F45" s="58" t="s">
        <v>51</v>
      </c>
      <c r="G45" s="58" t="s">
        <v>51</v>
      </c>
      <c r="H45" s="58" t="s">
        <v>51</v>
      </c>
      <c r="I45" s="58" t="s">
        <v>51</v>
      </c>
      <c r="J45" s="58" t="s">
        <v>51</v>
      </c>
      <c r="K45" s="44" t="s">
        <v>51</v>
      </c>
      <c r="L45" s="44" t="s">
        <v>51</v>
      </c>
      <c r="M45" s="58" t="s">
        <v>51</v>
      </c>
      <c r="N45" s="58" t="s">
        <v>51</v>
      </c>
      <c r="O45" s="58" t="s">
        <v>51</v>
      </c>
      <c r="P45" s="58" t="s">
        <v>51</v>
      </c>
      <c r="Q45" s="58" t="s">
        <v>51</v>
      </c>
      <c r="R45" s="44" t="s">
        <v>51</v>
      </c>
      <c r="S45" s="44">
        <f>'Таблица № 2'!V44</f>
        <v>14.716469999999999</v>
      </c>
      <c r="T45" s="58" t="s">
        <v>51</v>
      </c>
      <c r="U45" s="58" t="s">
        <v>51</v>
      </c>
      <c r="V45" s="58" t="s">
        <v>51</v>
      </c>
      <c r="W45" s="58" t="s">
        <v>51</v>
      </c>
      <c r="X45" s="59">
        <v>3.7892000000000001</v>
      </c>
      <c r="Y45" s="60" t="s">
        <v>51</v>
      </c>
      <c r="Z45" s="60" t="s">
        <v>51</v>
      </c>
      <c r="AA45" s="59" t="s">
        <v>51</v>
      </c>
      <c r="AB45" s="59" t="s">
        <v>51</v>
      </c>
      <c r="AC45" s="59" t="s">
        <v>51</v>
      </c>
      <c r="AD45" s="58" t="s">
        <v>51</v>
      </c>
      <c r="AE45" s="59" t="s">
        <v>51</v>
      </c>
      <c r="AF45" s="60" t="s">
        <v>51</v>
      </c>
      <c r="AG45" s="60">
        <f t="shared" si="0"/>
        <v>14.716469999999999</v>
      </c>
      <c r="AH45" s="59" t="s">
        <v>51</v>
      </c>
      <c r="AI45" s="58" t="s">
        <v>51</v>
      </c>
      <c r="AJ45" s="58" t="s">
        <v>51</v>
      </c>
      <c r="AK45" s="58" t="s">
        <v>51</v>
      </c>
      <c r="AL45" s="58">
        <v>3.7892000000000001</v>
      </c>
    </row>
    <row r="46" spans="1:38" ht="15.75" x14ac:dyDescent="0.25">
      <c r="A46" s="37"/>
      <c r="B46" s="38" t="str">
        <f>'Таблица № 2'!B45</f>
        <v>в том числе:</v>
      </c>
      <c r="C46" s="37"/>
      <c r="D46" s="44" t="s">
        <v>51</v>
      </c>
      <c r="E46" s="44" t="s">
        <v>51</v>
      </c>
      <c r="F46" s="58" t="s">
        <v>51</v>
      </c>
      <c r="G46" s="58" t="s">
        <v>51</v>
      </c>
      <c r="H46" s="58" t="s">
        <v>51</v>
      </c>
      <c r="I46" s="58" t="s">
        <v>51</v>
      </c>
      <c r="J46" s="58" t="s">
        <v>51</v>
      </c>
      <c r="K46" s="44" t="s">
        <v>51</v>
      </c>
      <c r="L46" s="44" t="s">
        <v>51</v>
      </c>
      <c r="M46" s="58" t="s">
        <v>51</v>
      </c>
      <c r="N46" s="58" t="s">
        <v>51</v>
      </c>
      <c r="O46" s="58" t="s">
        <v>51</v>
      </c>
      <c r="P46" s="58" t="s">
        <v>51</v>
      </c>
      <c r="Q46" s="58" t="s">
        <v>51</v>
      </c>
      <c r="R46" s="44" t="s">
        <v>51</v>
      </c>
      <c r="S46" s="44">
        <f>'Таблица № 2'!V45</f>
        <v>0</v>
      </c>
      <c r="T46" s="58" t="s">
        <v>51</v>
      </c>
      <c r="U46" s="58" t="s">
        <v>51</v>
      </c>
      <c r="V46" s="58" t="s">
        <v>51</v>
      </c>
      <c r="W46" s="58" t="s">
        <v>51</v>
      </c>
      <c r="X46" s="59" t="s">
        <v>51</v>
      </c>
      <c r="Y46" s="60" t="s">
        <v>51</v>
      </c>
      <c r="Z46" s="60" t="s">
        <v>51</v>
      </c>
      <c r="AA46" s="59" t="s">
        <v>51</v>
      </c>
      <c r="AB46" s="59" t="s">
        <v>51</v>
      </c>
      <c r="AC46" s="59" t="s">
        <v>51</v>
      </c>
      <c r="AD46" s="58" t="s">
        <v>51</v>
      </c>
      <c r="AE46" s="59" t="s">
        <v>51</v>
      </c>
      <c r="AF46" s="60" t="s">
        <v>51</v>
      </c>
      <c r="AG46" s="60">
        <f t="shared" si="0"/>
        <v>0</v>
      </c>
      <c r="AH46" s="59" t="s">
        <v>51</v>
      </c>
      <c r="AI46" s="58" t="s">
        <v>51</v>
      </c>
      <c r="AJ46" s="58" t="s">
        <v>51</v>
      </c>
      <c r="AK46" s="58" t="s">
        <v>51</v>
      </c>
      <c r="AL46" s="58" t="s">
        <v>51</v>
      </c>
    </row>
    <row r="47" spans="1:38" ht="15.75" x14ac:dyDescent="0.25">
      <c r="A47" s="37"/>
      <c r="B47" s="38" t="str">
        <f>'Таблица № 2'!B46</f>
        <v>от ТЭЦ до ТК-38</v>
      </c>
      <c r="C47" s="37"/>
      <c r="D47" s="44" t="s">
        <v>51</v>
      </c>
      <c r="E47" s="44" t="s">
        <v>51</v>
      </c>
      <c r="F47" s="58" t="s">
        <v>51</v>
      </c>
      <c r="G47" s="58" t="s">
        <v>51</v>
      </c>
      <c r="H47" s="58" t="s">
        <v>51</v>
      </c>
      <c r="I47" s="58" t="s">
        <v>51</v>
      </c>
      <c r="J47" s="58" t="s">
        <v>51</v>
      </c>
      <c r="K47" s="44" t="s">
        <v>51</v>
      </c>
      <c r="L47" s="44" t="s">
        <v>51</v>
      </c>
      <c r="M47" s="58" t="s">
        <v>51</v>
      </c>
      <c r="N47" s="58" t="s">
        <v>51</v>
      </c>
      <c r="O47" s="58" t="s">
        <v>51</v>
      </c>
      <c r="P47" s="58" t="s">
        <v>51</v>
      </c>
      <c r="Q47" s="58" t="s">
        <v>51</v>
      </c>
      <c r="R47" s="44" t="s">
        <v>51</v>
      </c>
      <c r="S47" s="44" t="str">
        <f>'Таблица № 2'!V46</f>
        <v>нд</v>
      </c>
      <c r="T47" s="58" t="s">
        <v>51</v>
      </c>
      <c r="U47" s="58" t="s">
        <v>51</v>
      </c>
      <c r="V47" s="58" t="s">
        <v>51</v>
      </c>
      <c r="W47" s="58" t="s">
        <v>51</v>
      </c>
      <c r="X47" s="59" t="s">
        <v>51</v>
      </c>
      <c r="Y47" s="60" t="s">
        <v>51</v>
      </c>
      <c r="Z47" s="60" t="s">
        <v>51</v>
      </c>
      <c r="AA47" s="59" t="s">
        <v>51</v>
      </c>
      <c r="AB47" s="59" t="s">
        <v>51</v>
      </c>
      <c r="AC47" s="59" t="s">
        <v>51</v>
      </c>
      <c r="AD47" s="58" t="s">
        <v>51</v>
      </c>
      <c r="AE47" s="59" t="s">
        <v>51</v>
      </c>
      <c r="AF47" s="60" t="s">
        <v>51</v>
      </c>
      <c r="AG47" s="60" t="str">
        <f t="shared" si="0"/>
        <v>нд</v>
      </c>
      <c r="AH47" s="59" t="s">
        <v>51</v>
      </c>
      <c r="AI47" s="58" t="s">
        <v>51</v>
      </c>
      <c r="AJ47" s="58" t="s">
        <v>51</v>
      </c>
      <c r="AK47" s="58" t="s">
        <v>51</v>
      </c>
      <c r="AL47" s="58" t="s">
        <v>51</v>
      </c>
    </row>
    <row r="48" spans="1:38" ht="15.75" x14ac:dyDescent="0.25">
      <c r="A48" s="37"/>
      <c r="B48" s="38" t="str">
        <f>'Таблица № 2'!B47</f>
        <v>от ТК 40а через ТК40до ТК41</v>
      </c>
      <c r="C48" s="37"/>
      <c r="D48" s="44" t="s">
        <v>51</v>
      </c>
      <c r="E48" s="44" t="s">
        <v>51</v>
      </c>
      <c r="F48" s="58" t="s">
        <v>51</v>
      </c>
      <c r="G48" s="58" t="s">
        <v>51</v>
      </c>
      <c r="H48" s="58" t="s">
        <v>51</v>
      </c>
      <c r="I48" s="58" t="s">
        <v>51</v>
      </c>
      <c r="J48" s="58" t="s">
        <v>51</v>
      </c>
      <c r="K48" s="44" t="s">
        <v>51</v>
      </c>
      <c r="L48" s="44" t="s">
        <v>51</v>
      </c>
      <c r="M48" s="58" t="s">
        <v>51</v>
      </c>
      <c r="N48" s="58" t="s">
        <v>51</v>
      </c>
      <c r="O48" s="58" t="s">
        <v>51</v>
      </c>
      <c r="P48" s="58" t="s">
        <v>51</v>
      </c>
      <c r="Q48" s="58" t="s">
        <v>51</v>
      </c>
      <c r="R48" s="44" t="s">
        <v>51</v>
      </c>
      <c r="S48" s="44" t="str">
        <f>'Таблица № 2'!V47</f>
        <v>нд</v>
      </c>
      <c r="T48" s="58" t="s">
        <v>51</v>
      </c>
      <c r="U48" s="58" t="s">
        <v>51</v>
      </c>
      <c r="V48" s="58" t="s">
        <v>51</v>
      </c>
      <c r="W48" s="58" t="s">
        <v>51</v>
      </c>
      <c r="X48" s="59" t="s">
        <v>51</v>
      </c>
      <c r="Y48" s="60" t="s">
        <v>51</v>
      </c>
      <c r="Z48" s="60" t="s">
        <v>51</v>
      </c>
      <c r="AA48" s="59" t="s">
        <v>51</v>
      </c>
      <c r="AB48" s="59" t="s">
        <v>51</v>
      </c>
      <c r="AC48" s="59" t="s">
        <v>51</v>
      </c>
      <c r="AD48" s="58" t="s">
        <v>51</v>
      </c>
      <c r="AE48" s="59" t="s">
        <v>51</v>
      </c>
      <c r="AF48" s="60" t="s">
        <v>51</v>
      </c>
      <c r="AG48" s="60" t="str">
        <f t="shared" si="0"/>
        <v>нд</v>
      </c>
      <c r="AH48" s="59" t="s">
        <v>51</v>
      </c>
      <c r="AI48" s="58" t="s">
        <v>51</v>
      </c>
      <c r="AJ48" s="58" t="s">
        <v>51</v>
      </c>
      <c r="AK48" s="58" t="s">
        <v>51</v>
      </c>
      <c r="AL48" s="58" t="s">
        <v>51</v>
      </c>
    </row>
    <row r="49" spans="1:38" ht="15.75" x14ac:dyDescent="0.25">
      <c r="A49" s="37"/>
      <c r="B49" s="38" t="str">
        <f>'Таблица № 2'!B48</f>
        <v>от ТК41 до ТК41а и ввода Ломоносова,6</v>
      </c>
      <c r="C49" s="37"/>
      <c r="D49" s="44" t="s">
        <v>51</v>
      </c>
      <c r="E49" s="44" t="s">
        <v>51</v>
      </c>
      <c r="F49" s="58" t="s">
        <v>51</v>
      </c>
      <c r="G49" s="58" t="s">
        <v>51</v>
      </c>
      <c r="H49" s="58" t="s">
        <v>51</v>
      </c>
      <c r="I49" s="58" t="s">
        <v>51</v>
      </c>
      <c r="J49" s="58" t="s">
        <v>51</v>
      </c>
      <c r="K49" s="44" t="s">
        <v>51</v>
      </c>
      <c r="L49" s="44" t="s">
        <v>51</v>
      </c>
      <c r="M49" s="58" t="s">
        <v>51</v>
      </c>
      <c r="N49" s="58" t="s">
        <v>51</v>
      </c>
      <c r="O49" s="58" t="s">
        <v>51</v>
      </c>
      <c r="P49" s="58" t="s">
        <v>51</v>
      </c>
      <c r="Q49" s="58" t="s">
        <v>51</v>
      </c>
      <c r="R49" s="44" t="s">
        <v>51</v>
      </c>
      <c r="S49" s="44" t="str">
        <f>'Таблица № 2'!V48</f>
        <v>нд</v>
      </c>
      <c r="T49" s="58" t="s">
        <v>51</v>
      </c>
      <c r="U49" s="58" t="s">
        <v>51</v>
      </c>
      <c r="V49" s="58" t="s">
        <v>51</v>
      </c>
      <c r="W49" s="58" t="s">
        <v>51</v>
      </c>
      <c r="X49" s="59" t="s">
        <v>51</v>
      </c>
      <c r="Y49" s="60" t="s">
        <v>51</v>
      </c>
      <c r="Z49" s="60" t="s">
        <v>51</v>
      </c>
      <c r="AA49" s="59" t="s">
        <v>51</v>
      </c>
      <c r="AB49" s="59" t="s">
        <v>51</v>
      </c>
      <c r="AC49" s="59" t="s">
        <v>51</v>
      </c>
      <c r="AD49" s="58" t="s">
        <v>51</v>
      </c>
      <c r="AE49" s="59" t="s">
        <v>51</v>
      </c>
      <c r="AF49" s="60" t="s">
        <v>51</v>
      </c>
      <c r="AG49" s="60" t="str">
        <f t="shared" si="0"/>
        <v>нд</v>
      </c>
      <c r="AH49" s="59" t="s">
        <v>51</v>
      </c>
      <c r="AI49" s="58" t="s">
        <v>51</v>
      </c>
      <c r="AJ49" s="58" t="s">
        <v>51</v>
      </c>
      <c r="AK49" s="58" t="s">
        <v>51</v>
      </c>
      <c r="AL49" s="58" t="s">
        <v>51</v>
      </c>
    </row>
    <row r="50" spans="1:38" ht="15.75" x14ac:dyDescent="0.25">
      <c r="A50" s="37"/>
      <c r="B50" s="38" t="str">
        <f>'Таблица № 2'!B49</f>
        <v>от ТК1- по Молодежке, до врезки в Мол.1,2</v>
      </c>
      <c r="C50" s="37"/>
      <c r="D50" s="44" t="s">
        <v>51</v>
      </c>
      <c r="E50" s="44" t="s">
        <v>51</v>
      </c>
      <c r="F50" s="58" t="s">
        <v>51</v>
      </c>
      <c r="G50" s="58" t="s">
        <v>51</v>
      </c>
      <c r="H50" s="58" t="s">
        <v>51</v>
      </c>
      <c r="I50" s="58" t="s">
        <v>51</v>
      </c>
      <c r="J50" s="58" t="s">
        <v>51</v>
      </c>
      <c r="K50" s="44" t="s">
        <v>51</v>
      </c>
      <c r="L50" s="44" t="s">
        <v>51</v>
      </c>
      <c r="M50" s="58" t="s">
        <v>51</v>
      </c>
      <c r="N50" s="58" t="s">
        <v>51</v>
      </c>
      <c r="O50" s="58" t="s">
        <v>51</v>
      </c>
      <c r="P50" s="58" t="s">
        <v>51</v>
      </c>
      <c r="Q50" s="58" t="s">
        <v>51</v>
      </c>
      <c r="R50" s="44" t="s">
        <v>51</v>
      </c>
      <c r="S50" s="44" t="str">
        <f>'Таблица № 2'!V49</f>
        <v>нд</v>
      </c>
      <c r="T50" s="58" t="s">
        <v>51</v>
      </c>
      <c r="U50" s="58" t="s">
        <v>51</v>
      </c>
      <c r="V50" s="58" t="s">
        <v>51</v>
      </c>
      <c r="W50" s="58" t="s">
        <v>51</v>
      </c>
      <c r="X50" s="59" t="s">
        <v>51</v>
      </c>
      <c r="Y50" s="60" t="s">
        <v>51</v>
      </c>
      <c r="Z50" s="60" t="s">
        <v>51</v>
      </c>
      <c r="AA50" s="59" t="s">
        <v>51</v>
      </c>
      <c r="AB50" s="59" t="s">
        <v>51</v>
      </c>
      <c r="AC50" s="59" t="s">
        <v>51</v>
      </c>
      <c r="AD50" s="58" t="s">
        <v>51</v>
      </c>
      <c r="AE50" s="59" t="s">
        <v>51</v>
      </c>
      <c r="AF50" s="60" t="s">
        <v>51</v>
      </c>
      <c r="AG50" s="60" t="str">
        <f t="shared" si="0"/>
        <v>нд</v>
      </c>
      <c r="AH50" s="59" t="s">
        <v>51</v>
      </c>
      <c r="AI50" s="58" t="s">
        <v>51</v>
      </c>
      <c r="AJ50" s="58" t="s">
        <v>51</v>
      </c>
      <c r="AK50" s="58" t="s">
        <v>51</v>
      </c>
      <c r="AL50" s="58" t="s">
        <v>51</v>
      </c>
    </row>
    <row r="51" spans="1:38" ht="15.75" x14ac:dyDescent="0.25">
      <c r="A51" s="37"/>
      <c r="B51" s="38" t="str">
        <f>'Таблица № 2'!B50</f>
        <v>от ТЭЦ - до общежития по Советсой 19</v>
      </c>
      <c r="C51" s="37"/>
      <c r="D51" s="44" t="s">
        <v>51</v>
      </c>
      <c r="E51" s="44" t="s">
        <v>51</v>
      </c>
      <c r="F51" s="58" t="s">
        <v>51</v>
      </c>
      <c r="G51" s="58" t="s">
        <v>51</v>
      </c>
      <c r="H51" s="58" t="s">
        <v>51</v>
      </c>
      <c r="I51" s="58" t="s">
        <v>51</v>
      </c>
      <c r="J51" s="58" t="s">
        <v>51</v>
      </c>
      <c r="K51" s="44" t="s">
        <v>51</v>
      </c>
      <c r="L51" s="44" t="s">
        <v>51</v>
      </c>
      <c r="M51" s="58" t="s">
        <v>51</v>
      </c>
      <c r="N51" s="58" t="s">
        <v>51</v>
      </c>
      <c r="O51" s="58" t="s">
        <v>51</v>
      </c>
      <c r="P51" s="58" t="s">
        <v>51</v>
      </c>
      <c r="Q51" s="58" t="s">
        <v>51</v>
      </c>
      <c r="R51" s="44" t="s">
        <v>51</v>
      </c>
      <c r="S51" s="44" t="str">
        <f>'Таблица № 2'!V50</f>
        <v>нд</v>
      </c>
      <c r="T51" s="58" t="s">
        <v>51</v>
      </c>
      <c r="U51" s="58" t="s">
        <v>51</v>
      </c>
      <c r="V51" s="58" t="s">
        <v>51</v>
      </c>
      <c r="W51" s="58" t="s">
        <v>51</v>
      </c>
      <c r="X51" s="59" t="s">
        <v>51</v>
      </c>
      <c r="Y51" s="60" t="s">
        <v>51</v>
      </c>
      <c r="Z51" s="60" t="s">
        <v>51</v>
      </c>
      <c r="AA51" s="59" t="s">
        <v>51</v>
      </c>
      <c r="AB51" s="59" t="s">
        <v>51</v>
      </c>
      <c r="AC51" s="59" t="s">
        <v>51</v>
      </c>
      <c r="AD51" s="58" t="s">
        <v>51</v>
      </c>
      <c r="AE51" s="59" t="s">
        <v>51</v>
      </c>
      <c r="AF51" s="60" t="s">
        <v>51</v>
      </c>
      <c r="AG51" s="60" t="str">
        <f t="shared" si="0"/>
        <v>нд</v>
      </c>
      <c r="AH51" s="59" t="s">
        <v>51</v>
      </c>
      <c r="AI51" s="58" t="s">
        <v>51</v>
      </c>
      <c r="AJ51" s="58" t="s">
        <v>51</v>
      </c>
      <c r="AK51" s="58" t="s">
        <v>51</v>
      </c>
      <c r="AL51" s="58" t="s">
        <v>51</v>
      </c>
    </row>
    <row r="52" spans="1:38" ht="15.75" x14ac:dyDescent="0.25">
      <c r="A52" s="37"/>
      <c r="B52" s="38" t="str">
        <f>'Таблица № 2'!B51</f>
        <v>Вводы по пер.Сосновому</v>
      </c>
      <c r="C52" s="37"/>
      <c r="D52" s="44" t="s">
        <v>51</v>
      </c>
      <c r="E52" s="44" t="s">
        <v>51</v>
      </c>
      <c r="F52" s="58" t="s">
        <v>51</v>
      </c>
      <c r="G52" s="58" t="s">
        <v>51</v>
      </c>
      <c r="H52" s="58" t="s">
        <v>51</v>
      </c>
      <c r="I52" s="58" t="s">
        <v>51</v>
      </c>
      <c r="J52" s="58" t="s">
        <v>51</v>
      </c>
      <c r="K52" s="44" t="s">
        <v>51</v>
      </c>
      <c r="L52" s="44" t="s">
        <v>51</v>
      </c>
      <c r="M52" s="58" t="s">
        <v>51</v>
      </c>
      <c r="N52" s="58" t="s">
        <v>51</v>
      </c>
      <c r="O52" s="58" t="s">
        <v>51</v>
      </c>
      <c r="P52" s="58" t="s">
        <v>51</v>
      </c>
      <c r="Q52" s="58" t="s">
        <v>51</v>
      </c>
      <c r="R52" s="44" t="s">
        <v>51</v>
      </c>
      <c r="S52" s="44" t="str">
        <f>'Таблица № 2'!V51</f>
        <v>нд</v>
      </c>
      <c r="T52" s="58" t="s">
        <v>51</v>
      </c>
      <c r="U52" s="58" t="s">
        <v>51</v>
      </c>
      <c r="V52" s="58" t="s">
        <v>51</v>
      </c>
      <c r="W52" s="58" t="s">
        <v>51</v>
      </c>
      <c r="X52" s="59" t="s">
        <v>51</v>
      </c>
      <c r="Y52" s="60" t="s">
        <v>51</v>
      </c>
      <c r="Z52" s="60" t="s">
        <v>51</v>
      </c>
      <c r="AA52" s="59" t="s">
        <v>51</v>
      </c>
      <c r="AB52" s="59" t="s">
        <v>51</v>
      </c>
      <c r="AC52" s="59" t="s">
        <v>51</v>
      </c>
      <c r="AD52" s="58" t="s">
        <v>51</v>
      </c>
      <c r="AE52" s="59" t="s">
        <v>51</v>
      </c>
      <c r="AF52" s="60" t="s">
        <v>51</v>
      </c>
      <c r="AG52" s="60" t="str">
        <f t="shared" si="0"/>
        <v>нд</v>
      </c>
      <c r="AH52" s="59" t="s">
        <v>51</v>
      </c>
      <c r="AI52" s="58" t="s">
        <v>51</v>
      </c>
      <c r="AJ52" s="58" t="s">
        <v>51</v>
      </c>
      <c r="AK52" s="58" t="s">
        <v>51</v>
      </c>
      <c r="AL52" s="58" t="s">
        <v>51</v>
      </c>
    </row>
    <row r="53" spans="1:38" ht="15.75" x14ac:dyDescent="0.25">
      <c r="A53" s="37"/>
      <c r="B53" s="38" t="str">
        <f>'Таблица № 2'!B52</f>
        <v>Вводы по ул. Глинки</v>
      </c>
      <c r="C53" s="37"/>
      <c r="D53" s="44" t="s">
        <v>51</v>
      </c>
      <c r="E53" s="44" t="s">
        <v>51</v>
      </c>
      <c r="F53" s="58" t="s">
        <v>51</v>
      </c>
      <c r="G53" s="58" t="s">
        <v>51</v>
      </c>
      <c r="H53" s="58" t="s">
        <v>51</v>
      </c>
      <c r="I53" s="58" t="s">
        <v>51</v>
      </c>
      <c r="J53" s="58" t="s">
        <v>51</v>
      </c>
      <c r="K53" s="44" t="s">
        <v>51</v>
      </c>
      <c r="L53" s="44" t="s">
        <v>51</v>
      </c>
      <c r="M53" s="58" t="s">
        <v>51</v>
      </c>
      <c r="N53" s="58" t="s">
        <v>51</v>
      </c>
      <c r="O53" s="58" t="s">
        <v>51</v>
      </c>
      <c r="P53" s="58" t="s">
        <v>51</v>
      </c>
      <c r="Q53" s="58" t="s">
        <v>51</v>
      </c>
      <c r="R53" s="44" t="s">
        <v>51</v>
      </c>
      <c r="S53" s="44" t="str">
        <f>'Таблица № 2'!V52</f>
        <v>нд</v>
      </c>
      <c r="T53" s="58" t="s">
        <v>51</v>
      </c>
      <c r="U53" s="58" t="s">
        <v>51</v>
      </c>
      <c r="V53" s="58" t="s">
        <v>51</v>
      </c>
      <c r="W53" s="58" t="s">
        <v>51</v>
      </c>
      <c r="X53" s="59" t="s">
        <v>51</v>
      </c>
      <c r="Y53" s="60" t="s">
        <v>51</v>
      </c>
      <c r="Z53" s="60" t="s">
        <v>51</v>
      </c>
      <c r="AA53" s="59" t="s">
        <v>51</v>
      </c>
      <c r="AB53" s="59" t="s">
        <v>51</v>
      </c>
      <c r="AC53" s="59" t="s">
        <v>51</v>
      </c>
      <c r="AD53" s="58" t="s">
        <v>51</v>
      </c>
      <c r="AE53" s="59" t="s">
        <v>51</v>
      </c>
      <c r="AF53" s="60" t="s">
        <v>51</v>
      </c>
      <c r="AG53" s="60" t="str">
        <f t="shared" si="0"/>
        <v>нд</v>
      </c>
      <c r="AH53" s="59" t="s">
        <v>51</v>
      </c>
      <c r="AI53" s="58" t="s">
        <v>51</v>
      </c>
      <c r="AJ53" s="58" t="s">
        <v>51</v>
      </c>
      <c r="AK53" s="58" t="s">
        <v>51</v>
      </c>
      <c r="AL53" s="58" t="s">
        <v>51</v>
      </c>
    </row>
    <row r="54" spans="1:38" ht="15.75" x14ac:dyDescent="0.25">
      <c r="A54" s="37"/>
      <c r="B54" s="38" t="str">
        <f>'Таблица № 2'!B53</f>
        <v>Разработка проектной документации</v>
      </c>
      <c r="C54" s="37"/>
      <c r="D54" s="44" t="s">
        <v>51</v>
      </c>
      <c r="E54" s="44" t="s">
        <v>51</v>
      </c>
      <c r="F54" s="58" t="s">
        <v>51</v>
      </c>
      <c r="G54" s="58" t="s">
        <v>51</v>
      </c>
      <c r="H54" s="58" t="s">
        <v>51</v>
      </c>
      <c r="I54" s="58" t="s">
        <v>51</v>
      </c>
      <c r="J54" s="58" t="s">
        <v>51</v>
      </c>
      <c r="K54" s="44" t="s">
        <v>51</v>
      </c>
      <c r="L54" s="44" t="s">
        <v>51</v>
      </c>
      <c r="M54" s="58" t="s">
        <v>51</v>
      </c>
      <c r="N54" s="58" t="s">
        <v>51</v>
      </c>
      <c r="O54" s="58" t="s">
        <v>51</v>
      </c>
      <c r="P54" s="58" t="s">
        <v>51</v>
      </c>
      <c r="Q54" s="58" t="s">
        <v>51</v>
      </c>
      <c r="R54" s="44" t="s">
        <v>51</v>
      </c>
      <c r="S54" s="44" t="str">
        <f>'Таблица № 2'!V53</f>
        <v>нд</v>
      </c>
      <c r="T54" s="58" t="s">
        <v>51</v>
      </c>
      <c r="U54" s="58" t="s">
        <v>51</v>
      </c>
      <c r="V54" s="58" t="s">
        <v>51</v>
      </c>
      <c r="W54" s="58" t="s">
        <v>51</v>
      </c>
      <c r="X54" s="59" t="s">
        <v>51</v>
      </c>
      <c r="Y54" s="60" t="s">
        <v>51</v>
      </c>
      <c r="Z54" s="60" t="s">
        <v>51</v>
      </c>
      <c r="AA54" s="59" t="s">
        <v>51</v>
      </c>
      <c r="AB54" s="59" t="s">
        <v>51</v>
      </c>
      <c r="AC54" s="59" t="s">
        <v>51</v>
      </c>
      <c r="AD54" s="58" t="s">
        <v>51</v>
      </c>
      <c r="AE54" s="59" t="s">
        <v>51</v>
      </c>
      <c r="AF54" s="60" t="s">
        <v>51</v>
      </c>
      <c r="AG54" s="60" t="str">
        <f t="shared" si="0"/>
        <v>нд</v>
      </c>
      <c r="AH54" s="59" t="s">
        <v>51</v>
      </c>
      <c r="AI54" s="58" t="s">
        <v>51</v>
      </c>
      <c r="AJ54" s="58" t="s">
        <v>51</v>
      </c>
      <c r="AK54" s="58" t="s">
        <v>51</v>
      </c>
      <c r="AL54" s="58" t="s">
        <v>51</v>
      </c>
    </row>
    <row r="55" spans="1:38" ht="15.75" x14ac:dyDescent="0.25">
      <c r="A55" s="37"/>
      <c r="B55" s="38" t="str">
        <f>'Таблица № 2'!B54</f>
        <v>от ТК15  до врезки Ленина23, АК и до ТП Ленина47</v>
      </c>
      <c r="C55" s="37"/>
      <c r="D55" s="44" t="s">
        <v>51</v>
      </c>
      <c r="E55" s="44" t="s">
        <v>51</v>
      </c>
      <c r="F55" s="58" t="s">
        <v>51</v>
      </c>
      <c r="G55" s="58" t="s">
        <v>51</v>
      </c>
      <c r="H55" s="58" t="s">
        <v>51</v>
      </c>
      <c r="I55" s="58" t="s">
        <v>51</v>
      </c>
      <c r="J55" s="58" t="s">
        <v>51</v>
      </c>
      <c r="K55" s="44" t="s">
        <v>51</v>
      </c>
      <c r="L55" s="44" t="s">
        <v>51</v>
      </c>
      <c r="M55" s="58" t="s">
        <v>51</v>
      </c>
      <c r="N55" s="58" t="s">
        <v>51</v>
      </c>
      <c r="O55" s="58" t="s">
        <v>51</v>
      </c>
      <c r="P55" s="58" t="s">
        <v>51</v>
      </c>
      <c r="Q55" s="58" t="s">
        <v>51</v>
      </c>
      <c r="R55" s="44" t="s">
        <v>51</v>
      </c>
      <c r="S55" s="44" t="str">
        <f>'Таблица № 2'!V54</f>
        <v>нд</v>
      </c>
      <c r="T55" s="58" t="s">
        <v>51</v>
      </c>
      <c r="U55" s="58" t="s">
        <v>51</v>
      </c>
      <c r="V55" s="58" t="s">
        <v>51</v>
      </c>
      <c r="W55" s="58" t="s">
        <v>51</v>
      </c>
      <c r="X55" s="59" t="s">
        <v>51</v>
      </c>
      <c r="Y55" s="60" t="s">
        <v>51</v>
      </c>
      <c r="Z55" s="60" t="s">
        <v>51</v>
      </c>
      <c r="AA55" s="59" t="s">
        <v>51</v>
      </c>
      <c r="AB55" s="59" t="s">
        <v>51</v>
      </c>
      <c r="AC55" s="59" t="s">
        <v>51</v>
      </c>
      <c r="AD55" s="58" t="s">
        <v>51</v>
      </c>
      <c r="AE55" s="59" t="s">
        <v>51</v>
      </c>
      <c r="AF55" s="60" t="s">
        <v>51</v>
      </c>
      <c r="AG55" s="60" t="str">
        <f t="shared" si="0"/>
        <v>нд</v>
      </c>
      <c r="AH55" s="59" t="s">
        <v>51</v>
      </c>
      <c r="AI55" s="58" t="s">
        <v>51</v>
      </c>
      <c r="AJ55" s="58" t="s">
        <v>51</v>
      </c>
      <c r="AK55" s="58" t="s">
        <v>51</v>
      </c>
      <c r="AL55" s="58" t="s">
        <v>51</v>
      </c>
    </row>
    <row r="56" spans="1:38" ht="15.75" x14ac:dyDescent="0.25">
      <c r="A56" s="37"/>
      <c r="B56" s="38" t="str">
        <f>'Таблица № 2'!B55</f>
        <v>от ТК 28 до тк 26</v>
      </c>
      <c r="C56" s="37"/>
      <c r="D56" s="44" t="s">
        <v>51</v>
      </c>
      <c r="E56" s="44" t="s">
        <v>51</v>
      </c>
      <c r="F56" s="58" t="s">
        <v>51</v>
      </c>
      <c r="G56" s="58" t="s">
        <v>51</v>
      </c>
      <c r="H56" s="58" t="s">
        <v>51</v>
      </c>
      <c r="I56" s="58" t="s">
        <v>51</v>
      </c>
      <c r="J56" s="58" t="s">
        <v>51</v>
      </c>
      <c r="K56" s="44" t="s">
        <v>51</v>
      </c>
      <c r="L56" s="44" t="s">
        <v>51</v>
      </c>
      <c r="M56" s="58" t="s">
        <v>51</v>
      </c>
      <c r="N56" s="58" t="s">
        <v>51</v>
      </c>
      <c r="O56" s="58" t="s">
        <v>51</v>
      </c>
      <c r="P56" s="58" t="s">
        <v>51</v>
      </c>
      <c r="Q56" s="58" t="s">
        <v>51</v>
      </c>
      <c r="R56" s="44" t="s">
        <v>51</v>
      </c>
      <c r="S56" s="44" t="str">
        <f>'Таблица № 2'!V55</f>
        <v>нд</v>
      </c>
      <c r="T56" s="58" t="s">
        <v>51</v>
      </c>
      <c r="U56" s="58" t="s">
        <v>51</v>
      </c>
      <c r="V56" s="58" t="s">
        <v>51</v>
      </c>
      <c r="W56" s="58" t="s">
        <v>51</v>
      </c>
      <c r="X56" s="59" t="s">
        <v>51</v>
      </c>
      <c r="Y56" s="60" t="s">
        <v>51</v>
      </c>
      <c r="Z56" s="60" t="s">
        <v>51</v>
      </c>
      <c r="AA56" s="59" t="s">
        <v>51</v>
      </c>
      <c r="AB56" s="59" t="s">
        <v>51</v>
      </c>
      <c r="AC56" s="59" t="s">
        <v>51</v>
      </c>
      <c r="AD56" s="58" t="s">
        <v>51</v>
      </c>
      <c r="AE56" s="59" t="s">
        <v>51</v>
      </c>
      <c r="AF56" s="60" t="s">
        <v>51</v>
      </c>
      <c r="AG56" s="60" t="str">
        <f t="shared" si="0"/>
        <v>нд</v>
      </c>
      <c r="AH56" s="59" t="s">
        <v>51</v>
      </c>
      <c r="AI56" s="58" t="s">
        <v>51</v>
      </c>
      <c r="AJ56" s="58" t="s">
        <v>51</v>
      </c>
      <c r="AK56" s="58" t="s">
        <v>51</v>
      </c>
      <c r="AL56" s="58" t="s">
        <v>51</v>
      </c>
    </row>
    <row r="57" spans="1:38" ht="15.75" x14ac:dyDescent="0.25">
      <c r="A57" s="37"/>
      <c r="B57" s="38" t="str">
        <f>'Таблица № 2'!B56</f>
        <v>от ТК до врезки в ГИБДД</v>
      </c>
      <c r="C57" s="37"/>
      <c r="D57" s="44" t="s">
        <v>51</v>
      </c>
      <c r="E57" s="44" t="s">
        <v>51</v>
      </c>
      <c r="F57" s="58" t="s">
        <v>51</v>
      </c>
      <c r="G57" s="58" t="s">
        <v>51</v>
      </c>
      <c r="H57" s="58" t="s">
        <v>51</v>
      </c>
      <c r="I57" s="58" t="s">
        <v>51</v>
      </c>
      <c r="J57" s="58" t="s">
        <v>51</v>
      </c>
      <c r="K57" s="44" t="s">
        <v>51</v>
      </c>
      <c r="L57" s="44" t="s">
        <v>51</v>
      </c>
      <c r="M57" s="58" t="s">
        <v>51</v>
      </c>
      <c r="N57" s="58" t="s">
        <v>51</v>
      </c>
      <c r="O57" s="58" t="s">
        <v>51</v>
      </c>
      <c r="P57" s="58" t="s">
        <v>51</v>
      </c>
      <c r="Q57" s="58" t="s">
        <v>51</v>
      </c>
      <c r="R57" s="44" t="s">
        <v>51</v>
      </c>
      <c r="S57" s="44" t="str">
        <f>'Таблица № 2'!V56</f>
        <v>нд</v>
      </c>
      <c r="T57" s="58" t="s">
        <v>51</v>
      </c>
      <c r="U57" s="58" t="s">
        <v>51</v>
      </c>
      <c r="V57" s="58" t="s">
        <v>51</v>
      </c>
      <c r="W57" s="58" t="s">
        <v>51</v>
      </c>
      <c r="X57" s="59" t="s">
        <v>51</v>
      </c>
      <c r="Y57" s="60" t="s">
        <v>51</v>
      </c>
      <c r="Z57" s="60" t="s">
        <v>51</v>
      </c>
      <c r="AA57" s="59" t="s">
        <v>51</v>
      </c>
      <c r="AB57" s="59" t="s">
        <v>51</v>
      </c>
      <c r="AC57" s="59" t="s">
        <v>51</v>
      </c>
      <c r="AD57" s="58" t="s">
        <v>51</v>
      </c>
      <c r="AE57" s="59" t="s">
        <v>51</v>
      </c>
      <c r="AF57" s="60" t="s">
        <v>51</v>
      </c>
      <c r="AG57" s="60" t="str">
        <f t="shared" si="0"/>
        <v>нд</v>
      </c>
      <c r="AH57" s="59" t="s">
        <v>51</v>
      </c>
      <c r="AI57" s="58" t="s">
        <v>51</v>
      </c>
      <c r="AJ57" s="58" t="s">
        <v>51</v>
      </c>
      <c r="AK57" s="58" t="s">
        <v>51</v>
      </c>
      <c r="AL57" s="58" t="s">
        <v>51</v>
      </c>
    </row>
    <row r="58" spans="1:38" ht="15.75" x14ac:dyDescent="0.25">
      <c r="A58" s="37"/>
      <c r="B58" s="38" t="str">
        <f>'Таблица № 2'!B57</f>
        <v>от ТК 26 до ТК 25, от ТК 25 до ТК 25а</v>
      </c>
      <c r="C58" s="37"/>
      <c r="D58" s="44" t="s">
        <v>51</v>
      </c>
      <c r="E58" s="44" t="s">
        <v>51</v>
      </c>
      <c r="F58" s="58" t="s">
        <v>51</v>
      </c>
      <c r="G58" s="58" t="s">
        <v>51</v>
      </c>
      <c r="H58" s="58" t="s">
        <v>51</v>
      </c>
      <c r="I58" s="58" t="s">
        <v>51</v>
      </c>
      <c r="J58" s="58" t="s">
        <v>51</v>
      </c>
      <c r="K58" s="44" t="s">
        <v>51</v>
      </c>
      <c r="L58" s="44" t="s">
        <v>51</v>
      </c>
      <c r="M58" s="58" t="s">
        <v>51</v>
      </c>
      <c r="N58" s="58" t="s">
        <v>51</v>
      </c>
      <c r="O58" s="58" t="s">
        <v>51</v>
      </c>
      <c r="P58" s="58" t="s">
        <v>51</v>
      </c>
      <c r="Q58" s="58" t="s">
        <v>51</v>
      </c>
      <c r="R58" s="44" t="s">
        <v>51</v>
      </c>
      <c r="S58" s="44" t="str">
        <f>'Таблица № 2'!V57</f>
        <v>нд</v>
      </c>
      <c r="T58" s="58" t="s">
        <v>51</v>
      </c>
      <c r="U58" s="58" t="s">
        <v>51</v>
      </c>
      <c r="V58" s="58" t="s">
        <v>51</v>
      </c>
      <c r="W58" s="58" t="s">
        <v>51</v>
      </c>
      <c r="X58" s="59" t="s">
        <v>51</v>
      </c>
      <c r="Y58" s="60" t="s">
        <v>51</v>
      </c>
      <c r="Z58" s="60" t="s">
        <v>51</v>
      </c>
      <c r="AA58" s="59" t="s">
        <v>51</v>
      </c>
      <c r="AB58" s="59" t="s">
        <v>51</v>
      </c>
      <c r="AC58" s="59" t="s">
        <v>51</v>
      </c>
      <c r="AD58" s="58" t="s">
        <v>51</v>
      </c>
      <c r="AE58" s="59" t="s">
        <v>51</v>
      </c>
      <c r="AF58" s="60" t="s">
        <v>51</v>
      </c>
      <c r="AG58" s="60" t="str">
        <f t="shared" si="0"/>
        <v>нд</v>
      </c>
      <c r="AH58" s="59" t="s">
        <v>51</v>
      </c>
      <c r="AI58" s="58" t="s">
        <v>51</v>
      </c>
      <c r="AJ58" s="58" t="s">
        <v>51</v>
      </c>
      <c r="AK58" s="58" t="s">
        <v>51</v>
      </c>
      <c r="AL58" s="58" t="s">
        <v>51</v>
      </c>
    </row>
    <row r="59" spans="1:38" ht="15.75" x14ac:dyDescent="0.25">
      <c r="A59" s="37"/>
      <c r="B59" s="38" t="str">
        <f>'Таблица № 2'!B58</f>
        <v>вводы ул. Октябрьская</v>
      </c>
      <c r="C59" s="37"/>
      <c r="D59" s="44" t="s">
        <v>51</v>
      </c>
      <c r="E59" s="44" t="s">
        <v>51</v>
      </c>
      <c r="F59" s="58" t="s">
        <v>51</v>
      </c>
      <c r="G59" s="58" t="s">
        <v>51</v>
      </c>
      <c r="H59" s="58" t="s">
        <v>51</v>
      </c>
      <c r="I59" s="58" t="s">
        <v>51</v>
      </c>
      <c r="J59" s="58" t="s">
        <v>51</v>
      </c>
      <c r="K59" s="44" t="s">
        <v>51</v>
      </c>
      <c r="L59" s="44" t="s">
        <v>51</v>
      </c>
      <c r="M59" s="58" t="s">
        <v>51</v>
      </c>
      <c r="N59" s="58" t="s">
        <v>51</v>
      </c>
      <c r="O59" s="58" t="s">
        <v>51</v>
      </c>
      <c r="P59" s="58" t="s">
        <v>51</v>
      </c>
      <c r="Q59" s="58" t="s">
        <v>51</v>
      </c>
      <c r="R59" s="44" t="s">
        <v>51</v>
      </c>
      <c r="S59" s="44" t="str">
        <f>'Таблица № 2'!V58</f>
        <v>нд</v>
      </c>
      <c r="T59" s="58" t="s">
        <v>51</v>
      </c>
      <c r="U59" s="58" t="s">
        <v>51</v>
      </c>
      <c r="V59" s="58" t="s">
        <v>51</v>
      </c>
      <c r="W59" s="58" t="s">
        <v>51</v>
      </c>
      <c r="X59" s="59" t="s">
        <v>51</v>
      </c>
      <c r="Y59" s="60" t="s">
        <v>51</v>
      </c>
      <c r="Z59" s="60" t="s">
        <v>51</v>
      </c>
      <c r="AA59" s="59" t="s">
        <v>51</v>
      </c>
      <c r="AB59" s="59" t="s">
        <v>51</v>
      </c>
      <c r="AC59" s="59" t="s">
        <v>51</v>
      </c>
      <c r="AD59" s="58" t="s">
        <v>51</v>
      </c>
      <c r="AE59" s="59" t="s">
        <v>51</v>
      </c>
      <c r="AF59" s="60" t="s">
        <v>51</v>
      </c>
      <c r="AG59" s="60" t="str">
        <f t="shared" si="0"/>
        <v>нд</v>
      </c>
      <c r="AH59" s="59" t="s">
        <v>51</v>
      </c>
      <c r="AI59" s="58" t="s">
        <v>51</v>
      </c>
      <c r="AJ59" s="58" t="s">
        <v>51</v>
      </c>
      <c r="AK59" s="58" t="s">
        <v>51</v>
      </c>
      <c r="AL59" s="58" t="s">
        <v>51</v>
      </c>
    </row>
    <row r="60" spans="1:38" ht="15.75" x14ac:dyDescent="0.25">
      <c r="A60" s="37"/>
      <c r="B60" s="38" t="str">
        <f>'Таблица № 2'!B59</f>
        <v>ввод ул. 9 Мая</v>
      </c>
      <c r="C60" s="37"/>
      <c r="D60" s="44" t="s">
        <v>51</v>
      </c>
      <c r="E60" s="44" t="s">
        <v>51</v>
      </c>
      <c r="F60" s="58" t="s">
        <v>51</v>
      </c>
      <c r="G60" s="58" t="s">
        <v>51</v>
      </c>
      <c r="H60" s="58" t="s">
        <v>51</v>
      </c>
      <c r="I60" s="58" t="s">
        <v>51</v>
      </c>
      <c r="J60" s="58" t="s">
        <v>51</v>
      </c>
      <c r="K60" s="44" t="s">
        <v>51</v>
      </c>
      <c r="L60" s="44" t="s">
        <v>51</v>
      </c>
      <c r="M60" s="58" t="s">
        <v>51</v>
      </c>
      <c r="N60" s="58" t="s">
        <v>51</v>
      </c>
      <c r="O60" s="58" t="s">
        <v>51</v>
      </c>
      <c r="P60" s="58" t="s">
        <v>51</v>
      </c>
      <c r="Q60" s="58" t="s">
        <v>51</v>
      </c>
      <c r="R60" s="44" t="s">
        <v>51</v>
      </c>
      <c r="S60" s="44" t="str">
        <f>'Таблица № 2'!V59</f>
        <v>нд</v>
      </c>
      <c r="T60" s="58" t="s">
        <v>51</v>
      </c>
      <c r="U60" s="58" t="s">
        <v>51</v>
      </c>
      <c r="V60" s="58" t="s">
        <v>51</v>
      </c>
      <c r="W60" s="58" t="s">
        <v>51</v>
      </c>
      <c r="X60" s="59" t="s">
        <v>51</v>
      </c>
      <c r="Y60" s="60" t="s">
        <v>51</v>
      </c>
      <c r="Z60" s="60" t="s">
        <v>51</v>
      </c>
      <c r="AA60" s="59" t="s">
        <v>51</v>
      </c>
      <c r="AB60" s="59" t="s">
        <v>51</v>
      </c>
      <c r="AC60" s="59" t="s">
        <v>51</v>
      </c>
      <c r="AD60" s="58" t="s">
        <v>51</v>
      </c>
      <c r="AE60" s="59" t="s">
        <v>51</v>
      </c>
      <c r="AF60" s="60" t="s">
        <v>51</v>
      </c>
      <c r="AG60" s="60" t="str">
        <f t="shared" si="0"/>
        <v>нд</v>
      </c>
      <c r="AH60" s="59" t="s">
        <v>51</v>
      </c>
      <c r="AI60" s="58" t="s">
        <v>51</v>
      </c>
      <c r="AJ60" s="58" t="s">
        <v>51</v>
      </c>
      <c r="AK60" s="58" t="s">
        <v>51</v>
      </c>
      <c r="AL60" s="58" t="s">
        <v>51</v>
      </c>
    </row>
    <row r="61" spans="1:38" ht="15.75" x14ac:dyDescent="0.25">
      <c r="A61" s="37"/>
      <c r="B61" s="38" t="str">
        <f>'Таблица № 2'!B60</f>
        <v>ввод Д/с №11 ул. Сапёрная</v>
      </c>
      <c r="C61" s="37"/>
      <c r="D61" s="44" t="s">
        <v>51</v>
      </c>
      <c r="E61" s="44" t="s">
        <v>51</v>
      </c>
      <c r="F61" s="58" t="s">
        <v>51</v>
      </c>
      <c r="G61" s="58" t="s">
        <v>51</v>
      </c>
      <c r="H61" s="58" t="s">
        <v>51</v>
      </c>
      <c r="I61" s="58" t="s">
        <v>51</v>
      </c>
      <c r="J61" s="58" t="s">
        <v>51</v>
      </c>
      <c r="K61" s="44" t="s">
        <v>51</v>
      </c>
      <c r="L61" s="44" t="s">
        <v>51</v>
      </c>
      <c r="M61" s="58" t="s">
        <v>51</v>
      </c>
      <c r="N61" s="58" t="s">
        <v>51</v>
      </c>
      <c r="O61" s="58" t="s">
        <v>51</v>
      </c>
      <c r="P61" s="58" t="s">
        <v>51</v>
      </c>
      <c r="Q61" s="58" t="s">
        <v>51</v>
      </c>
      <c r="R61" s="44" t="s">
        <v>51</v>
      </c>
      <c r="S61" s="44" t="str">
        <f>'Таблица № 2'!V60</f>
        <v>нд</v>
      </c>
      <c r="T61" s="58" t="s">
        <v>51</v>
      </c>
      <c r="U61" s="58" t="s">
        <v>51</v>
      </c>
      <c r="V61" s="58" t="s">
        <v>51</v>
      </c>
      <c r="W61" s="58" t="s">
        <v>51</v>
      </c>
      <c r="X61" s="59" t="s">
        <v>51</v>
      </c>
      <c r="Y61" s="60" t="s">
        <v>51</v>
      </c>
      <c r="Z61" s="60" t="s">
        <v>51</v>
      </c>
      <c r="AA61" s="59" t="s">
        <v>51</v>
      </c>
      <c r="AB61" s="59" t="s">
        <v>51</v>
      </c>
      <c r="AC61" s="59" t="s">
        <v>51</v>
      </c>
      <c r="AD61" s="58" t="s">
        <v>51</v>
      </c>
      <c r="AE61" s="59" t="s">
        <v>51</v>
      </c>
      <c r="AF61" s="60" t="s">
        <v>51</v>
      </c>
      <c r="AG61" s="60" t="str">
        <f t="shared" si="0"/>
        <v>нд</v>
      </c>
      <c r="AH61" s="59" t="s">
        <v>51</v>
      </c>
      <c r="AI61" s="58" t="s">
        <v>51</v>
      </c>
      <c r="AJ61" s="58" t="s">
        <v>51</v>
      </c>
      <c r="AK61" s="58" t="s">
        <v>51</v>
      </c>
      <c r="AL61" s="58" t="s">
        <v>51</v>
      </c>
    </row>
    <row r="62" spans="1:38" ht="15.75" x14ac:dyDescent="0.25">
      <c r="A62" s="37"/>
      <c r="B62" s="38" t="str">
        <f>'Таблица № 2'!B61</f>
        <v>ввод Д/с №14 ул. Ульяновых</v>
      </c>
      <c r="C62" s="37"/>
      <c r="D62" s="44" t="s">
        <v>51</v>
      </c>
      <c r="E62" s="44" t="s">
        <v>51</v>
      </c>
      <c r="F62" s="58" t="s">
        <v>51</v>
      </c>
      <c r="G62" s="58" t="s">
        <v>51</v>
      </c>
      <c r="H62" s="58" t="s">
        <v>51</v>
      </c>
      <c r="I62" s="58" t="s">
        <v>51</v>
      </c>
      <c r="J62" s="58" t="s">
        <v>51</v>
      </c>
      <c r="K62" s="44" t="s">
        <v>51</v>
      </c>
      <c r="L62" s="44" t="s">
        <v>51</v>
      </c>
      <c r="M62" s="58" t="s">
        <v>51</v>
      </c>
      <c r="N62" s="58" t="s">
        <v>51</v>
      </c>
      <c r="O62" s="58" t="s">
        <v>51</v>
      </c>
      <c r="P62" s="58" t="s">
        <v>51</v>
      </c>
      <c r="Q62" s="58" t="s">
        <v>51</v>
      </c>
      <c r="R62" s="44" t="s">
        <v>51</v>
      </c>
      <c r="S62" s="44" t="str">
        <f>'Таблица № 2'!V61</f>
        <v>нд</v>
      </c>
      <c r="T62" s="58" t="s">
        <v>51</v>
      </c>
      <c r="U62" s="58" t="s">
        <v>51</v>
      </c>
      <c r="V62" s="58" t="s">
        <v>51</v>
      </c>
      <c r="W62" s="58" t="s">
        <v>51</v>
      </c>
      <c r="X62" s="59" t="s">
        <v>51</v>
      </c>
      <c r="Y62" s="60" t="s">
        <v>51</v>
      </c>
      <c r="Z62" s="60" t="s">
        <v>51</v>
      </c>
      <c r="AA62" s="59" t="s">
        <v>51</v>
      </c>
      <c r="AB62" s="59" t="s">
        <v>51</v>
      </c>
      <c r="AC62" s="59" t="s">
        <v>51</v>
      </c>
      <c r="AD62" s="58" t="s">
        <v>51</v>
      </c>
      <c r="AE62" s="59" t="s">
        <v>51</v>
      </c>
      <c r="AF62" s="60" t="s">
        <v>51</v>
      </c>
      <c r="AG62" s="60" t="str">
        <f t="shared" si="0"/>
        <v>нд</v>
      </c>
      <c r="AH62" s="59" t="s">
        <v>51</v>
      </c>
      <c r="AI62" s="58" t="s">
        <v>51</v>
      </c>
      <c r="AJ62" s="58" t="s">
        <v>51</v>
      </c>
      <c r="AK62" s="58" t="s">
        <v>51</v>
      </c>
      <c r="AL62" s="58" t="s">
        <v>51</v>
      </c>
    </row>
    <row r="63" spans="1:38" ht="31.5" x14ac:dyDescent="0.25">
      <c r="A63" s="37"/>
      <c r="B63" s="38" t="str">
        <f>'Таблица № 2'!B62</f>
        <v>МБУ"Центр психолого педагогической реабилитации, ул. Ломоносова</v>
      </c>
      <c r="C63" s="37"/>
      <c r="D63" s="44" t="s">
        <v>51</v>
      </c>
      <c r="E63" s="44" t="s">
        <v>51</v>
      </c>
      <c r="F63" s="58" t="s">
        <v>51</v>
      </c>
      <c r="G63" s="58" t="s">
        <v>51</v>
      </c>
      <c r="H63" s="58" t="s">
        <v>51</v>
      </c>
      <c r="I63" s="58" t="s">
        <v>51</v>
      </c>
      <c r="J63" s="58" t="s">
        <v>51</v>
      </c>
      <c r="K63" s="44" t="s">
        <v>51</v>
      </c>
      <c r="L63" s="44" t="s">
        <v>51</v>
      </c>
      <c r="M63" s="58" t="s">
        <v>51</v>
      </c>
      <c r="N63" s="58" t="s">
        <v>51</v>
      </c>
      <c r="O63" s="58" t="s">
        <v>51</v>
      </c>
      <c r="P63" s="58" t="s">
        <v>51</v>
      </c>
      <c r="Q63" s="58" t="s">
        <v>51</v>
      </c>
      <c r="R63" s="44" t="s">
        <v>51</v>
      </c>
      <c r="S63" s="44" t="str">
        <f>'Таблица № 2'!V62</f>
        <v>нд</v>
      </c>
      <c r="T63" s="58" t="s">
        <v>51</v>
      </c>
      <c r="U63" s="58" t="s">
        <v>51</v>
      </c>
      <c r="V63" s="58" t="s">
        <v>51</v>
      </c>
      <c r="W63" s="58" t="s">
        <v>51</v>
      </c>
      <c r="X63" s="59" t="s">
        <v>51</v>
      </c>
      <c r="Y63" s="60" t="s">
        <v>51</v>
      </c>
      <c r="Z63" s="60" t="s">
        <v>51</v>
      </c>
      <c r="AA63" s="59" t="s">
        <v>51</v>
      </c>
      <c r="AB63" s="59" t="s">
        <v>51</v>
      </c>
      <c r="AC63" s="59" t="s">
        <v>51</v>
      </c>
      <c r="AD63" s="58" t="s">
        <v>51</v>
      </c>
      <c r="AE63" s="59" t="s">
        <v>51</v>
      </c>
      <c r="AF63" s="60" t="s">
        <v>51</v>
      </c>
      <c r="AG63" s="60" t="str">
        <f t="shared" si="0"/>
        <v>нд</v>
      </c>
      <c r="AH63" s="59" t="s">
        <v>51</v>
      </c>
      <c r="AI63" s="58" t="s">
        <v>51</v>
      </c>
      <c r="AJ63" s="58" t="s">
        <v>51</v>
      </c>
      <c r="AK63" s="58" t="s">
        <v>51</v>
      </c>
      <c r="AL63" s="58" t="s">
        <v>51</v>
      </c>
    </row>
    <row r="64" spans="1:38" ht="15.75" x14ac:dyDescent="0.25">
      <c r="A64" s="37"/>
      <c r="B64" s="38" t="str">
        <f>'Таблица № 2'!B63</f>
        <v>ввод Штаб бригады, ул. Зои Космодемьянской</v>
      </c>
      <c r="C64" s="37"/>
      <c r="D64" s="44" t="s">
        <v>51</v>
      </c>
      <c r="E64" s="44" t="s">
        <v>51</v>
      </c>
      <c r="F64" s="58" t="s">
        <v>51</v>
      </c>
      <c r="G64" s="58" t="s">
        <v>51</v>
      </c>
      <c r="H64" s="58" t="s">
        <v>51</v>
      </c>
      <c r="I64" s="58" t="s">
        <v>51</v>
      </c>
      <c r="J64" s="58" t="s">
        <v>51</v>
      </c>
      <c r="K64" s="44" t="s">
        <v>51</v>
      </c>
      <c r="L64" s="44" t="s">
        <v>51</v>
      </c>
      <c r="M64" s="58" t="s">
        <v>51</v>
      </c>
      <c r="N64" s="58" t="s">
        <v>51</v>
      </c>
      <c r="O64" s="58" t="s">
        <v>51</v>
      </c>
      <c r="P64" s="58" t="s">
        <v>51</v>
      </c>
      <c r="Q64" s="58" t="s">
        <v>51</v>
      </c>
      <c r="R64" s="44" t="s">
        <v>51</v>
      </c>
      <c r="S64" s="44" t="str">
        <f>'Таблица № 2'!V63</f>
        <v>нд</v>
      </c>
      <c r="T64" s="58" t="s">
        <v>51</v>
      </c>
      <c r="U64" s="58" t="s">
        <v>51</v>
      </c>
      <c r="V64" s="58" t="s">
        <v>51</v>
      </c>
      <c r="W64" s="58" t="s">
        <v>51</v>
      </c>
      <c r="X64" s="59" t="s">
        <v>51</v>
      </c>
      <c r="Y64" s="60" t="s">
        <v>51</v>
      </c>
      <c r="Z64" s="60" t="s">
        <v>51</v>
      </c>
      <c r="AA64" s="59" t="s">
        <v>51</v>
      </c>
      <c r="AB64" s="59" t="s">
        <v>51</v>
      </c>
      <c r="AC64" s="59" t="s">
        <v>51</v>
      </c>
      <c r="AD64" s="58" t="s">
        <v>51</v>
      </c>
      <c r="AE64" s="59" t="s">
        <v>51</v>
      </c>
      <c r="AF64" s="60" t="s">
        <v>51</v>
      </c>
      <c r="AG64" s="60" t="str">
        <f t="shared" si="0"/>
        <v>нд</v>
      </c>
      <c r="AH64" s="59" t="s">
        <v>51</v>
      </c>
      <c r="AI64" s="58" t="s">
        <v>51</v>
      </c>
      <c r="AJ64" s="58" t="s">
        <v>51</v>
      </c>
      <c r="AK64" s="58" t="s">
        <v>51</v>
      </c>
      <c r="AL64" s="58" t="s">
        <v>51</v>
      </c>
    </row>
    <row r="65" spans="1:38" ht="15.75" x14ac:dyDescent="0.25">
      <c r="A65" s="37"/>
      <c r="B65" s="38" t="str">
        <f>'Таблица № 2'!B64</f>
        <v>ввод Дом Культуры, ул. Красноармейская</v>
      </c>
      <c r="C65" s="37"/>
      <c r="D65" s="44" t="s">
        <v>51</v>
      </c>
      <c r="E65" s="44" t="s">
        <v>51</v>
      </c>
      <c r="F65" s="58" t="s">
        <v>51</v>
      </c>
      <c r="G65" s="58" t="s">
        <v>51</v>
      </c>
      <c r="H65" s="58" t="s">
        <v>51</v>
      </c>
      <c r="I65" s="58" t="s">
        <v>51</v>
      </c>
      <c r="J65" s="58" t="s">
        <v>51</v>
      </c>
      <c r="K65" s="44" t="s">
        <v>51</v>
      </c>
      <c r="L65" s="44" t="s">
        <v>51</v>
      </c>
      <c r="M65" s="58" t="s">
        <v>51</v>
      </c>
      <c r="N65" s="58" t="s">
        <v>51</v>
      </c>
      <c r="O65" s="58" t="s">
        <v>51</v>
      </c>
      <c r="P65" s="58" t="s">
        <v>51</v>
      </c>
      <c r="Q65" s="58" t="s">
        <v>51</v>
      </c>
      <c r="R65" s="44" t="s">
        <v>51</v>
      </c>
      <c r="S65" s="44" t="str">
        <f>'Таблица № 2'!V64</f>
        <v>нд</v>
      </c>
      <c r="T65" s="58" t="s">
        <v>51</v>
      </c>
      <c r="U65" s="58" t="s">
        <v>51</v>
      </c>
      <c r="V65" s="58" t="s">
        <v>51</v>
      </c>
      <c r="W65" s="58" t="s">
        <v>51</v>
      </c>
      <c r="X65" s="59" t="s">
        <v>51</v>
      </c>
      <c r="Y65" s="60" t="s">
        <v>51</v>
      </c>
      <c r="Z65" s="60" t="s">
        <v>51</v>
      </c>
      <c r="AA65" s="59" t="s">
        <v>51</v>
      </c>
      <c r="AB65" s="59" t="s">
        <v>51</v>
      </c>
      <c r="AC65" s="59" t="s">
        <v>51</v>
      </c>
      <c r="AD65" s="58" t="s">
        <v>51</v>
      </c>
      <c r="AE65" s="59" t="s">
        <v>51</v>
      </c>
      <c r="AF65" s="60" t="s">
        <v>51</v>
      </c>
      <c r="AG65" s="60" t="str">
        <f t="shared" si="0"/>
        <v>нд</v>
      </c>
      <c r="AH65" s="59" t="s">
        <v>51</v>
      </c>
      <c r="AI65" s="58" t="s">
        <v>51</v>
      </c>
      <c r="AJ65" s="58" t="s">
        <v>51</v>
      </c>
      <c r="AK65" s="58" t="s">
        <v>51</v>
      </c>
      <c r="AL65" s="58" t="s">
        <v>51</v>
      </c>
    </row>
    <row r="66" spans="1:38" ht="15.75" x14ac:dyDescent="0.25">
      <c r="A66" s="37"/>
      <c r="B66" s="38" t="str">
        <f>'Таблица № 2'!B65</f>
        <v>ввод Автосервис ул. Малахова</v>
      </c>
      <c r="C66" s="37"/>
      <c r="D66" s="44" t="s">
        <v>51</v>
      </c>
      <c r="E66" s="44" t="s">
        <v>51</v>
      </c>
      <c r="F66" s="58" t="s">
        <v>51</v>
      </c>
      <c r="G66" s="58" t="s">
        <v>51</v>
      </c>
      <c r="H66" s="58" t="s">
        <v>51</v>
      </c>
      <c r="I66" s="58" t="s">
        <v>51</v>
      </c>
      <c r="J66" s="58" t="s">
        <v>51</v>
      </c>
      <c r="K66" s="44" t="s">
        <v>51</v>
      </c>
      <c r="L66" s="44" t="s">
        <v>51</v>
      </c>
      <c r="M66" s="58" t="s">
        <v>51</v>
      </c>
      <c r="N66" s="58" t="s">
        <v>51</v>
      </c>
      <c r="O66" s="58" t="s">
        <v>51</v>
      </c>
      <c r="P66" s="58" t="s">
        <v>51</v>
      </c>
      <c r="Q66" s="58" t="s">
        <v>51</v>
      </c>
      <c r="R66" s="44" t="s">
        <v>51</v>
      </c>
      <c r="S66" s="44" t="str">
        <f>'Таблица № 2'!V65</f>
        <v>нд</v>
      </c>
      <c r="T66" s="58" t="s">
        <v>51</v>
      </c>
      <c r="U66" s="58" t="s">
        <v>51</v>
      </c>
      <c r="V66" s="58" t="s">
        <v>51</v>
      </c>
      <c r="W66" s="58" t="s">
        <v>51</v>
      </c>
      <c r="X66" s="59" t="s">
        <v>51</v>
      </c>
      <c r="Y66" s="60" t="s">
        <v>51</v>
      </c>
      <c r="Z66" s="60" t="s">
        <v>51</v>
      </c>
      <c r="AA66" s="59" t="s">
        <v>51</v>
      </c>
      <c r="AB66" s="59" t="s">
        <v>51</v>
      </c>
      <c r="AC66" s="59" t="s">
        <v>51</v>
      </c>
      <c r="AD66" s="58" t="s">
        <v>51</v>
      </c>
      <c r="AE66" s="59" t="s">
        <v>51</v>
      </c>
      <c r="AF66" s="60" t="s">
        <v>51</v>
      </c>
      <c r="AG66" s="60" t="str">
        <f t="shared" si="0"/>
        <v>нд</v>
      </c>
      <c r="AH66" s="59" t="s">
        <v>51</v>
      </c>
      <c r="AI66" s="58" t="s">
        <v>51</v>
      </c>
      <c r="AJ66" s="58" t="s">
        <v>51</v>
      </c>
      <c r="AK66" s="58" t="s">
        <v>51</v>
      </c>
      <c r="AL66" s="58" t="s">
        <v>51</v>
      </c>
    </row>
    <row r="67" spans="1:38" ht="15.75" x14ac:dyDescent="0.25">
      <c r="A67" s="37"/>
      <c r="B67" s="38" t="str">
        <f>'Таблица № 2'!B66</f>
        <v>ввод ДЮСШ ул. Красноармейская,1</v>
      </c>
      <c r="C67" s="37"/>
      <c r="D67" s="44" t="s">
        <v>51</v>
      </c>
      <c r="E67" s="44" t="s">
        <v>51</v>
      </c>
      <c r="F67" s="58" t="s">
        <v>51</v>
      </c>
      <c r="G67" s="58" t="s">
        <v>51</v>
      </c>
      <c r="H67" s="58" t="s">
        <v>51</v>
      </c>
      <c r="I67" s="58" t="s">
        <v>51</v>
      </c>
      <c r="J67" s="58" t="s">
        <v>51</v>
      </c>
      <c r="K67" s="44" t="s">
        <v>51</v>
      </c>
      <c r="L67" s="44" t="s">
        <v>51</v>
      </c>
      <c r="M67" s="58" t="s">
        <v>51</v>
      </c>
      <c r="N67" s="58" t="s">
        <v>51</v>
      </c>
      <c r="O67" s="58" t="s">
        <v>51</v>
      </c>
      <c r="P67" s="58" t="s">
        <v>51</v>
      </c>
      <c r="Q67" s="58" t="s">
        <v>51</v>
      </c>
      <c r="R67" s="44" t="s">
        <v>51</v>
      </c>
      <c r="S67" s="44" t="str">
        <f>'Таблица № 2'!V66</f>
        <v>нд</v>
      </c>
      <c r="T67" s="58" t="s">
        <v>51</v>
      </c>
      <c r="U67" s="58" t="s">
        <v>51</v>
      </c>
      <c r="V67" s="58" t="s">
        <v>51</v>
      </c>
      <c r="W67" s="58" t="s">
        <v>51</v>
      </c>
      <c r="X67" s="59" t="s">
        <v>51</v>
      </c>
      <c r="Y67" s="60" t="s">
        <v>51</v>
      </c>
      <c r="Z67" s="60" t="s">
        <v>51</v>
      </c>
      <c r="AA67" s="59" t="s">
        <v>51</v>
      </c>
      <c r="AB67" s="59" t="s">
        <v>51</v>
      </c>
      <c r="AC67" s="59" t="s">
        <v>51</v>
      </c>
      <c r="AD67" s="58" t="s">
        <v>51</v>
      </c>
      <c r="AE67" s="59" t="s">
        <v>51</v>
      </c>
      <c r="AF67" s="60" t="s">
        <v>51</v>
      </c>
      <c r="AG67" s="60" t="str">
        <f t="shared" si="0"/>
        <v>нд</v>
      </c>
      <c r="AH67" s="59" t="s">
        <v>51</v>
      </c>
      <c r="AI67" s="58" t="s">
        <v>51</v>
      </c>
      <c r="AJ67" s="58" t="s">
        <v>51</v>
      </c>
      <c r="AK67" s="58" t="s">
        <v>51</v>
      </c>
      <c r="AL67" s="58" t="s">
        <v>51</v>
      </c>
    </row>
    <row r="68" spans="1:38" ht="15.75" x14ac:dyDescent="0.25">
      <c r="A68" s="37"/>
      <c r="B68" s="38" t="str">
        <f>'Таблица № 2'!B67</f>
        <v>ввод "Маяк" ул. Московская</v>
      </c>
      <c r="C68" s="37"/>
      <c r="D68" s="44" t="s">
        <v>51</v>
      </c>
      <c r="E68" s="44" t="s">
        <v>51</v>
      </c>
      <c r="F68" s="58" t="s">
        <v>51</v>
      </c>
      <c r="G68" s="58" t="s">
        <v>51</v>
      </c>
      <c r="H68" s="58" t="s">
        <v>51</v>
      </c>
      <c r="I68" s="58" t="s">
        <v>51</v>
      </c>
      <c r="J68" s="58" t="s">
        <v>51</v>
      </c>
      <c r="K68" s="44" t="s">
        <v>51</v>
      </c>
      <c r="L68" s="44" t="s">
        <v>51</v>
      </c>
      <c r="M68" s="58" t="s">
        <v>51</v>
      </c>
      <c r="N68" s="58" t="s">
        <v>51</v>
      </c>
      <c r="O68" s="58" t="s">
        <v>51</v>
      </c>
      <c r="P68" s="58" t="s">
        <v>51</v>
      </c>
      <c r="Q68" s="58" t="s">
        <v>51</v>
      </c>
      <c r="R68" s="44" t="s">
        <v>51</v>
      </c>
      <c r="S68" s="44" t="str">
        <f>'Таблица № 2'!V67</f>
        <v>нд</v>
      </c>
      <c r="T68" s="58" t="s">
        <v>51</v>
      </c>
      <c r="U68" s="58" t="s">
        <v>51</v>
      </c>
      <c r="V68" s="58" t="s">
        <v>51</v>
      </c>
      <c r="W68" s="58" t="s">
        <v>51</v>
      </c>
      <c r="X68" s="59" t="s">
        <v>51</v>
      </c>
      <c r="Y68" s="60" t="s">
        <v>51</v>
      </c>
      <c r="Z68" s="60" t="s">
        <v>51</v>
      </c>
      <c r="AA68" s="59" t="s">
        <v>51</v>
      </c>
      <c r="AB68" s="59" t="s">
        <v>51</v>
      </c>
      <c r="AC68" s="59" t="s">
        <v>51</v>
      </c>
      <c r="AD68" s="58" t="s">
        <v>51</v>
      </c>
      <c r="AE68" s="59" t="s">
        <v>51</v>
      </c>
      <c r="AF68" s="60" t="s">
        <v>51</v>
      </c>
      <c r="AG68" s="60" t="str">
        <f t="shared" si="0"/>
        <v>нд</v>
      </c>
      <c r="AH68" s="59" t="s">
        <v>51</v>
      </c>
      <c r="AI68" s="58" t="s">
        <v>51</v>
      </c>
      <c r="AJ68" s="58" t="s">
        <v>51</v>
      </c>
      <c r="AK68" s="58" t="s">
        <v>51</v>
      </c>
      <c r="AL68" s="58" t="s">
        <v>51</v>
      </c>
    </row>
    <row r="69" spans="1:38" ht="31.5" x14ac:dyDescent="0.25">
      <c r="A69" s="37"/>
      <c r="B69" s="38" t="str">
        <f>'Таблица № 2'!B68</f>
        <v>ввод ГБУ СО КО центр Росток ул. Зои Космодемьянской</v>
      </c>
      <c r="C69" s="37"/>
      <c r="D69" s="44" t="s">
        <v>51</v>
      </c>
      <c r="E69" s="44" t="s">
        <v>51</v>
      </c>
      <c r="F69" s="58" t="s">
        <v>51</v>
      </c>
      <c r="G69" s="58" t="s">
        <v>51</v>
      </c>
      <c r="H69" s="58" t="s">
        <v>51</v>
      </c>
      <c r="I69" s="58" t="s">
        <v>51</v>
      </c>
      <c r="J69" s="58" t="s">
        <v>51</v>
      </c>
      <c r="K69" s="44" t="s">
        <v>51</v>
      </c>
      <c r="L69" s="44" t="s">
        <v>51</v>
      </c>
      <c r="M69" s="58" t="s">
        <v>51</v>
      </c>
      <c r="N69" s="58" t="s">
        <v>51</v>
      </c>
      <c r="O69" s="58" t="s">
        <v>51</v>
      </c>
      <c r="P69" s="58" t="s">
        <v>51</v>
      </c>
      <c r="Q69" s="58" t="s">
        <v>51</v>
      </c>
      <c r="R69" s="44" t="s">
        <v>51</v>
      </c>
      <c r="S69" s="44" t="str">
        <f>'Таблица № 2'!V68</f>
        <v>нд</v>
      </c>
      <c r="T69" s="58" t="s">
        <v>51</v>
      </c>
      <c r="U69" s="58" t="s">
        <v>51</v>
      </c>
      <c r="V69" s="58" t="s">
        <v>51</v>
      </c>
      <c r="W69" s="58" t="s">
        <v>51</v>
      </c>
      <c r="X69" s="59" t="s">
        <v>51</v>
      </c>
      <c r="Y69" s="60" t="s">
        <v>51</v>
      </c>
      <c r="Z69" s="60" t="s">
        <v>51</v>
      </c>
      <c r="AA69" s="59" t="s">
        <v>51</v>
      </c>
      <c r="AB69" s="59" t="s">
        <v>51</v>
      </c>
      <c r="AC69" s="59" t="s">
        <v>51</v>
      </c>
      <c r="AD69" s="58" t="s">
        <v>51</v>
      </c>
      <c r="AE69" s="59" t="s">
        <v>51</v>
      </c>
      <c r="AF69" s="60" t="s">
        <v>51</v>
      </c>
      <c r="AG69" s="60" t="str">
        <f t="shared" si="0"/>
        <v>нд</v>
      </c>
      <c r="AH69" s="59" t="s">
        <v>51</v>
      </c>
      <c r="AI69" s="58" t="s">
        <v>51</v>
      </c>
      <c r="AJ69" s="58" t="s">
        <v>51</v>
      </c>
      <c r="AK69" s="58" t="s">
        <v>51</v>
      </c>
      <c r="AL69" s="58" t="s">
        <v>51</v>
      </c>
    </row>
    <row r="70" spans="1:38" ht="15.75" x14ac:dyDescent="0.25">
      <c r="A70" s="37"/>
      <c r="B70" s="38" t="str">
        <f>'Таблица № 2'!B69</f>
        <v>ввод Соцзащита пр. Ленина</v>
      </c>
      <c r="C70" s="37"/>
      <c r="D70" s="44" t="s">
        <v>51</v>
      </c>
      <c r="E70" s="44" t="s">
        <v>51</v>
      </c>
      <c r="F70" s="58" t="s">
        <v>51</v>
      </c>
      <c r="G70" s="58" t="s">
        <v>51</v>
      </c>
      <c r="H70" s="58" t="s">
        <v>51</v>
      </c>
      <c r="I70" s="58" t="s">
        <v>51</v>
      </c>
      <c r="J70" s="58" t="s">
        <v>51</v>
      </c>
      <c r="K70" s="44" t="s">
        <v>51</v>
      </c>
      <c r="L70" s="44" t="s">
        <v>51</v>
      </c>
      <c r="M70" s="58" t="s">
        <v>51</v>
      </c>
      <c r="N70" s="58" t="s">
        <v>51</v>
      </c>
      <c r="O70" s="58" t="s">
        <v>51</v>
      </c>
      <c r="P70" s="58" t="s">
        <v>51</v>
      </c>
      <c r="Q70" s="58" t="s">
        <v>51</v>
      </c>
      <c r="R70" s="44" t="s">
        <v>51</v>
      </c>
      <c r="S70" s="44" t="str">
        <f>'Таблица № 2'!V69</f>
        <v>нд</v>
      </c>
      <c r="T70" s="58" t="s">
        <v>51</v>
      </c>
      <c r="U70" s="58" t="s">
        <v>51</v>
      </c>
      <c r="V70" s="58" t="s">
        <v>51</v>
      </c>
      <c r="W70" s="58" t="s">
        <v>51</v>
      </c>
      <c r="X70" s="59" t="s">
        <v>51</v>
      </c>
      <c r="Y70" s="60" t="s">
        <v>51</v>
      </c>
      <c r="Z70" s="60" t="s">
        <v>51</v>
      </c>
      <c r="AA70" s="59" t="s">
        <v>51</v>
      </c>
      <c r="AB70" s="59" t="s">
        <v>51</v>
      </c>
      <c r="AC70" s="59" t="s">
        <v>51</v>
      </c>
      <c r="AD70" s="58" t="s">
        <v>51</v>
      </c>
      <c r="AE70" s="59" t="s">
        <v>51</v>
      </c>
      <c r="AF70" s="60" t="s">
        <v>51</v>
      </c>
      <c r="AG70" s="60" t="str">
        <f t="shared" si="0"/>
        <v>нд</v>
      </c>
      <c r="AH70" s="59" t="s">
        <v>51</v>
      </c>
      <c r="AI70" s="58" t="s">
        <v>51</v>
      </c>
      <c r="AJ70" s="58" t="s">
        <v>51</v>
      </c>
      <c r="AK70" s="58" t="s">
        <v>51</v>
      </c>
      <c r="AL70" s="58" t="s">
        <v>51</v>
      </c>
    </row>
    <row r="71" spans="1:38" ht="15.75" x14ac:dyDescent="0.25">
      <c r="A71" s="37"/>
      <c r="B71" s="38" t="str">
        <f>'Таблица № 2'!B70</f>
        <v>ввод Центр гигиены ул. Ломоносова</v>
      </c>
      <c r="C71" s="37"/>
      <c r="D71" s="44" t="s">
        <v>51</v>
      </c>
      <c r="E71" s="44" t="s">
        <v>51</v>
      </c>
      <c r="F71" s="58" t="s">
        <v>51</v>
      </c>
      <c r="G71" s="58" t="s">
        <v>51</v>
      </c>
      <c r="H71" s="58" t="s">
        <v>51</v>
      </c>
      <c r="I71" s="58" t="s">
        <v>51</v>
      </c>
      <c r="J71" s="58" t="s">
        <v>51</v>
      </c>
      <c r="K71" s="44" t="s">
        <v>51</v>
      </c>
      <c r="L71" s="44" t="s">
        <v>51</v>
      </c>
      <c r="M71" s="58" t="s">
        <v>51</v>
      </c>
      <c r="N71" s="58" t="s">
        <v>51</v>
      </c>
      <c r="O71" s="58" t="s">
        <v>51</v>
      </c>
      <c r="P71" s="58" t="s">
        <v>51</v>
      </c>
      <c r="Q71" s="58" t="s">
        <v>51</v>
      </c>
      <c r="R71" s="44" t="s">
        <v>51</v>
      </c>
      <c r="S71" s="44" t="str">
        <f>'Таблица № 2'!V70</f>
        <v>нд</v>
      </c>
      <c r="T71" s="58" t="s">
        <v>51</v>
      </c>
      <c r="U71" s="58" t="s">
        <v>51</v>
      </c>
      <c r="V71" s="58" t="s">
        <v>51</v>
      </c>
      <c r="W71" s="58" t="s">
        <v>51</v>
      </c>
      <c r="X71" s="59" t="s">
        <v>51</v>
      </c>
      <c r="Y71" s="60" t="s">
        <v>51</v>
      </c>
      <c r="Z71" s="60" t="s">
        <v>51</v>
      </c>
      <c r="AA71" s="59" t="s">
        <v>51</v>
      </c>
      <c r="AB71" s="59" t="s">
        <v>51</v>
      </c>
      <c r="AC71" s="59" t="s">
        <v>51</v>
      </c>
      <c r="AD71" s="58" t="s">
        <v>51</v>
      </c>
      <c r="AE71" s="59" t="s">
        <v>51</v>
      </c>
      <c r="AF71" s="60" t="s">
        <v>51</v>
      </c>
      <c r="AG71" s="60" t="str">
        <f t="shared" si="0"/>
        <v>нд</v>
      </c>
      <c r="AH71" s="59" t="s">
        <v>51</v>
      </c>
      <c r="AI71" s="58" t="s">
        <v>51</v>
      </c>
      <c r="AJ71" s="58" t="s">
        <v>51</v>
      </c>
      <c r="AK71" s="58" t="s">
        <v>51</v>
      </c>
      <c r="AL71" s="58" t="s">
        <v>51</v>
      </c>
    </row>
    <row r="72" spans="1:38" ht="15.75" x14ac:dyDescent="0.25">
      <c r="A72" s="37"/>
      <c r="B72" s="38" t="str">
        <f>'Таблица № 2'!B71</f>
        <v>ввод Дегем ул. Лесная</v>
      </c>
      <c r="C72" s="37"/>
      <c r="D72" s="44" t="s">
        <v>51</v>
      </c>
      <c r="E72" s="44" t="s">
        <v>51</v>
      </c>
      <c r="F72" s="58" t="s">
        <v>51</v>
      </c>
      <c r="G72" s="58" t="s">
        <v>51</v>
      </c>
      <c r="H72" s="58" t="s">
        <v>51</v>
      </c>
      <c r="I72" s="58" t="s">
        <v>51</v>
      </c>
      <c r="J72" s="58" t="s">
        <v>51</v>
      </c>
      <c r="K72" s="44" t="s">
        <v>51</v>
      </c>
      <c r="L72" s="44" t="s">
        <v>51</v>
      </c>
      <c r="M72" s="58" t="s">
        <v>51</v>
      </c>
      <c r="N72" s="58" t="s">
        <v>51</v>
      </c>
      <c r="O72" s="58" t="s">
        <v>51</v>
      </c>
      <c r="P72" s="58" t="s">
        <v>51</v>
      </c>
      <c r="Q72" s="58" t="s">
        <v>51</v>
      </c>
      <c r="R72" s="44" t="s">
        <v>51</v>
      </c>
      <c r="S72" s="44" t="str">
        <f>'Таблица № 2'!V71</f>
        <v>нд</v>
      </c>
      <c r="T72" s="58" t="s">
        <v>51</v>
      </c>
      <c r="U72" s="58" t="s">
        <v>51</v>
      </c>
      <c r="V72" s="58" t="s">
        <v>51</v>
      </c>
      <c r="W72" s="58" t="s">
        <v>51</v>
      </c>
      <c r="X72" s="59" t="s">
        <v>51</v>
      </c>
      <c r="Y72" s="60" t="s">
        <v>51</v>
      </c>
      <c r="Z72" s="60" t="s">
        <v>51</v>
      </c>
      <c r="AA72" s="59" t="s">
        <v>51</v>
      </c>
      <c r="AB72" s="59" t="s">
        <v>51</v>
      </c>
      <c r="AC72" s="59" t="s">
        <v>51</v>
      </c>
      <c r="AD72" s="58" t="s">
        <v>51</v>
      </c>
      <c r="AE72" s="59" t="s">
        <v>51</v>
      </c>
      <c r="AF72" s="60" t="s">
        <v>51</v>
      </c>
      <c r="AG72" s="60" t="str">
        <f t="shared" si="0"/>
        <v>нд</v>
      </c>
      <c r="AH72" s="59" t="s">
        <v>51</v>
      </c>
      <c r="AI72" s="58" t="s">
        <v>51</v>
      </c>
      <c r="AJ72" s="58" t="s">
        <v>51</v>
      </c>
      <c r="AK72" s="58" t="s">
        <v>51</v>
      </c>
      <c r="AL72" s="58" t="s">
        <v>51</v>
      </c>
    </row>
    <row r="73" spans="1:38" ht="15.75" x14ac:dyDescent="0.25">
      <c r="A73" s="37"/>
      <c r="B73" s="38" t="str">
        <f>'Таблица № 2'!B72</f>
        <v>ввод ГУМ пр. Ленина</v>
      </c>
      <c r="C73" s="37"/>
      <c r="D73" s="44" t="s">
        <v>51</v>
      </c>
      <c r="E73" s="44" t="s">
        <v>51</v>
      </c>
      <c r="F73" s="58" t="s">
        <v>51</v>
      </c>
      <c r="G73" s="58" t="s">
        <v>51</v>
      </c>
      <c r="H73" s="58" t="s">
        <v>51</v>
      </c>
      <c r="I73" s="58" t="s">
        <v>51</v>
      </c>
      <c r="J73" s="58" t="s">
        <v>51</v>
      </c>
      <c r="K73" s="44" t="s">
        <v>51</v>
      </c>
      <c r="L73" s="44" t="s">
        <v>51</v>
      </c>
      <c r="M73" s="58" t="s">
        <v>51</v>
      </c>
      <c r="N73" s="58" t="s">
        <v>51</v>
      </c>
      <c r="O73" s="58" t="s">
        <v>51</v>
      </c>
      <c r="P73" s="58" t="s">
        <v>51</v>
      </c>
      <c r="Q73" s="58" t="s">
        <v>51</v>
      </c>
      <c r="R73" s="44" t="s">
        <v>51</v>
      </c>
      <c r="S73" s="44" t="str">
        <f>'Таблица № 2'!V72</f>
        <v>нд</v>
      </c>
      <c r="T73" s="58" t="s">
        <v>51</v>
      </c>
      <c r="U73" s="58" t="s">
        <v>51</v>
      </c>
      <c r="V73" s="58" t="s">
        <v>51</v>
      </c>
      <c r="W73" s="58" t="s">
        <v>51</v>
      </c>
      <c r="X73" s="59" t="s">
        <v>51</v>
      </c>
      <c r="Y73" s="60" t="s">
        <v>51</v>
      </c>
      <c r="Z73" s="60" t="s">
        <v>51</v>
      </c>
      <c r="AA73" s="59" t="s">
        <v>51</v>
      </c>
      <c r="AB73" s="59" t="s">
        <v>51</v>
      </c>
      <c r="AC73" s="59" t="s">
        <v>51</v>
      </c>
      <c r="AD73" s="58" t="s">
        <v>51</v>
      </c>
      <c r="AE73" s="59" t="s">
        <v>51</v>
      </c>
      <c r="AF73" s="60" t="s">
        <v>51</v>
      </c>
      <c r="AG73" s="60" t="str">
        <f t="shared" si="0"/>
        <v>нд</v>
      </c>
      <c r="AH73" s="59" t="s">
        <v>51</v>
      </c>
      <c r="AI73" s="58" t="s">
        <v>51</v>
      </c>
      <c r="AJ73" s="58" t="s">
        <v>51</v>
      </c>
      <c r="AK73" s="58" t="s">
        <v>51</v>
      </c>
      <c r="AL73" s="58" t="s">
        <v>51</v>
      </c>
    </row>
    <row r="74" spans="1:38" ht="15.75" x14ac:dyDescent="0.25">
      <c r="A74" s="37"/>
      <c r="B74" s="38" t="str">
        <f>'Таблица № 2'!B73</f>
        <v>ввод РЦ-Гусев ул. Победы</v>
      </c>
      <c r="C74" s="37"/>
      <c r="D74" s="44" t="s">
        <v>51</v>
      </c>
      <c r="E74" s="44" t="s">
        <v>51</v>
      </c>
      <c r="F74" s="58" t="s">
        <v>51</v>
      </c>
      <c r="G74" s="58" t="s">
        <v>51</v>
      </c>
      <c r="H74" s="58" t="s">
        <v>51</v>
      </c>
      <c r="I74" s="58" t="s">
        <v>51</v>
      </c>
      <c r="J74" s="58" t="s">
        <v>51</v>
      </c>
      <c r="K74" s="44" t="s">
        <v>51</v>
      </c>
      <c r="L74" s="44" t="s">
        <v>51</v>
      </c>
      <c r="M74" s="58" t="s">
        <v>51</v>
      </c>
      <c r="N74" s="58" t="s">
        <v>51</v>
      </c>
      <c r="O74" s="58" t="s">
        <v>51</v>
      </c>
      <c r="P74" s="58" t="s">
        <v>51</v>
      </c>
      <c r="Q74" s="58" t="s">
        <v>51</v>
      </c>
      <c r="R74" s="44" t="s">
        <v>51</v>
      </c>
      <c r="S74" s="44" t="str">
        <f>'Таблица № 2'!V73</f>
        <v>нд</v>
      </c>
      <c r="T74" s="58" t="s">
        <v>51</v>
      </c>
      <c r="U74" s="58" t="s">
        <v>51</v>
      </c>
      <c r="V74" s="58" t="s">
        <v>51</v>
      </c>
      <c r="W74" s="58" t="s">
        <v>51</v>
      </c>
      <c r="X74" s="59" t="s">
        <v>51</v>
      </c>
      <c r="Y74" s="60" t="s">
        <v>51</v>
      </c>
      <c r="Z74" s="60" t="s">
        <v>51</v>
      </c>
      <c r="AA74" s="59" t="s">
        <v>51</v>
      </c>
      <c r="AB74" s="59" t="s">
        <v>51</v>
      </c>
      <c r="AC74" s="59" t="s">
        <v>51</v>
      </c>
      <c r="AD74" s="58" t="s">
        <v>51</v>
      </c>
      <c r="AE74" s="59" t="s">
        <v>51</v>
      </c>
      <c r="AF74" s="60" t="s">
        <v>51</v>
      </c>
      <c r="AG74" s="60" t="str">
        <f t="shared" si="0"/>
        <v>нд</v>
      </c>
      <c r="AH74" s="59" t="s">
        <v>51</v>
      </c>
      <c r="AI74" s="58" t="s">
        <v>51</v>
      </c>
      <c r="AJ74" s="58" t="s">
        <v>51</v>
      </c>
      <c r="AK74" s="58" t="s">
        <v>51</v>
      </c>
      <c r="AL74" s="58" t="s">
        <v>51</v>
      </c>
    </row>
    <row r="75" spans="1:38" ht="15.75" x14ac:dyDescent="0.25">
      <c r="A75" s="37"/>
      <c r="B75" s="38" t="str">
        <f>'Таблица № 2'!B74</f>
        <v>ввод Морг ул. Московская</v>
      </c>
      <c r="C75" s="37"/>
      <c r="D75" s="44" t="s">
        <v>51</v>
      </c>
      <c r="E75" s="44" t="s">
        <v>51</v>
      </c>
      <c r="F75" s="58" t="s">
        <v>51</v>
      </c>
      <c r="G75" s="58" t="s">
        <v>51</v>
      </c>
      <c r="H75" s="58" t="s">
        <v>51</v>
      </c>
      <c r="I75" s="58" t="s">
        <v>51</v>
      </c>
      <c r="J75" s="58" t="s">
        <v>51</v>
      </c>
      <c r="K75" s="44" t="s">
        <v>51</v>
      </c>
      <c r="L75" s="44" t="s">
        <v>51</v>
      </c>
      <c r="M75" s="58" t="s">
        <v>51</v>
      </c>
      <c r="N75" s="58" t="s">
        <v>51</v>
      </c>
      <c r="O75" s="58" t="s">
        <v>51</v>
      </c>
      <c r="P75" s="58" t="s">
        <v>51</v>
      </c>
      <c r="Q75" s="58" t="s">
        <v>51</v>
      </c>
      <c r="R75" s="44" t="s">
        <v>51</v>
      </c>
      <c r="S75" s="44" t="str">
        <f>'Таблица № 2'!V74</f>
        <v>нд</v>
      </c>
      <c r="T75" s="58" t="s">
        <v>51</v>
      </c>
      <c r="U75" s="58" t="s">
        <v>51</v>
      </c>
      <c r="V75" s="58" t="s">
        <v>51</v>
      </c>
      <c r="W75" s="58" t="s">
        <v>51</v>
      </c>
      <c r="X75" s="59" t="s">
        <v>51</v>
      </c>
      <c r="Y75" s="60" t="s">
        <v>51</v>
      </c>
      <c r="Z75" s="60" t="s">
        <v>51</v>
      </c>
      <c r="AA75" s="59" t="s">
        <v>51</v>
      </c>
      <c r="AB75" s="59" t="s">
        <v>51</v>
      </c>
      <c r="AC75" s="59" t="s">
        <v>51</v>
      </c>
      <c r="AD75" s="58" t="s">
        <v>51</v>
      </c>
      <c r="AE75" s="59" t="s">
        <v>51</v>
      </c>
      <c r="AF75" s="60" t="s">
        <v>51</v>
      </c>
      <c r="AG75" s="60" t="str">
        <f t="shared" ref="AG75:AG138" si="1">S75</f>
        <v>нд</v>
      </c>
      <c r="AH75" s="59" t="s">
        <v>51</v>
      </c>
      <c r="AI75" s="58" t="s">
        <v>51</v>
      </c>
      <c r="AJ75" s="58" t="s">
        <v>51</v>
      </c>
      <c r="AK75" s="58" t="s">
        <v>51</v>
      </c>
      <c r="AL75" s="58" t="s">
        <v>51</v>
      </c>
    </row>
    <row r="76" spans="1:38" ht="15.75" x14ac:dyDescent="0.25">
      <c r="A76" s="37"/>
      <c r="B76" s="38" t="str">
        <f>'Таблица № 2'!B75</f>
        <v>от ТК13 до ТК15 и врезок в по четным дома Москов.</v>
      </c>
      <c r="C76" s="37"/>
      <c r="D76" s="44" t="s">
        <v>51</v>
      </c>
      <c r="E76" s="44" t="s">
        <v>51</v>
      </c>
      <c r="F76" s="58" t="s">
        <v>51</v>
      </c>
      <c r="G76" s="58" t="s">
        <v>51</v>
      </c>
      <c r="H76" s="58" t="s">
        <v>51</v>
      </c>
      <c r="I76" s="58" t="s">
        <v>51</v>
      </c>
      <c r="J76" s="58" t="s">
        <v>51</v>
      </c>
      <c r="K76" s="44" t="s">
        <v>51</v>
      </c>
      <c r="L76" s="44" t="s">
        <v>51</v>
      </c>
      <c r="M76" s="58" t="s">
        <v>51</v>
      </c>
      <c r="N76" s="58" t="s">
        <v>51</v>
      </c>
      <c r="O76" s="58" t="s">
        <v>51</v>
      </c>
      <c r="P76" s="58" t="s">
        <v>51</v>
      </c>
      <c r="Q76" s="58" t="s">
        <v>51</v>
      </c>
      <c r="R76" s="44" t="s">
        <v>51</v>
      </c>
      <c r="S76" s="44" t="str">
        <f>'Таблица № 2'!V75</f>
        <v>нд</v>
      </c>
      <c r="T76" s="58" t="s">
        <v>51</v>
      </c>
      <c r="U76" s="58" t="s">
        <v>51</v>
      </c>
      <c r="V76" s="58" t="s">
        <v>51</v>
      </c>
      <c r="W76" s="58" t="s">
        <v>51</v>
      </c>
      <c r="X76" s="59" t="s">
        <v>51</v>
      </c>
      <c r="Y76" s="60" t="s">
        <v>51</v>
      </c>
      <c r="Z76" s="60" t="s">
        <v>51</v>
      </c>
      <c r="AA76" s="59" t="s">
        <v>51</v>
      </c>
      <c r="AB76" s="59" t="s">
        <v>51</v>
      </c>
      <c r="AC76" s="59" t="s">
        <v>51</v>
      </c>
      <c r="AD76" s="58" t="s">
        <v>51</v>
      </c>
      <c r="AE76" s="59" t="s">
        <v>51</v>
      </c>
      <c r="AF76" s="60" t="s">
        <v>51</v>
      </c>
      <c r="AG76" s="60" t="str">
        <f t="shared" si="1"/>
        <v>нд</v>
      </c>
      <c r="AH76" s="59" t="s">
        <v>51</v>
      </c>
      <c r="AI76" s="58" t="s">
        <v>51</v>
      </c>
      <c r="AJ76" s="58" t="s">
        <v>51</v>
      </c>
      <c r="AK76" s="58" t="s">
        <v>51</v>
      </c>
      <c r="AL76" s="58" t="s">
        <v>51</v>
      </c>
    </row>
    <row r="77" spans="1:38" ht="15.75" x14ac:dyDescent="0.25">
      <c r="A77" s="37"/>
      <c r="B77" s="38" t="str">
        <f>'Таблица № 2'!B76</f>
        <v>от ТК 24 до ж/д по Сосновому</v>
      </c>
      <c r="C77" s="37"/>
      <c r="D77" s="44" t="s">
        <v>51</v>
      </c>
      <c r="E77" s="44" t="s">
        <v>51</v>
      </c>
      <c r="F77" s="58" t="s">
        <v>51</v>
      </c>
      <c r="G77" s="58" t="s">
        <v>51</v>
      </c>
      <c r="H77" s="58" t="s">
        <v>51</v>
      </c>
      <c r="I77" s="58" t="s">
        <v>51</v>
      </c>
      <c r="J77" s="58" t="s">
        <v>51</v>
      </c>
      <c r="K77" s="44" t="s">
        <v>51</v>
      </c>
      <c r="L77" s="44" t="s">
        <v>51</v>
      </c>
      <c r="M77" s="58" t="s">
        <v>51</v>
      </c>
      <c r="N77" s="58" t="s">
        <v>51</v>
      </c>
      <c r="O77" s="58" t="s">
        <v>51</v>
      </c>
      <c r="P77" s="58" t="s">
        <v>51</v>
      </c>
      <c r="Q77" s="58" t="s">
        <v>51</v>
      </c>
      <c r="R77" s="44" t="s">
        <v>51</v>
      </c>
      <c r="S77" s="44" t="str">
        <f>'Таблица № 2'!V76</f>
        <v>нд</v>
      </c>
      <c r="T77" s="58" t="s">
        <v>51</v>
      </c>
      <c r="U77" s="58" t="s">
        <v>51</v>
      </c>
      <c r="V77" s="58" t="s">
        <v>51</v>
      </c>
      <c r="W77" s="58" t="s">
        <v>51</v>
      </c>
      <c r="X77" s="59" t="s">
        <v>51</v>
      </c>
      <c r="Y77" s="60" t="s">
        <v>51</v>
      </c>
      <c r="Z77" s="60" t="s">
        <v>51</v>
      </c>
      <c r="AA77" s="59" t="s">
        <v>51</v>
      </c>
      <c r="AB77" s="59" t="s">
        <v>51</v>
      </c>
      <c r="AC77" s="59" t="s">
        <v>51</v>
      </c>
      <c r="AD77" s="58" t="s">
        <v>51</v>
      </c>
      <c r="AE77" s="59" t="s">
        <v>51</v>
      </c>
      <c r="AF77" s="60" t="s">
        <v>51</v>
      </c>
      <c r="AG77" s="60" t="str">
        <f t="shared" si="1"/>
        <v>нд</v>
      </c>
      <c r="AH77" s="59" t="s">
        <v>51</v>
      </c>
      <c r="AI77" s="58" t="s">
        <v>51</v>
      </c>
      <c r="AJ77" s="58" t="s">
        <v>51</v>
      </c>
      <c r="AK77" s="58" t="s">
        <v>51</v>
      </c>
      <c r="AL77" s="58" t="s">
        <v>51</v>
      </c>
    </row>
    <row r="78" spans="1:38" ht="31.5" x14ac:dyDescent="0.25">
      <c r="A78" s="37"/>
      <c r="B78" s="38" t="str">
        <f>'Таблица № 2'!B77</f>
        <v>от ТК21 до врезок Победы 15,14,12,10 и до Менделеева,14</v>
      </c>
      <c r="C78" s="37"/>
      <c r="D78" s="44" t="s">
        <v>51</v>
      </c>
      <c r="E78" s="44" t="s">
        <v>51</v>
      </c>
      <c r="F78" s="58" t="s">
        <v>51</v>
      </c>
      <c r="G78" s="58" t="s">
        <v>51</v>
      </c>
      <c r="H78" s="58" t="s">
        <v>51</v>
      </c>
      <c r="I78" s="58" t="s">
        <v>51</v>
      </c>
      <c r="J78" s="58" t="s">
        <v>51</v>
      </c>
      <c r="K78" s="44" t="s">
        <v>51</v>
      </c>
      <c r="L78" s="44" t="s">
        <v>51</v>
      </c>
      <c r="M78" s="58" t="s">
        <v>51</v>
      </c>
      <c r="N78" s="58" t="s">
        <v>51</v>
      </c>
      <c r="O78" s="58" t="s">
        <v>51</v>
      </c>
      <c r="P78" s="58" t="s">
        <v>51</v>
      </c>
      <c r="Q78" s="58" t="s">
        <v>51</v>
      </c>
      <c r="R78" s="44" t="s">
        <v>51</v>
      </c>
      <c r="S78" s="44" t="str">
        <f>'Таблица № 2'!V77</f>
        <v>нд</v>
      </c>
      <c r="T78" s="58" t="s">
        <v>51</v>
      </c>
      <c r="U78" s="58" t="s">
        <v>51</v>
      </c>
      <c r="V78" s="58" t="s">
        <v>51</v>
      </c>
      <c r="W78" s="58" t="s">
        <v>51</v>
      </c>
      <c r="X78" s="59" t="s">
        <v>51</v>
      </c>
      <c r="Y78" s="60" t="s">
        <v>51</v>
      </c>
      <c r="Z78" s="60" t="s">
        <v>51</v>
      </c>
      <c r="AA78" s="59" t="s">
        <v>51</v>
      </c>
      <c r="AB78" s="59" t="s">
        <v>51</v>
      </c>
      <c r="AC78" s="59" t="s">
        <v>51</v>
      </c>
      <c r="AD78" s="58" t="s">
        <v>51</v>
      </c>
      <c r="AE78" s="59" t="s">
        <v>51</v>
      </c>
      <c r="AF78" s="60" t="s">
        <v>51</v>
      </c>
      <c r="AG78" s="60" t="str">
        <f t="shared" si="1"/>
        <v>нд</v>
      </c>
      <c r="AH78" s="59" t="s">
        <v>51</v>
      </c>
      <c r="AI78" s="58" t="s">
        <v>51</v>
      </c>
      <c r="AJ78" s="58" t="s">
        <v>51</v>
      </c>
      <c r="AK78" s="58" t="s">
        <v>51</v>
      </c>
      <c r="AL78" s="58" t="s">
        <v>51</v>
      </c>
    </row>
    <row r="79" spans="1:38" ht="31.5" x14ac:dyDescent="0.25">
      <c r="A79" s="37"/>
      <c r="B79" s="38" t="str">
        <f>'Таблица № 2'!B78</f>
        <v>от ТК5 до врез-ки в Советская,1, до ТК22, до ТК21, до ТК55</v>
      </c>
      <c r="C79" s="37"/>
      <c r="D79" s="44" t="s">
        <v>51</v>
      </c>
      <c r="E79" s="44" t="s">
        <v>51</v>
      </c>
      <c r="F79" s="58" t="s">
        <v>51</v>
      </c>
      <c r="G79" s="58" t="s">
        <v>51</v>
      </c>
      <c r="H79" s="58" t="s">
        <v>51</v>
      </c>
      <c r="I79" s="58" t="s">
        <v>51</v>
      </c>
      <c r="J79" s="58" t="s">
        <v>51</v>
      </c>
      <c r="K79" s="44" t="s">
        <v>51</v>
      </c>
      <c r="L79" s="44" t="s">
        <v>51</v>
      </c>
      <c r="M79" s="58" t="s">
        <v>51</v>
      </c>
      <c r="N79" s="58" t="s">
        <v>51</v>
      </c>
      <c r="O79" s="58" t="s">
        <v>51</v>
      </c>
      <c r="P79" s="58" t="s">
        <v>51</v>
      </c>
      <c r="Q79" s="58" t="s">
        <v>51</v>
      </c>
      <c r="R79" s="44" t="s">
        <v>51</v>
      </c>
      <c r="S79" s="44" t="str">
        <f>'Таблица № 2'!V78</f>
        <v>нд</v>
      </c>
      <c r="T79" s="58" t="s">
        <v>51</v>
      </c>
      <c r="U79" s="58" t="s">
        <v>51</v>
      </c>
      <c r="V79" s="58" t="s">
        <v>51</v>
      </c>
      <c r="W79" s="58" t="s">
        <v>51</v>
      </c>
      <c r="X79" s="59" t="s">
        <v>51</v>
      </c>
      <c r="Y79" s="60" t="s">
        <v>51</v>
      </c>
      <c r="Z79" s="60" t="s">
        <v>51</v>
      </c>
      <c r="AA79" s="59" t="s">
        <v>51</v>
      </c>
      <c r="AB79" s="59" t="s">
        <v>51</v>
      </c>
      <c r="AC79" s="59" t="s">
        <v>51</v>
      </c>
      <c r="AD79" s="58" t="s">
        <v>51</v>
      </c>
      <c r="AE79" s="59" t="s">
        <v>51</v>
      </c>
      <c r="AF79" s="60" t="s">
        <v>51</v>
      </c>
      <c r="AG79" s="60" t="str">
        <f t="shared" si="1"/>
        <v>нд</v>
      </c>
      <c r="AH79" s="59" t="s">
        <v>51</v>
      </c>
      <c r="AI79" s="58" t="s">
        <v>51</v>
      </c>
      <c r="AJ79" s="58" t="s">
        <v>51</v>
      </c>
      <c r="AK79" s="58" t="s">
        <v>51</v>
      </c>
      <c r="AL79" s="58" t="s">
        <v>51</v>
      </c>
    </row>
    <row r="80" spans="1:38" ht="15.75" x14ac:dyDescent="0.25">
      <c r="A80" s="37"/>
      <c r="B80" s="38" t="str">
        <f>'Таблица № 2'!B79</f>
        <v>вводы ул. Первомайская</v>
      </c>
      <c r="C80" s="37"/>
      <c r="D80" s="44" t="s">
        <v>51</v>
      </c>
      <c r="E80" s="44" t="s">
        <v>51</v>
      </c>
      <c r="F80" s="58" t="s">
        <v>51</v>
      </c>
      <c r="G80" s="58" t="s">
        <v>51</v>
      </c>
      <c r="H80" s="58" t="s">
        <v>51</v>
      </c>
      <c r="I80" s="58" t="s">
        <v>51</v>
      </c>
      <c r="J80" s="58" t="s">
        <v>51</v>
      </c>
      <c r="K80" s="44" t="s">
        <v>51</v>
      </c>
      <c r="L80" s="44" t="s">
        <v>51</v>
      </c>
      <c r="M80" s="58" t="s">
        <v>51</v>
      </c>
      <c r="N80" s="58" t="s">
        <v>51</v>
      </c>
      <c r="O80" s="58" t="s">
        <v>51</v>
      </c>
      <c r="P80" s="58" t="s">
        <v>51</v>
      </c>
      <c r="Q80" s="58" t="s">
        <v>51</v>
      </c>
      <c r="R80" s="44" t="s">
        <v>51</v>
      </c>
      <c r="S80" s="44" t="str">
        <f>'Таблица № 2'!V79</f>
        <v>нд</v>
      </c>
      <c r="T80" s="58" t="s">
        <v>51</v>
      </c>
      <c r="U80" s="58" t="s">
        <v>51</v>
      </c>
      <c r="V80" s="58" t="s">
        <v>51</v>
      </c>
      <c r="W80" s="58" t="s">
        <v>51</v>
      </c>
      <c r="X80" s="59" t="s">
        <v>51</v>
      </c>
      <c r="Y80" s="60" t="s">
        <v>51</v>
      </c>
      <c r="Z80" s="60" t="s">
        <v>51</v>
      </c>
      <c r="AA80" s="59" t="s">
        <v>51</v>
      </c>
      <c r="AB80" s="59" t="s">
        <v>51</v>
      </c>
      <c r="AC80" s="59" t="s">
        <v>51</v>
      </c>
      <c r="AD80" s="58" t="s">
        <v>51</v>
      </c>
      <c r="AE80" s="59" t="s">
        <v>51</v>
      </c>
      <c r="AF80" s="60" t="s">
        <v>51</v>
      </c>
      <c r="AG80" s="60" t="str">
        <f t="shared" si="1"/>
        <v>нд</v>
      </c>
      <c r="AH80" s="59" t="s">
        <v>51</v>
      </c>
      <c r="AI80" s="58" t="s">
        <v>51</v>
      </c>
      <c r="AJ80" s="58" t="s">
        <v>51</v>
      </c>
      <c r="AK80" s="58" t="s">
        <v>51</v>
      </c>
      <c r="AL80" s="58" t="s">
        <v>51</v>
      </c>
    </row>
    <row r="81" spans="1:38" ht="15.75" x14ac:dyDescent="0.25">
      <c r="A81" s="37"/>
      <c r="B81" s="38" t="str">
        <f>'Таблица № 2'!B80</f>
        <v>ввод Администрация ул. Ульяновых</v>
      </c>
      <c r="C81" s="37"/>
      <c r="D81" s="44" t="s">
        <v>51</v>
      </c>
      <c r="E81" s="44" t="s">
        <v>51</v>
      </c>
      <c r="F81" s="58" t="s">
        <v>51</v>
      </c>
      <c r="G81" s="58" t="s">
        <v>51</v>
      </c>
      <c r="H81" s="58" t="s">
        <v>51</v>
      </c>
      <c r="I81" s="58" t="s">
        <v>51</v>
      </c>
      <c r="J81" s="58" t="s">
        <v>51</v>
      </c>
      <c r="K81" s="44" t="s">
        <v>51</v>
      </c>
      <c r="L81" s="44" t="s">
        <v>51</v>
      </c>
      <c r="M81" s="58" t="s">
        <v>51</v>
      </c>
      <c r="N81" s="58" t="s">
        <v>51</v>
      </c>
      <c r="O81" s="58" t="s">
        <v>51</v>
      </c>
      <c r="P81" s="58" t="s">
        <v>51</v>
      </c>
      <c r="Q81" s="58" t="s">
        <v>51</v>
      </c>
      <c r="R81" s="44" t="s">
        <v>51</v>
      </c>
      <c r="S81" s="44" t="str">
        <f>'Таблица № 2'!V80</f>
        <v>нд</v>
      </c>
      <c r="T81" s="58" t="s">
        <v>51</v>
      </c>
      <c r="U81" s="58" t="s">
        <v>51</v>
      </c>
      <c r="V81" s="58" t="s">
        <v>51</v>
      </c>
      <c r="W81" s="58" t="s">
        <v>51</v>
      </c>
      <c r="X81" s="59" t="s">
        <v>51</v>
      </c>
      <c r="Y81" s="60" t="s">
        <v>51</v>
      </c>
      <c r="Z81" s="60" t="s">
        <v>51</v>
      </c>
      <c r="AA81" s="59" t="s">
        <v>51</v>
      </c>
      <c r="AB81" s="59" t="s">
        <v>51</v>
      </c>
      <c r="AC81" s="59" t="s">
        <v>51</v>
      </c>
      <c r="AD81" s="58" t="s">
        <v>51</v>
      </c>
      <c r="AE81" s="59" t="s">
        <v>51</v>
      </c>
      <c r="AF81" s="60" t="s">
        <v>51</v>
      </c>
      <c r="AG81" s="60" t="str">
        <f t="shared" si="1"/>
        <v>нд</v>
      </c>
      <c r="AH81" s="59" t="s">
        <v>51</v>
      </c>
      <c r="AI81" s="58" t="s">
        <v>51</v>
      </c>
      <c r="AJ81" s="58" t="s">
        <v>51</v>
      </c>
      <c r="AK81" s="58" t="s">
        <v>51</v>
      </c>
      <c r="AL81" s="58" t="s">
        <v>51</v>
      </c>
    </row>
    <row r="82" spans="1:38" ht="15.75" x14ac:dyDescent="0.25">
      <c r="A82" s="37"/>
      <c r="B82" s="38" t="str">
        <f>'Таблица № 2'!B81</f>
        <v>ввод Пожарная часть ул. Правобережная</v>
      </c>
      <c r="C82" s="37"/>
      <c r="D82" s="44" t="s">
        <v>51</v>
      </c>
      <c r="E82" s="44" t="s">
        <v>51</v>
      </c>
      <c r="F82" s="58" t="s">
        <v>51</v>
      </c>
      <c r="G82" s="58" t="s">
        <v>51</v>
      </c>
      <c r="H82" s="58" t="s">
        <v>51</v>
      </c>
      <c r="I82" s="58" t="s">
        <v>51</v>
      </c>
      <c r="J82" s="58" t="s">
        <v>51</v>
      </c>
      <c r="K82" s="44" t="s">
        <v>51</v>
      </c>
      <c r="L82" s="44" t="s">
        <v>51</v>
      </c>
      <c r="M82" s="58" t="s">
        <v>51</v>
      </c>
      <c r="N82" s="58" t="s">
        <v>51</v>
      </c>
      <c r="O82" s="58" t="s">
        <v>51</v>
      </c>
      <c r="P82" s="58" t="s">
        <v>51</v>
      </c>
      <c r="Q82" s="58" t="s">
        <v>51</v>
      </c>
      <c r="R82" s="44" t="s">
        <v>51</v>
      </c>
      <c r="S82" s="44" t="str">
        <f>'Таблица № 2'!V81</f>
        <v>нд</v>
      </c>
      <c r="T82" s="58" t="s">
        <v>51</v>
      </c>
      <c r="U82" s="58" t="s">
        <v>51</v>
      </c>
      <c r="V82" s="58" t="s">
        <v>51</v>
      </c>
      <c r="W82" s="58" t="s">
        <v>51</v>
      </c>
      <c r="X82" s="59" t="s">
        <v>51</v>
      </c>
      <c r="Y82" s="60" t="s">
        <v>51</v>
      </c>
      <c r="Z82" s="60" t="s">
        <v>51</v>
      </c>
      <c r="AA82" s="59" t="s">
        <v>51</v>
      </c>
      <c r="AB82" s="59" t="s">
        <v>51</v>
      </c>
      <c r="AC82" s="59" t="s">
        <v>51</v>
      </c>
      <c r="AD82" s="58" t="s">
        <v>51</v>
      </c>
      <c r="AE82" s="59" t="s">
        <v>51</v>
      </c>
      <c r="AF82" s="60" t="s">
        <v>51</v>
      </c>
      <c r="AG82" s="60" t="str">
        <f t="shared" si="1"/>
        <v>нд</v>
      </c>
      <c r="AH82" s="59" t="s">
        <v>51</v>
      </c>
      <c r="AI82" s="58" t="s">
        <v>51</v>
      </c>
      <c r="AJ82" s="58" t="s">
        <v>51</v>
      </c>
      <c r="AK82" s="58" t="s">
        <v>51</v>
      </c>
      <c r="AL82" s="58" t="s">
        <v>51</v>
      </c>
    </row>
    <row r="83" spans="1:38" ht="15.75" x14ac:dyDescent="0.25">
      <c r="A83" s="37"/>
      <c r="B83" s="38" t="str">
        <f>'Таблица № 2'!B82</f>
        <v>ввод Военный городок ул. Советская</v>
      </c>
      <c r="C83" s="37"/>
      <c r="D83" s="44" t="s">
        <v>51</v>
      </c>
      <c r="E83" s="44" t="s">
        <v>51</v>
      </c>
      <c r="F83" s="58" t="s">
        <v>51</v>
      </c>
      <c r="G83" s="58" t="s">
        <v>51</v>
      </c>
      <c r="H83" s="58" t="s">
        <v>51</v>
      </c>
      <c r="I83" s="58" t="s">
        <v>51</v>
      </c>
      <c r="J83" s="58" t="s">
        <v>51</v>
      </c>
      <c r="K83" s="44" t="s">
        <v>51</v>
      </c>
      <c r="L83" s="44" t="s">
        <v>51</v>
      </c>
      <c r="M83" s="58" t="s">
        <v>51</v>
      </c>
      <c r="N83" s="58" t="s">
        <v>51</v>
      </c>
      <c r="O83" s="58" t="s">
        <v>51</v>
      </c>
      <c r="P83" s="58" t="s">
        <v>51</v>
      </c>
      <c r="Q83" s="58" t="s">
        <v>51</v>
      </c>
      <c r="R83" s="44" t="s">
        <v>51</v>
      </c>
      <c r="S83" s="44" t="str">
        <f>'Таблица № 2'!V82</f>
        <v>нд</v>
      </c>
      <c r="T83" s="58" t="s">
        <v>51</v>
      </c>
      <c r="U83" s="58" t="s">
        <v>51</v>
      </c>
      <c r="V83" s="58" t="s">
        <v>51</v>
      </c>
      <c r="W83" s="58" t="s">
        <v>51</v>
      </c>
      <c r="X83" s="59" t="s">
        <v>51</v>
      </c>
      <c r="Y83" s="60" t="s">
        <v>51</v>
      </c>
      <c r="Z83" s="60" t="s">
        <v>51</v>
      </c>
      <c r="AA83" s="59" t="s">
        <v>51</v>
      </c>
      <c r="AB83" s="59" t="s">
        <v>51</v>
      </c>
      <c r="AC83" s="59" t="s">
        <v>51</v>
      </c>
      <c r="AD83" s="58" t="s">
        <v>51</v>
      </c>
      <c r="AE83" s="59" t="s">
        <v>51</v>
      </c>
      <c r="AF83" s="60" t="s">
        <v>51</v>
      </c>
      <c r="AG83" s="60" t="str">
        <f t="shared" si="1"/>
        <v>нд</v>
      </c>
      <c r="AH83" s="59" t="s">
        <v>51</v>
      </c>
      <c r="AI83" s="58" t="s">
        <v>51</v>
      </c>
      <c r="AJ83" s="58" t="s">
        <v>51</v>
      </c>
      <c r="AK83" s="58" t="s">
        <v>51</v>
      </c>
      <c r="AL83" s="58" t="s">
        <v>51</v>
      </c>
    </row>
    <row r="84" spans="1:38" ht="15.75" x14ac:dyDescent="0.25">
      <c r="A84" s="37"/>
      <c r="B84" s="38" t="str">
        <f>'Таблица № 2'!B83</f>
        <v>ввод Дом офицеров ул. Артиллерийская</v>
      </c>
      <c r="C84" s="37"/>
      <c r="D84" s="44" t="s">
        <v>51</v>
      </c>
      <c r="E84" s="44" t="s">
        <v>51</v>
      </c>
      <c r="F84" s="58" t="s">
        <v>51</v>
      </c>
      <c r="G84" s="58" t="s">
        <v>51</v>
      </c>
      <c r="H84" s="58" t="s">
        <v>51</v>
      </c>
      <c r="I84" s="58" t="s">
        <v>51</v>
      </c>
      <c r="J84" s="58" t="s">
        <v>51</v>
      </c>
      <c r="K84" s="44" t="s">
        <v>51</v>
      </c>
      <c r="L84" s="44" t="s">
        <v>51</v>
      </c>
      <c r="M84" s="58" t="s">
        <v>51</v>
      </c>
      <c r="N84" s="58" t="s">
        <v>51</v>
      </c>
      <c r="O84" s="58" t="s">
        <v>51</v>
      </c>
      <c r="P84" s="58" t="s">
        <v>51</v>
      </c>
      <c r="Q84" s="58" t="s">
        <v>51</v>
      </c>
      <c r="R84" s="44" t="s">
        <v>51</v>
      </c>
      <c r="S84" s="44" t="str">
        <f>'Таблица № 2'!V83</f>
        <v>нд</v>
      </c>
      <c r="T84" s="58" t="s">
        <v>51</v>
      </c>
      <c r="U84" s="58" t="s">
        <v>51</v>
      </c>
      <c r="V84" s="58" t="s">
        <v>51</v>
      </c>
      <c r="W84" s="58" t="s">
        <v>51</v>
      </c>
      <c r="X84" s="59" t="s">
        <v>51</v>
      </c>
      <c r="Y84" s="60" t="s">
        <v>51</v>
      </c>
      <c r="Z84" s="60" t="s">
        <v>51</v>
      </c>
      <c r="AA84" s="59" t="s">
        <v>51</v>
      </c>
      <c r="AB84" s="59" t="s">
        <v>51</v>
      </c>
      <c r="AC84" s="59" t="s">
        <v>51</v>
      </c>
      <c r="AD84" s="58" t="s">
        <v>51</v>
      </c>
      <c r="AE84" s="59" t="s">
        <v>51</v>
      </c>
      <c r="AF84" s="60" t="s">
        <v>51</v>
      </c>
      <c r="AG84" s="60" t="str">
        <f t="shared" si="1"/>
        <v>нд</v>
      </c>
      <c r="AH84" s="59" t="s">
        <v>51</v>
      </c>
      <c r="AI84" s="58" t="s">
        <v>51</v>
      </c>
      <c r="AJ84" s="58" t="s">
        <v>51</v>
      </c>
      <c r="AK84" s="58" t="s">
        <v>51</v>
      </c>
      <c r="AL84" s="58" t="s">
        <v>51</v>
      </c>
    </row>
    <row r="85" spans="1:38" ht="15.75" x14ac:dyDescent="0.25">
      <c r="A85" s="37"/>
      <c r="B85" s="38" t="str">
        <f>'Таблица № 2'!B84</f>
        <v>ввод СОШ №1 ул. Красноармейская</v>
      </c>
      <c r="C85" s="37"/>
      <c r="D85" s="44" t="s">
        <v>51</v>
      </c>
      <c r="E85" s="44" t="s">
        <v>51</v>
      </c>
      <c r="F85" s="58" t="s">
        <v>51</v>
      </c>
      <c r="G85" s="58" t="s">
        <v>51</v>
      </c>
      <c r="H85" s="58" t="s">
        <v>51</v>
      </c>
      <c r="I85" s="58" t="s">
        <v>51</v>
      </c>
      <c r="J85" s="58" t="s">
        <v>51</v>
      </c>
      <c r="K85" s="44" t="s">
        <v>51</v>
      </c>
      <c r="L85" s="44" t="s">
        <v>51</v>
      </c>
      <c r="M85" s="58" t="s">
        <v>51</v>
      </c>
      <c r="N85" s="58" t="s">
        <v>51</v>
      </c>
      <c r="O85" s="58" t="s">
        <v>51</v>
      </c>
      <c r="P85" s="58" t="s">
        <v>51</v>
      </c>
      <c r="Q85" s="58" t="s">
        <v>51</v>
      </c>
      <c r="R85" s="44" t="s">
        <v>51</v>
      </c>
      <c r="S85" s="44" t="str">
        <f>'Таблица № 2'!V84</f>
        <v>нд</v>
      </c>
      <c r="T85" s="58" t="s">
        <v>51</v>
      </c>
      <c r="U85" s="58" t="s">
        <v>51</v>
      </c>
      <c r="V85" s="58" t="s">
        <v>51</v>
      </c>
      <c r="W85" s="58" t="s">
        <v>51</v>
      </c>
      <c r="X85" s="59" t="s">
        <v>51</v>
      </c>
      <c r="Y85" s="60" t="s">
        <v>51</v>
      </c>
      <c r="Z85" s="60" t="s">
        <v>51</v>
      </c>
      <c r="AA85" s="59" t="s">
        <v>51</v>
      </c>
      <c r="AB85" s="59" t="s">
        <v>51</v>
      </c>
      <c r="AC85" s="59" t="s">
        <v>51</v>
      </c>
      <c r="AD85" s="58" t="s">
        <v>51</v>
      </c>
      <c r="AE85" s="59" t="s">
        <v>51</v>
      </c>
      <c r="AF85" s="60" t="s">
        <v>51</v>
      </c>
      <c r="AG85" s="60" t="str">
        <f t="shared" si="1"/>
        <v>нд</v>
      </c>
      <c r="AH85" s="59" t="s">
        <v>51</v>
      </c>
      <c r="AI85" s="58" t="s">
        <v>51</v>
      </c>
      <c r="AJ85" s="58" t="s">
        <v>51</v>
      </c>
      <c r="AK85" s="58" t="s">
        <v>51</v>
      </c>
      <c r="AL85" s="58" t="s">
        <v>51</v>
      </c>
    </row>
    <row r="86" spans="1:38" ht="15.75" x14ac:dyDescent="0.25">
      <c r="A86" s="37"/>
      <c r="B86" s="38" t="str">
        <f>'Таблица № 2'!B85</f>
        <v>ввод СОШ №5 пер. Павлова</v>
      </c>
      <c r="C86" s="37"/>
      <c r="D86" s="44" t="s">
        <v>51</v>
      </c>
      <c r="E86" s="44" t="s">
        <v>51</v>
      </c>
      <c r="F86" s="58" t="s">
        <v>51</v>
      </c>
      <c r="G86" s="58" t="s">
        <v>51</v>
      </c>
      <c r="H86" s="58" t="s">
        <v>51</v>
      </c>
      <c r="I86" s="58" t="s">
        <v>51</v>
      </c>
      <c r="J86" s="58" t="s">
        <v>51</v>
      </c>
      <c r="K86" s="44" t="s">
        <v>51</v>
      </c>
      <c r="L86" s="44" t="s">
        <v>51</v>
      </c>
      <c r="M86" s="58" t="s">
        <v>51</v>
      </c>
      <c r="N86" s="58" t="s">
        <v>51</v>
      </c>
      <c r="O86" s="58" t="s">
        <v>51</v>
      </c>
      <c r="P86" s="58" t="s">
        <v>51</v>
      </c>
      <c r="Q86" s="58" t="s">
        <v>51</v>
      </c>
      <c r="R86" s="44" t="s">
        <v>51</v>
      </c>
      <c r="S86" s="44" t="str">
        <f>'Таблица № 2'!V85</f>
        <v>нд</v>
      </c>
      <c r="T86" s="58" t="s">
        <v>51</v>
      </c>
      <c r="U86" s="58" t="s">
        <v>51</v>
      </c>
      <c r="V86" s="58" t="s">
        <v>51</v>
      </c>
      <c r="W86" s="58" t="s">
        <v>51</v>
      </c>
      <c r="X86" s="59" t="s">
        <v>51</v>
      </c>
      <c r="Y86" s="60" t="s">
        <v>51</v>
      </c>
      <c r="Z86" s="60" t="s">
        <v>51</v>
      </c>
      <c r="AA86" s="59" t="s">
        <v>51</v>
      </c>
      <c r="AB86" s="59" t="s">
        <v>51</v>
      </c>
      <c r="AC86" s="59" t="s">
        <v>51</v>
      </c>
      <c r="AD86" s="58" t="s">
        <v>51</v>
      </c>
      <c r="AE86" s="59" t="s">
        <v>51</v>
      </c>
      <c r="AF86" s="60" t="s">
        <v>51</v>
      </c>
      <c r="AG86" s="60" t="str">
        <f t="shared" si="1"/>
        <v>нд</v>
      </c>
      <c r="AH86" s="59" t="s">
        <v>51</v>
      </c>
      <c r="AI86" s="58" t="s">
        <v>51</v>
      </c>
      <c r="AJ86" s="58" t="s">
        <v>51</v>
      </c>
      <c r="AK86" s="58" t="s">
        <v>51</v>
      </c>
      <c r="AL86" s="58" t="s">
        <v>51</v>
      </c>
    </row>
    <row r="87" spans="1:38" ht="31.5" x14ac:dyDescent="0.25">
      <c r="A87" s="37"/>
      <c r="B87" s="38" t="str">
        <f>'Таблица № 2'!B86</f>
        <v>ввод гостиница Королевский двор ул. Зои Космодемьянской</v>
      </c>
      <c r="C87" s="37"/>
      <c r="D87" s="44" t="s">
        <v>51</v>
      </c>
      <c r="E87" s="44" t="s">
        <v>51</v>
      </c>
      <c r="F87" s="58" t="s">
        <v>51</v>
      </c>
      <c r="G87" s="58" t="s">
        <v>51</v>
      </c>
      <c r="H87" s="58" t="s">
        <v>51</v>
      </c>
      <c r="I87" s="58" t="s">
        <v>51</v>
      </c>
      <c r="J87" s="58" t="s">
        <v>51</v>
      </c>
      <c r="K87" s="44" t="s">
        <v>51</v>
      </c>
      <c r="L87" s="44" t="s">
        <v>51</v>
      </c>
      <c r="M87" s="58" t="s">
        <v>51</v>
      </c>
      <c r="N87" s="58" t="s">
        <v>51</v>
      </c>
      <c r="O87" s="58" t="s">
        <v>51</v>
      </c>
      <c r="P87" s="58" t="s">
        <v>51</v>
      </c>
      <c r="Q87" s="58" t="s">
        <v>51</v>
      </c>
      <c r="R87" s="44" t="s">
        <v>51</v>
      </c>
      <c r="S87" s="44" t="str">
        <f>'Таблица № 2'!V86</f>
        <v>нд</v>
      </c>
      <c r="T87" s="58" t="s">
        <v>51</v>
      </c>
      <c r="U87" s="58" t="s">
        <v>51</v>
      </c>
      <c r="V87" s="58" t="s">
        <v>51</v>
      </c>
      <c r="W87" s="58" t="s">
        <v>51</v>
      </c>
      <c r="X87" s="59" t="s">
        <v>51</v>
      </c>
      <c r="Y87" s="60" t="s">
        <v>51</v>
      </c>
      <c r="Z87" s="60" t="s">
        <v>51</v>
      </c>
      <c r="AA87" s="59" t="s">
        <v>51</v>
      </c>
      <c r="AB87" s="59" t="s">
        <v>51</v>
      </c>
      <c r="AC87" s="59" t="s">
        <v>51</v>
      </c>
      <c r="AD87" s="58" t="s">
        <v>51</v>
      </c>
      <c r="AE87" s="59" t="s">
        <v>51</v>
      </c>
      <c r="AF87" s="60" t="s">
        <v>51</v>
      </c>
      <c r="AG87" s="60" t="str">
        <f t="shared" si="1"/>
        <v>нд</v>
      </c>
      <c r="AH87" s="59" t="s">
        <v>51</v>
      </c>
      <c r="AI87" s="58" t="s">
        <v>51</v>
      </c>
      <c r="AJ87" s="58" t="s">
        <v>51</v>
      </c>
      <c r="AK87" s="58" t="s">
        <v>51</v>
      </c>
      <c r="AL87" s="58" t="s">
        <v>51</v>
      </c>
    </row>
    <row r="88" spans="1:38" ht="15.75" x14ac:dyDescent="0.25">
      <c r="A88" s="37"/>
      <c r="B88" s="38" t="str">
        <f>'Таблица № 2'!B87</f>
        <v>вводы Раминте и Восток ул. Победы</v>
      </c>
      <c r="C88" s="37"/>
      <c r="D88" s="44" t="s">
        <v>51</v>
      </c>
      <c r="E88" s="44" t="s">
        <v>51</v>
      </c>
      <c r="F88" s="58" t="s">
        <v>51</v>
      </c>
      <c r="G88" s="58" t="s">
        <v>51</v>
      </c>
      <c r="H88" s="58" t="s">
        <v>51</v>
      </c>
      <c r="I88" s="58" t="s">
        <v>51</v>
      </c>
      <c r="J88" s="58" t="s">
        <v>51</v>
      </c>
      <c r="K88" s="44" t="s">
        <v>51</v>
      </c>
      <c r="L88" s="44" t="s">
        <v>51</v>
      </c>
      <c r="M88" s="58" t="s">
        <v>51</v>
      </c>
      <c r="N88" s="58" t="s">
        <v>51</v>
      </c>
      <c r="O88" s="58" t="s">
        <v>51</v>
      </c>
      <c r="P88" s="58" t="s">
        <v>51</v>
      </c>
      <c r="Q88" s="58" t="s">
        <v>51</v>
      </c>
      <c r="R88" s="44" t="s">
        <v>51</v>
      </c>
      <c r="S88" s="44" t="str">
        <f>'Таблица № 2'!V87</f>
        <v>нд</v>
      </c>
      <c r="T88" s="58" t="s">
        <v>51</v>
      </c>
      <c r="U88" s="58" t="s">
        <v>51</v>
      </c>
      <c r="V88" s="58" t="s">
        <v>51</v>
      </c>
      <c r="W88" s="58" t="s">
        <v>51</v>
      </c>
      <c r="X88" s="59" t="s">
        <v>51</v>
      </c>
      <c r="Y88" s="60" t="s">
        <v>51</v>
      </c>
      <c r="Z88" s="60" t="s">
        <v>51</v>
      </c>
      <c r="AA88" s="59" t="s">
        <v>51</v>
      </c>
      <c r="AB88" s="59" t="s">
        <v>51</v>
      </c>
      <c r="AC88" s="59" t="s">
        <v>51</v>
      </c>
      <c r="AD88" s="58" t="s">
        <v>51</v>
      </c>
      <c r="AE88" s="59" t="s">
        <v>51</v>
      </c>
      <c r="AF88" s="60" t="s">
        <v>51</v>
      </c>
      <c r="AG88" s="60" t="str">
        <f t="shared" si="1"/>
        <v>нд</v>
      </c>
      <c r="AH88" s="59" t="s">
        <v>51</v>
      </c>
      <c r="AI88" s="58" t="s">
        <v>51</v>
      </c>
      <c r="AJ88" s="58" t="s">
        <v>51</v>
      </c>
      <c r="AK88" s="58" t="s">
        <v>51</v>
      </c>
      <c r="AL88" s="58" t="s">
        <v>51</v>
      </c>
    </row>
    <row r="89" spans="1:38" ht="15.75" x14ac:dyDescent="0.25">
      <c r="A89" s="37"/>
      <c r="B89" s="38" t="str">
        <f>'Таблица № 2'!B88</f>
        <v>ввод ТЦ "Орбита" ул. Московская</v>
      </c>
      <c r="C89" s="37"/>
      <c r="D89" s="44" t="s">
        <v>51</v>
      </c>
      <c r="E89" s="44" t="s">
        <v>51</v>
      </c>
      <c r="F89" s="58" t="s">
        <v>51</v>
      </c>
      <c r="G89" s="58" t="s">
        <v>51</v>
      </c>
      <c r="H89" s="58" t="s">
        <v>51</v>
      </c>
      <c r="I89" s="58" t="s">
        <v>51</v>
      </c>
      <c r="J89" s="58" t="s">
        <v>51</v>
      </c>
      <c r="K89" s="44" t="s">
        <v>51</v>
      </c>
      <c r="L89" s="44" t="s">
        <v>51</v>
      </c>
      <c r="M89" s="58" t="s">
        <v>51</v>
      </c>
      <c r="N89" s="58" t="s">
        <v>51</v>
      </c>
      <c r="O89" s="58" t="s">
        <v>51</v>
      </c>
      <c r="P89" s="58" t="s">
        <v>51</v>
      </c>
      <c r="Q89" s="58" t="s">
        <v>51</v>
      </c>
      <c r="R89" s="44" t="s">
        <v>51</v>
      </c>
      <c r="S89" s="44" t="str">
        <f>'Таблица № 2'!V88</f>
        <v>нд</v>
      </c>
      <c r="T89" s="58" t="s">
        <v>51</v>
      </c>
      <c r="U89" s="58" t="s">
        <v>51</v>
      </c>
      <c r="V89" s="58" t="s">
        <v>51</v>
      </c>
      <c r="W89" s="58" t="s">
        <v>51</v>
      </c>
      <c r="X89" s="59" t="s">
        <v>51</v>
      </c>
      <c r="Y89" s="60" t="s">
        <v>51</v>
      </c>
      <c r="Z89" s="60" t="s">
        <v>51</v>
      </c>
      <c r="AA89" s="59" t="s">
        <v>51</v>
      </c>
      <c r="AB89" s="59" t="s">
        <v>51</v>
      </c>
      <c r="AC89" s="59" t="s">
        <v>51</v>
      </c>
      <c r="AD89" s="58" t="s">
        <v>51</v>
      </c>
      <c r="AE89" s="59" t="s">
        <v>51</v>
      </c>
      <c r="AF89" s="60" t="s">
        <v>51</v>
      </c>
      <c r="AG89" s="60" t="str">
        <f t="shared" si="1"/>
        <v>нд</v>
      </c>
      <c r="AH89" s="59" t="s">
        <v>51</v>
      </c>
      <c r="AI89" s="58" t="s">
        <v>51</v>
      </c>
      <c r="AJ89" s="58" t="s">
        <v>51</v>
      </c>
      <c r="AK89" s="58" t="s">
        <v>51</v>
      </c>
      <c r="AL89" s="58" t="s">
        <v>51</v>
      </c>
    </row>
    <row r="90" spans="1:38" ht="15.75" x14ac:dyDescent="0.25">
      <c r="A90" s="37"/>
      <c r="B90" s="38" t="str">
        <f>'Таблица № 2'!B89</f>
        <v>ввод Автоколонна 1802 ул. Толстого</v>
      </c>
      <c r="C90" s="37"/>
      <c r="D90" s="44" t="s">
        <v>51</v>
      </c>
      <c r="E90" s="44" t="s">
        <v>51</v>
      </c>
      <c r="F90" s="58" t="s">
        <v>51</v>
      </c>
      <c r="G90" s="58" t="s">
        <v>51</v>
      </c>
      <c r="H90" s="58" t="s">
        <v>51</v>
      </c>
      <c r="I90" s="58" t="s">
        <v>51</v>
      </c>
      <c r="J90" s="58" t="s">
        <v>51</v>
      </c>
      <c r="K90" s="44" t="s">
        <v>51</v>
      </c>
      <c r="L90" s="44" t="s">
        <v>51</v>
      </c>
      <c r="M90" s="58" t="s">
        <v>51</v>
      </c>
      <c r="N90" s="58" t="s">
        <v>51</v>
      </c>
      <c r="O90" s="58" t="s">
        <v>51</v>
      </c>
      <c r="P90" s="58" t="s">
        <v>51</v>
      </c>
      <c r="Q90" s="58" t="s">
        <v>51</v>
      </c>
      <c r="R90" s="44" t="s">
        <v>51</v>
      </c>
      <c r="S90" s="44" t="str">
        <f>'Таблица № 2'!V89</f>
        <v>нд</v>
      </c>
      <c r="T90" s="58" t="s">
        <v>51</v>
      </c>
      <c r="U90" s="58" t="s">
        <v>51</v>
      </c>
      <c r="V90" s="58" t="s">
        <v>51</v>
      </c>
      <c r="W90" s="58" t="s">
        <v>51</v>
      </c>
      <c r="X90" s="59" t="s">
        <v>51</v>
      </c>
      <c r="Y90" s="60" t="s">
        <v>51</v>
      </c>
      <c r="Z90" s="60" t="s">
        <v>51</v>
      </c>
      <c r="AA90" s="59" t="s">
        <v>51</v>
      </c>
      <c r="AB90" s="59" t="s">
        <v>51</v>
      </c>
      <c r="AC90" s="59" t="s">
        <v>51</v>
      </c>
      <c r="AD90" s="58" t="s">
        <v>51</v>
      </c>
      <c r="AE90" s="59" t="s">
        <v>51</v>
      </c>
      <c r="AF90" s="60" t="s">
        <v>51</v>
      </c>
      <c r="AG90" s="60" t="str">
        <f t="shared" si="1"/>
        <v>нд</v>
      </c>
      <c r="AH90" s="59" t="s">
        <v>51</v>
      </c>
      <c r="AI90" s="58" t="s">
        <v>51</v>
      </c>
      <c r="AJ90" s="58" t="s">
        <v>51</v>
      </c>
      <c r="AK90" s="58" t="s">
        <v>51</v>
      </c>
      <c r="AL90" s="58" t="s">
        <v>51</v>
      </c>
    </row>
    <row r="91" spans="1:38" ht="15.75" x14ac:dyDescent="0.25">
      <c r="A91" s="37"/>
      <c r="B91" s="38" t="str">
        <f>'Таблица № 2'!B90</f>
        <v>ввод Почта ул. Тимирязева</v>
      </c>
      <c r="C91" s="37"/>
      <c r="D91" s="44" t="s">
        <v>51</v>
      </c>
      <c r="E91" s="44" t="s">
        <v>51</v>
      </c>
      <c r="F91" s="58" t="s">
        <v>51</v>
      </c>
      <c r="G91" s="58" t="s">
        <v>51</v>
      </c>
      <c r="H91" s="58" t="s">
        <v>51</v>
      </c>
      <c r="I91" s="58" t="s">
        <v>51</v>
      </c>
      <c r="J91" s="58" t="s">
        <v>51</v>
      </c>
      <c r="K91" s="44" t="s">
        <v>51</v>
      </c>
      <c r="L91" s="44" t="s">
        <v>51</v>
      </c>
      <c r="M91" s="58" t="s">
        <v>51</v>
      </c>
      <c r="N91" s="58" t="s">
        <v>51</v>
      </c>
      <c r="O91" s="58" t="s">
        <v>51</v>
      </c>
      <c r="P91" s="58" t="s">
        <v>51</v>
      </c>
      <c r="Q91" s="58" t="s">
        <v>51</v>
      </c>
      <c r="R91" s="44" t="s">
        <v>51</v>
      </c>
      <c r="S91" s="44" t="str">
        <f>'Таблица № 2'!V90</f>
        <v>нд</v>
      </c>
      <c r="T91" s="58" t="s">
        <v>51</v>
      </c>
      <c r="U91" s="58" t="s">
        <v>51</v>
      </c>
      <c r="V91" s="58" t="s">
        <v>51</v>
      </c>
      <c r="W91" s="58" t="s">
        <v>51</v>
      </c>
      <c r="X91" s="59" t="s">
        <v>51</v>
      </c>
      <c r="Y91" s="60" t="s">
        <v>51</v>
      </c>
      <c r="Z91" s="60" t="s">
        <v>51</v>
      </c>
      <c r="AA91" s="59" t="s">
        <v>51</v>
      </c>
      <c r="AB91" s="59" t="s">
        <v>51</v>
      </c>
      <c r="AC91" s="59" t="s">
        <v>51</v>
      </c>
      <c r="AD91" s="58" t="s">
        <v>51</v>
      </c>
      <c r="AE91" s="59" t="s">
        <v>51</v>
      </c>
      <c r="AF91" s="60" t="s">
        <v>51</v>
      </c>
      <c r="AG91" s="60" t="str">
        <f t="shared" si="1"/>
        <v>нд</v>
      </c>
      <c r="AH91" s="59" t="s">
        <v>51</v>
      </c>
      <c r="AI91" s="58" t="s">
        <v>51</v>
      </c>
      <c r="AJ91" s="58" t="s">
        <v>51</v>
      </c>
      <c r="AK91" s="58" t="s">
        <v>51</v>
      </c>
      <c r="AL91" s="58" t="s">
        <v>51</v>
      </c>
    </row>
    <row r="92" spans="1:38" ht="15.75" x14ac:dyDescent="0.25">
      <c r="A92" s="37"/>
      <c r="B92" s="38" t="str">
        <f>'Таблица № 2'!B91</f>
        <v>вводы ГПТ ул. Ульяновых, пр. Ленина</v>
      </c>
      <c r="C92" s="37"/>
      <c r="D92" s="44" t="s">
        <v>51</v>
      </c>
      <c r="E92" s="44" t="s">
        <v>51</v>
      </c>
      <c r="F92" s="58" t="s">
        <v>51</v>
      </c>
      <c r="G92" s="58" t="s">
        <v>51</v>
      </c>
      <c r="H92" s="58" t="s">
        <v>51</v>
      </c>
      <c r="I92" s="58" t="s">
        <v>51</v>
      </c>
      <c r="J92" s="58" t="s">
        <v>51</v>
      </c>
      <c r="K92" s="44" t="s">
        <v>51</v>
      </c>
      <c r="L92" s="44" t="s">
        <v>51</v>
      </c>
      <c r="M92" s="58" t="s">
        <v>51</v>
      </c>
      <c r="N92" s="58" t="s">
        <v>51</v>
      </c>
      <c r="O92" s="58" t="s">
        <v>51</v>
      </c>
      <c r="P92" s="58" t="s">
        <v>51</v>
      </c>
      <c r="Q92" s="58" t="s">
        <v>51</v>
      </c>
      <c r="R92" s="44" t="s">
        <v>51</v>
      </c>
      <c r="S92" s="44" t="str">
        <f>'Таблица № 2'!V91</f>
        <v>нд</v>
      </c>
      <c r="T92" s="58" t="s">
        <v>51</v>
      </c>
      <c r="U92" s="58" t="s">
        <v>51</v>
      </c>
      <c r="V92" s="58" t="s">
        <v>51</v>
      </c>
      <c r="W92" s="58" t="s">
        <v>51</v>
      </c>
      <c r="X92" s="59" t="s">
        <v>51</v>
      </c>
      <c r="Y92" s="60" t="s">
        <v>51</v>
      </c>
      <c r="Z92" s="60" t="s">
        <v>51</v>
      </c>
      <c r="AA92" s="59" t="s">
        <v>51</v>
      </c>
      <c r="AB92" s="59" t="s">
        <v>51</v>
      </c>
      <c r="AC92" s="59" t="s">
        <v>51</v>
      </c>
      <c r="AD92" s="58" t="s">
        <v>51</v>
      </c>
      <c r="AE92" s="59" t="s">
        <v>51</v>
      </c>
      <c r="AF92" s="60" t="s">
        <v>51</v>
      </c>
      <c r="AG92" s="60" t="str">
        <f t="shared" si="1"/>
        <v>нд</v>
      </c>
      <c r="AH92" s="59" t="s">
        <v>51</v>
      </c>
      <c r="AI92" s="58" t="s">
        <v>51</v>
      </c>
      <c r="AJ92" s="58" t="s">
        <v>51</v>
      </c>
      <c r="AK92" s="58" t="s">
        <v>51</v>
      </c>
      <c r="AL92" s="58" t="s">
        <v>51</v>
      </c>
    </row>
    <row r="93" spans="1:38" ht="15.75" x14ac:dyDescent="0.25">
      <c r="A93" s="37"/>
      <c r="B93" s="38" t="str">
        <f>'Таблица № 2'!B92</f>
        <v>вводы ГАПК ул. Тимирязева, ул. Советская</v>
      </c>
      <c r="C93" s="37"/>
      <c r="D93" s="44" t="s">
        <v>51</v>
      </c>
      <c r="E93" s="44" t="s">
        <v>51</v>
      </c>
      <c r="F93" s="58" t="s">
        <v>51</v>
      </c>
      <c r="G93" s="58" t="s">
        <v>51</v>
      </c>
      <c r="H93" s="58" t="s">
        <v>51</v>
      </c>
      <c r="I93" s="58" t="s">
        <v>51</v>
      </c>
      <c r="J93" s="58" t="s">
        <v>51</v>
      </c>
      <c r="K93" s="44" t="s">
        <v>51</v>
      </c>
      <c r="L93" s="44" t="s">
        <v>51</v>
      </c>
      <c r="M93" s="58" t="s">
        <v>51</v>
      </c>
      <c r="N93" s="58" t="s">
        <v>51</v>
      </c>
      <c r="O93" s="58" t="s">
        <v>51</v>
      </c>
      <c r="P93" s="58" t="s">
        <v>51</v>
      </c>
      <c r="Q93" s="58" t="s">
        <v>51</v>
      </c>
      <c r="R93" s="44" t="s">
        <v>51</v>
      </c>
      <c r="S93" s="44" t="str">
        <f>'Таблица № 2'!V92</f>
        <v>нд</v>
      </c>
      <c r="T93" s="58" t="s">
        <v>51</v>
      </c>
      <c r="U93" s="58" t="s">
        <v>51</v>
      </c>
      <c r="V93" s="58" t="s">
        <v>51</v>
      </c>
      <c r="W93" s="58" t="s">
        <v>51</v>
      </c>
      <c r="X93" s="59" t="s">
        <v>51</v>
      </c>
      <c r="Y93" s="60" t="s">
        <v>51</v>
      </c>
      <c r="Z93" s="60" t="s">
        <v>51</v>
      </c>
      <c r="AA93" s="59" t="s">
        <v>51</v>
      </c>
      <c r="AB93" s="59" t="s">
        <v>51</v>
      </c>
      <c r="AC93" s="59" t="s">
        <v>51</v>
      </c>
      <c r="AD93" s="58" t="s">
        <v>51</v>
      </c>
      <c r="AE93" s="59" t="s">
        <v>51</v>
      </c>
      <c r="AF93" s="60" t="s">
        <v>51</v>
      </c>
      <c r="AG93" s="60" t="str">
        <f t="shared" si="1"/>
        <v>нд</v>
      </c>
      <c r="AH93" s="59" t="s">
        <v>51</v>
      </c>
      <c r="AI93" s="58" t="s">
        <v>51</v>
      </c>
      <c r="AJ93" s="58" t="s">
        <v>51</v>
      </c>
      <c r="AK93" s="58" t="s">
        <v>51</v>
      </c>
      <c r="AL93" s="58" t="s">
        <v>51</v>
      </c>
    </row>
    <row r="94" spans="1:38" ht="15.75" x14ac:dyDescent="0.25">
      <c r="A94" s="37"/>
      <c r="B94" s="38" t="str">
        <f>'Таблица № 2'!B93</f>
        <v>ввод Городской Суд ул. Московская</v>
      </c>
      <c r="C94" s="37"/>
      <c r="D94" s="44" t="s">
        <v>51</v>
      </c>
      <c r="E94" s="44" t="s">
        <v>51</v>
      </c>
      <c r="F94" s="58" t="s">
        <v>51</v>
      </c>
      <c r="G94" s="58" t="s">
        <v>51</v>
      </c>
      <c r="H94" s="58" t="s">
        <v>51</v>
      </c>
      <c r="I94" s="58" t="s">
        <v>51</v>
      </c>
      <c r="J94" s="58" t="s">
        <v>51</v>
      </c>
      <c r="K94" s="44" t="s">
        <v>51</v>
      </c>
      <c r="L94" s="44" t="s">
        <v>51</v>
      </c>
      <c r="M94" s="58" t="s">
        <v>51</v>
      </c>
      <c r="N94" s="58" t="s">
        <v>51</v>
      </c>
      <c r="O94" s="58" t="s">
        <v>51</v>
      </c>
      <c r="P94" s="58" t="s">
        <v>51</v>
      </c>
      <c r="Q94" s="58" t="s">
        <v>51</v>
      </c>
      <c r="R94" s="44" t="s">
        <v>51</v>
      </c>
      <c r="S94" s="44" t="str">
        <f>'Таблица № 2'!V93</f>
        <v>нд</v>
      </c>
      <c r="T94" s="58" t="s">
        <v>51</v>
      </c>
      <c r="U94" s="58" t="s">
        <v>51</v>
      </c>
      <c r="V94" s="58" t="s">
        <v>51</v>
      </c>
      <c r="W94" s="58" t="s">
        <v>51</v>
      </c>
      <c r="X94" s="59" t="s">
        <v>51</v>
      </c>
      <c r="Y94" s="60" t="s">
        <v>51</v>
      </c>
      <c r="Z94" s="60" t="s">
        <v>51</v>
      </c>
      <c r="AA94" s="59" t="s">
        <v>51</v>
      </c>
      <c r="AB94" s="59" t="s">
        <v>51</v>
      </c>
      <c r="AC94" s="59" t="s">
        <v>51</v>
      </c>
      <c r="AD94" s="58" t="s">
        <v>51</v>
      </c>
      <c r="AE94" s="59" t="s">
        <v>51</v>
      </c>
      <c r="AF94" s="60" t="s">
        <v>51</v>
      </c>
      <c r="AG94" s="60" t="str">
        <f t="shared" si="1"/>
        <v>нд</v>
      </c>
      <c r="AH94" s="59" t="s">
        <v>51</v>
      </c>
      <c r="AI94" s="58" t="s">
        <v>51</v>
      </c>
      <c r="AJ94" s="58" t="s">
        <v>51</v>
      </c>
      <c r="AK94" s="58" t="s">
        <v>51</v>
      </c>
      <c r="AL94" s="58" t="s">
        <v>51</v>
      </c>
    </row>
    <row r="95" spans="1:38" ht="15.75" x14ac:dyDescent="0.25">
      <c r="A95" s="37"/>
      <c r="B95" s="38" t="str">
        <f>'Таблица № 2'!B94</f>
        <v>ввод ДШИ ул. Ульяновых</v>
      </c>
      <c r="C95" s="37"/>
      <c r="D95" s="44" t="s">
        <v>51</v>
      </c>
      <c r="E95" s="44" t="s">
        <v>51</v>
      </c>
      <c r="F95" s="58" t="s">
        <v>51</v>
      </c>
      <c r="G95" s="58" t="s">
        <v>51</v>
      </c>
      <c r="H95" s="58" t="s">
        <v>51</v>
      </c>
      <c r="I95" s="58" t="s">
        <v>51</v>
      </c>
      <c r="J95" s="58" t="s">
        <v>51</v>
      </c>
      <c r="K95" s="44" t="s">
        <v>51</v>
      </c>
      <c r="L95" s="44" t="s">
        <v>51</v>
      </c>
      <c r="M95" s="58" t="s">
        <v>51</v>
      </c>
      <c r="N95" s="58" t="s">
        <v>51</v>
      </c>
      <c r="O95" s="58" t="s">
        <v>51</v>
      </c>
      <c r="P95" s="58" t="s">
        <v>51</v>
      </c>
      <c r="Q95" s="58" t="s">
        <v>51</v>
      </c>
      <c r="R95" s="44" t="s">
        <v>51</v>
      </c>
      <c r="S95" s="44" t="str">
        <f>'Таблица № 2'!V94</f>
        <v>нд</v>
      </c>
      <c r="T95" s="58" t="s">
        <v>51</v>
      </c>
      <c r="U95" s="58" t="s">
        <v>51</v>
      </c>
      <c r="V95" s="58" t="s">
        <v>51</v>
      </c>
      <c r="W95" s="58" t="s">
        <v>51</v>
      </c>
      <c r="X95" s="59" t="s">
        <v>51</v>
      </c>
      <c r="Y95" s="60" t="s">
        <v>51</v>
      </c>
      <c r="Z95" s="60" t="s">
        <v>51</v>
      </c>
      <c r="AA95" s="59" t="s">
        <v>51</v>
      </c>
      <c r="AB95" s="59" t="s">
        <v>51</v>
      </c>
      <c r="AC95" s="59" t="s">
        <v>51</v>
      </c>
      <c r="AD95" s="58" t="s">
        <v>51</v>
      </c>
      <c r="AE95" s="59" t="s">
        <v>51</v>
      </c>
      <c r="AF95" s="60" t="s">
        <v>51</v>
      </c>
      <c r="AG95" s="60" t="str">
        <f t="shared" si="1"/>
        <v>нд</v>
      </c>
      <c r="AH95" s="59" t="s">
        <v>51</v>
      </c>
      <c r="AI95" s="58" t="s">
        <v>51</v>
      </c>
      <c r="AJ95" s="58" t="s">
        <v>51</v>
      </c>
      <c r="AK95" s="58" t="s">
        <v>51</v>
      </c>
      <c r="AL95" s="58" t="s">
        <v>51</v>
      </c>
    </row>
    <row r="96" spans="1:38" ht="15.75" x14ac:dyDescent="0.25">
      <c r="A96" s="37"/>
      <c r="B96" s="38" t="str">
        <f>'Таблица № 2'!B95</f>
        <v>ввод ДС №5 ул. Железнодорожная</v>
      </c>
      <c r="C96" s="37"/>
      <c r="D96" s="44" t="s">
        <v>51</v>
      </c>
      <c r="E96" s="44" t="s">
        <v>51</v>
      </c>
      <c r="F96" s="58" t="s">
        <v>51</v>
      </c>
      <c r="G96" s="58" t="s">
        <v>51</v>
      </c>
      <c r="H96" s="58" t="s">
        <v>51</v>
      </c>
      <c r="I96" s="58" t="s">
        <v>51</v>
      </c>
      <c r="J96" s="58" t="s">
        <v>51</v>
      </c>
      <c r="K96" s="44" t="s">
        <v>51</v>
      </c>
      <c r="L96" s="44" t="s">
        <v>51</v>
      </c>
      <c r="M96" s="58" t="s">
        <v>51</v>
      </c>
      <c r="N96" s="58" t="s">
        <v>51</v>
      </c>
      <c r="O96" s="58" t="s">
        <v>51</v>
      </c>
      <c r="P96" s="58" t="s">
        <v>51</v>
      </c>
      <c r="Q96" s="58" t="s">
        <v>51</v>
      </c>
      <c r="R96" s="44" t="s">
        <v>51</v>
      </c>
      <c r="S96" s="44" t="str">
        <f>'Таблица № 2'!V95</f>
        <v>нд</v>
      </c>
      <c r="T96" s="58" t="s">
        <v>51</v>
      </c>
      <c r="U96" s="58" t="s">
        <v>51</v>
      </c>
      <c r="V96" s="58" t="s">
        <v>51</v>
      </c>
      <c r="W96" s="58" t="s">
        <v>51</v>
      </c>
      <c r="X96" s="59" t="s">
        <v>51</v>
      </c>
      <c r="Y96" s="60" t="s">
        <v>51</v>
      </c>
      <c r="Z96" s="60" t="s">
        <v>51</v>
      </c>
      <c r="AA96" s="59" t="s">
        <v>51</v>
      </c>
      <c r="AB96" s="59" t="s">
        <v>51</v>
      </c>
      <c r="AC96" s="59" t="s">
        <v>51</v>
      </c>
      <c r="AD96" s="58" t="s">
        <v>51</v>
      </c>
      <c r="AE96" s="59" t="s">
        <v>51</v>
      </c>
      <c r="AF96" s="60" t="s">
        <v>51</v>
      </c>
      <c r="AG96" s="60" t="str">
        <f t="shared" si="1"/>
        <v>нд</v>
      </c>
      <c r="AH96" s="59" t="s">
        <v>51</v>
      </c>
      <c r="AI96" s="58" t="s">
        <v>51</v>
      </c>
      <c r="AJ96" s="58" t="s">
        <v>51</v>
      </c>
      <c r="AK96" s="58" t="s">
        <v>51</v>
      </c>
      <c r="AL96" s="58" t="s">
        <v>51</v>
      </c>
    </row>
    <row r="97" spans="1:38" ht="15.75" x14ac:dyDescent="0.25">
      <c r="A97" s="37"/>
      <c r="B97" s="38" t="str">
        <f>'Таблица № 2'!B96</f>
        <v>ввод ДС №6 ул. Зои Космодемьянской</v>
      </c>
      <c r="C97" s="37"/>
      <c r="D97" s="44" t="s">
        <v>51</v>
      </c>
      <c r="E97" s="44" t="s">
        <v>51</v>
      </c>
      <c r="F97" s="58" t="s">
        <v>51</v>
      </c>
      <c r="G97" s="58" t="s">
        <v>51</v>
      </c>
      <c r="H97" s="58" t="s">
        <v>51</v>
      </c>
      <c r="I97" s="58" t="s">
        <v>51</v>
      </c>
      <c r="J97" s="58" t="s">
        <v>51</v>
      </c>
      <c r="K97" s="44" t="s">
        <v>51</v>
      </c>
      <c r="L97" s="44" t="s">
        <v>51</v>
      </c>
      <c r="M97" s="58" t="s">
        <v>51</v>
      </c>
      <c r="N97" s="58" t="s">
        <v>51</v>
      </c>
      <c r="O97" s="58" t="s">
        <v>51</v>
      </c>
      <c r="P97" s="58" t="s">
        <v>51</v>
      </c>
      <c r="Q97" s="58" t="s">
        <v>51</v>
      </c>
      <c r="R97" s="44" t="s">
        <v>51</v>
      </c>
      <c r="S97" s="44" t="str">
        <f>'Таблица № 2'!V96</f>
        <v>нд</v>
      </c>
      <c r="T97" s="58" t="s">
        <v>51</v>
      </c>
      <c r="U97" s="58" t="s">
        <v>51</v>
      </c>
      <c r="V97" s="58" t="s">
        <v>51</v>
      </c>
      <c r="W97" s="58" t="s">
        <v>51</v>
      </c>
      <c r="X97" s="59" t="s">
        <v>51</v>
      </c>
      <c r="Y97" s="60" t="s">
        <v>51</v>
      </c>
      <c r="Z97" s="60" t="s">
        <v>51</v>
      </c>
      <c r="AA97" s="59" t="s">
        <v>51</v>
      </c>
      <c r="AB97" s="59" t="s">
        <v>51</v>
      </c>
      <c r="AC97" s="59" t="s">
        <v>51</v>
      </c>
      <c r="AD97" s="58" t="s">
        <v>51</v>
      </c>
      <c r="AE97" s="59" t="s">
        <v>51</v>
      </c>
      <c r="AF97" s="60" t="s">
        <v>51</v>
      </c>
      <c r="AG97" s="60" t="str">
        <f t="shared" si="1"/>
        <v>нд</v>
      </c>
      <c r="AH97" s="59" t="s">
        <v>51</v>
      </c>
      <c r="AI97" s="58" t="s">
        <v>51</v>
      </c>
      <c r="AJ97" s="58" t="s">
        <v>51</v>
      </c>
      <c r="AK97" s="58" t="s">
        <v>51</v>
      </c>
      <c r="AL97" s="58" t="s">
        <v>51</v>
      </c>
    </row>
    <row r="98" spans="1:38" ht="31.5" x14ac:dyDescent="0.25">
      <c r="A98" s="37"/>
      <c r="B98" s="38" t="str">
        <f>'Таблица № 2'!B97</f>
        <v xml:space="preserve">от ТК 55 до к/театра и ДШИ; до Ульян 9; от ТК 38 до в гостиницу и РайПО </v>
      </c>
      <c r="C98" s="37"/>
      <c r="D98" s="44" t="s">
        <v>51</v>
      </c>
      <c r="E98" s="44" t="s">
        <v>51</v>
      </c>
      <c r="F98" s="58" t="s">
        <v>51</v>
      </c>
      <c r="G98" s="58" t="s">
        <v>51</v>
      </c>
      <c r="H98" s="58" t="s">
        <v>51</v>
      </c>
      <c r="I98" s="58" t="s">
        <v>51</v>
      </c>
      <c r="J98" s="58" t="s">
        <v>51</v>
      </c>
      <c r="K98" s="44" t="s">
        <v>51</v>
      </c>
      <c r="L98" s="44" t="s">
        <v>51</v>
      </c>
      <c r="M98" s="58" t="s">
        <v>51</v>
      </c>
      <c r="N98" s="58" t="s">
        <v>51</v>
      </c>
      <c r="O98" s="58" t="s">
        <v>51</v>
      </c>
      <c r="P98" s="58" t="s">
        <v>51</v>
      </c>
      <c r="Q98" s="58" t="s">
        <v>51</v>
      </c>
      <c r="R98" s="44" t="s">
        <v>51</v>
      </c>
      <c r="S98" s="44" t="str">
        <f>'Таблица № 2'!V97</f>
        <v>нд</v>
      </c>
      <c r="T98" s="58" t="s">
        <v>51</v>
      </c>
      <c r="U98" s="58" t="s">
        <v>51</v>
      </c>
      <c r="V98" s="58" t="s">
        <v>51</v>
      </c>
      <c r="W98" s="58" t="s">
        <v>51</v>
      </c>
      <c r="X98" s="59" t="s">
        <v>51</v>
      </c>
      <c r="Y98" s="60" t="s">
        <v>51</v>
      </c>
      <c r="Z98" s="60" t="s">
        <v>51</v>
      </c>
      <c r="AA98" s="59" t="s">
        <v>51</v>
      </c>
      <c r="AB98" s="59" t="s">
        <v>51</v>
      </c>
      <c r="AC98" s="59" t="s">
        <v>51</v>
      </c>
      <c r="AD98" s="58" t="s">
        <v>51</v>
      </c>
      <c r="AE98" s="59" t="s">
        <v>51</v>
      </c>
      <c r="AF98" s="60" t="s">
        <v>51</v>
      </c>
      <c r="AG98" s="60" t="str">
        <f t="shared" si="1"/>
        <v>нд</v>
      </c>
      <c r="AH98" s="59" t="s">
        <v>51</v>
      </c>
      <c r="AI98" s="58" t="s">
        <v>51</v>
      </c>
      <c r="AJ98" s="58" t="s">
        <v>51</v>
      </c>
      <c r="AK98" s="58" t="s">
        <v>51</v>
      </c>
      <c r="AL98" s="58" t="s">
        <v>51</v>
      </c>
    </row>
    <row r="99" spans="1:38" ht="15.75" x14ac:dyDescent="0.25">
      <c r="A99" s="37"/>
      <c r="B99" s="38" t="str">
        <f>'Таблица № 2'!B98</f>
        <v>от ТК 20 до ТК17</v>
      </c>
      <c r="C99" s="37"/>
      <c r="D99" s="44" t="s">
        <v>51</v>
      </c>
      <c r="E99" s="44" t="s">
        <v>51</v>
      </c>
      <c r="F99" s="58" t="s">
        <v>51</v>
      </c>
      <c r="G99" s="58" t="s">
        <v>51</v>
      </c>
      <c r="H99" s="58" t="s">
        <v>51</v>
      </c>
      <c r="I99" s="58" t="s">
        <v>51</v>
      </c>
      <c r="J99" s="58" t="s">
        <v>51</v>
      </c>
      <c r="K99" s="44" t="s">
        <v>51</v>
      </c>
      <c r="L99" s="44" t="s">
        <v>51</v>
      </c>
      <c r="M99" s="58" t="s">
        <v>51</v>
      </c>
      <c r="N99" s="58" t="s">
        <v>51</v>
      </c>
      <c r="O99" s="58" t="s">
        <v>51</v>
      </c>
      <c r="P99" s="58" t="s">
        <v>51</v>
      </c>
      <c r="Q99" s="58" t="s">
        <v>51</v>
      </c>
      <c r="R99" s="44" t="s">
        <v>51</v>
      </c>
      <c r="S99" s="44" t="str">
        <f>'Таблица № 2'!V98</f>
        <v>нд</v>
      </c>
      <c r="T99" s="58" t="s">
        <v>51</v>
      </c>
      <c r="U99" s="58" t="s">
        <v>51</v>
      </c>
      <c r="V99" s="58" t="s">
        <v>51</v>
      </c>
      <c r="W99" s="58" t="s">
        <v>51</v>
      </c>
      <c r="X99" s="59" t="s">
        <v>51</v>
      </c>
      <c r="Y99" s="60" t="s">
        <v>51</v>
      </c>
      <c r="Z99" s="60" t="s">
        <v>51</v>
      </c>
      <c r="AA99" s="59" t="s">
        <v>51</v>
      </c>
      <c r="AB99" s="59" t="s">
        <v>51</v>
      </c>
      <c r="AC99" s="59" t="s">
        <v>51</v>
      </c>
      <c r="AD99" s="58" t="s">
        <v>51</v>
      </c>
      <c r="AE99" s="59" t="s">
        <v>51</v>
      </c>
      <c r="AF99" s="60" t="s">
        <v>51</v>
      </c>
      <c r="AG99" s="60" t="str">
        <f t="shared" si="1"/>
        <v>нд</v>
      </c>
      <c r="AH99" s="59" t="s">
        <v>51</v>
      </c>
      <c r="AI99" s="58" t="s">
        <v>51</v>
      </c>
      <c r="AJ99" s="58" t="s">
        <v>51</v>
      </c>
      <c r="AK99" s="58" t="s">
        <v>51</v>
      </c>
      <c r="AL99" s="58" t="s">
        <v>51</v>
      </c>
    </row>
    <row r="100" spans="1:38" ht="15.75" x14ac:dyDescent="0.25">
      <c r="A100" s="37"/>
      <c r="B100" s="38" t="str">
        <f>'Таблица № 2'!B99</f>
        <v>от ТК 17 до прокуратуры и с/зала СХТ</v>
      </c>
      <c r="C100" s="37"/>
      <c r="D100" s="44" t="s">
        <v>51</v>
      </c>
      <c r="E100" s="44" t="s">
        <v>51</v>
      </c>
      <c r="F100" s="58" t="s">
        <v>51</v>
      </c>
      <c r="G100" s="58" t="s">
        <v>51</v>
      </c>
      <c r="H100" s="58" t="s">
        <v>51</v>
      </c>
      <c r="I100" s="58" t="s">
        <v>51</v>
      </c>
      <c r="J100" s="58" t="s">
        <v>51</v>
      </c>
      <c r="K100" s="44" t="s">
        <v>51</v>
      </c>
      <c r="L100" s="44" t="s">
        <v>51</v>
      </c>
      <c r="M100" s="58" t="s">
        <v>51</v>
      </c>
      <c r="N100" s="58" t="s">
        <v>51</v>
      </c>
      <c r="O100" s="58" t="s">
        <v>51</v>
      </c>
      <c r="P100" s="58" t="s">
        <v>51</v>
      </c>
      <c r="Q100" s="58" t="s">
        <v>51</v>
      </c>
      <c r="R100" s="44" t="s">
        <v>51</v>
      </c>
      <c r="S100" s="44" t="str">
        <f>'Таблица № 2'!V99</f>
        <v>нд</v>
      </c>
      <c r="T100" s="58" t="s">
        <v>51</v>
      </c>
      <c r="U100" s="58" t="s">
        <v>51</v>
      </c>
      <c r="V100" s="58" t="s">
        <v>51</v>
      </c>
      <c r="W100" s="58" t="s">
        <v>51</v>
      </c>
      <c r="X100" s="59" t="s">
        <v>51</v>
      </c>
      <c r="Y100" s="60" t="s">
        <v>51</v>
      </c>
      <c r="Z100" s="60" t="s">
        <v>51</v>
      </c>
      <c r="AA100" s="59" t="s">
        <v>51</v>
      </c>
      <c r="AB100" s="59" t="s">
        <v>51</v>
      </c>
      <c r="AC100" s="59" t="s">
        <v>51</v>
      </c>
      <c r="AD100" s="58" t="s">
        <v>51</v>
      </c>
      <c r="AE100" s="59" t="s">
        <v>51</v>
      </c>
      <c r="AF100" s="60" t="s">
        <v>51</v>
      </c>
      <c r="AG100" s="60" t="str">
        <f t="shared" si="1"/>
        <v>нд</v>
      </c>
      <c r="AH100" s="59" t="s">
        <v>51</v>
      </c>
      <c r="AI100" s="58" t="s">
        <v>51</v>
      </c>
      <c r="AJ100" s="58" t="s">
        <v>51</v>
      </c>
      <c r="AK100" s="58" t="s">
        <v>51</v>
      </c>
      <c r="AL100" s="58" t="s">
        <v>51</v>
      </c>
    </row>
    <row r="101" spans="1:38" ht="15.75" x14ac:dyDescent="0.25">
      <c r="A101" s="37"/>
      <c r="B101" s="38" t="str">
        <f>'Таблица № 2'!B100</f>
        <v>вводы ул. Советская</v>
      </c>
      <c r="C101" s="37"/>
      <c r="D101" s="44" t="s">
        <v>51</v>
      </c>
      <c r="E101" s="44" t="s">
        <v>51</v>
      </c>
      <c r="F101" s="58" t="s">
        <v>51</v>
      </c>
      <c r="G101" s="58" t="s">
        <v>51</v>
      </c>
      <c r="H101" s="58" t="s">
        <v>51</v>
      </c>
      <c r="I101" s="58" t="s">
        <v>51</v>
      </c>
      <c r="J101" s="58" t="s">
        <v>51</v>
      </c>
      <c r="K101" s="44" t="s">
        <v>51</v>
      </c>
      <c r="L101" s="44" t="s">
        <v>51</v>
      </c>
      <c r="M101" s="58" t="s">
        <v>51</v>
      </c>
      <c r="N101" s="58" t="s">
        <v>51</v>
      </c>
      <c r="O101" s="58" t="s">
        <v>51</v>
      </c>
      <c r="P101" s="58" t="s">
        <v>51</v>
      </c>
      <c r="Q101" s="58" t="s">
        <v>51</v>
      </c>
      <c r="R101" s="44" t="s">
        <v>51</v>
      </c>
      <c r="S101" s="44" t="str">
        <f>'Таблица № 2'!V100</f>
        <v>нд</v>
      </c>
      <c r="T101" s="58" t="s">
        <v>51</v>
      </c>
      <c r="U101" s="58" t="s">
        <v>51</v>
      </c>
      <c r="V101" s="58" t="s">
        <v>51</v>
      </c>
      <c r="W101" s="58" t="s">
        <v>51</v>
      </c>
      <c r="X101" s="59" t="s">
        <v>51</v>
      </c>
      <c r="Y101" s="60" t="s">
        <v>51</v>
      </c>
      <c r="Z101" s="60" t="s">
        <v>51</v>
      </c>
      <c r="AA101" s="59" t="s">
        <v>51</v>
      </c>
      <c r="AB101" s="59" t="s">
        <v>51</v>
      </c>
      <c r="AC101" s="59" t="s">
        <v>51</v>
      </c>
      <c r="AD101" s="58" t="s">
        <v>51</v>
      </c>
      <c r="AE101" s="59" t="s">
        <v>51</v>
      </c>
      <c r="AF101" s="60" t="s">
        <v>51</v>
      </c>
      <c r="AG101" s="60" t="str">
        <f t="shared" si="1"/>
        <v>нд</v>
      </c>
      <c r="AH101" s="59" t="s">
        <v>51</v>
      </c>
      <c r="AI101" s="58" t="s">
        <v>51</v>
      </c>
      <c r="AJ101" s="58" t="s">
        <v>51</v>
      </c>
      <c r="AK101" s="58" t="s">
        <v>51</v>
      </c>
      <c r="AL101" s="58" t="s">
        <v>51</v>
      </c>
    </row>
    <row r="102" spans="1:38" ht="15.75" x14ac:dyDescent="0.25">
      <c r="A102" s="37"/>
      <c r="B102" s="38" t="str">
        <f>'Таблица № 2'!B101</f>
        <v>вводы ул. Молодёжная</v>
      </c>
      <c r="C102" s="37"/>
      <c r="D102" s="44" t="s">
        <v>51</v>
      </c>
      <c r="E102" s="44" t="s">
        <v>51</v>
      </c>
      <c r="F102" s="58" t="s">
        <v>51</v>
      </c>
      <c r="G102" s="58" t="s">
        <v>51</v>
      </c>
      <c r="H102" s="58" t="s">
        <v>51</v>
      </c>
      <c r="I102" s="58" t="s">
        <v>51</v>
      </c>
      <c r="J102" s="58" t="s">
        <v>51</v>
      </c>
      <c r="K102" s="44" t="s">
        <v>51</v>
      </c>
      <c r="L102" s="44" t="s">
        <v>51</v>
      </c>
      <c r="M102" s="58" t="s">
        <v>51</v>
      </c>
      <c r="N102" s="58" t="s">
        <v>51</v>
      </c>
      <c r="O102" s="58" t="s">
        <v>51</v>
      </c>
      <c r="P102" s="58" t="s">
        <v>51</v>
      </c>
      <c r="Q102" s="58" t="s">
        <v>51</v>
      </c>
      <c r="R102" s="44" t="s">
        <v>51</v>
      </c>
      <c r="S102" s="44" t="str">
        <f>'Таблица № 2'!V101</f>
        <v>нд</v>
      </c>
      <c r="T102" s="58" t="s">
        <v>51</v>
      </c>
      <c r="U102" s="58" t="s">
        <v>51</v>
      </c>
      <c r="V102" s="58" t="s">
        <v>51</v>
      </c>
      <c r="W102" s="58" t="s">
        <v>51</v>
      </c>
      <c r="X102" s="59" t="s">
        <v>51</v>
      </c>
      <c r="Y102" s="60" t="s">
        <v>51</v>
      </c>
      <c r="Z102" s="60" t="s">
        <v>51</v>
      </c>
      <c r="AA102" s="59" t="s">
        <v>51</v>
      </c>
      <c r="AB102" s="59" t="s">
        <v>51</v>
      </c>
      <c r="AC102" s="59" t="s">
        <v>51</v>
      </c>
      <c r="AD102" s="58" t="s">
        <v>51</v>
      </c>
      <c r="AE102" s="59" t="s">
        <v>51</v>
      </c>
      <c r="AF102" s="60" t="s">
        <v>51</v>
      </c>
      <c r="AG102" s="60" t="str">
        <f t="shared" si="1"/>
        <v>нд</v>
      </c>
      <c r="AH102" s="59" t="s">
        <v>51</v>
      </c>
      <c r="AI102" s="58" t="s">
        <v>51</v>
      </c>
      <c r="AJ102" s="58" t="s">
        <v>51</v>
      </c>
      <c r="AK102" s="58" t="s">
        <v>51</v>
      </c>
      <c r="AL102" s="58" t="s">
        <v>51</v>
      </c>
    </row>
    <row r="103" spans="1:38" ht="15.75" x14ac:dyDescent="0.25">
      <c r="A103" s="37"/>
      <c r="B103" s="38" t="str">
        <f>'Таблица № 2'!B102</f>
        <v>вводы ул. Малахова</v>
      </c>
      <c r="C103" s="37"/>
      <c r="D103" s="44" t="s">
        <v>51</v>
      </c>
      <c r="E103" s="44" t="s">
        <v>51</v>
      </c>
      <c r="F103" s="58" t="s">
        <v>51</v>
      </c>
      <c r="G103" s="58" t="s">
        <v>51</v>
      </c>
      <c r="H103" s="58" t="s">
        <v>51</v>
      </c>
      <c r="I103" s="58" t="s">
        <v>51</v>
      </c>
      <c r="J103" s="58" t="s">
        <v>51</v>
      </c>
      <c r="K103" s="44" t="s">
        <v>51</v>
      </c>
      <c r="L103" s="44" t="s">
        <v>51</v>
      </c>
      <c r="M103" s="58" t="s">
        <v>51</v>
      </c>
      <c r="N103" s="58" t="s">
        <v>51</v>
      </c>
      <c r="O103" s="58" t="s">
        <v>51</v>
      </c>
      <c r="P103" s="58" t="s">
        <v>51</v>
      </c>
      <c r="Q103" s="58" t="s">
        <v>51</v>
      </c>
      <c r="R103" s="44" t="s">
        <v>51</v>
      </c>
      <c r="S103" s="44" t="str">
        <f>'Таблица № 2'!V102</f>
        <v>нд</v>
      </c>
      <c r="T103" s="58" t="s">
        <v>51</v>
      </c>
      <c r="U103" s="58" t="s">
        <v>51</v>
      </c>
      <c r="V103" s="58" t="s">
        <v>51</v>
      </c>
      <c r="W103" s="58" t="s">
        <v>51</v>
      </c>
      <c r="X103" s="59" t="s">
        <v>51</v>
      </c>
      <c r="Y103" s="60" t="s">
        <v>51</v>
      </c>
      <c r="Z103" s="60" t="s">
        <v>51</v>
      </c>
      <c r="AA103" s="59" t="s">
        <v>51</v>
      </c>
      <c r="AB103" s="59" t="s">
        <v>51</v>
      </c>
      <c r="AC103" s="59" t="s">
        <v>51</v>
      </c>
      <c r="AD103" s="58" t="s">
        <v>51</v>
      </c>
      <c r="AE103" s="59" t="s">
        <v>51</v>
      </c>
      <c r="AF103" s="60" t="s">
        <v>51</v>
      </c>
      <c r="AG103" s="60" t="str">
        <f t="shared" si="1"/>
        <v>нд</v>
      </c>
      <c r="AH103" s="59" t="s">
        <v>51</v>
      </c>
      <c r="AI103" s="58" t="s">
        <v>51</v>
      </c>
      <c r="AJ103" s="58" t="s">
        <v>51</v>
      </c>
      <c r="AK103" s="58" t="s">
        <v>51</v>
      </c>
      <c r="AL103" s="58" t="s">
        <v>51</v>
      </c>
    </row>
    <row r="104" spans="1:38" ht="15.75" x14ac:dyDescent="0.25">
      <c r="A104" s="37"/>
      <c r="B104" s="38" t="str">
        <f>'Таблица № 2'!B103</f>
        <v>от ТК 21 до ТК20- ТК 49</v>
      </c>
      <c r="C104" s="37"/>
      <c r="D104" s="44" t="s">
        <v>51</v>
      </c>
      <c r="E104" s="44" t="s">
        <v>51</v>
      </c>
      <c r="F104" s="58" t="s">
        <v>51</v>
      </c>
      <c r="G104" s="58" t="s">
        <v>51</v>
      </c>
      <c r="H104" s="58" t="s">
        <v>51</v>
      </c>
      <c r="I104" s="58" t="s">
        <v>51</v>
      </c>
      <c r="J104" s="58" t="s">
        <v>51</v>
      </c>
      <c r="K104" s="44" t="s">
        <v>51</v>
      </c>
      <c r="L104" s="44" t="s">
        <v>51</v>
      </c>
      <c r="M104" s="58" t="s">
        <v>51</v>
      </c>
      <c r="N104" s="58" t="s">
        <v>51</v>
      </c>
      <c r="O104" s="58" t="s">
        <v>51</v>
      </c>
      <c r="P104" s="58" t="s">
        <v>51</v>
      </c>
      <c r="Q104" s="58" t="s">
        <v>51</v>
      </c>
      <c r="R104" s="44" t="s">
        <v>51</v>
      </c>
      <c r="S104" s="44" t="str">
        <f>'Таблица № 2'!V103</f>
        <v>нд</v>
      </c>
      <c r="T104" s="58" t="s">
        <v>51</v>
      </c>
      <c r="U104" s="58" t="s">
        <v>51</v>
      </c>
      <c r="V104" s="58" t="s">
        <v>51</v>
      </c>
      <c r="W104" s="58" t="s">
        <v>51</v>
      </c>
      <c r="X104" s="59" t="s">
        <v>51</v>
      </c>
      <c r="Y104" s="60" t="s">
        <v>51</v>
      </c>
      <c r="Z104" s="60" t="s">
        <v>51</v>
      </c>
      <c r="AA104" s="59" t="s">
        <v>51</v>
      </c>
      <c r="AB104" s="59" t="s">
        <v>51</v>
      </c>
      <c r="AC104" s="59" t="s">
        <v>51</v>
      </c>
      <c r="AD104" s="58" t="s">
        <v>51</v>
      </c>
      <c r="AE104" s="59" t="s">
        <v>51</v>
      </c>
      <c r="AF104" s="60" t="s">
        <v>51</v>
      </c>
      <c r="AG104" s="60" t="str">
        <f t="shared" si="1"/>
        <v>нд</v>
      </c>
      <c r="AH104" s="59" t="s">
        <v>51</v>
      </c>
      <c r="AI104" s="58" t="s">
        <v>51</v>
      </c>
      <c r="AJ104" s="58" t="s">
        <v>51</v>
      </c>
      <c r="AK104" s="58" t="s">
        <v>51</v>
      </c>
      <c r="AL104" s="58" t="s">
        <v>51</v>
      </c>
    </row>
    <row r="105" spans="1:38" ht="15.75" x14ac:dyDescent="0.25">
      <c r="A105" s="37"/>
      <c r="B105" s="38" t="str">
        <f>'Таблица № 2'!B104</f>
        <v>от ТК49 до ТК51</v>
      </c>
      <c r="C105" s="37"/>
      <c r="D105" s="44" t="s">
        <v>51</v>
      </c>
      <c r="E105" s="44" t="s">
        <v>51</v>
      </c>
      <c r="F105" s="58" t="s">
        <v>51</v>
      </c>
      <c r="G105" s="58" t="s">
        <v>51</v>
      </c>
      <c r="H105" s="58" t="s">
        <v>51</v>
      </c>
      <c r="I105" s="58" t="s">
        <v>51</v>
      </c>
      <c r="J105" s="58" t="s">
        <v>51</v>
      </c>
      <c r="K105" s="44" t="s">
        <v>51</v>
      </c>
      <c r="L105" s="44" t="s">
        <v>51</v>
      </c>
      <c r="M105" s="58" t="s">
        <v>51</v>
      </c>
      <c r="N105" s="58" t="s">
        <v>51</v>
      </c>
      <c r="O105" s="58" t="s">
        <v>51</v>
      </c>
      <c r="P105" s="58" t="s">
        <v>51</v>
      </c>
      <c r="Q105" s="58" t="s">
        <v>51</v>
      </c>
      <c r="R105" s="44" t="s">
        <v>51</v>
      </c>
      <c r="S105" s="44" t="str">
        <f>'Таблица № 2'!V104</f>
        <v>нд</v>
      </c>
      <c r="T105" s="58" t="s">
        <v>51</v>
      </c>
      <c r="U105" s="58" t="s">
        <v>51</v>
      </c>
      <c r="V105" s="58" t="s">
        <v>51</v>
      </c>
      <c r="W105" s="58" t="s">
        <v>51</v>
      </c>
      <c r="X105" s="59" t="s">
        <v>51</v>
      </c>
      <c r="Y105" s="60" t="s">
        <v>51</v>
      </c>
      <c r="Z105" s="60" t="s">
        <v>51</v>
      </c>
      <c r="AA105" s="59" t="s">
        <v>51</v>
      </c>
      <c r="AB105" s="59" t="s">
        <v>51</v>
      </c>
      <c r="AC105" s="59" t="s">
        <v>51</v>
      </c>
      <c r="AD105" s="58" t="s">
        <v>51</v>
      </c>
      <c r="AE105" s="59" t="s">
        <v>51</v>
      </c>
      <c r="AF105" s="60" t="s">
        <v>51</v>
      </c>
      <c r="AG105" s="60" t="str">
        <f t="shared" si="1"/>
        <v>нд</v>
      </c>
      <c r="AH105" s="59" t="s">
        <v>51</v>
      </c>
      <c r="AI105" s="58" t="s">
        <v>51</v>
      </c>
      <c r="AJ105" s="58" t="s">
        <v>51</v>
      </c>
      <c r="AK105" s="58" t="s">
        <v>51</v>
      </c>
      <c r="AL105" s="58" t="s">
        <v>51</v>
      </c>
    </row>
    <row r="106" spans="1:38" ht="15.75" x14ac:dyDescent="0.25">
      <c r="A106" s="37"/>
      <c r="B106" s="38" t="str">
        <f>'Таблица № 2'!B105</f>
        <v>от ТК51 до Загородной</v>
      </c>
      <c r="C106" s="37"/>
      <c r="D106" s="44" t="s">
        <v>51</v>
      </c>
      <c r="E106" s="44" t="s">
        <v>51</v>
      </c>
      <c r="F106" s="58" t="s">
        <v>51</v>
      </c>
      <c r="G106" s="58" t="s">
        <v>51</v>
      </c>
      <c r="H106" s="58" t="s">
        <v>51</v>
      </c>
      <c r="I106" s="58" t="s">
        <v>51</v>
      </c>
      <c r="J106" s="58" t="s">
        <v>51</v>
      </c>
      <c r="K106" s="44" t="s">
        <v>51</v>
      </c>
      <c r="L106" s="44" t="s">
        <v>51</v>
      </c>
      <c r="M106" s="58" t="s">
        <v>51</v>
      </c>
      <c r="N106" s="58" t="s">
        <v>51</v>
      </c>
      <c r="O106" s="58" t="s">
        <v>51</v>
      </c>
      <c r="P106" s="58" t="s">
        <v>51</v>
      </c>
      <c r="Q106" s="58" t="s">
        <v>51</v>
      </c>
      <c r="R106" s="44" t="s">
        <v>51</v>
      </c>
      <c r="S106" s="44" t="str">
        <f>'Таблица № 2'!V105</f>
        <v>нд</v>
      </c>
      <c r="T106" s="58" t="s">
        <v>51</v>
      </c>
      <c r="U106" s="58" t="s">
        <v>51</v>
      </c>
      <c r="V106" s="58" t="s">
        <v>51</v>
      </c>
      <c r="W106" s="58" t="s">
        <v>51</v>
      </c>
      <c r="X106" s="59" t="s">
        <v>51</v>
      </c>
      <c r="Y106" s="60" t="s">
        <v>51</v>
      </c>
      <c r="Z106" s="60" t="s">
        <v>51</v>
      </c>
      <c r="AA106" s="59" t="s">
        <v>51</v>
      </c>
      <c r="AB106" s="59" t="s">
        <v>51</v>
      </c>
      <c r="AC106" s="59" t="s">
        <v>51</v>
      </c>
      <c r="AD106" s="58" t="s">
        <v>51</v>
      </c>
      <c r="AE106" s="59" t="s">
        <v>51</v>
      </c>
      <c r="AF106" s="60" t="s">
        <v>51</v>
      </c>
      <c r="AG106" s="60" t="str">
        <f t="shared" si="1"/>
        <v>нд</v>
      </c>
      <c r="AH106" s="59" t="s">
        <v>51</v>
      </c>
      <c r="AI106" s="58" t="s">
        <v>51</v>
      </c>
      <c r="AJ106" s="58" t="s">
        <v>51</v>
      </c>
      <c r="AK106" s="58" t="s">
        <v>51</v>
      </c>
      <c r="AL106" s="58" t="s">
        <v>51</v>
      </c>
    </row>
    <row r="107" spans="1:38" ht="15.75" x14ac:dyDescent="0.25">
      <c r="A107" s="37"/>
      <c r="B107" s="38" t="str">
        <f>'Таблица № 2'!B106</f>
        <v>вводы ул. Красноармейская</v>
      </c>
      <c r="C107" s="37"/>
      <c r="D107" s="44" t="s">
        <v>51</v>
      </c>
      <c r="E107" s="44" t="s">
        <v>51</v>
      </c>
      <c r="F107" s="58" t="s">
        <v>51</v>
      </c>
      <c r="G107" s="58" t="s">
        <v>51</v>
      </c>
      <c r="H107" s="58" t="s">
        <v>51</v>
      </c>
      <c r="I107" s="58" t="s">
        <v>51</v>
      </c>
      <c r="J107" s="58" t="s">
        <v>51</v>
      </c>
      <c r="K107" s="44" t="s">
        <v>51</v>
      </c>
      <c r="L107" s="44" t="s">
        <v>51</v>
      </c>
      <c r="M107" s="58" t="s">
        <v>51</v>
      </c>
      <c r="N107" s="58" t="s">
        <v>51</v>
      </c>
      <c r="O107" s="58" t="s">
        <v>51</v>
      </c>
      <c r="P107" s="58" t="s">
        <v>51</v>
      </c>
      <c r="Q107" s="58" t="s">
        <v>51</v>
      </c>
      <c r="R107" s="44" t="s">
        <v>51</v>
      </c>
      <c r="S107" s="44" t="str">
        <f>'Таблица № 2'!V106</f>
        <v>нд</v>
      </c>
      <c r="T107" s="58" t="s">
        <v>51</v>
      </c>
      <c r="U107" s="58" t="s">
        <v>51</v>
      </c>
      <c r="V107" s="58" t="s">
        <v>51</v>
      </c>
      <c r="W107" s="58" t="s">
        <v>51</v>
      </c>
      <c r="X107" s="59" t="s">
        <v>51</v>
      </c>
      <c r="Y107" s="60" t="s">
        <v>51</v>
      </c>
      <c r="Z107" s="60" t="s">
        <v>51</v>
      </c>
      <c r="AA107" s="59" t="s">
        <v>51</v>
      </c>
      <c r="AB107" s="59" t="s">
        <v>51</v>
      </c>
      <c r="AC107" s="59" t="s">
        <v>51</v>
      </c>
      <c r="AD107" s="58" t="s">
        <v>51</v>
      </c>
      <c r="AE107" s="59" t="s">
        <v>51</v>
      </c>
      <c r="AF107" s="60" t="s">
        <v>51</v>
      </c>
      <c r="AG107" s="60" t="str">
        <f t="shared" si="1"/>
        <v>нд</v>
      </c>
      <c r="AH107" s="59" t="s">
        <v>51</v>
      </c>
      <c r="AI107" s="58" t="s">
        <v>51</v>
      </c>
      <c r="AJ107" s="58" t="s">
        <v>51</v>
      </c>
      <c r="AK107" s="58" t="s">
        <v>51</v>
      </c>
      <c r="AL107" s="58" t="s">
        <v>51</v>
      </c>
    </row>
    <row r="108" spans="1:38" ht="15.75" x14ac:dyDescent="0.25">
      <c r="A108" s="37"/>
      <c r="B108" s="38" t="str">
        <f>'Таблица № 2'!B107</f>
        <v>вводы ул. Менделеева</v>
      </c>
      <c r="C108" s="37"/>
      <c r="D108" s="44" t="s">
        <v>51</v>
      </c>
      <c r="E108" s="44" t="s">
        <v>51</v>
      </c>
      <c r="F108" s="58" t="s">
        <v>51</v>
      </c>
      <c r="G108" s="58" t="s">
        <v>51</v>
      </c>
      <c r="H108" s="58" t="s">
        <v>51</v>
      </c>
      <c r="I108" s="58" t="s">
        <v>51</v>
      </c>
      <c r="J108" s="58" t="s">
        <v>51</v>
      </c>
      <c r="K108" s="44" t="s">
        <v>51</v>
      </c>
      <c r="L108" s="44" t="s">
        <v>51</v>
      </c>
      <c r="M108" s="58" t="s">
        <v>51</v>
      </c>
      <c r="N108" s="58" t="s">
        <v>51</v>
      </c>
      <c r="O108" s="58" t="s">
        <v>51</v>
      </c>
      <c r="P108" s="58" t="s">
        <v>51</v>
      </c>
      <c r="Q108" s="58" t="s">
        <v>51</v>
      </c>
      <c r="R108" s="44" t="s">
        <v>51</v>
      </c>
      <c r="S108" s="44" t="str">
        <f>'Таблица № 2'!V107</f>
        <v>нд</v>
      </c>
      <c r="T108" s="58" t="s">
        <v>51</v>
      </c>
      <c r="U108" s="58" t="s">
        <v>51</v>
      </c>
      <c r="V108" s="58" t="s">
        <v>51</v>
      </c>
      <c r="W108" s="58" t="s">
        <v>51</v>
      </c>
      <c r="X108" s="59" t="s">
        <v>51</v>
      </c>
      <c r="Y108" s="60" t="s">
        <v>51</v>
      </c>
      <c r="Z108" s="60" t="s">
        <v>51</v>
      </c>
      <c r="AA108" s="59" t="s">
        <v>51</v>
      </c>
      <c r="AB108" s="59" t="s">
        <v>51</v>
      </c>
      <c r="AC108" s="59" t="s">
        <v>51</v>
      </c>
      <c r="AD108" s="58" t="s">
        <v>51</v>
      </c>
      <c r="AE108" s="59" t="s">
        <v>51</v>
      </c>
      <c r="AF108" s="60" t="s">
        <v>51</v>
      </c>
      <c r="AG108" s="60" t="str">
        <f t="shared" si="1"/>
        <v>нд</v>
      </c>
      <c r="AH108" s="59" t="s">
        <v>51</v>
      </c>
      <c r="AI108" s="58" t="s">
        <v>51</v>
      </c>
      <c r="AJ108" s="58" t="s">
        <v>51</v>
      </c>
      <c r="AK108" s="58" t="s">
        <v>51</v>
      </c>
      <c r="AL108" s="58" t="s">
        <v>51</v>
      </c>
    </row>
    <row r="109" spans="1:38" ht="15.75" x14ac:dyDescent="0.25">
      <c r="A109" s="37"/>
      <c r="B109" s="38" t="str">
        <f>'Таблица № 2'!B108</f>
        <v>вводы ул. Ульяновых</v>
      </c>
      <c r="C109" s="37"/>
      <c r="D109" s="44" t="s">
        <v>51</v>
      </c>
      <c r="E109" s="44" t="s">
        <v>51</v>
      </c>
      <c r="F109" s="58" t="s">
        <v>51</v>
      </c>
      <c r="G109" s="58" t="s">
        <v>51</v>
      </c>
      <c r="H109" s="58" t="s">
        <v>51</v>
      </c>
      <c r="I109" s="58" t="s">
        <v>51</v>
      </c>
      <c r="J109" s="58" t="s">
        <v>51</v>
      </c>
      <c r="K109" s="44" t="s">
        <v>51</v>
      </c>
      <c r="L109" s="44" t="s">
        <v>51</v>
      </c>
      <c r="M109" s="58" t="s">
        <v>51</v>
      </c>
      <c r="N109" s="58" t="s">
        <v>51</v>
      </c>
      <c r="O109" s="58" t="s">
        <v>51</v>
      </c>
      <c r="P109" s="58" t="s">
        <v>51</v>
      </c>
      <c r="Q109" s="58" t="s">
        <v>51</v>
      </c>
      <c r="R109" s="44" t="s">
        <v>51</v>
      </c>
      <c r="S109" s="44" t="str">
        <f>'Таблица № 2'!V108</f>
        <v>нд</v>
      </c>
      <c r="T109" s="58" t="s">
        <v>51</v>
      </c>
      <c r="U109" s="58" t="s">
        <v>51</v>
      </c>
      <c r="V109" s="58" t="s">
        <v>51</v>
      </c>
      <c r="W109" s="58" t="s">
        <v>51</v>
      </c>
      <c r="X109" s="59" t="s">
        <v>51</v>
      </c>
      <c r="Y109" s="60" t="s">
        <v>51</v>
      </c>
      <c r="Z109" s="60" t="s">
        <v>51</v>
      </c>
      <c r="AA109" s="59" t="s">
        <v>51</v>
      </c>
      <c r="AB109" s="59" t="s">
        <v>51</v>
      </c>
      <c r="AC109" s="59" t="s">
        <v>51</v>
      </c>
      <c r="AD109" s="58" t="s">
        <v>51</v>
      </c>
      <c r="AE109" s="59" t="s">
        <v>51</v>
      </c>
      <c r="AF109" s="60" t="s">
        <v>51</v>
      </c>
      <c r="AG109" s="60" t="str">
        <f t="shared" si="1"/>
        <v>нд</v>
      </c>
      <c r="AH109" s="59" t="s">
        <v>51</v>
      </c>
      <c r="AI109" s="58" t="s">
        <v>51</v>
      </c>
      <c r="AJ109" s="58" t="s">
        <v>51</v>
      </c>
      <c r="AK109" s="58" t="s">
        <v>51</v>
      </c>
      <c r="AL109" s="58" t="s">
        <v>51</v>
      </c>
    </row>
    <row r="110" spans="1:38" ht="15.75" x14ac:dyDescent="0.25">
      <c r="A110" s="37"/>
      <c r="B110" s="38" t="str">
        <f>'Таблица № 2'!B109</f>
        <v>от ТК44 до ТК45 и врезки Московская 69, 64</v>
      </c>
      <c r="C110" s="37"/>
      <c r="D110" s="44" t="s">
        <v>51</v>
      </c>
      <c r="E110" s="44" t="s">
        <v>51</v>
      </c>
      <c r="F110" s="58" t="s">
        <v>51</v>
      </c>
      <c r="G110" s="58" t="s">
        <v>51</v>
      </c>
      <c r="H110" s="58" t="s">
        <v>51</v>
      </c>
      <c r="I110" s="58" t="s">
        <v>51</v>
      </c>
      <c r="J110" s="58" t="s">
        <v>51</v>
      </c>
      <c r="K110" s="44" t="s">
        <v>51</v>
      </c>
      <c r="L110" s="44" t="s">
        <v>51</v>
      </c>
      <c r="M110" s="58" t="s">
        <v>51</v>
      </c>
      <c r="N110" s="58" t="s">
        <v>51</v>
      </c>
      <c r="O110" s="58" t="s">
        <v>51</v>
      </c>
      <c r="P110" s="58" t="s">
        <v>51</v>
      </c>
      <c r="Q110" s="58" t="s">
        <v>51</v>
      </c>
      <c r="R110" s="44" t="s">
        <v>51</v>
      </c>
      <c r="S110" s="44" t="str">
        <f>'Таблица № 2'!V109</f>
        <v>нд</v>
      </c>
      <c r="T110" s="58" t="s">
        <v>51</v>
      </c>
      <c r="U110" s="58" t="s">
        <v>51</v>
      </c>
      <c r="V110" s="58" t="s">
        <v>51</v>
      </c>
      <c r="W110" s="58" t="s">
        <v>51</v>
      </c>
      <c r="X110" s="59" t="s">
        <v>51</v>
      </c>
      <c r="Y110" s="60" t="s">
        <v>51</v>
      </c>
      <c r="Z110" s="60" t="s">
        <v>51</v>
      </c>
      <c r="AA110" s="59" t="s">
        <v>51</v>
      </c>
      <c r="AB110" s="59" t="s">
        <v>51</v>
      </c>
      <c r="AC110" s="59" t="s">
        <v>51</v>
      </c>
      <c r="AD110" s="58" t="s">
        <v>51</v>
      </c>
      <c r="AE110" s="59" t="s">
        <v>51</v>
      </c>
      <c r="AF110" s="60" t="s">
        <v>51</v>
      </c>
      <c r="AG110" s="60" t="str">
        <f t="shared" si="1"/>
        <v>нд</v>
      </c>
      <c r="AH110" s="59" t="s">
        <v>51</v>
      </c>
      <c r="AI110" s="58" t="s">
        <v>51</v>
      </c>
      <c r="AJ110" s="58" t="s">
        <v>51</v>
      </c>
      <c r="AK110" s="58" t="s">
        <v>51</v>
      </c>
      <c r="AL110" s="58" t="s">
        <v>51</v>
      </c>
    </row>
    <row r="111" spans="1:38" ht="31.5" x14ac:dyDescent="0.25">
      <c r="A111" s="37"/>
      <c r="B111" s="38" t="str">
        <f>'Таблица № 2'!B110</f>
        <v>от врезки в т/трассу ТК21-ТК20 до врезки в Победы 33</v>
      </c>
      <c r="C111" s="37"/>
      <c r="D111" s="44" t="s">
        <v>51</v>
      </c>
      <c r="E111" s="44" t="s">
        <v>51</v>
      </c>
      <c r="F111" s="58" t="s">
        <v>51</v>
      </c>
      <c r="G111" s="58" t="s">
        <v>51</v>
      </c>
      <c r="H111" s="58" t="s">
        <v>51</v>
      </c>
      <c r="I111" s="58" t="s">
        <v>51</v>
      </c>
      <c r="J111" s="58" t="s">
        <v>51</v>
      </c>
      <c r="K111" s="44" t="s">
        <v>51</v>
      </c>
      <c r="L111" s="44" t="s">
        <v>51</v>
      </c>
      <c r="M111" s="58" t="s">
        <v>51</v>
      </c>
      <c r="N111" s="58" t="s">
        <v>51</v>
      </c>
      <c r="O111" s="58" t="s">
        <v>51</v>
      </c>
      <c r="P111" s="58" t="s">
        <v>51</v>
      </c>
      <c r="Q111" s="58" t="s">
        <v>51</v>
      </c>
      <c r="R111" s="44" t="s">
        <v>51</v>
      </c>
      <c r="S111" s="44" t="str">
        <f>'Таблица № 2'!V110</f>
        <v>нд</v>
      </c>
      <c r="T111" s="58" t="s">
        <v>51</v>
      </c>
      <c r="U111" s="58" t="s">
        <v>51</v>
      </c>
      <c r="V111" s="58" t="s">
        <v>51</v>
      </c>
      <c r="W111" s="58" t="s">
        <v>51</v>
      </c>
      <c r="X111" s="59" t="s">
        <v>51</v>
      </c>
      <c r="Y111" s="60" t="s">
        <v>51</v>
      </c>
      <c r="Z111" s="60" t="s">
        <v>51</v>
      </c>
      <c r="AA111" s="59" t="s">
        <v>51</v>
      </c>
      <c r="AB111" s="59" t="s">
        <v>51</v>
      </c>
      <c r="AC111" s="59" t="s">
        <v>51</v>
      </c>
      <c r="AD111" s="58" t="s">
        <v>51</v>
      </c>
      <c r="AE111" s="59" t="s">
        <v>51</v>
      </c>
      <c r="AF111" s="60" t="s">
        <v>51</v>
      </c>
      <c r="AG111" s="60" t="str">
        <f t="shared" si="1"/>
        <v>нд</v>
      </c>
      <c r="AH111" s="59" t="s">
        <v>51</v>
      </c>
      <c r="AI111" s="58" t="s">
        <v>51</v>
      </c>
      <c r="AJ111" s="58" t="s">
        <v>51</v>
      </c>
      <c r="AK111" s="58" t="s">
        <v>51</v>
      </c>
      <c r="AL111" s="58" t="s">
        <v>51</v>
      </c>
    </row>
    <row r="112" spans="1:38" ht="31.5" x14ac:dyDescent="0.25">
      <c r="A112" s="37"/>
      <c r="B112" s="38" t="str">
        <f>'Таблица № 2'!B111</f>
        <v>от ТК2 до ТК29, до вводов в ж/д Сов.17/1, до ТК30, до Сов 9</v>
      </c>
      <c r="C112" s="37"/>
      <c r="D112" s="44" t="s">
        <v>51</v>
      </c>
      <c r="E112" s="44" t="s">
        <v>51</v>
      </c>
      <c r="F112" s="58" t="s">
        <v>51</v>
      </c>
      <c r="G112" s="58" t="s">
        <v>51</v>
      </c>
      <c r="H112" s="58" t="s">
        <v>51</v>
      </c>
      <c r="I112" s="58" t="s">
        <v>51</v>
      </c>
      <c r="J112" s="58" t="s">
        <v>51</v>
      </c>
      <c r="K112" s="44" t="s">
        <v>51</v>
      </c>
      <c r="L112" s="44" t="s">
        <v>51</v>
      </c>
      <c r="M112" s="58" t="s">
        <v>51</v>
      </c>
      <c r="N112" s="58" t="s">
        <v>51</v>
      </c>
      <c r="O112" s="58" t="s">
        <v>51</v>
      </c>
      <c r="P112" s="58" t="s">
        <v>51</v>
      </c>
      <c r="Q112" s="58" t="s">
        <v>51</v>
      </c>
      <c r="R112" s="44" t="s">
        <v>51</v>
      </c>
      <c r="S112" s="44" t="str">
        <f>'Таблица № 2'!V111</f>
        <v>нд</v>
      </c>
      <c r="T112" s="58" t="s">
        <v>51</v>
      </c>
      <c r="U112" s="58" t="s">
        <v>51</v>
      </c>
      <c r="V112" s="58" t="s">
        <v>51</v>
      </c>
      <c r="W112" s="58" t="s">
        <v>51</v>
      </c>
      <c r="X112" s="59" t="s">
        <v>51</v>
      </c>
      <c r="Y112" s="60" t="s">
        <v>51</v>
      </c>
      <c r="Z112" s="60" t="s">
        <v>51</v>
      </c>
      <c r="AA112" s="59" t="s">
        <v>51</v>
      </c>
      <c r="AB112" s="59" t="s">
        <v>51</v>
      </c>
      <c r="AC112" s="59" t="s">
        <v>51</v>
      </c>
      <c r="AD112" s="58" t="s">
        <v>51</v>
      </c>
      <c r="AE112" s="59" t="s">
        <v>51</v>
      </c>
      <c r="AF112" s="60" t="s">
        <v>51</v>
      </c>
      <c r="AG112" s="60" t="str">
        <f t="shared" si="1"/>
        <v>нд</v>
      </c>
      <c r="AH112" s="59" t="s">
        <v>51</v>
      </c>
      <c r="AI112" s="58" t="s">
        <v>51</v>
      </c>
      <c r="AJ112" s="58" t="s">
        <v>51</v>
      </c>
      <c r="AK112" s="58" t="s">
        <v>51</v>
      </c>
      <c r="AL112" s="58" t="s">
        <v>51</v>
      </c>
    </row>
    <row r="113" spans="1:40" ht="31.5" x14ac:dyDescent="0.25">
      <c r="A113" s="37"/>
      <c r="B113" s="38" t="str">
        <f>'Таблица № 2'!B112</f>
        <v>от разветвл т/трассы у Сов.13 до ТК б/н у Сов 13а и 13б</v>
      </c>
      <c r="C113" s="37"/>
      <c r="D113" s="44" t="s">
        <v>51</v>
      </c>
      <c r="E113" s="44" t="s">
        <v>51</v>
      </c>
      <c r="F113" s="58" t="s">
        <v>51</v>
      </c>
      <c r="G113" s="58" t="s">
        <v>51</v>
      </c>
      <c r="H113" s="58" t="s">
        <v>51</v>
      </c>
      <c r="I113" s="58" t="s">
        <v>51</v>
      </c>
      <c r="J113" s="58" t="s">
        <v>51</v>
      </c>
      <c r="K113" s="44" t="s">
        <v>51</v>
      </c>
      <c r="L113" s="44" t="s">
        <v>51</v>
      </c>
      <c r="M113" s="58" t="s">
        <v>51</v>
      </c>
      <c r="N113" s="58" t="s">
        <v>51</v>
      </c>
      <c r="O113" s="58" t="s">
        <v>51</v>
      </c>
      <c r="P113" s="58" t="s">
        <v>51</v>
      </c>
      <c r="Q113" s="58" t="s">
        <v>51</v>
      </c>
      <c r="R113" s="44" t="s">
        <v>51</v>
      </c>
      <c r="S113" s="44" t="str">
        <f>'Таблица № 2'!V112</f>
        <v>нд</v>
      </c>
      <c r="T113" s="58" t="s">
        <v>51</v>
      </c>
      <c r="U113" s="58" t="s">
        <v>51</v>
      </c>
      <c r="V113" s="58" t="s">
        <v>51</v>
      </c>
      <c r="W113" s="58" t="s">
        <v>51</v>
      </c>
      <c r="X113" s="59" t="s">
        <v>51</v>
      </c>
      <c r="Y113" s="60" t="s">
        <v>51</v>
      </c>
      <c r="Z113" s="60" t="s">
        <v>51</v>
      </c>
      <c r="AA113" s="59" t="s">
        <v>51</v>
      </c>
      <c r="AB113" s="59" t="s">
        <v>51</v>
      </c>
      <c r="AC113" s="59" t="s">
        <v>51</v>
      </c>
      <c r="AD113" s="58" t="s">
        <v>51</v>
      </c>
      <c r="AE113" s="59" t="s">
        <v>51</v>
      </c>
      <c r="AF113" s="60" t="s">
        <v>51</v>
      </c>
      <c r="AG113" s="60" t="str">
        <f t="shared" si="1"/>
        <v>нд</v>
      </c>
      <c r="AH113" s="59" t="s">
        <v>51</v>
      </c>
      <c r="AI113" s="58" t="s">
        <v>51</v>
      </c>
      <c r="AJ113" s="58" t="s">
        <v>51</v>
      </c>
      <c r="AK113" s="58" t="s">
        <v>51</v>
      </c>
      <c r="AL113" s="58" t="s">
        <v>51</v>
      </c>
    </row>
    <row r="114" spans="1:40" ht="15.75" x14ac:dyDescent="0.25">
      <c r="A114" s="37"/>
      <c r="B114" s="38" t="str">
        <f>'Таблица № 2'!B113</f>
        <v>вводы ул. Железнодорожная</v>
      </c>
      <c r="C114" s="37"/>
      <c r="D114" s="44" t="s">
        <v>51</v>
      </c>
      <c r="E114" s="44" t="s">
        <v>51</v>
      </c>
      <c r="F114" s="58" t="s">
        <v>51</v>
      </c>
      <c r="G114" s="58" t="s">
        <v>51</v>
      </c>
      <c r="H114" s="58" t="s">
        <v>51</v>
      </c>
      <c r="I114" s="58" t="s">
        <v>51</v>
      </c>
      <c r="J114" s="58" t="s">
        <v>51</v>
      </c>
      <c r="K114" s="44" t="s">
        <v>51</v>
      </c>
      <c r="L114" s="44" t="s">
        <v>51</v>
      </c>
      <c r="M114" s="58" t="s">
        <v>51</v>
      </c>
      <c r="N114" s="58" t="s">
        <v>51</v>
      </c>
      <c r="O114" s="58" t="s">
        <v>51</v>
      </c>
      <c r="P114" s="58" t="s">
        <v>51</v>
      </c>
      <c r="Q114" s="58" t="s">
        <v>51</v>
      </c>
      <c r="R114" s="44" t="s">
        <v>51</v>
      </c>
      <c r="S114" s="44" t="str">
        <f>'Таблица № 2'!V113</f>
        <v>нд</v>
      </c>
      <c r="T114" s="58" t="s">
        <v>51</v>
      </c>
      <c r="U114" s="58" t="s">
        <v>51</v>
      </c>
      <c r="V114" s="58" t="s">
        <v>51</v>
      </c>
      <c r="W114" s="58" t="s">
        <v>51</v>
      </c>
      <c r="X114" s="59" t="s">
        <v>51</v>
      </c>
      <c r="Y114" s="60" t="s">
        <v>51</v>
      </c>
      <c r="Z114" s="60" t="s">
        <v>51</v>
      </c>
      <c r="AA114" s="59" t="s">
        <v>51</v>
      </c>
      <c r="AB114" s="59" t="s">
        <v>51</v>
      </c>
      <c r="AC114" s="59" t="s">
        <v>51</v>
      </c>
      <c r="AD114" s="58" t="s">
        <v>51</v>
      </c>
      <c r="AE114" s="59" t="s">
        <v>51</v>
      </c>
      <c r="AF114" s="60" t="s">
        <v>51</v>
      </c>
      <c r="AG114" s="60" t="str">
        <f t="shared" si="1"/>
        <v>нд</v>
      </c>
      <c r="AH114" s="59" t="s">
        <v>51</v>
      </c>
      <c r="AI114" s="58" t="s">
        <v>51</v>
      </c>
      <c r="AJ114" s="58" t="s">
        <v>51</v>
      </c>
      <c r="AK114" s="58" t="s">
        <v>51</v>
      </c>
      <c r="AL114" s="58" t="s">
        <v>51</v>
      </c>
    </row>
    <row r="115" spans="1:40" ht="15.75" x14ac:dyDescent="0.25">
      <c r="A115" s="37"/>
      <c r="B115" s="38" t="str">
        <f>'Таблица № 2'!B114</f>
        <v>вводы ул. Победы</v>
      </c>
      <c r="C115" s="37"/>
      <c r="D115" s="44" t="s">
        <v>51</v>
      </c>
      <c r="E115" s="44" t="s">
        <v>51</v>
      </c>
      <c r="F115" s="58" t="s">
        <v>51</v>
      </c>
      <c r="G115" s="58" t="s">
        <v>51</v>
      </c>
      <c r="H115" s="58" t="s">
        <v>51</v>
      </c>
      <c r="I115" s="58" t="s">
        <v>51</v>
      </c>
      <c r="J115" s="58" t="s">
        <v>51</v>
      </c>
      <c r="K115" s="44" t="s">
        <v>51</v>
      </c>
      <c r="L115" s="44" t="s">
        <v>51</v>
      </c>
      <c r="M115" s="58" t="s">
        <v>51</v>
      </c>
      <c r="N115" s="58" t="s">
        <v>51</v>
      </c>
      <c r="O115" s="58" t="s">
        <v>51</v>
      </c>
      <c r="P115" s="58" t="s">
        <v>51</v>
      </c>
      <c r="Q115" s="58" t="s">
        <v>51</v>
      </c>
      <c r="R115" s="44" t="s">
        <v>51</v>
      </c>
      <c r="S115" s="44" t="str">
        <f>'Таблица № 2'!V114</f>
        <v>нд</v>
      </c>
      <c r="T115" s="58" t="s">
        <v>51</v>
      </c>
      <c r="U115" s="58" t="s">
        <v>51</v>
      </c>
      <c r="V115" s="58" t="s">
        <v>51</v>
      </c>
      <c r="W115" s="58" t="s">
        <v>51</v>
      </c>
      <c r="X115" s="59" t="s">
        <v>51</v>
      </c>
      <c r="Y115" s="60" t="s">
        <v>51</v>
      </c>
      <c r="Z115" s="60" t="s">
        <v>51</v>
      </c>
      <c r="AA115" s="59" t="s">
        <v>51</v>
      </c>
      <c r="AB115" s="59" t="s">
        <v>51</v>
      </c>
      <c r="AC115" s="59" t="s">
        <v>51</v>
      </c>
      <c r="AD115" s="58" t="s">
        <v>51</v>
      </c>
      <c r="AE115" s="59" t="s">
        <v>51</v>
      </c>
      <c r="AF115" s="60" t="s">
        <v>51</v>
      </c>
      <c r="AG115" s="60" t="str">
        <f t="shared" si="1"/>
        <v>нд</v>
      </c>
      <c r="AH115" s="59" t="s">
        <v>51</v>
      </c>
      <c r="AI115" s="58" t="s">
        <v>51</v>
      </c>
      <c r="AJ115" s="58" t="s">
        <v>51</v>
      </c>
      <c r="AK115" s="58" t="s">
        <v>51</v>
      </c>
      <c r="AL115" s="58" t="s">
        <v>51</v>
      </c>
    </row>
    <row r="116" spans="1:40" ht="31.5" x14ac:dyDescent="0.25">
      <c r="A116" s="37"/>
      <c r="B116" s="38" t="str">
        <f>'Таблица № 2'!B115</f>
        <v>от ТК30 по эстак по Сов 7,5, по нечет стор Первомай до врезки ж/д 20 и 22</v>
      </c>
      <c r="C116" s="37"/>
      <c r="D116" s="44" t="s">
        <v>51</v>
      </c>
      <c r="E116" s="44" t="s">
        <v>51</v>
      </c>
      <c r="F116" s="58" t="s">
        <v>51</v>
      </c>
      <c r="G116" s="58" t="s">
        <v>51</v>
      </c>
      <c r="H116" s="58" t="s">
        <v>51</v>
      </c>
      <c r="I116" s="58" t="s">
        <v>51</v>
      </c>
      <c r="J116" s="58" t="s">
        <v>51</v>
      </c>
      <c r="K116" s="44" t="s">
        <v>51</v>
      </c>
      <c r="L116" s="44" t="s">
        <v>51</v>
      </c>
      <c r="M116" s="58" t="s">
        <v>51</v>
      </c>
      <c r="N116" s="58" t="s">
        <v>51</v>
      </c>
      <c r="O116" s="58" t="s">
        <v>51</v>
      </c>
      <c r="P116" s="58" t="s">
        <v>51</v>
      </c>
      <c r="Q116" s="58" t="s">
        <v>51</v>
      </c>
      <c r="R116" s="44" t="s">
        <v>51</v>
      </c>
      <c r="S116" s="44">
        <f>'Таблица № 2'!V115</f>
        <v>3.8250312000000002</v>
      </c>
      <c r="T116" s="58" t="s">
        <v>51</v>
      </c>
      <c r="U116" s="58" t="s">
        <v>51</v>
      </c>
      <c r="V116" s="58" t="s">
        <v>51</v>
      </c>
      <c r="W116" s="58" t="s">
        <v>51</v>
      </c>
      <c r="X116" s="59">
        <v>0.90920000000000001</v>
      </c>
      <c r="Y116" s="60" t="s">
        <v>51</v>
      </c>
      <c r="Z116" s="60" t="s">
        <v>51</v>
      </c>
      <c r="AA116" s="59" t="s">
        <v>51</v>
      </c>
      <c r="AB116" s="59" t="s">
        <v>51</v>
      </c>
      <c r="AC116" s="59" t="s">
        <v>51</v>
      </c>
      <c r="AD116" s="58" t="s">
        <v>51</v>
      </c>
      <c r="AE116" s="59" t="s">
        <v>51</v>
      </c>
      <c r="AF116" s="60" t="s">
        <v>51</v>
      </c>
      <c r="AG116" s="60">
        <f t="shared" si="1"/>
        <v>3.8250312000000002</v>
      </c>
      <c r="AH116" s="59" t="s">
        <v>51</v>
      </c>
      <c r="AI116" s="58" t="s">
        <v>51</v>
      </c>
      <c r="AJ116" s="58" t="s">
        <v>51</v>
      </c>
      <c r="AK116" s="58" t="s">
        <v>51</v>
      </c>
      <c r="AL116" s="58">
        <v>0.90920000000000001</v>
      </c>
    </row>
    <row r="117" spans="1:40" ht="31.5" x14ac:dyDescent="0.25">
      <c r="A117" s="37"/>
      <c r="B117" s="38" t="str">
        <f>'Таблица № 2'!B116</f>
        <v>от ТК30 по четн стороне 9мая до врезки в ж/д Глин-ки 21</v>
      </c>
      <c r="C117" s="37"/>
      <c r="D117" s="44" t="s">
        <v>51</v>
      </c>
      <c r="E117" s="44" t="s">
        <v>51</v>
      </c>
      <c r="F117" s="58" t="s">
        <v>51</v>
      </c>
      <c r="G117" s="58" t="s">
        <v>51</v>
      </c>
      <c r="H117" s="58" t="s">
        <v>51</v>
      </c>
      <c r="I117" s="58" t="s">
        <v>51</v>
      </c>
      <c r="J117" s="58" t="s">
        <v>51</v>
      </c>
      <c r="K117" s="44" t="s">
        <v>51</v>
      </c>
      <c r="L117" s="44" t="s">
        <v>51</v>
      </c>
      <c r="M117" s="58" t="s">
        <v>51</v>
      </c>
      <c r="N117" s="58" t="s">
        <v>51</v>
      </c>
      <c r="O117" s="58" t="s">
        <v>51</v>
      </c>
      <c r="P117" s="58" t="s">
        <v>51</v>
      </c>
      <c r="Q117" s="58" t="s">
        <v>51</v>
      </c>
      <c r="R117" s="44" t="s">
        <v>51</v>
      </c>
      <c r="S117" s="44">
        <f>'Таблица № 2'!V116</f>
        <v>2.9691016000000001</v>
      </c>
      <c r="T117" s="58" t="s">
        <v>51</v>
      </c>
      <c r="U117" s="58" t="s">
        <v>51</v>
      </c>
      <c r="V117" s="58" t="s">
        <v>51</v>
      </c>
      <c r="W117" s="58" t="s">
        <v>51</v>
      </c>
      <c r="X117" s="59">
        <v>0.94979999999999998</v>
      </c>
      <c r="Y117" s="60" t="s">
        <v>51</v>
      </c>
      <c r="Z117" s="60" t="s">
        <v>51</v>
      </c>
      <c r="AA117" s="59" t="s">
        <v>51</v>
      </c>
      <c r="AB117" s="59" t="s">
        <v>51</v>
      </c>
      <c r="AC117" s="59" t="s">
        <v>51</v>
      </c>
      <c r="AD117" s="58" t="s">
        <v>51</v>
      </c>
      <c r="AE117" s="59" t="s">
        <v>51</v>
      </c>
      <c r="AF117" s="60" t="s">
        <v>51</v>
      </c>
      <c r="AG117" s="60">
        <f t="shared" si="1"/>
        <v>2.9691016000000001</v>
      </c>
      <c r="AH117" s="59" t="s">
        <v>51</v>
      </c>
      <c r="AI117" s="58" t="s">
        <v>51</v>
      </c>
      <c r="AJ117" s="58" t="s">
        <v>51</v>
      </c>
      <c r="AK117" s="58" t="s">
        <v>51</v>
      </c>
      <c r="AL117" s="58">
        <v>0.94979999999999998</v>
      </c>
      <c r="AN117" s="52">
        <v>1000</v>
      </c>
    </row>
    <row r="118" spans="1:40" ht="31.5" x14ac:dyDescent="0.25">
      <c r="A118" s="37"/>
      <c r="B118" s="38" t="str">
        <f>'Таблица № 2'!B117</f>
        <v>21от эстак через 9Мая по нечет 9Мая до врезки в ж/д Глинки 5,7</v>
      </c>
      <c r="C118" s="37"/>
      <c r="D118" s="44" t="s">
        <v>51</v>
      </c>
      <c r="E118" s="44" t="s">
        <v>51</v>
      </c>
      <c r="F118" s="58" t="s">
        <v>51</v>
      </c>
      <c r="G118" s="58" t="s">
        <v>51</v>
      </c>
      <c r="H118" s="58" t="s">
        <v>51</v>
      </c>
      <c r="I118" s="58" t="s">
        <v>51</v>
      </c>
      <c r="J118" s="58" t="s">
        <v>51</v>
      </c>
      <c r="K118" s="44" t="s">
        <v>51</v>
      </c>
      <c r="L118" s="44" t="s">
        <v>51</v>
      </c>
      <c r="M118" s="58" t="s">
        <v>51</v>
      </c>
      <c r="N118" s="58" t="s">
        <v>51</v>
      </c>
      <c r="O118" s="58" t="s">
        <v>51</v>
      </c>
      <c r="P118" s="58" t="s">
        <v>51</v>
      </c>
      <c r="Q118" s="58" t="s">
        <v>51</v>
      </c>
      <c r="R118" s="44" t="s">
        <v>51</v>
      </c>
      <c r="S118" s="44">
        <f>'Таблица № 2'!V117</f>
        <v>5.9284540000000003</v>
      </c>
      <c r="T118" s="58" t="s">
        <v>51</v>
      </c>
      <c r="U118" s="58" t="s">
        <v>51</v>
      </c>
      <c r="V118" s="58" t="s">
        <v>51</v>
      </c>
      <c r="W118" s="58" t="s">
        <v>51</v>
      </c>
      <c r="X118" s="59">
        <v>1.1972</v>
      </c>
      <c r="Y118" s="60" t="s">
        <v>51</v>
      </c>
      <c r="Z118" s="60" t="s">
        <v>51</v>
      </c>
      <c r="AA118" s="59" t="s">
        <v>51</v>
      </c>
      <c r="AB118" s="59" t="s">
        <v>51</v>
      </c>
      <c r="AC118" s="59" t="s">
        <v>51</v>
      </c>
      <c r="AD118" s="58" t="s">
        <v>51</v>
      </c>
      <c r="AE118" s="59" t="s">
        <v>51</v>
      </c>
      <c r="AF118" s="60" t="s">
        <v>51</v>
      </c>
      <c r="AG118" s="60">
        <f t="shared" si="1"/>
        <v>5.9284540000000003</v>
      </c>
      <c r="AH118" s="59" t="s">
        <v>51</v>
      </c>
      <c r="AI118" s="58" t="s">
        <v>51</v>
      </c>
      <c r="AJ118" s="58" t="s">
        <v>51</v>
      </c>
      <c r="AK118" s="58" t="s">
        <v>51</v>
      </c>
      <c r="AL118" s="58">
        <v>1.1972</v>
      </c>
    </row>
    <row r="119" spans="1:40" ht="15.75" x14ac:dyDescent="0.25">
      <c r="A119" s="37"/>
      <c r="B119" s="38" t="str">
        <f>'Таблица № 2'!B118</f>
        <v>вводы ул. Вокзальная</v>
      </c>
      <c r="C119" s="37"/>
      <c r="D119" s="44" t="s">
        <v>51</v>
      </c>
      <c r="E119" s="44" t="s">
        <v>51</v>
      </c>
      <c r="F119" s="58" t="s">
        <v>51</v>
      </c>
      <c r="G119" s="58" t="s">
        <v>51</v>
      </c>
      <c r="H119" s="58" t="s">
        <v>51</v>
      </c>
      <c r="I119" s="58" t="s">
        <v>51</v>
      </c>
      <c r="J119" s="58" t="s">
        <v>51</v>
      </c>
      <c r="K119" s="44" t="s">
        <v>51</v>
      </c>
      <c r="L119" s="44" t="s">
        <v>51</v>
      </c>
      <c r="M119" s="58" t="s">
        <v>51</v>
      </c>
      <c r="N119" s="58" t="s">
        <v>51</v>
      </c>
      <c r="O119" s="58" t="s">
        <v>51</v>
      </c>
      <c r="P119" s="58" t="s">
        <v>51</v>
      </c>
      <c r="Q119" s="58" t="s">
        <v>51</v>
      </c>
      <c r="R119" s="44" t="s">
        <v>51</v>
      </c>
      <c r="S119" s="44">
        <f>'Таблица № 2'!V118</f>
        <v>0.413688</v>
      </c>
      <c r="T119" s="58" t="s">
        <v>51</v>
      </c>
      <c r="U119" s="58" t="s">
        <v>51</v>
      </c>
      <c r="V119" s="58" t="s">
        <v>51</v>
      </c>
      <c r="W119" s="58" t="s">
        <v>51</v>
      </c>
      <c r="X119" s="59">
        <v>0.106</v>
      </c>
      <c r="Y119" s="60" t="s">
        <v>51</v>
      </c>
      <c r="Z119" s="60" t="s">
        <v>51</v>
      </c>
      <c r="AA119" s="59" t="s">
        <v>51</v>
      </c>
      <c r="AB119" s="59" t="s">
        <v>51</v>
      </c>
      <c r="AC119" s="59" t="s">
        <v>51</v>
      </c>
      <c r="AD119" s="58" t="s">
        <v>51</v>
      </c>
      <c r="AE119" s="59" t="s">
        <v>51</v>
      </c>
      <c r="AF119" s="60" t="s">
        <v>51</v>
      </c>
      <c r="AG119" s="60">
        <f t="shared" si="1"/>
        <v>0.413688</v>
      </c>
      <c r="AH119" s="59" t="s">
        <v>51</v>
      </c>
      <c r="AI119" s="58" t="s">
        <v>51</v>
      </c>
      <c r="AJ119" s="58" t="s">
        <v>51</v>
      </c>
      <c r="AK119" s="58" t="s">
        <v>51</v>
      </c>
      <c r="AL119" s="58">
        <v>0.106</v>
      </c>
    </row>
    <row r="120" spans="1:40" ht="15.75" x14ac:dyDescent="0.25">
      <c r="A120" s="37"/>
      <c r="B120" s="38" t="str">
        <f>'Таблица № 2'!B119</f>
        <v>вводы ул. Зои Космодемьянской</v>
      </c>
      <c r="C120" s="37"/>
      <c r="D120" s="44" t="s">
        <v>51</v>
      </c>
      <c r="E120" s="44" t="s">
        <v>51</v>
      </c>
      <c r="F120" s="58" t="s">
        <v>51</v>
      </c>
      <c r="G120" s="58" t="s">
        <v>51</v>
      </c>
      <c r="H120" s="58" t="s">
        <v>51</v>
      </c>
      <c r="I120" s="58" t="s">
        <v>51</v>
      </c>
      <c r="J120" s="58" t="s">
        <v>51</v>
      </c>
      <c r="K120" s="44" t="s">
        <v>51</v>
      </c>
      <c r="L120" s="44" t="s">
        <v>51</v>
      </c>
      <c r="M120" s="58" t="s">
        <v>51</v>
      </c>
      <c r="N120" s="58" t="s">
        <v>51</v>
      </c>
      <c r="O120" s="58" t="s">
        <v>51</v>
      </c>
      <c r="P120" s="58" t="s">
        <v>51</v>
      </c>
      <c r="Q120" s="58" t="s">
        <v>51</v>
      </c>
      <c r="R120" s="44" t="s">
        <v>51</v>
      </c>
      <c r="S120" s="44">
        <f>'Таблица № 2'!V119</f>
        <v>1.054162</v>
      </c>
      <c r="T120" s="58" t="s">
        <v>51</v>
      </c>
      <c r="U120" s="58" t="s">
        <v>51</v>
      </c>
      <c r="V120" s="58" t="s">
        <v>51</v>
      </c>
      <c r="W120" s="58" t="s">
        <v>51</v>
      </c>
      <c r="X120" s="59">
        <v>0.374</v>
      </c>
      <c r="Y120" s="60" t="s">
        <v>51</v>
      </c>
      <c r="Z120" s="60" t="s">
        <v>51</v>
      </c>
      <c r="AA120" s="59" t="s">
        <v>51</v>
      </c>
      <c r="AB120" s="59" t="s">
        <v>51</v>
      </c>
      <c r="AC120" s="59" t="s">
        <v>51</v>
      </c>
      <c r="AD120" s="58" t="s">
        <v>51</v>
      </c>
      <c r="AE120" s="59" t="s">
        <v>51</v>
      </c>
      <c r="AF120" s="60" t="s">
        <v>51</v>
      </c>
      <c r="AG120" s="60">
        <f t="shared" si="1"/>
        <v>1.054162</v>
      </c>
      <c r="AH120" s="59" t="s">
        <v>51</v>
      </c>
      <c r="AI120" s="58" t="s">
        <v>51</v>
      </c>
      <c r="AJ120" s="58" t="s">
        <v>51</v>
      </c>
      <c r="AK120" s="58" t="s">
        <v>51</v>
      </c>
      <c r="AL120" s="58">
        <v>0.374</v>
      </c>
    </row>
    <row r="121" spans="1:40" ht="15.75" x14ac:dyDescent="0.25">
      <c r="A121" s="37"/>
      <c r="B121" s="38" t="str">
        <f>'Таблица № 2'!B120</f>
        <v>вводы ул. Школьная</v>
      </c>
      <c r="C121" s="37"/>
      <c r="D121" s="44" t="s">
        <v>51</v>
      </c>
      <c r="E121" s="44" t="s">
        <v>51</v>
      </c>
      <c r="F121" s="58" t="s">
        <v>51</v>
      </c>
      <c r="G121" s="58" t="s">
        <v>51</v>
      </c>
      <c r="H121" s="58" t="s">
        <v>51</v>
      </c>
      <c r="I121" s="58" t="s">
        <v>51</v>
      </c>
      <c r="J121" s="58" t="s">
        <v>51</v>
      </c>
      <c r="K121" s="44" t="s">
        <v>51</v>
      </c>
      <c r="L121" s="44" t="s">
        <v>51</v>
      </c>
      <c r="M121" s="58" t="s">
        <v>51</v>
      </c>
      <c r="N121" s="58" t="s">
        <v>51</v>
      </c>
      <c r="O121" s="58" t="s">
        <v>51</v>
      </c>
      <c r="P121" s="58" t="s">
        <v>51</v>
      </c>
      <c r="Q121" s="58" t="s">
        <v>51</v>
      </c>
      <c r="R121" s="44" t="s">
        <v>51</v>
      </c>
      <c r="S121" s="44">
        <f>'Таблица № 2'!V120</f>
        <v>0.305732</v>
      </c>
      <c r="T121" s="58" t="s">
        <v>51</v>
      </c>
      <c r="U121" s="58" t="s">
        <v>51</v>
      </c>
      <c r="V121" s="58" t="s">
        <v>51</v>
      </c>
      <c r="W121" s="58" t="s">
        <v>51</v>
      </c>
      <c r="X121" s="59">
        <v>0.15</v>
      </c>
      <c r="Y121" s="60" t="s">
        <v>51</v>
      </c>
      <c r="Z121" s="60" t="s">
        <v>51</v>
      </c>
      <c r="AA121" s="59" t="s">
        <v>51</v>
      </c>
      <c r="AB121" s="59" t="s">
        <v>51</v>
      </c>
      <c r="AC121" s="59" t="s">
        <v>51</v>
      </c>
      <c r="AD121" s="58" t="s">
        <v>51</v>
      </c>
      <c r="AE121" s="59" t="s">
        <v>51</v>
      </c>
      <c r="AF121" s="60" t="s">
        <v>51</v>
      </c>
      <c r="AG121" s="60">
        <f t="shared" si="1"/>
        <v>0.305732</v>
      </c>
      <c r="AH121" s="59" t="s">
        <v>51</v>
      </c>
      <c r="AI121" s="58" t="s">
        <v>51</v>
      </c>
      <c r="AJ121" s="58" t="s">
        <v>51</v>
      </c>
      <c r="AK121" s="58" t="s">
        <v>51</v>
      </c>
      <c r="AL121" s="58">
        <v>0.15</v>
      </c>
    </row>
    <row r="122" spans="1:40" ht="15.75" x14ac:dyDescent="0.25">
      <c r="A122" s="37"/>
      <c r="B122" s="38" t="str">
        <f>'Таблица № 2'!B121</f>
        <v>ввод ул. Тимирязева 6</v>
      </c>
      <c r="C122" s="37"/>
      <c r="D122" s="44" t="s">
        <v>51</v>
      </c>
      <c r="E122" s="44" t="s">
        <v>51</v>
      </c>
      <c r="F122" s="58" t="s">
        <v>51</v>
      </c>
      <c r="G122" s="58" t="s">
        <v>51</v>
      </c>
      <c r="H122" s="58" t="s">
        <v>51</v>
      </c>
      <c r="I122" s="58" t="s">
        <v>51</v>
      </c>
      <c r="J122" s="58" t="s">
        <v>51</v>
      </c>
      <c r="K122" s="44" t="s">
        <v>51</v>
      </c>
      <c r="L122" s="44" t="s">
        <v>51</v>
      </c>
      <c r="M122" s="58" t="s">
        <v>51</v>
      </c>
      <c r="N122" s="58" t="s">
        <v>51</v>
      </c>
      <c r="O122" s="58" t="s">
        <v>51</v>
      </c>
      <c r="P122" s="58" t="s">
        <v>51</v>
      </c>
      <c r="Q122" s="58" t="s">
        <v>51</v>
      </c>
      <c r="R122" s="44" t="s">
        <v>51</v>
      </c>
      <c r="S122" s="44">
        <f>'Таблица № 2'!V121</f>
        <v>9.3240000000000003E-2</v>
      </c>
      <c r="T122" s="58" t="s">
        <v>51</v>
      </c>
      <c r="U122" s="58" t="s">
        <v>51</v>
      </c>
      <c r="V122" s="58" t="s">
        <v>51</v>
      </c>
      <c r="W122" s="58" t="s">
        <v>51</v>
      </c>
      <c r="X122" s="59">
        <v>3.6999999999999998E-2</v>
      </c>
      <c r="Y122" s="60" t="s">
        <v>51</v>
      </c>
      <c r="Z122" s="60" t="s">
        <v>51</v>
      </c>
      <c r="AA122" s="59" t="s">
        <v>51</v>
      </c>
      <c r="AB122" s="59" t="s">
        <v>51</v>
      </c>
      <c r="AC122" s="59" t="s">
        <v>51</v>
      </c>
      <c r="AD122" s="58" t="s">
        <v>51</v>
      </c>
      <c r="AE122" s="59" t="s">
        <v>51</v>
      </c>
      <c r="AF122" s="60" t="s">
        <v>51</v>
      </c>
      <c r="AG122" s="60">
        <f t="shared" si="1"/>
        <v>9.3240000000000003E-2</v>
      </c>
      <c r="AH122" s="59" t="s">
        <v>51</v>
      </c>
      <c r="AI122" s="58" t="s">
        <v>51</v>
      </c>
      <c r="AJ122" s="58" t="s">
        <v>51</v>
      </c>
      <c r="AK122" s="58" t="s">
        <v>51</v>
      </c>
      <c r="AL122" s="58">
        <v>3.6999999999999998E-2</v>
      </c>
    </row>
    <row r="123" spans="1:40" ht="15.75" x14ac:dyDescent="0.25">
      <c r="A123" s="37"/>
      <c r="B123" s="38" t="str">
        <f>'Таблица № 2'!B122</f>
        <v>вводы ул. Загородная</v>
      </c>
      <c r="C123" s="37"/>
      <c r="D123" s="44" t="s">
        <v>51</v>
      </c>
      <c r="E123" s="44" t="s">
        <v>51</v>
      </c>
      <c r="F123" s="58" t="s">
        <v>51</v>
      </c>
      <c r="G123" s="58" t="s">
        <v>51</v>
      </c>
      <c r="H123" s="58" t="s">
        <v>51</v>
      </c>
      <c r="I123" s="58" t="s">
        <v>51</v>
      </c>
      <c r="J123" s="58" t="s">
        <v>51</v>
      </c>
      <c r="K123" s="44" t="s">
        <v>51</v>
      </c>
      <c r="L123" s="44" t="s">
        <v>51</v>
      </c>
      <c r="M123" s="58" t="s">
        <v>51</v>
      </c>
      <c r="N123" s="58" t="s">
        <v>51</v>
      </c>
      <c r="O123" s="58" t="s">
        <v>51</v>
      </c>
      <c r="P123" s="58" t="s">
        <v>51</v>
      </c>
      <c r="Q123" s="58" t="s">
        <v>51</v>
      </c>
      <c r="R123" s="44" t="s">
        <v>51</v>
      </c>
      <c r="S123" s="44">
        <f>'Таблица № 2'!V122</f>
        <v>6.5743999999999997E-2</v>
      </c>
      <c r="T123" s="58" t="s">
        <v>51</v>
      </c>
      <c r="U123" s="58" t="s">
        <v>51</v>
      </c>
      <c r="V123" s="58" t="s">
        <v>51</v>
      </c>
      <c r="W123" s="58" t="s">
        <v>51</v>
      </c>
      <c r="X123" s="59">
        <v>3.1E-2</v>
      </c>
      <c r="Y123" s="60" t="s">
        <v>51</v>
      </c>
      <c r="Z123" s="60" t="s">
        <v>51</v>
      </c>
      <c r="AA123" s="59" t="s">
        <v>51</v>
      </c>
      <c r="AB123" s="59" t="s">
        <v>51</v>
      </c>
      <c r="AC123" s="59" t="s">
        <v>51</v>
      </c>
      <c r="AD123" s="58" t="s">
        <v>51</v>
      </c>
      <c r="AE123" s="59" t="s">
        <v>51</v>
      </c>
      <c r="AF123" s="60" t="s">
        <v>51</v>
      </c>
      <c r="AG123" s="60">
        <f t="shared" si="1"/>
        <v>6.5743999999999997E-2</v>
      </c>
      <c r="AH123" s="59" t="s">
        <v>51</v>
      </c>
      <c r="AI123" s="58" t="s">
        <v>51</v>
      </c>
      <c r="AJ123" s="58" t="s">
        <v>51</v>
      </c>
      <c r="AK123" s="58" t="s">
        <v>51</v>
      </c>
      <c r="AL123" s="58">
        <v>3.1E-2</v>
      </c>
    </row>
    <row r="124" spans="1:40" ht="15.75" x14ac:dyDescent="0.25">
      <c r="A124" s="37"/>
      <c r="B124" s="38" t="str">
        <f>'Таблица № 2'!B123</f>
        <v>вводы ул. Лесная</v>
      </c>
      <c r="C124" s="37"/>
      <c r="D124" s="44" t="s">
        <v>51</v>
      </c>
      <c r="E124" s="44" t="s">
        <v>51</v>
      </c>
      <c r="F124" s="58" t="s">
        <v>51</v>
      </c>
      <c r="G124" s="58" t="s">
        <v>51</v>
      </c>
      <c r="H124" s="58" t="s">
        <v>51</v>
      </c>
      <c r="I124" s="58" t="s">
        <v>51</v>
      </c>
      <c r="J124" s="58" t="s">
        <v>51</v>
      </c>
      <c r="K124" s="44" t="s">
        <v>51</v>
      </c>
      <c r="L124" s="44" t="s">
        <v>51</v>
      </c>
      <c r="M124" s="58" t="s">
        <v>51</v>
      </c>
      <c r="N124" s="58" t="s">
        <v>51</v>
      </c>
      <c r="O124" s="58" t="s">
        <v>51</v>
      </c>
      <c r="P124" s="58" t="s">
        <v>51</v>
      </c>
      <c r="Q124" s="58" t="s">
        <v>51</v>
      </c>
      <c r="R124" s="44" t="s">
        <v>51</v>
      </c>
      <c r="S124" s="44">
        <f>'Таблица № 2'!V123</f>
        <v>6.132E-2</v>
      </c>
      <c r="T124" s="58" t="s">
        <v>51</v>
      </c>
      <c r="U124" s="58" t="s">
        <v>51</v>
      </c>
      <c r="V124" s="58" t="s">
        <v>51</v>
      </c>
      <c r="W124" s="58" t="s">
        <v>51</v>
      </c>
      <c r="X124" s="59">
        <v>3.5000000000000003E-2</v>
      </c>
      <c r="Y124" s="60" t="s">
        <v>51</v>
      </c>
      <c r="Z124" s="60" t="s">
        <v>51</v>
      </c>
      <c r="AA124" s="59" t="s">
        <v>51</v>
      </c>
      <c r="AB124" s="59" t="s">
        <v>51</v>
      </c>
      <c r="AC124" s="59" t="s">
        <v>51</v>
      </c>
      <c r="AD124" s="58" t="s">
        <v>51</v>
      </c>
      <c r="AE124" s="59" t="s">
        <v>51</v>
      </c>
      <c r="AF124" s="60" t="s">
        <v>51</v>
      </c>
      <c r="AG124" s="60">
        <f t="shared" si="1"/>
        <v>6.132E-2</v>
      </c>
      <c r="AH124" s="59" t="s">
        <v>51</v>
      </c>
      <c r="AI124" s="58" t="s">
        <v>51</v>
      </c>
      <c r="AJ124" s="58" t="s">
        <v>51</v>
      </c>
      <c r="AK124" s="58" t="s">
        <v>51</v>
      </c>
      <c r="AL124" s="58">
        <v>3.5000000000000003E-2</v>
      </c>
    </row>
    <row r="125" spans="1:40" ht="15.75" x14ac:dyDescent="0.25">
      <c r="A125" s="37"/>
      <c r="B125" s="38" t="str">
        <f>'Таблица № 2'!B124</f>
        <v>от врез. в ТК43 до врезки в новый д/с и ж/д К/фл. 3</v>
      </c>
      <c r="C125" s="37"/>
      <c r="D125" s="44" t="s">
        <v>51</v>
      </c>
      <c r="E125" s="44" t="s">
        <v>51</v>
      </c>
      <c r="F125" s="58" t="s">
        <v>51</v>
      </c>
      <c r="G125" s="58" t="s">
        <v>51</v>
      </c>
      <c r="H125" s="58" t="s">
        <v>51</v>
      </c>
      <c r="I125" s="58" t="s">
        <v>51</v>
      </c>
      <c r="J125" s="58" t="s">
        <v>51</v>
      </c>
      <c r="K125" s="44" t="s">
        <v>51</v>
      </c>
      <c r="L125" s="44" t="s">
        <v>51</v>
      </c>
      <c r="M125" s="58" t="s">
        <v>51</v>
      </c>
      <c r="N125" s="58" t="s">
        <v>51</v>
      </c>
      <c r="O125" s="58" t="s">
        <v>51</v>
      </c>
      <c r="P125" s="58" t="s">
        <v>51</v>
      </c>
      <c r="Q125" s="58" t="s">
        <v>51</v>
      </c>
      <c r="R125" s="44" t="s">
        <v>51</v>
      </c>
      <c r="S125" s="44" t="str">
        <f>'Таблица № 2'!V124</f>
        <v>нд</v>
      </c>
      <c r="T125" s="58" t="s">
        <v>51</v>
      </c>
      <c r="U125" s="58" t="s">
        <v>51</v>
      </c>
      <c r="V125" s="58" t="s">
        <v>51</v>
      </c>
      <c r="W125" s="58" t="s">
        <v>51</v>
      </c>
      <c r="X125" s="59" t="s">
        <v>51</v>
      </c>
      <c r="Y125" s="60" t="s">
        <v>51</v>
      </c>
      <c r="Z125" s="60" t="s">
        <v>51</v>
      </c>
      <c r="AA125" s="59" t="s">
        <v>51</v>
      </c>
      <c r="AB125" s="59" t="s">
        <v>51</v>
      </c>
      <c r="AC125" s="59" t="s">
        <v>51</v>
      </c>
      <c r="AD125" s="58" t="s">
        <v>51</v>
      </c>
      <c r="AE125" s="59" t="s">
        <v>51</v>
      </c>
      <c r="AF125" s="60" t="s">
        <v>51</v>
      </c>
      <c r="AG125" s="60" t="str">
        <f t="shared" si="1"/>
        <v>нд</v>
      </c>
      <c r="AH125" s="59" t="s">
        <v>51</v>
      </c>
      <c r="AI125" s="58" t="s">
        <v>51</v>
      </c>
      <c r="AJ125" s="58" t="s">
        <v>51</v>
      </c>
      <c r="AK125" s="58" t="s">
        <v>51</v>
      </c>
      <c r="AL125" s="58" t="s">
        <v>51</v>
      </c>
    </row>
    <row r="126" spans="1:40" ht="31.5" x14ac:dyDescent="0.25">
      <c r="A126" s="37"/>
      <c r="B126" s="38" t="str">
        <f>'Таблица № 2'!B125</f>
        <v>от ТК41 до  ТК стар СОШ3  и до врез. в ж/д Пионерский 2</v>
      </c>
      <c r="C126" s="37"/>
      <c r="D126" s="44" t="s">
        <v>51</v>
      </c>
      <c r="E126" s="44" t="s">
        <v>51</v>
      </c>
      <c r="F126" s="58" t="s">
        <v>51</v>
      </c>
      <c r="G126" s="58" t="s">
        <v>51</v>
      </c>
      <c r="H126" s="58" t="s">
        <v>51</v>
      </c>
      <c r="I126" s="58" t="s">
        <v>51</v>
      </c>
      <c r="J126" s="58" t="s">
        <v>51</v>
      </c>
      <c r="K126" s="44" t="s">
        <v>51</v>
      </c>
      <c r="L126" s="44" t="s">
        <v>51</v>
      </c>
      <c r="M126" s="58" t="s">
        <v>51</v>
      </c>
      <c r="N126" s="58" t="s">
        <v>51</v>
      </c>
      <c r="O126" s="58" t="s">
        <v>51</v>
      </c>
      <c r="P126" s="58" t="s">
        <v>51</v>
      </c>
      <c r="Q126" s="58" t="s">
        <v>51</v>
      </c>
      <c r="R126" s="44" t="s">
        <v>51</v>
      </c>
      <c r="S126" s="44" t="str">
        <f>'Таблица № 2'!V125</f>
        <v>нд</v>
      </c>
      <c r="T126" s="58" t="s">
        <v>51</v>
      </c>
      <c r="U126" s="58" t="s">
        <v>51</v>
      </c>
      <c r="V126" s="58" t="s">
        <v>51</v>
      </c>
      <c r="W126" s="58" t="s">
        <v>51</v>
      </c>
      <c r="X126" s="59" t="s">
        <v>51</v>
      </c>
      <c r="Y126" s="60" t="s">
        <v>51</v>
      </c>
      <c r="Z126" s="60" t="s">
        <v>51</v>
      </c>
      <c r="AA126" s="59" t="s">
        <v>51</v>
      </c>
      <c r="AB126" s="59" t="s">
        <v>51</v>
      </c>
      <c r="AC126" s="59" t="s">
        <v>51</v>
      </c>
      <c r="AD126" s="58" t="s">
        <v>51</v>
      </c>
      <c r="AE126" s="59" t="s">
        <v>51</v>
      </c>
      <c r="AF126" s="60" t="s">
        <v>51</v>
      </c>
      <c r="AG126" s="60" t="str">
        <f t="shared" si="1"/>
        <v>нд</v>
      </c>
      <c r="AH126" s="59" t="s">
        <v>51</v>
      </c>
      <c r="AI126" s="58" t="s">
        <v>51</v>
      </c>
      <c r="AJ126" s="58" t="s">
        <v>51</v>
      </c>
      <c r="AK126" s="58" t="s">
        <v>51</v>
      </c>
      <c r="AL126" s="58" t="s">
        <v>51</v>
      </c>
    </row>
    <row r="127" spans="1:40" ht="15.75" x14ac:dyDescent="0.25">
      <c r="A127" s="37"/>
      <c r="B127" s="38" t="str">
        <f>'Таблица № 2'!B126</f>
        <v>от ТК29 по четн  Октябрь до врезки в ж/д Окт 24</v>
      </c>
      <c r="C127" s="37"/>
      <c r="D127" s="44" t="s">
        <v>51</v>
      </c>
      <c r="E127" s="44" t="s">
        <v>51</v>
      </c>
      <c r="F127" s="58" t="s">
        <v>51</v>
      </c>
      <c r="G127" s="58" t="s">
        <v>51</v>
      </c>
      <c r="H127" s="58" t="s">
        <v>51</v>
      </c>
      <c r="I127" s="58" t="s">
        <v>51</v>
      </c>
      <c r="J127" s="58" t="s">
        <v>51</v>
      </c>
      <c r="K127" s="44" t="s">
        <v>51</v>
      </c>
      <c r="L127" s="44" t="s">
        <v>51</v>
      </c>
      <c r="M127" s="58" t="s">
        <v>51</v>
      </c>
      <c r="N127" s="58" t="s">
        <v>51</v>
      </c>
      <c r="O127" s="58" t="s">
        <v>51</v>
      </c>
      <c r="P127" s="58" t="s">
        <v>51</v>
      </c>
      <c r="Q127" s="58" t="s">
        <v>51</v>
      </c>
      <c r="R127" s="44" t="s">
        <v>51</v>
      </c>
      <c r="S127" s="44" t="str">
        <f>'Таблица № 2'!V126</f>
        <v>нд</v>
      </c>
      <c r="T127" s="58" t="s">
        <v>51</v>
      </c>
      <c r="U127" s="58" t="s">
        <v>51</v>
      </c>
      <c r="V127" s="58" t="s">
        <v>51</v>
      </c>
      <c r="W127" s="58" t="s">
        <v>51</v>
      </c>
      <c r="X127" s="59" t="s">
        <v>51</v>
      </c>
      <c r="Y127" s="60" t="s">
        <v>51</v>
      </c>
      <c r="Z127" s="60" t="s">
        <v>51</v>
      </c>
      <c r="AA127" s="59" t="s">
        <v>51</v>
      </c>
      <c r="AB127" s="59" t="s">
        <v>51</v>
      </c>
      <c r="AC127" s="59" t="s">
        <v>51</v>
      </c>
      <c r="AD127" s="58" t="s">
        <v>51</v>
      </c>
      <c r="AE127" s="59" t="s">
        <v>51</v>
      </c>
      <c r="AF127" s="60" t="s">
        <v>51</v>
      </c>
      <c r="AG127" s="60" t="str">
        <f t="shared" si="1"/>
        <v>нд</v>
      </c>
      <c r="AH127" s="59" t="s">
        <v>51</v>
      </c>
      <c r="AI127" s="58" t="s">
        <v>51</v>
      </c>
      <c r="AJ127" s="58" t="s">
        <v>51</v>
      </c>
      <c r="AK127" s="58" t="s">
        <v>51</v>
      </c>
      <c r="AL127" s="58" t="s">
        <v>51</v>
      </c>
    </row>
    <row r="128" spans="1:40" ht="31.5" x14ac:dyDescent="0.25">
      <c r="A128" s="37"/>
      <c r="B128" s="38" t="str">
        <f>'Таблица № 2'!B127</f>
        <v xml:space="preserve">от врезки в трассу около Окт 3 по нечет.стор Окт до врезки в ж/дом 19 </v>
      </c>
      <c r="C128" s="37"/>
      <c r="D128" s="44" t="s">
        <v>51</v>
      </c>
      <c r="E128" s="44" t="s">
        <v>51</v>
      </c>
      <c r="F128" s="58" t="s">
        <v>51</v>
      </c>
      <c r="G128" s="58" t="s">
        <v>51</v>
      </c>
      <c r="H128" s="58" t="s">
        <v>51</v>
      </c>
      <c r="I128" s="58" t="s">
        <v>51</v>
      </c>
      <c r="J128" s="58" t="s">
        <v>51</v>
      </c>
      <c r="K128" s="44" t="s">
        <v>51</v>
      </c>
      <c r="L128" s="44" t="s">
        <v>51</v>
      </c>
      <c r="M128" s="58" t="s">
        <v>51</v>
      </c>
      <c r="N128" s="58" t="s">
        <v>51</v>
      </c>
      <c r="O128" s="58" t="s">
        <v>51</v>
      </c>
      <c r="P128" s="58" t="s">
        <v>51</v>
      </c>
      <c r="Q128" s="58" t="s">
        <v>51</v>
      </c>
      <c r="R128" s="44" t="s">
        <v>51</v>
      </c>
      <c r="S128" s="44" t="str">
        <f>'Таблица № 2'!V127</f>
        <v>нд</v>
      </c>
      <c r="T128" s="58" t="s">
        <v>51</v>
      </c>
      <c r="U128" s="58" t="s">
        <v>51</v>
      </c>
      <c r="V128" s="58" t="s">
        <v>51</v>
      </c>
      <c r="W128" s="58" t="s">
        <v>51</v>
      </c>
      <c r="X128" s="59" t="s">
        <v>51</v>
      </c>
      <c r="Y128" s="60" t="s">
        <v>51</v>
      </c>
      <c r="Z128" s="60" t="s">
        <v>51</v>
      </c>
      <c r="AA128" s="59" t="s">
        <v>51</v>
      </c>
      <c r="AB128" s="59" t="s">
        <v>51</v>
      </c>
      <c r="AC128" s="59" t="s">
        <v>51</v>
      </c>
      <c r="AD128" s="58" t="s">
        <v>51</v>
      </c>
      <c r="AE128" s="59" t="s">
        <v>51</v>
      </c>
      <c r="AF128" s="60" t="s">
        <v>51</v>
      </c>
      <c r="AG128" s="60" t="str">
        <f t="shared" si="1"/>
        <v>нд</v>
      </c>
      <c r="AH128" s="59" t="s">
        <v>51</v>
      </c>
      <c r="AI128" s="58" t="s">
        <v>51</v>
      </c>
      <c r="AJ128" s="58" t="s">
        <v>51</v>
      </c>
      <c r="AK128" s="58" t="s">
        <v>51</v>
      </c>
      <c r="AL128" s="58" t="s">
        <v>51</v>
      </c>
    </row>
    <row r="129" spans="1:38" ht="15.75" x14ac:dyDescent="0.25">
      <c r="A129" s="37"/>
      <c r="B129" s="38" t="str">
        <f>'Таблица № 2'!B128</f>
        <v>от ТК7до ТК8, до ТК9 Ленина 11</v>
      </c>
      <c r="C129" s="37"/>
      <c r="D129" s="44" t="s">
        <v>51</v>
      </c>
      <c r="E129" s="44" t="s">
        <v>51</v>
      </c>
      <c r="F129" s="58" t="s">
        <v>51</v>
      </c>
      <c r="G129" s="58" t="s">
        <v>51</v>
      </c>
      <c r="H129" s="58" t="s">
        <v>51</v>
      </c>
      <c r="I129" s="58" t="s">
        <v>51</v>
      </c>
      <c r="J129" s="58" t="s">
        <v>51</v>
      </c>
      <c r="K129" s="44" t="s">
        <v>51</v>
      </c>
      <c r="L129" s="44" t="s">
        <v>51</v>
      </c>
      <c r="M129" s="58" t="s">
        <v>51</v>
      </c>
      <c r="N129" s="58" t="s">
        <v>51</v>
      </c>
      <c r="O129" s="58" t="s">
        <v>51</v>
      </c>
      <c r="P129" s="58" t="s">
        <v>51</v>
      </c>
      <c r="Q129" s="58" t="s">
        <v>51</v>
      </c>
      <c r="R129" s="44" t="s">
        <v>51</v>
      </c>
      <c r="S129" s="44" t="str">
        <f>'Таблица № 2'!V128</f>
        <v>нд</v>
      </c>
      <c r="T129" s="58" t="s">
        <v>51</v>
      </c>
      <c r="U129" s="58" t="s">
        <v>51</v>
      </c>
      <c r="V129" s="58" t="s">
        <v>51</v>
      </c>
      <c r="W129" s="58" t="s">
        <v>51</v>
      </c>
      <c r="X129" s="59" t="s">
        <v>51</v>
      </c>
      <c r="Y129" s="60" t="s">
        <v>51</v>
      </c>
      <c r="Z129" s="60" t="s">
        <v>51</v>
      </c>
      <c r="AA129" s="59" t="s">
        <v>51</v>
      </c>
      <c r="AB129" s="59" t="s">
        <v>51</v>
      </c>
      <c r="AC129" s="59" t="s">
        <v>51</v>
      </c>
      <c r="AD129" s="58" t="s">
        <v>51</v>
      </c>
      <c r="AE129" s="59" t="s">
        <v>51</v>
      </c>
      <c r="AF129" s="60" t="s">
        <v>51</v>
      </c>
      <c r="AG129" s="60" t="str">
        <f t="shared" si="1"/>
        <v>нд</v>
      </c>
      <c r="AH129" s="59" t="s">
        <v>51</v>
      </c>
      <c r="AI129" s="58" t="s">
        <v>51</v>
      </c>
      <c r="AJ129" s="58" t="s">
        <v>51</v>
      </c>
      <c r="AK129" s="58" t="s">
        <v>51</v>
      </c>
      <c r="AL129" s="58" t="s">
        <v>51</v>
      </c>
    </row>
    <row r="130" spans="1:38" ht="15.75" x14ac:dyDescent="0.25">
      <c r="A130" s="37"/>
      <c r="B130" s="38" t="str">
        <f>'Таблица № 2'!B129</f>
        <v>вводы ул. Московская</v>
      </c>
      <c r="C130" s="37"/>
      <c r="D130" s="44" t="s">
        <v>51</v>
      </c>
      <c r="E130" s="44" t="s">
        <v>51</v>
      </c>
      <c r="F130" s="58" t="s">
        <v>51</v>
      </c>
      <c r="G130" s="58" t="s">
        <v>51</v>
      </c>
      <c r="H130" s="58" t="s">
        <v>51</v>
      </c>
      <c r="I130" s="58" t="s">
        <v>51</v>
      </c>
      <c r="J130" s="58" t="s">
        <v>51</v>
      </c>
      <c r="K130" s="44" t="s">
        <v>51</v>
      </c>
      <c r="L130" s="44" t="s">
        <v>51</v>
      </c>
      <c r="M130" s="58" t="s">
        <v>51</v>
      </c>
      <c r="N130" s="58" t="s">
        <v>51</v>
      </c>
      <c r="O130" s="58" t="s">
        <v>51</v>
      </c>
      <c r="P130" s="58" t="s">
        <v>51</v>
      </c>
      <c r="Q130" s="58" t="s">
        <v>51</v>
      </c>
      <c r="R130" s="44" t="s">
        <v>51</v>
      </c>
      <c r="S130" s="44" t="str">
        <f>'Таблица № 2'!V129</f>
        <v>нд</v>
      </c>
      <c r="T130" s="58" t="s">
        <v>51</v>
      </c>
      <c r="U130" s="58" t="s">
        <v>51</v>
      </c>
      <c r="V130" s="58" t="s">
        <v>51</v>
      </c>
      <c r="W130" s="58" t="s">
        <v>51</v>
      </c>
      <c r="X130" s="59" t="s">
        <v>51</v>
      </c>
      <c r="Y130" s="60" t="s">
        <v>51</v>
      </c>
      <c r="Z130" s="60" t="s">
        <v>51</v>
      </c>
      <c r="AA130" s="59" t="s">
        <v>51</v>
      </c>
      <c r="AB130" s="59" t="s">
        <v>51</v>
      </c>
      <c r="AC130" s="59" t="s">
        <v>51</v>
      </c>
      <c r="AD130" s="58" t="s">
        <v>51</v>
      </c>
      <c r="AE130" s="59" t="s">
        <v>51</v>
      </c>
      <c r="AF130" s="60" t="s">
        <v>51</v>
      </c>
      <c r="AG130" s="60" t="str">
        <f t="shared" si="1"/>
        <v>нд</v>
      </c>
      <c r="AH130" s="59" t="s">
        <v>51</v>
      </c>
      <c r="AI130" s="58" t="s">
        <v>51</v>
      </c>
      <c r="AJ130" s="58" t="s">
        <v>51</v>
      </c>
      <c r="AK130" s="58" t="s">
        <v>51</v>
      </c>
      <c r="AL130" s="58" t="s">
        <v>51</v>
      </c>
    </row>
    <row r="131" spans="1:38" ht="15.75" x14ac:dyDescent="0.25">
      <c r="A131" s="37"/>
      <c r="B131" s="38" t="str">
        <f>'Таблица № 2'!B130</f>
        <v>вводы пр. Ленина</v>
      </c>
      <c r="C131" s="37"/>
      <c r="D131" s="44" t="s">
        <v>51</v>
      </c>
      <c r="E131" s="44" t="s">
        <v>51</v>
      </c>
      <c r="F131" s="58" t="s">
        <v>51</v>
      </c>
      <c r="G131" s="58" t="s">
        <v>51</v>
      </c>
      <c r="H131" s="58" t="s">
        <v>51</v>
      </c>
      <c r="I131" s="58" t="s">
        <v>51</v>
      </c>
      <c r="J131" s="58" t="s">
        <v>51</v>
      </c>
      <c r="K131" s="44" t="s">
        <v>51</v>
      </c>
      <c r="L131" s="44" t="s">
        <v>51</v>
      </c>
      <c r="M131" s="58" t="s">
        <v>51</v>
      </c>
      <c r="N131" s="58" t="s">
        <v>51</v>
      </c>
      <c r="O131" s="58" t="s">
        <v>51</v>
      </c>
      <c r="P131" s="58" t="s">
        <v>51</v>
      </c>
      <c r="Q131" s="58" t="s">
        <v>51</v>
      </c>
      <c r="R131" s="44" t="s">
        <v>51</v>
      </c>
      <c r="S131" s="44" t="str">
        <f>'Таблица № 2'!V130</f>
        <v>нд</v>
      </c>
      <c r="T131" s="58" t="s">
        <v>51</v>
      </c>
      <c r="U131" s="58" t="s">
        <v>51</v>
      </c>
      <c r="V131" s="58" t="s">
        <v>51</v>
      </c>
      <c r="W131" s="58" t="s">
        <v>51</v>
      </c>
      <c r="X131" s="59" t="s">
        <v>51</v>
      </c>
      <c r="Y131" s="60" t="s">
        <v>51</v>
      </c>
      <c r="Z131" s="60" t="s">
        <v>51</v>
      </c>
      <c r="AA131" s="59" t="s">
        <v>51</v>
      </c>
      <c r="AB131" s="59" t="s">
        <v>51</v>
      </c>
      <c r="AC131" s="59" t="s">
        <v>51</v>
      </c>
      <c r="AD131" s="58" t="s">
        <v>51</v>
      </c>
      <c r="AE131" s="59" t="s">
        <v>51</v>
      </c>
      <c r="AF131" s="60" t="s">
        <v>51</v>
      </c>
      <c r="AG131" s="60" t="str">
        <f t="shared" si="1"/>
        <v>нд</v>
      </c>
      <c r="AH131" s="59" t="s">
        <v>51</v>
      </c>
      <c r="AI131" s="58" t="s">
        <v>51</v>
      </c>
      <c r="AJ131" s="58" t="s">
        <v>51</v>
      </c>
      <c r="AK131" s="58" t="s">
        <v>51</v>
      </c>
      <c r="AL131" s="58" t="s">
        <v>51</v>
      </c>
    </row>
    <row r="132" spans="1:38" ht="15.75" x14ac:dyDescent="0.25">
      <c r="A132" s="37"/>
      <c r="B132" s="38" t="str">
        <f>'Таблица № 2'!B131</f>
        <v>от ТК16 до Ленина, 53</v>
      </c>
      <c r="C132" s="37"/>
      <c r="D132" s="44" t="s">
        <v>51</v>
      </c>
      <c r="E132" s="44" t="s">
        <v>51</v>
      </c>
      <c r="F132" s="58" t="s">
        <v>51</v>
      </c>
      <c r="G132" s="58" t="s">
        <v>51</v>
      </c>
      <c r="H132" s="58" t="s">
        <v>51</v>
      </c>
      <c r="I132" s="58" t="s">
        <v>51</v>
      </c>
      <c r="J132" s="58" t="s">
        <v>51</v>
      </c>
      <c r="K132" s="44" t="s">
        <v>51</v>
      </c>
      <c r="L132" s="44" t="s">
        <v>51</v>
      </c>
      <c r="M132" s="58" t="s">
        <v>51</v>
      </c>
      <c r="N132" s="58" t="s">
        <v>51</v>
      </c>
      <c r="O132" s="58" t="s">
        <v>51</v>
      </c>
      <c r="P132" s="58" t="s">
        <v>51</v>
      </c>
      <c r="Q132" s="58" t="s">
        <v>51</v>
      </c>
      <c r="R132" s="44" t="s">
        <v>51</v>
      </c>
      <c r="S132" s="44" t="str">
        <f>'Таблица № 2'!V131</f>
        <v>нд</v>
      </c>
      <c r="T132" s="58" t="s">
        <v>51</v>
      </c>
      <c r="U132" s="58" t="s">
        <v>51</v>
      </c>
      <c r="V132" s="58" t="s">
        <v>51</v>
      </c>
      <c r="W132" s="58" t="s">
        <v>51</v>
      </c>
      <c r="X132" s="59" t="s">
        <v>51</v>
      </c>
      <c r="Y132" s="60" t="s">
        <v>51</v>
      </c>
      <c r="Z132" s="60" t="s">
        <v>51</v>
      </c>
      <c r="AA132" s="59" t="s">
        <v>51</v>
      </c>
      <c r="AB132" s="59" t="s">
        <v>51</v>
      </c>
      <c r="AC132" s="59" t="s">
        <v>51</v>
      </c>
      <c r="AD132" s="58" t="s">
        <v>51</v>
      </c>
      <c r="AE132" s="59" t="s">
        <v>51</v>
      </c>
      <c r="AF132" s="60" t="s">
        <v>51</v>
      </c>
      <c r="AG132" s="60" t="str">
        <f t="shared" si="1"/>
        <v>нд</v>
      </c>
      <c r="AH132" s="59" t="s">
        <v>51</v>
      </c>
      <c r="AI132" s="58" t="s">
        <v>51</v>
      </c>
      <c r="AJ132" s="58" t="s">
        <v>51</v>
      </c>
      <c r="AK132" s="58" t="s">
        <v>51</v>
      </c>
      <c r="AL132" s="58" t="s">
        <v>51</v>
      </c>
    </row>
    <row r="133" spans="1:38" ht="15.75" x14ac:dyDescent="0.25">
      <c r="A133" s="37"/>
      <c r="B133" s="38" t="str">
        <f>'Таблица № 2'!B132</f>
        <v>от ТК9а до Ленин ,3</v>
      </c>
      <c r="C133" s="37"/>
      <c r="D133" s="44" t="s">
        <v>51</v>
      </c>
      <c r="E133" s="44" t="s">
        <v>51</v>
      </c>
      <c r="F133" s="58" t="s">
        <v>51</v>
      </c>
      <c r="G133" s="58" t="s">
        <v>51</v>
      </c>
      <c r="H133" s="58" t="s">
        <v>51</v>
      </c>
      <c r="I133" s="58" t="s">
        <v>51</v>
      </c>
      <c r="J133" s="58" t="s">
        <v>51</v>
      </c>
      <c r="K133" s="44" t="s">
        <v>51</v>
      </c>
      <c r="L133" s="44" t="s">
        <v>51</v>
      </c>
      <c r="M133" s="58" t="s">
        <v>51</v>
      </c>
      <c r="N133" s="58" t="s">
        <v>51</v>
      </c>
      <c r="O133" s="58" t="s">
        <v>51</v>
      </c>
      <c r="P133" s="58" t="s">
        <v>51</v>
      </c>
      <c r="Q133" s="58" t="s">
        <v>51</v>
      </c>
      <c r="R133" s="44" t="s">
        <v>51</v>
      </c>
      <c r="S133" s="44" t="str">
        <f>'Таблица № 2'!V132</f>
        <v>нд</v>
      </c>
      <c r="T133" s="58" t="s">
        <v>51</v>
      </c>
      <c r="U133" s="58" t="s">
        <v>51</v>
      </c>
      <c r="V133" s="58" t="s">
        <v>51</v>
      </c>
      <c r="W133" s="58" t="s">
        <v>51</v>
      </c>
      <c r="X133" s="59" t="s">
        <v>51</v>
      </c>
      <c r="Y133" s="60" t="s">
        <v>51</v>
      </c>
      <c r="Z133" s="60" t="s">
        <v>51</v>
      </c>
      <c r="AA133" s="59" t="s">
        <v>51</v>
      </c>
      <c r="AB133" s="59" t="s">
        <v>51</v>
      </c>
      <c r="AC133" s="59" t="s">
        <v>51</v>
      </c>
      <c r="AD133" s="58" t="s">
        <v>51</v>
      </c>
      <c r="AE133" s="59" t="s">
        <v>51</v>
      </c>
      <c r="AF133" s="60" t="s">
        <v>51</v>
      </c>
      <c r="AG133" s="60" t="str">
        <f t="shared" si="1"/>
        <v>нд</v>
      </c>
      <c r="AH133" s="59" t="s">
        <v>51</v>
      </c>
      <c r="AI133" s="58" t="s">
        <v>51</v>
      </c>
      <c r="AJ133" s="58" t="s">
        <v>51</v>
      </c>
      <c r="AK133" s="58" t="s">
        <v>51</v>
      </c>
      <c r="AL133" s="58" t="s">
        <v>51</v>
      </c>
    </row>
    <row r="134" spans="1:38" ht="15.75" x14ac:dyDescent="0.25">
      <c r="A134" s="37"/>
      <c r="B134" s="38" t="str">
        <f>'Таблица № 2'!B133</f>
        <v xml:space="preserve">от ТК9 до д/с №11 </v>
      </c>
      <c r="C134" s="37"/>
      <c r="D134" s="44" t="s">
        <v>51</v>
      </c>
      <c r="E134" s="44" t="s">
        <v>51</v>
      </c>
      <c r="F134" s="58" t="s">
        <v>51</v>
      </c>
      <c r="G134" s="58" t="s">
        <v>51</v>
      </c>
      <c r="H134" s="58" t="s">
        <v>51</v>
      </c>
      <c r="I134" s="58" t="s">
        <v>51</v>
      </c>
      <c r="J134" s="58" t="s">
        <v>51</v>
      </c>
      <c r="K134" s="44" t="s">
        <v>51</v>
      </c>
      <c r="L134" s="44" t="s">
        <v>51</v>
      </c>
      <c r="M134" s="58" t="s">
        <v>51</v>
      </c>
      <c r="N134" s="58" t="s">
        <v>51</v>
      </c>
      <c r="O134" s="58" t="s">
        <v>51</v>
      </c>
      <c r="P134" s="58" t="s">
        <v>51</v>
      </c>
      <c r="Q134" s="58" t="s">
        <v>51</v>
      </c>
      <c r="R134" s="44" t="s">
        <v>51</v>
      </c>
      <c r="S134" s="44" t="str">
        <f>'Таблица № 2'!V133</f>
        <v>нд</v>
      </c>
      <c r="T134" s="58" t="s">
        <v>51</v>
      </c>
      <c r="U134" s="58" t="s">
        <v>51</v>
      </c>
      <c r="V134" s="58" t="s">
        <v>51</v>
      </c>
      <c r="W134" s="58" t="s">
        <v>51</v>
      </c>
      <c r="X134" s="59" t="s">
        <v>51</v>
      </c>
      <c r="Y134" s="60" t="s">
        <v>51</v>
      </c>
      <c r="Z134" s="60" t="s">
        <v>51</v>
      </c>
      <c r="AA134" s="59" t="s">
        <v>51</v>
      </c>
      <c r="AB134" s="59" t="s">
        <v>51</v>
      </c>
      <c r="AC134" s="59" t="s">
        <v>51</v>
      </c>
      <c r="AD134" s="58" t="s">
        <v>51</v>
      </c>
      <c r="AE134" s="59" t="s">
        <v>51</v>
      </c>
      <c r="AF134" s="60" t="s">
        <v>51</v>
      </c>
      <c r="AG134" s="60" t="str">
        <f t="shared" si="1"/>
        <v>нд</v>
      </c>
      <c r="AH134" s="59" t="s">
        <v>51</v>
      </c>
      <c r="AI134" s="58" t="s">
        <v>51</v>
      </c>
      <c r="AJ134" s="58" t="s">
        <v>51</v>
      </c>
      <c r="AK134" s="58" t="s">
        <v>51</v>
      </c>
      <c r="AL134" s="58" t="s">
        <v>51</v>
      </c>
    </row>
    <row r="135" spans="1:38" ht="15.75" x14ac:dyDescent="0.25">
      <c r="A135" s="37"/>
      <c r="B135" s="38" t="str">
        <f>'Таблица № 2'!B134</f>
        <v>от ТК9  до ТК 13 и "Орбита"</v>
      </c>
      <c r="C135" s="37"/>
      <c r="D135" s="44" t="s">
        <v>51</v>
      </c>
      <c r="E135" s="44" t="s">
        <v>51</v>
      </c>
      <c r="F135" s="58" t="s">
        <v>51</v>
      </c>
      <c r="G135" s="58" t="s">
        <v>51</v>
      </c>
      <c r="H135" s="58" t="s">
        <v>51</v>
      </c>
      <c r="I135" s="58" t="s">
        <v>51</v>
      </c>
      <c r="J135" s="58" t="s">
        <v>51</v>
      </c>
      <c r="K135" s="44" t="s">
        <v>51</v>
      </c>
      <c r="L135" s="44" t="s">
        <v>51</v>
      </c>
      <c r="M135" s="58" t="s">
        <v>51</v>
      </c>
      <c r="N135" s="58" t="s">
        <v>51</v>
      </c>
      <c r="O135" s="58" t="s">
        <v>51</v>
      </c>
      <c r="P135" s="58" t="s">
        <v>51</v>
      </c>
      <c r="Q135" s="58" t="s">
        <v>51</v>
      </c>
      <c r="R135" s="44" t="s">
        <v>51</v>
      </c>
      <c r="S135" s="44" t="str">
        <f>'Таблица № 2'!V134</f>
        <v>нд</v>
      </c>
      <c r="T135" s="58" t="s">
        <v>51</v>
      </c>
      <c r="U135" s="58" t="s">
        <v>51</v>
      </c>
      <c r="V135" s="58" t="s">
        <v>51</v>
      </c>
      <c r="W135" s="58" t="s">
        <v>51</v>
      </c>
      <c r="X135" s="59" t="s">
        <v>51</v>
      </c>
      <c r="Y135" s="60" t="s">
        <v>51</v>
      </c>
      <c r="Z135" s="60" t="s">
        <v>51</v>
      </c>
      <c r="AA135" s="59" t="s">
        <v>51</v>
      </c>
      <c r="AB135" s="59" t="s">
        <v>51</v>
      </c>
      <c r="AC135" s="59" t="s">
        <v>51</v>
      </c>
      <c r="AD135" s="58" t="s">
        <v>51</v>
      </c>
      <c r="AE135" s="59" t="s">
        <v>51</v>
      </c>
      <c r="AF135" s="60" t="s">
        <v>51</v>
      </c>
      <c r="AG135" s="60" t="str">
        <f t="shared" si="1"/>
        <v>нд</v>
      </c>
      <c r="AH135" s="59" t="s">
        <v>51</v>
      </c>
      <c r="AI135" s="58" t="s">
        <v>51</v>
      </c>
      <c r="AJ135" s="58" t="s">
        <v>51</v>
      </c>
      <c r="AK135" s="58" t="s">
        <v>51</v>
      </c>
      <c r="AL135" s="58" t="s">
        <v>51</v>
      </c>
    </row>
    <row r="136" spans="1:38" ht="15.75" x14ac:dyDescent="0.25">
      <c r="A136" s="37"/>
      <c r="B136" s="38" t="str">
        <f>'Таблица № 2'!B135</f>
        <v>вводы ул. Артиллерийская</v>
      </c>
      <c r="C136" s="37"/>
      <c r="D136" s="44" t="s">
        <v>51</v>
      </c>
      <c r="E136" s="44" t="s">
        <v>51</v>
      </c>
      <c r="F136" s="58" t="s">
        <v>51</v>
      </c>
      <c r="G136" s="58" t="s">
        <v>51</v>
      </c>
      <c r="H136" s="58" t="s">
        <v>51</v>
      </c>
      <c r="I136" s="58" t="s">
        <v>51</v>
      </c>
      <c r="J136" s="58" t="s">
        <v>51</v>
      </c>
      <c r="K136" s="44" t="s">
        <v>51</v>
      </c>
      <c r="L136" s="44" t="s">
        <v>51</v>
      </c>
      <c r="M136" s="58" t="s">
        <v>51</v>
      </c>
      <c r="N136" s="58" t="s">
        <v>51</v>
      </c>
      <c r="O136" s="58" t="s">
        <v>51</v>
      </c>
      <c r="P136" s="58" t="s">
        <v>51</v>
      </c>
      <c r="Q136" s="58" t="s">
        <v>51</v>
      </c>
      <c r="R136" s="44" t="s">
        <v>51</v>
      </c>
      <c r="S136" s="44" t="str">
        <f>'Таблица № 2'!V135</f>
        <v>нд</v>
      </c>
      <c r="T136" s="58" t="s">
        <v>51</v>
      </c>
      <c r="U136" s="58" t="s">
        <v>51</v>
      </c>
      <c r="V136" s="58" t="s">
        <v>51</v>
      </c>
      <c r="W136" s="58" t="s">
        <v>51</v>
      </c>
      <c r="X136" s="59" t="s">
        <v>51</v>
      </c>
      <c r="Y136" s="60" t="s">
        <v>51</v>
      </c>
      <c r="Z136" s="60" t="s">
        <v>51</v>
      </c>
      <c r="AA136" s="59" t="s">
        <v>51</v>
      </c>
      <c r="AB136" s="59" t="s">
        <v>51</v>
      </c>
      <c r="AC136" s="59" t="s">
        <v>51</v>
      </c>
      <c r="AD136" s="58" t="s">
        <v>51</v>
      </c>
      <c r="AE136" s="59" t="s">
        <v>51</v>
      </c>
      <c r="AF136" s="60" t="s">
        <v>51</v>
      </c>
      <c r="AG136" s="60" t="str">
        <f t="shared" si="1"/>
        <v>нд</v>
      </c>
      <c r="AH136" s="59" t="s">
        <v>51</v>
      </c>
      <c r="AI136" s="58" t="s">
        <v>51</v>
      </c>
      <c r="AJ136" s="58" t="s">
        <v>51</v>
      </c>
      <c r="AK136" s="58" t="s">
        <v>51</v>
      </c>
      <c r="AL136" s="58" t="s">
        <v>51</v>
      </c>
    </row>
    <row r="137" spans="1:38" ht="15.75" x14ac:dyDescent="0.25">
      <c r="A137" s="37"/>
      <c r="B137" s="38" t="str">
        <f>'Таблица № 2'!B136</f>
        <v>вводы ул. Ломоносова</v>
      </c>
      <c r="C137" s="37"/>
      <c r="D137" s="44" t="s">
        <v>51</v>
      </c>
      <c r="E137" s="44" t="s">
        <v>51</v>
      </c>
      <c r="F137" s="58" t="s">
        <v>51</v>
      </c>
      <c r="G137" s="58" t="s">
        <v>51</v>
      </c>
      <c r="H137" s="58" t="s">
        <v>51</v>
      </c>
      <c r="I137" s="58" t="s">
        <v>51</v>
      </c>
      <c r="J137" s="58" t="s">
        <v>51</v>
      </c>
      <c r="K137" s="44" t="s">
        <v>51</v>
      </c>
      <c r="L137" s="44" t="s">
        <v>51</v>
      </c>
      <c r="M137" s="58" t="s">
        <v>51</v>
      </c>
      <c r="N137" s="58" t="s">
        <v>51</v>
      </c>
      <c r="O137" s="58" t="s">
        <v>51</v>
      </c>
      <c r="P137" s="58" t="s">
        <v>51</v>
      </c>
      <c r="Q137" s="58" t="s">
        <v>51</v>
      </c>
      <c r="R137" s="44" t="s">
        <v>51</v>
      </c>
      <c r="S137" s="44" t="str">
        <f>'Таблица № 2'!V136</f>
        <v>нд</v>
      </c>
      <c r="T137" s="58" t="s">
        <v>51</v>
      </c>
      <c r="U137" s="58" t="s">
        <v>51</v>
      </c>
      <c r="V137" s="58" t="s">
        <v>51</v>
      </c>
      <c r="W137" s="58" t="s">
        <v>51</v>
      </c>
      <c r="X137" s="59" t="s">
        <v>51</v>
      </c>
      <c r="Y137" s="60" t="s">
        <v>51</v>
      </c>
      <c r="Z137" s="60" t="s">
        <v>51</v>
      </c>
      <c r="AA137" s="59" t="s">
        <v>51</v>
      </c>
      <c r="AB137" s="59" t="s">
        <v>51</v>
      </c>
      <c r="AC137" s="59" t="s">
        <v>51</v>
      </c>
      <c r="AD137" s="58" t="s">
        <v>51</v>
      </c>
      <c r="AE137" s="59" t="s">
        <v>51</v>
      </c>
      <c r="AF137" s="60" t="s">
        <v>51</v>
      </c>
      <c r="AG137" s="60" t="str">
        <f t="shared" si="1"/>
        <v>нд</v>
      </c>
      <c r="AH137" s="59" t="s">
        <v>51</v>
      </c>
      <c r="AI137" s="58" t="s">
        <v>51</v>
      </c>
      <c r="AJ137" s="58" t="s">
        <v>51</v>
      </c>
      <c r="AK137" s="58" t="s">
        <v>51</v>
      </c>
      <c r="AL137" s="58" t="s">
        <v>51</v>
      </c>
    </row>
    <row r="138" spans="1:38" ht="15.75" x14ac:dyDescent="0.25">
      <c r="A138" s="37"/>
      <c r="B138" s="38" t="str">
        <f>'Таблица № 2'!B137</f>
        <v>вводы ул. Гагарина</v>
      </c>
      <c r="C138" s="37"/>
      <c r="D138" s="44" t="s">
        <v>51</v>
      </c>
      <c r="E138" s="44" t="s">
        <v>51</v>
      </c>
      <c r="F138" s="58" t="s">
        <v>51</v>
      </c>
      <c r="G138" s="58" t="s">
        <v>51</v>
      </c>
      <c r="H138" s="58" t="s">
        <v>51</v>
      </c>
      <c r="I138" s="58" t="s">
        <v>51</v>
      </c>
      <c r="J138" s="58" t="s">
        <v>51</v>
      </c>
      <c r="K138" s="44" t="s">
        <v>51</v>
      </c>
      <c r="L138" s="44" t="s">
        <v>51</v>
      </c>
      <c r="M138" s="58" t="s">
        <v>51</v>
      </c>
      <c r="N138" s="58" t="s">
        <v>51</v>
      </c>
      <c r="O138" s="58" t="s">
        <v>51</v>
      </c>
      <c r="P138" s="58" t="s">
        <v>51</v>
      </c>
      <c r="Q138" s="58" t="s">
        <v>51</v>
      </c>
      <c r="R138" s="44" t="s">
        <v>51</v>
      </c>
      <c r="S138" s="44" t="str">
        <f>'Таблица № 2'!V137</f>
        <v>нд</v>
      </c>
      <c r="T138" s="58" t="s">
        <v>51</v>
      </c>
      <c r="U138" s="58" t="s">
        <v>51</v>
      </c>
      <c r="V138" s="58" t="s">
        <v>51</v>
      </c>
      <c r="W138" s="58" t="s">
        <v>51</v>
      </c>
      <c r="X138" s="59" t="s">
        <v>51</v>
      </c>
      <c r="Y138" s="60" t="s">
        <v>51</v>
      </c>
      <c r="Z138" s="60" t="s">
        <v>51</v>
      </c>
      <c r="AA138" s="59" t="s">
        <v>51</v>
      </c>
      <c r="AB138" s="59" t="s">
        <v>51</v>
      </c>
      <c r="AC138" s="59" t="s">
        <v>51</v>
      </c>
      <c r="AD138" s="58" t="s">
        <v>51</v>
      </c>
      <c r="AE138" s="59" t="s">
        <v>51</v>
      </c>
      <c r="AF138" s="60" t="s">
        <v>51</v>
      </c>
      <c r="AG138" s="60" t="str">
        <f t="shared" si="1"/>
        <v>нд</v>
      </c>
      <c r="AH138" s="59" t="s">
        <v>51</v>
      </c>
      <c r="AI138" s="58" t="s">
        <v>51</v>
      </c>
      <c r="AJ138" s="58" t="s">
        <v>51</v>
      </c>
      <c r="AK138" s="58" t="s">
        <v>51</v>
      </c>
      <c r="AL138" s="58" t="s">
        <v>51</v>
      </c>
    </row>
    <row r="139" spans="1:38" ht="15.75" x14ac:dyDescent="0.25">
      <c r="A139" s="37"/>
      <c r="B139" s="38" t="str">
        <f>'Таблица № 2'!B138</f>
        <v>вводы ул. Морская</v>
      </c>
      <c r="C139" s="37"/>
      <c r="D139" s="44" t="s">
        <v>51</v>
      </c>
      <c r="E139" s="44" t="s">
        <v>51</v>
      </c>
      <c r="F139" s="58" t="s">
        <v>51</v>
      </c>
      <c r="G139" s="58" t="s">
        <v>51</v>
      </c>
      <c r="H139" s="58" t="s">
        <v>51</v>
      </c>
      <c r="I139" s="58" t="s">
        <v>51</v>
      </c>
      <c r="J139" s="58" t="s">
        <v>51</v>
      </c>
      <c r="K139" s="44" t="s">
        <v>51</v>
      </c>
      <c r="L139" s="44" t="s">
        <v>51</v>
      </c>
      <c r="M139" s="58" t="s">
        <v>51</v>
      </c>
      <c r="N139" s="58" t="s">
        <v>51</v>
      </c>
      <c r="O139" s="58" t="s">
        <v>51</v>
      </c>
      <c r="P139" s="58" t="s">
        <v>51</v>
      </c>
      <c r="Q139" s="58" t="s">
        <v>51</v>
      </c>
      <c r="R139" s="44" t="s">
        <v>51</v>
      </c>
      <c r="S139" s="44" t="str">
        <f>'Таблица № 2'!V138</f>
        <v>нд</v>
      </c>
      <c r="T139" s="58" t="s">
        <v>51</v>
      </c>
      <c r="U139" s="58" t="s">
        <v>51</v>
      </c>
      <c r="V139" s="58" t="s">
        <v>51</v>
      </c>
      <c r="W139" s="58" t="s">
        <v>51</v>
      </c>
      <c r="X139" s="59" t="s">
        <v>51</v>
      </c>
      <c r="Y139" s="60" t="s">
        <v>51</v>
      </c>
      <c r="Z139" s="60" t="s">
        <v>51</v>
      </c>
      <c r="AA139" s="59" t="s">
        <v>51</v>
      </c>
      <c r="AB139" s="59" t="s">
        <v>51</v>
      </c>
      <c r="AC139" s="59" t="s">
        <v>51</v>
      </c>
      <c r="AD139" s="58" t="s">
        <v>51</v>
      </c>
      <c r="AE139" s="59" t="s">
        <v>51</v>
      </c>
      <c r="AF139" s="60" t="s">
        <v>51</v>
      </c>
      <c r="AG139" s="60" t="str">
        <f t="shared" ref="AG139:AG170" si="2">S139</f>
        <v>нд</v>
      </c>
      <c r="AH139" s="59" t="s">
        <v>51</v>
      </c>
      <c r="AI139" s="58" t="s">
        <v>51</v>
      </c>
      <c r="AJ139" s="58" t="s">
        <v>51</v>
      </c>
      <c r="AK139" s="58" t="s">
        <v>51</v>
      </c>
      <c r="AL139" s="58" t="s">
        <v>51</v>
      </c>
    </row>
    <row r="140" spans="1:38" ht="15.75" x14ac:dyDescent="0.25">
      <c r="A140" s="37"/>
      <c r="B140" s="38" t="str">
        <f>'Таблица № 2'!B139</f>
        <v>вводы ул. Сапёрная</v>
      </c>
      <c r="C140" s="37"/>
      <c r="D140" s="44" t="s">
        <v>51</v>
      </c>
      <c r="E140" s="44" t="s">
        <v>51</v>
      </c>
      <c r="F140" s="58" t="s">
        <v>51</v>
      </c>
      <c r="G140" s="58" t="s">
        <v>51</v>
      </c>
      <c r="H140" s="58" t="s">
        <v>51</v>
      </c>
      <c r="I140" s="58" t="s">
        <v>51</v>
      </c>
      <c r="J140" s="58" t="s">
        <v>51</v>
      </c>
      <c r="K140" s="44" t="s">
        <v>51</v>
      </c>
      <c r="L140" s="44" t="s">
        <v>51</v>
      </c>
      <c r="M140" s="58" t="s">
        <v>51</v>
      </c>
      <c r="N140" s="58" t="s">
        <v>51</v>
      </c>
      <c r="O140" s="58" t="s">
        <v>51</v>
      </c>
      <c r="P140" s="58" t="s">
        <v>51</v>
      </c>
      <c r="Q140" s="58" t="s">
        <v>51</v>
      </c>
      <c r="R140" s="44" t="s">
        <v>51</v>
      </c>
      <c r="S140" s="44" t="str">
        <f>'Таблица № 2'!V139</f>
        <v>нд</v>
      </c>
      <c r="T140" s="58" t="s">
        <v>51</v>
      </c>
      <c r="U140" s="58" t="s">
        <v>51</v>
      </c>
      <c r="V140" s="58" t="s">
        <v>51</v>
      </c>
      <c r="W140" s="58" t="s">
        <v>51</v>
      </c>
      <c r="X140" s="59" t="s">
        <v>51</v>
      </c>
      <c r="Y140" s="60" t="s">
        <v>51</v>
      </c>
      <c r="Z140" s="60" t="s">
        <v>51</v>
      </c>
      <c r="AA140" s="59" t="s">
        <v>51</v>
      </c>
      <c r="AB140" s="59" t="s">
        <v>51</v>
      </c>
      <c r="AC140" s="59" t="s">
        <v>51</v>
      </c>
      <c r="AD140" s="58" t="s">
        <v>51</v>
      </c>
      <c r="AE140" s="59" t="s">
        <v>51</v>
      </c>
      <c r="AF140" s="60" t="s">
        <v>51</v>
      </c>
      <c r="AG140" s="60" t="str">
        <f t="shared" si="2"/>
        <v>нд</v>
      </c>
      <c r="AH140" s="59" t="s">
        <v>51</v>
      </c>
      <c r="AI140" s="58" t="s">
        <v>51</v>
      </c>
      <c r="AJ140" s="58" t="s">
        <v>51</v>
      </c>
      <c r="AK140" s="58" t="s">
        <v>51</v>
      </c>
      <c r="AL140" s="58" t="s">
        <v>51</v>
      </c>
    </row>
    <row r="141" spans="1:38" ht="15.75" x14ac:dyDescent="0.25">
      <c r="A141" s="37"/>
      <c r="B141" s="38" t="str">
        <f>'Таблица № 2'!B140</f>
        <v>вводы ул. Правобережная</v>
      </c>
      <c r="C141" s="37"/>
      <c r="D141" s="44" t="s">
        <v>51</v>
      </c>
      <c r="E141" s="44" t="s">
        <v>51</v>
      </c>
      <c r="F141" s="58" t="s">
        <v>51</v>
      </c>
      <c r="G141" s="58" t="s">
        <v>51</v>
      </c>
      <c r="H141" s="58" t="s">
        <v>51</v>
      </c>
      <c r="I141" s="58" t="s">
        <v>51</v>
      </c>
      <c r="J141" s="58" t="s">
        <v>51</v>
      </c>
      <c r="K141" s="44" t="s">
        <v>51</v>
      </c>
      <c r="L141" s="44" t="s">
        <v>51</v>
      </c>
      <c r="M141" s="58" t="s">
        <v>51</v>
      </c>
      <c r="N141" s="58" t="s">
        <v>51</v>
      </c>
      <c r="O141" s="58" t="s">
        <v>51</v>
      </c>
      <c r="P141" s="58" t="s">
        <v>51</v>
      </c>
      <c r="Q141" s="58" t="s">
        <v>51</v>
      </c>
      <c r="R141" s="44" t="s">
        <v>51</v>
      </c>
      <c r="S141" s="44" t="str">
        <f>'Таблица № 2'!V140</f>
        <v>нд</v>
      </c>
      <c r="T141" s="58" t="s">
        <v>51</v>
      </c>
      <c r="U141" s="58" t="s">
        <v>51</v>
      </c>
      <c r="V141" s="58" t="s">
        <v>51</v>
      </c>
      <c r="W141" s="58" t="s">
        <v>51</v>
      </c>
      <c r="X141" s="59" t="s">
        <v>51</v>
      </c>
      <c r="Y141" s="60" t="s">
        <v>51</v>
      </c>
      <c r="Z141" s="60" t="s">
        <v>51</v>
      </c>
      <c r="AA141" s="59" t="s">
        <v>51</v>
      </c>
      <c r="AB141" s="59" t="s">
        <v>51</v>
      </c>
      <c r="AC141" s="59" t="s">
        <v>51</v>
      </c>
      <c r="AD141" s="58" t="s">
        <v>51</v>
      </c>
      <c r="AE141" s="59" t="s">
        <v>51</v>
      </c>
      <c r="AF141" s="60" t="s">
        <v>51</v>
      </c>
      <c r="AG141" s="60" t="str">
        <f t="shared" si="2"/>
        <v>нд</v>
      </c>
      <c r="AH141" s="59" t="s">
        <v>51</v>
      </c>
      <c r="AI141" s="58" t="s">
        <v>51</v>
      </c>
      <c r="AJ141" s="58" t="s">
        <v>51</v>
      </c>
      <c r="AK141" s="58" t="s">
        <v>51</v>
      </c>
      <c r="AL141" s="58" t="s">
        <v>51</v>
      </c>
    </row>
    <row r="142" spans="1:38" ht="15.75" x14ac:dyDescent="0.25">
      <c r="A142" s="37"/>
      <c r="B142" s="38" t="str">
        <f>'Таблица № 2'!B141</f>
        <v>вводы ул. Пушкина</v>
      </c>
      <c r="C142" s="37"/>
      <c r="D142" s="44" t="s">
        <v>51</v>
      </c>
      <c r="E142" s="44" t="s">
        <v>51</v>
      </c>
      <c r="F142" s="58" t="s">
        <v>51</v>
      </c>
      <c r="G142" s="58" t="s">
        <v>51</v>
      </c>
      <c r="H142" s="58" t="s">
        <v>51</v>
      </c>
      <c r="I142" s="58" t="s">
        <v>51</v>
      </c>
      <c r="J142" s="58" t="s">
        <v>51</v>
      </c>
      <c r="K142" s="44" t="s">
        <v>51</v>
      </c>
      <c r="L142" s="44" t="s">
        <v>51</v>
      </c>
      <c r="M142" s="58" t="s">
        <v>51</v>
      </c>
      <c r="N142" s="58" t="s">
        <v>51</v>
      </c>
      <c r="O142" s="58" t="s">
        <v>51</v>
      </c>
      <c r="P142" s="58" t="s">
        <v>51</v>
      </c>
      <c r="Q142" s="58" t="s">
        <v>51</v>
      </c>
      <c r="R142" s="44" t="s">
        <v>51</v>
      </c>
      <c r="S142" s="44" t="str">
        <f>'Таблица № 2'!V141</f>
        <v>нд</v>
      </c>
      <c r="T142" s="58" t="s">
        <v>51</v>
      </c>
      <c r="U142" s="58" t="s">
        <v>51</v>
      </c>
      <c r="V142" s="58" t="s">
        <v>51</v>
      </c>
      <c r="W142" s="58" t="s">
        <v>51</v>
      </c>
      <c r="X142" s="59" t="s">
        <v>51</v>
      </c>
      <c r="Y142" s="60" t="s">
        <v>51</v>
      </c>
      <c r="Z142" s="60" t="s">
        <v>51</v>
      </c>
      <c r="AA142" s="59" t="s">
        <v>51</v>
      </c>
      <c r="AB142" s="59" t="s">
        <v>51</v>
      </c>
      <c r="AC142" s="59" t="s">
        <v>51</v>
      </c>
      <c r="AD142" s="58" t="s">
        <v>51</v>
      </c>
      <c r="AE142" s="59" t="s">
        <v>51</v>
      </c>
      <c r="AF142" s="60" t="s">
        <v>51</v>
      </c>
      <c r="AG142" s="60" t="str">
        <f t="shared" si="2"/>
        <v>нд</v>
      </c>
      <c r="AH142" s="59" t="s">
        <v>51</v>
      </c>
      <c r="AI142" s="58" t="s">
        <v>51</v>
      </c>
      <c r="AJ142" s="58" t="s">
        <v>51</v>
      </c>
      <c r="AK142" s="58" t="s">
        <v>51</v>
      </c>
      <c r="AL142" s="58" t="s">
        <v>51</v>
      </c>
    </row>
    <row r="143" spans="1:38" ht="15.75" x14ac:dyDescent="0.25">
      <c r="A143" s="37"/>
      <c r="B143" s="38" t="str">
        <f>'Таблица № 2'!B142</f>
        <v>от ТК 13 до СЭС и Ломонос,17</v>
      </c>
      <c r="C143" s="37"/>
      <c r="D143" s="44" t="s">
        <v>51</v>
      </c>
      <c r="E143" s="44" t="s">
        <v>51</v>
      </c>
      <c r="F143" s="58" t="s">
        <v>51</v>
      </c>
      <c r="G143" s="58" t="s">
        <v>51</v>
      </c>
      <c r="H143" s="58" t="s">
        <v>51</v>
      </c>
      <c r="I143" s="58" t="s">
        <v>51</v>
      </c>
      <c r="J143" s="58" t="s">
        <v>51</v>
      </c>
      <c r="K143" s="44" t="s">
        <v>51</v>
      </c>
      <c r="L143" s="44" t="s">
        <v>51</v>
      </c>
      <c r="M143" s="58" t="s">
        <v>51</v>
      </c>
      <c r="N143" s="58" t="s">
        <v>51</v>
      </c>
      <c r="O143" s="58" t="s">
        <v>51</v>
      </c>
      <c r="P143" s="58" t="s">
        <v>51</v>
      </c>
      <c r="Q143" s="58" t="s">
        <v>51</v>
      </c>
      <c r="R143" s="44" t="s">
        <v>51</v>
      </c>
      <c r="S143" s="44" t="str">
        <f>'Таблица № 2'!V142</f>
        <v>нд</v>
      </c>
      <c r="T143" s="58" t="s">
        <v>51</v>
      </c>
      <c r="U143" s="58" t="s">
        <v>51</v>
      </c>
      <c r="V143" s="58" t="s">
        <v>51</v>
      </c>
      <c r="W143" s="58" t="s">
        <v>51</v>
      </c>
      <c r="X143" s="59" t="s">
        <v>51</v>
      </c>
      <c r="Y143" s="60" t="s">
        <v>51</v>
      </c>
      <c r="Z143" s="60" t="s">
        <v>51</v>
      </c>
      <c r="AA143" s="59" t="s">
        <v>51</v>
      </c>
      <c r="AB143" s="59" t="s">
        <v>51</v>
      </c>
      <c r="AC143" s="59" t="s">
        <v>51</v>
      </c>
      <c r="AD143" s="58" t="s">
        <v>51</v>
      </c>
      <c r="AE143" s="59" t="s">
        <v>51</v>
      </c>
      <c r="AF143" s="60" t="s">
        <v>51</v>
      </c>
      <c r="AG143" s="60" t="str">
        <f t="shared" si="2"/>
        <v>нд</v>
      </c>
      <c r="AH143" s="59" t="s">
        <v>51</v>
      </c>
      <c r="AI143" s="58" t="s">
        <v>51</v>
      </c>
      <c r="AJ143" s="58" t="s">
        <v>51</v>
      </c>
      <c r="AK143" s="58" t="s">
        <v>51</v>
      </c>
      <c r="AL143" s="58" t="s">
        <v>51</v>
      </c>
    </row>
    <row r="144" spans="1:38" ht="15.75" x14ac:dyDescent="0.25">
      <c r="A144" s="37"/>
      <c r="B144" s="38" t="str">
        <f>'Таблица № 2'!B143</f>
        <v>от ТК 48-ТК СОШ5 до врезок в дома по Матросова</v>
      </c>
      <c r="C144" s="37"/>
      <c r="D144" s="44" t="s">
        <v>51</v>
      </c>
      <c r="E144" s="44" t="s">
        <v>51</v>
      </c>
      <c r="F144" s="58" t="s">
        <v>51</v>
      </c>
      <c r="G144" s="58" t="s">
        <v>51</v>
      </c>
      <c r="H144" s="58" t="s">
        <v>51</v>
      </c>
      <c r="I144" s="58" t="s">
        <v>51</v>
      </c>
      <c r="J144" s="58" t="s">
        <v>51</v>
      </c>
      <c r="K144" s="44" t="s">
        <v>51</v>
      </c>
      <c r="L144" s="44" t="s">
        <v>51</v>
      </c>
      <c r="M144" s="58" t="s">
        <v>51</v>
      </c>
      <c r="N144" s="58" t="s">
        <v>51</v>
      </c>
      <c r="O144" s="58" t="s">
        <v>51</v>
      </c>
      <c r="P144" s="58" t="s">
        <v>51</v>
      </c>
      <c r="Q144" s="58" t="s">
        <v>51</v>
      </c>
      <c r="R144" s="44" t="s">
        <v>51</v>
      </c>
      <c r="S144" s="44" t="str">
        <f>'Таблица № 2'!V143</f>
        <v>нд</v>
      </c>
      <c r="T144" s="58" t="s">
        <v>51</v>
      </c>
      <c r="U144" s="58" t="s">
        <v>51</v>
      </c>
      <c r="V144" s="58" t="s">
        <v>51</v>
      </c>
      <c r="W144" s="58" t="s">
        <v>51</v>
      </c>
      <c r="X144" s="59" t="s">
        <v>51</v>
      </c>
      <c r="Y144" s="60" t="s">
        <v>51</v>
      </c>
      <c r="Z144" s="60" t="s">
        <v>51</v>
      </c>
      <c r="AA144" s="59" t="s">
        <v>51</v>
      </c>
      <c r="AB144" s="59" t="s">
        <v>51</v>
      </c>
      <c r="AC144" s="59" t="s">
        <v>51</v>
      </c>
      <c r="AD144" s="58" t="s">
        <v>51</v>
      </c>
      <c r="AE144" s="59" t="s">
        <v>51</v>
      </c>
      <c r="AF144" s="60" t="s">
        <v>51</v>
      </c>
      <c r="AG144" s="60" t="str">
        <f t="shared" si="2"/>
        <v>нд</v>
      </c>
      <c r="AH144" s="59" t="s">
        <v>51</v>
      </c>
      <c r="AI144" s="58" t="s">
        <v>51</v>
      </c>
      <c r="AJ144" s="58" t="s">
        <v>51</v>
      </c>
      <c r="AK144" s="58" t="s">
        <v>51</v>
      </c>
      <c r="AL144" s="58" t="s">
        <v>51</v>
      </c>
    </row>
    <row r="145" spans="1:38" ht="31.5" x14ac:dyDescent="0.25">
      <c r="A145" s="37"/>
      <c r="B145" s="38" t="str">
        <f>'Таблица № 2'!B144</f>
        <v>от врезок в трассу ТК48-СОШ5 по Артиллер по Московской до ТК44 (Моск 63)</v>
      </c>
      <c r="C145" s="37"/>
      <c r="D145" s="44" t="s">
        <v>51</v>
      </c>
      <c r="E145" s="44" t="s">
        <v>51</v>
      </c>
      <c r="F145" s="58" t="s">
        <v>51</v>
      </c>
      <c r="G145" s="58" t="s">
        <v>51</v>
      </c>
      <c r="H145" s="58" t="s">
        <v>51</v>
      </c>
      <c r="I145" s="58" t="s">
        <v>51</v>
      </c>
      <c r="J145" s="58" t="s">
        <v>51</v>
      </c>
      <c r="K145" s="44" t="s">
        <v>51</v>
      </c>
      <c r="L145" s="44" t="s">
        <v>51</v>
      </c>
      <c r="M145" s="58" t="s">
        <v>51</v>
      </c>
      <c r="N145" s="58" t="s">
        <v>51</v>
      </c>
      <c r="O145" s="58" t="s">
        <v>51</v>
      </c>
      <c r="P145" s="58" t="s">
        <v>51</v>
      </c>
      <c r="Q145" s="58" t="s">
        <v>51</v>
      </c>
      <c r="R145" s="44" t="s">
        <v>51</v>
      </c>
      <c r="S145" s="44" t="str">
        <f>'Таблица № 2'!V144</f>
        <v>нд</v>
      </c>
      <c r="T145" s="58" t="s">
        <v>51</v>
      </c>
      <c r="U145" s="58" t="s">
        <v>51</v>
      </c>
      <c r="V145" s="58" t="s">
        <v>51</v>
      </c>
      <c r="W145" s="58" t="s">
        <v>51</v>
      </c>
      <c r="X145" s="59" t="s">
        <v>51</v>
      </c>
      <c r="Y145" s="60" t="s">
        <v>51</v>
      </c>
      <c r="Z145" s="60" t="s">
        <v>51</v>
      </c>
      <c r="AA145" s="59" t="s">
        <v>51</v>
      </c>
      <c r="AB145" s="59" t="s">
        <v>51</v>
      </c>
      <c r="AC145" s="59" t="s">
        <v>51</v>
      </c>
      <c r="AD145" s="58" t="s">
        <v>51</v>
      </c>
      <c r="AE145" s="59" t="s">
        <v>51</v>
      </c>
      <c r="AF145" s="60" t="s">
        <v>51</v>
      </c>
      <c r="AG145" s="60" t="str">
        <f t="shared" si="2"/>
        <v>нд</v>
      </c>
      <c r="AH145" s="59" t="s">
        <v>51</v>
      </c>
      <c r="AI145" s="58" t="s">
        <v>51</v>
      </c>
      <c r="AJ145" s="58" t="s">
        <v>51</v>
      </c>
      <c r="AK145" s="58" t="s">
        <v>51</v>
      </c>
      <c r="AL145" s="58" t="s">
        <v>51</v>
      </c>
    </row>
    <row r="146" spans="1:38" ht="15.75" x14ac:dyDescent="0.25">
      <c r="A146" s="37"/>
      <c r="B146" s="38" t="str">
        <f>'Таблица № 2'!B145</f>
        <v>вводы пер. Павлова</v>
      </c>
      <c r="C146" s="37"/>
      <c r="D146" s="44" t="s">
        <v>51</v>
      </c>
      <c r="E146" s="44" t="s">
        <v>51</v>
      </c>
      <c r="F146" s="58" t="s">
        <v>51</v>
      </c>
      <c r="G146" s="58" t="s">
        <v>51</v>
      </c>
      <c r="H146" s="58" t="s">
        <v>51</v>
      </c>
      <c r="I146" s="58" t="s">
        <v>51</v>
      </c>
      <c r="J146" s="58" t="s">
        <v>51</v>
      </c>
      <c r="K146" s="44" t="s">
        <v>51</v>
      </c>
      <c r="L146" s="44" t="s">
        <v>51</v>
      </c>
      <c r="M146" s="58" t="s">
        <v>51</v>
      </c>
      <c r="N146" s="58" t="s">
        <v>51</v>
      </c>
      <c r="O146" s="58" t="s">
        <v>51</v>
      </c>
      <c r="P146" s="58" t="s">
        <v>51</v>
      </c>
      <c r="Q146" s="58" t="s">
        <v>51</v>
      </c>
      <c r="R146" s="44" t="s">
        <v>51</v>
      </c>
      <c r="S146" s="44" t="str">
        <f>'Таблица № 2'!V145</f>
        <v>нд</v>
      </c>
      <c r="T146" s="58" t="s">
        <v>51</v>
      </c>
      <c r="U146" s="58" t="s">
        <v>51</v>
      </c>
      <c r="V146" s="58" t="s">
        <v>51</v>
      </c>
      <c r="W146" s="58" t="s">
        <v>51</v>
      </c>
      <c r="X146" s="59" t="s">
        <v>51</v>
      </c>
      <c r="Y146" s="60" t="s">
        <v>51</v>
      </c>
      <c r="Z146" s="60" t="s">
        <v>51</v>
      </c>
      <c r="AA146" s="59" t="s">
        <v>51</v>
      </c>
      <c r="AB146" s="59" t="s">
        <v>51</v>
      </c>
      <c r="AC146" s="59" t="s">
        <v>51</v>
      </c>
      <c r="AD146" s="58" t="s">
        <v>51</v>
      </c>
      <c r="AE146" s="59" t="s">
        <v>51</v>
      </c>
      <c r="AF146" s="60" t="s">
        <v>51</v>
      </c>
      <c r="AG146" s="60" t="str">
        <f t="shared" si="2"/>
        <v>нд</v>
      </c>
      <c r="AH146" s="59" t="s">
        <v>51</v>
      </c>
      <c r="AI146" s="58" t="s">
        <v>51</v>
      </c>
      <c r="AJ146" s="58" t="s">
        <v>51</v>
      </c>
      <c r="AK146" s="58" t="s">
        <v>51</v>
      </c>
      <c r="AL146" s="58" t="s">
        <v>51</v>
      </c>
    </row>
    <row r="147" spans="1:38" ht="15.75" x14ac:dyDescent="0.25">
      <c r="A147" s="37"/>
      <c r="B147" s="38" t="str">
        <f>'Таблица № 2'!B146</f>
        <v>ввод ул. Арзамасская 1</v>
      </c>
      <c r="C147" s="37"/>
      <c r="D147" s="44" t="s">
        <v>51</v>
      </c>
      <c r="E147" s="44" t="s">
        <v>51</v>
      </c>
      <c r="F147" s="58" t="s">
        <v>51</v>
      </c>
      <c r="G147" s="58" t="s">
        <v>51</v>
      </c>
      <c r="H147" s="58" t="s">
        <v>51</v>
      </c>
      <c r="I147" s="58" t="s">
        <v>51</v>
      </c>
      <c r="J147" s="58" t="s">
        <v>51</v>
      </c>
      <c r="K147" s="44" t="s">
        <v>51</v>
      </c>
      <c r="L147" s="44" t="s">
        <v>51</v>
      </c>
      <c r="M147" s="58" t="s">
        <v>51</v>
      </c>
      <c r="N147" s="58" t="s">
        <v>51</v>
      </c>
      <c r="O147" s="58" t="s">
        <v>51</v>
      </c>
      <c r="P147" s="58" t="s">
        <v>51</v>
      </c>
      <c r="Q147" s="58" t="s">
        <v>51</v>
      </c>
      <c r="R147" s="44" t="s">
        <v>51</v>
      </c>
      <c r="S147" s="44" t="str">
        <f>'Таблица № 2'!V146</f>
        <v>нд</v>
      </c>
      <c r="T147" s="58" t="s">
        <v>51</v>
      </c>
      <c r="U147" s="58" t="s">
        <v>51</v>
      </c>
      <c r="V147" s="58" t="s">
        <v>51</v>
      </c>
      <c r="W147" s="58" t="s">
        <v>51</v>
      </c>
      <c r="X147" s="59" t="s">
        <v>51</v>
      </c>
      <c r="Y147" s="60" t="s">
        <v>51</v>
      </c>
      <c r="Z147" s="60" t="s">
        <v>51</v>
      </c>
      <c r="AA147" s="59" t="s">
        <v>51</v>
      </c>
      <c r="AB147" s="59" t="s">
        <v>51</v>
      </c>
      <c r="AC147" s="59" t="s">
        <v>51</v>
      </c>
      <c r="AD147" s="58" t="s">
        <v>51</v>
      </c>
      <c r="AE147" s="59" t="s">
        <v>51</v>
      </c>
      <c r="AF147" s="60" t="s">
        <v>51</v>
      </c>
      <c r="AG147" s="60" t="str">
        <f t="shared" si="2"/>
        <v>нд</v>
      </c>
      <c r="AH147" s="59" t="s">
        <v>51</v>
      </c>
      <c r="AI147" s="58" t="s">
        <v>51</v>
      </c>
      <c r="AJ147" s="58" t="s">
        <v>51</v>
      </c>
      <c r="AK147" s="58" t="s">
        <v>51</v>
      </c>
      <c r="AL147" s="58" t="s">
        <v>51</v>
      </c>
    </row>
    <row r="148" spans="1:38" ht="15.75" x14ac:dyDescent="0.25">
      <c r="A148" s="37"/>
      <c r="B148" s="38" t="str">
        <f>'Таблица № 2'!B147</f>
        <v>вводы ул. Юрия Смирнова</v>
      </c>
      <c r="C148" s="37"/>
      <c r="D148" s="44" t="s">
        <v>51</v>
      </c>
      <c r="E148" s="44" t="s">
        <v>51</v>
      </c>
      <c r="F148" s="58" t="s">
        <v>51</v>
      </c>
      <c r="G148" s="58" t="s">
        <v>51</v>
      </c>
      <c r="H148" s="58" t="s">
        <v>51</v>
      </c>
      <c r="I148" s="58" t="s">
        <v>51</v>
      </c>
      <c r="J148" s="58" t="s">
        <v>51</v>
      </c>
      <c r="K148" s="44" t="s">
        <v>51</v>
      </c>
      <c r="L148" s="44" t="s">
        <v>51</v>
      </c>
      <c r="M148" s="58" t="s">
        <v>51</v>
      </c>
      <c r="N148" s="58" t="s">
        <v>51</v>
      </c>
      <c r="O148" s="58" t="s">
        <v>51</v>
      </c>
      <c r="P148" s="58" t="s">
        <v>51</v>
      </c>
      <c r="Q148" s="58" t="s">
        <v>51</v>
      </c>
      <c r="R148" s="44" t="s">
        <v>51</v>
      </c>
      <c r="S148" s="44" t="str">
        <f>'Таблица № 2'!V147</f>
        <v>нд</v>
      </c>
      <c r="T148" s="58" t="s">
        <v>51</v>
      </c>
      <c r="U148" s="58" t="s">
        <v>51</v>
      </c>
      <c r="V148" s="58" t="s">
        <v>51</v>
      </c>
      <c r="W148" s="58" t="s">
        <v>51</v>
      </c>
      <c r="X148" s="59" t="s">
        <v>51</v>
      </c>
      <c r="Y148" s="60" t="s">
        <v>51</v>
      </c>
      <c r="Z148" s="60" t="s">
        <v>51</v>
      </c>
      <c r="AA148" s="59" t="s">
        <v>51</v>
      </c>
      <c r="AB148" s="59" t="s">
        <v>51</v>
      </c>
      <c r="AC148" s="59" t="s">
        <v>51</v>
      </c>
      <c r="AD148" s="58" t="s">
        <v>51</v>
      </c>
      <c r="AE148" s="59" t="s">
        <v>51</v>
      </c>
      <c r="AF148" s="60" t="s">
        <v>51</v>
      </c>
      <c r="AG148" s="60" t="str">
        <f t="shared" si="2"/>
        <v>нд</v>
      </c>
      <c r="AH148" s="59" t="s">
        <v>51</v>
      </c>
      <c r="AI148" s="58" t="s">
        <v>51</v>
      </c>
      <c r="AJ148" s="58" t="s">
        <v>51</v>
      </c>
      <c r="AK148" s="58" t="s">
        <v>51</v>
      </c>
      <c r="AL148" s="58" t="s">
        <v>51</v>
      </c>
    </row>
    <row r="149" spans="1:38" ht="15.75" x14ac:dyDescent="0.25">
      <c r="A149" s="37"/>
      <c r="B149" s="38" t="str">
        <f>'Таблица № 2'!B148</f>
        <v>ввод ул. Краснофлотская 3</v>
      </c>
      <c r="C149" s="37"/>
      <c r="D149" s="44" t="s">
        <v>51</v>
      </c>
      <c r="E149" s="44" t="s">
        <v>51</v>
      </c>
      <c r="F149" s="58" t="s">
        <v>51</v>
      </c>
      <c r="G149" s="58" t="s">
        <v>51</v>
      </c>
      <c r="H149" s="58" t="s">
        <v>51</v>
      </c>
      <c r="I149" s="58" t="s">
        <v>51</v>
      </c>
      <c r="J149" s="58" t="s">
        <v>51</v>
      </c>
      <c r="K149" s="44" t="s">
        <v>51</v>
      </c>
      <c r="L149" s="44" t="s">
        <v>51</v>
      </c>
      <c r="M149" s="58" t="s">
        <v>51</v>
      </c>
      <c r="N149" s="58" t="s">
        <v>51</v>
      </c>
      <c r="O149" s="58" t="s">
        <v>51</v>
      </c>
      <c r="P149" s="58" t="s">
        <v>51</v>
      </c>
      <c r="Q149" s="58" t="s">
        <v>51</v>
      </c>
      <c r="R149" s="44" t="s">
        <v>51</v>
      </c>
      <c r="S149" s="44" t="str">
        <f>'Таблица № 2'!V148</f>
        <v>нд</v>
      </c>
      <c r="T149" s="58" t="s">
        <v>51</v>
      </c>
      <c r="U149" s="58" t="s">
        <v>51</v>
      </c>
      <c r="V149" s="58" t="s">
        <v>51</v>
      </c>
      <c r="W149" s="58" t="s">
        <v>51</v>
      </c>
      <c r="X149" s="59" t="s">
        <v>51</v>
      </c>
      <c r="Y149" s="60" t="s">
        <v>51</v>
      </c>
      <c r="Z149" s="60" t="s">
        <v>51</v>
      </c>
      <c r="AA149" s="59" t="s">
        <v>51</v>
      </c>
      <c r="AB149" s="59" t="s">
        <v>51</v>
      </c>
      <c r="AC149" s="59" t="s">
        <v>51</v>
      </c>
      <c r="AD149" s="58" t="s">
        <v>51</v>
      </c>
      <c r="AE149" s="59" t="s">
        <v>51</v>
      </c>
      <c r="AF149" s="60" t="s">
        <v>51</v>
      </c>
      <c r="AG149" s="60" t="str">
        <f t="shared" si="2"/>
        <v>нд</v>
      </c>
      <c r="AH149" s="59" t="s">
        <v>51</v>
      </c>
      <c r="AI149" s="58" t="s">
        <v>51</v>
      </c>
      <c r="AJ149" s="58" t="s">
        <v>51</v>
      </c>
      <c r="AK149" s="58" t="s">
        <v>51</v>
      </c>
      <c r="AL149" s="58" t="s">
        <v>51</v>
      </c>
    </row>
    <row r="150" spans="1:38" ht="15.75" x14ac:dyDescent="0.25">
      <c r="A150" s="37"/>
      <c r="B150" s="38" t="str">
        <f>'Таблица № 2'!B149</f>
        <v>вводы ул. Матросова</v>
      </c>
      <c r="C150" s="37"/>
      <c r="D150" s="44" t="s">
        <v>51</v>
      </c>
      <c r="E150" s="44" t="s">
        <v>51</v>
      </c>
      <c r="F150" s="58" t="s">
        <v>51</v>
      </c>
      <c r="G150" s="58" t="s">
        <v>51</v>
      </c>
      <c r="H150" s="58" t="s">
        <v>51</v>
      </c>
      <c r="I150" s="58" t="s">
        <v>51</v>
      </c>
      <c r="J150" s="58" t="s">
        <v>51</v>
      </c>
      <c r="K150" s="44" t="s">
        <v>51</v>
      </c>
      <c r="L150" s="44" t="s">
        <v>51</v>
      </c>
      <c r="M150" s="58" t="s">
        <v>51</v>
      </c>
      <c r="N150" s="58" t="s">
        <v>51</v>
      </c>
      <c r="O150" s="58" t="s">
        <v>51</v>
      </c>
      <c r="P150" s="58" t="s">
        <v>51</v>
      </c>
      <c r="Q150" s="58" t="s">
        <v>51</v>
      </c>
      <c r="R150" s="44" t="s">
        <v>51</v>
      </c>
      <c r="S150" s="44" t="str">
        <f>'Таблица № 2'!V149</f>
        <v>нд</v>
      </c>
      <c r="T150" s="58" t="s">
        <v>51</v>
      </c>
      <c r="U150" s="58" t="s">
        <v>51</v>
      </c>
      <c r="V150" s="58" t="s">
        <v>51</v>
      </c>
      <c r="W150" s="58" t="s">
        <v>51</v>
      </c>
      <c r="X150" s="59" t="s">
        <v>51</v>
      </c>
      <c r="Y150" s="60" t="s">
        <v>51</v>
      </c>
      <c r="Z150" s="60" t="s">
        <v>51</v>
      </c>
      <c r="AA150" s="59" t="s">
        <v>51</v>
      </c>
      <c r="AB150" s="59" t="s">
        <v>51</v>
      </c>
      <c r="AC150" s="59" t="s">
        <v>51</v>
      </c>
      <c r="AD150" s="58" t="s">
        <v>51</v>
      </c>
      <c r="AE150" s="59" t="s">
        <v>51</v>
      </c>
      <c r="AF150" s="60" t="s">
        <v>51</v>
      </c>
      <c r="AG150" s="60" t="str">
        <f t="shared" si="2"/>
        <v>нд</v>
      </c>
      <c r="AH150" s="59" t="s">
        <v>51</v>
      </c>
      <c r="AI150" s="58" t="s">
        <v>51</v>
      </c>
      <c r="AJ150" s="58" t="s">
        <v>51</v>
      </c>
      <c r="AK150" s="58" t="s">
        <v>51</v>
      </c>
      <c r="AL150" s="58" t="s">
        <v>51</v>
      </c>
    </row>
    <row r="151" spans="1:38" ht="15.75" x14ac:dyDescent="0.25">
      <c r="A151" s="37"/>
      <c r="B151" s="38" t="str">
        <f>'Таблица № 2'!B150</f>
        <v>ввод пер. Пионерский 2</v>
      </c>
      <c r="C151" s="37"/>
      <c r="D151" s="44" t="s">
        <v>51</v>
      </c>
      <c r="E151" s="44" t="s">
        <v>51</v>
      </c>
      <c r="F151" s="58" t="s">
        <v>51</v>
      </c>
      <c r="G151" s="58" t="s">
        <v>51</v>
      </c>
      <c r="H151" s="58" t="s">
        <v>51</v>
      </c>
      <c r="I151" s="58" t="s">
        <v>51</v>
      </c>
      <c r="J151" s="58" t="s">
        <v>51</v>
      </c>
      <c r="K151" s="44" t="s">
        <v>51</v>
      </c>
      <c r="L151" s="44" t="s">
        <v>51</v>
      </c>
      <c r="M151" s="58" t="s">
        <v>51</v>
      </c>
      <c r="N151" s="58" t="s">
        <v>51</v>
      </c>
      <c r="O151" s="58" t="s">
        <v>51</v>
      </c>
      <c r="P151" s="58" t="s">
        <v>51</v>
      </c>
      <c r="Q151" s="58" t="s">
        <v>51</v>
      </c>
      <c r="R151" s="44" t="s">
        <v>51</v>
      </c>
      <c r="S151" s="44" t="str">
        <f>'Таблица № 2'!V150</f>
        <v>нд</v>
      </c>
      <c r="T151" s="58" t="s">
        <v>51</v>
      </c>
      <c r="U151" s="58" t="s">
        <v>51</v>
      </c>
      <c r="V151" s="58" t="s">
        <v>51</v>
      </c>
      <c r="W151" s="58" t="s">
        <v>51</v>
      </c>
      <c r="X151" s="59" t="s">
        <v>51</v>
      </c>
      <c r="Y151" s="60" t="s">
        <v>51</v>
      </c>
      <c r="Z151" s="60" t="s">
        <v>51</v>
      </c>
      <c r="AA151" s="59" t="s">
        <v>51</v>
      </c>
      <c r="AB151" s="59" t="s">
        <v>51</v>
      </c>
      <c r="AC151" s="59" t="s">
        <v>51</v>
      </c>
      <c r="AD151" s="58" t="s">
        <v>51</v>
      </c>
      <c r="AE151" s="59" t="s">
        <v>51</v>
      </c>
      <c r="AF151" s="60" t="s">
        <v>51</v>
      </c>
      <c r="AG151" s="60" t="str">
        <f t="shared" si="2"/>
        <v>нд</v>
      </c>
      <c r="AH151" s="59" t="s">
        <v>51</v>
      </c>
      <c r="AI151" s="58" t="s">
        <v>51</v>
      </c>
      <c r="AJ151" s="58" t="s">
        <v>51</v>
      </c>
      <c r="AK151" s="58" t="s">
        <v>51</v>
      </c>
      <c r="AL151" s="58" t="s">
        <v>51</v>
      </c>
    </row>
    <row r="152" spans="1:38" ht="15.75" x14ac:dyDescent="0.25">
      <c r="A152" s="37"/>
      <c r="B152" s="38" t="str">
        <f>'Таблица № 2'!B151</f>
        <v>ввод ул. Почтовая 2</v>
      </c>
      <c r="C152" s="37"/>
      <c r="D152" s="44" t="s">
        <v>51</v>
      </c>
      <c r="E152" s="44" t="s">
        <v>51</v>
      </c>
      <c r="F152" s="58" t="s">
        <v>51</v>
      </c>
      <c r="G152" s="58" t="s">
        <v>51</v>
      </c>
      <c r="H152" s="58" t="s">
        <v>51</v>
      </c>
      <c r="I152" s="58" t="s">
        <v>51</v>
      </c>
      <c r="J152" s="58" t="s">
        <v>51</v>
      </c>
      <c r="K152" s="44" t="s">
        <v>51</v>
      </c>
      <c r="L152" s="44" t="s">
        <v>51</v>
      </c>
      <c r="M152" s="58" t="s">
        <v>51</v>
      </c>
      <c r="N152" s="58" t="s">
        <v>51</v>
      </c>
      <c r="O152" s="58" t="s">
        <v>51</v>
      </c>
      <c r="P152" s="58" t="s">
        <v>51</v>
      </c>
      <c r="Q152" s="58" t="s">
        <v>51</v>
      </c>
      <c r="R152" s="44" t="s">
        <v>51</v>
      </c>
      <c r="S152" s="44" t="str">
        <f>'Таблица № 2'!V151</f>
        <v>нд</v>
      </c>
      <c r="T152" s="58" t="s">
        <v>51</v>
      </c>
      <c r="U152" s="58" t="s">
        <v>51</v>
      </c>
      <c r="V152" s="58" t="s">
        <v>51</v>
      </c>
      <c r="W152" s="58" t="s">
        <v>51</v>
      </c>
      <c r="X152" s="59" t="s">
        <v>51</v>
      </c>
      <c r="Y152" s="60" t="s">
        <v>51</v>
      </c>
      <c r="Z152" s="60" t="s">
        <v>51</v>
      </c>
      <c r="AA152" s="59" t="s">
        <v>51</v>
      </c>
      <c r="AB152" s="59" t="s">
        <v>51</v>
      </c>
      <c r="AC152" s="59" t="s">
        <v>51</v>
      </c>
      <c r="AD152" s="58" t="s">
        <v>51</v>
      </c>
      <c r="AE152" s="59" t="s">
        <v>51</v>
      </c>
      <c r="AF152" s="60" t="s">
        <v>51</v>
      </c>
      <c r="AG152" s="60" t="str">
        <f t="shared" si="2"/>
        <v>нд</v>
      </c>
      <c r="AH152" s="59" t="s">
        <v>51</v>
      </c>
      <c r="AI152" s="58" t="s">
        <v>51</v>
      </c>
      <c r="AJ152" s="58" t="s">
        <v>51</v>
      </c>
      <c r="AK152" s="58" t="s">
        <v>51</v>
      </c>
      <c r="AL152" s="58" t="s">
        <v>51</v>
      </c>
    </row>
    <row r="153" spans="1:38" ht="15.75" x14ac:dyDescent="0.25">
      <c r="A153" s="37"/>
      <c r="B153" s="38" t="str">
        <f>'Таблица № 2'!B152</f>
        <v>вводы ул. Толстого</v>
      </c>
      <c r="C153" s="37"/>
      <c r="D153" s="44" t="s">
        <v>51</v>
      </c>
      <c r="E153" s="44" t="s">
        <v>51</v>
      </c>
      <c r="F153" s="58" t="s">
        <v>51</v>
      </c>
      <c r="G153" s="58" t="s">
        <v>51</v>
      </c>
      <c r="H153" s="58" t="s">
        <v>51</v>
      </c>
      <c r="I153" s="58" t="s">
        <v>51</v>
      </c>
      <c r="J153" s="58" t="s">
        <v>51</v>
      </c>
      <c r="K153" s="44" t="s">
        <v>51</v>
      </c>
      <c r="L153" s="44" t="s">
        <v>51</v>
      </c>
      <c r="M153" s="58" t="s">
        <v>51</v>
      </c>
      <c r="N153" s="58" t="s">
        <v>51</v>
      </c>
      <c r="O153" s="58" t="s">
        <v>51</v>
      </c>
      <c r="P153" s="58" t="s">
        <v>51</v>
      </c>
      <c r="Q153" s="58" t="s">
        <v>51</v>
      </c>
      <c r="R153" s="44" t="s">
        <v>51</v>
      </c>
      <c r="S153" s="44" t="str">
        <f>'Таблица № 2'!V152</f>
        <v>нд</v>
      </c>
      <c r="T153" s="58" t="s">
        <v>51</v>
      </c>
      <c r="U153" s="58" t="s">
        <v>51</v>
      </c>
      <c r="V153" s="58" t="s">
        <v>51</v>
      </c>
      <c r="W153" s="58" t="s">
        <v>51</v>
      </c>
      <c r="X153" s="59" t="s">
        <v>51</v>
      </c>
      <c r="Y153" s="60" t="s">
        <v>51</v>
      </c>
      <c r="Z153" s="60" t="s">
        <v>51</v>
      </c>
      <c r="AA153" s="59" t="s">
        <v>51</v>
      </c>
      <c r="AB153" s="59" t="s">
        <v>51</v>
      </c>
      <c r="AC153" s="59" t="s">
        <v>51</v>
      </c>
      <c r="AD153" s="58" t="s">
        <v>51</v>
      </c>
      <c r="AE153" s="59" t="s">
        <v>51</v>
      </c>
      <c r="AF153" s="60" t="s">
        <v>51</v>
      </c>
      <c r="AG153" s="60" t="str">
        <f t="shared" si="2"/>
        <v>нд</v>
      </c>
      <c r="AH153" s="59" t="s">
        <v>51</v>
      </c>
      <c r="AI153" s="58" t="s">
        <v>51</v>
      </c>
      <c r="AJ153" s="58" t="s">
        <v>51</v>
      </c>
      <c r="AK153" s="58" t="s">
        <v>51</v>
      </c>
      <c r="AL153" s="58" t="s">
        <v>51</v>
      </c>
    </row>
    <row r="154" spans="1:38" ht="31.5" x14ac:dyDescent="0.25">
      <c r="A154" s="37" t="str">
        <f>'Таблица № 2'!A153</f>
        <v>1.3.4</v>
      </c>
      <c r="B154" s="38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44" t="s">
        <v>51</v>
      </c>
      <c r="E154" s="44" t="s">
        <v>51</v>
      </c>
      <c r="F154" s="58" t="s">
        <v>51</v>
      </c>
      <c r="G154" s="58" t="s">
        <v>51</v>
      </c>
      <c r="H154" s="58" t="s">
        <v>51</v>
      </c>
      <c r="I154" s="58" t="s">
        <v>51</v>
      </c>
      <c r="J154" s="58" t="s">
        <v>51</v>
      </c>
      <c r="K154" s="44" t="s">
        <v>51</v>
      </c>
      <c r="L154" s="44" t="s">
        <v>51</v>
      </c>
      <c r="M154" s="58" t="s">
        <v>51</v>
      </c>
      <c r="N154" s="58" t="s">
        <v>51</v>
      </c>
      <c r="O154" s="58" t="s">
        <v>51</v>
      </c>
      <c r="P154" s="58" t="s">
        <v>51</v>
      </c>
      <c r="Q154" s="58" t="s">
        <v>51</v>
      </c>
      <c r="R154" s="44" t="s">
        <v>51</v>
      </c>
      <c r="S154" s="44" t="str">
        <f>'Таблица № 2'!V153</f>
        <v>нд</v>
      </c>
      <c r="T154" s="58" t="s">
        <v>51</v>
      </c>
      <c r="U154" s="58" t="s">
        <v>51</v>
      </c>
      <c r="V154" s="58" t="s">
        <v>51</v>
      </c>
      <c r="W154" s="58" t="s">
        <v>51</v>
      </c>
      <c r="X154" s="59" t="s">
        <v>51</v>
      </c>
      <c r="Y154" s="60" t="s">
        <v>51</v>
      </c>
      <c r="Z154" s="60" t="s">
        <v>51</v>
      </c>
      <c r="AA154" s="59" t="s">
        <v>51</v>
      </c>
      <c r="AB154" s="59" t="s">
        <v>51</v>
      </c>
      <c r="AC154" s="59" t="s">
        <v>51</v>
      </c>
      <c r="AD154" s="58" t="s">
        <v>51</v>
      </c>
      <c r="AE154" s="59" t="s">
        <v>51</v>
      </c>
      <c r="AF154" s="60" t="s">
        <v>51</v>
      </c>
      <c r="AG154" s="60" t="str">
        <f t="shared" si="2"/>
        <v>нд</v>
      </c>
      <c r="AH154" s="59" t="s">
        <v>51</v>
      </c>
      <c r="AI154" s="58" t="s">
        <v>51</v>
      </c>
      <c r="AJ154" s="58" t="s">
        <v>51</v>
      </c>
      <c r="AK154" s="58" t="s">
        <v>51</v>
      </c>
      <c r="AL154" s="58" t="s">
        <v>51</v>
      </c>
    </row>
    <row r="155" spans="1:38" ht="47.25" x14ac:dyDescent="0.25">
      <c r="A155" s="37" t="str">
        <f>'Таблица № 2'!A154</f>
        <v>1.4</v>
      </c>
      <c r="B155" s="38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44" t="s">
        <v>51</v>
      </c>
      <c r="E155" s="44" t="s">
        <v>51</v>
      </c>
      <c r="F155" s="58" t="s">
        <v>51</v>
      </c>
      <c r="G155" s="58" t="s">
        <v>51</v>
      </c>
      <c r="H155" s="58" t="s">
        <v>51</v>
      </c>
      <c r="I155" s="58" t="s">
        <v>51</v>
      </c>
      <c r="J155" s="58" t="s">
        <v>51</v>
      </c>
      <c r="K155" s="44" t="s">
        <v>51</v>
      </c>
      <c r="L155" s="44" t="s">
        <v>51</v>
      </c>
      <c r="M155" s="58" t="s">
        <v>51</v>
      </c>
      <c r="N155" s="58" t="s">
        <v>51</v>
      </c>
      <c r="O155" s="58" t="s">
        <v>51</v>
      </c>
      <c r="P155" s="58" t="s">
        <v>51</v>
      </c>
      <c r="Q155" s="58" t="s">
        <v>51</v>
      </c>
      <c r="R155" s="44" t="s">
        <v>51</v>
      </c>
      <c r="S155" s="44" t="str">
        <f>'Таблица № 2'!V154</f>
        <v>нд</v>
      </c>
      <c r="T155" s="58" t="s">
        <v>51</v>
      </c>
      <c r="U155" s="58" t="s">
        <v>51</v>
      </c>
      <c r="V155" s="58" t="s">
        <v>51</v>
      </c>
      <c r="W155" s="58" t="s">
        <v>51</v>
      </c>
      <c r="X155" s="59" t="s">
        <v>51</v>
      </c>
      <c r="Y155" s="60" t="s">
        <v>51</v>
      </c>
      <c r="Z155" s="60" t="s">
        <v>51</v>
      </c>
      <c r="AA155" s="59" t="s">
        <v>51</v>
      </c>
      <c r="AB155" s="59" t="s">
        <v>51</v>
      </c>
      <c r="AC155" s="59" t="s">
        <v>51</v>
      </c>
      <c r="AD155" s="58" t="s">
        <v>51</v>
      </c>
      <c r="AE155" s="59" t="s">
        <v>51</v>
      </c>
      <c r="AF155" s="60" t="s">
        <v>51</v>
      </c>
      <c r="AG155" s="60" t="str">
        <f t="shared" si="2"/>
        <v>нд</v>
      </c>
      <c r="AH155" s="59" t="s">
        <v>51</v>
      </c>
      <c r="AI155" s="58" t="s">
        <v>51</v>
      </c>
      <c r="AJ155" s="58" t="s">
        <v>51</v>
      </c>
      <c r="AK155" s="58" t="s">
        <v>51</v>
      </c>
      <c r="AL155" s="58" t="s">
        <v>51</v>
      </c>
    </row>
    <row r="156" spans="1:38" ht="15.75" x14ac:dyDescent="0.25">
      <c r="A156" s="37" t="str">
        <f>'Таблица № 2'!A155</f>
        <v>1.4.1</v>
      </c>
      <c r="B156" s="38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44" t="s">
        <v>51</v>
      </c>
      <c r="E156" s="44" t="s">
        <v>51</v>
      </c>
      <c r="F156" s="58" t="s">
        <v>51</v>
      </c>
      <c r="G156" s="58" t="s">
        <v>51</v>
      </c>
      <c r="H156" s="58" t="s">
        <v>51</v>
      </c>
      <c r="I156" s="58" t="s">
        <v>51</v>
      </c>
      <c r="J156" s="58" t="s">
        <v>51</v>
      </c>
      <c r="K156" s="44" t="s">
        <v>51</v>
      </c>
      <c r="L156" s="44" t="s">
        <v>51</v>
      </c>
      <c r="M156" s="58" t="s">
        <v>51</v>
      </c>
      <c r="N156" s="58" t="s">
        <v>51</v>
      </c>
      <c r="O156" s="58" t="s">
        <v>51</v>
      </c>
      <c r="P156" s="58" t="s">
        <v>51</v>
      </c>
      <c r="Q156" s="58" t="s">
        <v>51</v>
      </c>
      <c r="R156" s="44" t="s">
        <v>51</v>
      </c>
      <c r="S156" s="44" t="str">
        <f>'Таблица № 2'!V155</f>
        <v>нд</v>
      </c>
      <c r="T156" s="58" t="s">
        <v>51</v>
      </c>
      <c r="U156" s="58" t="s">
        <v>51</v>
      </c>
      <c r="V156" s="58" t="s">
        <v>51</v>
      </c>
      <c r="W156" s="58" t="s">
        <v>51</v>
      </c>
      <c r="X156" s="59" t="s">
        <v>51</v>
      </c>
      <c r="Y156" s="60" t="s">
        <v>51</v>
      </c>
      <c r="Z156" s="60" t="s">
        <v>51</v>
      </c>
      <c r="AA156" s="59" t="s">
        <v>51</v>
      </c>
      <c r="AB156" s="59" t="s">
        <v>51</v>
      </c>
      <c r="AC156" s="59" t="s">
        <v>51</v>
      </c>
      <c r="AD156" s="58" t="s">
        <v>51</v>
      </c>
      <c r="AE156" s="59" t="s">
        <v>51</v>
      </c>
      <c r="AF156" s="60" t="s">
        <v>51</v>
      </c>
      <c r="AG156" s="60" t="str">
        <f t="shared" si="2"/>
        <v>нд</v>
      </c>
      <c r="AH156" s="59" t="s">
        <v>51</v>
      </c>
      <c r="AI156" s="58" t="s">
        <v>51</v>
      </c>
      <c r="AJ156" s="58" t="s">
        <v>51</v>
      </c>
      <c r="AK156" s="58" t="s">
        <v>51</v>
      </c>
      <c r="AL156" s="58" t="s">
        <v>51</v>
      </c>
    </row>
    <row r="157" spans="1:38" ht="47.25" x14ac:dyDescent="0.25">
      <c r="A157" s="37" t="str">
        <f>'Таблица № 2'!A156</f>
        <v>1.4.1.1</v>
      </c>
      <c r="B157" s="38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44" t="s">
        <v>51</v>
      </c>
      <c r="E157" s="44" t="s">
        <v>51</v>
      </c>
      <c r="F157" s="58" t="s">
        <v>51</v>
      </c>
      <c r="G157" s="58" t="s">
        <v>51</v>
      </c>
      <c r="H157" s="58" t="s">
        <v>51</v>
      </c>
      <c r="I157" s="58" t="s">
        <v>51</v>
      </c>
      <c r="J157" s="58" t="s">
        <v>51</v>
      </c>
      <c r="K157" s="44" t="s">
        <v>51</v>
      </c>
      <c r="L157" s="44" t="s">
        <v>51</v>
      </c>
      <c r="M157" s="58" t="s">
        <v>51</v>
      </c>
      <c r="N157" s="58" t="s">
        <v>51</v>
      </c>
      <c r="O157" s="58" t="s">
        <v>51</v>
      </c>
      <c r="P157" s="58" t="s">
        <v>51</v>
      </c>
      <c r="Q157" s="58" t="s">
        <v>51</v>
      </c>
      <c r="R157" s="44" t="s">
        <v>51</v>
      </c>
      <c r="S157" s="44" t="str">
        <f>'Таблица № 2'!V156</f>
        <v>нд</v>
      </c>
      <c r="T157" s="58" t="s">
        <v>51</v>
      </c>
      <c r="U157" s="58" t="s">
        <v>51</v>
      </c>
      <c r="V157" s="58" t="s">
        <v>51</v>
      </c>
      <c r="W157" s="58" t="s">
        <v>51</v>
      </c>
      <c r="X157" s="59" t="s">
        <v>51</v>
      </c>
      <c r="Y157" s="60" t="s">
        <v>51</v>
      </c>
      <c r="Z157" s="60" t="s">
        <v>51</v>
      </c>
      <c r="AA157" s="59" t="s">
        <v>51</v>
      </c>
      <c r="AB157" s="59" t="s">
        <v>51</v>
      </c>
      <c r="AC157" s="59" t="s">
        <v>51</v>
      </c>
      <c r="AD157" s="58" t="s">
        <v>51</v>
      </c>
      <c r="AE157" s="59" t="s">
        <v>51</v>
      </c>
      <c r="AF157" s="60" t="s">
        <v>51</v>
      </c>
      <c r="AG157" s="60" t="str">
        <f t="shared" si="2"/>
        <v>нд</v>
      </c>
      <c r="AH157" s="59" t="s">
        <v>51</v>
      </c>
      <c r="AI157" s="58" t="s">
        <v>51</v>
      </c>
      <c r="AJ157" s="58" t="s">
        <v>51</v>
      </c>
      <c r="AK157" s="58" t="s">
        <v>51</v>
      </c>
      <c r="AL157" s="58" t="s">
        <v>51</v>
      </c>
    </row>
    <row r="158" spans="1:38" ht="47.25" x14ac:dyDescent="0.25">
      <c r="A158" s="37" t="str">
        <f>'Таблица № 2'!A157</f>
        <v>1.4.1.2</v>
      </c>
      <c r="B158" s="38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44" t="s">
        <v>51</v>
      </c>
      <c r="E158" s="44" t="s">
        <v>51</v>
      </c>
      <c r="F158" s="58" t="s">
        <v>51</v>
      </c>
      <c r="G158" s="58" t="s">
        <v>51</v>
      </c>
      <c r="H158" s="58" t="s">
        <v>51</v>
      </c>
      <c r="I158" s="58" t="s">
        <v>51</v>
      </c>
      <c r="J158" s="58" t="s">
        <v>51</v>
      </c>
      <c r="K158" s="44" t="s">
        <v>51</v>
      </c>
      <c r="L158" s="44" t="s">
        <v>51</v>
      </c>
      <c r="M158" s="58" t="s">
        <v>51</v>
      </c>
      <c r="N158" s="58" t="s">
        <v>51</v>
      </c>
      <c r="O158" s="58" t="s">
        <v>51</v>
      </c>
      <c r="P158" s="58" t="s">
        <v>51</v>
      </c>
      <c r="Q158" s="58" t="s">
        <v>51</v>
      </c>
      <c r="R158" s="44" t="s">
        <v>51</v>
      </c>
      <c r="S158" s="44" t="str">
        <f>'Таблица № 2'!V157</f>
        <v>нд</v>
      </c>
      <c r="T158" s="58" t="s">
        <v>51</v>
      </c>
      <c r="U158" s="58" t="s">
        <v>51</v>
      </c>
      <c r="V158" s="58" t="s">
        <v>51</v>
      </c>
      <c r="W158" s="58" t="s">
        <v>51</v>
      </c>
      <c r="X158" s="59" t="s">
        <v>51</v>
      </c>
      <c r="Y158" s="60" t="s">
        <v>51</v>
      </c>
      <c r="Z158" s="60" t="s">
        <v>51</v>
      </c>
      <c r="AA158" s="59" t="s">
        <v>51</v>
      </c>
      <c r="AB158" s="59" t="s">
        <v>51</v>
      </c>
      <c r="AC158" s="59" t="s">
        <v>51</v>
      </c>
      <c r="AD158" s="58" t="s">
        <v>51</v>
      </c>
      <c r="AE158" s="59" t="s">
        <v>51</v>
      </c>
      <c r="AF158" s="60" t="s">
        <v>51</v>
      </c>
      <c r="AG158" s="60" t="str">
        <f t="shared" si="2"/>
        <v>нд</v>
      </c>
      <c r="AH158" s="59" t="s">
        <v>51</v>
      </c>
      <c r="AI158" s="58" t="s">
        <v>51</v>
      </c>
      <c r="AJ158" s="58" t="s">
        <v>51</v>
      </c>
      <c r="AK158" s="58" t="s">
        <v>51</v>
      </c>
      <c r="AL158" s="58" t="s">
        <v>51</v>
      </c>
    </row>
    <row r="159" spans="1:38" ht="15.75" x14ac:dyDescent="0.25">
      <c r="A159" s="37" t="str">
        <f>'Таблица № 2'!A158</f>
        <v>1.4.2</v>
      </c>
      <c r="B159" s="38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44" t="s">
        <v>51</v>
      </c>
      <c r="E159" s="44" t="s">
        <v>51</v>
      </c>
      <c r="F159" s="58" t="s">
        <v>51</v>
      </c>
      <c r="G159" s="58" t="s">
        <v>51</v>
      </c>
      <c r="H159" s="58" t="s">
        <v>51</v>
      </c>
      <c r="I159" s="58" t="s">
        <v>51</v>
      </c>
      <c r="J159" s="58" t="s">
        <v>51</v>
      </c>
      <c r="K159" s="44" t="s">
        <v>51</v>
      </c>
      <c r="L159" s="44" t="s">
        <v>51</v>
      </c>
      <c r="M159" s="58" t="s">
        <v>51</v>
      </c>
      <c r="N159" s="58" t="s">
        <v>51</v>
      </c>
      <c r="O159" s="58" t="s">
        <v>51</v>
      </c>
      <c r="P159" s="58" t="s">
        <v>51</v>
      </c>
      <c r="Q159" s="58" t="s">
        <v>51</v>
      </c>
      <c r="R159" s="44" t="s">
        <v>51</v>
      </c>
      <c r="S159" s="44" t="str">
        <f>'Таблица № 2'!V158</f>
        <v>нд</v>
      </c>
      <c r="T159" s="58" t="s">
        <v>51</v>
      </c>
      <c r="U159" s="58" t="s">
        <v>51</v>
      </c>
      <c r="V159" s="58" t="s">
        <v>51</v>
      </c>
      <c r="W159" s="58" t="s">
        <v>51</v>
      </c>
      <c r="X159" s="59" t="s">
        <v>51</v>
      </c>
      <c r="Y159" s="60" t="s">
        <v>51</v>
      </c>
      <c r="Z159" s="60" t="s">
        <v>51</v>
      </c>
      <c r="AA159" s="59" t="s">
        <v>51</v>
      </c>
      <c r="AB159" s="59" t="s">
        <v>51</v>
      </c>
      <c r="AC159" s="59" t="s">
        <v>51</v>
      </c>
      <c r="AD159" s="58" t="s">
        <v>51</v>
      </c>
      <c r="AE159" s="59" t="s">
        <v>51</v>
      </c>
      <c r="AF159" s="60" t="s">
        <v>51</v>
      </c>
      <c r="AG159" s="60" t="str">
        <f t="shared" si="2"/>
        <v>нд</v>
      </c>
      <c r="AH159" s="59" t="s">
        <v>51</v>
      </c>
      <c r="AI159" s="58" t="s">
        <v>51</v>
      </c>
      <c r="AJ159" s="58" t="s">
        <v>51</v>
      </c>
      <c r="AK159" s="58" t="s">
        <v>51</v>
      </c>
      <c r="AL159" s="58" t="s">
        <v>51</v>
      </c>
    </row>
    <row r="160" spans="1:38" ht="47.25" x14ac:dyDescent="0.25">
      <c r="A160" s="37" t="str">
        <f>'Таблица № 2'!A159</f>
        <v>1.4.2.1</v>
      </c>
      <c r="B160" s="38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44" t="s">
        <v>51</v>
      </c>
      <c r="E160" s="44" t="s">
        <v>51</v>
      </c>
      <c r="F160" s="58" t="s">
        <v>51</v>
      </c>
      <c r="G160" s="58" t="s">
        <v>51</v>
      </c>
      <c r="H160" s="58" t="s">
        <v>51</v>
      </c>
      <c r="I160" s="58" t="s">
        <v>51</v>
      </c>
      <c r="J160" s="58" t="s">
        <v>51</v>
      </c>
      <c r="K160" s="44" t="s">
        <v>51</v>
      </c>
      <c r="L160" s="44" t="s">
        <v>51</v>
      </c>
      <c r="M160" s="58" t="s">
        <v>51</v>
      </c>
      <c r="N160" s="58" t="s">
        <v>51</v>
      </c>
      <c r="O160" s="58" t="s">
        <v>51</v>
      </c>
      <c r="P160" s="58" t="s">
        <v>51</v>
      </c>
      <c r="Q160" s="58" t="s">
        <v>51</v>
      </c>
      <c r="R160" s="44" t="s">
        <v>51</v>
      </c>
      <c r="S160" s="44" t="str">
        <f>'Таблица № 2'!V159</f>
        <v>нд</v>
      </c>
      <c r="T160" s="58" t="s">
        <v>51</v>
      </c>
      <c r="U160" s="58" t="s">
        <v>51</v>
      </c>
      <c r="V160" s="58" t="s">
        <v>51</v>
      </c>
      <c r="W160" s="58" t="s">
        <v>51</v>
      </c>
      <c r="X160" s="59" t="s">
        <v>51</v>
      </c>
      <c r="Y160" s="60" t="s">
        <v>51</v>
      </c>
      <c r="Z160" s="60" t="s">
        <v>51</v>
      </c>
      <c r="AA160" s="59" t="s">
        <v>51</v>
      </c>
      <c r="AB160" s="59" t="s">
        <v>51</v>
      </c>
      <c r="AC160" s="59" t="s">
        <v>51</v>
      </c>
      <c r="AD160" s="58" t="s">
        <v>51</v>
      </c>
      <c r="AE160" s="59" t="s">
        <v>51</v>
      </c>
      <c r="AF160" s="60" t="s">
        <v>51</v>
      </c>
      <c r="AG160" s="60" t="str">
        <f t="shared" si="2"/>
        <v>нд</v>
      </c>
      <c r="AH160" s="59" t="s">
        <v>51</v>
      </c>
      <c r="AI160" s="58" t="s">
        <v>51</v>
      </c>
      <c r="AJ160" s="58" t="s">
        <v>51</v>
      </c>
      <c r="AK160" s="58" t="s">
        <v>51</v>
      </c>
      <c r="AL160" s="58" t="s">
        <v>51</v>
      </c>
    </row>
    <row r="161" spans="1:38" ht="47.25" x14ac:dyDescent="0.25">
      <c r="A161" s="37" t="str">
        <f>'Таблица № 2'!A160</f>
        <v>1.4.2.2</v>
      </c>
      <c r="B161" s="38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44" t="s">
        <v>51</v>
      </c>
      <c r="E161" s="44" t="s">
        <v>51</v>
      </c>
      <c r="F161" s="58" t="s">
        <v>51</v>
      </c>
      <c r="G161" s="58" t="s">
        <v>51</v>
      </c>
      <c r="H161" s="58" t="s">
        <v>51</v>
      </c>
      <c r="I161" s="58" t="s">
        <v>51</v>
      </c>
      <c r="J161" s="58" t="s">
        <v>51</v>
      </c>
      <c r="K161" s="44" t="s">
        <v>51</v>
      </c>
      <c r="L161" s="44" t="s">
        <v>51</v>
      </c>
      <c r="M161" s="58" t="s">
        <v>51</v>
      </c>
      <c r="N161" s="58" t="s">
        <v>51</v>
      </c>
      <c r="O161" s="58" t="s">
        <v>51</v>
      </c>
      <c r="P161" s="58" t="s">
        <v>51</v>
      </c>
      <c r="Q161" s="58" t="s">
        <v>51</v>
      </c>
      <c r="R161" s="44" t="s">
        <v>51</v>
      </c>
      <c r="S161" s="44" t="str">
        <f>'Таблица № 2'!V160</f>
        <v>нд</v>
      </c>
      <c r="T161" s="58" t="s">
        <v>51</v>
      </c>
      <c r="U161" s="58" t="s">
        <v>51</v>
      </c>
      <c r="V161" s="58" t="s">
        <v>51</v>
      </c>
      <c r="W161" s="58" t="s">
        <v>51</v>
      </c>
      <c r="X161" s="59" t="s">
        <v>51</v>
      </c>
      <c r="Y161" s="60" t="s">
        <v>51</v>
      </c>
      <c r="Z161" s="60" t="s">
        <v>51</v>
      </c>
      <c r="AA161" s="59" t="s">
        <v>51</v>
      </c>
      <c r="AB161" s="59" t="s">
        <v>51</v>
      </c>
      <c r="AC161" s="59" t="s">
        <v>51</v>
      </c>
      <c r="AD161" s="58" t="s">
        <v>51</v>
      </c>
      <c r="AE161" s="59" t="s">
        <v>51</v>
      </c>
      <c r="AF161" s="60" t="s">
        <v>51</v>
      </c>
      <c r="AG161" s="60" t="str">
        <f t="shared" si="2"/>
        <v>нд</v>
      </c>
      <c r="AH161" s="59" t="s">
        <v>51</v>
      </c>
      <c r="AI161" s="58" t="s">
        <v>51</v>
      </c>
      <c r="AJ161" s="58" t="s">
        <v>51</v>
      </c>
      <c r="AK161" s="58" t="s">
        <v>51</v>
      </c>
      <c r="AL161" s="58" t="s">
        <v>51</v>
      </c>
    </row>
    <row r="162" spans="1:38" ht="15.75" x14ac:dyDescent="0.25">
      <c r="A162" s="37" t="str">
        <f>'Таблица № 2'!A161</f>
        <v>1.5</v>
      </c>
      <c r="B162" s="38" t="str">
        <f>'Таблица № 2'!B161</f>
        <v>Новое строительство, всего, в том числе:</v>
      </c>
      <c r="C162" s="6" t="str">
        <f>'Таблица № 2'!C161</f>
        <v>Г</v>
      </c>
      <c r="D162" s="44" t="s">
        <v>51</v>
      </c>
      <c r="E162" s="44" t="s">
        <v>51</v>
      </c>
      <c r="F162" s="58" t="s">
        <v>51</v>
      </c>
      <c r="G162" s="58" t="s">
        <v>51</v>
      </c>
      <c r="H162" s="58" t="s">
        <v>51</v>
      </c>
      <c r="I162" s="58" t="s">
        <v>51</v>
      </c>
      <c r="J162" s="58" t="s">
        <v>51</v>
      </c>
      <c r="K162" s="44" t="s">
        <v>51</v>
      </c>
      <c r="L162" s="44" t="s">
        <v>51</v>
      </c>
      <c r="M162" s="58" t="s">
        <v>51</v>
      </c>
      <c r="N162" s="58" t="s">
        <v>51</v>
      </c>
      <c r="O162" s="58" t="s">
        <v>51</v>
      </c>
      <c r="P162" s="58" t="s">
        <v>51</v>
      </c>
      <c r="Q162" s="58" t="s">
        <v>51</v>
      </c>
      <c r="R162" s="44" t="s">
        <v>51</v>
      </c>
      <c r="S162" s="44" t="str">
        <f>'Таблица № 2'!V161</f>
        <v>нд</v>
      </c>
      <c r="T162" s="58" t="s">
        <v>51</v>
      </c>
      <c r="U162" s="58" t="s">
        <v>51</v>
      </c>
      <c r="V162" s="58" t="s">
        <v>51</v>
      </c>
      <c r="W162" s="58" t="s">
        <v>51</v>
      </c>
      <c r="X162" s="59" t="s">
        <v>51</v>
      </c>
      <c r="Y162" s="60" t="s">
        <v>51</v>
      </c>
      <c r="Z162" s="60" t="s">
        <v>51</v>
      </c>
      <c r="AA162" s="59" t="s">
        <v>51</v>
      </c>
      <c r="AB162" s="59" t="s">
        <v>51</v>
      </c>
      <c r="AC162" s="59" t="s">
        <v>51</v>
      </c>
      <c r="AD162" s="58" t="s">
        <v>51</v>
      </c>
      <c r="AE162" s="59" t="s">
        <v>51</v>
      </c>
      <c r="AF162" s="60" t="s">
        <v>51</v>
      </c>
      <c r="AG162" s="60" t="str">
        <f t="shared" si="2"/>
        <v>нд</v>
      </c>
      <c r="AH162" s="59" t="s">
        <v>51</v>
      </c>
      <c r="AI162" s="58" t="s">
        <v>51</v>
      </c>
      <c r="AJ162" s="58" t="s">
        <v>51</v>
      </c>
      <c r="AK162" s="58" t="s">
        <v>51</v>
      </c>
      <c r="AL162" s="58" t="s">
        <v>51</v>
      </c>
    </row>
    <row r="163" spans="1:38" ht="31.5" x14ac:dyDescent="0.25">
      <c r="A163" s="37" t="str">
        <f>'Таблица № 2'!A162</f>
        <v>1.5.1</v>
      </c>
      <c r="B163" s="38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44" t="s">
        <v>51</v>
      </c>
      <c r="E163" s="44" t="s">
        <v>51</v>
      </c>
      <c r="F163" s="58" t="s">
        <v>51</v>
      </c>
      <c r="G163" s="58" t="s">
        <v>51</v>
      </c>
      <c r="H163" s="58" t="s">
        <v>51</v>
      </c>
      <c r="I163" s="58" t="s">
        <v>51</v>
      </c>
      <c r="J163" s="58" t="s">
        <v>51</v>
      </c>
      <c r="K163" s="44" t="s">
        <v>51</v>
      </c>
      <c r="L163" s="44" t="s">
        <v>51</v>
      </c>
      <c r="M163" s="58" t="s">
        <v>51</v>
      </c>
      <c r="N163" s="58" t="s">
        <v>51</v>
      </c>
      <c r="O163" s="58" t="s">
        <v>51</v>
      </c>
      <c r="P163" s="58" t="s">
        <v>51</v>
      </c>
      <c r="Q163" s="58" t="s">
        <v>51</v>
      </c>
      <c r="R163" s="44" t="s">
        <v>51</v>
      </c>
      <c r="S163" s="44" t="str">
        <f>'Таблица № 2'!V162</f>
        <v>нд</v>
      </c>
      <c r="T163" s="58" t="s">
        <v>51</v>
      </c>
      <c r="U163" s="58" t="s">
        <v>51</v>
      </c>
      <c r="V163" s="58" t="s">
        <v>51</v>
      </c>
      <c r="W163" s="58" t="s">
        <v>51</v>
      </c>
      <c r="X163" s="59" t="s">
        <v>51</v>
      </c>
      <c r="Y163" s="60" t="s">
        <v>51</v>
      </c>
      <c r="Z163" s="60" t="s">
        <v>51</v>
      </c>
      <c r="AA163" s="59" t="s">
        <v>51</v>
      </c>
      <c r="AB163" s="59" t="s">
        <v>51</v>
      </c>
      <c r="AC163" s="59" t="s">
        <v>51</v>
      </c>
      <c r="AD163" s="58" t="s">
        <v>51</v>
      </c>
      <c r="AE163" s="59" t="s">
        <v>51</v>
      </c>
      <c r="AF163" s="60" t="s">
        <v>51</v>
      </c>
      <c r="AG163" s="60" t="str">
        <f t="shared" si="2"/>
        <v>нд</v>
      </c>
      <c r="AH163" s="59" t="s">
        <v>51</v>
      </c>
      <c r="AI163" s="58" t="s">
        <v>51</v>
      </c>
      <c r="AJ163" s="58" t="s">
        <v>51</v>
      </c>
      <c r="AK163" s="58" t="s">
        <v>51</v>
      </c>
      <c r="AL163" s="58" t="s">
        <v>51</v>
      </c>
    </row>
    <row r="164" spans="1:38" ht="15.75" x14ac:dyDescent="0.25">
      <c r="A164" s="37" t="str">
        <f>'Таблица № 2'!A163</f>
        <v>1.5.2</v>
      </c>
      <c r="B164" s="38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44" t="s">
        <v>51</v>
      </c>
      <c r="E164" s="44" t="s">
        <v>51</v>
      </c>
      <c r="F164" s="58" t="s">
        <v>51</v>
      </c>
      <c r="G164" s="58" t="s">
        <v>51</v>
      </c>
      <c r="H164" s="58" t="s">
        <v>51</v>
      </c>
      <c r="I164" s="58" t="s">
        <v>51</v>
      </c>
      <c r="J164" s="58" t="s">
        <v>51</v>
      </c>
      <c r="K164" s="44" t="s">
        <v>51</v>
      </c>
      <c r="L164" s="44" t="s">
        <v>51</v>
      </c>
      <c r="M164" s="58" t="s">
        <v>51</v>
      </c>
      <c r="N164" s="58" t="s">
        <v>51</v>
      </c>
      <c r="O164" s="58" t="s">
        <v>51</v>
      </c>
      <c r="P164" s="58" t="s">
        <v>51</v>
      </c>
      <c r="Q164" s="58" t="s">
        <v>51</v>
      </c>
      <c r="R164" s="44" t="s">
        <v>51</v>
      </c>
      <c r="S164" s="44" t="str">
        <f>'Таблица № 2'!V163</f>
        <v>нд</v>
      </c>
      <c r="T164" s="58" t="s">
        <v>51</v>
      </c>
      <c r="U164" s="58" t="s">
        <v>51</v>
      </c>
      <c r="V164" s="58" t="s">
        <v>51</v>
      </c>
      <c r="W164" s="58" t="s">
        <v>51</v>
      </c>
      <c r="X164" s="59" t="s">
        <v>51</v>
      </c>
      <c r="Y164" s="60" t="s">
        <v>51</v>
      </c>
      <c r="Z164" s="60" t="s">
        <v>51</v>
      </c>
      <c r="AA164" s="59" t="s">
        <v>51</v>
      </c>
      <c r="AB164" s="59" t="s">
        <v>51</v>
      </c>
      <c r="AC164" s="59" t="s">
        <v>51</v>
      </c>
      <c r="AD164" s="58" t="s">
        <v>51</v>
      </c>
      <c r="AE164" s="59" t="s">
        <v>51</v>
      </c>
      <c r="AF164" s="60" t="s">
        <v>51</v>
      </c>
      <c r="AG164" s="60" t="str">
        <f t="shared" si="2"/>
        <v>нд</v>
      </c>
      <c r="AH164" s="59" t="s">
        <v>51</v>
      </c>
      <c r="AI164" s="58" t="s">
        <v>51</v>
      </c>
      <c r="AJ164" s="58" t="s">
        <v>51</v>
      </c>
      <c r="AK164" s="58" t="s">
        <v>51</v>
      </c>
      <c r="AL164" s="58" t="s">
        <v>51</v>
      </c>
    </row>
    <row r="165" spans="1:38" ht="31.5" x14ac:dyDescent="0.25">
      <c r="A165" s="37" t="str">
        <f>'Таблица № 2'!A164</f>
        <v>1.5.3</v>
      </c>
      <c r="B165" s="38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44" t="s">
        <v>51</v>
      </c>
      <c r="E165" s="44" t="s">
        <v>51</v>
      </c>
      <c r="F165" s="58" t="s">
        <v>51</v>
      </c>
      <c r="G165" s="58" t="s">
        <v>51</v>
      </c>
      <c r="H165" s="58" t="s">
        <v>51</v>
      </c>
      <c r="I165" s="58" t="s">
        <v>51</v>
      </c>
      <c r="J165" s="58" t="s">
        <v>51</v>
      </c>
      <c r="K165" s="44" t="s">
        <v>51</v>
      </c>
      <c r="L165" s="44" t="s">
        <v>51</v>
      </c>
      <c r="M165" s="58" t="s">
        <v>51</v>
      </c>
      <c r="N165" s="58" t="s">
        <v>51</v>
      </c>
      <c r="O165" s="58" t="s">
        <v>51</v>
      </c>
      <c r="P165" s="58" t="s">
        <v>51</v>
      </c>
      <c r="Q165" s="58" t="s">
        <v>51</v>
      </c>
      <c r="R165" s="44" t="s">
        <v>51</v>
      </c>
      <c r="S165" s="44" t="str">
        <f>'Таблица № 2'!V164</f>
        <v>нд</v>
      </c>
      <c r="T165" s="58" t="s">
        <v>51</v>
      </c>
      <c r="U165" s="58" t="s">
        <v>51</v>
      </c>
      <c r="V165" s="58" t="s">
        <v>51</v>
      </c>
      <c r="W165" s="58" t="s">
        <v>51</v>
      </c>
      <c r="X165" s="59" t="s">
        <v>51</v>
      </c>
      <c r="Y165" s="60" t="s">
        <v>51</v>
      </c>
      <c r="Z165" s="60" t="s">
        <v>51</v>
      </c>
      <c r="AA165" s="59" t="s">
        <v>51</v>
      </c>
      <c r="AB165" s="59" t="s">
        <v>51</v>
      </c>
      <c r="AC165" s="59" t="s">
        <v>51</v>
      </c>
      <c r="AD165" s="58" t="s">
        <v>51</v>
      </c>
      <c r="AE165" s="59" t="s">
        <v>51</v>
      </c>
      <c r="AF165" s="60" t="s">
        <v>51</v>
      </c>
      <c r="AG165" s="60" t="str">
        <f t="shared" si="2"/>
        <v>нд</v>
      </c>
      <c r="AH165" s="59" t="s">
        <v>51</v>
      </c>
      <c r="AI165" s="58" t="s">
        <v>51</v>
      </c>
      <c r="AJ165" s="58" t="s">
        <v>51</v>
      </c>
      <c r="AK165" s="58" t="s">
        <v>51</v>
      </c>
      <c r="AL165" s="58" t="s">
        <v>51</v>
      </c>
    </row>
    <row r="166" spans="1:38" ht="15.75" x14ac:dyDescent="0.25">
      <c r="A166" s="37" t="str">
        <f>'Таблица № 2'!A165</f>
        <v>1.5.4</v>
      </c>
      <c r="B166" s="38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44" t="s">
        <v>51</v>
      </c>
      <c r="E166" s="44" t="s">
        <v>51</v>
      </c>
      <c r="F166" s="58" t="s">
        <v>51</v>
      </c>
      <c r="G166" s="58" t="s">
        <v>51</v>
      </c>
      <c r="H166" s="58" t="s">
        <v>51</v>
      </c>
      <c r="I166" s="58" t="s">
        <v>51</v>
      </c>
      <c r="J166" s="58" t="s">
        <v>51</v>
      </c>
      <c r="K166" s="44" t="s">
        <v>51</v>
      </c>
      <c r="L166" s="44" t="s">
        <v>51</v>
      </c>
      <c r="M166" s="58" t="s">
        <v>51</v>
      </c>
      <c r="N166" s="58" t="s">
        <v>51</v>
      </c>
      <c r="O166" s="58" t="s">
        <v>51</v>
      </c>
      <c r="P166" s="58" t="s">
        <v>51</v>
      </c>
      <c r="Q166" s="58" t="s">
        <v>51</v>
      </c>
      <c r="R166" s="44" t="s">
        <v>51</v>
      </c>
      <c r="S166" s="44" t="str">
        <f>'Таблица № 2'!V165</f>
        <v>нд</v>
      </c>
      <c r="T166" s="58" t="s">
        <v>51</v>
      </c>
      <c r="U166" s="58" t="s">
        <v>51</v>
      </c>
      <c r="V166" s="58" t="s">
        <v>51</v>
      </c>
      <c r="W166" s="58" t="s">
        <v>51</v>
      </c>
      <c r="X166" s="59" t="s">
        <v>51</v>
      </c>
      <c r="Y166" s="60" t="s">
        <v>51</v>
      </c>
      <c r="Z166" s="60" t="s">
        <v>51</v>
      </c>
      <c r="AA166" s="59" t="s">
        <v>51</v>
      </c>
      <c r="AB166" s="59" t="s">
        <v>51</v>
      </c>
      <c r="AC166" s="59" t="s">
        <v>51</v>
      </c>
      <c r="AD166" s="58" t="s">
        <v>51</v>
      </c>
      <c r="AE166" s="59" t="s">
        <v>51</v>
      </c>
      <c r="AF166" s="60" t="s">
        <v>51</v>
      </c>
      <c r="AG166" s="60" t="str">
        <f t="shared" si="2"/>
        <v>нд</v>
      </c>
      <c r="AH166" s="59" t="s">
        <v>51</v>
      </c>
      <c r="AI166" s="58" t="s">
        <v>51</v>
      </c>
      <c r="AJ166" s="58" t="s">
        <v>51</v>
      </c>
      <c r="AK166" s="58" t="s">
        <v>51</v>
      </c>
      <c r="AL166" s="58" t="s">
        <v>51</v>
      </c>
    </row>
    <row r="167" spans="1:38" ht="31.5" x14ac:dyDescent="0.25">
      <c r="A167" s="37" t="str">
        <f>'Таблица № 2'!A166</f>
        <v>1.6</v>
      </c>
      <c r="B167" s="38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44" t="s">
        <v>51</v>
      </c>
      <c r="E167" s="44" t="s">
        <v>51</v>
      </c>
      <c r="F167" s="58" t="s">
        <v>51</v>
      </c>
      <c r="G167" s="58" t="s">
        <v>51</v>
      </c>
      <c r="H167" s="58" t="s">
        <v>51</v>
      </c>
      <c r="I167" s="58" t="s">
        <v>51</v>
      </c>
      <c r="J167" s="58" t="s">
        <v>51</v>
      </c>
      <c r="K167" s="44" t="s">
        <v>51</v>
      </c>
      <c r="L167" s="44" t="s">
        <v>51</v>
      </c>
      <c r="M167" s="58" t="s">
        <v>51</v>
      </c>
      <c r="N167" s="58" t="s">
        <v>51</v>
      </c>
      <c r="O167" s="58" t="s">
        <v>51</v>
      </c>
      <c r="P167" s="58" t="s">
        <v>51</v>
      </c>
      <c r="Q167" s="58" t="s">
        <v>51</v>
      </c>
      <c r="R167" s="44" t="s">
        <v>51</v>
      </c>
      <c r="S167" s="44" t="str">
        <f>'Таблица № 2'!V166</f>
        <v>нд</v>
      </c>
      <c r="T167" s="58" t="s">
        <v>51</v>
      </c>
      <c r="U167" s="58" t="s">
        <v>51</v>
      </c>
      <c r="V167" s="58" t="s">
        <v>51</v>
      </c>
      <c r="W167" s="58" t="s">
        <v>51</v>
      </c>
      <c r="X167" s="59" t="s">
        <v>51</v>
      </c>
      <c r="Y167" s="60" t="s">
        <v>51</v>
      </c>
      <c r="Z167" s="60" t="s">
        <v>51</v>
      </c>
      <c r="AA167" s="59" t="s">
        <v>51</v>
      </c>
      <c r="AB167" s="59" t="s">
        <v>51</v>
      </c>
      <c r="AC167" s="59" t="s">
        <v>51</v>
      </c>
      <c r="AD167" s="58" t="s">
        <v>51</v>
      </c>
      <c r="AE167" s="59" t="s">
        <v>51</v>
      </c>
      <c r="AF167" s="60" t="s">
        <v>51</v>
      </c>
      <c r="AG167" s="60" t="str">
        <f t="shared" si="2"/>
        <v>нд</v>
      </c>
      <c r="AH167" s="59" t="s">
        <v>51</v>
      </c>
      <c r="AI167" s="58" t="s">
        <v>51</v>
      </c>
      <c r="AJ167" s="58" t="s">
        <v>51</v>
      </c>
      <c r="AK167" s="58" t="s">
        <v>51</v>
      </c>
      <c r="AL167" s="58" t="s">
        <v>51</v>
      </c>
    </row>
    <row r="168" spans="1:38" ht="15.75" x14ac:dyDescent="0.25">
      <c r="A168" s="37" t="str">
        <f>'Таблица № 2'!A167</f>
        <v>1.7</v>
      </c>
      <c r="B168" s="38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44" t="s">
        <v>51</v>
      </c>
      <c r="E168" s="44" t="s">
        <v>51</v>
      </c>
      <c r="F168" s="58" t="s">
        <v>51</v>
      </c>
      <c r="G168" s="58" t="s">
        <v>51</v>
      </c>
      <c r="H168" s="58" t="s">
        <v>51</v>
      </c>
      <c r="I168" s="58" t="s">
        <v>51</v>
      </c>
      <c r="J168" s="58" t="s">
        <v>51</v>
      </c>
      <c r="K168" s="44" t="s">
        <v>51</v>
      </c>
      <c r="L168" s="44" t="s">
        <v>51</v>
      </c>
      <c r="M168" s="58" t="s">
        <v>51</v>
      </c>
      <c r="N168" s="58" t="s">
        <v>51</v>
      </c>
      <c r="O168" s="58" t="s">
        <v>51</v>
      </c>
      <c r="P168" s="58" t="s">
        <v>51</v>
      </c>
      <c r="Q168" s="58" t="s">
        <v>51</v>
      </c>
      <c r="R168" s="44" t="s">
        <v>51</v>
      </c>
      <c r="S168" s="44">
        <f>'Таблица № 2'!V167</f>
        <v>0</v>
      </c>
      <c r="T168" s="58" t="s">
        <v>51</v>
      </c>
      <c r="U168" s="58" t="s">
        <v>51</v>
      </c>
      <c r="V168" s="58" t="s">
        <v>51</v>
      </c>
      <c r="W168" s="58" t="s">
        <v>51</v>
      </c>
      <c r="X168" s="59" t="s">
        <v>51</v>
      </c>
      <c r="Y168" s="60" t="s">
        <v>51</v>
      </c>
      <c r="Z168" s="60" t="s">
        <v>51</v>
      </c>
      <c r="AA168" s="59" t="s">
        <v>51</v>
      </c>
      <c r="AB168" s="59" t="s">
        <v>51</v>
      </c>
      <c r="AC168" s="59" t="s">
        <v>51</v>
      </c>
      <c r="AD168" s="58" t="s">
        <v>51</v>
      </c>
      <c r="AE168" s="59" t="s">
        <v>51</v>
      </c>
      <c r="AF168" s="60" t="s">
        <v>51</v>
      </c>
      <c r="AG168" s="60">
        <f t="shared" si="2"/>
        <v>0</v>
      </c>
      <c r="AH168" s="59" t="s">
        <v>51</v>
      </c>
      <c r="AI168" s="58" t="s">
        <v>51</v>
      </c>
      <c r="AJ168" s="58" t="s">
        <v>51</v>
      </c>
      <c r="AK168" s="58" t="s">
        <v>51</v>
      </c>
      <c r="AL168" s="58" t="s">
        <v>51</v>
      </c>
    </row>
    <row r="169" spans="1:38" ht="31.5" x14ac:dyDescent="0.25">
      <c r="A169" s="37" t="str">
        <f>'Таблица № 2'!A168</f>
        <v>1.7.1</v>
      </c>
      <c r="B169" s="38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44" t="s">
        <v>51</v>
      </c>
      <c r="E169" s="44" t="s">
        <v>51</v>
      </c>
      <c r="F169" s="58" t="s">
        <v>51</v>
      </c>
      <c r="G169" s="58" t="s">
        <v>51</v>
      </c>
      <c r="H169" s="58" t="s">
        <v>51</v>
      </c>
      <c r="I169" s="58" t="s">
        <v>51</v>
      </c>
      <c r="J169" s="58" t="s">
        <v>51</v>
      </c>
      <c r="K169" s="44" t="s">
        <v>51</v>
      </c>
      <c r="L169" s="44" t="s">
        <v>51</v>
      </c>
      <c r="M169" s="58" t="s">
        <v>51</v>
      </c>
      <c r="N169" s="58" t="s">
        <v>51</v>
      </c>
      <c r="O169" s="58" t="s">
        <v>51</v>
      </c>
      <c r="P169" s="58" t="s">
        <v>51</v>
      </c>
      <c r="Q169" s="58" t="s">
        <v>51</v>
      </c>
      <c r="R169" s="44" t="s">
        <v>51</v>
      </c>
      <c r="S169" s="44">
        <f>'Таблица № 2'!V168</f>
        <v>0</v>
      </c>
      <c r="T169" s="58" t="s">
        <v>51</v>
      </c>
      <c r="U169" s="58" t="s">
        <v>51</v>
      </c>
      <c r="V169" s="58" t="s">
        <v>51</v>
      </c>
      <c r="W169" s="58" t="s">
        <v>51</v>
      </c>
      <c r="X169" s="59" t="s">
        <v>51</v>
      </c>
      <c r="Y169" s="60" t="s">
        <v>51</v>
      </c>
      <c r="Z169" s="60" t="s">
        <v>51</v>
      </c>
      <c r="AA169" s="59" t="s">
        <v>51</v>
      </c>
      <c r="AB169" s="59" t="s">
        <v>51</v>
      </c>
      <c r="AC169" s="59" t="s">
        <v>51</v>
      </c>
      <c r="AD169" s="58" t="s">
        <v>51</v>
      </c>
      <c r="AE169" s="59" t="s">
        <v>51</v>
      </c>
      <c r="AF169" s="60" t="s">
        <v>51</v>
      </c>
      <c r="AG169" s="60">
        <f t="shared" si="2"/>
        <v>0</v>
      </c>
      <c r="AH169" s="59" t="s">
        <v>51</v>
      </c>
      <c r="AI169" s="58" t="s">
        <v>51</v>
      </c>
      <c r="AJ169" s="58" t="s">
        <v>51</v>
      </c>
      <c r="AK169" s="58" t="s">
        <v>51</v>
      </c>
      <c r="AL169" s="58" t="s">
        <v>51</v>
      </c>
    </row>
    <row r="170" spans="1:38" ht="31.5" x14ac:dyDescent="0.25">
      <c r="A170" s="37" t="str">
        <f>'Таблица № 2'!A169</f>
        <v>1.7.2</v>
      </c>
      <c r="B170" s="38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44" t="s">
        <v>51</v>
      </c>
      <c r="E170" s="44" t="s">
        <v>51</v>
      </c>
      <c r="F170" s="58" t="s">
        <v>51</v>
      </c>
      <c r="G170" s="58" t="s">
        <v>51</v>
      </c>
      <c r="H170" s="58" t="s">
        <v>51</v>
      </c>
      <c r="I170" s="58" t="s">
        <v>51</v>
      </c>
      <c r="J170" s="58" t="s">
        <v>51</v>
      </c>
      <c r="K170" s="44" t="s">
        <v>51</v>
      </c>
      <c r="L170" s="44" t="s">
        <v>51</v>
      </c>
      <c r="M170" s="58" t="s">
        <v>51</v>
      </c>
      <c r="N170" s="58" t="s">
        <v>51</v>
      </c>
      <c r="O170" s="58" t="s">
        <v>51</v>
      </c>
      <c r="P170" s="58" t="s">
        <v>51</v>
      </c>
      <c r="Q170" s="58" t="s">
        <v>51</v>
      </c>
      <c r="R170" s="44" t="s">
        <v>51</v>
      </c>
      <c r="S170" s="44">
        <f>'Таблица № 2'!V169</f>
        <v>0</v>
      </c>
      <c r="T170" s="58" t="s">
        <v>51</v>
      </c>
      <c r="U170" s="58" t="s">
        <v>51</v>
      </c>
      <c r="V170" s="58" t="s">
        <v>51</v>
      </c>
      <c r="W170" s="58" t="s">
        <v>51</v>
      </c>
      <c r="X170" s="59" t="s">
        <v>51</v>
      </c>
      <c r="Y170" s="60" t="s">
        <v>51</v>
      </c>
      <c r="Z170" s="60" t="s">
        <v>51</v>
      </c>
      <c r="AA170" s="59" t="s">
        <v>51</v>
      </c>
      <c r="AB170" s="59" t="s">
        <v>51</v>
      </c>
      <c r="AC170" s="59" t="s">
        <v>51</v>
      </c>
      <c r="AD170" s="58" t="s">
        <v>51</v>
      </c>
      <c r="AE170" s="59" t="s">
        <v>51</v>
      </c>
      <c r="AF170" s="60" t="s">
        <v>51</v>
      </c>
      <c r="AG170" s="60">
        <f t="shared" si="2"/>
        <v>0</v>
      </c>
      <c r="AH170" s="59" t="s">
        <v>51</v>
      </c>
      <c r="AI170" s="58" t="s">
        <v>51</v>
      </c>
      <c r="AJ170" s="58" t="s">
        <v>51</v>
      </c>
      <c r="AK170" s="58" t="s">
        <v>51</v>
      </c>
      <c r="AL170" s="58" t="s">
        <v>51</v>
      </c>
    </row>
    <row r="171" spans="1:38" ht="31.5" x14ac:dyDescent="0.25">
      <c r="A171" s="37" t="str">
        <f>'Таблица № 2'!A170</f>
        <v>1.7.3</v>
      </c>
      <c r="B171" s="38" t="str">
        <f>'Таблица № 2'!B170</f>
        <v>Техническое перевооружение установки постоянного тока (инв. №36656)</v>
      </c>
      <c r="C171" s="6" t="str">
        <f>'Таблица № 2'!C170</f>
        <v>K_KGK_01</v>
      </c>
      <c r="D171" s="44" t="s">
        <v>51</v>
      </c>
      <c r="E171" s="44" t="s">
        <v>51</v>
      </c>
      <c r="F171" s="58" t="s">
        <v>51</v>
      </c>
      <c r="G171" s="58" t="s">
        <v>51</v>
      </c>
      <c r="H171" s="58" t="s">
        <v>51</v>
      </c>
      <c r="I171" s="58" t="s">
        <v>51</v>
      </c>
      <c r="J171" s="58" t="s">
        <v>51</v>
      </c>
      <c r="K171" s="44" t="s">
        <v>51</v>
      </c>
      <c r="L171" s="44" t="s">
        <v>51</v>
      </c>
      <c r="M171" s="58" t="s">
        <v>51</v>
      </c>
      <c r="N171" s="58" t="s">
        <v>51</v>
      </c>
      <c r="O171" s="58" t="s">
        <v>51</v>
      </c>
      <c r="P171" s="58" t="s">
        <v>51</v>
      </c>
      <c r="Q171" s="58" t="s">
        <v>51</v>
      </c>
      <c r="R171" s="44" t="s">
        <v>51</v>
      </c>
      <c r="S171" s="44">
        <f>'Таблица № 2'!V170</f>
        <v>0</v>
      </c>
      <c r="T171" s="58" t="s">
        <v>51</v>
      </c>
      <c r="U171" s="58" t="s">
        <v>51</v>
      </c>
      <c r="V171" s="58" t="s">
        <v>51</v>
      </c>
      <c r="W171" s="58" t="s">
        <v>51</v>
      </c>
      <c r="X171" s="59" t="s">
        <v>51</v>
      </c>
      <c r="Y171" s="60" t="s">
        <v>51</v>
      </c>
      <c r="Z171" s="60" t="s">
        <v>51</v>
      </c>
      <c r="AA171" s="59" t="s">
        <v>51</v>
      </c>
      <c r="AB171" s="59" t="s">
        <v>51</v>
      </c>
      <c r="AC171" s="59" t="s">
        <v>51</v>
      </c>
      <c r="AD171" s="58" t="s">
        <v>51</v>
      </c>
      <c r="AE171" s="59" t="s">
        <v>51</v>
      </c>
      <c r="AF171" s="60" t="s">
        <v>51</v>
      </c>
      <c r="AG171" s="60">
        <f t="shared" ref="AG171:AG174" si="3">S171</f>
        <v>0</v>
      </c>
      <c r="AH171" s="59" t="s">
        <v>51</v>
      </c>
      <c r="AI171" s="58" t="s">
        <v>51</v>
      </c>
      <c r="AJ171" s="58" t="s">
        <v>51</v>
      </c>
      <c r="AK171" s="58" t="s">
        <v>51</v>
      </c>
      <c r="AL171" s="58" t="s">
        <v>51</v>
      </c>
    </row>
    <row r="172" spans="1:38" ht="31.5" x14ac:dyDescent="0.25">
      <c r="A172" s="37" t="str">
        <f>'Таблица № 2'!A171</f>
        <v>1.7.4</v>
      </c>
      <c r="B172" s="38" t="str">
        <f>'Таблица № 2'!B171</f>
        <v>Техническое перевооружение транспортного учаска (покупка ГАЗ 330210)</v>
      </c>
      <c r="C172" s="6" t="str">
        <f>'Таблица № 2'!C171</f>
        <v>K_KGK_02</v>
      </c>
      <c r="D172" s="44" t="s">
        <v>51</v>
      </c>
      <c r="E172" s="44" t="s">
        <v>51</v>
      </c>
      <c r="F172" s="58" t="s">
        <v>51</v>
      </c>
      <c r="G172" s="58" t="s">
        <v>51</v>
      </c>
      <c r="H172" s="58" t="s">
        <v>51</v>
      </c>
      <c r="I172" s="58" t="s">
        <v>51</v>
      </c>
      <c r="J172" s="58" t="s">
        <v>51</v>
      </c>
      <c r="K172" s="44" t="s">
        <v>51</v>
      </c>
      <c r="L172" s="44" t="s">
        <v>51</v>
      </c>
      <c r="M172" s="58" t="s">
        <v>51</v>
      </c>
      <c r="N172" s="58" t="s">
        <v>51</v>
      </c>
      <c r="O172" s="58" t="s">
        <v>51</v>
      </c>
      <c r="P172" s="58" t="s">
        <v>51</v>
      </c>
      <c r="Q172" s="58" t="s">
        <v>51</v>
      </c>
      <c r="R172" s="44" t="s">
        <v>51</v>
      </c>
      <c r="S172" s="44">
        <f>'Таблица № 2'!V171</f>
        <v>0</v>
      </c>
      <c r="T172" s="58" t="s">
        <v>51</v>
      </c>
      <c r="U172" s="58" t="s">
        <v>51</v>
      </c>
      <c r="V172" s="58" t="s">
        <v>51</v>
      </c>
      <c r="W172" s="58" t="s">
        <v>51</v>
      </c>
      <c r="X172" s="59" t="s">
        <v>51</v>
      </c>
      <c r="Y172" s="60" t="s">
        <v>51</v>
      </c>
      <c r="Z172" s="60" t="s">
        <v>51</v>
      </c>
      <c r="AA172" s="59" t="s">
        <v>51</v>
      </c>
      <c r="AB172" s="59" t="s">
        <v>51</v>
      </c>
      <c r="AC172" s="59" t="s">
        <v>51</v>
      </c>
      <c r="AD172" s="58" t="s">
        <v>51</v>
      </c>
      <c r="AE172" s="59" t="s">
        <v>51</v>
      </c>
      <c r="AF172" s="60" t="s">
        <v>51</v>
      </c>
      <c r="AG172" s="60">
        <f t="shared" si="3"/>
        <v>0</v>
      </c>
      <c r="AH172" s="59" t="s">
        <v>51</v>
      </c>
      <c r="AI172" s="58" t="s">
        <v>51</v>
      </c>
      <c r="AJ172" s="58" t="s">
        <v>51</v>
      </c>
      <c r="AK172" s="58" t="s">
        <v>51</v>
      </c>
      <c r="AL172" s="58" t="s">
        <v>51</v>
      </c>
    </row>
    <row r="173" spans="1:38" ht="31.5" x14ac:dyDescent="0.25">
      <c r="A173" s="37" t="str">
        <f>'Таблица № 2'!A172</f>
        <v>1.7.5</v>
      </c>
      <c r="B173" s="38" t="str">
        <f>'Таблица № 2'!B172</f>
        <v>Техническое перевооружение участка ТАИ (ТЭЦ-1)</v>
      </c>
      <c r="C173" s="6" t="str">
        <f>'Таблица № 2'!C172</f>
        <v>K_KGK_03</v>
      </c>
      <c r="D173" s="44" t="s">
        <v>51</v>
      </c>
      <c r="E173" s="44" t="s">
        <v>51</v>
      </c>
      <c r="F173" s="58" t="s">
        <v>51</v>
      </c>
      <c r="G173" s="58" t="s">
        <v>51</v>
      </c>
      <c r="H173" s="58" t="s">
        <v>51</v>
      </c>
      <c r="I173" s="58" t="s">
        <v>51</v>
      </c>
      <c r="J173" s="58" t="s">
        <v>51</v>
      </c>
      <c r="K173" s="44" t="s">
        <v>51</v>
      </c>
      <c r="L173" s="44" t="s">
        <v>51</v>
      </c>
      <c r="M173" s="58" t="s">
        <v>51</v>
      </c>
      <c r="N173" s="58" t="s">
        <v>51</v>
      </c>
      <c r="O173" s="58" t="s">
        <v>51</v>
      </c>
      <c r="P173" s="58" t="s">
        <v>51</v>
      </c>
      <c r="Q173" s="58" t="s">
        <v>51</v>
      </c>
      <c r="R173" s="44" t="s">
        <v>51</v>
      </c>
      <c r="S173" s="44">
        <f>'Таблица № 2'!V172</f>
        <v>0</v>
      </c>
      <c r="T173" s="58" t="s">
        <v>51</v>
      </c>
      <c r="U173" s="58" t="s">
        <v>51</v>
      </c>
      <c r="V173" s="58" t="s">
        <v>51</v>
      </c>
      <c r="W173" s="58" t="s">
        <v>51</v>
      </c>
      <c r="X173" s="59" t="s">
        <v>51</v>
      </c>
      <c r="Y173" s="60" t="s">
        <v>51</v>
      </c>
      <c r="Z173" s="60" t="s">
        <v>51</v>
      </c>
      <c r="AA173" s="59" t="s">
        <v>51</v>
      </c>
      <c r="AB173" s="59" t="s">
        <v>51</v>
      </c>
      <c r="AC173" s="59" t="s">
        <v>51</v>
      </c>
      <c r="AD173" s="58" t="s">
        <v>51</v>
      </c>
      <c r="AE173" s="59" t="s">
        <v>51</v>
      </c>
      <c r="AF173" s="60" t="s">
        <v>51</v>
      </c>
      <c r="AG173" s="60">
        <f t="shared" si="3"/>
        <v>0</v>
      </c>
      <c r="AH173" s="59" t="s">
        <v>51</v>
      </c>
      <c r="AI173" s="58" t="s">
        <v>51</v>
      </c>
      <c r="AJ173" s="58" t="s">
        <v>51</v>
      </c>
      <c r="AK173" s="58" t="s">
        <v>51</v>
      </c>
      <c r="AL173" s="58" t="s">
        <v>51</v>
      </c>
    </row>
    <row r="174" spans="1:38" ht="31.5" x14ac:dyDescent="0.25">
      <c r="A174" s="37" t="str">
        <f>'Таблица № 2'!A173</f>
        <v>1.7.6</v>
      </c>
      <c r="B174" s="38" t="str">
        <f>'Таблица № 2'!B173</f>
        <v>Техническое перевооружение участка ТАИ (РТСЮ)</v>
      </c>
      <c r="C174" s="6" t="str">
        <f>'Таблица № 2'!C173</f>
        <v>K_KGK_04</v>
      </c>
      <c r="D174" s="44" t="s">
        <v>51</v>
      </c>
      <c r="E174" s="44" t="s">
        <v>51</v>
      </c>
      <c r="F174" s="58" t="s">
        <v>51</v>
      </c>
      <c r="G174" s="58" t="s">
        <v>51</v>
      </c>
      <c r="H174" s="58" t="s">
        <v>51</v>
      </c>
      <c r="I174" s="58" t="s">
        <v>51</v>
      </c>
      <c r="J174" s="58" t="s">
        <v>51</v>
      </c>
      <c r="K174" s="44" t="s">
        <v>51</v>
      </c>
      <c r="L174" s="44" t="s">
        <v>51</v>
      </c>
      <c r="M174" s="58" t="s">
        <v>51</v>
      </c>
      <c r="N174" s="58" t="s">
        <v>51</v>
      </c>
      <c r="O174" s="58" t="s">
        <v>51</v>
      </c>
      <c r="P174" s="58" t="s">
        <v>51</v>
      </c>
      <c r="Q174" s="58" t="s">
        <v>51</v>
      </c>
      <c r="R174" s="44" t="s">
        <v>51</v>
      </c>
      <c r="S174" s="44">
        <f>'Таблица № 2'!V173</f>
        <v>0</v>
      </c>
      <c r="T174" s="58" t="s">
        <v>51</v>
      </c>
      <c r="U174" s="58" t="s">
        <v>51</v>
      </c>
      <c r="V174" s="58" t="s">
        <v>51</v>
      </c>
      <c r="W174" s="58" t="s">
        <v>51</v>
      </c>
      <c r="X174" s="59" t="s">
        <v>51</v>
      </c>
      <c r="Y174" s="60" t="s">
        <v>51</v>
      </c>
      <c r="Z174" s="60" t="s">
        <v>51</v>
      </c>
      <c r="AA174" s="59" t="s">
        <v>51</v>
      </c>
      <c r="AB174" s="59" t="s">
        <v>51</v>
      </c>
      <c r="AC174" s="59" t="s">
        <v>51</v>
      </c>
      <c r="AD174" s="58" t="s">
        <v>51</v>
      </c>
      <c r="AE174" s="59" t="s">
        <v>51</v>
      </c>
      <c r="AF174" s="60" t="s">
        <v>51</v>
      </c>
      <c r="AG174" s="60">
        <f t="shared" si="3"/>
        <v>0</v>
      </c>
      <c r="AH174" s="59" t="s">
        <v>51</v>
      </c>
      <c r="AI174" s="58" t="s">
        <v>51</v>
      </c>
      <c r="AJ174" s="58" t="s">
        <v>51</v>
      </c>
      <c r="AK174" s="58" t="s">
        <v>51</v>
      </c>
      <c r="AL174" s="58" t="s">
        <v>51</v>
      </c>
    </row>
  </sheetData>
  <mergeCells count="19"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  <mergeCell ref="A3:AL3"/>
    <mergeCell ref="A1:AL1"/>
    <mergeCell ref="A2:AL2"/>
    <mergeCell ref="A4:AL4"/>
    <mergeCell ref="A5:AL5"/>
  </mergeCells>
  <phoneticPr fontId="38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92D050"/>
  </sheetPr>
  <dimension ref="A1:AV174"/>
  <sheetViews>
    <sheetView zoomScale="70" zoomScaleNormal="70" workbookViewId="0">
      <pane xSplit="3" ySplit="10" topLeftCell="W167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9.140625" style="52"/>
    <col min="2" max="2" width="55.85546875" style="63" customWidth="1"/>
    <col min="3" max="3" width="9.140625" style="52"/>
    <col min="4" max="4" width="12.28515625" style="52" bestFit="1" customWidth="1"/>
    <col min="5" max="10" width="9.140625" style="52"/>
    <col min="11" max="11" width="12.28515625" style="52" bestFit="1" customWidth="1"/>
    <col min="12" max="17" width="9.140625" style="52"/>
    <col min="18" max="18" width="12.28515625" style="52" bestFit="1" customWidth="1"/>
    <col min="19" max="24" width="9.140625" style="52"/>
    <col min="25" max="25" width="12.28515625" style="52" bestFit="1" customWidth="1"/>
    <col min="26" max="30" width="9.140625" style="52"/>
    <col min="31" max="31" width="9.140625" style="52" customWidth="1"/>
    <col min="32" max="33" width="9.140625" style="52"/>
    <col min="34" max="36" width="6.5703125" style="52" bestFit="1" customWidth="1"/>
    <col min="37" max="37" width="9.140625" style="52"/>
    <col min="38" max="38" width="6.5703125" style="52" bestFit="1" customWidth="1"/>
    <col min="39" max="16384" width="9.140625" style="52"/>
  </cols>
  <sheetData>
    <row r="1" spans="1:48" s="23" customFormat="1" ht="18.75" x14ac:dyDescent="0.3">
      <c r="A1" s="149" t="s">
        <v>173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</row>
    <row r="2" spans="1:48" s="23" customFormat="1" ht="18.75" x14ac:dyDescent="0.3">
      <c r="A2" s="150" t="s">
        <v>641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  <c r="AK2" s="150"/>
      <c r="AL2" s="150"/>
    </row>
    <row r="3" spans="1:48" s="23" customFormat="1" ht="18.75" x14ac:dyDescent="0.25">
      <c r="A3" s="151" t="s">
        <v>212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  <c r="AK3" s="151"/>
      <c r="AL3" s="151"/>
      <c r="AM3" s="53"/>
      <c r="AN3" s="53"/>
      <c r="AO3" s="53"/>
      <c r="AP3" s="53"/>
      <c r="AQ3" s="53"/>
      <c r="AR3" s="53"/>
      <c r="AS3" s="53"/>
      <c r="AT3" s="53"/>
      <c r="AU3" s="53"/>
      <c r="AV3" s="53"/>
    </row>
    <row r="4" spans="1:48" s="23" customFormat="1" ht="15.75" x14ac:dyDescent="0.25">
      <c r="A4" s="137" t="s">
        <v>174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54"/>
      <c r="AN4" s="54"/>
      <c r="AO4" s="54"/>
      <c r="AP4" s="54"/>
      <c r="AQ4" s="54"/>
      <c r="AR4" s="54"/>
      <c r="AS4" s="54"/>
      <c r="AT4" s="54"/>
      <c r="AU4" s="54"/>
      <c r="AV4" s="54"/>
    </row>
    <row r="5" spans="1:48" s="23" customFormat="1" ht="15.75" x14ac:dyDescent="0.25">
      <c r="A5" s="152" t="s">
        <v>720</v>
      </c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2"/>
      <c r="O5" s="162"/>
      <c r="P5" s="162"/>
      <c r="Q5" s="162"/>
      <c r="R5" s="162"/>
      <c r="S5" s="162"/>
      <c r="T5" s="162"/>
      <c r="U5" s="162"/>
      <c r="V5" s="162"/>
      <c r="W5" s="162"/>
      <c r="X5" s="162"/>
      <c r="Y5" s="162"/>
      <c r="Z5" s="162"/>
      <c r="AA5" s="162"/>
      <c r="AB5" s="162"/>
      <c r="AC5" s="162"/>
      <c r="AD5" s="162"/>
      <c r="AE5" s="162"/>
      <c r="AF5" s="162"/>
      <c r="AG5" s="162"/>
      <c r="AH5" s="162"/>
      <c r="AI5" s="162"/>
      <c r="AJ5" s="162"/>
      <c r="AK5" s="162"/>
      <c r="AL5" s="162"/>
      <c r="AM5" s="26"/>
      <c r="AN5" s="26"/>
    </row>
    <row r="6" spans="1:48" s="21" customFormat="1" ht="19.5" customHeight="1" x14ac:dyDescent="0.25">
      <c r="A6" s="155" t="s">
        <v>106</v>
      </c>
      <c r="B6" s="148" t="s">
        <v>107</v>
      </c>
      <c r="C6" s="158" t="s">
        <v>108</v>
      </c>
      <c r="D6" s="161" t="s">
        <v>175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27"/>
      <c r="AN6" s="27"/>
    </row>
    <row r="7" spans="1:48" s="21" customFormat="1" ht="43.5" customHeight="1" x14ac:dyDescent="0.25">
      <c r="A7" s="156"/>
      <c r="B7" s="148"/>
      <c r="C7" s="159"/>
      <c r="D7" s="161" t="s">
        <v>166</v>
      </c>
      <c r="E7" s="161"/>
      <c r="F7" s="161"/>
      <c r="G7" s="161"/>
      <c r="H7" s="161"/>
      <c r="I7" s="161"/>
      <c r="J7" s="161"/>
      <c r="K7" s="161" t="s">
        <v>167</v>
      </c>
      <c r="L7" s="161"/>
      <c r="M7" s="161"/>
      <c r="N7" s="161"/>
      <c r="O7" s="161"/>
      <c r="P7" s="161"/>
      <c r="Q7" s="161"/>
      <c r="R7" s="161" t="s">
        <v>168</v>
      </c>
      <c r="S7" s="161"/>
      <c r="T7" s="161"/>
      <c r="U7" s="161"/>
      <c r="V7" s="161"/>
      <c r="W7" s="161"/>
      <c r="X7" s="161"/>
      <c r="Y7" s="161" t="s">
        <v>169</v>
      </c>
      <c r="Z7" s="161"/>
      <c r="AA7" s="161"/>
      <c r="AB7" s="161"/>
      <c r="AC7" s="161"/>
      <c r="AD7" s="161"/>
      <c r="AE7" s="161"/>
      <c r="AF7" s="148" t="s">
        <v>176</v>
      </c>
      <c r="AG7" s="148"/>
      <c r="AH7" s="148"/>
      <c r="AI7" s="148"/>
      <c r="AJ7" s="148"/>
      <c r="AK7" s="148"/>
      <c r="AL7" s="148"/>
      <c r="AM7" s="27"/>
      <c r="AN7" s="27"/>
    </row>
    <row r="8" spans="1:48" s="21" customFormat="1" ht="43.5" customHeight="1" x14ac:dyDescent="0.25">
      <c r="A8" s="156"/>
      <c r="B8" s="148"/>
      <c r="C8" s="159"/>
      <c r="D8" s="125" t="s">
        <v>83</v>
      </c>
      <c r="E8" s="161" t="s">
        <v>84</v>
      </c>
      <c r="F8" s="161"/>
      <c r="G8" s="161"/>
      <c r="H8" s="161"/>
      <c r="I8" s="161"/>
      <c r="J8" s="161"/>
      <c r="K8" s="125" t="s">
        <v>83</v>
      </c>
      <c r="L8" s="148" t="s">
        <v>84</v>
      </c>
      <c r="M8" s="148"/>
      <c r="N8" s="148"/>
      <c r="O8" s="148"/>
      <c r="P8" s="148"/>
      <c r="Q8" s="148"/>
      <c r="R8" s="125" t="s">
        <v>83</v>
      </c>
      <c r="S8" s="148" t="s">
        <v>84</v>
      </c>
      <c r="T8" s="148"/>
      <c r="U8" s="148"/>
      <c r="V8" s="148"/>
      <c r="W8" s="148"/>
      <c r="X8" s="148"/>
      <c r="Y8" s="125" t="s">
        <v>83</v>
      </c>
      <c r="Z8" s="148" t="s">
        <v>84</v>
      </c>
      <c r="AA8" s="148"/>
      <c r="AB8" s="148"/>
      <c r="AC8" s="148"/>
      <c r="AD8" s="148"/>
      <c r="AE8" s="148"/>
      <c r="AF8" s="125" t="s">
        <v>83</v>
      </c>
      <c r="AG8" s="148" t="s">
        <v>84</v>
      </c>
      <c r="AH8" s="148"/>
      <c r="AI8" s="148"/>
      <c r="AJ8" s="148"/>
      <c r="AK8" s="148"/>
      <c r="AL8" s="148"/>
    </row>
    <row r="9" spans="1:48" s="21" customFormat="1" ht="87.75" customHeight="1" x14ac:dyDescent="0.25">
      <c r="A9" s="157"/>
      <c r="B9" s="148"/>
      <c r="C9" s="160"/>
      <c r="D9" s="28" t="s">
        <v>85</v>
      </c>
      <c r="E9" s="28" t="s">
        <v>85</v>
      </c>
      <c r="F9" s="55" t="s">
        <v>170</v>
      </c>
      <c r="G9" s="55" t="s">
        <v>171</v>
      </c>
      <c r="H9" s="55" t="s">
        <v>172</v>
      </c>
      <c r="I9" s="55" t="s">
        <v>645</v>
      </c>
      <c r="J9" s="55" t="s">
        <v>90</v>
      </c>
      <c r="K9" s="28" t="s">
        <v>85</v>
      </c>
      <c r="L9" s="28" t="s">
        <v>85</v>
      </c>
      <c r="M9" s="55" t="s">
        <v>170</v>
      </c>
      <c r="N9" s="55" t="s">
        <v>171</v>
      </c>
      <c r="O9" s="55" t="s">
        <v>172</v>
      </c>
      <c r="P9" s="55" t="s">
        <v>645</v>
      </c>
      <c r="Q9" s="55" t="s">
        <v>90</v>
      </c>
      <c r="R9" s="28" t="s">
        <v>85</v>
      </c>
      <c r="S9" s="28" t="s">
        <v>85</v>
      </c>
      <c r="T9" s="55" t="s">
        <v>170</v>
      </c>
      <c r="U9" s="55" t="s">
        <v>171</v>
      </c>
      <c r="V9" s="55" t="s">
        <v>172</v>
      </c>
      <c r="W9" s="55" t="s">
        <v>645</v>
      </c>
      <c r="X9" s="55" t="s">
        <v>90</v>
      </c>
      <c r="Y9" s="28" t="s">
        <v>85</v>
      </c>
      <c r="Z9" s="28" t="s">
        <v>85</v>
      </c>
      <c r="AA9" s="55" t="s">
        <v>170</v>
      </c>
      <c r="AB9" s="55" t="s">
        <v>171</v>
      </c>
      <c r="AC9" s="55" t="s">
        <v>172</v>
      </c>
      <c r="AD9" s="55" t="s">
        <v>645</v>
      </c>
      <c r="AE9" s="55" t="s">
        <v>90</v>
      </c>
      <c r="AF9" s="28" t="s">
        <v>85</v>
      </c>
      <c r="AG9" s="28" t="s">
        <v>85</v>
      </c>
      <c r="AH9" s="55" t="s">
        <v>170</v>
      </c>
      <c r="AI9" s="55" t="s">
        <v>171</v>
      </c>
      <c r="AJ9" s="55" t="s">
        <v>172</v>
      </c>
      <c r="AK9" s="55" t="s">
        <v>645</v>
      </c>
      <c r="AL9" s="55" t="s">
        <v>90</v>
      </c>
    </row>
    <row r="10" spans="1:48" s="21" customFormat="1" ht="17.25" customHeight="1" x14ac:dyDescent="0.25">
      <c r="A10" s="125">
        <v>1</v>
      </c>
      <c r="B10" s="125">
        <v>2</v>
      </c>
      <c r="C10" s="125">
        <v>3</v>
      </c>
      <c r="D10" s="56" t="s">
        <v>99</v>
      </c>
      <c r="E10" s="56" t="s">
        <v>100</v>
      </c>
      <c r="F10" s="56" t="s">
        <v>101</v>
      </c>
      <c r="G10" s="56" t="s">
        <v>102</v>
      </c>
      <c r="H10" s="56" t="s">
        <v>103</v>
      </c>
      <c r="I10" s="56" t="s">
        <v>104</v>
      </c>
      <c r="J10" s="56" t="s">
        <v>105</v>
      </c>
      <c r="K10" s="56" t="s">
        <v>177</v>
      </c>
      <c r="L10" s="56" t="s">
        <v>178</v>
      </c>
      <c r="M10" s="56" t="s">
        <v>179</v>
      </c>
      <c r="N10" s="56" t="s">
        <v>180</v>
      </c>
      <c r="O10" s="56" t="s">
        <v>181</v>
      </c>
      <c r="P10" s="56" t="s">
        <v>182</v>
      </c>
      <c r="Q10" s="56" t="s">
        <v>646</v>
      </c>
      <c r="R10" s="56" t="s">
        <v>183</v>
      </c>
      <c r="S10" s="56" t="s">
        <v>184</v>
      </c>
      <c r="T10" s="56" t="s">
        <v>185</v>
      </c>
      <c r="U10" s="56" t="s">
        <v>186</v>
      </c>
      <c r="V10" s="56" t="s">
        <v>187</v>
      </c>
      <c r="W10" s="56" t="s">
        <v>188</v>
      </c>
      <c r="X10" s="56" t="s">
        <v>647</v>
      </c>
      <c r="Y10" s="56" t="s">
        <v>189</v>
      </c>
      <c r="Z10" s="56" t="s">
        <v>190</v>
      </c>
      <c r="AA10" s="56" t="s">
        <v>191</v>
      </c>
      <c r="AB10" s="56" t="s">
        <v>192</v>
      </c>
      <c r="AC10" s="56" t="s">
        <v>193</v>
      </c>
      <c r="AD10" s="56" t="s">
        <v>194</v>
      </c>
      <c r="AE10" s="56" t="s">
        <v>648</v>
      </c>
      <c r="AF10" s="56" t="s">
        <v>195</v>
      </c>
      <c r="AG10" s="56" t="s">
        <v>196</v>
      </c>
      <c r="AH10" s="56" t="s">
        <v>197</v>
      </c>
      <c r="AI10" s="56" t="s">
        <v>198</v>
      </c>
      <c r="AJ10" s="56" t="s">
        <v>199</v>
      </c>
      <c r="AK10" s="56" t="s">
        <v>200</v>
      </c>
      <c r="AL10" s="56" t="s">
        <v>649</v>
      </c>
    </row>
    <row r="11" spans="1:48" ht="15.75" x14ac:dyDescent="0.25">
      <c r="A11" s="49" t="str">
        <f>'Таблица № 2'!A10</f>
        <v>0</v>
      </c>
      <c r="B11" s="64" t="str">
        <f>'Таблица № 2'!B10</f>
        <v>ВСЕГО по инвестиционной программе, в том числе:</v>
      </c>
      <c r="C11" s="20" t="str">
        <f>'Таблица № 2'!C10</f>
        <v>Г</v>
      </c>
      <c r="D11" s="44" t="s">
        <v>51</v>
      </c>
      <c r="E11" s="44" t="s">
        <v>51</v>
      </c>
      <c r="F11" s="58" t="s">
        <v>51</v>
      </c>
      <c r="G11" s="58" t="s">
        <v>51</v>
      </c>
      <c r="H11" s="58" t="s">
        <v>51</v>
      </c>
      <c r="I11" s="58" t="s">
        <v>51</v>
      </c>
      <c r="J11" s="58" t="s">
        <v>51</v>
      </c>
      <c r="K11" s="44" t="s">
        <v>51</v>
      </c>
      <c r="L11" s="44" t="s">
        <v>51</v>
      </c>
      <c r="M11" s="58" t="s">
        <v>51</v>
      </c>
      <c r="N11" s="58" t="s">
        <v>51</v>
      </c>
      <c r="O11" s="58" t="s">
        <v>51</v>
      </c>
      <c r="P11" s="58" t="s">
        <v>51</v>
      </c>
      <c r="Q11" s="58" t="s">
        <v>51</v>
      </c>
      <c r="R11" s="44" t="s">
        <v>51</v>
      </c>
      <c r="S11" s="44">
        <f>'Таблица № 2'!W10</f>
        <v>27.433769999999999</v>
      </c>
      <c r="T11" s="58" t="s">
        <v>51</v>
      </c>
      <c r="U11" s="58" t="s">
        <v>51</v>
      </c>
      <c r="V11" s="58" t="s">
        <v>51</v>
      </c>
      <c r="W11" s="58" t="s">
        <v>51</v>
      </c>
      <c r="X11" s="59">
        <f>X41</f>
        <v>5.0183999999999997</v>
      </c>
      <c r="Y11" s="60" t="s">
        <v>51</v>
      </c>
      <c r="Z11" s="60" t="s">
        <v>51</v>
      </c>
      <c r="AA11" s="59" t="s">
        <v>51</v>
      </c>
      <c r="AB11" s="59" t="s">
        <v>51</v>
      </c>
      <c r="AC11" s="59" t="s">
        <v>51</v>
      </c>
      <c r="AD11" s="58" t="s">
        <v>51</v>
      </c>
      <c r="AE11" s="59" t="s">
        <v>51</v>
      </c>
      <c r="AF11" s="60" t="s">
        <v>51</v>
      </c>
      <c r="AG11" s="60">
        <f t="shared" ref="AG11" si="0">S11</f>
        <v>27.433769999999999</v>
      </c>
      <c r="AH11" s="59" t="s">
        <v>51</v>
      </c>
      <c r="AI11" s="58" t="s">
        <v>51</v>
      </c>
      <c r="AJ11" s="58" t="s">
        <v>51</v>
      </c>
      <c r="AK11" s="58" t="s">
        <v>51</v>
      </c>
      <c r="AL11" s="59">
        <f>AL41</f>
        <v>5.0183999999999997</v>
      </c>
    </row>
    <row r="12" spans="1:48" ht="31.5" x14ac:dyDescent="0.25">
      <c r="A12" s="37" t="str">
        <f>'Таблица № 2'!A11</f>
        <v>0.1</v>
      </c>
      <c r="B12" s="65" t="str">
        <f>'Таблица № 2'!B11</f>
        <v>Технологическое присоединение (подключение), всего</v>
      </c>
      <c r="C12" s="20" t="str">
        <f>'Таблица № 2'!C11</f>
        <v>Г</v>
      </c>
      <c r="D12" s="44" t="s">
        <v>51</v>
      </c>
      <c r="E12" s="44" t="s">
        <v>51</v>
      </c>
      <c r="F12" s="58" t="s">
        <v>51</v>
      </c>
      <c r="G12" s="58" t="s">
        <v>51</v>
      </c>
      <c r="H12" s="58" t="s">
        <v>51</v>
      </c>
      <c r="I12" s="58" t="s">
        <v>51</v>
      </c>
      <c r="J12" s="58" t="s">
        <v>51</v>
      </c>
      <c r="K12" s="44" t="s">
        <v>51</v>
      </c>
      <c r="L12" s="44" t="s">
        <v>51</v>
      </c>
      <c r="M12" s="58" t="s">
        <v>51</v>
      </c>
      <c r="N12" s="58" t="s">
        <v>51</v>
      </c>
      <c r="O12" s="58" t="s">
        <v>51</v>
      </c>
      <c r="P12" s="58" t="s">
        <v>51</v>
      </c>
      <c r="Q12" s="58" t="s">
        <v>51</v>
      </c>
      <c r="R12" s="44" t="s">
        <v>51</v>
      </c>
      <c r="S12" s="44" t="str">
        <f>'Таблица № 2'!W11</f>
        <v>нд</v>
      </c>
      <c r="T12" s="58" t="s">
        <v>51</v>
      </c>
      <c r="U12" s="58" t="s">
        <v>51</v>
      </c>
      <c r="V12" s="58" t="s">
        <v>51</v>
      </c>
      <c r="W12" s="58" t="s">
        <v>51</v>
      </c>
      <c r="X12" s="59" t="s">
        <v>51</v>
      </c>
      <c r="Y12" s="60" t="s">
        <v>51</v>
      </c>
      <c r="Z12" s="60" t="s">
        <v>51</v>
      </c>
      <c r="AA12" s="59" t="s">
        <v>51</v>
      </c>
      <c r="AB12" s="59" t="s">
        <v>51</v>
      </c>
      <c r="AC12" s="59" t="s">
        <v>51</v>
      </c>
      <c r="AD12" s="58" t="s">
        <v>51</v>
      </c>
      <c r="AE12" s="59" t="s">
        <v>51</v>
      </c>
      <c r="AF12" s="60" t="s">
        <v>51</v>
      </c>
      <c r="AG12" s="60" t="str">
        <f t="shared" ref="AG12:AG75" si="1">S12</f>
        <v>нд</v>
      </c>
      <c r="AH12" s="59" t="s">
        <v>51</v>
      </c>
      <c r="AI12" s="58" t="s">
        <v>51</v>
      </c>
      <c r="AJ12" s="58" t="s">
        <v>51</v>
      </c>
      <c r="AK12" s="58" t="s">
        <v>51</v>
      </c>
      <c r="AL12" s="59" t="s">
        <v>51</v>
      </c>
    </row>
    <row r="13" spans="1:48" ht="15.75" x14ac:dyDescent="0.25">
      <c r="A13" s="37" t="str">
        <f>'Таблица № 2'!A12</f>
        <v>0.2</v>
      </c>
      <c r="B13" s="65" t="str">
        <f>'Таблица № 2'!B12</f>
        <v>Реконструкция, всего</v>
      </c>
      <c r="C13" s="20" t="str">
        <f>'Таблица № 2'!C12</f>
        <v>Г</v>
      </c>
      <c r="D13" s="44" t="s">
        <v>51</v>
      </c>
      <c r="E13" s="44" t="s">
        <v>51</v>
      </c>
      <c r="F13" s="58" t="s">
        <v>51</v>
      </c>
      <c r="G13" s="58" t="s">
        <v>51</v>
      </c>
      <c r="H13" s="58" t="s">
        <v>51</v>
      </c>
      <c r="I13" s="58" t="s">
        <v>51</v>
      </c>
      <c r="J13" s="58" t="s">
        <v>51</v>
      </c>
      <c r="K13" s="44" t="s">
        <v>51</v>
      </c>
      <c r="L13" s="44" t="s">
        <v>51</v>
      </c>
      <c r="M13" s="58" t="s">
        <v>51</v>
      </c>
      <c r="N13" s="58" t="s">
        <v>51</v>
      </c>
      <c r="O13" s="58" t="s">
        <v>51</v>
      </c>
      <c r="P13" s="58" t="s">
        <v>51</v>
      </c>
      <c r="Q13" s="58" t="s">
        <v>51</v>
      </c>
      <c r="R13" s="44" t="s">
        <v>51</v>
      </c>
      <c r="S13" s="44">
        <f>'Таблица № 2'!W12</f>
        <v>0</v>
      </c>
      <c r="T13" s="58" t="s">
        <v>51</v>
      </c>
      <c r="U13" s="58" t="s">
        <v>51</v>
      </c>
      <c r="V13" s="58" t="s">
        <v>51</v>
      </c>
      <c r="W13" s="58" t="str">
        <f>W11</f>
        <v>нд</v>
      </c>
      <c r="X13" s="59" t="s">
        <v>51</v>
      </c>
      <c r="Y13" s="60" t="s">
        <v>51</v>
      </c>
      <c r="Z13" s="60" t="s">
        <v>51</v>
      </c>
      <c r="AA13" s="59" t="s">
        <v>51</v>
      </c>
      <c r="AB13" s="59" t="s">
        <v>51</v>
      </c>
      <c r="AC13" s="59" t="s">
        <v>51</v>
      </c>
      <c r="AD13" s="58" t="s">
        <v>51</v>
      </c>
      <c r="AE13" s="59" t="s">
        <v>51</v>
      </c>
      <c r="AF13" s="60" t="s">
        <v>51</v>
      </c>
      <c r="AG13" s="60">
        <f t="shared" si="1"/>
        <v>0</v>
      </c>
      <c r="AH13" s="59" t="s">
        <v>51</v>
      </c>
      <c r="AI13" s="58" t="s">
        <v>51</v>
      </c>
      <c r="AJ13" s="58" t="s">
        <v>51</v>
      </c>
      <c r="AK13" s="58" t="s">
        <v>51</v>
      </c>
      <c r="AL13" s="59" t="s">
        <v>51</v>
      </c>
    </row>
    <row r="14" spans="1:48" ht="15.75" x14ac:dyDescent="0.25">
      <c r="A14" s="18" t="str">
        <f>'Таблица № 2'!A13</f>
        <v>0.3</v>
      </c>
      <c r="B14" s="66" t="str">
        <f>'Таблица № 2'!B13</f>
        <v>Модернизация, техническое перевооружение, всего</v>
      </c>
      <c r="C14" s="20" t="str">
        <f>'Таблица № 2'!C13</f>
        <v>Г</v>
      </c>
      <c r="D14" s="44" t="s">
        <v>51</v>
      </c>
      <c r="E14" s="44" t="s">
        <v>51</v>
      </c>
      <c r="F14" s="58" t="s">
        <v>51</v>
      </c>
      <c r="G14" s="58" t="s">
        <v>51</v>
      </c>
      <c r="H14" s="58" t="s">
        <v>51</v>
      </c>
      <c r="I14" s="58" t="s">
        <v>51</v>
      </c>
      <c r="J14" s="58" t="s">
        <v>51</v>
      </c>
      <c r="K14" s="44" t="s">
        <v>51</v>
      </c>
      <c r="L14" s="44" t="s">
        <v>51</v>
      </c>
      <c r="M14" s="58" t="s">
        <v>51</v>
      </c>
      <c r="N14" s="58" t="s">
        <v>51</v>
      </c>
      <c r="O14" s="58" t="s">
        <v>51</v>
      </c>
      <c r="P14" s="58" t="s">
        <v>51</v>
      </c>
      <c r="Q14" s="58" t="s">
        <v>51</v>
      </c>
      <c r="R14" s="44" t="s">
        <v>51</v>
      </c>
      <c r="S14" s="44">
        <f>'Таблица № 2'!W13</f>
        <v>27.433769999999999</v>
      </c>
      <c r="T14" s="58" t="s">
        <v>51</v>
      </c>
      <c r="U14" s="58" t="s">
        <v>51</v>
      </c>
      <c r="V14" s="58" t="s">
        <v>51</v>
      </c>
      <c r="W14" s="58" t="s">
        <v>51</v>
      </c>
      <c r="X14" s="59">
        <f>X11</f>
        <v>5.0183999999999997</v>
      </c>
      <c r="Y14" s="60" t="s">
        <v>51</v>
      </c>
      <c r="Z14" s="60" t="s">
        <v>51</v>
      </c>
      <c r="AA14" s="59" t="s">
        <v>51</v>
      </c>
      <c r="AB14" s="59" t="s">
        <v>51</v>
      </c>
      <c r="AC14" s="59" t="s">
        <v>51</v>
      </c>
      <c r="AD14" s="58" t="s">
        <v>51</v>
      </c>
      <c r="AE14" s="59" t="s">
        <v>51</v>
      </c>
      <c r="AF14" s="60" t="s">
        <v>51</v>
      </c>
      <c r="AG14" s="60">
        <f t="shared" si="1"/>
        <v>27.433769999999999</v>
      </c>
      <c r="AH14" s="59" t="s">
        <v>51</v>
      </c>
      <c r="AI14" s="58" t="s">
        <v>51</v>
      </c>
      <c r="AJ14" s="58" t="s">
        <v>51</v>
      </c>
      <c r="AK14" s="58" t="s">
        <v>51</v>
      </c>
      <c r="AL14" s="59">
        <f>AL11</f>
        <v>5.0183999999999997</v>
      </c>
    </row>
    <row r="15" spans="1:48" ht="31.5" x14ac:dyDescent="0.25">
      <c r="A15" s="37" t="str">
        <f>'Таблица № 2'!A14</f>
        <v>0.4</v>
      </c>
      <c r="B15" s="65" t="str">
        <f>'Таблица № 2'!B14</f>
        <v>Инвестиционные проекты, реализация которых обуславливается схемами теплоснабжения, всего</v>
      </c>
      <c r="C15" s="20" t="str">
        <f>'Таблица № 2'!C14</f>
        <v>Г</v>
      </c>
      <c r="D15" s="44" t="s">
        <v>51</v>
      </c>
      <c r="E15" s="44" t="s">
        <v>51</v>
      </c>
      <c r="F15" s="58" t="s">
        <v>51</v>
      </c>
      <c r="G15" s="58" t="s">
        <v>51</v>
      </c>
      <c r="H15" s="58" t="s">
        <v>51</v>
      </c>
      <c r="I15" s="58" t="s">
        <v>51</v>
      </c>
      <c r="J15" s="58" t="s">
        <v>51</v>
      </c>
      <c r="K15" s="44" t="s">
        <v>51</v>
      </c>
      <c r="L15" s="44" t="s">
        <v>51</v>
      </c>
      <c r="M15" s="58" t="s">
        <v>51</v>
      </c>
      <c r="N15" s="58" t="s">
        <v>51</v>
      </c>
      <c r="O15" s="58" t="s">
        <v>51</v>
      </c>
      <c r="P15" s="58" t="s">
        <v>51</v>
      </c>
      <c r="Q15" s="58" t="s">
        <v>51</v>
      </c>
      <c r="R15" s="44" t="s">
        <v>51</v>
      </c>
      <c r="S15" s="44" t="str">
        <f>'Таблица № 2'!W14</f>
        <v>нд</v>
      </c>
      <c r="T15" s="58" t="s">
        <v>51</v>
      </c>
      <c r="U15" s="58" t="s">
        <v>51</v>
      </c>
      <c r="V15" s="58" t="s">
        <v>51</v>
      </c>
      <c r="W15" s="58" t="s">
        <v>51</v>
      </c>
      <c r="X15" s="59" t="s">
        <v>51</v>
      </c>
      <c r="Y15" s="60" t="s">
        <v>51</v>
      </c>
      <c r="Z15" s="60" t="s">
        <v>51</v>
      </c>
      <c r="AA15" s="59" t="s">
        <v>51</v>
      </c>
      <c r="AB15" s="59" t="s">
        <v>51</v>
      </c>
      <c r="AC15" s="59" t="s">
        <v>51</v>
      </c>
      <c r="AD15" s="58" t="s">
        <v>51</v>
      </c>
      <c r="AE15" s="59" t="s">
        <v>51</v>
      </c>
      <c r="AF15" s="60" t="s">
        <v>51</v>
      </c>
      <c r="AG15" s="60" t="str">
        <f t="shared" si="1"/>
        <v>нд</v>
      </c>
      <c r="AH15" s="59" t="s">
        <v>51</v>
      </c>
      <c r="AI15" s="58" t="s">
        <v>51</v>
      </c>
      <c r="AJ15" s="58" t="s">
        <v>51</v>
      </c>
      <c r="AK15" s="58" t="s">
        <v>51</v>
      </c>
      <c r="AL15" s="59" t="s">
        <v>51</v>
      </c>
    </row>
    <row r="16" spans="1:48" ht="15.75" x14ac:dyDescent="0.25">
      <c r="A16" s="18" t="str">
        <f>'Таблица № 2'!A15</f>
        <v>0.5</v>
      </c>
      <c r="B16" s="66" t="str">
        <f>'Таблица № 2'!B15</f>
        <v>Новое строительство, всего</v>
      </c>
      <c r="C16" s="20" t="str">
        <f>'Таблица № 2'!C15</f>
        <v>Г</v>
      </c>
      <c r="D16" s="44" t="s">
        <v>51</v>
      </c>
      <c r="E16" s="44" t="s">
        <v>51</v>
      </c>
      <c r="F16" s="58" t="s">
        <v>51</v>
      </c>
      <c r="G16" s="58" t="s">
        <v>51</v>
      </c>
      <c r="H16" s="58" t="s">
        <v>51</v>
      </c>
      <c r="I16" s="58" t="s">
        <v>51</v>
      </c>
      <c r="J16" s="58" t="s">
        <v>51</v>
      </c>
      <c r="K16" s="44" t="s">
        <v>51</v>
      </c>
      <c r="L16" s="44" t="s">
        <v>51</v>
      </c>
      <c r="M16" s="58" t="s">
        <v>51</v>
      </c>
      <c r="N16" s="58" t="s">
        <v>51</v>
      </c>
      <c r="O16" s="58" t="s">
        <v>51</v>
      </c>
      <c r="P16" s="58" t="s">
        <v>51</v>
      </c>
      <c r="Q16" s="58" t="s">
        <v>51</v>
      </c>
      <c r="R16" s="44" t="s">
        <v>51</v>
      </c>
      <c r="S16" s="44" t="str">
        <f>'Таблица № 2'!W15</f>
        <v>нд</v>
      </c>
      <c r="T16" s="58" t="s">
        <v>51</v>
      </c>
      <c r="U16" s="58" t="s">
        <v>51</v>
      </c>
      <c r="V16" s="58" t="s">
        <v>51</v>
      </c>
      <c r="W16" s="58" t="s">
        <v>51</v>
      </c>
      <c r="X16" s="59" t="s">
        <v>51</v>
      </c>
      <c r="Y16" s="60" t="s">
        <v>51</v>
      </c>
      <c r="Z16" s="60" t="s">
        <v>51</v>
      </c>
      <c r="AA16" s="59" t="s">
        <v>51</v>
      </c>
      <c r="AB16" s="59" t="s">
        <v>51</v>
      </c>
      <c r="AC16" s="59" t="s">
        <v>51</v>
      </c>
      <c r="AD16" s="58" t="s">
        <v>51</v>
      </c>
      <c r="AE16" s="59" t="s">
        <v>51</v>
      </c>
      <c r="AF16" s="60" t="s">
        <v>51</v>
      </c>
      <c r="AG16" s="60" t="str">
        <f t="shared" si="1"/>
        <v>нд</v>
      </c>
      <c r="AH16" s="59" t="s">
        <v>51</v>
      </c>
      <c r="AI16" s="58" t="s">
        <v>51</v>
      </c>
      <c r="AJ16" s="58" t="s">
        <v>51</v>
      </c>
      <c r="AK16" s="58" t="s">
        <v>51</v>
      </c>
      <c r="AL16" s="59" t="s">
        <v>51</v>
      </c>
    </row>
    <row r="17" spans="1:38" ht="31.5" x14ac:dyDescent="0.25">
      <c r="A17" s="6" t="str">
        <f>'Таблица № 2'!A16</f>
        <v>0.6</v>
      </c>
      <c r="B17" s="67" t="str">
        <f>'Таблица № 2'!B16</f>
        <v>Покупка земельных участков для целей реализации инвестиционных проектов, всего</v>
      </c>
      <c r="C17" s="20" t="str">
        <f>'Таблица № 2'!C16</f>
        <v>Г</v>
      </c>
      <c r="D17" s="44" t="s">
        <v>51</v>
      </c>
      <c r="E17" s="44" t="s">
        <v>51</v>
      </c>
      <c r="F17" s="58" t="s">
        <v>51</v>
      </c>
      <c r="G17" s="58" t="s">
        <v>51</v>
      </c>
      <c r="H17" s="58" t="s">
        <v>51</v>
      </c>
      <c r="I17" s="58" t="s">
        <v>51</v>
      </c>
      <c r="J17" s="58" t="s">
        <v>51</v>
      </c>
      <c r="K17" s="44" t="s">
        <v>51</v>
      </c>
      <c r="L17" s="44" t="s">
        <v>51</v>
      </c>
      <c r="M17" s="58" t="s">
        <v>51</v>
      </c>
      <c r="N17" s="58" t="s">
        <v>51</v>
      </c>
      <c r="O17" s="58" t="s">
        <v>51</v>
      </c>
      <c r="P17" s="58" t="s">
        <v>51</v>
      </c>
      <c r="Q17" s="58" t="s">
        <v>51</v>
      </c>
      <c r="R17" s="44" t="s">
        <v>51</v>
      </c>
      <c r="S17" s="44" t="str">
        <f>'Таблица № 2'!W16</f>
        <v>нд</v>
      </c>
      <c r="T17" s="58" t="s">
        <v>51</v>
      </c>
      <c r="U17" s="58" t="s">
        <v>51</v>
      </c>
      <c r="V17" s="58" t="s">
        <v>51</v>
      </c>
      <c r="W17" s="58" t="s">
        <v>51</v>
      </c>
      <c r="X17" s="59" t="s">
        <v>51</v>
      </c>
      <c r="Y17" s="60" t="s">
        <v>51</v>
      </c>
      <c r="Z17" s="60" t="s">
        <v>51</v>
      </c>
      <c r="AA17" s="59" t="s">
        <v>51</v>
      </c>
      <c r="AB17" s="59" t="s">
        <v>51</v>
      </c>
      <c r="AC17" s="59" t="s">
        <v>51</v>
      </c>
      <c r="AD17" s="58" t="s">
        <v>51</v>
      </c>
      <c r="AE17" s="59" t="s">
        <v>51</v>
      </c>
      <c r="AF17" s="60" t="s">
        <v>51</v>
      </c>
      <c r="AG17" s="60" t="str">
        <f t="shared" si="1"/>
        <v>нд</v>
      </c>
      <c r="AH17" s="59" t="s">
        <v>51</v>
      </c>
      <c r="AI17" s="58" t="s">
        <v>51</v>
      </c>
      <c r="AJ17" s="58" t="s">
        <v>51</v>
      </c>
      <c r="AK17" s="58" t="s">
        <v>51</v>
      </c>
      <c r="AL17" s="59" t="s">
        <v>51</v>
      </c>
    </row>
    <row r="18" spans="1:38" ht="15.75" x14ac:dyDescent="0.25">
      <c r="A18" s="37" t="str">
        <f>'Таблица № 2'!A17</f>
        <v>0.7</v>
      </c>
      <c r="B18" s="64" t="str">
        <f>'Таблица № 2'!B17</f>
        <v>Прочие инвестиционные проекты, всего</v>
      </c>
      <c r="C18" s="20" t="str">
        <f>'Таблица № 2'!C17</f>
        <v>Г</v>
      </c>
      <c r="D18" s="44" t="s">
        <v>51</v>
      </c>
      <c r="E18" s="44" t="s">
        <v>51</v>
      </c>
      <c r="F18" s="58" t="s">
        <v>51</v>
      </c>
      <c r="G18" s="58" t="s">
        <v>51</v>
      </c>
      <c r="H18" s="58" t="s">
        <v>51</v>
      </c>
      <c r="I18" s="58" t="s">
        <v>51</v>
      </c>
      <c r="J18" s="58" t="s">
        <v>51</v>
      </c>
      <c r="K18" s="44" t="s">
        <v>51</v>
      </c>
      <c r="L18" s="44" t="s">
        <v>51</v>
      </c>
      <c r="M18" s="58" t="s">
        <v>51</v>
      </c>
      <c r="N18" s="58" t="s">
        <v>51</v>
      </c>
      <c r="O18" s="58" t="s">
        <v>51</v>
      </c>
      <c r="P18" s="58" t="s">
        <v>51</v>
      </c>
      <c r="Q18" s="58" t="s">
        <v>51</v>
      </c>
      <c r="R18" s="44" t="s">
        <v>51</v>
      </c>
      <c r="S18" s="44">
        <f>'Таблица № 2'!W17</f>
        <v>0</v>
      </c>
      <c r="T18" s="58" t="s">
        <v>51</v>
      </c>
      <c r="U18" s="58" t="s">
        <v>51</v>
      </c>
      <c r="V18" s="58" t="s">
        <v>51</v>
      </c>
      <c r="W18" s="58" t="s">
        <v>51</v>
      </c>
      <c r="X18" s="59" t="s">
        <v>51</v>
      </c>
      <c r="Y18" s="60" t="s">
        <v>51</v>
      </c>
      <c r="Z18" s="60" t="s">
        <v>51</v>
      </c>
      <c r="AA18" s="59" t="s">
        <v>51</v>
      </c>
      <c r="AB18" s="59" t="s">
        <v>51</v>
      </c>
      <c r="AC18" s="59" t="s">
        <v>51</v>
      </c>
      <c r="AD18" s="58" t="s">
        <v>51</v>
      </c>
      <c r="AE18" s="59" t="s">
        <v>51</v>
      </c>
      <c r="AF18" s="60" t="s">
        <v>51</v>
      </c>
      <c r="AG18" s="60">
        <f t="shared" si="1"/>
        <v>0</v>
      </c>
      <c r="AH18" s="59" t="s">
        <v>51</v>
      </c>
      <c r="AI18" s="58" t="s">
        <v>51</v>
      </c>
      <c r="AJ18" s="58" t="s">
        <v>51</v>
      </c>
      <c r="AK18" s="58" t="s">
        <v>51</v>
      </c>
      <c r="AL18" s="59" t="s">
        <v>51</v>
      </c>
    </row>
    <row r="19" spans="1:38" ht="15.75" x14ac:dyDescent="0.25">
      <c r="A19" s="37">
        <f>'Таблица № 2'!A18</f>
        <v>1</v>
      </c>
      <c r="B19" s="64" t="str">
        <f>'Таблица № 2'!B18</f>
        <v xml:space="preserve"> АО "Калининградская генерирующая компания" </v>
      </c>
      <c r="C19" s="20" t="str">
        <f>'Таблица № 2'!C18</f>
        <v>Г</v>
      </c>
      <c r="D19" s="44" t="s">
        <v>51</v>
      </c>
      <c r="E19" s="44" t="s">
        <v>51</v>
      </c>
      <c r="F19" s="58" t="s">
        <v>51</v>
      </c>
      <c r="G19" s="58" t="s">
        <v>51</v>
      </c>
      <c r="H19" s="58" t="s">
        <v>51</v>
      </c>
      <c r="I19" s="58" t="s">
        <v>51</v>
      </c>
      <c r="J19" s="58" t="s">
        <v>51</v>
      </c>
      <c r="K19" s="44" t="s">
        <v>51</v>
      </c>
      <c r="L19" s="44" t="s">
        <v>51</v>
      </c>
      <c r="M19" s="58" t="s">
        <v>51</v>
      </c>
      <c r="N19" s="58" t="s">
        <v>51</v>
      </c>
      <c r="O19" s="58" t="s">
        <v>51</v>
      </c>
      <c r="P19" s="58" t="s">
        <v>51</v>
      </c>
      <c r="Q19" s="58" t="s">
        <v>51</v>
      </c>
      <c r="R19" s="44" t="s">
        <v>51</v>
      </c>
      <c r="S19" s="44">
        <f>'Таблица № 2'!W18</f>
        <v>27.433769999999999</v>
      </c>
      <c r="T19" s="58" t="s">
        <v>51</v>
      </c>
      <c r="U19" s="58" t="s">
        <v>51</v>
      </c>
      <c r="V19" s="58" t="s">
        <v>51</v>
      </c>
      <c r="W19" s="58" t="str">
        <f>W13</f>
        <v>нд</v>
      </c>
      <c r="X19" s="59">
        <f>X11</f>
        <v>5.0183999999999997</v>
      </c>
      <c r="Y19" s="60" t="s">
        <v>51</v>
      </c>
      <c r="Z19" s="60" t="s">
        <v>51</v>
      </c>
      <c r="AA19" s="59" t="s">
        <v>51</v>
      </c>
      <c r="AB19" s="59" t="s">
        <v>51</v>
      </c>
      <c r="AC19" s="59" t="s">
        <v>51</v>
      </c>
      <c r="AD19" s="58" t="s">
        <v>51</v>
      </c>
      <c r="AE19" s="59" t="s">
        <v>51</v>
      </c>
      <c r="AF19" s="60" t="s">
        <v>51</v>
      </c>
      <c r="AG19" s="60">
        <f t="shared" si="1"/>
        <v>27.433769999999999</v>
      </c>
      <c r="AH19" s="59" t="s">
        <v>51</v>
      </c>
      <c r="AI19" s="58" t="s">
        <v>51</v>
      </c>
      <c r="AJ19" s="58" t="s">
        <v>51</v>
      </c>
      <c r="AK19" s="58" t="s">
        <v>51</v>
      </c>
      <c r="AL19" s="59">
        <f>AL11</f>
        <v>5.0183999999999997</v>
      </c>
    </row>
    <row r="20" spans="1:38" ht="31.5" x14ac:dyDescent="0.25">
      <c r="A20" s="37" t="str">
        <f>'Таблица № 2'!A19</f>
        <v>1.1</v>
      </c>
      <c r="B20" s="64" t="str">
        <f>'Таблица № 2'!B19</f>
        <v>Технологическое присоединение (подключение), всего, в том числе:</v>
      </c>
      <c r="C20" s="20" t="str">
        <f>'Таблица № 2'!C19</f>
        <v>Г</v>
      </c>
      <c r="D20" s="44" t="s">
        <v>51</v>
      </c>
      <c r="E20" s="44" t="s">
        <v>51</v>
      </c>
      <c r="F20" s="58" t="s">
        <v>51</v>
      </c>
      <c r="G20" s="58" t="s">
        <v>51</v>
      </c>
      <c r="H20" s="58" t="s">
        <v>51</v>
      </c>
      <c r="I20" s="58" t="s">
        <v>51</v>
      </c>
      <c r="J20" s="58" t="s">
        <v>51</v>
      </c>
      <c r="K20" s="44" t="s">
        <v>51</v>
      </c>
      <c r="L20" s="44" t="s">
        <v>51</v>
      </c>
      <c r="M20" s="58" t="s">
        <v>51</v>
      </c>
      <c r="N20" s="58" t="s">
        <v>51</v>
      </c>
      <c r="O20" s="58" t="s">
        <v>51</v>
      </c>
      <c r="P20" s="58" t="s">
        <v>51</v>
      </c>
      <c r="Q20" s="58" t="s">
        <v>51</v>
      </c>
      <c r="R20" s="44" t="s">
        <v>51</v>
      </c>
      <c r="S20" s="44" t="str">
        <f>'Таблица № 2'!W19</f>
        <v>нд</v>
      </c>
      <c r="T20" s="58" t="s">
        <v>51</v>
      </c>
      <c r="U20" s="58" t="s">
        <v>51</v>
      </c>
      <c r="V20" s="58" t="s">
        <v>51</v>
      </c>
      <c r="W20" s="58" t="s">
        <v>51</v>
      </c>
      <c r="X20" s="59" t="s">
        <v>51</v>
      </c>
      <c r="Y20" s="60" t="s">
        <v>51</v>
      </c>
      <c r="Z20" s="60" t="s">
        <v>51</v>
      </c>
      <c r="AA20" s="59" t="s">
        <v>51</v>
      </c>
      <c r="AB20" s="59" t="s">
        <v>51</v>
      </c>
      <c r="AC20" s="59" t="s">
        <v>51</v>
      </c>
      <c r="AD20" s="58" t="s">
        <v>51</v>
      </c>
      <c r="AE20" s="59" t="s">
        <v>51</v>
      </c>
      <c r="AF20" s="60" t="s">
        <v>51</v>
      </c>
      <c r="AG20" s="60" t="str">
        <f t="shared" si="1"/>
        <v>нд</v>
      </c>
      <c r="AH20" s="59" t="s">
        <v>51</v>
      </c>
      <c r="AI20" s="58" t="s">
        <v>51</v>
      </c>
      <c r="AJ20" s="58" t="s">
        <v>51</v>
      </c>
      <c r="AK20" s="58" t="s">
        <v>51</v>
      </c>
      <c r="AL20" s="59" t="s">
        <v>51</v>
      </c>
    </row>
    <row r="21" spans="1:38" ht="94.5" x14ac:dyDescent="0.25">
      <c r="A21" s="37" t="str">
        <f>'Таблица № 2'!A20</f>
        <v>1.1.1</v>
      </c>
      <c r="B21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0" t="str">
        <f>'Таблица № 2'!C20</f>
        <v>Г</v>
      </c>
      <c r="D21" s="44" t="s">
        <v>51</v>
      </c>
      <c r="E21" s="44" t="s">
        <v>51</v>
      </c>
      <c r="F21" s="58" t="s">
        <v>51</v>
      </c>
      <c r="G21" s="58" t="s">
        <v>51</v>
      </c>
      <c r="H21" s="58" t="s">
        <v>51</v>
      </c>
      <c r="I21" s="58" t="s">
        <v>51</v>
      </c>
      <c r="J21" s="58" t="s">
        <v>51</v>
      </c>
      <c r="K21" s="44" t="s">
        <v>51</v>
      </c>
      <c r="L21" s="44" t="s">
        <v>51</v>
      </c>
      <c r="M21" s="58" t="s">
        <v>51</v>
      </c>
      <c r="N21" s="58" t="s">
        <v>51</v>
      </c>
      <c r="O21" s="58" t="s">
        <v>51</v>
      </c>
      <c r="P21" s="58" t="s">
        <v>51</v>
      </c>
      <c r="Q21" s="58" t="s">
        <v>51</v>
      </c>
      <c r="R21" s="44" t="s">
        <v>51</v>
      </c>
      <c r="S21" s="44" t="str">
        <f>'Таблица № 2'!W20</f>
        <v>нд</v>
      </c>
      <c r="T21" s="58" t="s">
        <v>51</v>
      </c>
      <c r="U21" s="58" t="s">
        <v>51</v>
      </c>
      <c r="V21" s="58" t="s">
        <v>51</v>
      </c>
      <c r="W21" s="58" t="s">
        <v>51</v>
      </c>
      <c r="X21" s="59" t="s">
        <v>51</v>
      </c>
      <c r="Y21" s="60" t="s">
        <v>51</v>
      </c>
      <c r="Z21" s="60" t="s">
        <v>51</v>
      </c>
      <c r="AA21" s="59" t="s">
        <v>51</v>
      </c>
      <c r="AB21" s="59" t="s">
        <v>51</v>
      </c>
      <c r="AC21" s="59" t="s">
        <v>51</v>
      </c>
      <c r="AD21" s="58" t="s">
        <v>51</v>
      </c>
      <c r="AE21" s="59" t="s">
        <v>51</v>
      </c>
      <c r="AF21" s="60" t="s">
        <v>51</v>
      </c>
      <c r="AG21" s="60" t="str">
        <f t="shared" si="1"/>
        <v>нд</v>
      </c>
      <c r="AH21" s="59" t="s">
        <v>51</v>
      </c>
      <c r="AI21" s="58" t="s">
        <v>51</v>
      </c>
      <c r="AJ21" s="58" t="s">
        <v>51</v>
      </c>
      <c r="AK21" s="58" t="s">
        <v>51</v>
      </c>
      <c r="AL21" s="59" t="s">
        <v>51</v>
      </c>
    </row>
    <row r="22" spans="1:38" ht="31.5" x14ac:dyDescent="0.25">
      <c r="A22" s="37" t="str">
        <f>'Таблица № 2'!A21</f>
        <v>1.1.1.1</v>
      </c>
      <c r="B22" s="64" t="str">
        <f>'Таблица № 2'!B21</f>
        <v>Наименование объекта по производству электрической энергии, всего, в том числе:</v>
      </c>
      <c r="C22" s="20" t="str">
        <f>'Таблица № 2'!C21</f>
        <v>Г</v>
      </c>
      <c r="D22" s="44" t="s">
        <v>51</v>
      </c>
      <c r="E22" s="44" t="s">
        <v>51</v>
      </c>
      <c r="F22" s="58" t="s">
        <v>51</v>
      </c>
      <c r="G22" s="58" t="s">
        <v>51</v>
      </c>
      <c r="H22" s="58" t="s">
        <v>51</v>
      </c>
      <c r="I22" s="58" t="s">
        <v>51</v>
      </c>
      <c r="J22" s="58" t="s">
        <v>51</v>
      </c>
      <c r="K22" s="44" t="s">
        <v>51</v>
      </c>
      <c r="L22" s="44" t="s">
        <v>51</v>
      </c>
      <c r="M22" s="58" t="s">
        <v>51</v>
      </c>
      <c r="N22" s="58" t="s">
        <v>51</v>
      </c>
      <c r="O22" s="58" t="s">
        <v>51</v>
      </c>
      <c r="P22" s="58" t="s">
        <v>51</v>
      </c>
      <c r="Q22" s="58" t="s">
        <v>51</v>
      </c>
      <c r="R22" s="44" t="s">
        <v>51</v>
      </c>
      <c r="S22" s="44" t="str">
        <f>'Таблица № 2'!W21</f>
        <v>нд</v>
      </c>
      <c r="T22" s="58" t="s">
        <v>51</v>
      </c>
      <c r="U22" s="58" t="s">
        <v>51</v>
      </c>
      <c r="V22" s="58" t="s">
        <v>51</v>
      </c>
      <c r="W22" s="58" t="s">
        <v>51</v>
      </c>
      <c r="X22" s="59" t="s">
        <v>51</v>
      </c>
      <c r="Y22" s="60" t="s">
        <v>51</v>
      </c>
      <c r="Z22" s="60" t="s">
        <v>51</v>
      </c>
      <c r="AA22" s="59" t="s">
        <v>51</v>
      </c>
      <c r="AB22" s="59" t="s">
        <v>51</v>
      </c>
      <c r="AC22" s="59" t="s">
        <v>51</v>
      </c>
      <c r="AD22" s="58" t="s">
        <v>51</v>
      </c>
      <c r="AE22" s="59" t="s">
        <v>51</v>
      </c>
      <c r="AF22" s="60" t="s">
        <v>51</v>
      </c>
      <c r="AG22" s="60" t="str">
        <f t="shared" si="1"/>
        <v>нд</v>
      </c>
      <c r="AH22" s="59" t="s">
        <v>51</v>
      </c>
      <c r="AI22" s="58" t="s">
        <v>51</v>
      </c>
      <c r="AJ22" s="58" t="s">
        <v>51</v>
      </c>
      <c r="AK22" s="58" t="s">
        <v>51</v>
      </c>
      <c r="AL22" s="59" t="s">
        <v>51</v>
      </c>
    </row>
    <row r="23" spans="1:38" ht="31.5" x14ac:dyDescent="0.25">
      <c r="A23" s="37" t="str">
        <f>'Таблица № 2'!A22</f>
        <v>1.1.1.2</v>
      </c>
      <c r="B23" s="64" t="str">
        <f>'Таблица № 2'!B22</f>
        <v>Наименование объекта по производству электрической энергии, всего, в том числе:</v>
      </c>
      <c r="C23" s="20" t="str">
        <f>'Таблица № 2'!C22</f>
        <v>Г</v>
      </c>
      <c r="D23" s="44" t="s">
        <v>51</v>
      </c>
      <c r="E23" s="44" t="s">
        <v>51</v>
      </c>
      <c r="F23" s="58" t="s">
        <v>51</v>
      </c>
      <c r="G23" s="58" t="s">
        <v>51</v>
      </c>
      <c r="H23" s="58" t="s">
        <v>51</v>
      </c>
      <c r="I23" s="58" t="s">
        <v>51</v>
      </c>
      <c r="J23" s="58" t="s">
        <v>51</v>
      </c>
      <c r="K23" s="44" t="s">
        <v>51</v>
      </c>
      <c r="L23" s="44" t="s">
        <v>51</v>
      </c>
      <c r="M23" s="58" t="s">
        <v>51</v>
      </c>
      <c r="N23" s="58" t="s">
        <v>51</v>
      </c>
      <c r="O23" s="58" t="s">
        <v>51</v>
      </c>
      <c r="P23" s="58" t="s">
        <v>51</v>
      </c>
      <c r="Q23" s="58" t="s">
        <v>51</v>
      </c>
      <c r="R23" s="44" t="s">
        <v>51</v>
      </c>
      <c r="S23" s="44" t="str">
        <f>'Таблица № 2'!W22</f>
        <v>нд</v>
      </c>
      <c r="T23" s="58" t="s">
        <v>51</v>
      </c>
      <c r="U23" s="58" t="s">
        <v>51</v>
      </c>
      <c r="V23" s="58" t="s">
        <v>51</v>
      </c>
      <c r="W23" s="58" t="s">
        <v>51</v>
      </c>
      <c r="X23" s="59" t="s">
        <v>51</v>
      </c>
      <c r="Y23" s="60" t="s">
        <v>51</v>
      </c>
      <c r="Z23" s="60" t="s">
        <v>51</v>
      </c>
      <c r="AA23" s="59" t="s">
        <v>51</v>
      </c>
      <c r="AB23" s="59" t="s">
        <v>51</v>
      </c>
      <c r="AC23" s="59" t="s">
        <v>51</v>
      </c>
      <c r="AD23" s="58" t="s">
        <v>51</v>
      </c>
      <c r="AE23" s="59" t="s">
        <v>51</v>
      </c>
      <c r="AF23" s="60" t="s">
        <v>51</v>
      </c>
      <c r="AG23" s="60" t="str">
        <f t="shared" si="1"/>
        <v>нд</v>
      </c>
      <c r="AH23" s="59" t="s">
        <v>51</v>
      </c>
      <c r="AI23" s="58" t="s">
        <v>51</v>
      </c>
      <c r="AJ23" s="58" t="s">
        <v>51</v>
      </c>
      <c r="AK23" s="58" t="s">
        <v>51</v>
      </c>
      <c r="AL23" s="59" t="s">
        <v>51</v>
      </c>
    </row>
    <row r="24" spans="1:38" ht="47.25" x14ac:dyDescent="0.25">
      <c r="A24" s="37" t="str">
        <f>'Таблица № 2'!A23</f>
        <v>1.1.2</v>
      </c>
      <c r="B24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0" t="str">
        <f>'Таблица № 2'!C23</f>
        <v>Г</v>
      </c>
      <c r="D24" s="44" t="s">
        <v>51</v>
      </c>
      <c r="E24" s="44" t="s">
        <v>51</v>
      </c>
      <c r="F24" s="58" t="s">
        <v>51</v>
      </c>
      <c r="G24" s="58" t="s">
        <v>51</v>
      </c>
      <c r="H24" s="58" t="s">
        <v>51</v>
      </c>
      <c r="I24" s="58" t="s">
        <v>51</v>
      </c>
      <c r="J24" s="58" t="s">
        <v>51</v>
      </c>
      <c r="K24" s="44" t="s">
        <v>51</v>
      </c>
      <c r="L24" s="44" t="s">
        <v>51</v>
      </c>
      <c r="M24" s="58" t="s">
        <v>51</v>
      </c>
      <c r="N24" s="58" t="s">
        <v>51</v>
      </c>
      <c r="O24" s="58" t="s">
        <v>51</v>
      </c>
      <c r="P24" s="58" t="s">
        <v>51</v>
      </c>
      <c r="Q24" s="58" t="s">
        <v>51</v>
      </c>
      <c r="R24" s="44" t="s">
        <v>51</v>
      </c>
      <c r="S24" s="44" t="str">
        <f>'Таблица № 2'!W23</f>
        <v>нд</v>
      </c>
      <c r="T24" s="58" t="s">
        <v>51</v>
      </c>
      <c r="U24" s="58" t="s">
        <v>51</v>
      </c>
      <c r="V24" s="58" t="s">
        <v>51</v>
      </c>
      <c r="W24" s="58" t="s">
        <v>51</v>
      </c>
      <c r="X24" s="59" t="s">
        <v>51</v>
      </c>
      <c r="Y24" s="60" t="s">
        <v>51</v>
      </c>
      <c r="Z24" s="60" t="s">
        <v>51</v>
      </c>
      <c r="AA24" s="59" t="s">
        <v>51</v>
      </c>
      <c r="AB24" s="59" t="s">
        <v>51</v>
      </c>
      <c r="AC24" s="59" t="s">
        <v>51</v>
      </c>
      <c r="AD24" s="58" t="s">
        <v>51</v>
      </c>
      <c r="AE24" s="59" t="s">
        <v>51</v>
      </c>
      <c r="AF24" s="60" t="s">
        <v>51</v>
      </c>
      <c r="AG24" s="60" t="str">
        <f t="shared" si="1"/>
        <v>нд</v>
      </c>
      <c r="AH24" s="59" t="s">
        <v>51</v>
      </c>
      <c r="AI24" s="58" t="s">
        <v>51</v>
      </c>
      <c r="AJ24" s="58" t="s">
        <v>51</v>
      </c>
      <c r="AK24" s="58" t="s">
        <v>51</v>
      </c>
      <c r="AL24" s="59" t="s">
        <v>51</v>
      </c>
    </row>
    <row r="25" spans="1:38" ht="31.5" x14ac:dyDescent="0.25">
      <c r="A25" s="37" t="str">
        <f>'Таблица № 2'!A24</f>
        <v>1.1.2.1</v>
      </c>
      <c r="B25" s="64" t="str">
        <f>'Таблица № 2'!B24</f>
        <v>Наименование объекта по производству электрической энергии,  всего, в том числе:</v>
      </c>
      <c r="C25" s="20" t="str">
        <f>'Таблица № 2'!C24</f>
        <v>Г</v>
      </c>
      <c r="D25" s="44" t="s">
        <v>51</v>
      </c>
      <c r="E25" s="44" t="s">
        <v>51</v>
      </c>
      <c r="F25" s="58" t="s">
        <v>51</v>
      </c>
      <c r="G25" s="58" t="s">
        <v>51</v>
      </c>
      <c r="H25" s="58" t="s">
        <v>51</v>
      </c>
      <c r="I25" s="58" t="s">
        <v>51</v>
      </c>
      <c r="J25" s="58" t="s">
        <v>51</v>
      </c>
      <c r="K25" s="44" t="s">
        <v>51</v>
      </c>
      <c r="L25" s="44" t="s">
        <v>51</v>
      </c>
      <c r="M25" s="58" t="s">
        <v>51</v>
      </c>
      <c r="N25" s="58" t="s">
        <v>51</v>
      </c>
      <c r="O25" s="58" t="s">
        <v>51</v>
      </c>
      <c r="P25" s="58" t="s">
        <v>51</v>
      </c>
      <c r="Q25" s="58" t="s">
        <v>51</v>
      </c>
      <c r="R25" s="44" t="s">
        <v>51</v>
      </c>
      <c r="S25" s="44" t="str">
        <f>'Таблица № 2'!W24</f>
        <v>нд</v>
      </c>
      <c r="T25" s="58" t="s">
        <v>51</v>
      </c>
      <c r="U25" s="58" t="s">
        <v>51</v>
      </c>
      <c r="V25" s="58" t="s">
        <v>51</v>
      </c>
      <c r="W25" s="58" t="s">
        <v>51</v>
      </c>
      <c r="X25" s="59" t="s">
        <v>51</v>
      </c>
      <c r="Y25" s="60" t="s">
        <v>51</v>
      </c>
      <c r="Z25" s="60" t="s">
        <v>51</v>
      </c>
      <c r="AA25" s="59" t="s">
        <v>51</v>
      </c>
      <c r="AB25" s="59" t="s">
        <v>51</v>
      </c>
      <c r="AC25" s="59" t="s">
        <v>51</v>
      </c>
      <c r="AD25" s="58" t="s">
        <v>51</v>
      </c>
      <c r="AE25" s="59" t="s">
        <v>51</v>
      </c>
      <c r="AF25" s="60" t="s">
        <v>51</v>
      </c>
      <c r="AG25" s="60" t="str">
        <f t="shared" si="1"/>
        <v>нд</v>
      </c>
      <c r="AH25" s="59" t="s">
        <v>51</v>
      </c>
      <c r="AI25" s="58" t="s">
        <v>51</v>
      </c>
      <c r="AJ25" s="58" t="s">
        <v>51</v>
      </c>
      <c r="AK25" s="58" t="s">
        <v>51</v>
      </c>
      <c r="AL25" s="59" t="s">
        <v>51</v>
      </c>
    </row>
    <row r="26" spans="1:38" ht="31.5" x14ac:dyDescent="0.25">
      <c r="A26" s="37" t="str">
        <f>'Таблица № 2'!A25</f>
        <v>1.1.2.2</v>
      </c>
      <c r="B26" s="64" t="str">
        <f>'Таблица № 2'!B25</f>
        <v>Наименование объекта по производству электрической энергии, всего, в том числе:</v>
      </c>
      <c r="C26" s="20" t="str">
        <f>'Таблица № 2'!C25</f>
        <v>Г</v>
      </c>
      <c r="D26" s="44" t="s">
        <v>51</v>
      </c>
      <c r="E26" s="44" t="s">
        <v>51</v>
      </c>
      <c r="F26" s="58" t="s">
        <v>51</v>
      </c>
      <c r="G26" s="58" t="s">
        <v>51</v>
      </c>
      <c r="H26" s="58" t="s">
        <v>51</v>
      </c>
      <c r="I26" s="58" t="s">
        <v>51</v>
      </c>
      <c r="J26" s="58" t="s">
        <v>51</v>
      </c>
      <c r="K26" s="44" t="s">
        <v>51</v>
      </c>
      <c r="L26" s="44" t="s">
        <v>51</v>
      </c>
      <c r="M26" s="58" t="s">
        <v>51</v>
      </c>
      <c r="N26" s="58" t="s">
        <v>51</v>
      </c>
      <c r="O26" s="58" t="s">
        <v>51</v>
      </c>
      <c r="P26" s="58" t="s">
        <v>51</v>
      </c>
      <c r="Q26" s="58" t="s">
        <v>51</v>
      </c>
      <c r="R26" s="44" t="s">
        <v>51</v>
      </c>
      <c r="S26" s="44" t="str">
        <f>'Таблица № 2'!W25</f>
        <v>нд</v>
      </c>
      <c r="T26" s="58" t="s">
        <v>51</v>
      </c>
      <c r="U26" s="58" t="s">
        <v>51</v>
      </c>
      <c r="V26" s="58" t="s">
        <v>51</v>
      </c>
      <c r="W26" s="58" t="s">
        <v>51</v>
      </c>
      <c r="X26" s="59" t="s">
        <v>51</v>
      </c>
      <c r="Y26" s="60" t="s">
        <v>51</v>
      </c>
      <c r="Z26" s="60" t="s">
        <v>51</v>
      </c>
      <c r="AA26" s="59" t="s">
        <v>51</v>
      </c>
      <c r="AB26" s="59" t="s">
        <v>51</v>
      </c>
      <c r="AC26" s="59" t="s">
        <v>51</v>
      </c>
      <c r="AD26" s="58" t="s">
        <v>51</v>
      </c>
      <c r="AE26" s="59" t="s">
        <v>51</v>
      </c>
      <c r="AF26" s="60" t="s">
        <v>51</v>
      </c>
      <c r="AG26" s="60" t="str">
        <f t="shared" si="1"/>
        <v>нд</v>
      </c>
      <c r="AH26" s="59" t="s">
        <v>51</v>
      </c>
      <c r="AI26" s="58" t="s">
        <v>51</v>
      </c>
      <c r="AJ26" s="58" t="s">
        <v>51</v>
      </c>
      <c r="AK26" s="58" t="s">
        <v>51</v>
      </c>
      <c r="AL26" s="59" t="s">
        <v>51</v>
      </c>
    </row>
    <row r="27" spans="1:38" ht="47.25" x14ac:dyDescent="0.25">
      <c r="A27" s="37" t="str">
        <f>'Таблица № 2'!A26</f>
        <v>1.1.3</v>
      </c>
      <c r="B27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0" t="str">
        <f>'Таблица № 2'!C26</f>
        <v>Г</v>
      </c>
      <c r="D27" s="44" t="s">
        <v>51</v>
      </c>
      <c r="E27" s="44" t="s">
        <v>51</v>
      </c>
      <c r="F27" s="58" t="s">
        <v>51</v>
      </c>
      <c r="G27" s="58" t="s">
        <v>51</v>
      </c>
      <c r="H27" s="58" t="s">
        <v>51</v>
      </c>
      <c r="I27" s="58" t="s">
        <v>51</v>
      </c>
      <c r="J27" s="58" t="s">
        <v>51</v>
      </c>
      <c r="K27" s="44" t="s">
        <v>51</v>
      </c>
      <c r="L27" s="44" t="s">
        <v>51</v>
      </c>
      <c r="M27" s="58" t="s">
        <v>51</v>
      </c>
      <c r="N27" s="58" t="s">
        <v>51</v>
      </c>
      <c r="O27" s="58" t="s">
        <v>51</v>
      </c>
      <c r="P27" s="58" t="s">
        <v>51</v>
      </c>
      <c r="Q27" s="58" t="s">
        <v>51</v>
      </c>
      <c r="R27" s="44" t="s">
        <v>51</v>
      </c>
      <c r="S27" s="44" t="str">
        <f>'Таблица № 2'!W26</f>
        <v>нд</v>
      </c>
      <c r="T27" s="58" t="s">
        <v>51</v>
      </c>
      <c r="U27" s="58" t="s">
        <v>51</v>
      </c>
      <c r="V27" s="58" t="s">
        <v>51</v>
      </c>
      <c r="W27" s="58" t="s">
        <v>51</v>
      </c>
      <c r="X27" s="59" t="s">
        <v>51</v>
      </c>
      <c r="Y27" s="60" t="s">
        <v>51</v>
      </c>
      <c r="Z27" s="60" t="s">
        <v>51</v>
      </c>
      <c r="AA27" s="59" t="s">
        <v>51</v>
      </c>
      <c r="AB27" s="59" t="s">
        <v>51</v>
      </c>
      <c r="AC27" s="59" t="s">
        <v>51</v>
      </c>
      <c r="AD27" s="58" t="s">
        <v>51</v>
      </c>
      <c r="AE27" s="59" t="s">
        <v>51</v>
      </c>
      <c r="AF27" s="60" t="s">
        <v>51</v>
      </c>
      <c r="AG27" s="60" t="str">
        <f t="shared" si="1"/>
        <v>нд</v>
      </c>
      <c r="AH27" s="59" t="s">
        <v>51</v>
      </c>
      <c r="AI27" s="58" t="s">
        <v>51</v>
      </c>
      <c r="AJ27" s="58" t="s">
        <v>51</v>
      </c>
      <c r="AK27" s="58" t="s">
        <v>51</v>
      </c>
      <c r="AL27" s="59" t="s">
        <v>51</v>
      </c>
    </row>
    <row r="28" spans="1:38" ht="63" x14ac:dyDescent="0.25">
      <c r="A28" s="37" t="str">
        <f>'Таблица № 2'!A27</f>
        <v>1.1.3.1</v>
      </c>
      <c r="B28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0" t="str">
        <f>'Таблица № 2'!C27</f>
        <v>Г</v>
      </c>
      <c r="D28" s="44" t="s">
        <v>51</v>
      </c>
      <c r="E28" s="44" t="s">
        <v>51</v>
      </c>
      <c r="F28" s="58" t="s">
        <v>51</v>
      </c>
      <c r="G28" s="58" t="s">
        <v>51</v>
      </c>
      <c r="H28" s="58" t="s">
        <v>51</v>
      </c>
      <c r="I28" s="58" t="s">
        <v>51</v>
      </c>
      <c r="J28" s="58" t="s">
        <v>51</v>
      </c>
      <c r="K28" s="44" t="s">
        <v>51</v>
      </c>
      <c r="L28" s="44" t="s">
        <v>51</v>
      </c>
      <c r="M28" s="58" t="s">
        <v>51</v>
      </c>
      <c r="N28" s="58" t="s">
        <v>51</v>
      </c>
      <c r="O28" s="58" t="s">
        <v>51</v>
      </c>
      <c r="P28" s="58" t="s">
        <v>51</v>
      </c>
      <c r="Q28" s="58" t="s">
        <v>51</v>
      </c>
      <c r="R28" s="44" t="s">
        <v>51</v>
      </c>
      <c r="S28" s="44" t="str">
        <f>'Таблица № 2'!W27</f>
        <v>нд</v>
      </c>
      <c r="T28" s="58" t="s">
        <v>51</v>
      </c>
      <c r="U28" s="58" t="s">
        <v>51</v>
      </c>
      <c r="V28" s="58" t="s">
        <v>51</v>
      </c>
      <c r="W28" s="58" t="s">
        <v>51</v>
      </c>
      <c r="X28" s="59" t="s">
        <v>51</v>
      </c>
      <c r="Y28" s="60" t="s">
        <v>51</v>
      </c>
      <c r="Z28" s="60" t="s">
        <v>51</v>
      </c>
      <c r="AA28" s="59" t="s">
        <v>51</v>
      </c>
      <c r="AB28" s="59" t="s">
        <v>51</v>
      </c>
      <c r="AC28" s="59" t="s">
        <v>51</v>
      </c>
      <c r="AD28" s="58" t="s">
        <v>51</v>
      </c>
      <c r="AE28" s="59" t="s">
        <v>51</v>
      </c>
      <c r="AF28" s="60" t="s">
        <v>51</v>
      </c>
      <c r="AG28" s="60" t="str">
        <f t="shared" si="1"/>
        <v>нд</v>
      </c>
      <c r="AH28" s="59" t="s">
        <v>51</v>
      </c>
      <c r="AI28" s="58" t="s">
        <v>51</v>
      </c>
      <c r="AJ28" s="58" t="s">
        <v>51</v>
      </c>
      <c r="AK28" s="58" t="s">
        <v>51</v>
      </c>
      <c r="AL28" s="59" t="s">
        <v>51</v>
      </c>
    </row>
    <row r="29" spans="1:38" ht="78.75" x14ac:dyDescent="0.25">
      <c r="A29" s="37" t="str">
        <f>'Таблица № 2'!A28</f>
        <v>1.1.3.2</v>
      </c>
      <c r="B29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0" t="str">
        <f>'Таблица № 2'!C28</f>
        <v>Г</v>
      </c>
      <c r="D29" s="44" t="s">
        <v>51</v>
      </c>
      <c r="E29" s="44" t="s">
        <v>51</v>
      </c>
      <c r="F29" s="58" t="s">
        <v>51</v>
      </c>
      <c r="G29" s="58" t="s">
        <v>51</v>
      </c>
      <c r="H29" s="58" t="s">
        <v>51</v>
      </c>
      <c r="I29" s="58" t="s">
        <v>51</v>
      </c>
      <c r="J29" s="58" t="s">
        <v>51</v>
      </c>
      <c r="K29" s="44" t="s">
        <v>51</v>
      </c>
      <c r="L29" s="44" t="s">
        <v>51</v>
      </c>
      <c r="M29" s="58" t="s">
        <v>51</v>
      </c>
      <c r="N29" s="58" t="s">
        <v>51</v>
      </c>
      <c r="O29" s="58" t="s">
        <v>51</v>
      </c>
      <c r="P29" s="58" t="s">
        <v>51</v>
      </c>
      <c r="Q29" s="58" t="s">
        <v>51</v>
      </c>
      <c r="R29" s="44" t="s">
        <v>51</v>
      </c>
      <c r="S29" s="44" t="str">
        <f>'Таблица № 2'!W28</f>
        <v>нд</v>
      </c>
      <c r="T29" s="58" t="s">
        <v>51</v>
      </c>
      <c r="U29" s="58" t="s">
        <v>51</v>
      </c>
      <c r="V29" s="58" t="s">
        <v>51</v>
      </c>
      <c r="W29" s="58" t="s">
        <v>51</v>
      </c>
      <c r="X29" s="59" t="s">
        <v>51</v>
      </c>
      <c r="Y29" s="60" t="s">
        <v>51</v>
      </c>
      <c r="Z29" s="60" t="s">
        <v>51</v>
      </c>
      <c r="AA29" s="59" t="s">
        <v>51</v>
      </c>
      <c r="AB29" s="59" t="s">
        <v>51</v>
      </c>
      <c r="AC29" s="59" t="s">
        <v>51</v>
      </c>
      <c r="AD29" s="58" t="s">
        <v>51</v>
      </c>
      <c r="AE29" s="59" t="s">
        <v>51</v>
      </c>
      <c r="AF29" s="60" t="s">
        <v>51</v>
      </c>
      <c r="AG29" s="60" t="str">
        <f t="shared" si="1"/>
        <v>нд</v>
      </c>
      <c r="AH29" s="59" t="s">
        <v>51</v>
      </c>
      <c r="AI29" s="58" t="s">
        <v>51</v>
      </c>
      <c r="AJ29" s="58" t="s">
        <v>51</v>
      </c>
      <c r="AK29" s="58" t="s">
        <v>51</v>
      </c>
      <c r="AL29" s="59" t="s">
        <v>51</v>
      </c>
    </row>
    <row r="30" spans="1:38" ht="63" x14ac:dyDescent="0.25">
      <c r="A30" s="37" t="str">
        <f>'Таблица № 2'!A29</f>
        <v>1.1.3.3</v>
      </c>
      <c r="B30" s="38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44" t="s">
        <v>51</v>
      </c>
      <c r="E30" s="44" t="s">
        <v>51</v>
      </c>
      <c r="F30" s="58" t="s">
        <v>51</v>
      </c>
      <c r="G30" s="58" t="s">
        <v>51</v>
      </c>
      <c r="H30" s="58" t="s">
        <v>51</v>
      </c>
      <c r="I30" s="58" t="s">
        <v>51</v>
      </c>
      <c r="J30" s="58" t="s">
        <v>51</v>
      </c>
      <c r="K30" s="44" t="s">
        <v>51</v>
      </c>
      <c r="L30" s="44" t="s">
        <v>51</v>
      </c>
      <c r="M30" s="58" t="s">
        <v>51</v>
      </c>
      <c r="N30" s="58" t="s">
        <v>51</v>
      </c>
      <c r="O30" s="58" t="s">
        <v>51</v>
      </c>
      <c r="P30" s="58" t="s">
        <v>51</v>
      </c>
      <c r="Q30" s="58" t="s">
        <v>51</v>
      </c>
      <c r="R30" s="44" t="s">
        <v>51</v>
      </c>
      <c r="S30" s="44" t="str">
        <f>'Таблица № 2'!W29</f>
        <v>нд</v>
      </c>
      <c r="T30" s="58" t="s">
        <v>51</v>
      </c>
      <c r="U30" s="58" t="s">
        <v>51</v>
      </c>
      <c r="V30" s="58" t="s">
        <v>51</v>
      </c>
      <c r="W30" s="58" t="s">
        <v>51</v>
      </c>
      <c r="X30" s="59" t="s">
        <v>51</v>
      </c>
      <c r="Y30" s="60" t="s">
        <v>51</v>
      </c>
      <c r="Z30" s="60" t="s">
        <v>51</v>
      </c>
      <c r="AA30" s="59" t="s">
        <v>51</v>
      </c>
      <c r="AB30" s="59" t="s">
        <v>51</v>
      </c>
      <c r="AC30" s="59" t="s">
        <v>51</v>
      </c>
      <c r="AD30" s="58" t="s">
        <v>51</v>
      </c>
      <c r="AE30" s="59" t="s">
        <v>51</v>
      </c>
      <c r="AF30" s="60" t="s">
        <v>51</v>
      </c>
      <c r="AG30" s="60" t="str">
        <f t="shared" si="1"/>
        <v>нд</v>
      </c>
      <c r="AH30" s="59" t="s">
        <v>51</v>
      </c>
      <c r="AI30" s="58" t="s">
        <v>51</v>
      </c>
      <c r="AJ30" s="58" t="s">
        <v>51</v>
      </c>
      <c r="AK30" s="58" t="s">
        <v>51</v>
      </c>
      <c r="AL30" s="59" t="s">
        <v>51</v>
      </c>
    </row>
    <row r="31" spans="1:38" ht="78.75" x14ac:dyDescent="0.25">
      <c r="A31" s="37" t="str">
        <f>'Таблица № 2'!A30</f>
        <v>1.1.3.4</v>
      </c>
      <c r="B31" s="38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44" t="s">
        <v>51</v>
      </c>
      <c r="E31" s="44" t="s">
        <v>51</v>
      </c>
      <c r="F31" s="58" t="s">
        <v>51</v>
      </c>
      <c r="G31" s="58" t="s">
        <v>51</v>
      </c>
      <c r="H31" s="58" t="s">
        <v>51</v>
      </c>
      <c r="I31" s="58" t="s">
        <v>51</v>
      </c>
      <c r="J31" s="58" t="s">
        <v>51</v>
      </c>
      <c r="K31" s="44" t="s">
        <v>51</v>
      </c>
      <c r="L31" s="44" t="s">
        <v>51</v>
      </c>
      <c r="M31" s="58" t="s">
        <v>51</v>
      </c>
      <c r="N31" s="58" t="s">
        <v>51</v>
      </c>
      <c r="O31" s="58" t="s">
        <v>51</v>
      </c>
      <c r="P31" s="58" t="s">
        <v>51</v>
      </c>
      <c r="Q31" s="58" t="s">
        <v>51</v>
      </c>
      <c r="R31" s="44" t="s">
        <v>51</v>
      </c>
      <c r="S31" s="44" t="str">
        <f>'Таблица № 2'!W30</f>
        <v>нд</v>
      </c>
      <c r="T31" s="58" t="s">
        <v>51</v>
      </c>
      <c r="U31" s="58" t="s">
        <v>51</v>
      </c>
      <c r="V31" s="58" t="s">
        <v>51</v>
      </c>
      <c r="W31" s="58" t="s">
        <v>51</v>
      </c>
      <c r="X31" s="59" t="s">
        <v>51</v>
      </c>
      <c r="Y31" s="60" t="s">
        <v>51</v>
      </c>
      <c r="Z31" s="60" t="s">
        <v>51</v>
      </c>
      <c r="AA31" s="59" t="s">
        <v>51</v>
      </c>
      <c r="AB31" s="59" t="s">
        <v>51</v>
      </c>
      <c r="AC31" s="59" t="s">
        <v>51</v>
      </c>
      <c r="AD31" s="58" t="s">
        <v>51</v>
      </c>
      <c r="AE31" s="59" t="s">
        <v>51</v>
      </c>
      <c r="AF31" s="60" t="s">
        <v>51</v>
      </c>
      <c r="AG31" s="60" t="str">
        <f t="shared" si="1"/>
        <v>нд</v>
      </c>
      <c r="AH31" s="59" t="s">
        <v>51</v>
      </c>
      <c r="AI31" s="58" t="s">
        <v>51</v>
      </c>
      <c r="AJ31" s="58" t="s">
        <v>51</v>
      </c>
      <c r="AK31" s="58" t="s">
        <v>51</v>
      </c>
      <c r="AL31" s="59" t="s">
        <v>51</v>
      </c>
    </row>
    <row r="32" spans="1:38" ht="78.75" x14ac:dyDescent="0.25">
      <c r="A32" s="37" t="str">
        <f>'Таблица № 2'!A31</f>
        <v>1.1.3.5</v>
      </c>
      <c r="B32" s="38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44" t="s">
        <v>51</v>
      </c>
      <c r="E32" s="44" t="s">
        <v>51</v>
      </c>
      <c r="F32" s="58" t="s">
        <v>51</v>
      </c>
      <c r="G32" s="58" t="s">
        <v>51</v>
      </c>
      <c r="H32" s="58" t="s">
        <v>51</v>
      </c>
      <c r="I32" s="58" t="s">
        <v>51</v>
      </c>
      <c r="J32" s="58" t="s">
        <v>51</v>
      </c>
      <c r="K32" s="44" t="s">
        <v>51</v>
      </c>
      <c r="L32" s="44" t="s">
        <v>51</v>
      </c>
      <c r="M32" s="58" t="s">
        <v>51</v>
      </c>
      <c r="N32" s="58" t="s">
        <v>51</v>
      </c>
      <c r="O32" s="58" t="s">
        <v>51</v>
      </c>
      <c r="P32" s="58" t="s">
        <v>51</v>
      </c>
      <c r="Q32" s="58" t="s">
        <v>51</v>
      </c>
      <c r="R32" s="44" t="s">
        <v>51</v>
      </c>
      <c r="S32" s="44" t="str">
        <f>'Таблица № 2'!W31</f>
        <v>нд</v>
      </c>
      <c r="T32" s="58" t="s">
        <v>51</v>
      </c>
      <c r="U32" s="58" t="s">
        <v>51</v>
      </c>
      <c r="V32" s="58" t="s">
        <v>51</v>
      </c>
      <c r="W32" s="58" t="s">
        <v>51</v>
      </c>
      <c r="X32" s="59" t="s">
        <v>51</v>
      </c>
      <c r="Y32" s="60" t="s">
        <v>51</v>
      </c>
      <c r="Z32" s="60" t="s">
        <v>51</v>
      </c>
      <c r="AA32" s="59" t="s">
        <v>51</v>
      </c>
      <c r="AB32" s="59" t="s">
        <v>51</v>
      </c>
      <c r="AC32" s="59" t="s">
        <v>51</v>
      </c>
      <c r="AD32" s="58" t="s">
        <v>51</v>
      </c>
      <c r="AE32" s="59" t="s">
        <v>51</v>
      </c>
      <c r="AF32" s="60" t="s">
        <v>51</v>
      </c>
      <c r="AG32" s="60" t="str">
        <f t="shared" si="1"/>
        <v>нд</v>
      </c>
      <c r="AH32" s="59" t="s">
        <v>51</v>
      </c>
      <c r="AI32" s="58" t="s">
        <v>51</v>
      </c>
      <c r="AJ32" s="58" t="s">
        <v>51</v>
      </c>
      <c r="AK32" s="58" t="s">
        <v>51</v>
      </c>
      <c r="AL32" s="59" t="s">
        <v>51</v>
      </c>
    </row>
    <row r="33" spans="1:38" ht="31.5" x14ac:dyDescent="0.25">
      <c r="A33" s="37" t="str">
        <f>'Таблица № 2'!A32</f>
        <v>1.1.4</v>
      </c>
      <c r="B33" s="64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44" t="s">
        <v>51</v>
      </c>
      <c r="E33" s="44" t="s">
        <v>51</v>
      </c>
      <c r="F33" s="58" t="s">
        <v>51</v>
      </c>
      <c r="G33" s="58" t="s">
        <v>51</v>
      </c>
      <c r="H33" s="58" t="s">
        <v>51</v>
      </c>
      <c r="I33" s="58" t="s">
        <v>51</v>
      </c>
      <c r="J33" s="58" t="s">
        <v>51</v>
      </c>
      <c r="K33" s="44" t="s">
        <v>51</v>
      </c>
      <c r="L33" s="44" t="s">
        <v>51</v>
      </c>
      <c r="M33" s="58" t="s">
        <v>51</v>
      </c>
      <c r="N33" s="58" t="s">
        <v>51</v>
      </c>
      <c r="O33" s="58" t="s">
        <v>51</v>
      </c>
      <c r="P33" s="58" t="s">
        <v>51</v>
      </c>
      <c r="Q33" s="58" t="s">
        <v>51</v>
      </c>
      <c r="R33" s="44" t="s">
        <v>51</v>
      </c>
      <c r="S33" s="44" t="str">
        <f>'Таблица № 2'!W32</f>
        <v>нд</v>
      </c>
      <c r="T33" s="58" t="s">
        <v>51</v>
      </c>
      <c r="U33" s="58" t="s">
        <v>51</v>
      </c>
      <c r="V33" s="58" t="s">
        <v>51</v>
      </c>
      <c r="W33" s="58" t="s">
        <v>51</v>
      </c>
      <c r="X33" s="59" t="s">
        <v>51</v>
      </c>
      <c r="Y33" s="60" t="s">
        <v>51</v>
      </c>
      <c r="Z33" s="60" t="s">
        <v>51</v>
      </c>
      <c r="AA33" s="59" t="s">
        <v>51</v>
      </c>
      <c r="AB33" s="59" t="s">
        <v>51</v>
      </c>
      <c r="AC33" s="59" t="s">
        <v>51</v>
      </c>
      <c r="AD33" s="58" t="s">
        <v>51</v>
      </c>
      <c r="AE33" s="59" t="s">
        <v>51</v>
      </c>
      <c r="AF33" s="60" t="s">
        <v>51</v>
      </c>
      <c r="AG33" s="60" t="str">
        <f t="shared" si="1"/>
        <v>нд</v>
      </c>
      <c r="AH33" s="59" t="s">
        <v>51</v>
      </c>
      <c r="AI33" s="58" t="s">
        <v>51</v>
      </c>
      <c r="AJ33" s="58" t="s">
        <v>51</v>
      </c>
      <c r="AK33" s="58" t="s">
        <v>51</v>
      </c>
      <c r="AL33" s="59" t="s">
        <v>51</v>
      </c>
    </row>
    <row r="34" spans="1:38" ht="63" x14ac:dyDescent="0.25">
      <c r="A34" s="37" t="str">
        <f>'Таблица № 2'!A33</f>
        <v>1.2</v>
      </c>
      <c r="B34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44" t="s">
        <v>51</v>
      </c>
      <c r="E34" s="44" t="s">
        <v>51</v>
      </c>
      <c r="F34" s="58" t="s">
        <v>51</v>
      </c>
      <c r="G34" s="58" t="s">
        <v>51</v>
      </c>
      <c r="H34" s="58" t="s">
        <v>51</v>
      </c>
      <c r="I34" s="58" t="s">
        <v>51</v>
      </c>
      <c r="J34" s="58" t="s">
        <v>51</v>
      </c>
      <c r="K34" s="44" t="s">
        <v>51</v>
      </c>
      <c r="L34" s="44" t="s">
        <v>51</v>
      </c>
      <c r="M34" s="58" t="s">
        <v>51</v>
      </c>
      <c r="N34" s="58" t="s">
        <v>51</v>
      </c>
      <c r="O34" s="58" t="s">
        <v>51</v>
      </c>
      <c r="P34" s="58" t="s">
        <v>51</v>
      </c>
      <c r="Q34" s="58" t="s">
        <v>51</v>
      </c>
      <c r="R34" s="44" t="s">
        <v>51</v>
      </c>
      <c r="S34" s="44">
        <f>'Таблица № 2'!W33</f>
        <v>0</v>
      </c>
      <c r="T34" s="58" t="s">
        <v>51</v>
      </c>
      <c r="U34" s="58" t="s">
        <v>51</v>
      </c>
      <c r="V34" s="58" t="s">
        <v>51</v>
      </c>
      <c r="W34" s="58" t="s">
        <v>51</v>
      </c>
      <c r="X34" s="59" t="s">
        <v>51</v>
      </c>
      <c r="Y34" s="60" t="s">
        <v>51</v>
      </c>
      <c r="Z34" s="60" t="s">
        <v>51</v>
      </c>
      <c r="AA34" s="59" t="s">
        <v>51</v>
      </c>
      <c r="AB34" s="59" t="s">
        <v>51</v>
      </c>
      <c r="AC34" s="59" t="s">
        <v>51</v>
      </c>
      <c r="AD34" s="58" t="s">
        <v>51</v>
      </c>
      <c r="AE34" s="59" t="s">
        <v>51</v>
      </c>
      <c r="AF34" s="60" t="s">
        <v>51</v>
      </c>
      <c r="AG34" s="60">
        <f t="shared" si="1"/>
        <v>0</v>
      </c>
      <c r="AH34" s="59" t="s">
        <v>51</v>
      </c>
      <c r="AI34" s="58" t="s">
        <v>51</v>
      </c>
      <c r="AJ34" s="58" t="s">
        <v>51</v>
      </c>
      <c r="AK34" s="58" t="s">
        <v>51</v>
      </c>
      <c r="AL34" s="59" t="s">
        <v>51</v>
      </c>
    </row>
    <row r="35" spans="1:38" ht="31.5" x14ac:dyDescent="0.25">
      <c r="A35" s="37" t="str">
        <f>'Таблица № 2'!A34</f>
        <v>1.2.1</v>
      </c>
      <c r="B35" s="64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44" t="s">
        <v>51</v>
      </c>
      <c r="E35" s="44" t="s">
        <v>51</v>
      </c>
      <c r="F35" s="58" t="s">
        <v>51</v>
      </c>
      <c r="G35" s="58" t="s">
        <v>51</v>
      </c>
      <c r="H35" s="58" t="s">
        <v>51</v>
      </c>
      <c r="I35" s="58" t="s">
        <v>51</v>
      </c>
      <c r="J35" s="58" t="s">
        <v>51</v>
      </c>
      <c r="K35" s="44" t="s">
        <v>51</v>
      </c>
      <c r="L35" s="44" t="s">
        <v>51</v>
      </c>
      <c r="M35" s="58" t="s">
        <v>51</v>
      </c>
      <c r="N35" s="58" t="s">
        <v>51</v>
      </c>
      <c r="O35" s="58" t="s">
        <v>51</v>
      </c>
      <c r="P35" s="58" t="s">
        <v>51</v>
      </c>
      <c r="Q35" s="58" t="s">
        <v>51</v>
      </c>
      <c r="R35" s="44" t="s">
        <v>51</v>
      </c>
      <c r="S35" s="44">
        <f>'Таблица № 2'!W34</f>
        <v>0</v>
      </c>
      <c r="T35" s="58" t="s">
        <v>51</v>
      </c>
      <c r="U35" s="58" t="s">
        <v>51</v>
      </c>
      <c r="V35" s="58" t="s">
        <v>51</v>
      </c>
      <c r="W35" s="58" t="s">
        <v>51</v>
      </c>
      <c r="X35" s="59" t="s">
        <v>51</v>
      </c>
      <c r="Y35" s="60" t="s">
        <v>51</v>
      </c>
      <c r="Z35" s="60" t="s">
        <v>51</v>
      </c>
      <c r="AA35" s="59" t="s">
        <v>51</v>
      </c>
      <c r="AB35" s="59" t="s">
        <v>51</v>
      </c>
      <c r="AC35" s="59" t="s">
        <v>51</v>
      </c>
      <c r="AD35" s="58" t="s">
        <v>51</v>
      </c>
      <c r="AE35" s="59" t="s">
        <v>51</v>
      </c>
      <c r="AF35" s="60" t="s">
        <v>51</v>
      </c>
      <c r="AG35" s="60">
        <f t="shared" si="1"/>
        <v>0</v>
      </c>
      <c r="AH35" s="59" t="s">
        <v>51</v>
      </c>
      <c r="AI35" s="58" t="s">
        <v>51</v>
      </c>
      <c r="AJ35" s="58" t="s">
        <v>51</v>
      </c>
      <c r="AK35" s="58" t="s">
        <v>51</v>
      </c>
      <c r="AL35" s="59" t="s">
        <v>51</v>
      </c>
    </row>
    <row r="36" spans="1:38" ht="31.5" x14ac:dyDescent="0.25">
      <c r="A36" s="37" t="str">
        <f>'Таблица № 2'!A35</f>
        <v>1.2.1.1</v>
      </c>
      <c r="B36" s="64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44" t="s">
        <v>51</v>
      </c>
      <c r="E36" s="44" t="s">
        <v>51</v>
      </c>
      <c r="F36" s="58" t="s">
        <v>51</v>
      </c>
      <c r="G36" s="58" t="s">
        <v>51</v>
      </c>
      <c r="H36" s="58" t="s">
        <v>51</v>
      </c>
      <c r="I36" s="58" t="s">
        <v>51</v>
      </c>
      <c r="J36" s="58" t="s">
        <v>51</v>
      </c>
      <c r="K36" s="44" t="s">
        <v>51</v>
      </c>
      <c r="L36" s="44" t="s">
        <v>51</v>
      </c>
      <c r="M36" s="58" t="s">
        <v>51</v>
      </c>
      <c r="N36" s="58" t="s">
        <v>51</v>
      </c>
      <c r="O36" s="58" t="s">
        <v>51</v>
      </c>
      <c r="P36" s="58" t="s">
        <v>51</v>
      </c>
      <c r="Q36" s="58" t="s">
        <v>51</v>
      </c>
      <c r="R36" s="44" t="s">
        <v>51</v>
      </c>
      <c r="S36" s="44">
        <f>'Таблица № 2'!W35</f>
        <v>0</v>
      </c>
      <c r="T36" s="58" t="s">
        <v>51</v>
      </c>
      <c r="U36" s="58" t="s">
        <v>51</v>
      </c>
      <c r="V36" s="58" t="s">
        <v>51</v>
      </c>
      <c r="W36" s="58" t="s">
        <v>51</v>
      </c>
      <c r="X36" s="59" t="s">
        <v>51</v>
      </c>
      <c r="Y36" s="60" t="s">
        <v>51</v>
      </c>
      <c r="Z36" s="60" t="s">
        <v>51</v>
      </c>
      <c r="AA36" s="59" t="s">
        <v>51</v>
      </c>
      <c r="AB36" s="59" t="s">
        <v>51</v>
      </c>
      <c r="AC36" s="59" t="s">
        <v>51</v>
      </c>
      <c r="AD36" s="58" t="s">
        <v>51</v>
      </c>
      <c r="AE36" s="59" t="s">
        <v>51</v>
      </c>
      <c r="AF36" s="60" t="s">
        <v>51</v>
      </c>
      <c r="AG36" s="60">
        <f t="shared" si="1"/>
        <v>0</v>
      </c>
      <c r="AH36" s="59" t="s">
        <v>51</v>
      </c>
      <c r="AI36" s="58" t="s">
        <v>51</v>
      </c>
      <c r="AJ36" s="58" t="s">
        <v>51</v>
      </c>
      <c r="AK36" s="58" t="s">
        <v>51</v>
      </c>
      <c r="AL36" s="59" t="s">
        <v>51</v>
      </c>
    </row>
    <row r="37" spans="1:38" ht="47.25" x14ac:dyDescent="0.25">
      <c r="A37" s="37" t="str">
        <f>'Таблица № 2'!A36</f>
        <v>1.2.1.2</v>
      </c>
      <c r="B37" s="38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44" t="s">
        <v>51</v>
      </c>
      <c r="E37" s="44" t="s">
        <v>51</v>
      </c>
      <c r="F37" s="58" t="s">
        <v>51</v>
      </c>
      <c r="G37" s="58" t="s">
        <v>51</v>
      </c>
      <c r="H37" s="58" t="s">
        <v>51</v>
      </c>
      <c r="I37" s="58" t="s">
        <v>51</v>
      </c>
      <c r="J37" s="58" t="s">
        <v>51</v>
      </c>
      <c r="K37" s="44" t="s">
        <v>51</v>
      </c>
      <c r="L37" s="44" t="s">
        <v>51</v>
      </c>
      <c r="M37" s="58" t="s">
        <v>51</v>
      </c>
      <c r="N37" s="58" t="s">
        <v>51</v>
      </c>
      <c r="O37" s="58" t="s">
        <v>51</v>
      </c>
      <c r="P37" s="58" t="s">
        <v>51</v>
      </c>
      <c r="Q37" s="58" t="s">
        <v>51</v>
      </c>
      <c r="R37" s="44" t="s">
        <v>51</v>
      </c>
      <c r="S37" s="44">
        <f>'Таблица № 2'!W36</f>
        <v>0</v>
      </c>
      <c r="T37" s="58" t="s">
        <v>51</v>
      </c>
      <c r="U37" s="58" t="s">
        <v>51</v>
      </c>
      <c r="V37" s="58" t="s">
        <v>51</v>
      </c>
      <c r="W37" s="58" t="s">
        <v>51</v>
      </c>
      <c r="X37" s="59" t="s">
        <v>51</v>
      </c>
      <c r="Y37" s="60" t="s">
        <v>51</v>
      </c>
      <c r="Z37" s="60" t="s">
        <v>51</v>
      </c>
      <c r="AA37" s="59" t="s">
        <v>51</v>
      </c>
      <c r="AB37" s="59" t="s">
        <v>51</v>
      </c>
      <c r="AC37" s="59" t="s">
        <v>51</v>
      </c>
      <c r="AD37" s="58" t="s">
        <v>51</v>
      </c>
      <c r="AE37" s="59" t="s">
        <v>51</v>
      </c>
      <c r="AF37" s="60" t="s">
        <v>51</v>
      </c>
      <c r="AG37" s="60">
        <f t="shared" si="1"/>
        <v>0</v>
      </c>
      <c r="AH37" s="59" t="s">
        <v>51</v>
      </c>
      <c r="AI37" s="58" t="s">
        <v>51</v>
      </c>
      <c r="AJ37" s="58" t="s">
        <v>51</v>
      </c>
      <c r="AK37" s="58" t="s">
        <v>51</v>
      </c>
      <c r="AL37" s="59" t="s">
        <v>51</v>
      </c>
    </row>
    <row r="38" spans="1:38" ht="15.75" x14ac:dyDescent="0.25">
      <c r="A38" s="37" t="str">
        <f>'Таблица № 2'!A37</f>
        <v>1.2.2</v>
      </c>
      <c r="B38" s="64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44" t="s">
        <v>51</v>
      </c>
      <c r="E38" s="44" t="s">
        <v>51</v>
      </c>
      <c r="F38" s="58" t="s">
        <v>51</v>
      </c>
      <c r="G38" s="58" t="s">
        <v>51</v>
      </c>
      <c r="H38" s="58" t="s">
        <v>51</v>
      </c>
      <c r="I38" s="58" t="s">
        <v>51</v>
      </c>
      <c r="J38" s="58" t="s">
        <v>51</v>
      </c>
      <c r="K38" s="44" t="s">
        <v>51</v>
      </c>
      <c r="L38" s="44" t="s">
        <v>51</v>
      </c>
      <c r="M38" s="58" t="s">
        <v>51</v>
      </c>
      <c r="N38" s="58" t="s">
        <v>51</v>
      </c>
      <c r="O38" s="58" t="s">
        <v>51</v>
      </c>
      <c r="P38" s="58" t="s">
        <v>51</v>
      </c>
      <c r="Q38" s="58" t="s">
        <v>51</v>
      </c>
      <c r="R38" s="44" t="s">
        <v>51</v>
      </c>
      <c r="S38" s="44" t="str">
        <f>'Таблица № 2'!W37</f>
        <v>нд</v>
      </c>
      <c r="T38" s="58" t="s">
        <v>51</v>
      </c>
      <c r="U38" s="58" t="s">
        <v>51</v>
      </c>
      <c r="V38" s="58" t="s">
        <v>51</v>
      </c>
      <c r="W38" s="58" t="s">
        <v>51</v>
      </c>
      <c r="X38" s="59" t="s">
        <v>51</v>
      </c>
      <c r="Y38" s="60" t="s">
        <v>51</v>
      </c>
      <c r="Z38" s="60" t="s">
        <v>51</v>
      </c>
      <c r="AA38" s="59" t="s">
        <v>51</v>
      </c>
      <c r="AB38" s="59" t="s">
        <v>51</v>
      </c>
      <c r="AC38" s="59" t="s">
        <v>51</v>
      </c>
      <c r="AD38" s="58" t="s">
        <v>51</v>
      </c>
      <c r="AE38" s="59" t="s">
        <v>51</v>
      </c>
      <c r="AF38" s="60" t="s">
        <v>51</v>
      </c>
      <c r="AG38" s="60" t="str">
        <f t="shared" si="1"/>
        <v>нд</v>
      </c>
      <c r="AH38" s="59" t="s">
        <v>51</v>
      </c>
      <c r="AI38" s="58" t="s">
        <v>51</v>
      </c>
      <c r="AJ38" s="58" t="s">
        <v>51</v>
      </c>
      <c r="AK38" s="58" t="s">
        <v>51</v>
      </c>
      <c r="AL38" s="59" t="s">
        <v>51</v>
      </c>
    </row>
    <row r="39" spans="1:38" ht="15.75" x14ac:dyDescent="0.25">
      <c r="A39" s="37" t="str">
        <f>'Таблица № 2'!A38</f>
        <v>1.2.3</v>
      </c>
      <c r="B39" s="64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44" t="s">
        <v>51</v>
      </c>
      <c r="E39" s="44" t="s">
        <v>51</v>
      </c>
      <c r="F39" s="58" t="s">
        <v>51</v>
      </c>
      <c r="G39" s="58" t="s">
        <v>51</v>
      </c>
      <c r="H39" s="58" t="s">
        <v>51</v>
      </c>
      <c r="I39" s="58" t="s">
        <v>51</v>
      </c>
      <c r="J39" s="58" t="s">
        <v>51</v>
      </c>
      <c r="K39" s="44" t="s">
        <v>51</v>
      </c>
      <c r="L39" s="44" t="s">
        <v>51</v>
      </c>
      <c r="M39" s="58" t="s">
        <v>51</v>
      </c>
      <c r="N39" s="58" t="s">
        <v>51</v>
      </c>
      <c r="O39" s="58" t="s">
        <v>51</v>
      </c>
      <c r="P39" s="58" t="s">
        <v>51</v>
      </c>
      <c r="Q39" s="58" t="s">
        <v>51</v>
      </c>
      <c r="R39" s="44" t="s">
        <v>51</v>
      </c>
      <c r="S39" s="44" t="str">
        <f>'Таблица № 2'!W38</f>
        <v>нд</v>
      </c>
      <c r="T39" s="58" t="s">
        <v>51</v>
      </c>
      <c r="U39" s="58" t="s">
        <v>51</v>
      </c>
      <c r="V39" s="58" t="s">
        <v>51</v>
      </c>
      <c r="W39" s="58" t="s">
        <v>51</v>
      </c>
      <c r="X39" s="59" t="s">
        <v>51</v>
      </c>
      <c r="Y39" s="60" t="s">
        <v>51</v>
      </c>
      <c r="Z39" s="60" t="s">
        <v>51</v>
      </c>
      <c r="AA39" s="59" t="s">
        <v>51</v>
      </c>
      <c r="AB39" s="59" t="s">
        <v>51</v>
      </c>
      <c r="AC39" s="59" t="s">
        <v>51</v>
      </c>
      <c r="AD39" s="58" t="s">
        <v>51</v>
      </c>
      <c r="AE39" s="59" t="s">
        <v>51</v>
      </c>
      <c r="AF39" s="60" t="s">
        <v>51</v>
      </c>
      <c r="AG39" s="60" t="str">
        <f t="shared" si="1"/>
        <v>нд</v>
      </c>
      <c r="AH39" s="59" t="s">
        <v>51</v>
      </c>
      <c r="AI39" s="58" t="s">
        <v>51</v>
      </c>
      <c r="AJ39" s="58" t="s">
        <v>51</v>
      </c>
      <c r="AK39" s="58" t="s">
        <v>51</v>
      </c>
      <c r="AL39" s="59" t="s">
        <v>51</v>
      </c>
    </row>
    <row r="40" spans="1:38" ht="31.5" x14ac:dyDescent="0.25">
      <c r="A40" s="37" t="str">
        <f>'Таблица № 2'!A39</f>
        <v>1.2.4</v>
      </c>
      <c r="B40" s="38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44" t="s">
        <v>51</v>
      </c>
      <c r="E40" s="44" t="s">
        <v>51</v>
      </c>
      <c r="F40" s="58" t="s">
        <v>51</v>
      </c>
      <c r="G40" s="58" t="s">
        <v>51</v>
      </c>
      <c r="H40" s="58" t="s">
        <v>51</v>
      </c>
      <c r="I40" s="58" t="s">
        <v>51</v>
      </c>
      <c r="J40" s="58" t="s">
        <v>51</v>
      </c>
      <c r="K40" s="44" t="s">
        <v>51</v>
      </c>
      <c r="L40" s="44" t="s">
        <v>51</v>
      </c>
      <c r="M40" s="58" t="s">
        <v>51</v>
      </c>
      <c r="N40" s="58" t="s">
        <v>51</v>
      </c>
      <c r="O40" s="58" t="s">
        <v>51</v>
      </c>
      <c r="P40" s="58" t="s">
        <v>51</v>
      </c>
      <c r="Q40" s="58" t="s">
        <v>51</v>
      </c>
      <c r="R40" s="44" t="s">
        <v>51</v>
      </c>
      <c r="S40" s="44" t="str">
        <f>'Таблица № 2'!W39</f>
        <v>нд</v>
      </c>
      <c r="T40" s="58" t="s">
        <v>51</v>
      </c>
      <c r="U40" s="58" t="s">
        <v>51</v>
      </c>
      <c r="V40" s="58" t="s">
        <v>51</v>
      </c>
      <c r="W40" s="58" t="s">
        <v>51</v>
      </c>
      <c r="X40" s="59" t="s">
        <v>51</v>
      </c>
      <c r="Y40" s="60" t="s">
        <v>51</v>
      </c>
      <c r="Z40" s="60" t="s">
        <v>51</v>
      </c>
      <c r="AA40" s="59" t="s">
        <v>51</v>
      </c>
      <c r="AB40" s="59" t="s">
        <v>51</v>
      </c>
      <c r="AC40" s="59" t="s">
        <v>51</v>
      </c>
      <c r="AD40" s="58" t="s">
        <v>51</v>
      </c>
      <c r="AE40" s="59" t="s">
        <v>51</v>
      </c>
      <c r="AF40" s="60" t="s">
        <v>51</v>
      </c>
      <c r="AG40" s="60" t="str">
        <f t="shared" si="1"/>
        <v>нд</v>
      </c>
      <c r="AH40" s="59" t="s">
        <v>51</v>
      </c>
      <c r="AI40" s="58" t="s">
        <v>51</v>
      </c>
      <c r="AJ40" s="58" t="s">
        <v>51</v>
      </c>
      <c r="AK40" s="58" t="s">
        <v>51</v>
      </c>
      <c r="AL40" s="59" t="s">
        <v>51</v>
      </c>
    </row>
    <row r="41" spans="1:38" ht="31.5" x14ac:dyDescent="0.25">
      <c r="A41" s="37" t="str">
        <f>'Таблица № 2'!A40</f>
        <v>1.3</v>
      </c>
      <c r="B41" s="64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44" t="s">
        <v>51</v>
      </c>
      <c r="E41" s="44" t="s">
        <v>51</v>
      </c>
      <c r="F41" s="58" t="s">
        <v>51</v>
      </c>
      <c r="G41" s="58" t="s">
        <v>51</v>
      </c>
      <c r="H41" s="58" t="s">
        <v>51</v>
      </c>
      <c r="I41" s="58" t="s">
        <v>51</v>
      </c>
      <c r="J41" s="58" t="s">
        <v>51</v>
      </c>
      <c r="K41" s="44" t="s">
        <v>51</v>
      </c>
      <c r="L41" s="44" t="s">
        <v>51</v>
      </c>
      <c r="M41" s="58" t="s">
        <v>51</v>
      </c>
      <c r="N41" s="58" t="s">
        <v>51</v>
      </c>
      <c r="O41" s="58" t="s">
        <v>51</v>
      </c>
      <c r="P41" s="58" t="s">
        <v>51</v>
      </c>
      <c r="Q41" s="58" t="s">
        <v>51</v>
      </c>
      <c r="R41" s="44" t="s">
        <v>51</v>
      </c>
      <c r="S41" s="44">
        <f>'Таблица № 2'!W40</f>
        <v>27.433769999999999</v>
      </c>
      <c r="T41" s="58" t="s">
        <v>51</v>
      </c>
      <c r="U41" s="58" t="s">
        <v>51</v>
      </c>
      <c r="V41" s="58" t="s">
        <v>51</v>
      </c>
      <c r="W41" s="58" t="s">
        <v>51</v>
      </c>
      <c r="X41" s="59">
        <f>X45</f>
        <v>5.0183999999999997</v>
      </c>
      <c r="Y41" s="60">
        <v>5.0183999999999997</v>
      </c>
      <c r="Z41" s="60" t="s">
        <v>51</v>
      </c>
      <c r="AA41" s="59" t="s">
        <v>51</v>
      </c>
      <c r="AB41" s="59" t="s">
        <v>51</v>
      </c>
      <c r="AC41" s="59" t="s">
        <v>51</v>
      </c>
      <c r="AD41" s="58" t="s">
        <v>51</v>
      </c>
      <c r="AE41" s="59" t="s">
        <v>51</v>
      </c>
      <c r="AF41" s="60" t="s">
        <v>51</v>
      </c>
      <c r="AG41" s="60">
        <f t="shared" si="1"/>
        <v>27.433769999999999</v>
      </c>
      <c r="AH41" s="59" t="s">
        <v>51</v>
      </c>
      <c r="AI41" s="58" t="s">
        <v>51</v>
      </c>
      <c r="AJ41" s="58" t="s">
        <v>51</v>
      </c>
      <c r="AK41" s="58" t="s">
        <v>51</v>
      </c>
      <c r="AL41" s="59">
        <f>AL45</f>
        <v>5.0183999999999997</v>
      </c>
    </row>
    <row r="42" spans="1:38" ht="47.25" x14ac:dyDescent="0.25">
      <c r="A42" s="37" t="str">
        <f>'Таблица № 2'!A41</f>
        <v>1.3.1</v>
      </c>
      <c r="B42" s="65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44" t="s">
        <v>51</v>
      </c>
      <c r="E42" s="44" t="s">
        <v>51</v>
      </c>
      <c r="F42" s="58" t="s">
        <v>51</v>
      </c>
      <c r="G42" s="58" t="s">
        <v>51</v>
      </c>
      <c r="H42" s="58" t="s">
        <v>51</v>
      </c>
      <c r="I42" s="58" t="s">
        <v>51</v>
      </c>
      <c r="J42" s="58" t="s">
        <v>51</v>
      </c>
      <c r="K42" s="44" t="s">
        <v>51</v>
      </c>
      <c r="L42" s="44" t="s">
        <v>51</v>
      </c>
      <c r="M42" s="58" t="s">
        <v>51</v>
      </c>
      <c r="N42" s="58" t="s">
        <v>51</v>
      </c>
      <c r="O42" s="58" t="s">
        <v>51</v>
      </c>
      <c r="P42" s="58" t="s">
        <v>51</v>
      </c>
      <c r="Q42" s="58" t="s">
        <v>51</v>
      </c>
      <c r="R42" s="44" t="s">
        <v>51</v>
      </c>
      <c r="S42" s="44">
        <f>'Таблица № 2'!W41</f>
        <v>27.433769999999999</v>
      </c>
      <c r="T42" s="58" t="s">
        <v>51</v>
      </c>
      <c r="U42" s="58" t="s">
        <v>51</v>
      </c>
      <c r="V42" s="58" t="s">
        <v>51</v>
      </c>
      <c r="W42" s="58" t="s">
        <v>51</v>
      </c>
      <c r="X42" s="59">
        <f>X45</f>
        <v>5.0183999999999997</v>
      </c>
      <c r="Y42" s="60">
        <v>5.0183999999999997</v>
      </c>
      <c r="Z42" s="60" t="s">
        <v>51</v>
      </c>
      <c r="AA42" s="59" t="s">
        <v>51</v>
      </c>
      <c r="AB42" s="59" t="s">
        <v>51</v>
      </c>
      <c r="AC42" s="59" t="s">
        <v>51</v>
      </c>
      <c r="AD42" s="58" t="s">
        <v>51</v>
      </c>
      <c r="AE42" s="59" t="s">
        <v>51</v>
      </c>
      <c r="AF42" s="60" t="s">
        <v>51</v>
      </c>
      <c r="AG42" s="60">
        <f t="shared" si="1"/>
        <v>27.433769999999999</v>
      </c>
      <c r="AH42" s="59" t="s">
        <v>51</v>
      </c>
      <c r="AI42" s="58" t="s">
        <v>51</v>
      </c>
      <c r="AJ42" s="58" t="s">
        <v>51</v>
      </c>
      <c r="AK42" s="58" t="s">
        <v>51</v>
      </c>
      <c r="AL42" s="59">
        <f>AL45</f>
        <v>5.0183999999999997</v>
      </c>
    </row>
    <row r="43" spans="1:38" ht="31.5" x14ac:dyDescent="0.25">
      <c r="A43" s="37" t="str">
        <f>'Таблица № 2'!A42</f>
        <v>1.3.2</v>
      </c>
      <c r="B43" s="65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44" t="s">
        <v>51</v>
      </c>
      <c r="E43" s="44" t="s">
        <v>51</v>
      </c>
      <c r="F43" s="58" t="s">
        <v>51</v>
      </c>
      <c r="G43" s="58" t="s">
        <v>51</v>
      </c>
      <c r="H43" s="58" t="s">
        <v>51</v>
      </c>
      <c r="I43" s="58" t="s">
        <v>51</v>
      </c>
      <c r="J43" s="58" t="s">
        <v>51</v>
      </c>
      <c r="K43" s="44" t="s">
        <v>51</v>
      </c>
      <c r="L43" s="44" t="s">
        <v>51</v>
      </c>
      <c r="M43" s="58" t="s">
        <v>51</v>
      </c>
      <c r="N43" s="58" t="s">
        <v>51</v>
      </c>
      <c r="O43" s="58" t="s">
        <v>51</v>
      </c>
      <c r="P43" s="58" t="s">
        <v>51</v>
      </c>
      <c r="Q43" s="58" t="s">
        <v>51</v>
      </c>
      <c r="R43" s="44" t="s">
        <v>51</v>
      </c>
      <c r="S43" s="44" t="str">
        <f>'Таблица № 2'!W42</f>
        <v>нд</v>
      </c>
      <c r="T43" s="58" t="s">
        <v>51</v>
      </c>
      <c r="U43" s="58" t="s">
        <v>51</v>
      </c>
      <c r="V43" s="58" t="s">
        <v>51</v>
      </c>
      <c r="W43" s="58" t="s">
        <v>51</v>
      </c>
      <c r="X43" s="59" t="s">
        <v>51</v>
      </c>
      <c r="Y43" s="60" t="s">
        <v>51</v>
      </c>
      <c r="Z43" s="60" t="s">
        <v>51</v>
      </c>
      <c r="AA43" s="59" t="s">
        <v>51</v>
      </c>
      <c r="AB43" s="59" t="s">
        <v>51</v>
      </c>
      <c r="AC43" s="59" t="s">
        <v>51</v>
      </c>
      <c r="AD43" s="58" t="s">
        <v>51</v>
      </c>
      <c r="AE43" s="59" t="s">
        <v>51</v>
      </c>
      <c r="AF43" s="60" t="s">
        <v>51</v>
      </c>
      <c r="AG43" s="60" t="str">
        <f t="shared" si="1"/>
        <v>нд</v>
      </c>
      <c r="AH43" s="59" t="s">
        <v>51</v>
      </c>
      <c r="AI43" s="58" t="s">
        <v>51</v>
      </c>
      <c r="AJ43" s="58" t="s">
        <v>51</v>
      </c>
      <c r="AK43" s="58" t="s">
        <v>51</v>
      </c>
      <c r="AL43" s="59" t="s">
        <v>51</v>
      </c>
    </row>
    <row r="44" spans="1:38" ht="31.5" x14ac:dyDescent="0.25">
      <c r="A44" s="37" t="str">
        <f>'Таблица № 2'!A43</f>
        <v>1.3.3</v>
      </c>
      <c r="B44" s="38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44" t="s">
        <v>51</v>
      </c>
      <c r="E44" s="44" t="s">
        <v>51</v>
      </c>
      <c r="F44" s="58" t="s">
        <v>51</v>
      </c>
      <c r="G44" s="58" t="s">
        <v>51</v>
      </c>
      <c r="H44" s="58" t="s">
        <v>51</v>
      </c>
      <c r="I44" s="58" t="s">
        <v>51</v>
      </c>
      <c r="J44" s="58" t="s">
        <v>51</v>
      </c>
      <c r="K44" s="44" t="s">
        <v>51</v>
      </c>
      <c r="L44" s="44" t="s">
        <v>51</v>
      </c>
      <c r="M44" s="58" t="s">
        <v>51</v>
      </c>
      <c r="N44" s="58" t="s">
        <v>51</v>
      </c>
      <c r="O44" s="58" t="s">
        <v>51</v>
      </c>
      <c r="P44" s="58" t="s">
        <v>51</v>
      </c>
      <c r="Q44" s="58" t="s">
        <v>51</v>
      </c>
      <c r="R44" s="44" t="s">
        <v>51</v>
      </c>
      <c r="S44" s="44">
        <f>'Таблица № 2'!W43</f>
        <v>27.433769999999999</v>
      </c>
      <c r="T44" s="58" t="s">
        <v>51</v>
      </c>
      <c r="U44" s="58" t="s">
        <v>51</v>
      </c>
      <c r="V44" s="58" t="s">
        <v>51</v>
      </c>
      <c r="W44" s="58" t="s">
        <v>51</v>
      </c>
      <c r="X44" s="59">
        <f>X45</f>
        <v>5.0183999999999997</v>
      </c>
      <c r="Y44" s="60">
        <v>5.0183999999999997</v>
      </c>
      <c r="Z44" s="60" t="s">
        <v>51</v>
      </c>
      <c r="AA44" s="59" t="s">
        <v>51</v>
      </c>
      <c r="AB44" s="59" t="s">
        <v>51</v>
      </c>
      <c r="AC44" s="59" t="s">
        <v>51</v>
      </c>
      <c r="AD44" s="58" t="s">
        <v>51</v>
      </c>
      <c r="AE44" s="59" t="s">
        <v>51</v>
      </c>
      <c r="AF44" s="60" t="s">
        <v>51</v>
      </c>
      <c r="AG44" s="60">
        <f t="shared" si="1"/>
        <v>27.433769999999999</v>
      </c>
      <c r="AH44" s="59" t="s">
        <v>51</v>
      </c>
      <c r="AI44" s="58" t="s">
        <v>51</v>
      </c>
      <c r="AJ44" s="58" t="s">
        <v>51</v>
      </c>
      <c r="AK44" s="58" t="s">
        <v>51</v>
      </c>
      <c r="AL44" s="59">
        <f>AL45</f>
        <v>5.0183999999999997</v>
      </c>
    </row>
    <row r="45" spans="1:38" ht="31.5" x14ac:dyDescent="0.25">
      <c r="A45" s="37" t="str">
        <f>'Таблица № 2'!A44</f>
        <v>1.3.3.1</v>
      </c>
      <c r="B45" s="38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44" t="s">
        <v>51</v>
      </c>
      <c r="E45" s="44" t="s">
        <v>51</v>
      </c>
      <c r="F45" s="58" t="s">
        <v>51</v>
      </c>
      <c r="G45" s="58" t="s">
        <v>51</v>
      </c>
      <c r="H45" s="58" t="s">
        <v>51</v>
      </c>
      <c r="I45" s="58" t="s">
        <v>51</v>
      </c>
      <c r="J45" s="58" t="s">
        <v>51</v>
      </c>
      <c r="K45" s="44" t="s">
        <v>51</v>
      </c>
      <c r="L45" s="44" t="s">
        <v>51</v>
      </c>
      <c r="M45" s="58" t="s">
        <v>51</v>
      </c>
      <c r="N45" s="58" t="s">
        <v>51</v>
      </c>
      <c r="O45" s="58" t="s">
        <v>51</v>
      </c>
      <c r="P45" s="58" t="s">
        <v>51</v>
      </c>
      <c r="Q45" s="58" t="s">
        <v>51</v>
      </c>
      <c r="R45" s="44" t="s">
        <v>51</v>
      </c>
      <c r="S45" s="44">
        <f>'Таблица № 2'!W44</f>
        <v>27.433769999999999</v>
      </c>
      <c r="T45" s="58" t="s">
        <v>51</v>
      </c>
      <c r="U45" s="58" t="s">
        <v>51</v>
      </c>
      <c r="V45" s="58" t="s">
        <v>51</v>
      </c>
      <c r="W45" s="58" t="s">
        <v>51</v>
      </c>
      <c r="X45" s="59">
        <f>SUM(X47:X134)</f>
        <v>5.0183999999999997</v>
      </c>
      <c r="Y45" s="60">
        <v>5.0183999999999997</v>
      </c>
      <c r="Z45" s="60" t="s">
        <v>51</v>
      </c>
      <c r="AA45" s="59" t="s">
        <v>51</v>
      </c>
      <c r="AB45" s="59" t="s">
        <v>51</v>
      </c>
      <c r="AC45" s="59" t="s">
        <v>51</v>
      </c>
      <c r="AD45" s="58" t="s">
        <v>51</v>
      </c>
      <c r="AE45" s="59" t="s">
        <v>51</v>
      </c>
      <c r="AF45" s="60" t="s">
        <v>51</v>
      </c>
      <c r="AG45" s="60">
        <f t="shared" si="1"/>
        <v>27.433769999999999</v>
      </c>
      <c r="AH45" s="59" t="s">
        <v>51</v>
      </c>
      <c r="AI45" s="58" t="s">
        <v>51</v>
      </c>
      <c r="AJ45" s="58" t="s">
        <v>51</v>
      </c>
      <c r="AK45" s="58" t="s">
        <v>51</v>
      </c>
      <c r="AL45" s="59">
        <f>SUM(AL47:AL134)</f>
        <v>5.0183999999999997</v>
      </c>
    </row>
    <row r="46" spans="1:38" ht="15.75" x14ac:dyDescent="0.25">
      <c r="A46" s="37"/>
      <c r="B46" s="38" t="str">
        <f>'Таблица № 2'!B45</f>
        <v>в том числе:</v>
      </c>
      <c r="C46" s="37"/>
      <c r="D46" s="44" t="s">
        <v>51</v>
      </c>
      <c r="E46" s="44" t="s">
        <v>51</v>
      </c>
      <c r="F46" s="58" t="s">
        <v>51</v>
      </c>
      <c r="G46" s="58" t="s">
        <v>51</v>
      </c>
      <c r="H46" s="58" t="s">
        <v>51</v>
      </c>
      <c r="I46" s="58" t="s">
        <v>51</v>
      </c>
      <c r="J46" s="58" t="s">
        <v>51</v>
      </c>
      <c r="K46" s="44" t="s">
        <v>51</v>
      </c>
      <c r="L46" s="44" t="s">
        <v>51</v>
      </c>
      <c r="M46" s="58" t="s">
        <v>51</v>
      </c>
      <c r="N46" s="58" t="s">
        <v>51</v>
      </c>
      <c r="O46" s="58" t="s">
        <v>51</v>
      </c>
      <c r="P46" s="58" t="s">
        <v>51</v>
      </c>
      <c r="Q46" s="58" t="s">
        <v>51</v>
      </c>
      <c r="R46" s="44" t="s">
        <v>51</v>
      </c>
      <c r="S46" s="44">
        <f>'Таблица № 2'!W45</f>
        <v>0</v>
      </c>
      <c r="T46" s="58" t="s">
        <v>51</v>
      </c>
      <c r="U46" s="58" t="s">
        <v>51</v>
      </c>
      <c r="V46" s="58" t="s">
        <v>51</v>
      </c>
      <c r="W46" s="58" t="s">
        <v>51</v>
      </c>
      <c r="X46" s="59" t="s">
        <v>51</v>
      </c>
      <c r="Y46" s="60" t="s">
        <v>51</v>
      </c>
      <c r="Z46" s="60" t="s">
        <v>51</v>
      </c>
      <c r="AA46" s="59" t="s">
        <v>51</v>
      </c>
      <c r="AB46" s="59" t="s">
        <v>51</v>
      </c>
      <c r="AC46" s="59" t="s">
        <v>51</v>
      </c>
      <c r="AD46" s="58" t="s">
        <v>51</v>
      </c>
      <c r="AE46" s="59" t="s">
        <v>51</v>
      </c>
      <c r="AF46" s="60" t="s">
        <v>51</v>
      </c>
      <c r="AG46" s="60">
        <f t="shared" si="1"/>
        <v>0</v>
      </c>
      <c r="AH46" s="59" t="s">
        <v>51</v>
      </c>
      <c r="AI46" s="58" t="s">
        <v>51</v>
      </c>
      <c r="AJ46" s="58" t="s">
        <v>51</v>
      </c>
      <c r="AK46" s="58" t="s">
        <v>51</v>
      </c>
      <c r="AL46" s="58" t="s">
        <v>51</v>
      </c>
    </row>
    <row r="47" spans="1:38" ht="15.75" x14ac:dyDescent="0.25">
      <c r="A47" s="37"/>
      <c r="B47" s="38" t="str">
        <f>'Таблица № 2'!B46</f>
        <v>от ТЭЦ до ТК-38</v>
      </c>
      <c r="C47" s="37"/>
      <c r="D47" s="44" t="s">
        <v>51</v>
      </c>
      <c r="E47" s="44" t="s">
        <v>51</v>
      </c>
      <c r="F47" s="58" t="s">
        <v>51</v>
      </c>
      <c r="G47" s="58" t="s">
        <v>51</v>
      </c>
      <c r="H47" s="58" t="s">
        <v>51</v>
      </c>
      <c r="I47" s="58" t="s">
        <v>51</v>
      </c>
      <c r="J47" s="58" t="s">
        <v>51</v>
      </c>
      <c r="K47" s="44" t="s">
        <v>51</v>
      </c>
      <c r="L47" s="44" t="s">
        <v>51</v>
      </c>
      <c r="M47" s="58" t="s">
        <v>51</v>
      </c>
      <c r="N47" s="58" t="s">
        <v>51</v>
      </c>
      <c r="O47" s="58" t="s">
        <v>51</v>
      </c>
      <c r="P47" s="58" t="s">
        <v>51</v>
      </c>
      <c r="Q47" s="58" t="s">
        <v>51</v>
      </c>
      <c r="R47" s="44" t="s">
        <v>51</v>
      </c>
      <c r="S47" s="44" t="str">
        <f>'Таблица № 2'!W46</f>
        <v>нд</v>
      </c>
      <c r="T47" s="58" t="s">
        <v>51</v>
      </c>
      <c r="U47" s="58" t="s">
        <v>51</v>
      </c>
      <c r="V47" s="58" t="s">
        <v>51</v>
      </c>
      <c r="W47" s="58" t="s">
        <v>51</v>
      </c>
      <c r="X47" s="59" t="s">
        <v>51</v>
      </c>
      <c r="Y47" s="60" t="s">
        <v>51</v>
      </c>
      <c r="Z47" s="60" t="s">
        <v>51</v>
      </c>
      <c r="AA47" s="59" t="s">
        <v>51</v>
      </c>
      <c r="AB47" s="59" t="s">
        <v>51</v>
      </c>
      <c r="AC47" s="59" t="s">
        <v>51</v>
      </c>
      <c r="AD47" s="58" t="s">
        <v>51</v>
      </c>
      <c r="AE47" s="59" t="s">
        <v>51</v>
      </c>
      <c r="AF47" s="60" t="s">
        <v>51</v>
      </c>
      <c r="AG47" s="60" t="str">
        <f t="shared" si="1"/>
        <v>нд</v>
      </c>
      <c r="AH47" s="59" t="s">
        <v>51</v>
      </c>
      <c r="AI47" s="58" t="s">
        <v>51</v>
      </c>
      <c r="AJ47" s="58" t="s">
        <v>51</v>
      </c>
      <c r="AK47" s="58" t="s">
        <v>51</v>
      </c>
      <c r="AL47" s="58" t="s">
        <v>51</v>
      </c>
    </row>
    <row r="48" spans="1:38" ht="15.75" x14ac:dyDescent="0.25">
      <c r="A48" s="37"/>
      <c r="B48" s="38" t="str">
        <f>'Таблица № 2'!B47</f>
        <v>от ТК 40а через ТК40до ТК41</v>
      </c>
      <c r="C48" s="37"/>
      <c r="D48" s="44" t="s">
        <v>51</v>
      </c>
      <c r="E48" s="44" t="s">
        <v>51</v>
      </c>
      <c r="F48" s="58" t="s">
        <v>51</v>
      </c>
      <c r="G48" s="58" t="s">
        <v>51</v>
      </c>
      <c r="H48" s="58" t="s">
        <v>51</v>
      </c>
      <c r="I48" s="58" t="s">
        <v>51</v>
      </c>
      <c r="J48" s="58" t="s">
        <v>51</v>
      </c>
      <c r="K48" s="44" t="s">
        <v>51</v>
      </c>
      <c r="L48" s="44" t="s">
        <v>51</v>
      </c>
      <c r="M48" s="58" t="s">
        <v>51</v>
      </c>
      <c r="N48" s="58" t="s">
        <v>51</v>
      </c>
      <c r="O48" s="58" t="s">
        <v>51</v>
      </c>
      <c r="P48" s="58" t="s">
        <v>51</v>
      </c>
      <c r="Q48" s="58" t="s">
        <v>51</v>
      </c>
      <c r="R48" s="44" t="s">
        <v>51</v>
      </c>
      <c r="S48" s="44" t="str">
        <f>'Таблица № 2'!W47</f>
        <v>нд</v>
      </c>
      <c r="T48" s="58" t="s">
        <v>51</v>
      </c>
      <c r="U48" s="58" t="s">
        <v>51</v>
      </c>
      <c r="V48" s="58" t="s">
        <v>51</v>
      </c>
      <c r="W48" s="58" t="s">
        <v>51</v>
      </c>
      <c r="X48" s="59" t="s">
        <v>51</v>
      </c>
      <c r="Y48" s="60" t="s">
        <v>51</v>
      </c>
      <c r="Z48" s="60" t="s">
        <v>51</v>
      </c>
      <c r="AA48" s="59" t="s">
        <v>51</v>
      </c>
      <c r="AB48" s="59" t="s">
        <v>51</v>
      </c>
      <c r="AC48" s="59" t="s">
        <v>51</v>
      </c>
      <c r="AD48" s="58" t="s">
        <v>51</v>
      </c>
      <c r="AE48" s="59" t="s">
        <v>51</v>
      </c>
      <c r="AF48" s="60" t="s">
        <v>51</v>
      </c>
      <c r="AG48" s="60" t="str">
        <f t="shared" si="1"/>
        <v>нд</v>
      </c>
      <c r="AH48" s="59" t="s">
        <v>51</v>
      </c>
      <c r="AI48" s="58" t="s">
        <v>51</v>
      </c>
      <c r="AJ48" s="58" t="s">
        <v>51</v>
      </c>
      <c r="AK48" s="58" t="s">
        <v>51</v>
      </c>
      <c r="AL48" s="58" t="s">
        <v>51</v>
      </c>
    </row>
    <row r="49" spans="1:38" ht="15.75" x14ac:dyDescent="0.25">
      <c r="A49" s="37"/>
      <c r="B49" s="38" t="str">
        <f>'Таблица № 2'!B48</f>
        <v>от ТК41 до ТК41а и ввода Ломоносова,6</v>
      </c>
      <c r="C49" s="37"/>
      <c r="D49" s="44" t="s">
        <v>51</v>
      </c>
      <c r="E49" s="44" t="s">
        <v>51</v>
      </c>
      <c r="F49" s="58" t="s">
        <v>51</v>
      </c>
      <c r="G49" s="58" t="s">
        <v>51</v>
      </c>
      <c r="H49" s="58" t="s">
        <v>51</v>
      </c>
      <c r="I49" s="58" t="s">
        <v>51</v>
      </c>
      <c r="J49" s="58" t="s">
        <v>51</v>
      </c>
      <c r="K49" s="44" t="s">
        <v>51</v>
      </c>
      <c r="L49" s="44" t="s">
        <v>51</v>
      </c>
      <c r="M49" s="58" t="s">
        <v>51</v>
      </c>
      <c r="N49" s="58" t="s">
        <v>51</v>
      </c>
      <c r="O49" s="58" t="s">
        <v>51</v>
      </c>
      <c r="P49" s="58" t="s">
        <v>51</v>
      </c>
      <c r="Q49" s="58" t="s">
        <v>51</v>
      </c>
      <c r="R49" s="44" t="s">
        <v>51</v>
      </c>
      <c r="S49" s="44" t="str">
        <f>'Таблица № 2'!W48</f>
        <v>нд</v>
      </c>
      <c r="T49" s="58" t="s">
        <v>51</v>
      </c>
      <c r="U49" s="58" t="s">
        <v>51</v>
      </c>
      <c r="V49" s="58" t="s">
        <v>51</v>
      </c>
      <c r="W49" s="58" t="s">
        <v>51</v>
      </c>
      <c r="X49" s="59" t="s">
        <v>51</v>
      </c>
      <c r="Y49" s="60" t="s">
        <v>51</v>
      </c>
      <c r="Z49" s="60" t="s">
        <v>51</v>
      </c>
      <c r="AA49" s="59" t="s">
        <v>51</v>
      </c>
      <c r="AB49" s="59" t="s">
        <v>51</v>
      </c>
      <c r="AC49" s="59" t="s">
        <v>51</v>
      </c>
      <c r="AD49" s="58" t="s">
        <v>51</v>
      </c>
      <c r="AE49" s="59" t="s">
        <v>51</v>
      </c>
      <c r="AF49" s="60" t="s">
        <v>51</v>
      </c>
      <c r="AG49" s="60" t="str">
        <f t="shared" si="1"/>
        <v>нд</v>
      </c>
      <c r="AH49" s="59" t="s">
        <v>51</v>
      </c>
      <c r="AI49" s="58" t="s">
        <v>51</v>
      </c>
      <c r="AJ49" s="58" t="s">
        <v>51</v>
      </c>
      <c r="AK49" s="58" t="s">
        <v>51</v>
      </c>
      <c r="AL49" s="58" t="s">
        <v>51</v>
      </c>
    </row>
    <row r="50" spans="1:38" ht="15.75" x14ac:dyDescent="0.25">
      <c r="A50" s="37"/>
      <c r="B50" s="38" t="str">
        <f>'Таблица № 2'!B49</f>
        <v>от ТК1- по Молодежке, до врезки в Мол.1,2</v>
      </c>
      <c r="C50" s="37"/>
      <c r="D50" s="44" t="s">
        <v>51</v>
      </c>
      <c r="E50" s="44" t="s">
        <v>51</v>
      </c>
      <c r="F50" s="58" t="s">
        <v>51</v>
      </c>
      <c r="G50" s="58" t="s">
        <v>51</v>
      </c>
      <c r="H50" s="58" t="s">
        <v>51</v>
      </c>
      <c r="I50" s="58" t="s">
        <v>51</v>
      </c>
      <c r="J50" s="58" t="s">
        <v>51</v>
      </c>
      <c r="K50" s="44" t="s">
        <v>51</v>
      </c>
      <c r="L50" s="44" t="s">
        <v>51</v>
      </c>
      <c r="M50" s="58" t="s">
        <v>51</v>
      </c>
      <c r="N50" s="58" t="s">
        <v>51</v>
      </c>
      <c r="O50" s="58" t="s">
        <v>51</v>
      </c>
      <c r="P50" s="58" t="s">
        <v>51</v>
      </c>
      <c r="Q50" s="58" t="s">
        <v>51</v>
      </c>
      <c r="R50" s="44" t="s">
        <v>51</v>
      </c>
      <c r="S50" s="44" t="str">
        <f>'Таблица № 2'!W49</f>
        <v>нд</v>
      </c>
      <c r="T50" s="58" t="s">
        <v>51</v>
      </c>
      <c r="U50" s="58" t="s">
        <v>51</v>
      </c>
      <c r="V50" s="58" t="s">
        <v>51</v>
      </c>
      <c r="W50" s="58" t="s">
        <v>51</v>
      </c>
      <c r="X50" s="59" t="s">
        <v>51</v>
      </c>
      <c r="Y50" s="60" t="s">
        <v>51</v>
      </c>
      <c r="Z50" s="60" t="s">
        <v>51</v>
      </c>
      <c r="AA50" s="59" t="s">
        <v>51</v>
      </c>
      <c r="AB50" s="59" t="s">
        <v>51</v>
      </c>
      <c r="AC50" s="59" t="s">
        <v>51</v>
      </c>
      <c r="AD50" s="58" t="s">
        <v>51</v>
      </c>
      <c r="AE50" s="59" t="s">
        <v>51</v>
      </c>
      <c r="AF50" s="60" t="s">
        <v>51</v>
      </c>
      <c r="AG50" s="60" t="str">
        <f t="shared" si="1"/>
        <v>нд</v>
      </c>
      <c r="AH50" s="59" t="s">
        <v>51</v>
      </c>
      <c r="AI50" s="58" t="s">
        <v>51</v>
      </c>
      <c r="AJ50" s="58" t="s">
        <v>51</v>
      </c>
      <c r="AK50" s="58" t="s">
        <v>51</v>
      </c>
      <c r="AL50" s="58" t="s">
        <v>51</v>
      </c>
    </row>
    <row r="51" spans="1:38" ht="15.75" x14ac:dyDescent="0.25">
      <c r="A51" s="37"/>
      <c r="B51" s="38" t="str">
        <f>'Таблица № 2'!B50</f>
        <v>от ТЭЦ - до общежития по Советсой 19</v>
      </c>
      <c r="C51" s="37"/>
      <c r="D51" s="44" t="s">
        <v>51</v>
      </c>
      <c r="E51" s="44" t="s">
        <v>51</v>
      </c>
      <c r="F51" s="58" t="s">
        <v>51</v>
      </c>
      <c r="G51" s="58" t="s">
        <v>51</v>
      </c>
      <c r="H51" s="58" t="s">
        <v>51</v>
      </c>
      <c r="I51" s="58" t="s">
        <v>51</v>
      </c>
      <c r="J51" s="58" t="s">
        <v>51</v>
      </c>
      <c r="K51" s="44" t="s">
        <v>51</v>
      </c>
      <c r="L51" s="44" t="s">
        <v>51</v>
      </c>
      <c r="M51" s="58" t="s">
        <v>51</v>
      </c>
      <c r="N51" s="58" t="s">
        <v>51</v>
      </c>
      <c r="O51" s="58" t="s">
        <v>51</v>
      </c>
      <c r="P51" s="58" t="s">
        <v>51</v>
      </c>
      <c r="Q51" s="58" t="s">
        <v>51</v>
      </c>
      <c r="R51" s="44" t="s">
        <v>51</v>
      </c>
      <c r="S51" s="44" t="str">
        <f>'Таблица № 2'!W50</f>
        <v>нд</v>
      </c>
      <c r="T51" s="58" t="s">
        <v>51</v>
      </c>
      <c r="U51" s="58" t="s">
        <v>51</v>
      </c>
      <c r="V51" s="58" t="s">
        <v>51</v>
      </c>
      <c r="W51" s="58" t="s">
        <v>51</v>
      </c>
      <c r="X51" s="59" t="s">
        <v>51</v>
      </c>
      <c r="Y51" s="60" t="s">
        <v>51</v>
      </c>
      <c r="Z51" s="60" t="s">
        <v>51</v>
      </c>
      <c r="AA51" s="59" t="s">
        <v>51</v>
      </c>
      <c r="AB51" s="59" t="s">
        <v>51</v>
      </c>
      <c r="AC51" s="59" t="s">
        <v>51</v>
      </c>
      <c r="AD51" s="58" t="s">
        <v>51</v>
      </c>
      <c r="AE51" s="59" t="s">
        <v>51</v>
      </c>
      <c r="AF51" s="60" t="s">
        <v>51</v>
      </c>
      <c r="AG51" s="60" t="str">
        <f t="shared" si="1"/>
        <v>нд</v>
      </c>
      <c r="AH51" s="59" t="s">
        <v>51</v>
      </c>
      <c r="AI51" s="58" t="s">
        <v>51</v>
      </c>
      <c r="AJ51" s="58" t="s">
        <v>51</v>
      </c>
      <c r="AK51" s="58" t="s">
        <v>51</v>
      </c>
      <c r="AL51" s="58" t="s">
        <v>51</v>
      </c>
    </row>
    <row r="52" spans="1:38" ht="15.75" x14ac:dyDescent="0.25">
      <c r="A52" s="37"/>
      <c r="B52" s="38" t="str">
        <f>'Таблица № 2'!B51</f>
        <v>Вводы по пер.Сосновому</v>
      </c>
      <c r="C52" s="37"/>
      <c r="D52" s="44" t="s">
        <v>51</v>
      </c>
      <c r="E52" s="44" t="s">
        <v>51</v>
      </c>
      <c r="F52" s="58" t="s">
        <v>51</v>
      </c>
      <c r="G52" s="58" t="s">
        <v>51</v>
      </c>
      <c r="H52" s="58" t="s">
        <v>51</v>
      </c>
      <c r="I52" s="58" t="s">
        <v>51</v>
      </c>
      <c r="J52" s="58" t="s">
        <v>51</v>
      </c>
      <c r="K52" s="44" t="s">
        <v>51</v>
      </c>
      <c r="L52" s="44" t="s">
        <v>51</v>
      </c>
      <c r="M52" s="58" t="s">
        <v>51</v>
      </c>
      <c r="N52" s="58" t="s">
        <v>51</v>
      </c>
      <c r="O52" s="58" t="s">
        <v>51</v>
      </c>
      <c r="P52" s="58" t="s">
        <v>51</v>
      </c>
      <c r="Q52" s="58" t="s">
        <v>51</v>
      </c>
      <c r="R52" s="44" t="s">
        <v>51</v>
      </c>
      <c r="S52" s="44" t="str">
        <f>'Таблица № 2'!W51</f>
        <v>нд</v>
      </c>
      <c r="T52" s="58" t="s">
        <v>51</v>
      </c>
      <c r="U52" s="58" t="s">
        <v>51</v>
      </c>
      <c r="V52" s="58" t="s">
        <v>51</v>
      </c>
      <c r="W52" s="58" t="s">
        <v>51</v>
      </c>
      <c r="X52" s="59" t="s">
        <v>51</v>
      </c>
      <c r="Y52" s="60" t="s">
        <v>51</v>
      </c>
      <c r="Z52" s="60" t="s">
        <v>51</v>
      </c>
      <c r="AA52" s="59" t="s">
        <v>51</v>
      </c>
      <c r="AB52" s="59" t="s">
        <v>51</v>
      </c>
      <c r="AC52" s="59" t="s">
        <v>51</v>
      </c>
      <c r="AD52" s="58" t="s">
        <v>51</v>
      </c>
      <c r="AE52" s="59" t="s">
        <v>51</v>
      </c>
      <c r="AF52" s="60" t="s">
        <v>51</v>
      </c>
      <c r="AG52" s="60" t="str">
        <f t="shared" si="1"/>
        <v>нд</v>
      </c>
      <c r="AH52" s="59" t="s">
        <v>51</v>
      </c>
      <c r="AI52" s="58" t="s">
        <v>51</v>
      </c>
      <c r="AJ52" s="58" t="s">
        <v>51</v>
      </c>
      <c r="AK52" s="58" t="s">
        <v>51</v>
      </c>
      <c r="AL52" s="58" t="s">
        <v>51</v>
      </c>
    </row>
    <row r="53" spans="1:38" ht="15.75" x14ac:dyDescent="0.25">
      <c r="A53" s="37"/>
      <c r="B53" s="38" t="str">
        <f>'Таблица № 2'!B52</f>
        <v>Вводы по ул. Глинки</v>
      </c>
      <c r="C53" s="37"/>
      <c r="D53" s="44" t="s">
        <v>51</v>
      </c>
      <c r="E53" s="44" t="s">
        <v>51</v>
      </c>
      <c r="F53" s="58" t="s">
        <v>51</v>
      </c>
      <c r="G53" s="58" t="s">
        <v>51</v>
      </c>
      <c r="H53" s="58" t="s">
        <v>51</v>
      </c>
      <c r="I53" s="58" t="s">
        <v>51</v>
      </c>
      <c r="J53" s="58" t="s">
        <v>51</v>
      </c>
      <c r="K53" s="44" t="s">
        <v>51</v>
      </c>
      <c r="L53" s="44" t="s">
        <v>51</v>
      </c>
      <c r="M53" s="58" t="s">
        <v>51</v>
      </c>
      <c r="N53" s="58" t="s">
        <v>51</v>
      </c>
      <c r="O53" s="58" t="s">
        <v>51</v>
      </c>
      <c r="P53" s="58" t="s">
        <v>51</v>
      </c>
      <c r="Q53" s="58" t="s">
        <v>51</v>
      </c>
      <c r="R53" s="44" t="s">
        <v>51</v>
      </c>
      <c r="S53" s="44" t="str">
        <f>'Таблица № 2'!W52</f>
        <v>нд</v>
      </c>
      <c r="T53" s="58" t="s">
        <v>51</v>
      </c>
      <c r="U53" s="58" t="s">
        <v>51</v>
      </c>
      <c r="V53" s="58" t="s">
        <v>51</v>
      </c>
      <c r="W53" s="58" t="s">
        <v>51</v>
      </c>
      <c r="X53" s="59" t="s">
        <v>51</v>
      </c>
      <c r="Y53" s="60" t="s">
        <v>51</v>
      </c>
      <c r="Z53" s="60" t="s">
        <v>51</v>
      </c>
      <c r="AA53" s="59" t="s">
        <v>51</v>
      </c>
      <c r="AB53" s="59" t="s">
        <v>51</v>
      </c>
      <c r="AC53" s="59" t="s">
        <v>51</v>
      </c>
      <c r="AD53" s="58" t="s">
        <v>51</v>
      </c>
      <c r="AE53" s="59" t="s">
        <v>51</v>
      </c>
      <c r="AF53" s="60" t="s">
        <v>51</v>
      </c>
      <c r="AG53" s="60" t="str">
        <f t="shared" si="1"/>
        <v>нд</v>
      </c>
      <c r="AH53" s="59" t="s">
        <v>51</v>
      </c>
      <c r="AI53" s="58" t="s">
        <v>51</v>
      </c>
      <c r="AJ53" s="58" t="s">
        <v>51</v>
      </c>
      <c r="AK53" s="58" t="s">
        <v>51</v>
      </c>
      <c r="AL53" s="58" t="s">
        <v>51</v>
      </c>
    </row>
    <row r="54" spans="1:38" ht="15.75" x14ac:dyDescent="0.25">
      <c r="A54" s="37"/>
      <c r="B54" s="38" t="str">
        <f>'Таблица № 2'!B53</f>
        <v>Разработка проектной документации</v>
      </c>
      <c r="C54" s="37"/>
      <c r="D54" s="44" t="s">
        <v>51</v>
      </c>
      <c r="E54" s="44" t="s">
        <v>51</v>
      </c>
      <c r="F54" s="58" t="s">
        <v>51</v>
      </c>
      <c r="G54" s="58" t="s">
        <v>51</v>
      </c>
      <c r="H54" s="58" t="s">
        <v>51</v>
      </c>
      <c r="I54" s="58" t="s">
        <v>51</v>
      </c>
      <c r="J54" s="58" t="s">
        <v>51</v>
      </c>
      <c r="K54" s="44" t="s">
        <v>51</v>
      </c>
      <c r="L54" s="44" t="s">
        <v>51</v>
      </c>
      <c r="M54" s="58" t="s">
        <v>51</v>
      </c>
      <c r="N54" s="58" t="s">
        <v>51</v>
      </c>
      <c r="O54" s="58" t="s">
        <v>51</v>
      </c>
      <c r="P54" s="58" t="s">
        <v>51</v>
      </c>
      <c r="Q54" s="58" t="s">
        <v>51</v>
      </c>
      <c r="R54" s="44" t="s">
        <v>51</v>
      </c>
      <c r="S54" s="44" t="str">
        <f>'Таблица № 2'!W53</f>
        <v>нд</v>
      </c>
      <c r="T54" s="58" t="s">
        <v>51</v>
      </c>
      <c r="U54" s="58" t="s">
        <v>51</v>
      </c>
      <c r="V54" s="58" t="s">
        <v>51</v>
      </c>
      <c r="W54" s="58" t="s">
        <v>51</v>
      </c>
      <c r="X54" s="59" t="s">
        <v>51</v>
      </c>
      <c r="Y54" s="60" t="s">
        <v>51</v>
      </c>
      <c r="Z54" s="60" t="s">
        <v>51</v>
      </c>
      <c r="AA54" s="59" t="s">
        <v>51</v>
      </c>
      <c r="AB54" s="59" t="s">
        <v>51</v>
      </c>
      <c r="AC54" s="59" t="s">
        <v>51</v>
      </c>
      <c r="AD54" s="58" t="s">
        <v>51</v>
      </c>
      <c r="AE54" s="59" t="s">
        <v>51</v>
      </c>
      <c r="AF54" s="60" t="s">
        <v>51</v>
      </c>
      <c r="AG54" s="60" t="str">
        <f t="shared" si="1"/>
        <v>нд</v>
      </c>
      <c r="AH54" s="59" t="s">
        <v>51</v>
      </c>
      <c r="AI54" s="58" t="s">
        <v>51</v>
      </c>
      <c r="AJ54" s="58" t="s">
        <v>51</v>
      </c>
      <c r="AK54" s="58" t="s">
        <v>51</v>
      </c>
      <c r="AL54" s="58" t="s">
        <v>51</v>
      </c>
    </row>
    <row r="55" spans="1:38" ht="15.75" x14ac:dyDescent="0.25">
      <c r="A55" s="37"/>
      <c r="B55" s="38" t="str">
        <f>'Таблица № 2'!B54</f>
        <v>от ТК15  до врезки Ленина23, АК и до ТП Ленина47</v>
      </c>
      <c r="C55" s="37"/>
      <c r="D55" s="44" t="s">
        <v>51</v>
      </c>
      <c r="E55" s="44" t="s">
        <v>51</v>
      </c>
      <c r="F55" s="58" t="s">
        <v>51</v>
      </c>
      <c r="G55" s="58" t="s">
        <v>51</v>
      </c>
      <c r="H55" s="58" t="s">
        <v>51</v>
      </c>
      <c r="I55" s="58" t="s">
        <v>51</v>
      </c>
      <c r="J55" s="58" t="s">
        <v>51</v>
      </c>
      <c r="K55" s="44" t="s">
        <v>51</v>
      </c>
      <c r="L55" s="44" t="s">
        <v>51</v>
      </c>
      <c r="M55" s="58" t="s">
        <v>51</v>
      </c>
      <c r="N55" s="58" t="s">
        <v>51</v>
      </c>
      <c r="O55" s="58" t="s">
        <v>51</v>
      </c>
      <c r="P55" s="58" t="s">
        <v>51</v>
      </c>
      <c r="Q55" s="58" t="s">
        <v>51</v>
      </c>
      <c r="R55" s="44" t="s">
        <v>51</v>
      </c>
      <c r="S55" s="44" t="str">
        <f>'Таблица № 2'!W54</f>
        <v>нд</v>
      </c>
      <c r="T55" s="58" t="s">
        <v>51</v>
      </c>
      <c r="U55" s="58" t="s">
        <v>51</v>
      </c>
      <c r="V55" s="58" t="s">
        <v>51</v>
      </c>
      <c r="W55" s="58" t="s">
        <v>51</v>
      </c>
      <c r="X55" s="59" t="s">
        <v>51</v>
      </c>
      <c r="Y55" s="60" t="s">
        <v>51</v>
      </c>
      <c r="Z55" s="60" t="s">
        <v>51</v>
      </c>
      <c r="AA55" s="59" t="s">
        <v>51</v>
      </c>
      <c r="AB55" s="59" t="s">
        <v>51</v>
      </c>
      <c r="AC55" s="59" t="s">
        <v>51</v>
      </c>
      <c r="AD55" s="58" t="s">
        <v>51</v>
      </c>
      <c r="AE55" s="59" t="s">
        <v>51</v>
      </c>
      <c r="AF55" s="60" t="s">
        <v>51</v>
      </c>
      <c r="AG55" s="60" t="str">
        <f t="shared" si="1"/>
        <v>нд</v>
      </c>
      <c r="AH55" s="59" t="s">
        <v>51</v>
      </c>
      <c r="AI55" s="58" t="s">
        <v>51</v>
      </c>
      <c r="AJ55" s="58" t="s">
        <v>51</v>
      </c>
      <c r="AK55" s="58" t="s">
        <v>51</v>
      </c>
      <c r="AL55" s="58" t="s">
        <v>51</v>
      </c>
    </row>
    <row r="56" spans="1:38" ht="15.75" x14ac:dyDescent="0.25">
      <c r="A56" s="37"/>
      <c r="B56" s="38" t="str">
        <f>'Таблица № 2'!B55</f>
        <v>от ТК 28 до тк 26</v>
      </c>
      <c r="C56" s="37"/>
      <c r="D56" s="44" t="s">
        <v>51</v>
      </c>
      <c r="E56" s="44" t="s">
        <v>51</v>
      </c>
      <c r="F56" s="58" t="s">
        <v>51</v>
      </c>
      <c r="G56" s="58" t="s">
        <v>51</v>
      </c>
      <c r="H56" s="58" t="s">
        <v>51</v>
      </c>
      <c r="I56" s="58" t="s">
        <v>51</v>
      </c>
      <c r="J56" s="58" t="s">
        <v>51</v>
      </c>
      <c r="K56" s="44" t="s">
        <v>51</v>
      </c>
      <c r="L56" s="44" t="s">
        <v>51</v>
      </c>
      <c r="M56" s="58" t="s">
        <v>51</v>
      </c>
      <c r="N56" s="58" t="s">
        <v>51</v>
      </c>
      <c r="O56" s="58" t="s">
        <v>51</v>
      </c>
      <c r="P56" s="58" t="s">
        <v>51</v>
      </c>
      <c r="Q56" s="58" t="s">
        <v>51</v>
      </c>
      <c r="R56" s="44" t="s">
        <v>51</v>
      </c>
      <c r="S56" s="44" t="str">
        <f>'Таблица № 2'!W55</f>
        <v>нд</v>
      </c>
      <c r="T56" s="58" t="s">
        <v>51</v>
      </c>
      <c r="U56" s="58" t="s">
        <v>51</v>
      </c>
      <c r="V56" s="58" t="s">
        <v>51</v>
      </c>
      <c r="W56" s="58" t="s">
        <v>51</v>
      </c>
      <c r="X56" s="59" t="s">
        <v>51</v>
      </c>
      <c r="Y56" s="60" t="s">
        <v>51</v>
      </c>
      <c r="Z56" s="60" t="s">
        <v>51</v>
      </c>
      <c r="AA56" s="59" t="s">
        <v>51</v>
      </c>
      <c r="AB56" s="59" t="s">
        <v>51</v>
      </c>
      <c r="AC56" s="59" t="s">
        <v>51</v>
      </c>
      <c r="AD56" s="58" t="s">
        <v>51</v>
      </c>
      <c r="AE56" s="59" t="s">
        <v>51</v>
      </c>
      <c r="AF56" s="60" t="s">
        <v>51</v>
      </c>
      <c r="AG56" s="60" t="str">
        <f t="shared" si="1"/>
        <v>нд</v>
      </c>
      <c r="AH56" s="59" t="s">
        <v>51</v>
      </c>
      <c r="AI56" s="58" t="s">
        <v>51</v>
      </c>
      <c r="AJ56" s="58" t="s">
        <v>51</v>
      </c>
      <c r="AK56" s="58" t="s">
        <v>51</v>
      </c>
      <c r="AL56" s="58" t="s">
        <v>51</v>
      </c>
    </row>
    <row r="57" spans="1:38" ht="15.75" x14ac:dyDescent="0.25">
      <c r="A57" s="37"/>
      <c r="B57" s="38" t="str">
        <f>'Таблица № 2'!B56</f>
        <v>от ТК до врезки в ГИБДД</v>
      </c>
      <c r="C57" s="37"/>
      <c r="D57" s="44" t="s">
        <v>51</v>
      </c>
      <c r="E57" s="44" t="s">
        <v>51</v>
      </c>
      <c r="F57" s="58" t="s">
        <v>51</v>
      </c>
      <c r="G57" s="58" t="s">
        <v>51</v>
      </c>
      <c r="H57" s="58" t="s">
        <v>51</v>
      </c>
      <c r="I57" s="58" t="s">
        <v>51</v>
      </c>
      <c r="J57" s="58" t="s">
        <v>51</v>
      </c>
      <c r="K57" s="44" t="s">
        <v>51</v>
      </c>
      <c r="L57" s="44" t="s">
        <v>51</v>
      </c>
      <c r="M57" s="58" t="s">
        <v>51</v>
      </c>
      <c r="N57" s="58" t="s">
        <v>51</v>
      </c>
      <c r="O57" s="58" t="s">
        <v>51</v>
      </c>
      <c r="P57" s="58" t="s">
        <v>51</v>
      </c>
      <c r="Q57" s="58" t="s">
        <v>51</v>
      </c>
      <c r="R57" s="44" t="s">
        <v>51</v>
      </c>
      <c r="S57" s="44" t="str">
        <f>'Таблица № 2'!W56</f>
        <v>нд</v>
      </c>
      <c r="T57" s="58" t="s">
        <v>51</v>
      </c>
      <c r="U57" s="58" t="s">
        <v>51</v>
      </c>
      <c r="V57" s="58" t="s">
        <v>51</v>
      </c>
      <c r="W57" s="58" t="s">
        <v>51</v>
      </c>
      <c r="X57" s="59" t="s">
        <v>51</v>
      </c>
      <c r="Y57" s="60" t="s">
        <v>51</v>
      </c>
      <c r="Z57" s="60" t="s">
        <v>51</v>
      </c>
      <c r="AA57" s="59" t="s">
        <v>51</v>
      </c>
      <c r="AB57" s="59" t="s">
        <v>51</v>
      </c>
      <c r="AC57" s="59" t="s">
        <v>51</v>
      </c>
      <c r="AD57" s="58" t="s">
        <v>51</v>
      </c>
      <c r="AE57" s="59" t="s">
        <v>51</v>
      </c>
      <c r="AF57" s="60" t="s">
        <v>51</v>
      </c>
      <c r="AG57" s="60" t="str">
        <f t="shared" si="1"/>
        <v>нд</v>
      </c>
      <c r="AH57" s="59" t="s">
        <v>51</v>
      </c>
      <c r="AI57" s="58" t="s">
        <v>51</v>
      </c>
      <c r="AJ57" s="58" t="s">
        <v>51</v>
      </c>
      <c r="AK57" s="58" t="s">
        <v>51</v>
      </c>
      <c r="AL57" s="58" t="s">
        <v>51</v>
      </c>
    </row>
    <row r="58" spans="1:38" ht="15.75" x14ac:dyDescent="0.25">
      <c r="A58" s="37"/>
      <c r="B58" s="38" t="str">
        <f>'Таблица № 2'!B57</f>
        <v>от ТК 26 до ТК 25, от ТК 25 до ТК 25а</v>
      </c>
      <c r="C58" s="37"/>
      <c r="D58" s="44" t="s">
        <v>51</v>
      </c>
      <c r="E58" s="44" t="s">
        <v>51</v>
      </c>
      <c r="F58" s="58" t="s">
        <v>51</v>
      </c>
      <c r="G58" s="58" t="s">
        <v>51</v>
      </c>
      <c r="H58" s="58" t="s">
        <v>51</v>
      </c>
      <c r="I58" s="58" t="s">
        <v>51</v>
      </c>
      <c r="J58" s="58" t="s">
        <v>51</v>
      </c>
      <c r="K58" s="44" t="s">
        <v>51</v>
      </c>
      <c r="L58" s="44" t="s">
        <v>51</v>
      </c>
      <c r="M58" s="58" t="s">
        <v>51</v>
      </c>
      <c r="N58" s="58" t="s">
        <v>51</v>
      </c>
      <c r="O58" s="58" t="s">
        <v>51</v>
      </c>
      <c r="P58" s="58" t="s">
        <v>51</v>
      </c>
      <c r="Q58" s="58" t="s">
        <v>51</v>
      </c>
      <c r="R58" s="44" t="s">
        <v>51</v>
      </c>
      <c r="S58" s="44" t="str">
        <f>'Таблица № 2'!W57</f>
        <v>нд</v>
      </c>
      <c r="T58" s="58" t="s">
        <v>51</v>
      </c>
      <c r="U58" s="58" t="s">
        <v>51</v>
      </c>
      <c r="V58" s="58" t="s">
        <v>51</v>
      </c>
      <c r="W58" s="58" t="s">
        <v>51</v>
      </c>
      <c r="X58" s="59" t="s">
        <v>51</v>
      </c>
      <c r="Y58" s="60" t="s">
        <v>51</v>
      </c>
      <c r="Z58" s="60" t="s">
        <v>51</v>
      </c>
      <c r="AA58" s="59" t="s">
        <v>51</v>
      </c>
      <c r="AB58" s="59" t="s">
        <v>51</v>
      </c>
      <c r="AC58" s="59" t="s">
        <v>51</v>
      </c>
      <c r="AD58" s="58" t="s">
        <v>51</v>
      </c>
      <c r="AE58" s="59" t="s">
        <v>51</v>
      </c>
      <c r="AF58" s="60" t="s">
        <v>51</v>
      </c>
      <c r="AG58" s="60" t="str">
        <f t="shared" si="1"/>
        <v>нд</v>
      </c>
      <c r="AH58" s="59" t="s">
        <v>51</v>
      </c>
      <c r="AI58" s="58" t="s">
        <v>51</v>
      </c>
      <c r="AJ58" s="58" t="s">
        <v>51</v>
      </c>
      <c r="AK58" s="58" t="s">
        <v>51</v>
      </c>
      <c r="AL58" s="58" t="s">
        <v>51</v>
      </c>
    </row>
    <row r="59" spans="1:38" ht="15.75" x14ac:dyDescent="0.25">
      <c r="A59" s="37"/>
      <c r="B59" s="38" t="str">
        <f>'Таблица № 2'!B58</f>
        <v>вводы ул. Октябрьская</v>
      </c>
      <c r="C59" s="37"/>
      <c r="D59" s="44" t="s">
        <v>51</v>
      </c>
      <c r="E59" s="44" t="s">
        <v>51</v>
      </c>
      <c r="F59" s="58" t="s">
        <v>51</v>
      </c>
      <c r="G59" s="58" t="s">
        <v>51</v>
      </c>
      <c r="H59" s="58" t="s">
        <v>51</v>
      </c>
      <c r="I59" s="58" t="s">
        <v>51</v>
      </c>
      <c r="J59" s="58" t="s">
        <v>51</v>
      </c>
      <c r="K59" s="44" t="s">
        <v>51</v>
      </c>
      <c r="L59" s="44" t="s">
        <v>51</v>
      </c>
      <c r="M59" s="58" t="s">
        <v>51</v>
      </c>
      <c r="N59" s="58" t="s">
        <v>51</v>
      </c>
      <c r="O59" s="58" t="s">
        <v>51</v>
      </c>
      <c r="P59" s="58" t="s">
        <v>51</v>
      </c>
      <c r="Q59" s="58" t="s">
        <v>51</v>
      </c>
      <c r="R59" s="44" t="s">
        <v>51</v>
      </c>
      <c r="S59" s="44" t="str">
        <f>'Таблица № 2'!W58</f>
        <v>нд</v>
      </c>
      <c r="T59" s="58" t="s">
        <v>51</v>
      </c>
      <c r="U59" s="58" t="s">
        <v>51</v>
      </c>
      <c r="V59" s="58" t="s">
        <v>51</v>
      </c>
      <c r="W59" s="58" t="s">
        <v>51</v>
      </c>
      <c r="X59" s="59" t="s">
        <v>51</v>
      </c>
      <c r="Y59" s="60" t="s">
        <v>51</v>
      </c>
      <c r="Z59" s="60" t="s">
        <v>51</v>
      </c>
      <c r="AA59" s="59" t="s">
        <v>51</v>
      </c>
      <c r="AB59" s="59" t="s">
        <v>51</v>
      </c>
      <c r="AC59" s="59" t="s">
        <v>51</v>
      </c>
      <c r="AD59" s="58" t="s">
        <v>51</v>
      </c>
      <c r="AE59" s="59" t="s">
        <v>51</v>
      </c>
      <c r="AF59" s="60" t="s">
        <v>51</v>
      </c>
      <c r="AG59" s="60" t="str">
        <f t="shared" si="1"/>
        <v>нд</v>
      </c>
      <c r="AH59" s="59" t="s">
        <v>51</v>
      </c>
      <c r="AI59" s="58" t="s">
        <v>51</v>
      </c>
      <c r="AJ59" s="58" t="s">
        <v>51</v>
      </c>
      <c r="AK59" s="58" t="s">
        <v>51</v>
      </c>
      <c r="AL59" s="58" t="s">
        <v>51</v>
      </c>
    </row>
    <row r="60" spans="1:38" ht="15.75" x14ac:dyDescent="0.25">
      <c r="A60" s="37"/>
      <c r="B60" s="38" t="str">
        <f>'Таблица № 2'!B59</f>
        <v>ввод ул. 9 Мая</v>
      </c>
      <c r="C60" s="37"/>
      <c r="D60" s="44" t="s">
        <v>51</v>
      </c>
      <c r="E60" s="44" t="s">
        <v>51</v>
      </c>
      <c r="F60" s="58" t="s">
        <v>51</v>
      </c>
      <c r="G60" s="58" t="s">
        <v>51</v>
      </c>
      <c r="H60" s="58" t="s">
        <v>51</v>
      </c>
      <c r="I60" s="58" t="s">
        <v>51</v>
      </c>
      <c r="J60" s="58" t="s">
        <v>51</v>
      </c>
      <c r="K60" s="44" t="s">
        <v>51</v>
      </c>
      <c r="L60" s="44" t="s">
        <v>51</v>
      </c>
      <c r="M60" s="58" t="s">
        <v>51</v>
      </c>
      <c r="N60" s="58" t="s">
        <v>51</v>
      </c>
      <c r="O60" s="58" t="s">
        <v>51</v>
      </c>
      <c r="P60" s="58" t="s">
        <v>51</v>
      </c>
      <c r="Q60" s="58" t="s">
        <v>51</v>
      </c>
      <c r="R60" s="44" t="s">
        <v>51</v>
      </c>
      <c r="S60" s="44" t="str">
        <f>'Таблица № 2'!W59</f>
        <v>нд</v>
      </c>
      <c r="T60" s="58" t="s">
        <v>51</v>
      </c>
      <c r="U60" s="58" t="s">
        <v>51</v>
      </c>
      <c r="V60" s="58" t="s">
        <v>51</v>
      </c>
      <c r="W60" s="58" t="s">
        <v>51</v>
      </c>
      <c r="X60" s="59" t="s">
        <v>51</v>
      </c>
      <c r="Y60" s="60" t="s">
        <v>51</v>
      </c>
      <c r="Z60" s="60" t="s">
        <v>51</v>
      </c>
      <c r="AA60" s="59" t="s">
        <v>51</v>
      </c>
      <c r="AB60" s="59" t="s">
        <v>51</v>
      </c>
      <c r="AC60" s="59" t="s">
        <v>51</v>
      </c>
      <c r="AD60" s="58" t="s">
        <v>51</v>
      </c>
      <c r="AE60" s="59" t="s">
        <v>51</v>
      </c>
      <c r="AF60" s="60" t="s">
        <v>51</v>
      </c>
      <c r="AG60" s="60" t="str">
        <f t="shared" si="1"/>
        <v>нд</v>
      </c>
      <c r="AH60" s="59" t="s">
        <v>51</v>
      </c>
      <c r="AI60" s="58" t="s">
        <v>51</v>
      </c>
      <c r="AJ60" s="58" t="s">
        <v>51</v>
      </c>
      <c r="AK60" s="58" t="s">
        <v>51</v>
      </c>
      <c r="AL60" s="58" t="s">
        <v>51</v>
      </c>
    </row>
    <row r="61" spans="1:38" ht="15.75" x14ac:dyDescent="0.25">
      <c r="A61" s="37"/>
      <c r="B61" s="38" t="str">
        <f>'Таблица № 2'!B60</f>
        <v>ввод Д/с №11 ул. Сапёрная</v>
      </c>
      <c r="C61" s="37"/>
      <c r="D61" s="44" t="s">
        <v>51</v>
      </c>
      <c r="E61" s="44" t="s">
        <v>51</v>
      </c>
      <c r="F61" s="58" t="s">
        <v>51</v>
      </c>
      <c r="G61" s="58" t="s">
        <v>51</v>
      </c>
      <c r="H61" s="58" t="s">
        <v>51</v>
      </c>
      <c r="I61" s="58" t="s">
        <v>51</v>
      </c>
      <c r="J61" s="58" t="s">
        <v>51</v>
      </c>
      <c r="K61" s="44" t="s">
        <v>51</v>
      </c>
      <c r="L61" s="44" t="s">
        <v>51</v>
      </c>
      <c r="M61" s="58" t="s">
        <v>51</v>
      </c>
      <c r="N61" s="58" t="s">
        <v>51</v>
      </c>
      <c r="O61" s="58" t="s">
        <v>51</v>
      </c>
      <c r="P61" s="58" t="s">
        <v>51</v>
      </c>
      <c r="Q61" s="58" t="s">
        <v>51</v>
      </c>
      <c r="R61" s="44" t="s">
        <v>51</v>
      </c>
      <c r="S61" s="44" t="str">
        <f>'Таблица № 2'!W60</f>
        <v>нд</v>
      </c>
      <c r="T61" s="58" t="s">
        <v>51</v>
      </c>
      <c r="U61" s="58" t="s">
        <v>51</v>
      </c>
      <c r="V61" s="58" t="s">
        <v>51</v>
      </c>
      <c r="W61" s="58" t="s">
        <v>51</v>
      </c>
      <c r="X61" s="59" t="s">
        <v>51</v>
      </c>
      <c r="Y61" s="60" t="s">
        <v>51</v>
      </c>
      <c r="Z61" s="60" t="s">
        <v>51</v>
      </c>
      <c r="AA61" s="59" t="s">
        <v>51</v>
      </c>
      <c r="AB61" s="59" t="s">
        <v>51</v>
      </c>
      <c r="AC61" s="59" t="s">
        <v>51</v>
      </c>
      <c r="AD61" s="58" t="s">
        <v>51</v>
      </c>
      <c r="AE61" s="59" t="s">
        <v>51</v>
      </c>
      <c r="AF61" s="60" t="s">
        <v>51</v>
      </c>
      <c r="AG61" s="60" t="str">
        <f t="shared" si="1"/>
        <v>нд</v>
      </c>
      <c r="AH61" s="59" t="s">
        <v>51</v>
      </c>
      <c r="AI61" s="58" t="s">
        <v>51</v>
      </c>
      <c r="AJ61" s="58" t="s">
        <v>51</v>
      </c>
      <c r="AK61" s="58" t="s">
        <v>51</v>
      </c>
      <c r="AL61" s="58" t="s">
        <v>51</v>
      </c>
    </row>
    <row r="62" spans="1:38" ht="15.75" x14ac:dyDescent="0.25">
      <c r="A62" s="37"/>
      <c r="B62" s="38" t="str">
        <f>'Таблица № 2'!B61</f>
        <v>ввод Д/с №14 ул. Ульяновых</v>
      </c>
      <c r="C62" s="37"/>
      <c r="D62" s="44" t="s">
        <v>51</v>
      </c>
      <c r="E62" s="44" t="s">
        <v>51</v>
      </c>
      <c r="F62" s="58" t="s">
        <v>51</v>
      </c>
      <c r="G62" s="58" t="s">
        <v>51</v>
      </c>
      <c r="H62" s="58" t="s">
        <v>51</v>
      </c>
      <c r="I62" s="58" t="s">
        <v>51</v>
      </c>
      <c r="J62" s="58" t="s">
        <v>51</v>
      </c>
      <c r="K62" s="44" t="s">
        <v>51</v>
      </c>
      <c r="L62" s="44" t="s">
        <v>51</v>
      </c>
      <c r="M62" s="58" t="s">
        <v>51</v>
      </c>
      <c r="N62" s="58" t="s">
        <v>51</v>
      </c>
      <c r="O62" s="58" t="s">
        <v>51</v>
      </c>
      <c r="P62" s="58" t="s">
        <v>51</v>
      </c>
      <c r="Q62" s="58" t="s">
        <v>51</v>
      </c>
      <c r="R62" s="44" t="s">
        <v>51</v>
      </c>
      <c r="S62" s="44" t="str">
        <f>'Таблица № 2'!W61</f>
        <v>нд</v>
      </c>
      <c r="T62" s="58" t="s">
        <v>51</v>
      </c>
      <c r="U62" s="58" t="s">
        <v>51</v>
      </c>
      <c r="V62" s="58" t="s">
        <v>51</v>
      </c>
      <c r="W62" s="58" t="s">
        <v>51</v>
      </c>
      <c r="X62" s="59" t="s">
        <v>51</v>
      </c>
      <c r="Y62" s="60" t="s">
        <v>51</v>
      </c>
      <c r="Z62" s="60" t="s">
        <v>51</v>
      </c>
      <c r="AA62" s="59" t="s">
        <v>51</v>
      </c>
      <c r="AB62" s="59" t="s">
        <v>51</v>
      </c>
      <c r="AC62" s="59" t="s">
        <v>51</v>
      </c>
      <c r="AD62" s="58" t="s">
        <v>51</v>
      </c>
      <c r="AE62" s="59" t="s">
        <v>51</v>
      </c>
      <c r="AF62" s="60" t="s">
        <v>51</v>
      </c>
      <c r="AG62" s="60" t="str">
        <f t="shared" si="1"/>
        <v>нд</v>
      </c>
      <c r="AH62" s="59" t="s">
        <v>51</v>
      </c>
      <c r="AI62" s="58" t="s">
        <v>51</v>
      </c>
      <c r="AJ62" s="58" t="s">
        <v>51</v>
      </c>
      <c r="AK62" s="58" t="s">
        <v>51</v>
      </c>
      <c r="AL62" s="58" t="s">
        <v>51</v>
      </c>
    </row>
    <row r="63" spans="1:38" ht="31.5" x14ac:dyDescent="0.25">
      <c r="A63" s="37"/>
      <c r="B63" s="38" t="str">
        <f>'Таблица № 2'!B62</f>
        <v>МБУ"Центр психолого педагогической реабилитации, ул. Ломоносова</v>
      </c>
      <c r="C63" s="37"/>
      <c r="D63" s="44" t="s">
        <v>51</v>
      </c>
      <c r="E63" s="44" t="s">
        <v>51</v>
      </c>
      <c r="F63" s="58" t="s">
        <v>51</v>
      </c>
      <c r="G63" s="58" t="s">
        <v>51</v>
      </c>
      <c r="H63" s="58" t="s">
        <v>51</v>
      </c>
      <c r="I63" s="58" t="s">
        <v>51</v>
      </c>
      <c r="J63" s="58" t="s">
        <v>51</v>
      </c>
      <c r="K63" s="44" t="s">
        <v>51</v>
      </c>
      <c r="L63" s="44" t="s">
        <v>51</v>
      </c>
      <c r="M63" s="58" t="s">
        <v>51</v>
      </c>
      <c r="N63" s="58" t="s">
        <v>51</v>
      </c>
      <c r="O63" s="58" t="s">
        <v>51</v>
      </c>
      <c r="P63" s="58" t="s">
        <v>51</v>
      </c>
      <c r="Q63" s="58" t="s">
        <v>51</v>
      </c>
      <c r="R63" s="44" t="s">
        <v>51</v>
      </c>
      <c r="S63" s="44" t="str">
        <f>'Таблица № 2'!W62</f>
        <v>нд</v>
      </c>
      <c r="T63" s="58" t="s">
        <v>51</v>
      </c>
      <c r="U63" s="58" t="s">
        <v>51</v>
      </c>
      <c r="V63" s="58" t="s">
        <v>51</v>
      </c>
      <c r="W63" s="58" t="s">
        <v>51</v>
      </c>
      <c r="X63" s="59" t="s">
        <v>51</v>
      </c>
      <c r="Y63" s="60" t="s">
        <v>51</v>
      </c>
      <c r="Z63" s="60" t="s">
        <v>51</v>
      </c>
      <c r="AA63" s="59" t="s">
        <v>51</v>
      </c>
      <c r="AB63" s="59" t="s">
        <v>51</v>
      </c>
      <c r="AC63" s="59" t="s">
        <v>51</v>
      </c>
      <c r="AD63" s="58" t="s">
        <v>51</v>
      </c>
      <c r="AE63" s="59" t="s">
        <v>51</v>
      </c>
      <c r="AF63" s="60" t="s">
        <v>51</v>
      </c>
      <c r="AG63" s="60" t="str">
        <f t="shared" si="1"/>
        <v>нд</v>
      </c>
      <c r="AH63" s="59" t="s">
        <v>51</v>
      </c>
      <c r="AI63" s="58" t="s">
        <v>51</v>
      </c>
      <c r="AJ63" s="58" t="s">
        <v>51</v>
      </c>
      <c r="AK63" s="58" t="s">
        <v>51</v>
      </c>
      <c r="AL63" s="58" t="s">
        <v>51</v>
      </c>
    </row>
    <row r="64" spans="1:38" ht="15.75" x14ac:dyDescent="0.25">
      <c r="A64" s="37"/>
      <c r="B64" s="38" t="str">
        <f>'Таблица № 2'!B63</f>
        <v>ввод Штаб бригады, ул. Зои Космодемьянской</v>
      </c>
      <c r="C64" s="37"/>
      <c r="D64" s="44" t="s">
        <v>51</v>
      </c>
      <c r="E64" s="44" t="s">
        <v>51</v>
      </c>
      <c r="F64" s="58" t="s">
        <v>51</v>
      </c>
      <c r="G64" s="58" t="s">
        <v>51</v>
      </c>
      <c r="H64" s="58" t="s">
        <v>51</v>
      </c>
      <c r="I64" s="58" t="s">
        <v>51</v>
      </c>
      <c r="J64" s="58" t="s">
        <v>51</v>
      </c>
      <c r="K64" s="44" t="s">
        <v>51</v>
      </c>
      <c r="L64" s="44" t="s">
        <v>51</v>
      </c>
      <c r="M64" s="58" t="s">
        <v>51</v>
      </c>
      <c r="N64" s="58" t="s">
        <v>51</v>
      </c>
      <c r="O64" s="58" t="s">
        <v>51</v>
      </c>
      <c r="P64" s="58" t="s">
        <v>51</v>
      </c>
      <c r="Q64" s="58" t="s">
        <v>51</v>
      </c>
      <c r="R64" s="44" t="s">
        <v>51</v>
      </c>
      <c r="S64" s="44" t="str">
        <f>'Таблица № 2'!W63</f>
        <v>нд</v>
      </c>
      <c r="T64" s="58" t="s">
        <v>51</v>
      </c>
      <c r="U64" s="58" t="s">
        <v>51</v>
      </c>
      <c r="V64" s="58" t="s">
        <v>51</v>
      </c>
      <c r="W64" s="58" t="s">
        <v>51</v>
      </c>
      <c r="X64" s="59" t="s">
        <v>51</v>
      </c>
      <c r="Y64" s="60" t="s">
        <v>51</v>
      </c>
      <c r="Z64" s="60" t="s">
        <v>51</v>
      </c>
      <c r="AA64" s="59" t="s">
        <v>51</v>
      </c>
      <c r="AB64" s="59" t="s">
        <v>51</v>
      </c>
      <c r="AC64" s="59" t="s">
        <v>51</v>
      </c>
      <c r="AD64" s="58" t="s">
        <v>51</v>
      </c>
      <c r="AE64" s="59" t="s">
        <v>51</v>
      </c>
      <c r="AF64" s="60" t="s">
        <v>51</v>
      </c>
      <c r="AG64" s="60" t="str">
        <f t="shared" si="1"/>
        <v>нд</v>
      </c>
      <c r="AH64" s="59" t="s">
        <v>51</v>
      </c>
      <c r="AI64" s="58" t="s">
        <v>51</v>
      </c>
      <c r="AJ64" s="58" t="s">
        <v>51</v>
      </c>
      <c r="AK64" s="58" t="s">
        <v>51</v>
      </c>
      <c r="AL64" s="58" t="s">
        <v>51</v>
      </c>
    </row>
    <row r="65" spans="1:38" ht="15.75" x14ac:dyDescent="0.25">
      <c r="A65" s="37"/>
      <c r="B65" s="38" t="str">
        <f>'Таблица № 2'!B64</f>
        <v>ввод Дом Культуры, ул. Красноармейская</v>
      </c>
      <c r="C65" s="37"/>
      <c r="D65" s="44" t="s">
        <v>51</v>
      </c>
      <c r="E65" s="44" t="s">
        <v>51</v>
      </c>
      <c r="F65" s="58" t="s">
        <v>51</v>
      </c>
      <c r="G65" s="58" t="s">
        <v>51</v>
      </c>
      <c r="H65" s="58" t="s">
        <v>51</v>
      </c>
      <c r="I65" s="58" t="s">
        <v>51</v>
      </c>
      <c r="J65" s="58" t="s">
        <v>51</v>
      </c>
      <c r="K65" s="44" t="s">
        <v>51</v>
      </c>
      <c r="L65" s="44" t="s">
        <v>51</v>
      </c>
      <c r="M65" s="58" t="s">
        <v>51</v>
      </c>
      <c r="N65" s="58" t="s">
        <v>51</v>
      </c>
      <c r="O65" s="58" t="s">
        <v>51</v>
      </c>
      <c r="P65" s="58" t="s">
        <v>51</v>
      </c>
      <c r="Q65" s="58" t="s">
        <v>51</v>
      </c>
      <c r="R65" s="44" t="s">
        <v>51</v>
      </c>
      <c r="S65" s="44" t="str">
        <f>'Таблица № 2'!W64</f>
        <v>нд</v>
      </c>
      <c r="T65" s="58" t="s">
        <v>51</v>
      </c>
      <c r="U65" s="58" t="s">
        <v>51</v>
      </c>
      <c r="V65" s="58" t="s">
        <v>51</v>
      </c>
      <c r="W65" s="58" t="s">
        <v>51</v>
      </c>
      <c r="X65" s="59" t="s">
        <v>51</v>
      </c>
      <c r="Y65" s="60" t="s">
        <v>51</v>
      </c>
      <c r="Z65" s="60" t="s">
        <v>51</v>
      </c>
      <c r="AA65" s="59" t="s">
        <v>51</v>
      </c>
      <c r="AB65" s="59" t="s">
        <v>51</v>
      </c>
      <c r="AC65" s="59" t="s">
        <v>51</v>
      </c>
      <c r="AD65" s="58" t="s">
        <v>51</v>
      </c>
      <c r="AE65" s="59" t="s">
        <v>51</v>
      </c>
      <c r="AF65" s="60" t="s">
        <v>51</v>
      </c>
      <c r="AG65" s="60" t="str">
        <f t="shared" si="1"/>
        <v>нд</v>
      </c>
      <c r="AH65" s="59" t="s">
        <v>51</v>
      </c>
      <c r="AI65" s="58" t="s">
        <v>51</v>
      </c>
      <c r="AJ65" s="58" t="s">
        <v>51</v>
      </c>
      <c r="AK65" s="58" t="s">
        <v>51</v>
      </c>
      <c r="AL65" s="58" t="s">
        <v>51</v>
      </c>
    </row>
    <row r="66" spans="1:38" ht="15.75" x14ac:dyDescent="0.25">
      <c r="A66" s="37"/>
      <c r="B66" s="38" t="str">
        <f>'Таблица № 2'!B65</f>
        <v>ввод Автосервис ул. Малахова</v>
      </c>
      <c r="C66" s="37"/>
      <c r="D66" s="44" t="s">
        <v>51</v>
      </c>
      <c r="E66" s="44" t="s">
        <v>51</v>
      </c>
      <c r="F66" s="58" t="s">
        <v>51</v>
      </c>
      <c r="G66" s="58" t="s">
        <v>51</v>
      </c>
      <c r="H66" s="58" t="s">
        <v>51</v>
      </c>
      <c r="I66" s="58" t="s">
        <v>51</v>
      </c>
      <c r="J66" s="58" t="s">
        <v>51</v>
      </c>
      <c r="K66" s="44" t="s">
        <v>51</v>
      </c>
      <c r="L66" s="44" t="s">
        <v>51</v>
      </c>
      <c r="M66" s="58" t="s">
        <v>51</v>
      </c>
      <c r="N66" s="58" t="s">
        <v>51</v>
      </c>
      <c r="O66" s="58" t="s">
        <v>51</v>
      </c>
      <c r="P66" s="58" t="s">
        <v>51</v>
      </c>
      <c r="Q66" s="58" t="s">
        <v>51</v>
      </c>
      <c r="R66" s="44" t="s">
        <v>51</v>
      </c>
      <c r="S66" s="44" t="str">
        <f>'Таблица № 2'!W65</f>
        <v>нд</v>
      </c>
      <c r="T66" s="58" t="s">
        <v>51</v>
      </c>
      <c r="U66" s="58" t="s">
        <v>51</v>
      </c>
      <c r="V66" s="58" t="s">
        <v>51</v>
      </c>
      <c r="W66" s="58" t="s">
        <v>51</v>
      </c>
      <c r="X66" s="59" t="s">
        <v>51</v>
      </c>
      <c r="Y66" s="60" t="s">
        <v>51</v>
      </c>
      <c r="Z66" s="60" t="s">
        <v>51</v>
      </c>
      <c r="AA66" s="59" t="s">
        <v>51</v>
      </c>
      <c r="AB66" s="59" t="s">
        <v>51</v>
      </c>
      <c r="AC66" s="59" t="s">
        <v>51</v>
      </c>
      <c r="AD66" s="58" t="s">
        <v>51</v>
      </c>
      <c r="AE66" s="59" t="s">
        <v>51</v>
      </c>
      <c r="AF66" s="60" t="s">
        <v>51</v>
      </c>
      <c r="AG66" s="60" t="str">
        <f t="shared" si="1"/>
        <v>нд</v>
      </c>
      <c r="AH66" s="59" t="s">
        <v>51</v>
      </c>
      <c r="AI66" s="58" t="s">
        <v>51</v>
      </c>
      <c r="AJ66" s="58" t="s">
        <v>51</v>
      </c>
      <c r="AK66" s="58" t="s">
        <v>51</v>
      </c>
      <c r="AL66" s="58" t="s">
        <v>51</v>
      </c>
    </row>
    <row r="67" spans="1:38" ht="15.75" x14ac:dyDescent="0.25">
      <c r="A67" s="37"/>
      <c r="B67" s="38" t="str">
        <f>'Таблица № 2'!B66</f>
        <v>ввод ДЮСШ ул. Красноармейская,1</v>
      </c>
      <c r="C67" s="37"/>
      <c r="D67" s="44" t="s">
        <v>51</v>
      </c>
      <c r="E67" s="44" t="s">
        <v>51</v>
      </c>
      <c r="F67" s="58" t="s">
        <v>51</v>
      </c>
      <c r="G67" s="58" t="s">
        <v>51</v>
      </c>
      <c r="H67" s="58" t="s">
        <v>51</v>
      </c>
      <c r="I67" s="58" t="s">
        <v>51</v>
      </c>
      <c r="J67" s="58" t="s">
        <v>51</v>
      </c>
      <c r="K67" s="44" t="s">
        <v>51</v>
      </c>
      <c r="L67" s="44" t="s">
        <v>51</v>
      </c>
      <c r="M67" s="58" t="s">
        <v>51</v>
      </c>
      <c r="N67" s="58" t="s">
        <v>51</v>
      </c>
      <c r="O67" s="58" t="s">
        <v>51</v>
      </c>
      <c r="P67" s="58" t="s">
        <v>51</v>
      </c>
      <c r="Q67" s="58" t="s">
        <v>51</v>
      </c>
      <c r="R67" s="44" t="s">
        <v>51</v>
      </c>
      <c r="S67" s="44" t="str">
        <f>'Таблица № 2'!W66</f>
        <v>нд</v>
      </c>
      <c r="T67" s="58" t="s">
        <v>51</v>
      </c>
      <c r="U67" s="58" t="s">
        <v>51</v>
      </c>
      <c r="V67" s="58" t="s">
        <v>51</v>
      </c>
      <c r="W67" s="58" t="s">
        <v>51</v>
      </c>
      <c r="X67" s="59" t="s">
        <v>51</v>
      </c>
      <c r="Y67" s="60" t="s">
        <v>51</v>
      </c>
      <c r="Z67" s="60" t="s">
        <v>51</v>
      </c>
      <c r="AA67" s="59" t="s">
        <v>51</v>
      </c>
      <c r="AB67" s="59" t="s">
        <v>51</v>
      </c>
      <c r="AC67" s="59" t="s">
        <v>51</v>
      </c>
      <c r="AD67" s="58" t="s">
        <v>51</v>
      </c>
      <c r="AE67" s="59" t="s">
        <v>51</v>
      </c>
      <c r="AF67" s="60" t="s">
        <v>51</v>
      </c>
      <c r="AG67" s="60" t="str">
        <f t="shared" si="1"/>
        <v>нд</v>
      </c>
      <c r="AH67" s="59" t="s">
        <v>51</v>
      </c>
      <c r="AI67" s="58" t="s">
        <v>51</v>
      </c>
      <c r="AJ67" s="58" t="s">
        <v>51</v>
      </c>
      <c r="AK67" s="58" t="s">
        <v>51</v>
      </c>
      <c r="AL67" s="58" t="s">
        <v>51</v>
      </c>
    </row>
    <row r="68" spans="1:38" ht="15.75" x14ac:dyDescent="0.25">
      <c r="A68" s="37"/>
      <c r="B68" s="38" t="str">
        <f>'Таблица № 2'!B67</f>
        <v>ввод "Маяк" ул. Московская</v>
      </c>
      <c r="C68" s="37"/>
      <c r="D68" s="44" t="s">
        <v>51</v>
      </c>
      <c r="E68" s="44" t="s">
        <v>51</v>
      </c>
      <c r="F68" s="58" t="s">
        <v>51</v>
      </c>
      <c r="G68" s="58" t="s">
        <v>51</v>
      </c>
      <c r="H68" s="58" t="s">
        <v>51</v>
      </c>
      <c r="I68" s="58" t="s">
        <v>51</v>
      </c>
      <c r="J68" s="58" t="s">
        <v>51</v>
      </c>
      <c r="K68" s="44" t="s">
        <v>51</v>
      </c>
      <c r="L68" s="44" t="s">
        <v>51</v>
      </c>
      <c r="M68" s="58" t="s">
        <v>51</v>
      </c>
      <c r="N68" s="58" t="s">
        <v>51</v>
      </c>
      <c r="O68" s="58" t="s">
        <v>51</v>
      </c>
      <c r="P68" s="58" t="s">
        <v>51</v>
      </c>
      <c r="Q68" s="58" t="s">
        <v>51</v>
      </c>
      <c r="R68" s="44" t="s">
        <v>51</v>
      </c>
      <c r="S68" s="44" t="str">
        <f>'Таблица № 2'!W67</f>
        <v>нд</v>
      </c>
      <c r="T68" s="58" t="s">
        <v>51</v>
      </c>
      <c r="U68" s="58" t="s">
        <v>51</v>
      </c>
      <c r="V68" s="58" t="s">
        <v>51</v>
      </c>
      <c r="W68" s="58" t="s">
        <v>51</v>
      </c>
      <c r="X68" s="59" t="s">
        <v>51</v>
      </c>
      <c r="Y68" s="60" t="s">
        <v>51</v>
      </c>
      <c r="Z68" s="60" t="s">
        <v>51</v>
      </c>
      <c r="AA68" s="59" t="s">
        <v>51</v>
      </c>
      <c r="AB68" s="59" t="s">
        <v>51</v>
      </c>
      <c r="AC68" s="59" t="s">
        <v>51</v>
      </c>
      <c r="AD68" s="58" t="s">
        <v>51</v>
      </c>
      <c r="AE68" s="59" t="s">
        <v>51</v>
      </c>
      <c r="AF68" s="60" t="s">
        <v>51</v>
      </c>
      <c r="AG68" s="60" t="str">
        <f t="shared" si="1"/>
        <v>нд</v>
      </c>
      <c r="AH68" s="59" t="s">
        <v>51</v>
      </c>
      <c r="AI68" s="58" t="s">
        <v>51</v>
      </c>
      <c r="AJ68" s="58" t="s">
        <v>51</v>
      </c>
      <c r="AK68" s="58" t="s">
        <v>51</v>
      </c>
      <c r="AL68" s="58" t="s">
        <v>51</v>
      </c>
    </row>
    <row r="69" spans="1:38" ht="31.5" x14ac:dyDescent="0.25">
      <c r="A69" s="37"/>
      <c r="B69" s="38" t="str">
        <f>'Таблица № 2'!B68</f>
        <v>ввод ГБУ СО КО центр Росток ул. Зои Космодемьянской</v>
      </c>
      <c r="C69" s="37"/>
      <c r="D69" s="44" t="s">
        <v>51</v>
      </c>
      <c r="E69" s="44" t="s">
        <v>51</v>
      </c>
      <c r="F69" s="58" t="s">
        <v>51</v>
      </c>
      <c r="G69" s="58" t="s">
        <v>51</v>
      </c>
      <c r="H69" s="58" t="s">
        <v>51</v>
      </c>
      <c r="I69" s="58" t="s">
        <v>51</v>
      </c>
      <c r="J69" s="58" t="s">
        <v>51</v>
      </c>
      <c r="K69" s="44" t="s">
        <v>51</v>
      </c>
      <c r="L69" s="44" t="s">
        <v>51</v>
      </c>
      <c r="M69" s="58" t="s">
        <v>51</v>
      </c>
      <c r="N69" s="58" t="s">
        <v>51</v>
      </c>
      <c r="O69" s="58" t="s">
        <v>51</v>
      </c>
      <c r="P69" s="58" t="s">
        <v>51</v>
      </c>
      <c r="Q69" s="58" t="s">
        <v>51</v>
      </c>
      <c r="R69" s="44" t="s">
        <v>51</v>
      </c>
      <c r="S69" s="44" t="str">
        <f>'Таблица № 2'!W68</f>
        <v>нд</v>
      </c>
      <c r="T69" s="58" t="s">
        <v>51</v>
      </c>
      <c r="U69" s="58" t="s">
        <v>51</v>
      </c>
      <c r="V69" s="58" t="s">
        <v>51</v>
      </c>
      <c r="W69" s="58" t="s">
        <v>51</v>
      </c>
      <c r="X69" s="59" t="s">
        <v>51</v>
      </c>
      <c r="Y69" s="60" t="s">
        <v>51</v>
      </c>
      <c r="Z69" s="60" t="s">
        <v>51</v>
      </c>
      <c r="AA69" s="59" t="s">
        <v>51</v>
      </c>
      <c r="AB69" s="59" t="s">
        <v>51</v>
      </c>
      <c r="AC69" s="59" t="s">
        <v>51</v>
      </c>
      <c r="AD69" s="58" t="s">
        <v>51</v>
      </c>
      <c r="AE69" s="59" t="s">
        <v>51</v>
      </c>
      <c r="AF69" s="60" t="s">
        <v>51</v>
      </c>
      <c r="AG69" s="60" t="str">
        <f t="shared" si="1"/>
        <v>нд</v>
      </c>
      <c r="AH69" s="59" t="s">
        <v>51</v>
      </c>
      <c r="AI69" s="58" t="s">
        <v>51</v>
      </c>
      <c r="AJ69" s="58" t="s">
        <v>51</v>
      </c>
      <c r="AK69" s="58" t="s">
        <v>51</v>
      </c>
      <c r="AL69" s="58" t="s">
        <v>51</v>
      </c>
    </row>
    <row r="70" spans="1:38" ht="15.75" x14ac:dyDescent="0.25">
      <c r="A70" s="37"/>
      <c r="B70" s="38" t="str">
        <f>'Таблица № 2'!B69</f>
        <v>ввод Соцзащита пр. Ленина</v>
      </c>
      <c r="C70" s="37"/>
      <c r="D70" s="44" t="s">
        <v>51</v>
      </c>
      <c r="E70" s="44" t="s">
        <v>51</v>
      </c>
      <c r="F70" s="58" t="s">
        <v>51</v>
      </c>
      <c r="G70" s="58" t="s">
        <v>51</v>
      </c>
      <c r="H70" s="58" t="s">
        <v>51</v>
      </c>
      <c r="I70" s="58" t="s">
        <v>51</v>
      </c>
      <c r="J70" s="58" t="s">
        <v>51</v>
      </c>
      <c r="K70" s="44" t="s">
        <v>51</v>
      </c>
      <c r="L70" s="44" t="s">
        <v>51</v>
      </c>
      <c r="M70" s="58" t="s">
        <v>51</v>
      </c>
      <c r="N70" s="58" t="s">
        <v>51</v>
      </c>
      <c r="O70" s="58" t="s">
        <v>51</v>
      </c>
      <c r="P70" s="58" t="s">
        <v>51</v>
      </c>
      <c r="Q70" s="58" t="s">
        <v>51</v>
      </c>
      <c r="R70" s="44" t="s">
        <v>51</v>
      </c>
      <c r="S70" s="44" t="str">
        <f>'Таблица № 2'!W69</f>
        <v>нд</v>
      </c>
      <c r="T70" s="58" t="s">
        <v>51</v>
      </c>
      <c r="U70" s="58" t="s">
        <v>51</v>
      </c>
      <c r="V70" s="58" t="s">
        <v>51</v>
      </c>
      <c r="W70" s="58" t="s">
        <v>51</v>
      </c>
      <c r="X70" s="59" t="s">
        <v>51</v>
      </c>
      <c r="Y70" s="60" t="s">
        <v>51</v>
      </c>
      <c r="Z70" s="60" t="s">
        <v>51</v>
      </c>
      <c r="AA70" s="59" t="s">
        <v>51</v>
      </c>
      <c r="AB70" s="59" t="s">
        <v>51</v>
      </c>
      <c r="AC70" s="59" t="s">
        <v>51</v>
      </c>
      <c r="AD70" s="58" t="s">
        <v>51</v>
      </c>
      <c r="AE70" s="59" t="s">
        <v>51</v>
      </c>
      <c r="AF70" s="60" t="s">
        <v>51</v>
      </c>
      <c r="AG70" s="60" t="str">
        <f t="shared" si="1"/>
        <v>нд</v>
      </c>
      <c r="AH70" s="59" t="s">
        <v>51</v>
      </c>
      <c r="AI70" s="58" t="s">
        <v>51</v>
      </c>
      <c r="AJ70" s="58" t="s">
        <v>51</v>
      </c>
      <c r="AK70" s="58" t="s">
        <v>51</v>
      </c>
      <c r="AL70" s="58" t="s">
        <v>51</v>
      </c>
    </row>
    <row r="71" spans="1:38" ht="15.75" x14ac:dyDescent="0.25">
      <c r="A71" s="37"/>
      <c r="B71" s="38" t="str">
        <f>'Таблица № 2'!B70</f>
        <v>ввод Центр гигиены ул. Ломоносова</v>
      </c>
      <c r="C71" s="37"/>
      <c r="D71" s="44" t="s">
        <v>51</v>
      </c>
      <c r="E71" s="44" t="s">
        <v>51</v>
      </c>
      <c r="F71" s="58" t="s">
        <v>51</v>
      </c>
      <c r="G71" s="58" t="s">
        <v>51</v>
      </c>
      <c r="H71" s="58" t="s">
        <v>51</v>
      </c>
      <c r="I71" s="58" t="s">
        <v>51</v>
      </c>
      <c r="J71" s="58" t="s">
        <v>51</v>
      </c>
      <c r="K71" s="44" t="s">
        <v>51</v>
      </c>
      <c r="L71" s="44" t="s">
        <v>51</v>
      </c>
      <c r="M71" s="58" t="s">
        <v>51</v>
      </c>
      <c r="N71" s="58" t="s">
        <v>51</v>
      </c>
      <c r="O71" s="58" t="s">
        <v>51</v>
      </c>
      <c r="P71" s="58" t="s">
        <v>51</v>
      </c>
      <c r="Q71" s="58" t="s">
        <v>51</v>
      </c>
      <c r="R71" s="44" t="s">
        <v>51</v>
      </c>
      <c r="S71" s="44" t="str">
        <f>'Таблица № 2'!W70</f>
        <v>нд</v>
      </c>
      <c r="T71" s="58" t="s">
        <v>51</v>
      </c>
      <c r="U71" s="58" t="s">
        <v>51</v>
      </c>
      <c r="V71" s="58" t="s">
        <v>51</v>
      </c>
      <c r="W71" s="58" t="s">
        <v>51</v>
      </c>
      <c r="X71" s="59" t="s">
        <v>51</v>
      </c>
      <c r="Y71" s="60" t="s">
        <v>51</v>
      </c>
      <c r="Z71" s="60" t="s">
        <v>51</v>
      </c>
      <c r="AA71" s="59" t="s">
        <v>51</v>
      </c>
      <c r="AB71" s="59" t="s">
        <v>51</v>
      </c>
      <c r="AC71" s="59" t="s">
        <v>51</v>
      </c>
      <c r="AD71" s="58" t="s">
        <v>51</v>
      </c>
      <c r="AE71" s="59" t="s">
        <v>51</v>
      </c>
      <c r="AF71" s="60" t="s">
        <v>51</v>
      </c>
      <c r="AG71" s="60" t="str">
        <f t="shared" si="1"/>
        <v>нд</v>
      </c>
      <c r="AH71" s="59" t="s">
        <v>51</v>
      </c>
      <c r="AI71" s="58" t="s">
        <v>51</v>
      </c>
      <c r="AJ71" s="58" t="s">
        <v>51</v>
      </c>
      <c r="AK71" s="58" t="s">
        <v>51</v>
      </c>
      <c r="AL71" s="58" t="s">
        <v>51</v>
      </c>
    </row>
    <row r="72" spans="1:38" ht="15.75" x14ac:dyDescent="0.25">
      <c r="A72" s="37"/>
      <c r="B72" s="38" t="str">
        <f>'Таблица № 2'!B71</f>
        <v>ввод Дегем ул. Лесная</v>
      </c>
      <c r="C72" s="37"/>
      <c r="D72" s="44" t="s">
        <v>51</v>
      </c>
      <c r="E72" s="44" t="s">
        <v>51</v>
      </c>
      <c r="F72" s="58" t="s">
        <v>51</v>
      </c>
      <c r="G72" s="58" t="s">
        <v>51</v>
      </c>
      <c r="H72" s="58" t="s">
        <v>51</v>
      </c>
      <c r="I72" s="58" t="s">
        <v>51</v>
      </c>
      <c r="J72" s="58" t="s">
        <v>51</v>
      </c>
      <c r="K72" s="44" t="s">
        <v>51</v>
      </c>
      <c r="L72" s="44" t="s">
        <v>51</v>
      </c>
      <c r="M72" s="58" t="s">
        <v>51</v>
      </c>
      <c r="N72" s="58" t="s">
        <v>51</v>
      </c>
      <c r="O72" s="58" t="s">
        <v>51</v>
      </c>
      <c r="P72" s="58" t="s">
        <v>51</v>
      </c>
      <c r="Q72" s="58" t="s">
        <v>51</v>
      </c>
      <c r="R72" s="44" t="s">
        <v>51</v>
      </c>
      <c r="S72" s="44" t="str">
        <f>'Таблица № 2'!W71</f>
        <v>нд</v>
      </c>
      <c r="T72" s="58" t="s">
        <v>51</v>
      </c>
      <c r="U72" s="58" t="s">
        <v>51</v>
      </c>
      <c r="V72" s="58" t="s">
        <v>51</v>
      </c>
      <c r="W72" s="58" t="s">
        <v>51</v>
      </c>
      <c r="X72" s="59" t="s">
        <v>51</v>
      </c>
      <c r="Y72" s="60" t="s">
        <v>51</v>
      </c>
      <c r="Z72" s="60" t="s">
        <v>51</v>
      </c>
      <c r="AA72" s="59" t="s">
        <v>51</v>
      </c>
      <c r="AB72" s="59" t="s">
        <v>51</v>
      </c>
      <c r="AC72" s="59" t="s">
        <v>51</v>
      </c>
      <c r="AD72" s="58" t="s">
        <v>51</v>
      </c>
      <c r="AE72" s="59" t="s">
        <v>51</v>
      </c>
      <c r="AF72" s="60" t="s">
        <v>51</v>
      </c>
      <c r="AG72" s="60" t="str">
        <f t="shared" si="1"/>
        <v>нд</v>
      </c>
      <c r="AH72" s="59" t="s">
        <v>51</v>
      </c>
      <c r="AI72" s="58" t="s">
        <v>51</v>
      </c>
      <c r="AJ72" s="58" t="s">
        <v>51</v>
      </c>
      <c r="AK72" s="58" t="s">
        <v>51</v>
      </c>
      <c r="AL72" s="58" t="s">
        <v>51</v>
      </c>
    </row>
    <row r="73" spans="1:38" ht="15.75" x14ac:dyDescent="0.25">
      <c r="A73" s="37"/>
      <c r="B73" s="38" t="str">
        <f>'Таблица № 2'!B72</f>
        <v>ввод ГУМ пр. Ленина</v>
      </c>
      <c r="C73" s="37"/>
      <c r="D73" s="44" t="s">
        <v>51</v>
      </c>
      <c r="E73" s="44" t="s">
        <v>51</v>
      </c>
      <c r="F73" s="58" t="s">
        <v>51</v>
      </c>
      <c r="G73" s="58" t="s">
        <v>51</v>
      </c>
      <c r="H73" s="58" t="s">
        <v>51</v>
      </c>
      <c r="I73" s="58" t="s">
        <v>51</v>
      </c>
      <c r="J73" s="58" t="s">
        <v>51</v>
      </c>
      <c r="K73" s="44" t="s">
        <v>51</v>
      </c>
      <c r="L73" s="44" t="s">
        <v>51</v>
      </c>
      <c r="M73" s="58" t="s">
        <v>51</v>
      </c>
      <c r="N73" s="58" t="s">
        <v>51</v>
      </c>
      <c r="O73" s="58" t="s">
        <v>51</v>
      </c>
      <c r="P73" s="58" t="s">
        <v>51</v>
      </c>
      <c r="Q73" s="58" t="s">
        <v>51</v>
      </c>
      <c r="R73" s="44" t="s">
        <v>51</v>
      </c>
      <c r="S73" s="44" t="str">
        <f>'Таблица № 2'!W72</f>
        <v>нд</v>
      </c>
      <c r="T73" s="58" t="s">
        <v>51</v>
      </c>
      <c r="U73" s="58" t="s">
        <v>51</v>
      </c>
      <c r="V73" s="58" t="s">
        <v>51</v>
      </c>
      <c r="W73" s="58" t="s">
        <v>51</v>
      </c>
      <c r="X73" s="59" t="s">
        <v>51</v>
      </c>
      <c r="Y73" s="60" t="s">
        <v>51</v>
      </c>
      <c r="Z73" s="60" t="s">
        <v>51</v>
      </c>
      <c r="AA73" s="59" t="s">
        <v>51</v>
      </c>
      <c r="AB73" s="59" t="s">
        <v>51</v>
      </c>
      <c r="AC73" s="59" t="s">
        <v>51</v>
      </c>
      <c r="AD73" s="58" t="s">
        <v>51</v>
      </c>
      <c r="AE73" s="59" t="s">
        <v>51</v>
      </c>
      <c r="AF73" s="60" t="s">
        <v>51</v>
      </c>
      <c r="AG73" s="60" t="str">
        <f t="shared" si="1"/>
        <v>нд</v>
      </c>
      <c r="AH73" s="59" t="s">
        <v>51</v>
      </c>
      <c r="AI73" s="58" t="s">
        <v>51</v>
      </c>
      <c r="AJ73" s="58" t="s">
        <v>51</v>
      </c>
      <c r="AK73" s="58" t="s">
        <v>51</v>
      </c>
      <c r="AL73" s="58" t="s">
        <v>51</v>
      </c>
    </row>
    <row r="74" spans="1:38" ht="15.75" x14ac:dyDescent="0.25">
      <c r="A74" s="37"/>
      <c r="B74" s="38" t="str">
        <f>'Таблица № 2'!B73</f>
        <v>ввод РЦ-Гусев ул. Победы</v>
      </c>
      <c r="C74" s="37"/>
      <c r="D74" s="44" t="s">
        <v>51</v>
      </c>
      <c r="E74" s="44" t="s">
        <v>51</v>
      </c>
      <c r="F74" s="58" t="s">
        <v>51</v>
      </c>
      <c r="G74" s="58" t="s">
        <v>51</v>
      </c>
      <c r="H74" s="58" t="s">
        <v>51</v>
      </c>
      <c r="I74" s="58" t="s">
        <v>51</v>
      </c>
      <c r="J74" s="58" t="s">
        <v>51</v>
      </c>
      <c r="K74" s="44" t="s">
        <v>51</v>
      </c>
      <c r="L74" s="44" t="s">
        <v>51</v>
      </c>
      <c r="M74" s="58" t="s">
        <v>51</v>
      </c>
      <c r="N74" s="58" t="s">
        <v>51</v>
      </c>
      <c r="O74" s="58" t="s">
        <v>51</v>
      </c>
      <c r="P74" s="58" t="s">
        <v>51</v>
      </c>
      <c r="Q74" s="58" t="s">
        <v>51</v>
      </c>
      <c r="R74" s="44" t="s">
        <v>51</v>
      </c>
      <c r="S74" s="44" t="str">
        <f>'Таблица № 2'!W73</f>
        <v>нд</v>
      </c>
      <c r="T74" s="58" t="s">
        <v>51</v>
      </c>
      <c r="U74" s="58" t="s">
        <v>51</v>
      </c>
      <c r="V74" s="58" t="s">
        <v>51</v>
      </c>
      <c r="W74" s="58" t="s">
        <v>51</v>
      </c>
      <c r="X74" s="59" t="s">
        <v>51</v>
      </c>
      <c r="Y74" s="60" t="s">
        <v>51</v>
      </c>
      <c r="Z74" s="60" t="s">
        <v>51</v>
      </c>
      <c r="AA74" s="59" t="s">
        <v>51</v>
      </c>
      <c r="AB74" s="59" t="s">
        <v>51</v>
      </c>
      <c r="AC74" s="59" t="s">
        <v>51</v>
      </c>
      <c r="AD74" s="58" t="s">
        <v>51</v>
      </c>
      <c r="AE74" s="59" t="s">
        <v>51</v>
      </c>
      <c r="AF74" s="60" t="s">
        <v>51</v>
      </c>
      <c r="AG74" s="60" t="str">
        <f t="shared" si="1"/>
        <v>нд</v>
      </c>
      <c r="AH74" s="59" t="s">
        <v>51</v>
      </c>
      <c r="AI74" s="58" t="s">
        <v>51</v>
      </c>
      <c r="AJ74" s="58" t="s">
        <v>51</v>
      </c>
      <c r="AK74" s="58" t="s">
        <v>51</v>
      </c>
      <c r="AL74" s="58" t="s">
        <v>51</v>
      </c>
    </row>
    <row r="75" spans="1:38" ht="15.75" x14ac:dyDescent="0.25">
      <c r="A75" s="37"/>
      <c r="B75" s="38" t="str">
        <f>'Таблица № 2'!B74</f>
        <v>ввод Морг ул. Московская</v>
      </c>
      <c r="C75" s="37"/>
      <c r="D75" s="44" t="s">
        <v>51</v>
      </c>
      <c r="E75" s="44" t="s">
        <v>51</v>
      </c>
      <c r="F75" s="58" t="s">
        <v>51</v>
      </c>
      <c r="G75" s="58" t="s">
        <v>51</v>
      </c>
      <c r="H75" s="58" t="s">
        <v>51</v>
      </c>
      <c r="I75" s="58" t="s">
        <v>51</v>
      </c>
      <c r="J75" s="58" t="s">
        <v>51</v>
      </c>
      <c r="K75" s="44" t="s">
        <v>51</v>
      </c>
      <c r="L75" s="44" t="s">
        <v>51</v>
      </c>
      <c r="M75" s="58" t="s">
        <v>51</v>
      </c>
      <c r="N75" s="58" t="s">
        <v>51</v>
      </c>
      <c r="O75" s="58" t="s">
        <v>51</v>
      </c>
      <c r="P75" s="58" t="s">
        <v>51</v>
      </c>
      <c r="Q75" s="58" t="s">
        <v>51</v>
      </c>
      <c r="R75" s="44" t="s">
        <v>51</v>
      </c>
      <c r="S75" s="44" t="str">
        <f>'Таблица № 2'!W74</f>
        <v>нд</v>
      </c>
      <c r="T75" s="58" t="s">
        <v>51</v>
      </c>
      <c r="U75" s="58" t="s">
        <v>51</v>
      </c>
      <c r="V75" s="58" t="s">
        <v>51</v>
      </c>
      <c r="W75" s="58" t="s">
        <v>51</v>
      </c>
      <c r="X75" s="59" t="s">
        <v>51</v>
      </c>
      <c r="Y75" s="60" t="s">
        <v>51</v>
      </c>
      <c r="Z75" s="60" t="s">
        <v>51</v>
      </c>
      <c r="AA75" s="59" t="s">
        <v>51</v>
      </c>
      <c r="AB75" s="59" t="s">
        <v>51</v>
      </c>
      <c r="AC75" s="59" t="s">
        <v>51</v>
      </c>
      <c r="AD75" s="58" t="s">
        <v>51</v>
      </c>
      <c r="AE75" s="59" t="s">
        <v>51</v>
      </c>
      <c r="AF75" s="60" t="s">
        <v>51</v>
      </c>
      <c r="AG75" s="60" t="str">
        <f t="shared" si="1"/>
        <v>нд</v>
      </c>
      <c r="AH75" s="59" t="s">
        <v>51</v>
      </c>
      <c r="AI75" s="58" t="s">
        <v>51</v>
      </c>
      <c r="AJ75" s="58" t="s">
        <v>51</v>
      </c>
      <c r="AK75" s="58" t="s">
        <v>51</v>
      </c>
      <c r="AL75" s="58" t="s">
        <v>51</v>
      </c>
    </row>
    <row r="76" spans="1:38" ht="15.75" x14ac:dyDescent="0.25">
      <c r="A76" s="37"/>
      <c r="B76" s="38" t="str">
        <f>'Таблица № 2'!B75</f>
        <v>от ТК13 до ТК15 и врезок в по четным дома Москов.</v>
      </c>
      <c r="C76" s="37"/>
      <c r="D76" s="44" t="s">
        <v>51</v>
      </c>
      <c r="E76" s="44" t="s">
        <v>51</v>
      </c>
      <c r="F76" s="58" t="s">
        <v>51</v>
      </c>
      <c r="G76" s="58" t="s">
        <v>51</v>
      </c>
      <c r="H76" s="58" t="s">
        <v>51</v>
      </c>
      <c r="I76" s="58" t="s">
        <v>51</v>
      </c>
      <c r="J76" s="58" t="s">
        <v>51</v>
      </c>
      <c r="K76" s="44" t="s">
        <v>51</v>
      </c>
      <c r="L76" s="44" t="s">
        <v>51</v>
      </c>
      <c r="M76" s="58" t="s">
        <v>51</v>
      </c>
      <c r="N76" s="58" t="s">
        <v>51</v>
      </c>
      <c r="O76" s="58" t="s">
        <v>51</v>
      </c>
      <c r="P76" s="58" t="s">
        <v>51</v>
      </c>
      <c r="Q76" s="58" t="s">
        <v>51</v>
      </c>
      <c r="R76" s="44" t="s">
        <v>51</v>
      </c>
      <c r="S76" s="44" t="str">
        <f>'Таблица № 2'!W75</f>
        <v>нд</v>
      </c>
      <c r="T76" s="58" t="s">
        <v>51</v>
      </c>
      <c r="U76" s="58" t="s">
        <v>51</v>
      </c>
      <c r="V76" s="58" t="s">
        <v>51</v>
      </c>
      <c r="W76" s="58" t="s">
        <v>51</v>
      </c>
      <c r="X76" s="59" t="s">
        <v>51</v>
      </c>
      <c r="Y76" s="60" t="s">
        <v>51</v>
      </c>
      <c r="Z76" s="60" t="s">
        <v>51</v>
      </c>
      <c r="AA76" s="59" t="s">
        <v>51</v>
      </c>
      <c r="AB76" s="59" t="s">
        <v>51</v>
      </c>
      <c r="AC76" s="59" t="s">
        <v>51</v>
      </c>
      <c r="AD76" s="58" t="s">
        <v>51</v>
      </c>
      <c r="AE76" s="59" t="s">
        <v>51</v>
      </c>
      <c r="AF76" s="60" t="s">
        <v>51</v>
      </c>
      <c r="AG76" s="60" t="str">
        <f t="shared" ref="AG76:AG139" si="2">S76</f>
        <v>нд</v>
      </c>
      <c r="AH76" s="59" t="s">
        <v>51</v>
      </c>
      <c r="AI76" s="58" t="s">
        <v>51</v>
      </c>
      <c r="AJ76" s="58" t="s">
        <v>51</v>
      </c>
      <c r="AK76" s="58" t="s">
        <v>51</v>
      </c>
      <c r="AL76" s="58" t="s">
        <v>51</v>
      </c>
    </row>
    <row r="77" spans="1:38" ht="15.75" x14ac:dyDescent="0.25">
      <c r="A77" s="37"/>
      <c r="B77" s="38" t="str">
        <f>'Таблица № 2'!B76</f>
        <v>от ТК 24 до ж/д по Сосновому</v>
      </c>
      <c r="C77" s="37"/>
      <c r="D77" s="44" t="s">
        <v>51</v>
      </c>
      <c r="E77" s="44" t="s">
        <v>51</v>
      </c>
      <c r="F77" s="58" t="s">
        <v>51</v>
      </c>
      <c r="G77" s="58" t="s">
        <v>51</v>
      </c>
      <c r="H77" s="58" t="s">
        <v>51</v>
      </c>
      <c r="I77" s="58" t="s">
        <v>51</v>
      </c>
      <c r="J77" s="58" t="s">
        <v>51</v>
      </c>
      <c r="K77" s="44" t="s">
        <v>51</v>
      </c>
      <c r="L77" s="44" t="s">
        <v>51</v>
      </c>
      <c r="M77" s="58" t="s">
        <v>51</v>
      </c>
      <c r="N77" s="58" t="s">
        <v>51</v>
      </c>
      <c r="O77" s="58" t="s">
        <v>51</v>
      </c>
      <c r="P77" s="58" t="s">
        <v>51</v>
      </c>
      <c r="Q77" s="58" t="s">
        <v>51</v>
      </c>
      <c r="R77" s="44" t="s">
        <v>51</v>
      </c>
      <c r="S77" s="44" t="str">
        <f>'Таблица № 2'!W76</f>
        <v>нд</v>
      </c>
      <c r="T77" s="58" t="s">
        <v>51</v>
      </c>
      <c r="U77" s="58" t="s">
        <v>51</v>
      </c>
      <c r="V77" s="58" t="s">
        <v>51</v>
      </c>
      <c r="W77" s="58" t="s">
        <v>51</v>
      </c>
      <c r="X77" s="59" t="s">
        <v>51</v>
      </c>
      <c r="Y77" s="60" t="s">
        <v>51</v>
      </c>
      <c r="Z77" s="60" t="s">
        <v>51</v>
      </c>
      <c r="AA77" s="59" t="s">
        <v>51</v>
      </c>
      <c r="AB77" s="59" t="s">
        <v>51</v>
      </c>
      <c r="AC77" s="59" t="s">
        <v>51</v>
      </c>
      <c r="AD77" s="58" t="s">
        <v>51</v>
      </c>
      <c r="AE77" s="59" t="s">
        <v>51</v>
      </c>
      <c r="AF77" s="60" t="s">
        <v>51</v>
      </c>
      <c r="AG77" s="60" t="str">
        <f t="shared" si="2"/>
        <v>нд</v>
      </c>
      <c r="AH77" s="59" t="s">
        <v>51</v>
      </c>
      <c r="AI77" s="58" t="s">
        <v>51</v>
      </c>
      <c r="AJ77" s="58" t="s">
        <v>51</v>
      </c>
      <c r="AK77" s="58" t="s">
        <v>51</v>
      </c>
      <c r="AL77" s="58" t="s">
        <v>51</v>
      </c>
    </row>
    <row r="78" spans="1:38" ht="31.5" x14ac:dyDescent="0.25">
      <c r="A78" s="37"/>
      <c r="B78" s="38" t="str">
        <f>'Таблица № 2'!B77</f>
        <v>от ТК21 до врезок Победы 15,14,12,10 и до Менделеева,14</v>
      </c>
      <c r="C78" s="37"/>
      <c r="D78" s="44" t="s">
        <v>51</v>
      </c>
      <c r="E78" s="44" t="s">
        <v>51</v>
      </c>
      <c r="F78" s="58" t="s">
        <v>51</v>
      </c>
      <c r="G78" s="58" t="s">
        <v>51</v>
      </c>
      <c r="H78" s="58" t="s">
        <v>51</v>
      </c>
      <c r="I78" s="58" t="s">
        <v>51</v>
      </c>
      <c r="J78" s="58" t="s">
        <v>51</v>
      </c>
      <c r="K78" s="44" t="s">
        <v>51</v>
      </c>
      <c r="L78" s="44" t="s">
        <v>51</v>
      </c>
      <c r="M78" s="58" t="s">
        <v>51</v>
      </c>
      <c r="N78" s="58" t="s">
        <v>51</v>
      </c>
      <c r="O78" s="58" t="s">
        <v>51</v>
      </c>
      <c r="P78" s="58" t="s">
        <v>51</v>
      </c>
      <c r="Q78" s="58" t="s">
        <v>51</v>
      </c>
      <c r="R78" s="44" t="s">
        <v>51</v>
      </c>
      <c r="S78" s="44" t="str">
        <f>'Таблица № 2'!W77</f>
        <v>нд</v>
      </c>
      <c r="T78" s="58" t="s">
        <v>51</v>
      </c>
      <c r="U78" s="58" t="s">
        <v>51</v>
      </c>
      <c r="V78" s="58" t="s">
        <v>51</v>
      </c>
      <c r="W78" s="58" t="s">
        <v>51</v>
      </c>
      <c r="X78" s="59" t="s">
        <v>51</v>
      </c>
      <c r="Y78" s="60" t="s">
        <v>51</v>
      </c>
      <c r="Z78" s="60" t="s">
        <v>51</v>
      </c>
      <c r="AA78" s="59" t="s">
        <v>51</v>
      </c>
      <c r="AB78" s="59" t="s">
        <v>51</v>
      </c>
      <c r="AC78" s="59" t="s">
        <v>51</v>
      </c>
      <c r="AD78" s="58" t="s">
        <v>51</v>
      </c>
      <c r="AE78" s="59" t="s">
        <v>51</v>
      </c>
      <c r="AF78" s="60" t="s">
        <v>51</v>
      </c>
      <c r="AG78" s="60" t="str">
        <f t="shared" si="2"/>
        <v>нд</v>
      </c>
      <c r="AH78" s="59" t="s">
        <v>51</v>
      </c>
      <c r="AI78" s="58" t="s">
        <v>51</v>
      </c>
      <c r="AJ78" s="58" t="s">
        <v>51</v>
      </c>
      <c r="AK78" s="58" t="s">
        <v>51</v>
      </c>
      <c r="AL78" s="58" t="s">
        <v>51</v>
      </c>
    </row>
    <row r="79" spans="1:38" ht="31.5" x14ac:dyDescent="0.25">
      <c r="A79" s="37"/>
      <c r="B79" s="38" t="str">
        <f>'Таблица № 2'!B78</f>
        <v>от ТК5 до врез-ки в Советская,1, до ТК22, до ТК21, до ТК55</v>
      </c>
      <c r="C79" s="37"/>
      <c r="D79" s="44" t="s">
        <v>51</v>
      </c>
      <c r="E79" s="44" t="s">
        <v>51</v>
      </c>
      <c r="F79" s="58" t="s">
        <v>51</v>
      </c>
      <c r="G79" s="58" t="s">
        <v>51</v>
      </c>
      <c r="H79" s="58" t="s">
        <v>51</v>
      </c>
      <c r="I79" s="58" t="s">
        <v>51</v>
      </c>
      <c r="J79" s="58" t="s">
        <v>51</v>
      </c>
      <c r="K79" s="44" t="s">
        <v>51</v>
      </c>
      <c r="L79" s="44" t="s">
        <v>51</v>
      </c>
      <c r="M79" s="58" t="s">
        <v>51</v>
      </c>
      <c r="N79" s="58" t="s">
        <v>51</v>
      </c>
      <c r="O79" s="58" t="s">
        <v>51</v>
      </c>
      <c r="P79" s="58" t="s">
        <v>51</v>
      </c>
      <c r="Q79" s="58" t="s">
        <v>51</v>
      </c>
      <c r="R79" s="44" t="s">
        <v>51</v>
      </c>
      <c r="S79" s="44" t="str">
        <f>'Таблица № 2'!W78</f>
        <v>нд</v>
      </c>
      <c r="T79" s="58" t="s">
        <v>51</v>
      </c>
      <c r="U79" s="58" t="s">
        <v>51</v>
      </c>
      <c r="V79" s="58" t="s">
        <v>51</v>
      </c>
      <c r="W79" s="58" t="s">
        <v>51</v>
      </c>
      <c r="X79" s="59" t="s">
        <v>51</v>
      </c>
      <c r="Y79" s="60" t="s">
        <v>51</v>
      </c>
      <c r="Z79" s="60" t="s">
        <v>51</v>
      </c>
      <c r="AA79" s="59" t="s">
        <v>51</v>
      </c>
      <c r="AB79" s="59" t="s">
        <v>51</v>
      </c>
      <c r="AC79" s="59" t="s">
        <v>51</v>
      </c>
      <c r="AD79" s="58" t="s">
        <v>51</v>
      </c>
      <c r="AE79" s="59" t="s">
        <v>51</v>
      </c>
      <c r="AF79" s="60" t="s">
        <v>51</v>
      </c>
      <c r="AG79" s="60" t="str">
        <f t="shared" si="2"/>
        <v>нд</v>
      </c>
      <c r="AH79" s="59" t="s">
        <v>51</v>
      </c>
      <c r="AI79" s="58" t="s">
        <v>51</v>
      </c>
      <c r="AJ79" s="58" t="s">
        <v>51</v>
      </c>
      <c r="AK79" s="58" t="s">
        <v>51</v>
      </c>
      <c r="AL79" s="58" t="s">
        <v>51</v>
      </c>
    </row>
    <row r="80" spans="1:38" ht="15.75" x14ac:dyDescent="0.25">
      <c r="A80" s="37"/>
      <c r="B80" s="38" t="str">
        <f>'Таблица № 2'!B79</f>
        <v>вводы ул. Первомайская</v>
      </c>
      <c r="C80" s="37"/>
      <c r="D80" s="44" t="s">
        <v>51</v>
      </c>
      <c r="E80" s="44" t="s">
        <v>51</v>
      </c>
      <c r="F80" s="58" t="s">
        <v>51</v>
      </c>
      <c r="G80" s="58" t="s">
        <v>51</v>
      </c>
      <c r="H80" s="58" t="s">
        <v>51</v>
      </c>
      <c r="I80" s="58" t="s">
        <v>51</v>
      </c>
      <c r="J80" s="58" t="s">
        <v>51</v>
      </c>
      <c r="K80" s="44" t="s">
        <v>51</v>
      </c>
      <c r="L80" s="44" t="s">
        <v>51</v>
      </c>
      <c r="M80" s="58" t="s">
        <v>51</v>
      </c>
      <c r="N80" s="58" t="s">
        <v>51</v>
      </c>
      <c r="O80" s="58" t="s">
        <v>51</v>
      </c>
      <c r="P80" s="58" t="s">
        <v>51</v>
      </c>
      <c r="Q80" s="58" t="s">
        <v>51</v>
      </c>
      <c r="R80" s="44" t="s">
        <v>51</v>
      </c>
      <c r="S80" s="44" t="str">
        <f>'Таблица № 2'!W79</f>
        <v>нд</v>
      </c>
      <c r="T80" s="58" t="s">
        <v>51</v>
      </c>
      <c r="U80" s="58" t="s">
        <v>51</v>
      </c>
      <c r="V80" s="58" t="s">
        <v>51</v>
      </c>
      <c r="W80" s="58" t="s">
        <v>51</v>
      </c>
      <c r="X80" s="59" t="s">
        <v>51</v>
      </c>
      <c r="Y80" s="60" t="s">
        <v>51</v>
      </c>
      <c r="Z80" s="60" t="s">
        <v>51</v>
      </c>
      <c r="AA80" s="59" t="s">
        <v>51</v>
      </c>
      <c r="AB80" s="59" t="s">
        <v>51</v>
      </c>
      <c r="AC80" s="59" t="s">
        <v>51</v>
      </c>
      <c r="AD80" s="58" t="s">
        <v>51</v>
      </c>
      <c r="AE80" s="59" t="s">
        <v>51</v>
      </c>
      <c r="AF80" s="60" t="s">
        <v>51</v>
      </c>
      <c r="AG80" s="60" t="str">
        <f t="shared" si="2"/>
        <v>нд</v>
      </c>
      <c r="AH80" s="59" t="s">
        <v>51</v>
      </c>
      <c r="AI80" s="58" t="s">
        <v>51</v>
      </c>
      <c r="AJ80" s="58" t="s">
        <v>51</v>
      </c>
      <c r="AK80" s="58" t="s">
        <v>51</v>
      </c>
      <c r="AL80" s="58" t="s">
        <v>51</v>
      </c>
    </row>
    <row r="81" spans="1:38" ht="15.75" x14ac:dyDescent="0.25">
      <c r="A81" s="37"/>
      <c r="B81" s="38" t="str">
        <f>'Таблица № 2'!B80</f>
        <v>ввод Администрация ул. Ульяновых</v>
      </c>
      <c r="C81" s="37"/>
      <c r="D81" s="44" t="s">
        <v>51</v>
      </c>
      <c r="E81" s="44" t="s">
        <v>51</v>
      </c>
      <c r="F81" s="58" t="s">
        <v>51</v>
      </c>
      <c r="G81" s="58" t="s">
        <v>51</v>
      </c>
      <c r="H81" s="58" t="s">
        <v>51</v>
      </c>
      <c r="I81" s="58" t="s">
        <v>51</v>
      </c>
      <c r="J81" s="58" t="s">
        <v>51</v>
      </c>
      <c r="K81" s="44" t="s">
        <v>51</v>
      </c>
      <c r="L81" s="44" t="s">
        <v>51</v>
      </c>
      <c r="M81" s="58" t="s">
        <v>51</v>
      </c>
      <c r="N81" s="58" t="s">
        <v>51</v>
      </c>
      <c r="O81" s="58" t="s">
        <v>51</v>
      </c>
      <c r="P81" s="58" t="s">
        <v>51</v>
      </c>
      <c r="Q81" s="58" t="s">
        <v>51</v>
      </c>
      <c r="R81" s="44" t="s">
        <v>51</v>
      </c>
      <c r="S81" s="44" t="str">
        <f>'Таблица № 2'!W80</f>
        <v>нд</v>
      </c>
      <c r="T81" s="58" t="s">
        <v>51</v>
      </c>
      <c r="U81" s="58" t="s">
        <v>51</v>
      </c>
      <c r="V81" s="58" t="s">
        <v>51</v>
      </c>
      <c r="W81" s="58" t="s">
        <v>51</v>
      </c>
      <c r="X81" s="59" t="s">
        <v>51</v>
      </c>
      <c r="Y81" s="60" t="s">
        <v>51</v>
      </c>
      <c r="Z81" s="60" t="s">
        <v>51</v>
      </c>
      <c r="AA81" s="59" t="s">
        <v>51</v>
      </c>
      <c r="AB81" s="59" t="s">
        <v>51</v>
      </c>
      <c r="AC81" s="59" t="s">
        <v>51</v>
      </c>
      <c r="AD81" s="58" t="s">
        <v>51</v>
      </c>
      <c r="AE81" s="59" t="s">
        <v>51</v>
      </c>
      <c r="AF81" s="60" t="s">
        <v>51</v>
      </c>
      <c r="AG81" s="60" t="str">
        <f t="shared" si="2"/>
        <v>нд</v>
      </c>
      <c r="AH81" s="59" t="s">
        <v>51</v>
      </c>
      <c r="AI81" s="58" t="s">
        <v>51</v>
      </c>
      <c r="AJ81" s="58" t="s">
        <v>51</v>
      </c>
      <c r="AK81" s="58" t="s">
        <v>51</v>
      </c>
      <c r="AL81" s="58" t="s">
        <v>51</v>
      </c>
    </row>
    <row r="82" spans="1:38" ht="15.75" x14ac:dyDescent="0.25">
      <c r="A82" s="37"/>
      <c r="B82" s="38" t="str">
        <f>'Таблица № 2'!B81</f>
        <v>ввод Пожарная часть ул. Правобережная</v>
      </c>
      <c r="C82" s="37"/>
      <c r="D82" s="44" t="s">
        <v>51</v>
      </c>
      <c r="E82" s="44" t="s">
        <v>51</v>
      </c>
      <c r="F82" s="58" t="s">
        <v>51</v>
      </c>
      <c r="G82" s="58" t="s">
        <v>51</v>
      </c>
      <c r="H82" s="58" t="s">
        <v>51</v>
      </c>
      <c r="I82" s="58" t="s">
        <v>51</v>
      </c>
      <c r="J82" s="58" t="s">
        <v>51</v>
      </c>
      <c r="K82" s="44" t="s">
        <v>51</v>
      </c>
      <c r="L82" s="44" t="s">
        <v>51</v>
      </c>
      <c r="M82" s="58" t="s">
        <v>51</v>
      </c>
      <c r="N82" s="58" t="s">
        <v>51</v>
      </c>
      <c r="O82" s="58" t="s">
        <v>51</v>
      </c>
      <c r="P82" s="58" t="s">
        <v>51</v>
      </c>
      <c r="Q82" s="58" t="s">
        <v>51</v>
      </c>
      <c r="R82" s="44" t="s">
        <v>51</v>
      </c>
      <c r="S82" s="44" t="str">
        <f>'Таблица № 2'!W81</f>
        <v>нд</v>
      </c>
      <c r="T82" s="58" t="s">
        <v>51</v>
      </c>
      <c r="U82" s="58" t="s">
        <v>51</v>
      </c>
      <c r="V82" s="58" t="s">
        <v>51</v>
      </c>
      <c r="W82" s="58" t="s">
        <v>51</v>
      </c>
      <c r="X82" s="59" t="s">
        <v>51</v>
      </c>
      <c r="Y82" s="60" t="s">
        <v>51</v>
      </c>
      <c r="Z82" s="60" t="s">
        <v>51</v>
      </c>
      <c r="AA82" s="59" t="s">
        <v>51</v>
      </c>
      <c r="AB82" s="59" t="s">
        <v>51</v>
      </c>
      <c r="AC82" s="59" t="s">
        <v>51</v>
      </c>
      <c r="AD82" s="58" t="s">
        <v>51</v>
      </c>
      <c r="AE82" s="59" t="s">
        <v>51</v>
      </c>
      <c r="AF82" s="60" t="s">
        <v>51</v>
      </c>
      <c r="AG82" s="60" t="str">
        <f t="shared" si="2"/>
        <v>нд</v>
      </c>
      <c r="AH82" s="59" t="s">
        <v>51</v>
      </c>
      <c r="AI82" s="58" t="s">
        <v>51</v>
      </c>
      <c r="AJ82" s="58" t="s">
        <v>51</v>
      </c>
      <c r="AK82" s="58" t="s">
        <v>51</v>
      </c>
      <c r="AL82" s="58" t="s">
        <v>51</v>
      </c>
    </row>
    <row r="83" spans="1:38" ht="15.75" x14ac:dyDescent="0.25">
      <c r="A83" s="37"/>
      <c r="B83" s="38" t="str">
        <f>'Таблица № 2'!B82</f>
        <v>ввод Военный городок ул. Советская</v>
      </c>
      <c r="C83" s="37"/>
      <c r="D83" s="44" t="s">
        <v>51</v>
      </c>
      <c r="E83" s="44" t="s">
        <v>51</v>
      </c>
      <c r="F83" s="58" t="s">
        <v>51</v>
      </c>
      <c r="G83" s="58" t="s">
        <v>51</v>
      </c>
      <c r="H83" s="58" t="s">
        <v>51</v>
      </c>
      <c r="I83" s="58" t="s">
        <v>51</v>
      </c>
      <c r="J83" s="58" t="s">
        <v>51</v>
      </c>
      <c r="K83" s="44" t="s">
        <v>51</v>
      </c>
      <c r="L83" s="44" t="s">
        <v>51</v>
      </c>
      <c r="M83" s="58" t="s">
        <v>51</v>
      </c>
      <c r="N83" s="58" t="s">
        <v>51</v>
      </c>
      <c r="O83" s="58" t="s">
        <v>51</v>
      </c>
      <c r="P83" s="58" t="s">
        <v>51</v>
      </c>
      <c r="Q83" s="58" t="s">
        <v>51</v>
      </c>
      <c r="R83" s="44" t="s">
        <v>51</v>
      </c>
      <c r="S83" s="44" t="str">
        <f>'Таблица № 2'!W82</f>
        <v>нд</v>
      </c>
      <c r="T83" s="58" t="s">
        <v>51</v>
      </c>
      <c r="U83" s="58" t="s">
        <v>51</v>
      </c>
      <c r="V83" s="58" t="s">
        <v>51</v>
      </c>
      <c r="W83" s="58" t="s">
        <v>51</v>
      </c>
      <c r="X83" s="59" t="s">
        <v>51</v>
      </c>
      <c r="Y83" s="60" t="s">
        <v>51</v>
      </c>
      <c r="Z83" s="60" t="s">
        <v>51</v>
      </c>
      <c r="AA83" s="59" t="s">
        <v>51</v>
      </c>
      <c r="AB83" s="59" t="s">
        <v>51</v>
      </c>
      <c r="AC83" s="59" t="s">
        <v>51</v>
      </c>
      <c r="AD83" s="58" t="s">
        <v>51</v>
      </c>
      <c r="AE83" s="59" t="s">
        <v>51</v>
      </c>
      <c r="AF83" s="60" t="s">
        <v>51</v>
      </c>
      <c r="AG83" s="60" t="str">
        <f t="shared" si="2"/>
        <v>нд</v>
      </c>
      <c r="AH83" s="59" t="s">
        <v>51</v>
      </c>
      <c r="AI83" s="58" t="s">
        <v>51</v>
      </c>
      <c r="AJ83" s="58" t="s">
        <v>51</v>
      </c>
      <c r="AK83" s="58" t="s">
        <v>51</v>
      </c>
      <c r="AL83" s="58" t="s">
        <v>51</v>
      </c>
    </row>
    <row r="84" spans="1:38" ht="15.75" x14ac:dyDescent="0.25">
      <c r="A84" s="37"/>
      <c r="B84" s="38" t="str">
        <f>'Таблица № 2'!B83</f>
        <v>ввод Дом офицеров ул. Артиллерийская</v>
      </c>
      <c r="C84" s="37"/>
      <c r="D84" s="44" t="s">
        <v>51</v>
      </c>
      <c r="E84" s="44" t="s">
        <v>51</v>
      </c>
      <c r="F84" s="58" t="s">
        <v>51</v>
      </c>
      <c r="G84" s="58" t="s">
        <v>51</v>
      </c>
      <c r="H84" s="58" t="s">
        <v>51</v>
      </c>
      <c r="I84" s="58" t="s">
        <v>51</v>
      </c>
      <c r="J84" s="58" t="s">
        <v>51</v>
      </c>
      <c r="K84" s="44" t="s">
        <v>51</v>
      </c>
      <c r="L84" s="44" t="s">
        <v>51</v>
      </c>
      <c r="M84" s="58" t="s">
        <v>51</v>
      </c>
      <c r="N84" s="58" t="s">
        <v>51</v>
      </c>
      <c r="O84" s="58" t="s">
        <v>51</v>
      </c>
      <c r="P84" s="58" t="s">
        <v>51</v>
      </c>
      <c r="Q84" s="58" t="s">
        <v>51</v>
      </c>
      <c r="R84" s="44" t="s">
        <v>51</v>
      </c>
      <c r="S84" s="44" t="str">
        <f>'Таблица № 2'!W83</f>
        <v>нд</v>
      </c>
      <c r="T84" s="58" t="s">
        <v>51</v>
      </c>
      <c r="U84" s="58" t="s">
        <v>51</v>
      </c>
      <c r="V84" s="58" t="s">
        <v>51</v>
      </c>
      <c r="W84" s="58" t="s">
        <v>51</v>
      </c>
      <c r="X84" s="59" t="s">
        <v>51</v>
      </c>
      <c r="Y84" s="60" t="s">
        <v>51</v>
      </c>
      <c r="Z84" s="60" t="s">
        <v>51</v>
      </c>
      <c r="AA84" s="59" t="s">
        <v>51</v>
      </c>
      <c r="AB84" s="59" t="s">
        <v>51</v>
      </c>
      <c r="AC84" s="59" t="s">
        <v>51</v>
      </c>
      <c r="AD84" s="58" t="s">
        <v>51</v>
      </c>
      <c r="AE84" s="59" t="s">
        <v>51</v>
      </c>
      <c r="AF84" s="60" t="s">
        <v>51</v>
      </c>
      <c r="AG84" s="60" t="str">
        <f t="shared" si="2"/>
        <v>нд</v>
      </c>
      <c r="AH84" s="59" t="s">
        <v>51</v>
      </c>
      <c r="AI84" s="58" t="s">
        <v>51</v>
      </c>
      <c r="AJ84" s="58" t="s">
        <v>51</v>
      </c>
      <c r="AK84" s="58" t="s">
        <v>51</v>
      </c>
      <c r="AL84" s="58" t="s">
        <v>51</v>
      </c>
    </row>
    <row r="85" spans="1:38" ht="15.75" x14ac:dyDescent="0.25">
      <c r="A85" s="37"/>
      <c r="B85" s="38" t="str">
        <f>'Таблица № 2'!B84</f>
        <v>ввод СОШ №1 ул. Красноармейская</v>
      </c>
      <c r="C85" s="37"/>
      <c r="D85" s="44" t="s">
        <v>51</v>
      </c>
      <c r="E85" s="44" t="s">
        <v>51</v>
      </c>
      <c r="F85" s="58" t="s">
        <v>51</v>
      </c>
      <c r="G85" s="58" t="s">
        <v>51</v>
      </c>
      <c r="H85" s="58" t="s">
        <v>51</v>
      </c>
      <c r="I85" s="58" t="s">
        <v>51</v>
      </c>
      <c r="J85" s="58" t="s">
        <v>51</v>
      </c>
      <c r="K85" s="44" t="s">
        <v>51</v>
      </c>
      <c r="L85" s="44" t="s">
        <v>51</v>
      </c>
      <c r="M85" s="58" t="s">
        <v>51</v>
      </c>
      <c r="N85" s="58" t="s">
        <v>51</v>
      </c>
      <c r="O85" s="58" t="s">
        <v>51</v>
      </c>
      <c r="P85" s="58" t="s">
        <v>51</v>
      </c>
      <c r="Q85" s="58" t="s">
        <v>51</v>
      </c>
      <c r="R85" s="44" t="s">
        <v>51</v>
      </c>
      <c r="S85" s="44" t="str">
        <f>'Таблица № 2'!W84</f>
        <v>нд</v>
      </c>
      <c r="T85" s="58" t="s">
        <v>51</v>
      </c>
      <c r="U85" s="58" t="s">
        <v>51</v>
      </c>
      <c r="V85" s="58" t="s">
        <v>51</v>
      </c>
      <c r="W85" s="58" t="s">
        <v>51</v>
      </c>
      <c r="X85" s="59" t="s">
        <v>51</v>
      </c>
      <c r="Y85" s="60" t="s">
        <v>51</v>
      </c>
      <c r="Z85" s="60" t="s">
        <v>51</v>
      </c>
      <c r="AA85" s="59" t="s">
        <v>51</v>
      </c>
      <c r="AB85" s="59" t="s">
        <v>51</v>
      </c>
      <c r="AC85" s="59" t="s">
        <v>51</v>
      </c>
      <c r="AD85" s="58" t="s">
        <v>51</v>
      </c>
      <c r="AE85" s="59" t="s">
        <v>51</v>
      </c>
      <c r="AF85" s="60" t="s">
        <v>51</v>
      </c>
      <c r="AG85" s="60" t="str">
        <f t="shared" si="2"/>
        <v>нд</v>
      </c>
      <c r="AH85" s="59" t="s">
        <v>51</v>
      </c>
      <c r="AI85" s="58" t="s">
        <v>51</v>
      </c>
      <c r="AJ85" s="58" t="s">
        <v>51</v>
      </c>
      <c r="AK85" s="58" t="s">
        <v>51</v>
      </c>
      <c r="AL85" s="58" t="s">
        <v>51</v>
      </c>
    </row>
    <row r="86" spans="1:38" ht="15.75" x14ac:dyDescent="0.25">
      <c r="A86" s="37"/>
      <c r="B86" s="38" t="str">
        <f>'Таблица № 2'!B85</f>
        <v>ввод СОШ №5 пер. Павлова</v>
      </c>
      <c r="C86" s="37"/>
      <c r="D86" s="44" t="s">
        <v>51</v>
      </c>
      <c r="E86" s="44" t="s">
        <v>51</v>
      </c>
      <c r="F86" s="58" t="s">
        <v>51</v>
      </c>
      <c r="G86" s="58" t="s">
        <v>51</v>
      </c>
      <c r="H86" s="58" t="s">
        <v>51</v>
      </c>
      <c r="I86" s="58" t="s">
        <v>51</v>
      </c>
      <c r="J86" s="58" t="s">
        <v>51</v>
      </c>
      <c r="K86" s="44" t="s">
        <v>51</v>
      </c>
      <c r="L86" s="44" t="s">
        <v>51</v>
      </c>
      <c r="M86" s="58" t="s">
        <v>51</v>
      </c>
      <c r="N86" s="58" t="s">
        <v>51</v>
      </c>
      <c r="O86" s="58" t="s">
        <v>51</v>
      </c>
      <c r="P86" s="58" t="s">
        <v>51</v>
      </c>
      <c r="Q86" s="58" t="s">
        <v>51</v>
      </c>
      <c r="R86" s="44" t="s">
        <v>51</v>
      </c>
      <c r="S86" s="44" t="str">
        <f>'Таблица № 2'!W85</f>
        <v>нд</v>
      </c>
      <c r="T86" s="58" t="s">
        <v>51</v>
      </c>
      <c r="U86" s="58" t="s">
        <v>51</v>
      </c>
      <c r="V86" s="58" t="s">
        <v>51</v>
      </c>
      <c r="W86" s="58" t="s">
        <v>51</v>
      </c>
      <c r="X86" s="59" t="s">
        <v>51</v>
      </c>
      <c r="Y86" s="60" t="s">
        <v>51</v>
      </c>
      <c r="Z86" s="60" t="s">
        <v>51</v>
      </c>
      <c r="AA86" s="59" t="s">
        <v>51</v>
      </c>
      <c r="AB86" s="59" t="s">
        <v>51</v>
      </c>
      <c r="AC86" s="59" t="s">
        <v>51</v>
      </c>
      <c r="AD86" s="58" t="s">
        <v>51</v>
      </c>
      <c r="AE86" s="59" t="s">
        <v>51</v>
      </c>
      <c r="AF86" s="60" t="s">
        <v>51</v>
      </c>
      <c r="AG86" s="60" t="str">
        <f t="shared" si="2"/>
        <v>нд</v>
      </c>
      <c r="AH86" s="59" t="s">
        <v>51</v>
      </c>
      <c r="AI86" s="58" t="s">
        <v>51</v>
      </c>
      <c r="AJ86" s="58" t="s">
        <v>51</v>
      </c>
      <c r="AK86" s="58" t="s">
        <v>51</v>
      </c>
      <c r="AL86" s="58" t="s">
        <v>51</v>
      </c>
    </row>
    <row r="87" spans="1:38" ht="31.5" x14ac:dyDescent="0.25">
      <c r="A87" s="37"/>
      <c r="B87" s="38" t="str">
        <f>'Таблица № 2'!B86</f>
        <v>ввод гостиница Королевский двор ул. Зои Космодемьянской</v>
      </c>
      <c r="C87" s="37"/>
      <c r="D87" s="44" t="s">
        <v>51</v>
      </c>
      <c r="E87" s="44" t="s">
        <v>51</v>
      </c>
      <c r="F87" s="58" t="s">
        <v>51</v>
      </c>
      <c r="G87" s="58" t="s">
        <v>51</v>
      </c>
      <c r="H87" s="58" t="s">
        <v>51</v>
      </c>
      <c r="I87" s="58" t="s">
        <v>51</v>
      </c>
      <c r="J87" s="58" t="s">
        <v>51</v>
      </c>
      <c r="K87" s="44" t="s">
        <v>51</v>
      </c>
      <c r="L87" s="44" t="s">
        <v>51</v>
      </c>
      <c r="M87" s="58" t="s">
        <v>51</v>
      </c>
      <c r="N87" s="58" t="s">
        <v>51</v>
      </c>
      <c r="O87" s="58" t="s">
        <v>51</v>
      </c>
      <c r="P87" s="58" t="s">
        <v>51</v>
      </c>
      <c r="Q87" s="58" t="s">
        <v>51</v>
      </c>
      <c r="R87" s="44" t="s">
        <v>51</v>
      </c>
      <c r="S87" s="44" t="str">
        <f>'Таблица № 2'!W86</f>
        <v>нд</v>
      </c>
      <c r="T87" s="58" t="s">
        <v>51</v>
      </c>
      <c r="U87" s="58" t="s">
        <v>51</v>
      </c>
      <c r="V87" s="58" t="s">
        <v>51</v>
      </c>
      <c r="W87" s="58" t="s">
        <v>51</v>
      </c>
      <c r="X87" s="59" t="s">
        <v>51</v>
      </c>
      <c r="Y87" s="60" t="s">
        <v>51</v>
      </c>
      <c r="Z87" s="60" t="s">
        <v>51</v>
      </c>
      <c r="AA87" s="59" t="s">
        <v>51</v>
      </c>
      <c r="AB87" s="59" t="s">
        <v>51</v>
      </c>
      <c r="AC87" s="59" t="s">
        <v>51</v>
      </c>
      <c r="AD87" s="58" t="s">
        <v>51</v>
      </c>
      <c r="AE87" s="59" t="s">
        <v>51</v>
      </c>
      <c r="AF87" s="60" t="s">
        <v>51</v>
      </c>
      <c r="AG87" s="60" t="str">
        <f t="shared" si="2"/>
        <v>нд</v>
      </c>
      <c r="AH87" s="59" t="s">
        <v>51</v>
      </c>
      <c r="AI87" s="58" t="s">
        <v>51</v>
      </c>
      <c r="AJ87" s="58" t="s">
        <v>51</v>
      </c>
      <c r="AK87" s="58" t="s">
        <v>51</v>
      </c>
      <c r="AL87" s="58" t="s">
        <v>51</v>
      </c>
    </row>
    <row r="88" spans="1:38" ht="15.75" x14ac:dyDescent="0.25">
      <c r="A88" s="37"/>
      <c r="B88" s="38" t="str">
        <f>'Таблица № 2'!B87</f>
        <v>вводы Раминте и Восток ул. Победы</v>
      </c>
      <c r="C88" s="37"/>
      <c r="D88" s="44" t="s">
        <v>51</v>
      </c>
      <c r="E88" s="44" t="s">
        <v>51</v>
      </c>
      <c r="F88" s="58" t="s">
        <v>51</v>
      </c>
      <c r="G88" s="58" t="s">
        <v>51</v>
      </c>
      <c r="H88" s="58" t="s">
        <v>51</v>
      </c>
      <c r="I88" s="58" t="s">
        <v>51</v>
      </c>
      <c r="J88" s="58" t="s">
        <v>51</v>
      </c>
      <c r="K88" s="44" t="s">
        <v>51</v>
      </c>
      <c r="L88" s="44" t="s">
        <v>51</v>
      </c>
      <c r="M88" s="58" t="s">
        <v>51</v>
      </c>
      <c r="N88" s="58" t="s">
        <v>51</v>
      </c>
      <c r="O88" s="58" t="s">
        <v>51</v>
      </c>
      <c r="P88" s="58" t="s">
        <v>51</v>
      </c>
      <c r="Q88" s="58" t="s">
        <v>51</v>
      </c>
      <c r="R88" s="44" t="s">
        <v>51</v>
      </c>
      <c r="S88" s="44" t="str">
        <f>'Таблица № 2'!W87</f>
        <v>нд</v>
      </c>
      <c r="T88" s="58" t="s">
        <v>51</v>
      </c>
      <c r="U88" s="58" t="s">
        <v>51</v>
      </c>
      <c r="V88" s="58" t="s">
        <v>51</v>
      </c>
      <c r="W88" s="58" t="s">
        <v>51</v>
      </c>
      <c r="X88" s="59" t="s">
        <v>51</v>
      </c>
      <c r="Y88" s="60" t="s">
        <v>51</v>
      </c>
      <c r="Z88" s="60" t="s">
        <v>51</v>
      </c>
      <c r="AA88" s="59" t="s">
        <v>51</v>
      </c>
      <c r="AB88" s="59" t="s">
        <v>51</v>
      </c>
      <c r="AC88" s="59" t="s">
        <v>51</v>
      </c>
      <c r="AD88" s="58" t="s">
        <v>51</v>
      </c>
      <c r="AE88" s="59" t="s">
        <v>51</v>
      </c>
      <c r="AF88" s="60" t="s">
        <v>51</v>
      </c>
      <c r="AG88" s="60" t="str">
        <f t="shared" si="2"/>
        <v>нд</v>
      </c>
      <c r="AH88" s="59" t="s">
        <v>51</v>
      </c>
      <c r="AI88" s="58" t="s">
        <v>51</v>
      </c>
      <c r="AJ88" s="58" t="s">
        <v>51</v>
      </c>
      <c r="AK88" s="58" t="s">
        <v>51</v>
      </c>
      <c r="AL88" s="58" t="s">
        <v>51</v>
      </c>
    </row>
    <row r="89" spans="1:38" ht="15.75" x14ac:dyDescent="0.25">
      <c r="A89" s="37"/>
      <c r="B89" s="38" t="str">
        <f>'Таблица № 2'!B88</f>
        <v>ввод ТЦ "Орбита" ул. Московская</v>
      </c>
      <c r="C89" s="37"/>
      <c r="D89" s="44" t="s">
        <v>51</v>
      </c>
      <c r="E89" s="44" t="s">
        <v>51</v>
      </c>
      <c r="F89" s="58" t="s">
        <v>51</v>
      </c>
      <c r="G89" s="58" t="s">
        <v>51</v>
      </c>
      <c r="H89" s="58" t="s">
        <v>51</v>
      </c>
      <c r="I89" s="58" t="s">
        <v>51</v>
      </c>
      <c r="J89" s="58" t="s">
        <v>51</v>
      </c>
      <c r="K89" s="44" t="s">
        <v>51</v>
      </c>
      <c r="L89" s="44" t="s">
        <v>51</v>
      </c>
      <c r="M89" s="58" t="s">
        <v>51</v>
      </c>
      <c r="N89" s="58" t="s">
        <v>51</v>
      </c>
      <c r="O89" s="58" t="s">
        <v>51</v>
      </c>
      <c r="P89" s="58" t="s">
        <v>51</v>
      </c>
      <c r="Q89" s="58" t="s">
        <v>51</v>
      </c>
      <c r="R89" s="44" t="s">
        <v>51</v>
      </c>
      <c r="S89" s="44" t="str">
        <f>'Таблица № 2'!W88</f>
        <v>нд</v>
      </c>
      <c r="T89" s="58" t="s">
        <v>51</v>
      </c>
      <c r="U89" s="58" t="s">
        <v>51</v>
      </c>
      <c r="V89" s="58" t="s">
        <v>51</v>
      </c>
      <c r="W89" s="58" t="s">
        <v>51</v>
      </c>
      <c r="X89" s="59" t="s">
        <v>51</v>
      </c>
      <c r="Y89" s="60" t="s">
        <v>51</v>
      </c>
      <c r="Z89" s="60" t="s">
        <v>51</v>
      </c>
      <c r="AA89" s="59" t="s">
        <v>51</v>
      </c>
      <c r="AB89" s="59" t="s">
        <v>51</v>
      </c>
      <c r="AC89" s="59" t="s">
        <v>51</v>
      </c>
      <c r="AD89" s="58" t="s">
        <v>51</v>
      </c>
      <c r="AE89" s="59" t="s">
        <v>51</v>
      </c>
      <c r="AF89" s="60" t="s">
        <v>51</v>
      </c>
      <c r="AG89" s="60" t="str">
        <f t="shared" si="2"/>
        <v>нд</v>
      </c>
      <c r="AH89" s="59" t="s">
        <v>51</v>
      </c>
      <c r="AI89" s="58" t="s">
        <v>51</v>
      </c>
      <c r="AJ89" s="58" t="s">
        <v>51</v>
      </c>
      <c r="AK89" s="58" t="s">
        <v>51</v>
      </c>
      <c r="AL89" s="58" t="s">
        <v>51</v>
      </c>
    </row>
    <row r="90" spans="1:38" ht="15.75" x14ac:dyDescent="0.25">
      <c r="A90" s="37"/>
      <c r="B90" s="38" t="str">
        <f>'Таблица № 2'!B89</f>
        <v>ввод Автоколонна 1802 ул. Толстого</v>
      </c>
      <c r="C90" s="37"/>
      <c r="D90" s="44" t="s">
        <v>51</v>
      </c>
      <c r="E90" s="44" t="s">
        <v>51</v>
      </c>
      <c r="F90" s="58" t="s">
        <v>51</v>
      </c>
      <c r="G90" s="58" t="s">
        <v>51</v>
      </c>
      <c r="H90" s="58" t="s">
        <v>51</v>
      </c>
      <c r="I90" s="58" t="s">
        <v>51</v>
      </c>
      <c r="J90" s="58" t="s">
        <v>51</v>
      </c>
      <c r="K90" s="44" t="s">
        <v>51</v>
      </c>
      <c r="L90" s="44" t="s">
        <v>51</v>
      </c>
      <c r="M90" s="58" t="s">
        <v>51</v>
      </c>
      <c r="N90" s="58" t="s">
        <v>51</v>
      </c>
      <c r="O90" s="58" t="s">
        <v>51</v>
      </c>
      <c r="P90" s="58" t="s">
        <v>51</v>
      </c>
      <c r="Q90" s="58" t="s">
        <v>51</v>
      </c>
      <c r="R90" s="44" t="s">
        <v>51</v>
      </c>
      <c r="S90" s="44" t="str">
        <f>'Таблица № 2'!W89</f>
        <v>нд</v>
      </c>
      <c r="T90" s="58" t="s">
        <v>51</v>
      </c>
      <c r="U90" s="58" t="s">
        <v>51</v>
      </c>
      <c r="V90" s="58" t="s">
        <v>51</v>
      </c>
      <c r="W90" s="58" t="s">
        <v>51</v>
      </c>
      <c r="X90" s="59" t="s">
        <v>51</v>
      </c>
      <c r="Y90" s="60" t="s">
        <v>51</v>
      </c>
      <c r="Z90" s="60" t="s">
        <v>51</v>
      </c>
      <c r="AA90" s="59" t="s">
        <v>51</v>
      </c>
      <c r="AB90" s="59" t="s">
        <v>51</v>
      </c>
      <c r="AC90" s="59" t="s">
        <v>51</v>
      </c>
      <c r="AD90" s="58" t="s">
        <v>51</v>
      </c>
      <c r="AE90" s="59" t="s">
        <v>51</v>
      </c>
      <c r="AF90" s="60" t="s">
        <v>51</v>
      </c>
      <c r="AG90" s="60" t="str">
        <f t="shared" si="2"/>
        <v>нд</v>
      </c>
      <c r="AH90" s="59" t="s">
        <v>51</v>
      </c>
      <c r="AI90" s="58" t="s">
        <v>51</v>
      </c>
      <c r="AJ90" s="58" t="s">
        <v>51</v>
      </c>
      <c r="AK90" s="58" t="s">
        <v>51</v>
      </c>
      <c r="AL90" s="58" t="s">
        <v>51</v>
      </c>
    </row>
    <row r="91" spans="1:38" ht="15.75" x14ac:dyDescent="0.25">
      <c r="A91" s="37"/>
      <c r="B91" s="38" t="str">
        <f>'Таблица № 2'!B90</f>
        <v>ввод Почта ул. Тимирязева</v>
      </c>
      <c r="C91" s="37"/>
      <c r="D91" s="44" t="s">
        <v>51</v>
      </c>
      <c r="E91" s="44" t="s">
        <v>51</v>
      </c>
      <c r="F91" s="58" t="s">
        <v>51</v>
      </c>
      <c r="G91" s="58" t="s">
        <v>51</v>
      </c>
      <c r="H91" s="58" t="s">
        <v>51</v>
      </c>
      <c r="I91" s="58" t="s">
        <v>51</v>
      </c>
      <c r="J91" s="58" t="s">
        <v>51</v>
      </c>
      <c r="K91" s="44" t="s">
        <v>51</v>
      </c>
      <c r="L91" s="44" t="s">
        <v>51</v>
      </c>
      <c r="M91" s="58" t="s">
        <v>51</v>
      </c>
      <c r="N91" s="58" t="s">
        <v>51</v>
      </c>
      <c r="O91" s="58" t="s">
        <v>51</v>
      </c>
      <c r="P91" s="58" t="s">
        <v>51</v>
      </c>
      <c r="Q91" s="58" t="s">
        <v>51</v>
      </c>
      <c r="R91" s="44" t="s">
        <v>51</v>
      </c>
      <c r="S91" s="44" t="str">
        <f>'Таблица № 2'!W90</f>
        <v>нд</v>
      </c>
      <c r="T91" s="58" t="s">
        <v>51</v>
      </c>
      <c r="U91" s="58" t="s">
        <v>51</v>
      </c>
      <c r="V91" s="58" t="s">
        <v>51</v>
      </c>
      <c r="W91" s="58" t="s">
        <v>51</v>
      </c>
      <c r="X91" s="59" t="s">
        <v>51</v>
      </c>
      <c r="Y91" s="60" t="s">
        <v>51</v>
      </c>
      <c r="Z91" s="60" t="s">
        <v>51</v>
      </c>
      <c r="AA91" s="59" t="s">
        <v>51</v>
      </c>
      <c r="AB91" s="59" t="s">
        <v>51</v>
      </c>
      <c r="AC91" s="59" t="s">
        <v>51</v>
      </c>
      <c r="AD91" s="58" t="s">
        <v>51</v>
      </c>
      <c r="AE91" s="59" t="s">
        <v>51</v>
      </c>
      <c r="AF91" s="60" t="s">
        <v>51</v>
      </c>
      <c r="AG91" s="60" t="str">
        <f t="shared" si="2"/>
        <v>нд</v>
      </c>
      <c r="AH91" s="59" t="s">
        <v>51</v>
      </c>
      <c r="AI91" s="58" t="s">
        <v>51</v>
      </c>
      <c r="AJ91" s="58" t="s">
        <v>51</v>
      </c>
      <c r="AK91" s="58" t="s">
        <v>51</v>
      </c>
      <c r="AL91" s="58" t="s">
        <v>51</v>
      </c>
    </row>
    <row r="92" spans="1:38" ht="15.75" x14ac:dyDescent="0.25">
      <c r="A92" s="37"/>
      <c r="B92" s="38" t="str">
        <f>'Таблица № 2'!B91</f>
        <v>вводы ГПТ ул. Ульяновых, пр. Ленина</v>
      </c>
      <c r="C92" s="37"/>
      <c r="D92" s="44" t="s">
        <v>51</v>
      </c>
      <c r="E92" s="44" t="s">
        <v>51</v>
      </c>
      <c r="F92" s="58" t="s">
        <v>51</v>
      </c>
      <c r="G92" s="58" t="s">
        <v>51</v>
      </c>
      <c r="H92" s="58" t="s">
        <v>51</v>
      </c>
      <c r="I92" s="58" t="s">
        <v>51</v>
      </c>
      <c r="J92" s="58" t="s">
        <v>51</v>
      </c>
      <c r="K92" s="44" t="s">
        <v>51</v>
      </c>
      <c r="L92" s="44" t="s">
        <v>51</v>
      </c>
      <c r="M92" s="58" t="s">
        <v>51</v>
      </c>
      <c r="N92" s="58" t="s">
        <v>51</v>
      </c>
      <c r="O92" s="58" t="s">
        <v>51</v>
      </c>
      <c r="P92" s="58" t="s">
        <v>51</v>
      </c>
      <c r="Q92" s="58" t="s">
        <v>51</v>
      </c>
      <c r="R92" s="44" t="s">
        <v>51</v>
      </c>
      <c r="S92" s="44" t="str">
        <f>'Таблица № 2'!W91</f>
        <v>нд</v>
      </c>
      <c r="T92" s="58" t="s">
        <v>51</v>
      </c>
      <c r="U92" s="58" t="s">
        <v>51</v>
      </c>
      <c r="V92" s="58" t="s">
        <v>51</v>
      </c>
      <c r="W92" s="58" t="s">
        <v>51</v>
      </c>
      <c r="X92" s="59" t="s">
        <v>51</v>
      </c>
      <c r="Y92" s="60" t="s">
        <v>51</v>
      </c>
      <c r="Z92" s="60" t="s">
        <v>51</v>
      </c>
      <c r="AA92" s="59" t="s">
        <v>51</v>
      </c>
      <c r="AB92" s="59" t="s">
        <v>51</v>
      </c>
      <c r="AC92" s="59" t="s">
        <v>51</v>
      </c>
      <c r="AD92" s="58" t="s">
        <v>51</v>
      </c>
      <c r="AE92" s="59" t="s">
        <v>51</v>
      </c>
      <c r="AF92" s="60" t="s">
        <v>51</v>
      </c>
      <c r="AG92" s="60" t="str">
        <f t="shared" si="2"/>
        <v>нд</v>
      </c>
      <c r="AH92" s="59" t="s">
        <v>51</v>
      </c>
      <c r="AI92" s="58" t="s">
        <v>51</v>
      </c>
      <c r="AJ92" s="58" t="s">
        <v>51</v>
      </c>
      <c r="AK92" s="58" t="s">
        <v>51</v>
      </c>
      <c r="AL92" s="58" t="s">
        <v>51</v>
      </c>
    </row>
    <row r="93" spans="1:38" ht="15.75" x14ac:dyDescent="0.25">
      <c r="A93" s="37"/>
      <c r="B93" s="38" t="str">
        <f>'Таблица № 2'!B92</f>
        <v>вводы ГАПК ул. Тимирязева, ул. Советская</v>
      </c>
      <c r="C93" s="37"/>
      <c r="D93" s="44" t="s">
        <v>51</v>
      </c>
      <c r="E93" s="44" t="s">
        <v>51</v>
      </c>
      <c r="F93" s="58" t="s">
        <v>51</v>
      </c>
      <c r="G93" s="58" t="s">
        <v>51</v>
      </c>
      <c r="H93" s="58" t="s">
        <v>51</v>
      </c>
      <c r="I93" s="58" t="s">
        <v>51</v>
      </c>
      <c r="J93" s="58" t="s">
        <v>51</v>
      </c>
      <c r="K93" s="44" t="s">
        <v>51</v>
      </c>
      <c r="L93" s="44" t="s">
        <v>51</v>
      </c>
      <c r="M93" s="58" t="s">
        <v>51</v>
      </c>
      <c r="N93" s="58" t="s">
        <v>51</v>
      </c>
      <c r="O93" s="58" t="s">
        <v>51</v>
      </c>
      <c r="P93" s="58" t="s">
        <v>51</v>
      </c>
      <c r="Q93" s="58" t="s">
        <v>51</v>
      </c>
      <c r="R93" s="44" t="s">
        <v>51</v>
      </c>
      <c r="S93" s="44" t="str">
        <f>'Таблица № 2'!W92</f>
        <v>нд</v>
      </c>
      <c r="T93" s="58" t="s">
        <v>51</v>
      </c>
      <c r="U93" s="58" t="s">
        <v>51</v>
      </c>
      <c r="V93" s="58" t="s">
        <v>51</v>
      </c>
      <c r="W93" s="58" t="s">
        <v>51</v>
      </c>
      <c r="X93" s="59" t="s">
        <v>51</v>
      </c>
      <c r="Y93" s="60" t="s">
        <v>51</v>
      </c>
      <c r="Z93" s="60" t="s">
        <v>51</v>
      </c>
      <c r="AA93" s="59" t="s">
        <v>51</v>
      </c>
      <c r="AB93" s="59" t="s">
        <v>51</v>
      </c>
      <c r="AC93" s="59" t="s">
        <v>51</v>
      </c>
      <c r="AD93" s="58" t="s">
        <v>51</v>
      </c>
      <c r="AE93" s="59" t="s">
        <v>51</v>
      </c>
      <c r="AF93" s="60" t="s">
        <v>51</v>
      </c>
      <c r="AG93" s="60" t="str">
        <f t="shared" si="2"/>
        <v>нд</v>
      </c>
      <c r="AH93" s="59" t="s">
        <v>51</v>
      </c>
      <c r="AI93" s="58" t="s">
        <v>51</v>
      </c>
      <c r="AJ93" s="58" t="s">
        <v>51</v>
      </c>
      <c r="AK93" s="58" t="s">
        <v>51</v>
      </c>
      <c r="AL93" s="58" t="s">
        <v>51</v>
      </c>
    </row>
    <row r="94" spans="1:38" ht="15.75" x14ac:dyDescent="0.25">
      <c r="A94" s="37"/>
      <c r="B94" s="38" t="str">
        <f>'Таблица № 2'!B93</f>
        <v>ввод Городской Суд ул. Московская</v>
      </c>
      <c r="C94" s="37"/>
      <c r="D94" s="44" t="s">
        <v>51</v>
      </c>
      <c r="E94" s="44" t="s">
        <v>51</v>
      </c>
      <c r="F94" s="58" t="s">
        <v>51</v>
      </c>
      <c r="G94" s="58" t="s">
        <v>51</v>
      </c>
      <c r="H94" s="58" t="s">
        <v>51</v>
      </c>
      <c r="I94" s="58" t="s">
        <v>51</v>
      </c>
      <c r="J94" s="58" t="s">
        <v>51</v>
      </c>
      <c r="K94" s="44" t="s">
        <v>51</v>
      </c>
      <c r="L94" s="44" t="s">
        <v>51</v>
      </c>
      <c r="M94" s="58" t="s">
        <v>51</v>
      </c>
      <c r="N94" s="58" t="s">
        <v>51</v>
      </c>
      <c r="O94" s="58" t="s">
        <v>51</v>
      </c>
      <c r="P94" s="58" t="s">
        <v>51</v>
      </c>
      <c r="Q94" s="58" t="s">
        <v>51</v>
      </c>
      <c r="R94" s="44" t="s">
        <v>51</v>
      </c>
      <c r="S94" s="44" t="str">
        <f>'Таблица № 2'!W93</f>
        <v>нд</v>
      </c>
      <c r="T94" s="58" t="s">
        <v>51</v>
      </c>
      <c r="U94" s="58" t="s">
        <v>51</v>
      </c>
      <c r="V94" s="58" t="s">
        <v>51</v>
      </c>
      <c r="W94" s="58" t="s">
        <v>51</v>
      </c>
      <c r="X94" s="59" t="s">
        <v>51</v>
      </c>
      <c r="Y94" s="60" t="s">
        <v>51</v>
      </c>
      <c r="Z94" s="60" t="s">
        <v>51</v>
      </c>
      <c r="AA94" s="59" t="s">
        <v>51</v>
      </c>
      <c r="AB94" s="59" t="s">
        <v>51</v>
      </c>
      <c r="AC94" s="59" t="s">
        <v>51</v>
      </c>
      <c r="AD94" s="58" t="s">
        <v>51</v>
      </c>
      <c r="AE94" s="59" t="s">
        <v>51</v>
      </c>
      <c r="AF94" s="60" t="s">
        <v>51</v>
      </c>
      <c r="AG94" s="60" t="str">
        <f t="shared" si="2"/>
        <v>нд</v>
      </c>
      <c r="AH94" s="59" t="s">
        <v>51</v>
      </c>
      <c r="AI94" s="58" t="s">
        <v>51</v>
      </c>
      <c r="AJ94" s="58" t="s">
        <v>51</v>
      </c>
      <c r="AK94" s="58" t="s">
        <v>51</v>
      </c>
      <c r="AL94" s="58" t="s">
        <v>51</v>
      </c>
    </row>
    <row r="95" spans="1:38" ht="15.75" x14ac:dyDescent="0.25">
      <c r="A95" s="37"/>
      <c r="B95" s="38" t="str">
        <f>'Таблица № 2'!B94</f>
        <v>ввод ДШИ ул. Ульяновых</v>
      </c>
      <c r="C95" s="37"/>
      <c r="D95" s="44" t="s">
        <v>51</v>
      </c>
      <c r="E95" s="44" t="s">
        <v>51</v>
      </c>
      <c r="F95" s="58" t="s">
        <v>51</v>
      </c>
      <c r="G95" s="58" t="s">
        <v>51</v>
      </c>
      <c r="H95" s="58" t="s">
        <v>51</v>
      </c>
      <c r="I95" s="58" t="s">
        <v>51</v>
      </c>
      <c r="J95" s="58" t="s">
        <v>51</v>
      </c>
      <c r="K95" s="44" t="s">
        <v>51</v>
      </c>
      <c r="L95" s="44" t="s">
        <v>51</v>
      </c>
      <c r="M95" s="58" t="s">
        <v>51</v>
      </c>
      <c r="N95" s="58" t="s">
        <v>51</v>
      </c>
      <c r="O95" s="58" t="s">
        <v>51</v>
      </c>
      <c r="P95" s="58" t="s">
        <v>51</v>
      </c>
      <c r="Q95" s="58" t="s">
        <v>51</v>
      </c>
      <c r="R95" s="44" t="s">
        <v>51</v>
      </c>
      <c r="S95" s="44" t="str">
        <f>'Таблица № 2'!W94</f>
        <v>нд</v>
      </c>
      <c r="T95" s="58" t="s">
        <v>51</v>
      </c>
      <c r="U95" s="58" t="s">
        <v>51</v>
      </c>
      <c r="V95" s="58" t="s">
        <v>51</v>
      </c>
      <c r="W95" s="58" t="s">
        <v>51</v>
      </c>
      <c r="X95" s="59" t="s">
        <v>51</v>
      </c>
      <c r="Y95" s="60" t="s">
        <v>51</v>
      </c>
      <c r="Z95" s="60" t="s">
        <v>51</v>
      </c>
      <c r="AA95" s="59" t="s">
        <v>51</v>
      </c>
      <c r="AB95" s="59" t="s">
        <v>51</v>
      </c>
      <c r="AC95" s="59" t="s">
        <v>51</v>
      </c>
      <c r="AD95" s="58" t="s">
        <v>51</v>
      </c>
      <c r="AE95" s="59" t="s">
        <v>51</v>
      </c>
      <c r="AF95" s="60" t="s">
        <v>51</v>
      </c>
      <c r="AG95" s="60" t="str">
        <f t="shared" si="2"/>
        <v>нд</v>
      </c>
      <c r="AH95" s="59" t="s">
        <v>51</v>
      </c>
      <c r="AI95" s="58" t="s">
        <v>51</v>
      </c>
      <c r="AJ95" s="58" t="s">
        <v>51</v>
      </c>
      <c r="AK95" s="58" t="s">
        <v>51</v>
      </c>
      <c r="AL95" s="58" t="s">
        <v>51</v>
      </c>
    </row>
    <row r="96" spans="1:38" ht="15.75" x14ac:dyDescent="0.25">
      <c r="A96" s="37"/>
      <c r="B96" s="38" t="str">
        <f>'Таблица № 2'!B95</f>
        <v>ввод ДС №5 ул. Железнодорожная</v>
      </c>
      <c r="C96" s="37"/>
      <c r="D96" s="44" t="s">
        <v>51</v>
      </c>
      <c r="E96" s="44" t="s">
        <v>51</v>
      </c>
      <c r="F96" s="58" t="s">
        <v>51</v>
      </c>
      <c r="G96" s="58" t="s">
        <v>51</v>
      </c>
      <c r="H96" s="58" t="s">
        <v>51</v>
      </c>
      <c r="I96" s="58" t="s">
        <v>51</v>
      </c>
      <c r="J96" s="58" t="s">
        <v>51</v>
      </c>
      <c r="K96" s="44" t="s">
        <v>51</v>
      </c>
      <c r="L96" s="44" t="s">
        <v>51</v>
      </c>
      <c r="M96" s="58" t="s">
        <v>51</v>
      </c>
      <c r="N96" s="58" t="s">
        <v>51</v>
      </c>
      <c r="O96" s="58" t="s">
        <v>51</v>
      </c>
      <c r="P96" s="58" t="s">
        <v>51</v>
      </c>
      <c r="Q96" s="58" t="s">
        <v>51</v>
      </c>
      <c r="R96" s="44" t="s">
        <v>51</v>
      </c>
      <c r="S96" s="44" t="str">
        <f>'Таблица № 2'!W95</f>
        <v>нд</v>
      </c>
      <c r="T96" s="58" t="s">
        <v>51</v>
      </c>
      <c r="U96" s="58" t="s">
        <v>51</v>
      </c>
      <c r="V96" s="58" t="s">
        <v>51</v>
      </c>
      <c r="W96" s="58" t="s">
        <v>51</v>
      </c>
      <c r="X96" s="59" t="s">
        <v>51</v>
      </c>
      <c r="Y96" s="60" t="s">
        <v>51</v>
      </c>
      <c r="Z96" s="60" t="s">
        <v>51</v>
      </c>
      <c r="AA96" s="59" t="s">
        <v>51</v>
      </c>
      <c r="AB96" s="59" t="s">
        <v>51</v>
      </c>
      <c r="AC96" s="59" t="s">
        <v>51</v>
      </c>
      <c r="AD96" s="58" t="s">
        <v>51</v>
      </c>
      <c r="AE96" s="59" t="s">
        <v>51</v>
      </c>
      <c r="AF96" s="60" t="s">
        <v>51</v>
      </c>
      <c r="AG96" s="60" t="str">
        <f t="shared" si="2"/>
        <v>нд</v>
      </c>
      <c r="AH96" s="59" t="s">
        <v>51</v>
      </c>
      <c r="AI96" s="58" t="s">
        <v>51</v>
      </c>
      <c r="AJ96" s="58" t="s">
        <v>51</v>
      </c>
      <c r="AK96" s="58" t="s">
        <v>51</v>
      </c>
      <c r="AL96" s="58" t="s">
        <v>51</v>
      </c>
    </row>
    <row r="97" spans="1:38" ht="15.75" x14ac:dyDescent="0.25">
      <c r="A97" s="37"/>
      <c r="B97" s="38" t="str">
        <f>'Таблица № 2'!B96</f>
        <v>ввод ДС №6 ул. Зои Космодемьянской</v>
      </c>
      <c r="C97" s="37"/>
      <c r="D97" s="44" t="s">
        <v>51</v>
      </c>
      <c r="E97" s="44" t="s">
        <v>51</v>
      </c>
      <c r="F97" s="58" t="s">
        <v>51</v>
      </c>
      <c r="G97" s="58" t="s">
        <v>51</v>
      </c>
      <c r="H97" s="58" t="s">
        <v>51</v>
      </c>
      <c r="I97" s="58" t="s">
        <v>51</v>
      </c>
      <c r="J97" s="58" t="s">
        <v>51</v>
      </c>
      <c r="K97" s="44" t="s">
        <v>51</v>
      </c>
      <c r="L97" s="44" t="s">
        <v>51</v>
      </c>
      <c r="M97" s="58" t="s">
        <v>51</v>
      </c>
      <c r="N97" s="58" t="s">
        <v>51</v>
      </c>
      <c r="O97" s="58" t="s">
        <v>51</v>
      </c>
      <c r="P97" s="58" t="s">
        <v>51</v>
      </c>
      <c r="Q97" s="58" t="s">
        <v>51</v>
      </c>
      <c r="R97" s="44" t="s">
        <v>51</v>
      </c>
      <c r="S97" s="44" t="str">
        <f>'Таблица № 2'!W96</f>
        <v>нд</v>
      </c>
      <c r="T97" s="58" t="s">
        <v>51</v>
      </c>
      <c r="U97" s="58" t="s">
        <v>51</v>
      </c>
      <c r="V97" s="58" t="s">
        <v>51</v>
      </c>
      <c r="W97" s="58" t="s">
        <v>51</v>
      </c>
      <c r="X97" s="59" t="s">
        <v>51</v>
      </c>
      <c r="Y97" s="60" t="s">
        <v>51</v>
      </c>
      <c r="Z97" s="60" t="s">
        <v>51</v>
      </c>
      <c r="AA97" s="59" t="s">
        <v>51</v>
      </c>
      <c r="AB97" s="59" t="s">
        <v>51</v>
      </c>
      <c r="AC97" s="59" t="s">
        <v>51</v>
      </c>
      <c r="AD97" s="58" t="s">
        <v>51</v>
      </c>
      <c r="AE97" s="59" t="s">
        <v>51</v>
      </c>
      <c r="AF97" s="60" t="s">
        <v>51</v>
      </c>
      <c r="AG97" s="60" t="str">
        <f t="shared" si="2"/>
        <v>нд</v>
      </c>
      <c r="AH97" s="59" t="s">
        <v>51</v>
      </c>
      <c r="AI97" s="58" t="s">
        <v>51</v>
      </c>
      <c r="AJ97" s="58" t="s">
        <v>51</v>
      </c>
      <c r="AK97" s="58" t="s">
        <v>51</v>
      </c>
      <c r="AL97" s="58" t="s">
        <v>51</v>
      </c>
    </row>
    <row r="98" spans="1:38" ht="31.5" x14ac:dyDescent="0.25">
      <c r="A98" s="37"/>
      <c r="B98" s="38" t="str">
        <f>'Таблица № 2'!B97</f>
        <v xml:space="preserve">от ТК 55 до к/театра и ДШИ; до Ульян 9; от ТК 38 до в гостиницу и РайПО </v>
      </c>
      <c r="C98" s="37"/>
      <c r="D98" s="44" t="s">
        <v>51</v>
      </c>
      <c r="E98" s="44" t="s">
        <v>51</v>
      </c>
      <c r="F98" s="58" t="s">
        <v>51</v>
      </c>
      <c r="G98" s="58" t="s">
        <v>51</v>
      </c>
      <c r="H98" s="58" t="s">
        <v>51</v>
      </c>
      <c r="I98" s="58" t="s">
        <v>51</v>
      </c>
      <c r="J98" s="58" t="s">
        <v>51</v>
      </c>
      <c r="K98" s="44" t="s">
        <v>51</v>
      </c>
      <c r="L98" s="44" t="s">
        <v>51</v>
      </c>
      <c r="M98" s="58" t="s">
        <v>51</v>
      </c>
      <c r="N98" s="58" t="s">
        <v>51</v>
      </c>
      <c r="O98" s="58" t="s">
        <v>51</v>
      </c>
      <c r="P98" s="58" t="s">
        <v>51</v>
      </c>
      <c r="Q98" s="58" t="s">
        <v>51</v>
      </c>
      <c r="R98" s="44" t="s">
        <v>51</v>
      </c>
      <c r="S98" s="44" t="str">
        <f>'Таблица № 2'!W97</f>
        <v>нд</v>
      </c>
      <c r="T98" s="58" t="s">
        <v>51</v>
      </c>
      <c r="U98" s="58" t="s">
        <v>51</v>
      </c>
      <c r="V98" s="58" t="s">
        <v>51</v>
      </c>
      <c r="W98" s="58" t="s">
        <v>51</v>
      </c>
      <c r="X98" s="59" t="s">
        <v>51</v>
      </c>
      <c r="Y98" s="60" t="s">
        <v>51</v>
      </c>
      <c r="Z98" s="60" t="s">
        <v>51</v>
      </c>
      <c r="AA98" s="59" t="s">
        <v>51</v>
      </c>
      <c r="AB98" s="59" t="s">
        <v>51</v>
      </c>
      <c r="AC98" s="59" t="s">
        <v>51</v>
      </c>
      <c r="AD98" s="58" t="s">
        <v>51</v>
      </c>
      <c r="AE98" s="59" t="s">
        <v>51</v>
      </c>
      <c r="AF98" s="60" t="s">
        <v>51</v>
      </c>
      <c r="AG98" s="60" t="str">
        <f t="shared" si="2"/>
        <v>нд</v>
      </c>
      <c r="AH98" s="59" t="s">
        <v>51</v>
      </c>
      <c r="AI98" s="58" t="s">
        <v>51</v>
      </c>
      <c r="AJ98" s="58" t="s">
        <v>51</v>
      </c>
      <c r="AK98" s="58" t="s">
        <v>51</v>
      </c>
      <c r="AL98" s="58" t="s">
        <v>51</v>
      </c>
    </row>
    <row r="99" spans="1:38" ht="15.75" x14ac:dyDescent="0.25">
      <c r="A99" s="37"/>
      <c r="B99" s="38" t="str">
        <f>'Таблица № 2'!B98</f>
        <v>от ТК 20 до ТК17</v>
      </c>
      <c r="C99" s="37"/>
      <c r="D99" s="44" t="s">
        <v>51</v>
      </c>
      <c r="E99" s="44" t="s">
        <v>51</v>
      </c>
      <c r="F99" s="58" t="s">
        <v>51</v>
      </c>
      <c r="G99" s="58" t="s">
        <v>51</v>
      </c>
      <c r="H99" s="58" t="s">
        <v>51</v>
      </c>
      <c r="I99" s="58" t="s">
        <v>51</v>
      </c>
      <c r="J99" s="58" t="s">
        <v>51</v>
      </c>
      <c r="K99" s="44" t="s">
        <v>51</v>
      </c>
      <c r="L99" s="44" t="s">
        <v>51</v>
      </c>
      <c r="M99" s="58" t="s">
        <v>51</v>
      </c>
      <c r="N99" s="58" t="s">
        <v>51</v>
      </c>
      <c r="O99" s="58" t="s">
        <v>51</v>
      </c>
      <c r="P99" s="58" t="s">
        <v>51</v>
      </c>
      <c r="Q99" s="58" t="s">
        <v>51</v>
      </c>
      <c r="R99" s="44" t="s">
        <v>51</v>
      </c>
      <c r="S99" s="44" t="str">
        <f>'Таблица № 2'!W98</f>
        <v>нд</v>
      </c>
      <c r="T99" s="58" t="s">
        <v>51</v>
      </c>
      <c r="U99" s="58" t="s">
        <v>51</v>
      </c>
      <c r="V99" s="58" t="s">
        <v>51</v>
      </c>
      <c r="W99" s="58" t="s">
        <v>51</v>
      </c>
      <c r="X99" s="59" t="s">
        <v>51</v>
      </c>
      <c r="Y99" s="60" t="s">
        <v>51</v>
      </c>
      <c r="Z99" s="60" t="s">
        <v>51</v>
      </c>
      <c r="AA99" s="59" t="s">
        <v>51</v>
      </c>
      <c r="AB99" s="59" t="s">
        <v>51</v>
      </c>
      <c r="AC99" s="59" t="s">
        <v>51</v>
      </c>
      <c r="AD99" s="58" t="s">
        <v>51</v>
      </c>
      <c r="AE99" s="59" t="s">
        <v>51</v>
      </c>
      <c r="AF99" s="60" t="s">
        <v>51</v>
      </c>
      <c r="AG99" s="60" t="str">
        <f t="shared" si="2"/>
        <v>нд</v>
      </c>
      <c r="AH99" s="59" t="s">
        <v>51</v>
      </c>
      <c r="AI99" s="58" t="s">
        <v>51</v>
      </c>
      <c r="AJ99" s="58" t="s">
        <v>51</v>
      </c>
      <c r="AK99" s="58" t="s">
        <v>51</v>
      </c>
      <c r="AL99" s="58" t="s">
        <v>51</v>
      </c>
    </row>
    <row r="100" spans="1:38" ht="15.75" x14ac:dyDescent="0.25">
      <c r="A100" s="37"/>
      <c r="B100" s="38" t="str">
        <f>'Таблица № 2'!B99</f>
        <v>от ТК 17 до прокуратуры и с/зала СХТ</v>
      </c>
      <c r="C100" s="37"/>
      <c r="D100" s="44" t="s">
        <v>51</v>
      </c>
      <c r="E100" s="44" t="s">
        <v>51</v>
      </c>
      <c r="F100" s="58" t="s">
        <v>51</v>
      </c>
      <c r="G100" s="58" t="s">
        <v>51</v>
      </c>
      <c r="H100" s="58" t="s">
        <v>51</v>
      </c>
      <c r="I100" s="58" t="s">
        <v>51</v>
      </c>
      <c r="J100" s="58" t="s">
        <v>51</v>
      </c>
      <c r="K100" s="44" t="s">
        <v>51</v>
      </c>
      <c r="L100" s="44" t="s">
        <v>51</v>
      </c>
      <c r="M100" s="58" t="s">
        <v>51</v>
      </c>
      <c r="N100" s="58" t="s">
        <v>51</v>
      </c>
      <c r="O100" s="58" t="s">
        <v>51</v>
      </c>
      <c r="P100" s="58" t="s">
        <v>51</v>
      </c>
      <c r="Q100" s="58" t="s">
        <v>51</v>
      </c>
      <c r="R100" s="44" t="s">
        <v>51</v>
      </c>
      <c r="S100" s="44" t="str">
        <f>'Таблица № 2'!W99</f>
        <v>нд</v>
      </c>
      <c r="T100" s="58" t="s">
        <v>51</v>
      </c>
      <c r="U100" s="58" t="s">
        <v>51</v>
      </c>
      <c r="V100" s="58" t="s">
        <v>51</v>
      </c>
      <c r="W100" s="58" t="s">
        <v>51</v>
      </c>
      <c r="X100" s="59" t="s">
        <v>51</v>
      </c>
      <c r="Y100" s="60" t="s">
        <v>51</v>
      </c>
      <c r="Z100" s="60" t="s">
        <v>51</v>
      </c>
      <c r="AA100" s="59" t="s">
        <v>51</v>
      </c>
      <c r="AB100" s="59" t="s">
        <v>51</v>
      </c>
      <c r="AC100" s="59" t="s">
        <v>51</v>
      </c>
      <c r="AD100" s="58" t="s">
        <v>51</v>
      </c>
      <c r="AE100" s="59" t="s">
        <v>51</v>
      </c>
      <c r="AF100" s="60" t="s">
        <v>51</v>
      </c>
      <c r="AG100" s="60" t="str">
        <f t="shared" si="2"/>
        <v>нд</v>
      </c>
      <c r="AH100" s="59" t="s">
        <v>51</v>
      </c>
      <c r="AI100" s="58" t="s">
        <v>51</v>
      </c>
      <c r="AJ100" s="58" t="s">
        <v>51</v>
      </c>
      <c r="AK100" s="58" t="s">
        <v>51</v>
      </c>
      <c r="AL100" s="58" t="s">
        <v>51</v>
      </c>
    </row>
    <row r="101" spans="1:38" ht="15.75" x14ac:dyDescent="0.25">
      <c r="A101" s="37"/>
      <c r="B101" s="38" t="str">
        <f>'Таблица № 2'!B100</f>
        <v>вводы ул. Советская</v>
      </c>
      <c r="C101" s="37"/>
      <c r="D101" s="44" t="s">
        <v>51</v>
      </c>
      <c r="E101" s="44" t="s">
        <v>51</v>
      </c>
      <c r="F101" s="58" t="s">
        <v>51</v>
      </c>
      <c r="G101" s="58" t="s">
        <v>51</v>
      </c>
      <c r="H101" s="58" t="s">
        <v>51</v>
      </c>
      <c r="I101" s="58" t="s">
        <v>51</v>
      </c>
      <c r="J101" s="58" t="s">
        <v>51</v>
      </c>
      <c r="K101" s="44" t="s">
        <v>51</v>
      </c>
      <c r="L101" s="44" t="s">
        <v>51</v>
      </c>
      <c r="M101" s="58" t="s">
        <v>51</v>
      </c>
      <c r="N101" s="58" t="s">
        <v>51</v>
      </c>
      <c r="O101" s="58" t="s">
        <v>51</v>
      </c>
      <c r="P101" s="58" t="s">
        <v>51</v>
      </c>
      <c r="Q101" s="58" t="s">
        <v>51</v>
      </c>
      <c r="R101" s="44" t="s">
        <v>51</v>
      </c>
      <c r="S101" s="44" t="str">
        <f>'Таблица № 2'!W100</f>
        <v>нд</v>
      </c>
      <c r="T101" s="58" t="s">
        <v>51</v>
      </c>
      <c r="U101" s="58" t="s">
        <v>51</v>
      </c>
      <c r="V101" s="58" t="s">
        <v>51</v>
      </c>
      <c r="W101" s="58" t="s">
        <v>51</v>
      </c>
      <c r="X101" s="59" t="s">
        <v>51</v>
      </c>
      <c r="Y101" s="60" t="s">
        <v>51</v>
      </c>
      <c r="Z101" s="60" t="s">
        <v>51</v>
      </c>
      <c r="AA101" s="59" t="s">
        <v>51</v>
      </c>
      <c r="AB101" s="59" t="s">
        <v>51</v>
      </c>
      <c r="AC101" s="59" t="s">
        <v>51</v>
      </c>
      <c r="AD101" s="58" t="s">
        <v>51</v>
      </c>
      <c r="AE101" s="59" t="s">
        <v>51</v>
      </c>
      <c r="AF101" s="60" t="s">
        <v>51</v>
      </c>
      <c r="AG101" s="60" t="str">
        <f t="shared" si="2"/>
        <v>нд</v>
      </c>
      <c r="AH101" s="59" t="s">
        <v>51</v>
      </c>
      <c r="AI101" s="58" t="s">
        <v>51</v>
      </c>
      <c r="AJ101" s="58" t="s">
        <v>51</v>
      </c>
      <c r="AK101" s="58" t="s">
        <v>51</v>
      </c>
      <c r="AL101" s="58" t="s">
        <v>51</v>
      </c>
    </row>
    <row r="102" spans="1:38" ht="15.75" x14ac:dyDescent="0.25">
      <c r="A102" s="37"/>
      <c r="B102" s="38" t="str">
        <f>'Таблица № 2'!B101</f>
        <v>вводы ул. Молодёжная</v>
      </c>
      <c r="C102" s="37"/>
      <c r="D102" s="44" t="s">
        <v>51</v>
      </c>
      <c r="E102" s="44" t="s">
        <v>51</v>
      </c>
      <c r="F102" s="58" t="s">
        <v>51</v>
      </c>
      <c r="G102" s="58" t="s">
        <v>51</v>
      </c>
      <c r="H102" s="58" t="s">
        <v>51</v>
      </c>
      <c r="I102" s="58" t="s">
        <v>51</v>
      </c>
      <c r="J102" s="58" t="s">
        <v>51</v>
      </c>
      <c r="K102" s="44" t="s">
        <v>51</v>
      </c>
      <c r="L102" s="44" t="s">
        <v>51</v>
      </c>
      <c r="M102" s="58" t="s">
        <v>51</v>
      </c>
      <c r="N102" s="58" t="s">
        <v>51</v>
      </c>
      <c r="O102" s="58" t="s">
        <v>51</v>
      </c>
      <c r="P102" s="58" t="s">
        <v>51</v>
      </c>
      <c r="Q102" s="58" t="s">
        <v>51</v>
      </c>
      <c r="R102" s="44" t="s">
        <v>51</v>
      </c>
      <c r="S102" s="44" t="str">
        <f>'Таблица № 2'!W101</f>
        <v>нд</v>
      </c>
      <c r="T102" s="58" t="s">
        <v>51</v>
      </c>
      <c r="U102" s="58" t="s">
        <v>51</v>
      </c>
      <c r="V102" s="58" t="s">
        <v>51</v>
      </c>
      <c r="W102" s="58" t="s">
        <v>51</v>
      </c>
      <c r="X102" s="59" t="s">
        <v>51</v>
      </c>
      <c r="Y102" s="60" t="s">
        <v>51</v>
      </c>
      <c r="Z102" s="60" t="s">
        <v>51</v>
      </c>
      <c r="AA102" s="59" t="s">
        <v>51</v>
      </c>
      <c r="AB102" s="59" t="s">
        <v>51</v>
      </c>
      <c r="AC102" s="59" t="s">
        <v>51</v>
      </c>
      <c r="AD102" s="58" t="s">
        <v>51</v>
      </c>
      <c r="AE102" s="59" t="s">
        <v>51</v>
      </c>
      <c r="AF102" s="60" t="s">
        <v>51</v>
      </c>
      <c r="AG102" s="60" t="str">
        <f t="shared" si="2"/>
        <v>нд</v>
      </c>
      <c r="AH102" s="59" t="s">
        <v>51</v>
      </c>
      <c r="AI102" s="58" t="s">
        <v>51</v>
      </c>
      <c r="AJ102" s="58" t="s">
        <v>51</v>
      </c>
      <c r="AK102" s="58" t="s">
        <v>51</v>
      </c>
      <c r="AL102" s="58" t="s">
        <v>51</v>
      </c>
    </row>
    <row r="103" spans="1:38" ht="15.75" x14ac:dyDescent="0.25">
      <c r="A103" s="37"/>
      <c r="B103" s="38" t="str">
        <f>'Таблица № 2'!B102</f>
        <v>вводы ул. Малахова</v>
      </c>
      <c r="C103" s="37"/>
      <c r="D103" s="44" t="s">
        <v>51</v>
      </c>
      <c r="E103" s="44" t="s">
        <v>51</v>
      </c>
      <c r="F103" s="58" t="s">
        <v>51</v>
      </c>
      <c r="G103" s="58" t="s">
        <v>51</v>
      </c>
      <c r="H103" s="58" t="s">
        <v>51</v>
      </c>
      <c r="I103" s="58" t="s">
        <v>51</v>
      </c>
      <c r="J103" s="58" t="s">
        <v>51</v>
      </c>
      <c r="K103" s="44" t="s">
        <v>51</v>
      </c>
      <c r="L103" s="44" t="s">
        <v>51</v>
      </c>
      <c r="M103" s="58" t="s">
        <v>51</v>
      </c>
      <c r="N103" s="58" t="s">
        <v>51</v>
      </c>
      <c r="O103" s="58" t="s">
        <v>51</v>
      </c>
      <c r="P103" s="58" t="s">
        <v>51</v>
      </c>
      <c r="Q103" s="58" t="s">
        <v>51</v>
      </c>
      <c r="R103" s="44" t="s">
        <v>51</v>
      </c>
      <c r="S103" s="44" t="str">
        <f>'Таблица № 2'!W102</f>
        <v>нд</v>
      </c>
      <c r="T103" s="58" t="s">
        <v>51</v>
      </c>
      <c r="U103" s="58" t="s">
        <v>51</v>
      </c>
      <c r="V103" s="58" t="s">
        <v>51</v>
      </c>
      <c r="W103" s="58" t="s">
        <v>51</v>
      </c>
      <c r="X103" s="59" t="s">
        <v>51</v>
      </c>
      <c r="Y103" s="60" t="s">
        <v>51</v>
      </c>
      <c r="Z103" s="60" t="s">
        <v>51</v>
      </c>
      <c r="AA103" s="59" t="s">
        <v>51</v>
      </c>
      <c r="AB103" s="59" t="s">
        <v>51</v>
      </c>
      <c r="AC103" s="59" t="s">
        <v>51</v>
      </c>
      <c r="AD103" s="58" t="s">
        <v>51</v>
      </c>
      <c r="AE103" s="59" t="s">
        <v>51</v>
      </c>
      <c r="AF103" s="60" t="s">
        <v>51</v>
      </c>
      <c r="AG103" s="60" t="str">
        <f t="shared" si="2"/>
        <v>нд</v>
      </c>
      <c r="AH103" s="59" t="s">
        <v>51</v>
      </c>
      <c r="AI103" s="58" t="s">
        <v>51</v>
      </c>
      <c r="AJ103" s="58" t="s">
        <v>51</v>
      </c>
      <c r="AK103" s="58" t="s">
        <v>51</v>
      </c>
      <c r="AL103" s="58" t="s">
        <v>51</v>
      </c>
    </row>
    <row r="104" spans="1:38" ht="15.75" x14ac:dyDescent="0.25">
      <c r="A104" s="37"/>
      <c r="B104" s="38" t="str">
        <f>'Таблица № 2'!B103</f>
        <v>от ТК 21 до ТК20- ТК 49</v>
      </c>
      <c r="C104" s="37"/>
      <c r="D104" s="44" t="s">
        <v>51</v>
      </c>
      <c r="E104" s="44" t="s">
        <v>51</v>
      </c>
      <c r="F104" s="58" t="s">
        <v>51</v>
      </c>
      <c r="G104" s="58" t="s">
        <v>51</v>
      </c>
      <c r="H104" s="58" t="s">
        <v>51</v>
      </c>
      <c r="I104" s="58" t="s">
        <v>51</v>
      </c>
      <c r="J104" s="58" t="s">
        <v>51</v>
      </c>
      <c r="K104" s="44" t="s">
        <v>51</v>
      </c>
      <c r="L104" s="44" t="s">
        <v>51</v>
      </c>
      <c r="M104" s="58" t="s">
        <v>51</v>
      </c>
      <c r="N104" s="58" t="s">
        <v>51</v>
      </c>
      <c r="O104" s="58" t="s">
        <v>51</v>
      </c>
      <c r="P104" s="58" t="s">
        <v>51</v>
      </c>
      <c r="Q104" s="58" t="s">
        <v>51</v>
      </c>
      <c r="R104" s="44" t="s">
        <v>51</v>
      </c>
      <c r="S104" s="44" t="str">
        <f>'Таблица № 2'!W103</f>
        <v>нд</v>
      </c>
      <c r="T104" s="58" t="s">
        <v>51</v>
      </c>
      <c r="U104" s="58" t="s">
        <v>51</v>
      </c>
      <c r="V104" s="58" t="s">
        <v>51</v>
      </c>
      <c r="W104" s="58" t="s">
        <v>51</v>
      </c>
      <c r="X104" s="59" t="s">
        <v>51</v>
      </c>
      <c r="Y104" s="60" t="s">
        <v>51</v>
      </c>
      <c r="Z104" s="60" t="s">
        <v>51</v>
      </c>
      <c r="AA104" s="59" t="s">
        <v>51</v>
      </c>
      <c r="AB104" s="59" t="s">
        <v>51</v>
      </c>
      <c r="AC104" s="59" t="s">
        <v>51</v>
      </c>
      <c r="AD104" s="58" t="s">
        <v>51</v>
      </c>
      <c r="AE104" s="59" t="s">
        <v>51</v>
      </c>
      <c r="AF104" s="60" t="s">
        <v>51</v>
      </c>
      <c r="AG104" s="60" t="str">
        <f t="shared" si="2"/>
        <v>нд</v>
      </c>
      <c r="AH104" s="59" t="s">
        <v>51</v>
      </c>
      <c r="AI104" s="58" t="s">
        <v>51</v>
      </c>
      <c r="AJ104" s="58" t="s">
        <v>51</v>
      </c>
      <c r="AK104" s="58" t="s">
        <v>51</v>
      </c>
      <c r="AL104" s="58" t="s">
        <v>51</v>
      </c>
    </row>
    <row r="105" spans="1:38" ht="15.75" x14ac:dyDescent="0.25">
      <c r="A105" s="37"/>
      <c r="B105" s="38" t="str">
        <f>'Таблица № 2'!B104</f>
        <v>от ТК49 до ТК51</v>
      </c>
      <c r="C105" s="37"/>
      <c r="D105" s="44" t="s">
        <v>51</v>
      </c>
      <c r="E105" s="44" t="s">
        <v>51</v>
      </c>
      <c r="F105" s="58" t="s">
        <v>51</v>
      </c>
      <c r="G105" s="58" t="s">
        <v>51</v>
      </c>
      <c r="H105" s="58" t="s">
        <v>51</v>
      </c>
      <c r="I105" s="58" t="s">
        <v>51</v>
      </c>
      <c r="J105" s="58" t="s">
        <v>51</v>
      </c>
      <c r="K105" s="44" t="s">
        <v>51</v>
      </c>
      <c r="L105" s="44" t="s">
        <v>51</v>
      </c>
      <c r="M105" s="58" t="s">
        <v>51</v>
      </c>
      <c r="N105" s="58" t="s">
        <v>51</v>
      </c>
      <c r="O105" s="58" t="s">
        <v>51</v>
      </c>
      <c r="P105" s="58" t="s">
        <v>51</v>
      </c>
      <c r="Q105" s="58" t="s">
        <v>51</v>
      </c>
      <c r="R105" s="44" t="s">
        <v>51</v>
      </c>
      <c r="S105" s="44" t="str">
        <f>'Таблица № 2'!W104</f>
        <v>нд</v>
      </c>
      <c r="T105" s="58" t="s">
        <v>51</v>
      </c>
      <c r="U105" s="58" t="s">
        <v>51</v>
      </c>
      <c r="V105" s="58" t="s">
        <v>51</v>
      </c>
      <c r="W105" s="58" t="s">
        <v>51</v>
      </c>
      <c r="X105" s="59" t="s">
        <v>51</v>
      </c>
      <c r="Y105" s="60" t="s">
        <v>51</v>
      </c>
      <c r="Z105" s="60" t="s">
        <v>51</v>
      </c>
      <c r="AA105" s="59" t="s">
        <v>51</v>
      </c>
      <c r="AB105" s="59" t="s">
        <v>51</v>
      </c>
      <c r="AC105" s="59" t="s">
        <v>51</v>
      </c>
      <c r="AD105" s="58" t="s">
        <v>51</v>
      </c>
      <c r="AE105" s="59" t="s">
        <v>51</v>
      </c>
      <c r="AF105" s="60" t="s">
        <v>51</v>
      </c>
      <c r="AG105" s="60" t="str">
        <f t="shared" si="2"/>
        <v>нд</v>
      </c>
      <c r="AH105" s="59" t="s">
        <v>51</v>
      </c>
      <c r="AI105" s="58" t="s">
        <v>51</v>
      </c>
      <c r="AJ105" s="58" t="s">
        <v>51</v>
      </c>
      <c r="AK105" s="58" t="s">
        <v>51</v>
      </c>
      <c r="AL105" s="58" t="s">
        <v>51</v>
      </c>
    </row>
    <row r="106" spans="1:38" ht="15.75" x14ac:dyDescent="0.25">
      <c r="A106" s="37"/>
      <c r="B106" s="38" t="str">
        <f>'Таблица № 2'!B105</f>
        <v>от ТК51 до Загородной</v>
      </c>
      <c r="C106" s="37"/>
      <c r="D106" s="44" t="s">
        <v>51</v>
      </c>
      <c r="E106" s="44" t="s">
        <v>51</v>
      </c>
      <c r="F106" s="58" t="s">
        <v>51</v>
      </c>
      <c r="G106" s="58" t="s">
        <v>51</v>
      </c>
      <c r="H106" s="58" t="s">
        <v>51</v>
      </c>
      <c r="I106" s="58" t="s">
        <v>51</v>
      </c>
      <c r="J106" s="58" t="s">
        <v>51</v>
      </c>
      <c r="K106" s="44" t="s">
        <v>51</v>
      </c>
      <c r="L106" s="44" t="s">
        <v>51</v>
      </c>
      <c r="M106" s="58" t="s">
        <v>51</v>
      </c>
      <c r="N106" s="58" t="s">
        <v>51</v>
      </c>
      <c r="O106" s="58" t="s">
        <v>51</v>
      </c>
      <c r="P106" s="58" t="s">
        <v>51</v>
      </c>
      <c r="Q106" s="58" t="s">
        <v>51</v>
      </c>
      <c r="R106" s="44" t="s">
        <v>51</v>
      </c>
      <c r="S106" s="44" t="str">
        <f>'Таблица № 2'!W105</f>
        <v>нд</v>
      </c>
      <c r="T106" s="58" t="s">
        <v>51</v>
      </c>
      <c r="U106" s="58" t="s">
        <v>51</v>
      </c>
      <c r="V106" s="58" t="s">
        <v>51</v>
      </c>
      <c r="W106" s="58" t="s">
        <v>51</v>
      </c>
      <c r="X106" s="59" t="s">
        <v>51</v>
      </c>
      <c r="Y106" s="60" t="s">
        <v>51</v>
      </c>
      <c r="Z106" s="60" t="s">
        <v>51</v>
      </c>
      <c r="AA106" s="59" t="s">
        <v>51</v>
      </c>
      <c r="AB106" s="59" t="s">
        <v>51</v>
      </c>
      <c r="AC106" s="59" t="s">
        <v>51</v>
      </c>
      <c r="AD106" s="58" t="s">
        <v>51</v>
      </c>
      <c r="AE106" s="59" t="s">
        <v>51</v>
      </c>
      <c r="AF106" s="60" t="s">
        <v>51</v>
      </c>
      <c r="AG106" s="60" t="str">
        <f t="shared" si="2"/>
        <v>нд</v>
      </c>
      <c r="AH106" s="59" t="s">
        <v>51</v>
      </c>
      <c r="AI106" s="58" t="s">
        <v>51</v>
      </c>
      <c r="AJ106" s="58" t="s">
        <v>51</v>
      </c>
      <c r="AK106" s="58" t="s">
        <v>51</v>
      </c>
      <c r="AL106" s="58" t="s">
        <v>51</v>
      </c>
    </row>
    <row r="107" spans="1:38" ht="15.75" x14ac:dyDescent="0.25">
      <c r="A107" s="37"/>
      <c r="B107" s="38" t="str">
        <f>'Таблица № 2'!B106</f>
        <v>вводы ул. Красноармейская</v>
      </c>
      <c r="C107" s="37"/>
      <c r="D107" s="44" t="s">
        <v>51</v>
      </c>
      <c r="E107" s="44" t="s">
        <v>51</v>
      </c>
      <c r="F107" s="58" t="s">
        <v>51</v>
      </c>
      <c r="G107" s="58" t="s">
        <v>51</v>
      </c>
      <c r="H107" s="58" t="s">
        <v>51</v>
      </c>
      <c r="I107" s="58" t="s">
        <v>51</v>
      </c>
      <c r="J107" s="58" t="s">
        <v>51</v>
      </c>
      <c r="K107" s="44" t="s">
        <v>51</v>
      </c>
      <c r="L107" s="44" t="s">
        <v>51</v>
      </c>
      <c r="M107" s="58" t="s">
        <v>51</v>
      </c>
      <c r="N107" s="58" t="s">
        <v>51</v>
      </c>
      <c r="O107" s="58" t="s">
        <v>51</v>
      </c>
      <c r="P107" s="58" t="s">
        <v>51</v>
      </c>
      <c r="Q107" s="58" t="s">
        <v>51</v>
      </c>
      <c r="R107" s="44" t="s">
        <v>51</v>
      </c>
      <c r="S107" s="44" t="str">
        <f>'Таблица № 2'!W106</f>
        <v>нд</v>
      </c>
      <c r="T107" s="58" t="s">
        <v>51</v>
      </c>
      <c r="U107" s="58" t="s">
        <v>51</v>
      </c>
      <c r="V107" s="58" t="s">
        <v>51</v>
      </c>
      <c r="W107" s="58" t="s">
        <v>51</v>
      </c>
      <c r="X107" s="59" t="s">
        <v>51</v>
      </c>
      <c r="Y107" s="60" t="s">
        <v>51</v>
      </c>
      <c r="Z107" s="60" t="s">
        <v>51</v>
      </c>
      <c r="AA107" s="59" t="s">
        <v>51</v>
      </c>
      <c r="AB107" s="59" t="s">
        <v>51</v>
      </c>
      <c r="AC107" s="59" t="s">
        <v>51</v>
      </c>
      <c r="AD107" s="58" t="s">
        <v>51</v>
      </c>
      <c r="AE107" s="59" t="s">
        <v>51</v>
      </c>
      <c r="AF107" s="60" t="s">
        <v>51</v>
      </c>
      <c r="AG107" s="60" t="str">
        <f t="shared" si="2"/>
        <v>нд</v>
      </c>
      <c r="AH107" s="59" t="s">
        <v>51</v>
      </c>
      <c r="AI107" s="58" t="s">
        <v>51</v>
      </c>
      <c r="AJ107" s="58" t="s">
        <v>51</v>
      </c>
      <c r="AK107" s="58" t="s">
        <v>51</v>
      </c>
      <c r="AL107" s="58" t="s">
        <v>51</v>
      </c>
    </row>
    <row r="108" spans="1:38" ht="15.75" x14ac:dyDescent="0.25">
      <c r="A108" s="37"/>
      <c r="B108" s="38" t="str">
        <f>'Таблица № 2'!B107</f>
        <v>вводы ул. Менделеева</v>
      </c>
      <c r="C108" s="37"/>
      <c r="D108" s="44" t="s">
        <v>51</v>
      </c>
      <c r="E108" s="44" t="s">
        <v>51</v>
      </c>
      <c r="F108" s="58" t="s">
        <v>51</v>
      </c>
      <c r="G108" s="58" t="s">
        <v>51</v>
      </c>
      <c r="H108" s="58" t="s">
        <v>51</v>
      </c>
      <c r="I108" s="58" t="s">
        <v>51</v>
      </c>
      <c r="J108" s="58" t="s">
        <v>51</v>
      </c>
      <c r="K108" s="44" t="s">
        <v>51</v>
      </c>
      <c r="L108" s="44" t="s">
        <v>51</v>
      </c>
      <c r="M108" s="58" t="s">
        <v>51</v>
      </c>
      <c r="N108" s="58" t="s">
        <v>51</v>
      </c>
      <c r="O108" s="58" t="s">
        <v>51</v>
      </c>
      <c r="P108" s="58" t="s">
        <v>51</v>
      </c>
      <c r="Q108" s="58" t="s">
        <v>51</v>
      </c>
      <c r="R108" s="44" t="s">
        <v>51</v>
      </c>
      <c r="S108" s="44" t="str">
        <f>'Таблица № 2'!W107</f>
        <v>нд</v>
      </c>
      <c r="T108" s="58" t="s">
        <v>51</v>
      </c>
      <c r="U108" s="58" t="s">
        <v>51</v>
      </c>
      <c r="V108" s="58" t="s">
        <v>51</v>
      </c>
      <c r="W108" s="58" t="s">
        <v>51</v>
      </c>
      <c r="X108" s="59" t="s">
        <v>51</v>
      </c>
      <c r="Y108" s="60" t="s">
        <v>51</v>
      </c>
      <c r="Z108" s="60" t="s">
        <v>51</v>
      </c>
      <c r="AA108" s="59" t="s">
        <v>51</v>
      </c>
      <c r="AB108" s="59" t="s">
        <v>51</v>
      </c>
      <c r="AC108" s="59" t="s">
        <v>51</v>
      </c>
      <c r="AD108" s="58" t="s">
        <v>51</v>
      </c>
      <c r="AE108" s="59" t="s">
        <v>51</v>
      </c>
      <c r="AF108" s="60" t="s">
        <v>51</v>
      </c>
      <c r="AG108" s="60" t="str">
        <f t="shared" si="2"/>
        <v>нд</v>
      </c>
      <c r="AH108" s="59" t="s">
        <v>51</v>
      </c>
      <c r="AI108" s="58" t="s">
        <v>51</v>
      </c>
      <c r="AJ108" s="58" t="s">
        <v>51</v>
      </c>
      <c r="AK108" s="58" t="s">
        <v>51</v>
      </c>
      <c r="AL108" s="58" t="s">
        <v>51</v>
      </c>
    </row>
    <row r="109" spans="1:38" ht="15.75" x14ac:dyDescent="0.25">
      <c r="A109" s="37"/>
      <c r="B109" s="38" t="str">
        <f>'Таблица № 2'!B108</f>
        <v>вводы ул. Ульяновых</v>
      </c>
      <c r="C109" s="37"/>
      <c r="D109" s="44" t="s">
        <v>51</v>
      </c>
      <c r="E109" s="44" t="s">
        <v>51</v>
      </c>
      <c r="F109" s="58" t="s">
        <v>51</v>
      </c>
      <c r="G109" s="58" t="s">
        <v>51</v>
      </c>
      <c r="H109" s="58" t="s">
        <v>51</v>
      </c>
      <c r="I109" s="58" t="s">
        <v>51</v>
      </c>
      <c r="J109" s="58" t="s">
        <v>51</v>
      </c>
      <c r="K109" s="44" t="s">
        <v>51</v>
      </c>
      <c r="L109" s="44" t="s">
        <v>51</v>
      </c>
      <c r="M109" s="58" t="s">
        <v>51</v>
      </c>
      <c r="N109" s="58" t="s">
        <v>51</v>
      </c>
      <c r="O109" s="58" t="s">
        <v>51</v>
      </c>
      <c r="P109" s="58" t="s">
        <v>51</v>
      </c>
      <c r="Q109" s="58" t="s">
        <v>51</v>
      </c>
      <c r="R109" s="44" t="s">
        <v>51</v>
      </c>
      <c r="S109" s="44" t="str">
        <f>'Таблица № 2'!W108</f>
        <v>нд</v>
      </c>
      <c r="T109" s="58" t="s">
        <v>51</v>
      </c>
      <c r="U109" s="58" t="s">
        <v>51</v>
      </c>
      <c r="V109" s="58" t="s">
        <v>51</v>
      </c>
      <c r="W109" s="58" t="s">
        <v>51</v>
      </c>
      <c r="X109" s="59" t="s">
        <v>51</v>
      </c>
      <c r="Y109" s="60" t="s">
        <v>51</v>
      </c>
      <c r="Z109" s="60" t="s">
        <v>51</v>
      </c>
      <c r="AA109" s="59" t="s">
        <v>51</v>
      </c>
      <c r="AB109" s="59" t="s">
        <v>51</v>
      </c>
      <c r="AC109" s="59" t="s">
        <v>51</v>
      </c>
      <c r="AD109" s="58" t="s">
        <v>51</v>
      </c>
      <c r="AE109" s="59" t="s">
        <v>51</v>
      </c>
      <c r="AF109" s="60" t="s">
        <v>51</v>
      </c>
      <c r="AG109" s="60" t="str">
        <f t="shared" si="2"/>
        <v>нд</v>
      </c>
      <c r="AH109" s="59" t="s">
        <v>51</v>
      </c>
      <c r="AI109" s="58" t="s">
        <v>51</v>
      </c>
      <c r="AJ109" s="58" t="s">
        <v>51</v>
      </c>
      <c r="AK109" s="58" t="s">
        <v>51</v>
      </c>
      <c r="AL109" s="58" t="s">
        <v>51</v>
      </c>
    </row>
    <row r="110" spans="1:38" ht="15.75" x14ac:dyDescent="0.25">
      <c r="A110" s="37"/>
      <c r="B110" s="38" t="str">
        <f>'Таблица № 2'!B109</f>
        <v>от ТК44 до ТК45 и врезки Московская 69, 64</v>
      </c>
      <c r="C110" s="37"/>
      <c r="D110" s="44" t="s">
        <v>51</v>
      </c>
      <c r="E110" s="44" t="s">
        <v>51</v>
      </c>
      <c r="F110" s="58" t="s">
        <v>51</v>
      </c>
      <c r="G110" s="58" t="s">
        <v>51</v>
      </c>
      <c r="H110" s="58" t="s">
        <v>51</v>
      </c>
      <c r="I110" s="58" t="s">
        <v>51</v>
      </c>
      <c r="J110" s="58" t="s">
        <v>51</v>
      </c>
      <c r="K110" s="44" t="s">
        <v>51</v>
      </c>
      <c r="L110" s="44" t="s">
        <v>51</v>
      </c>
      <c r="M110" s="58" t="s">
        <v>51</v>
      </c>
      <c r="N110" s="58" t="s">
        <v>51</v>
      </c>
      <c r="O110" s="58" t="s">
        <v>51</v>
      </c>
      <c r="P110" s="58" t="s">
        <v>51</v>
      </c>
      <c r="Q110" s="58" t="s">
        <v>51</v>
      </c>
      <c r="R110" s="44" t="s">
        <v>51</v>
      </c>
      <c r="S110" s="44" t="str">
        <f>'Таблица № 2'!W109</f>
        <v>нд</v>
      </c>
      <c r="T110" s="58" t="s">
        <v>51</v>
      </c>
      <c r="U110" s="58" t="s">
        <v>51</v>
      </c>
      <c r="V110" s="58" t="s">
        <v>51</v>
      </c>
      <c r="W110" s="58" t="s">
        <v>51</v>
      </c>
      <c r="X110" s="59" t="s">
        <v>51</v>
      </c>
      <c r="Y110" s="60" t="s">
        <v>51</v>
      </c>
      <c r="Z110" s="60" t="s">
        <v>51</v>
      </c>
      <c r="AA110" s="59" t="s">
        <v>51</v>
      </c>
      <c r="AB110" s="59" t="s">
        <v>51</v>
      </c>
      <c r="AC110" s="59" t="s">
        <v>51</v>
      </c>
      <c r="AD110" s="58" t="s">
        <v>51</v>
      </c>
      <c r="AE110" s="59" t="s">
        <v>51</v>
      </c>
      <c r="AF110" s="60" t="s">
        <v>51</v>
      </c>
      <c r="AG110" s="60" t="str">
        <f t="shared" si="2"/>
        <v>нд</v>
      </c>
      <c r="AH110" s="59" t="s">
        <v>51</v>
      </c>
      <c r="AI110" s="58" t="s">
        <v>51</v>
      </c>
      <c r="AJ110" s="58" t="s">
        <v>51</v>
      </c>
      <c r="AK110" s="58" t="s">
        <v>51</v>
      </c>
      <c r="AL110" s="58" t="s">
        <v>51</v>
      </c>
    </row>
    <row r="111" spans="1:38" ht="31.5" x14ac:dyDescent="0.25">
      <c r="A111" s="37"/>
      <c r="B111" s="38" t="str">
        <f>'Таблица № 2'!B110</f>
        <v>от врезки в т/трассу ТК21-ТК20 до врезки в Победы 33</v>
      </c>
      <c r="C111" s="37"/>
      <c r="D111" s="44" t="s">
        <v>51</v>
      </c>
      <c r="E111" s="44" t="s">
        <v>51</v>
      </c>
      <c r="F111" s="58" t="s">
        <v>51</v>
      </c>
      <c r="G111" s="58" t="s">
        <v>51</v>
      </c>
      <c r="H111" s="58" t="s">
        <v>51</v>
      </c>
      <c r="I111" s="58" t="s">
        <v>51</v>
      </c>
      <c r="J111" s="58" t="s">
        <v>51</v>
      </c>
      <c r="K111" s="44" t="s">
        <v>51</v>
      </c>
      <c r="L111" s="44" t="s">
        <v>51</v>
      </c>
      <c r="M111" s="58" t="s">
        <v>51</v>
      </c>
      <c r="N111" s="58" t="s">
        <v>51</v>
      </c>
      <c r="O111" s="58" t="s">
        <v>51</v>
      </c>
      <c r="P111" s="58" t="s">
        <v>51</v>
      </c>
      <c r="Q111" s="58" t="s">
        <v>51</v>
      </c>
      <c r="R111" s="44" t="s">
        <v>51</v>
      </c>
      <c r="S111" s="44" t="str">
        <f>'Таблица № 2'!W110</f>
        <v>нд</v>
      </c>
      <c r="T111" s="58" t="s">
        <v>51</v>
      </c>
      <c r="U111" s="58" t="s">
        <v>51</v>
      </c>
      <c r="V111" s="58" t="s">
        <v>51</v>
      </c>
      <c r="W111" s="58" t="s">
        <v>51</v>
      </c>
      <c r="X111" s="59" t="s">
        <v>51</v>
      </c>
      <c r="Y111" s="60" t="s">
        <v>51</v>
      </c>
      <c r="Z111" s="60" t="s">
        <v>51</v>
      </c>
      <c r="AA111" s="59" t="s">
        <v>51</v>
      </c>
      <c r="AB111" s="59" t="s">
        <v>51</v>
      </c>
      <c r="AC111" s="59" t="s">
        <v>51</v>
      </c>
      <c r="AD111" s="58" t="s">
        <v>51</v>
      </c>
      <c r="AE111" s="59" t="s">
        <v>51</v>
      </c>
      <c r="AF111" s="60" t="s">
        <v>51</v>
      </c>
      <c r="AG111" s="60" t="str">
        <f t="shared" si="2"/>
        <v>нд</v>
      </c>
      <c r="AH111" s="59" t="s">
        <v>51</v>
      </c>
      <c r="AI111" s="58" t="s">
        <v>51</v>
      </c>
      <c r="AJ111" s="58" t="s">
        <v>51</v>
      </c>
      <c r="AK111" s="58" t="s">
        <v>51</v>
      </c>
      <c r="AL111" s="58" t="s">
        <v>51</v>
      </c>
    </row>
    <row r="112" spans="1:38" ht="31.5" x14ac:dyDescent="0.25">
      <c r="A112" s="37"/>
      <c r="B112" s="38" t="str">
        <f>'Таблица № 2'!B111</f>
        <v>от ТК2 до ТК29, до вводов в ж/д Сов.17/1, до ТК30, до Сов 9</v>
      </c>
      <c r="C112" s="37"/>
      <c r="D112" s="44" t="s">
        <v>51</v>
      </c>
      <c r="E112" s="44" t="s">
        <v>51</v>
      </c>
      <c r="F112" s="58" t="s">
        <v>51</v>
      </c>
      <c r="G112" s="58" t="s">
        <v>51</v>
      </c>
      <c r="H112" s="58" t="s">
        <v>51</v>
      </c>
      <c r="I112" s="58" t="s">
        <v>51</v>
      </c>
      <c r="J112" s="58" t="s">
        <v>51</v>
      </c>
      <c r="K112" s="44" t="s">
        <v>51</v>
      </c>
      <c r="L112" s="44" t="s">
        <v>51</v>
      </c>
      <c r="M112" s="58" t="s">
        <v>51</v>
      </c>
      <c r="N112" s="58" t="s">
        <v>51</v>
      </c>
      <c r="O112" s="58" t="s">
        <v>51</v>
      </c>
      <c r="P112" s="58" t="s">
        <v>51</v>
      </c>
      <c r="Q112" s="58" t="s">
        <v>51</v>
      </c>
      <c r="R112" s="44" t="s">
        <v>51</v>
      </c>
      <c r="S112" s="44" t="str">
        <f>'Таблица № 2'!W111</f>
        <v>нд</v>
      </c>
      <c r="T112" s="58" t="s">
        <v>51</v>
      </c>
      <c r="U112" s="58" t="s">
        <v>51</v>
      </c>
      <c r="V112" s="58" t="s">
        <v>51</v>
      </c>
      <c r="W112" s="58" t="s">
        <v>51</v>
      </c>
      <c r="X112" s="59" t="s">
        <v>51</v>
      </c>
      <c r="Y112" s="60" t="s">
        <v>51</v>
      </c>
      <c r="Z112" s="60" t="s">
        <v>51</v>
      </c>
      <c r="AA112" s="59" t="s">
        <v>51</v>
      </c>
      <c r="AB112" s="59" t="s">
        <v>51</v>
      </c>
      <c r="AC112" s="59" t="s">
        <v>51</v>
      </c>
      <c r="AD112" s="58" t="s">
        <v>51</v>
      </c>
      <c r="AE112" s="59" t="s">
        <v>51</v>
      </c>
      <c r="AF112" s="60" t="s">
        <v>51</v>
      </c>
      <c r="AG112" s="60" t="str">
        <f t="shared" si="2"/>
        <v>нд</v>
      </c>
      <c r="AH112" s="59" t="s">
        <v>51</v>
      </c>
      <c r="AI112" s="58" t="s">
        <v>51</v>
      </c>
      <c r="AJ112" s="58" t="s">
        <v>51</v>
      </c>
      <c r="AK112" s="58" t="s">
        <v>51</v>
      </c>
      <c r="AL112" s="58" t="s">
        <v>51</v>
      </c>
    </row>
    <row r="113" spans="1:40" ht="31.5" x14ac:dyDescent="0.25">
      <c r="A113" s="37"/>
      <c r="B113" s="38" t="str">
        <f>'Таблица № 2'!B112</f>
        <v>от разветвл т/трассы у Сов.13 до ТК б/н у Сов 13а и 13б</v>
      </c>
      <c r="C113" s="37"/>
      <c r="D113" s="44" t="s">
        <v>51</v>
      </c>
      <c r="E113" s="44" t="s">
        <v>51</v>
      </c>
      <c r="F113" s="58" t="s">
        <v>51</v>
      </c>
      <c r="G113" s="58" t="s">
        <v>51</v>
      </c>
      <c r="H113" s="58" t="s">
        <v>51</v>
      </c>
      <c r="I113" s="58" t="s">
        <v>51</v>
      </c>
      <c r="J113" s="58" t="s">
        <v>51</v>
      </c>
      <c r="K113" s="44" t="s">
        <v>51</v>
      </c>
      <c r="L113" s="44" t="s">
        <v>51</v>
      </c>
      <c r="M113" s="58" t="s">
        <v>51</v>
      </c>
      <c r="N113" s="58" t="s">
        <v>51</v>
      </c>
      <c r="O113" s="58" t="s">
        <v>51</v>
      </c>
      <c r="P113" s="58" t="s">
        <v>51</v>
      </c>
      <c r="Q113" s="58" t="s">
        <v>51</v>
      </c>
      <c r="R113" s="44" t="s">
        <v>51</v>
      </c>
      <c r="S113" s="44" t="str">
        <f>'Таблица № 2'!W112</f>
        <v>нд</v>
      </c>
      <c r="T113" s="58" t="s">
        <v>51</v>
      </c>
      <c r="U113" s="58" t="s">
        <v>51</v>
      </c>
      <c r="V113" s="58" t="s">
        <v>51</v>
      </c>
      <c r="W113" s="58" t="s">
        <v>51</v>
      </c>
      <c r="X113" s="59" t="s">
        <v>51</v>
      </c>
      <c r="Y113" s="60" t="s">
        <v>51</v>
      </c>
      <c r="Z113" s="60" t="s">
        <v>51</v>
      </c>
      <c r="AA113" s="59" t="s">
        <v>51</v>
      </c>
      <c r="AB113" s="59" t="s">
        <v>51</v>
      </c>
      <c r="AC113" s="59" t="s">
        <v>51</v>
      </c>
      <c r="AD113" s="58" t="s">
        <v>51</v>
      </c>
      <c r="AE113" s="59" t="s">
        <v>51</v>
      </c>
      <c r="AF113" s="60" t="s">
        <v>51</v>
      </c>
      <c r="AG113" s="60" t="str">
        <f t="shared" si="2"/>
        <v>нд</v>
      </c>
      <c r="AH113" s="59" t="s">
        <v>51</v>
      </c>
      <c r="AI113" s="58" t="s">
        <v>51</v>
      </c>
      <c r="AJ113" s="58" t="s">
        <v>51</v>
      </c>
      <c r="AK113" s="58" t="s">
        <v>51</v>
      </c>
      <c r="AL113" s="58" t="s">
        <v>51</v>
      </c>
    </row>
    <row r="114" spans="1:40" ht="15.75" x14ac:dyDescent="0.25">
      <c r="A114" s="37"/>
      <c r="B114" s="38" t="str">
        <f>'Таблица № 2'!B113</f>
        <v>вводы ул. Железнодорожная</v>
      </c>
      <c r="C114" s="37"/>
      <c r="D114" s="44" t="s">
        <v>51</v>
      </c>
      <c r="E114" s="44" t="s">
        <v>51</v>
      </c>
      <c r="F114" s="58" t="s">
        <v>51</v>
      </c>
      <c r="G114" s="58" t="s">
        <v>51</v>
      </c>
      <c r="H114" s="58" t="s">
        <v>51</v>
      </c>
      <c r="I114" s="58" t="s">
        <v>51</v>
      </c>
      <c r="J114" s="58" t="s">
        <v>51</v>
      </c>
      <c r="K114" s="44" t="s">
        <v>51</v>
      </c>
      <c r="L114" s="44" t="s">
        <v>51</v>
      </c>
      <c r="M114" s="58" t="s">
        <v>51</v>
      </c>
      <c r="N114" s="58" t="s">
        <v>51</v>
      </c>
      <c r="O114" s="58" t="s">
        <v>51</v>
      </c>
      <c r="P114" s="58" t="s">
        <v>51</v>
      </c>
      <c r="Q114" s="58" t="s">
        <v>51</v>
      </c>
      <c r="R114" s="44" t="s">
        <v>51</v>
      </c>
      <c r="S114" s="44" t="str">
        <f>'Таблица № 2'!W113</f>
        <v>нд</v>
      </c>
      <c r="T114" s="58" t="s">
        <v>51</v>
      </c>
      <c r="U114" s="58" t="s">
        <v>51</v>
      </c>
      <c r="V114" s="58" t="s">
        <v>51</v>
      </c>
      <c r="W114" s="58" t="s">
        <v>51</v>
      </c>
      <c r="X114" s="59" t="s">
        <v>51</v>
      </c>
      <c r="Y114" s="60" t="s">
        <v>51</v>
      </c>
      <c r="Z114" s="60" t="s">
        <v>51</v>
      </c>
      <c r="AA114" s="59" t="s">
        <v>51</v>
      </c>
      <c r="AB114" s="59" t="s">
        <v>51</v>
      </c>
      <c r="AC114" s="59" t="s">
        <v>51</v>
      </c>
      <c r="AD114" s="58" t="s">
        <v>51</v>
      </c>
      <c r="AE114" s="59" t="s">
        <v>51</v>
      </c>
      <c r="AF114" s="60" t="s">
        <v>51</v>
      </c>
      <c r="AG114" s="60" t="str">
        <f t="shared" si="2"/>
        <v>нд</v>
      </c>
      <c r="AH114" s="59" t="s">
        <v>51</v>
      </c>
      <c r="AI114" s="58" t="s">
        <v>51</v>
      </c>
      <c r="AJ114" s="58" t="s">
        <v>51</v>
      </c>
      <c r="AK114" s="58" t="s">
        <v>51</v>
      </c>
      <c r="AL114" s="58" t="s">
        <v>51</v>
      </c>
    </row>
    <row r="115" spans="1:40" ht="15.75" x14ac:dyDescent="0.25">
      <c r="A115" s="37"/>
      <c r="B115" s="38" t="str">
        <f>'Таблица № 2'!B114</f>
        <v>вводы ул. Победы</v>
      </c>
      <c r="C115" s="37"/>
      <c r="D115" s="44" t="s">
        <v>51</v>
      </c>
      <c r="E115" s="44" t="s">
        <v>51</v>
      </c>
      <c r="F115" s="58" t="s">
        <v>51</v>
      </c>
      <c r="G115" s="58" t="s">
        <v>51</v>
      </c>
      <c r="H115" s="58" t="s">
        <v>51</v>
      </c>
      <c r="I115" s="58" t="s">
        <v>51</v>
      </c>
      <c r="J115" s="58" t="s">
        <v>51</v>
      </c>
      <c r="K115" s="44" t="s">
        <v>51</v>
      </c>
      <c r="L115" s="44" t="s">
        <v>51</v>
      </c>
      <c r="M115" s="58" t="s">
        <v>51</v>
      </c>
      <c r="N115" s="58" t="s">
        <v>51</v>
      </c>
      <c r="O115" s="58" t="s">
        <v>51</v>
      </c>
      <c r="P115" s="58" t="s">
        <v>51</v>
      </c>
      <c r="Q115" s="58" t="s">
        <v>51</v>
      </c>
      <c r="R115" s="44" t="s">
        <v>51</v>
      </c>
      <c r="S115" s="44" t="str">
        <f>'Таблица № 2'!W114</f>
        <v>нд</v>
      </c>
      <c r="T115" s="58" t="s">
        <v>51</v>
      </c>
      <c r="U115" s="58" t="s">
        <v>51</v>
      </c>
      <c r="V115" s="58" t="s">
        <v>51</v>
      </c>
      <c r="W115" s="58" t="s">
        <v>51</v>
      </c>
      <c r="X115" s="59" t="s">
        <v>51</v>
      </c>
      <c r="Y115" s="60" t="s">
        <v>51</v>
      </c>
      <c r="Z115" s="60" t="s">
        <v>51</v>
      </c>
      <c r="AA115" s="59" t="s">
        <v>51</v>
      </c>
      <c r="AB115" s="59" t="s">
        <v>51</v>
      </c>
      <c r="AC115" s="59" t="s">
        <v>51</v>
      </c>
      <c r="AD115" s="58" t="s">
        <v>51</v>
      </c>
      <c r="AE115" s="59" t="s">
        <v>51</v>
      </c>
      <c r="AF115" s="60" t="s">
        <v>51</v>
      </c>
      <c r="AG115" s="60" t="str">
        <f t="shared" si="2"/>
        <v>нд</v>
      </c>
      <c r="AH115" s="59" t="s">
        <v>51</v>
      </c>
      <c r="AI115" s="58" t="s">
        <v>51</v>
      </c>
      <c r="AJ115" s="58" t="s">
        <v>51</v>
      </c>
      <c r="AK115" s="58" t="s">
        <v>51</v>
      </c>
      <c r="AL115" s="58" t="s">
        <v>51</v>
      </c>
    </row>
    <row r="116" spans="1:40" ht="31.5" x14ac:dyDescent="0.25">
      <c r="A116" s="37"/>
      <c r="B116" s="38" t="str">
        <f>'Таблица № 2'!B115</f>
        <v>от ТК30 по эстак по Сов 7,5, по нечет стор Первомай до врезки ж/д 20 и 22</v>
      </c>
      <c r="C116" s="37"/>
      <c r="D116" s="44" t="s">
        <v>51</v>
      </c>
      <c r="E116" s="44" t="s">
        <v>51</v>
      </c>
      <c r="F116" s="58" t="s">
        <v>51</v>
      </c>
      <c r="G116" s="58" t="s">
        <v>51</v>
      </c>
      <c r="H116" s="58" t="s">
        <v>51</v>
      </c>
      <c r="I116" s="58" t="s">
        <v>51</v>
      </c>
      <c r="J116" s="58" t="s">
        <v>51</v>
      </c>
      <c r="K116" s="44" t="s">
        <v>51</v>
      </c>
      <c r="L116" s="44" t="s">
        <v>51</v>
      </c>
      <c r="M116" s="58" t="s">
        <v>51</v>
      </c>
      <c r="N116" s="58" t="s">
        <v>51</v>
      </c>
      <c r="O116" s="58" t="s">
        <v>51</v>
      </c>
      <c r="P116" s="58" t="s">
        <v>51</v>
      </c>
      <c r="Q116" s="58" t="s">
        <v>51</v>
      </c>
      <c r="R116" s="44" t="s">
        <v>51</v>
      </c>
      <c r="S116" s="44" t="str">
        <f>'Таблица № 2'!W115</f>
        <v>нд</v>
      </c>
      <c r="T116" s="58" t="s">
        <v>51</v>
      </c>
      <c r="U116" s="58" t="s">
        <v>51</v>
      </c>
      <c r="V116" s="58" t="s">
        <v>51</v>
      </c>
      <c r="W116" s="58" t="s">
        <v>51</v>
      </c>
      <c r="X116" s="59" t="s">
        <v>51</v>
      </c>
      <c r="Y116" s="60" t="s">
        <v>51</v>
      </c>
      <c r="Z116" s="60" t="s">
        <v>51</v>
      </c>
      <c r="AA116" s="59" t="s">
        <v>51</v>
      </c>
      <c r="AB116" s="59" t="s">
        <v>51</v>
      </c>
      <c r="AC116" s="59" t="s">
        <v>51</v>
      </c>
      <c r="AD116" s="58" t="s">
        <v>51</v>
      </c>
      <c r="AE116" s="59" t="s">
        <v>51</v>
      </c>
      <c r="AF116" s="60" t="s">
        <v>51</v>
      </c>
      <c r="AG116" s="60" t="str">
        <f t="shared" si="2"/>
        <v>нд</v>
      </c>
      <c r="AH116" s="59" t="s">
        <v>51</v>
      </c>
      <c r="AI116" s="58" t="s">
        <v>51</v>
      </c>
      <c r="AJ116" s="58" t="s">
        <v>51</v>
      </c>
      <c r="AK116" s="58" t="s">
        <v>51</v>
      </c>
      <c r="AL116" s="58" t="s">
        <v>51</v>
      </c>
    </row>
    <row r="117" spans="1:40" ht="31.5" x14ac:dyDescent="0.25">
      <c r="A117" s="37"/>
      <c r="B117" s="38" t="str">
        <f>'Таблица № 2'!B116</f>
        <v>от ТК30 по четн стороне 9мая до врезки в ж/д Глин-ки 21</v>
      </c>
      <c r="C117" s="37"/>
      <c r="D117" s="44" t="s">
        <v>51</v>
      </c>
      <c r="E117" s="44" t="s">
        <v>51</v>
      </c>
      <c r="F117" s="58" t="s">
        <v>51</v>
      </c>
      <c r="G117" s="58" t="s">
        <v>51</v>
      </c>
      <c r="H117" s="58" t="s">
        <v>51</v>
      </c>
      <c r="I117" s="58" t="s">
        <v>51</v>
      </c>
      <c r="J117" s="58" t="s">
        <v>51</v>
      </c>
      <c r="K117" s="44" t="s">
        <v>51</v>
      </c>
      <c r="L117" s="44" t="s">
        <v>51</v>
      </c>
      <c r="M117" s="58" t="s">
        <v>51</v>
      </c>
      <c r="N117" s="58" t="s">
        <v>51</v>
      </c>
      <c r="O117" s="58" t="s">
        <v>51</v>
      </c>
      <c r="P117" s="58" t="s">
        <v>51</v>
      </c>
      <c r="Q117" s="58" t="s">
        <v>51</v>
      </c>
      <c r="R117" s="44" t="s">
        <v>51</v>
      </c>
      <c r="S117" s="44" t="str">
        <f>'Таблица № 2'!W116</f>
        <v>нд</v>
      </c>
      <c r="T117" s="58" t="s">
        <v>51</v>
      </c>
      <c r="U117" s="58" t="s">
        <v>51</v>
      </c>
      <c r="V117" s="58" t="s">
        <v>51</v>
      </c>
      <c r="W117" s="58" t="s">
        <v>51</v>
      </c>
      <c r="X117" s="59" t="s">
        <v>51</v>
      </c>
      <c r="Y117" s="60" t="s">
        <v>51</v>
      </c>
      <c r="Z117" s="60" t="s">
        <v>51</v>
      </c>
      <c r="AA117" s="59" t="s">
        <v>51</v>
      </c>
      <c r="AB117" s="59" t="s">
        <v>51</v>
      </c>
      <c r="AC117" s="59" t="s">
        <v>51</v>
      </c>
      <c r="AD117" s="58" t="s">
        <v>51</v>
      </c>
      <c r="AE117" s="59" t="s">
        <v>51</v>
      </c>
      <c r="AF117" s="60" t="s">
        <v>51</v>
      </c>
      <c r="AG117" s="60" t="str">
        <f t="shared" si="2"/>
        <v>нд</v>
      </c>
      <c r="AH117" s="59" t="s">
        <v>51</v>
      </c>
      <c r="AI117" s="58" t="s">
        <v>51</v>
      </c>
      <c r="AJ117" s="58" t="s">
        <v>51</v>
      </c>
      <c r="AK117" s="58" t="s">
        <v>51</v>
      </c>
      <c r="AL117" s="58" t="s">
        <v>51</v>
      </c>
    </row>
    <row r="118" spans="1:40" ht="31.5" x14ac:dyDescent="0.25">
      <c r="A118" s="37"/>
      <c r="B118" s="38" t="str">
        <f>'Таблица № 2'!B117</f>
        <v>21от эстак через 9Мая по нечет 9Мая до врезки в ж/д Глинки 5,7</v>
      </c>
      <c r="C118" s="37"/>
      <c r="D118" s="44" t="s">
        <v>51</v>
      </c>
      <c r="E118" s="44" t="s">
        <v>51</v>
      </c>
      <c r="F118" s="58" t="s">
        <v>51</v>
      </c>
      <c r="G118" s="58" t="s">
        <v>51</v>
      </c>
      <c r="H118" s="58" t="s">
        <v>51</v>
      </c>
      <c r="I118" s="58" t="s">
        <v>51</v>
      </c>
      <c r="J118" s="58" t="s">
        <v>51</v>
      </c>
      <c r="K118" s="44" t="s">
        <v>51</v>
      </c>
      <c r="L118" s="44" t="s">
        <v>51</v>
      </c>
      <c r="M118" s="58" t="s">
        <v>51</v>
      </c>
      <c r="N118" s="58" t="s">
        <v>51</v>
      </c>
      <c r="O118" s="58" t="s">
        <v>51</v>
      </c>
      <c r="P118" s="58" t="s">
        <v>51</v>
      </c>
      <c r="Q118" s="58" t="s">
        <v>51</v>
      </c>
      <c r="R118" s="44" t="s">
        <v>51</v>
      </c>
      <c r="S118" s="44" t="str">
        <f>'Таблица № 2'!W117</f>
        <v>нд</v>
      </c>
      <c r="T118" s="58" t="s">
        <v>51</v>
      </c>
      <c r="U118" s="58" t="s">
        <v>51</v>
      </c>
      <c r="V118" s="58" t="s">
        <v>51</v>
      </c>
      <c r="W118" s="58" t="s">
        <v>51</v>
      </c>
      <c r="X118" s="59" t="s">
        <v>51</v>
      </c>
      <c r="Y118" s="60" t="s">
        <v>51</v>
      </c>
      <c r="Z118" s="60" t="s">
        <v>51</v>
      </c>
      <c r="AA118" s="59" t="s">
        <v>51</v>
      </c>
      <c r="AB118" s="59" t="s">
        <v>51</v>
      </c>
      <c r="AC118" s="59" t="s">
        <v>51</v>
      </c>
      <c r="AD118" s="58" t="s">
        <v>51</v>
      </c>
      <c r="AE118" s="59" t="s">
        <v>51</v>
      </c>
      <c r="AF118" s="60" t="s">
        <v>51</v>
      </c>
      <c r="AG118" s="60" t="str">
        <f t="shared" si="2"/>
        <v>нд</v>
      </c>
      <c r="AH118" s="59" t="s">
        <v>51</v>
      </c>
      <c r="AI118" s="58" t="s">
        <v>51</v>
      </c>
      <c r="AJ118" s="58" t="s">
        <v>51</v>
      </c>
      <c r="AK118" s="58" t="s">
        <v>51</v>
      </c>
      <c r="AL118" s="58" t="s">
        <v>51</v>
      </c>
    </row>
    <row r="119" spans="1:40" ht="15.75" x14ac:dyDescent="0.25">
      <c r="A119" s="37"/>
      <c r="B119" s="38" t="str">
        <f>'Таблица № 2'!B118</f>
        <v>вводы ул. Вокзальная</v>
      </c>
      <c r="C119" s="37"/>
      <c r="D119" s="44" t="s">
        <v>51</v>
      </c>
      <c r="E119" s="44" t="s">
        <v>51</v>
      </c>
      <c r="F119" s="58" t="s">
        <v>51</v>
      </c>
      <c r="G119" s="58" t="s">
        <v>51</v>
      </c>
      <c r="H119" s="58" t="s">
        <v>51</v>
      </c>
      <c r="I119" s="58" t="s">
        <v>51</v>
      </c>
      <c r="J119" s="58" t="s">
        <v>51</v>
      </c>
      <c r="K119" s="44" t="s">
        <v>51</v>
      </c>
      <c r="L119" s="44" t="s">
        <v>51</v>
      </c>
      <c r="M119" s="58" t="s">
        <v>51</v>
      </c>
      <c r="N119" s="58" t="s">
        <v>51</v>
      </c>
      <c r="O119" s="58" t="s">
        <v>51</v>
      </c>
      <c r="P119" s="58" t="s">
        <v>51</v>
      </c>
      <c r="Q119" s="58" t="s">
        <v>51</v>
      </c>
      <c r="R119" s="44" t="s">
        <v>51</v>
      </c>
      <c r="S119" s="44" t="str">
        <f>'Таблица № 2'!W118</f>
        <v>нд</v>
      </c>
      <c r="T119" s="58" t="s">
        <v>51</v>
      </c>
      <c r="U119" s="58" t="s">
        <v>51</v>
      </c>
      <c r="V119" s="58" t="s">
        <v>51</v>
      </c>
      <c r="W119" s="58" t="s">
        <v>51</v>
      </c>
      <c r="X119" s="59" t="s">
        <v>51</v>
      </c>
      <c r="Y119" s="60" t="s">
        <v>51</v>
      </c>
      <c r="Z119" s="60" t="s">
        <v>51</v>
      </c>
      <c r="AA119" s="59" t="s">
        <v>51</v>
      </c>
      <c r="AB119" s="59" t="s">
        <v>51</v>
      </c>
      <c r="AC119" s="59" t="s">
        <v>51</v>
      </c>
      <c r="AD119" s="58" t="s">
        <v>51</v>
      </c>
      <c r="AE119" s="59" t="s">
        <v>51</v>
      </c>
      <c r="AF119" s="60" t="s">
        <v>51</v>
      </c>
      <c r="AG119" s="60" t="str">
        <f t="shared" si="2"/>
        <v>нд</v>
      </c>
      <c r="AH119" s="59" t="s">
        <v>51</v>
      </c>
      <c r="AI119" s="58" t="s">
        <v>51</v>
      </c>
      <c r="AJ119" s="58" t="s">
        <v>51</v>
      </c>
      <c r="AK119" s="58" t="s">
        <v>51</v>
      </c>
      <c r="AL119" s="58" t="s">
        <v>51</v>
      </c>
    </row>
    <row r="120" spans="1:40" ht="15.75" x14ac:dyDescent="0.25">
      <c r="A120" s="37"/>
      <c r="B120" s="38" t="str">
        <f>'Таблица № 2'!B119</f>
        <v>вводы ул. Зои Космодемьянской</v>
      </c>
      <c r="C120" s="37"/>
      <c r="D120" s="44" t="s">
        <v>51</v>
      </c>
      <c r="E120" s="44" t="s">
        <v>51</v>
      </c>
      <c r="F120" s="58" t="s">
        <v>51</v>
      </c>
      <c r="G120" s="58" t="s">
        <v>51</v>
      </c>
      <c r="H120" s="58" t="s">
        <v>51</v>
      </c>
      <c r="I120" s="58" t="s">
        <v>51</v>
      </c>
      <c r="J120" s="58" t="s">
        <v>51</v>
      </c>
      <c r="K120" s="44" t="s">
        <v>51</v>
      </c>
      <c r="L120" s="44" t="s">
        <v>51</v>
      </c>
      <c r="M120" s="58" t="s">
        <v>51</v>
      </c>
      <c r="N120" s="58" t="s">
        <v>51</v>
      </c>
      <c r="O120" s="58" t="s">
        <v>51</v>
      </c>
      <c r="P120" s="58" t="s">
        <v>51</v>
      </c>
      <c r="Q120" s="58" t="s">
        <v>51</v>
      </c>
      <c r="R120" s="44" t="s">
        <v>51</v>
      </c>
      <c r="S120" s="44" t="str">
        <f>'Таблица № 2'!W119</f>
        <v>нд</v>
      </c>
      <c r="T120" s="58" t="s">
        <v>51</v>
      </c>
      <c r="U120" s="58" t="s">
        <v>51</v>
      </c>
      <c r="V120" s="58" t="s">
        <v>51</v>
      </c>
      <c r="W120" s="58" t="s">
        <v>51</v>
      </c>
      <c r="X120" s="59" t="s">
        <v>51</v>
      </c>
      <c r="Y120" s="60" t="s">
        <v>51</v>
      </c>
      <c r="Z120" s="60" t="s">
        <v>51</v>
      </c>
      <c r="AA120" s="59" t="s">
        <v>51</v>
      </c>
      <c r="AB120" s="59" t="s">
        <v>51</v>
      </c>
      <c r="AC120" s="59" t="s">
        <v>51</v>
      </c>
      <c r="AD120" s="58" t="s">
        <v>51</v>
      </c>
      <c r="AE120" s="59" t="s">
        <v>51</v>
      </c>
      <c r="AF120" s="60" t="s">
        <v>51</v>
      </c>
      <c r="AG120" s="60" t="str">
        <f t="shared" si="2"/>
        <v>нд</v>
      </c>
      <c r="AH120" s="59" t="s">
        <v>51</v>
      </c>
      <c r="AI120" s="58" t="s">
        <v>51</v>
      </c>
      <c r="AJ120" s="58" t="s">
        <v>51</v>
      </c>
      <c r="AK120" s="58" t="s">
        <v>51</v>
      </c>
      <c r="AL120" s="58" t="s">
        <v>51</v>
      </c>
    </row>
    <row r="121" spans="1:40" ht="15.75" x14ac:dyDescent="0.25">
      <c r="A121" s="37"/>
      <c r="B121" s="38" t="str">
        <f>'Таблица № 2'!B120</f>
        <v>вводы ул. Школьная</v>
      </c>
      <c r="C121" s="37"/>
      <c r="D121" s="44" t="s">
        <v>51</v>
      </c>
      <c r="E121" s="44" t="s">
        <v>51</v>
      </c>
      <c r="F121" s="58" t="s">
        <v>51</v>
      </c>
      <c r="G121" s="58" t="s">
        <v>51</v>
      </c>
      <c r="H121" s="58" t="s">
        <v>51</v>
      </c>
      <c r="I121" s="58" t="s">
        <v>51</v>
      </c>
      <c r="J121" s="58" t="s">
        <v>51</v>
      </c>
      <c r="K121" s="44" t="s">
        <v>51</v>
      </c>
      <c r="L121" s="44" t="s">
        <v>51</v>
      </c>
      <c r="M121" s="58" t="s">
        <v>51</v>
      </c>
      <c r="N121" s="58" t="s">
        <v>51</v>
      </c>
      <c r="O121" s="58" t="s">
        <v>51</v>
      </c>
      <c r="P121" s="58" t="s">
        <v>51</v>
      </c>
      <c r="Q121" s="58" t="s">
        <v>51</v>
      </c>
      <c r="R121" s="44" t="s">
        <v>51</v>
      </c>
      <c r="S121" s="44" t="str">
        <f>'Таблица № 2'!W120</f>
        <v>нд</v>
      </c>
      <c r="T121" s="58" t="s">
        <v>51</v>
      </c>
      <c r="U121" s="58" t="s">
        <v>51</v>
      </c>
      <c r="V121" s="58" t="s">
        <v>51</v>
      </c>
      <c r="W121" s="58" t="s">
        <v>51</v>
      </c>
      <c r="X121" s="59" t="s">
        <v>51</v>
      </c>
      <c r="Y121" s="60" t="s">
        <v>51</v>
      </c>
      <c r="Z121" s="60" t="s">
        <v>51</v>
      </c>
      <c r="AA121" s="59" t="s">
        <v>51</v>
      </c>
      <c r="AB121" s="59" t="s">
        <v>51</v>
      </c>
      <c r="AC121" s="59" t="s">
        <v>51</v>
      </c>
      <c r="AD121" s="58" t="s">
        <v>51</v>
      </c>
      <c r="AE121" s="59" t="s">
        <v>51</v>
      </c>
      <c r="AF121" s="60" t="s">
        <v>51</v>
      </c>
      <c r="AG121" s="60" t="str">
        <f t="shared" si="2"/>
        <v>нд</v>
      </c>
      <c r="AH121" s="59" t="s">
        <v>51</v>
      </c>
      <c r="AI121" s="58" t="s">
        <v>51</v>
      </c>
      <c r="AJ121" s="58" t="s">
        <v>51</v>
      </c>
      <c r="AK121" s="58" t="s">
        <v>51</v>
      </c>
      <c r="AL121" s="58" t="s">
        <v>51</v>
      </c>
    </row>
    <row r="122" spans="1:40" ht="15.75" x14ac:dyDescent="0.25">
      <c r="A122" s="37"/>
      <c r="B122" s="38" t="str">
        <f>'Таблица № 2'!B121</f>
        <v>ввод ул. Тимирязева 6</v>
      </c>
      <c r="C122" s="37"/>
      <c r="D122" s="44" t="s">
        <v>51</v>
      </c>
      <c r="E122" s="44" t="s">
        <v>51</v>
      </c>
      <c r="F122" s="58" t="s">
        <v>51</v>
      </c>
      <c r="G122" s="58" t="s">
        <v>51</v>
      </c>
      <c r="H122" s="58" t="s">
        <v>51</v>
      </c>
      <c r="I122" s="58" t="s">
        <v>51</v>
      </c>
      <c r="J122" s="58" t="s">
        <v>51</v>
      </c>
      <c r="K122" s="44" t="s">
        <v>51</v>
      </c>
      <c r="L122" s="44" t="s">
        <v>51</v>
      </c>
      <c r="M122" s="58" t="s">
        <v>51</v>
      </c>
      <c r="N122" s="58" t="s">
        <v>51</v>
      </c>
      <c r="O122" s="58" t="s">
        <v>51</v>
      </c>
      <c r="P122" s="58" t="s">
        <v>51</v>
      </c>
      <c r="Q122" s="58" t="s">
        <v>51</v>
      </c>
      <c r="R122" s="44" t="s">
        <v>51</v>
      </c>
      <c r="S122" s="44" t="str">
        <f>'Таблица № 2'!W121</f>
        <v>нд</v>
      </c>
      <c r="T122" s="58" t="s">
        <v>51</v>
      </c>
      <c r="U122" s="58" t="s">
        <v>51</v>
      </c>
      <c r="V122" s="58" t="s">
        <v>51</v>
      </c>
      <c r="W122" s="58" t="s">
        <v>51</v>
      </c>
      <c r="X122" s="59" t="s">
        <v>51</v>
      </c>
      <c r="Y122" s="60" t="s">
        <v>51</v>
      </c>
      <c r="Z122" s="60" t="s">
        <v>51</v>
      </c>
      <c r="AA122" s="59" t="s">
        <v>51</v>
      </c>
      <c r="AB122" s="59" t="s">
        <v>51</v>
      </c>
      <c r="AC122" s="59" t="s">
        <v>51</v>
      </c>
      <c r="AD122" s="58" t="s">
        <v>51</v>
      </c>
      <c r="AE122" s="59" t="s">
        <v>51</v>
      </c>
      <c r="AF122" s="60" t="s">
        <v>51</v>
      </c>
      <c r="AG122" s="60" t="str">
        <f t="shared" si="2"/>
        <v>нд</v>
      </c>
      <c r="AH122" s="59" t="s">
        <v>51</v>
      </c>
      <c r="AI122" s="58" t="s">
        <v>51</v>
      </c>
      <c r="AJ122" s="58" t="s">
        <v>51</v>
      </c>
      <c r="AK122" s="58" t="s">
        <v>51</v>
      </c>
      <c r="AL122" s="58" t="s">
        <v>51</v>
      </c>
    </row>
    <row r="123" spans="1:40" ht="15.75" x14ac:dyDescent="0.25">
      <c r="A123" s="37"/>
      <c r="B123" s="38" t="str">
        <f>'Таблица № 2'!B122</f>
        <v>вводы ул. Загородная</v>
      </c>
      <c r="C123" s="37"/>
      <c r="D123" s="44" t="s">
        <v>51</v>
      </c>
      <c r="E123" s="44" t="s">
        <v>51</v>
      </c>
      <c r="F123" s="58" t="s">
        <v>51</v>
      </c>
      <c r="G123" s="58" t="s">
        <v>51</v>
      </c>
      <c r="H123" s="58" t="s">
        <v>51</v>
      </c>
      <c r="I123" s="58" t="s">
        <v>51</v>
      </c>
      <c r="J123" s="58" t="s">
        <v>51</v>
      </c>
      <c r="K123" s="44" t="s">
        <v>51</v>
      </c>
      <c r="L123" s="44" t="s">
        <v>51</v>
      </c>
      <c r="M123" s="58" t="s">
        <v>51</v>
      </c>
      <c r="N123" s="58" t="s">
        <v>51</v>
      </c>
      <c r="O123" s="58" t="s">
        <v>51</v>
      </c>
      <c r="P123" s="58" t="s">
        <v>51</v>
      </c>
      <c r="Q123" s="58" t="s">
        <v>51</v>
      </c>
      <c r="R123" s="44" t="s">
        <v>51</v>
      </c>
      <c r="S123" s="44" t="str">
        <f>'Таблица № 2'!W122</f>
        <v>нд</v>
      </c>
      <c r="T123" s="58" t="s">
        <v>51</v>
      </c>
      <c r="U123" s="58" t="s">
        <v>51</v>
      </c>
      <c r="V123" s="58" t="s">
        <v>51</v>
      </c>
      <c r="W123" s="58" t="s">
        <v>51</v>
      </c>
      <c r="X123" s="59" t="s">
        <v>51</v>
      </c>
      <c r="Y123" s="60" t="s">
        <v>51</v>
      </c>
      <c r="Z123" s="60" t="s">
        <v>51</v>
      </c>
      <c r="AA123" s="59" t="s">
        <v>51</v>
      </c>
      <c r="AB123" s="59" t="s">
        <v>51</v>
      </c>
      <c r="AC123" s="59" t="s">
        <v>51</v>
      </c>
      <c r="AD123" s="58" t="s">
        <v>51</v>
      </c>
      <c r="AE123" s="59" t="s">
        <v>51</v>
      </c>
      <c r="AF123" s="60" t="s">
        <v>51</v>
      </c>
      <c r="AG123" s="60" t="str">
        <f t="shared" si="2"/>
        <v>нд</v>
      </c>
      <c r="AH123" s="59" t="s">
        <v>51</v>
      </c>
      <c r="AI123" s="58" t="s">
        <v>51</v>
      </c>
      <c r="AJ123" s="58" t="s">
        <v>51</v>
      </c>
      <c r="AK123" s="58" t="s">
        <v>51</v>
      </c>
      <c r="AL123" s="58" t="s">
        <v>51</v>
      </c>
    </row>
    <row r="124" spans="1:40" ht="15.75" x14ac:dyDescent="0.25">
      <c r="A124" s="37"/>
      <c r="B124" s="38" t="str">
        <f>'Таблица № 2'!B123</f>
        <v>вводы ул. Лесная</v>
      </c>
      <c r="C124" s="37"/>
      <c r="D124" s="44" t="s">
        <v>51</v>
      </c>
      <c r="E124" s="44" t="s">
        <v>51</v>
      </c>
      <c r="F124" s="58" t="s">
        <v>51</v>
      </c>
      <c r="G124" s="58" t="s">
        <v>51</v>
      </c>
      <c r="H124" s="58" t="s">
        <v>51</v>
      </c>
      <c r="I124" s="58" t="s">
        <v>51</v>
      </c>
      <c r="J124" s="58" t="s">
        <v>51</v>
      </c>
      <c r="K124" s="44" t="s">
        <v>51</v>
      </c>
      <c r="L124" s="44" t="s">
        <v>51</v>
      </c>
      <c r="M124" s="58" t="s">
        <v>51</v>
      </c>
      <c r="N124" s="58" t="s">
        <v>51</v>
      </c>
      <c r="O124" s="58" t="s">
        <v>51</v>
      </c>
      <c r="P124" s="58" t="s">
        <v>51</v>
      </c>
      <c r="Q124" s="58" t="s">
        <v>51</v>
      </c>
      <c r="R124" s="44" t="s">
        <v>51</v>
      </c>
      <c r="S124" s="44" t="str">
        <f>'Таблица № 2'!W123</f>
        <v>нд</v>
      </c>
      <c r="T124" s="58" t="s">
        <v>51</v>
      </c>
      <c r="U124" s="58" t="s">
        <v>51</v>
      </c>
      <c r="V124" s="58" t="s">
        <v>51</v>
      </c>
      <c r="W124" s="58" t="s">
        <v>51</v>
      </c>
      <c r="X124" s="59" t="s">
        <v>51</v>
      </c>
      <c r="Y124" s="60" t="s">
        <v>51</v>
      </c>
      <c r="Z124" s="60" t="s">
        <v>51</v>
      </c>
      <c r="AA124" s="59" t="s">
        <v>51</v>
      </c>
      <c r="AB124" s="59" t="s">
        <v>51</v>
      </c>
      <c r="AC124" s="59" t="s">
        <v>51</v>
      </c>
      <c r="AD124" s="58" t="s">
        <v>51</v>
      </c>
      <c r="AE124" s="59" t="s">
        <v>51</v>
      </c>
      <c r="AF124" s="60" t="s">
        <v>51</v>
      </c>
      <c r="AG124" s="60" t="str">
        <f t="shared" si="2"/>
        <v>нд</v>
      </c>
      <c r="AH124" s="59" t="s">
        <v>51</v>
      </c>
      <c r="AI124" s="58" t="s">
        <v>51</v>
      </c>
      <c r="AJ124" s="58" t="s">
        <v>51</v>
      </c>
      <c r="AK124" s="58" t="s">
        <v>51</v>
      </c>
      <c r="AL124" s="58" t="s">
        <v>51</v>
      </c>
    </row>
    <row r="125" spans="1:40" ht="15.75" x14ac:dyDescent="0.25">
      <c r="A125" s="37"/>
      <c r="B125" s="38" t="str">
        <f>'Таблица № 2'!B124</f>
        <v>от врез. в ТК43 до врезки в новый д/с и ж/д К/фл. 3</v>
      </c>
      <c r="C125" s="37"/>
      <c r="D125" s="44" t="s">
        <v>51</v>
      </c>
      <c r="E125" s="44" t="s">
        <v>51</v>
      </c>
      <c r="F125" s="58" t="s">
        <v>51</v>
      </c>
      <c r="G125" s="58" t="s">
        <v>51</v>
      </c>
      <c r="H125" s="58" t="s">
        <v>51</v>
      </c>
      <c r="I125" s="58" t="s">
        <v>51</v>
      </c>
      <c r="J125" s="58" t="s">
        <v>51</v>
      </c>
      <c r="K125" s="44" t="s">
        <v>51</v>
      </c>
      <c r="L125" s="44" t="s">
        <v>51</v>
      </c>
      <c r="M125" s="58" t="s">
        <v>51</v>
      </c>
      <c r="N125" s="58" t="s">
        <v>51</v>
      </c>
      <c r="O125" s="58" t="s">
        <v>51</v>
      </c>
      <c r="P125" s="58" t="s">
        <v>51</v>
      </c>
      <c r="Q125" s="58" t="s">
        <v>51</v>
      </c>
      <c r="R125" s="44" t="s">
        <v>51</v>
      </c>
      <c r="S125" s="44">
        <f>'Таблица № 2'!W124</f>
        <v>0.50148000000000004</v>
      </c>
      <c r="T125" s="58" t="s">
        <v>51</v>
      </c>
      <c r="U125" s="58" t="s">
        <v>51</v>
      </c>
      <c r="V125" s="58" t="s">
        <v>51</v>
      </c>
      <c r="W125" s="58" t="s">
        <v>51</v>
      </c>
      <c r="X125" s="59">
        <v>0.18</v>
      </c>
      <c r="Y125" s="60" t="s">
        <v>51</v>
      </c>
      <c r="Z125" s="60" t="s">
        <v>51</v>
      </c>
      <c r="AA125" s="59" t="s">
        <v>51</v>
      </c>
      <c r="AB125" s="59" t="s">
        <v>51</v>
      </c>
      <c r="AC125" s="59" t="s">
        <v>51</v>
      </c>
      <c r="AD125" s="58" t="s">
        <v>51</v>
      </c>
      <c r="AE125" s="59" t="s">
        <v>51</v>
      </c>
      <c r="AF125" s="60" t="s">
        <v>51</v>
      </c>
      <c r="AG125" s="60">
        <f t="shared" si="2"/>
        <v>0.50148000000000004</v>
      </c>
      <c r="AH125" s="59" t="s">
        <v>51</v>
      </c>
      <c r="AI125" s="58" t="s">
        <v>51</v>
      </c>
      <c r="AJ125" s="58" t="s">
        <v>51</v>
      </c>
      <c r="AK125" s="58" t="s">
        <v>51</v>
      </c>
      <c r="AL125" s="58">
        <v>0.18</v>
      </c>
      <c r="AN125" s="52">
        <v>1000</v>
      </c>
    </row>
    <row r="126" spans="1:40" ht="31.5" x14ac:dyDescent="0.25">
      <c r="A126" s="37"/>
      <c r="B126" s="38" t="str">
        <f>'Таблица № 2'!B125</f>
        <v>от ТК41 до  ТК стар СОШ3  и до врез. в ж/д Пионерский 2</v>
      </c>
      <c r="C126" s="37"/>
      <c r="D126" s="44" t="s">
        <v>51</v>
      </c>
      <c r="E126" s="44" t="s">
        <v>51</v>
      </c>
      <c r="F126" s="58" t="s">
        <v>51</v>
      </c>
      <c r="G126" s="58" t="s">
        <v>51</v>
      </c>
      <c r="H126" s="58" t="s">
        <v>51</v>
      </c>
      <c r="I126" s="58" t="s">
        <v>51</v>
      </c>
      <c r="J126" s="58" t="s">
        <v>51</v>
      </c>
      <c r="K126" s="44" t="s">
        <v>51</v>
      </c>
      <c r="L126" s="44" t="s">
        <v>51</v>
      </c>
      <c r="M126" s="58" t="s">
        <v>51</v>
      </c>
      <c r="N126" s="58" t="s">
        <v>51</v>
      </c>
      <c r="O126" s="58" t="s">
        <v>51</v>
      </c>
      <c r="P126" s="58" t="s">
        <v>51</v>
      </c>
      <c r="Q126" s="58" t="s">
        <v>51</v>
      </c>
      <c r="R126" s="44" t="s">
        <v>51</v>
      </c>
      <c r="S126" s="44">
        <f>'Таблица № 2'!W125</f>
        <v>9.8897116</v>
      </c>
      <c r="T126" s="58" t="s">
        <v>51</v>
      </c>
      <c r="U126" s="58" t="s">
        <v>51</v>
      </c>
      <c r="V126" s="58" t="s">
        <v>51</v>
      </c>
      <c r="W126" s="58" t="s">
        <v>51</v>
      </c>
      <c r="X126" s="59">
        <v>1.2912000000000001</v>
      </c>
      <c r="Y126" s="60" t="s">
        <v>51</v>
      </c>
      <c r="Z126" s="60" t="s">
        <v>51</v>
      </c>
      <c r="AA126" s="59" t="s">
        <v>51</v>
      </c>
      <c r="AB126" s="59" t="s">
        <v>51</v>
      </c>
      <c r="AC126" s="59" t="s">
        <v>51</v>
      </c>
      <c r="AD126" s="58" t="s">
        <v>51</v>
      </c>
      <c r="AE126" s="59" t="s">
        <v>51</v>
      </c>
      <c r="AF126" s="60" t="s">
        <v>51</v>
      </c>
      <c r="AG126" s="60">
        <f t="shared" si="2"/>
        <v>9.8897116</v>
      </c>
      <c r="AH126" s="59" t="s">
        <v>51</v>
      </c>
      <c r="AI126" s="58" t="s">
        <v>51</v>
      </c>
      <c r="AJ126" s="58" t="s">
        <v>51</v>
      </c>
      <c r="AK126" s="58" t="s">
        <v>51</v>
      </c>
      <c r="AL126" s="58">
        <v>1.2912000000000001</v>
      </c>
    </row>
    <row r="127" spans="1:40" ht="15.75" x14ac:dyDescent="0.25">
      <c r="A127" s="37"/>
      <c r="B127" s="38" t="str">
        <f>'Таблица № 2'!B126</f>
        <v>от ТК29 по четн  Октябрь до врезки в ж/д Окт 24</v>
      </c>
      <c r="C127" s="37"/>
      <c r="D127" s="44" t="s">
        <v>51</v>
      </c>
      <c r="E127" s="44" t="s">
        <v>51</v>
      </c>
      <c r="F127" s="58" t="s">
        <v>51</v>
      </c>
      <c r="G127" s="58" t="s">
        <v>51</v>
      </c>
      <c r="H127" s="58" t="s">
        <v>51</v>
      </c>
      <c r="I127" s="58" t="s">
        <v>51</v>
      </c>
      <c r="J127" s="58" t="s">
        <v>51</v>
      </c>
      <c r="K127" s="44" t="s">
        <v>51</v>
      </c>
      <c r="L127" s="44" t="s">
        <v>51</v>
      </c>
      <c r="M127" s="58" t="s">
        <v>51</v>
      </c>
      <c r="N127" s="58" t="s">
        <v>51</v>
      </c>
      <c r="O127" s="58" t="s">
        <v>51</v>
      </c>
      <c r="P127" s="58" t="s">
        <v>51</v>
      </c>
      <c r="Q127" s="58" t="s">
        <v>51</v>
      </c>
      <c r="R127" s="44" t="s">
        <v>51</v>
      </c>
      <c r="S127" s="44">
        <f>'Таблица № 2'!W126</f>
        <v>4.8706291999999998</v>
      </c>
      <c r="T127" s="58" t="s">
        <v>51</v>
      </c>
      <c r="U127" s="58" t="s">
        <v>51</v>
      </c>
      <c r="V127" s="58" t="s">
        <v>51</v>
      </c>
      <c r="W127" s="58" t="s">
        <v>51</v>
      </c>
      <c r="X127" s="59">
        <v>1.0606</v>
      </c>
      <c r="Y127" s="60" t="s">
        <v>51</v>
      </c>
      <c r="Z127" s="60" t="s">
        <v>51</v>
      </c>
      <c r="AA127" s="59" t="s">
        <v>51</v>
      </c>
      <c r="AB127" s="59" t="s">
        <v>51</v>
      </c>
      <c r="AC127" s="59" t="s">
        <v>51</v>
      </c>
      <c r="AD127" s="58" t="s">
        <v>51</v>
      </c>
      <c r="AE127" s="59" t="s">
        <v>51</v>
      </c>
      <c r="AF127" s="60" t="s">
        <v>51</v>
      </c>
      <c r="AG127" s="60">
        <f t="shared" si="2"/>
        <v>4.8706291999999998</v>
      </c>
      <c r="AH127" s="59" t="s">
        <v>51</v>
      </c>
      <c r="AI127" s="58" t="s">
        <v>51</v>
      </c>
      <c r="AJ127" s="58" t="s">
        <v>51</v>
      </c>
      <c r="AK127" s="58" t="s">
        <v>51</v>
      </c>
      <c r="AL127" s="58">
        <v>1.0606</v>
      </c>
    </row>
    <row r="128" spans="1:40" ht="31.5" x14ac:dyDescent="0.25">
      <c r="A128" s="37"/>
      <c r="B128" s="38" t="str">
        <f>'Таблица № 2'!B127</f>
        <v xml:space="preserve">от врезки в трассу около Окт 3 по нечет.стор Окт до врезки в ж/дом 19 </v>
      </c>
      <c r="C128" s="37"/>
      <c r="D128" s="44" t="s">
        <v>51</v>
      </c>
      <c r="E128" s="44" t="s">
        <v>51</v>
      </c>
      <c r="F128" s="58" t="s">
        <v>51</v>
      </c>
      <c r="G128" s="58" t="s">
        <v>51</v>
      </c>
      <c r="H128" s="58" t="s">
        <v>51</v>
      </c>
      <c r="I128" s="58" t="s">
        <v>51</v>
      </c>
      <c r="J128" s="58" t="s">
        <v>51</v>
      </c>
      <c r="K128" s="44" t="s">
        <v>51</v>
      </c>
      <c r="L128" s="44" t="s">
        <v>51</v>
      </c>
      <c r="M128" s="58" t="s">
        <v>51</v>
      </c>
      <c r="N128" s="58" t="s">
        <v>51</v>
      </c>
      <c r="O128" s="58" t="s">
        <v>51</v>
      </c>
      <c r="P128" s="58" t="s">
        <v>51</v>
      </c>
      <c r="Q128" s="58" t="s">
        <v>51</v>
      </c>
      <c r="R128" s="44" t="s">
        <v>51</v>
      </c>
      <c r="S128" s="44">
        <f>'Таблица № 2'!W127</f>
        <v>1.7514380000000001</v>
      </c>
      <c r="T128" s="58" t="s">
        <v>51</v>
      </c>
      <c r="U128" s="58" t="s">
        <v>51</v>
      </c>
      <c r="V128" s="58" t="s">
        <v>51</v>
      </c>
      <c r="W128" s="58" t="s">
        <v>51</v>
      </c>
      <c r="X128" s="59">
        <v>0.53300000000000003</v>
      </c>
      <c r="Y128" s="60" t="s">
        <v>51</v>
      </c>
      <c r="Z128" s="60" t="s">
        <v>51</v>
      </c>
      <c r="AA128" s="59" t="s">
        <v>51</v>
      </c>
      <c r="AB128" s="59" t="s">
        <v>51</v>
      </c>
      <c r="AC128" s="59" t="s">
        <v>51</v>
      </c>
      <c r="AD128" s="58" t="s">
        <v>51</v>
      </c>
      <c r="AE128" s="59" t="s">
        <v>51</v>
      </c>
      <c r="AF128" s="60" t="s">
        <v>51</v>
      </c>
      <c r="AG128" s="60">
        <f t="shared" si="2"/>
        <v>1.7514380000000001</v>
      </c>
      <c r="AH128" s="59" t="s">
        <v>51</v>
      </c>
      <c r="AI128" s="58" t="s">
        <v>51</v>
      </c>
      <c r="AJ128" s="58" t="s">
        <v>51</v>
      </c>
      <c r="AK128" s="58" t="s">
        <v>51</v>
      </c>
      <c r="AL128" s="58">
        <v>0.53300000000000003</v>
      </c>
    </row>
    <row r="129" spans="1:38" ht="15.75" x14ac:dyDescent="0.25">
      <c r="A129" s="37"/>
      <c r="B129" s="38" t="str">
        <f>'Таблица № 2'!B128</f>
        <v>от ТК7до ТК8, до ТК9 Ленина 11</v>
      </c>
      <c r="C129" s="37"/>
      <c r="D129" s="44" t="s">
        <v>51</v>
      </c>
      <c r="E129" s="44" t="s">
        <v>51</v>
      </c>
      <c r="F129" s="58" t="s">
        <v>51</v>
      </c>
      <c r="G129" s="58" t="s">
        <v>51</v>
      </c>
      <c r="H129" s="58" t="s">
        <v>51</v>
      </c>
      <c r="I129" s="58" t="s">
        <v>51</v>
      </c>
      <c r="J129" s="58" t="s">
        <v>51</v>
      </c>
      <c r="K129" s="44" t="s">
        <v>51</v>
      </c>
      <c r="L129" s="44" t="s">
        <v>51</v>
      </c>
      <c r="M129" s="58" t="s">
        <v>51</v>
      </c>
      <c r="N129" s="58" t="s">
        <v>51</v>
      </c>
      <c r="O129" s="58" t="s">
        <v>51</v>
      </c>
      <c r="P129" s="58" t="s">
        <v>51</v>
      </c>
      <c r="Q129" s="58" t="s">
        <v>51</v>
      </c>
      <c r="R129" s="44" t="s">
        <v>51</v>
      </c>
      <c r="S129" s="44">
        <f>'Таблица № 2'!W128</f>
        <v>5.0955436000000001</v>
      </c>
      <c r="T129" s="58" t="s">
        <v>51</v>
      </c>
      <c r="U129" s="58" t="s">
        <v>51</v>
      </c>
      <c r="V129" s="58" t="s">
        <v>51</v>
      </c>
      <c r="W129" s="58" t="s">
        <v>51</v>
      </c>
      <c r="X129" s="59">
        <v>0.30360000000000004</v>
      </c>
      <c r="Y129" s="60" t="s">
        <v>51</v>
      </c>
      <c r="Z129" s="60" t="s">
        <v>51</v>
      </c>
      <c r="AA129" s="59" t="s">
        <v>51</v>
      </c>
      <c r="AB129" s="59" t="s">
        <v>51</v>
      </c>
      <c r="AC129" s="59" t="s">
        <v>51</v>
      </c>
      <c r="AD129" s="58" t="s">
        <v>51</v>
      </c>
      <c r="AE129" s="59" t="s">
        <v>51</v>
      </c>
      <c r="AF129" s="60" t="s">
        <v>51</v>
      </c>
      <c r="AG129" s="60">
        <f t="shared" si="2"/>
        <v>5.0955436000000001</v>
      </c>
      <c r="AH129" s="59" t="s">
        <v>51</v>
      </c>
      <c r="AI129" s="58" t="s">
        <v>51</v>
      </c>
      <c r="AJ129" s="58" t="s">
        <v>51</v>
      </c>
      <c r="AK129" s="58" t="s">
        <v>51</v>
      </c>
      <c r="AL129" s="58">
        <v>0.30360000000000004</v>
      </c>
    </row>
    <row r="130" spans="1:38" ht="15.75" x14ac:dyDescent="0.25">
      <c r="A130" s="37"/>
      <c r="B130" s="38" t="str">
        <f>'Таблица № 2'!B129</f>
        <v>вводы ул. Московская</v>
      </c>
      <c r="C130" s="37"/>
      <c r="D130" s="44" t="s">
        <v>51</v>
      </c>
      <c r="E130" s="44" t="s">
        <v>51</v>
      </c>
      <c r="F130" s="58" t="s">
        <v>51</v>
      </c>
      <c r="G130" s="58" t="s">
        <v>51</v>
      </c>
      <c r="H130" s="58" t="s">
        <v>51</v>
      </c>
      <c r="I130" s="58" t="s">
        <v>51</v>
      </c>
      <c r="J130" s="58" t="s">
        <v>51</v>
      </c>
      <c r="K130" s="44" t="s">
        <v>51</v>
      </c>
      <c r="L130" s="44" t="s">
        <v>51</v>
      </c>
      <c r="M130" s="58" t="s">
        <v>51</v>
      </c>
      <c r="N130" s="58" t="s">
        <v>51</v>
      </c>
      <c r="O130" s="58" t="s">
        <v>51</v>
      </c>
      <c r="P130" s="58" t="s">
        <v>51</v>
      </c>
      <c r="Q130" s="58" t="s">
        <v>51</v>
      </c>
      <c r="R130" s="44" t="s">
        <v>51</v>
      </c>
      <c r="S130" s="44">
        <f>'Таблица № 2'!W129</f>
        <v>3.0147059999999999</v>
      </c>
      <c r="T130" s="58" t="s">
        <v>51</v>
      </c>
      <c r="U130" s="58" t="s">
        <v>51</v>
      </c>
      <c r="V130" s="58" t="s">
        <v>51</v>
      </c>
      <c r="W130" s="58" t="s">
        <v>51</v>
      </c>
      <c r="X130" s="59">
        <v>0.85899999999999999</v>
      </c>
      <c r="Y130" s="60" t="s">
        <v>51</v>
      </c>
      <c r="Z130" s="60" t="s">
        <v>51</v>
      </c>
      <c r="AA130" s="59" t="s">
        <v>51</v>
      </c>
      <c r="AB130" s="59" t="s">
        <v>51</v>
      </c>
      <c r="AC130" s="59" t="s">
        <v>51</v>
      </c>
      <c r="AD130" s="58" t="s">
        <v>51</v>
      </c>
      <c r="AE130" s="59" t="s">
        <v>51</v>
      </c>
      <c r="AF130" s="60" t="s">
        <v>51</v>
      </c>
      <c r="AG130" s="60">
        <f t="shared" si="2"/>
        <v>3.0147059999999999</v>
      </c>
      <c r="AH130" s="59" t="s">
        <v>51</v>
      </c>
      <c r="AI130" s="58" t="s">
        <v>51</v>
      </c>
      <c r="AJ130" s="58" t="s">
        <v>51</v>
      </c>
      <c r="AK130" s="58" t="s">
        <v>51</v>
      </c>
      <c r="AL130" s="58">
        <v>0.85899999999999999</v>
      </c>
    </row>
    <row r="131" spans="1:38" ht="15.75" x14ac:dyDescent="0.25">
      <c r="A131" s="37"/>
      <c r="B131" s="38" t="str">
        <f>'Таблица № 2'!B130</f>
        <v>вводы пр. Ленина</v>
      </c>
      <c r="C131" s="37"/>
      <c r="D131" s="44" t="s">
        <v>51</v>
      </c>
      <c r="E131" s="44" t="s">
        <v>51</v>
      </c>
      <c r="F131" s="58" t="s">
        <v>51</v>
      </c>
      <c r="G131" s="58" t="s">
        <v>51</v>
      </c>
      <c r="H131" s="58" t="s">
        <v>51</v>
      </c>
      <c r="I131" s="58" t="s">
        <v>51</v>
      </c>
      <c r="J131" s="58" t="s">
        <v>51</v>
      </c>
      <c r="K131" s="44" t="s">
        <v>51</v>
      </c>
      <c r="L131" s="44" t="s">
        <v>51</v>
      </c>
      <c r="M131" s="58" t="s">
        <v>51</v>
      </c>
      <c r="N131" s="58" t="s">
        <v>51</v>
      </c>
      <c r="O131" s="58" t="s">
        <v>51</v>
      </c>
      <c r="P131" s="58" t="s">
        <v>51</v>
      </c>
      <c r="Q131" s="58" t="s">
        <v>51</v>
      </c>
      <c r="R131" s="44" t="s">
        <v>51</v>
      </c>
      <c r="S131" s="44">
        <f>'Таблица № 2'!W130</f>
        <v>2.3102619999999998</v>
      </c>
      <c r="T131" s="58" t="s">
        <v>51</v>
      </c>
      <c r="U131" s="58" t="s">
        <v>51</v>
      </c>
      <c r="V131" s="58" t="s">
        <v>51</v>
      </c>
      <c r="W131" s="58" t="s">
        <v>51</v>
      </c>
      <c r="X131" s="59">
        <v>0.79100000000000004</v>
      </c>
      <c r="Y131" s="60" t="s">
        <v>51</v>
      </c>
      <c r="Z131" s="60" t="s">
        <v>51</v>
      </c>
      <c r="AA131" s="59" t="s">
        <v>51</v>
      </c>
      <c r="AB131" s="59" t="s">
        <v>51</v>
      </c>
      <c r="AC131" s="59" t="s">
        <v>51</v>
      </c>
      <c r="AD131" s="58" t="s">
        <v>51</v>
      </c>
      <c r="AE131" s="59" t="s">
        <v>51</v>
      </c>
      <c r="AF131" s="60" t="s">
        <v>51</v>
      </c>
      <c r="AG131" s="60">
        <f t="shared" si="2"/>
        <v>2.3102619999999998</v>
      </c>
      <c r="AH131" s="59" t="s">
        <v>51</v>
      </c>
      <c r="AI131" s="58" t="s">
        <v>51</v>
      </c>
      <c r="AJ131" s="58" t="s">
        <v>51</v>
      </c>
      <c r="AK131" s="58" t="s">
        <v>51</v>
      </c>
      <c r="AL131" s="58">
        <v>0.79100000000000004</v>
      </c>
    </row>
    <row r="132" spans="1:38" ht="15.75" x14ac:dyDescent="0.25">
      <c r="A132" s="37"/>
      <c r="B132" s="38" t="str">
        <f>'Таблица № 2'!B131</f>
        <v>от ТК16 до Ленина, 53</v>
      </c>
      <c r="C132" s="37"/>
      <c r="D132" s="44" t="s">
        <v>51</v>
      </c>
      <c r="E132" s="44" t="s">
        <v>51</v>
      </c>
      <c r="F132" s="58" t="s">
        <v>51</v>
      </c>
      <c r="G132" s="58" t="s">
        <v>51</v>
      </c>
      <c r="H132" s="58" t="s">
        <v>51</v>
      </c>
      <c r="I132" s="58" t="s">
        <v>51</v>
      </c>
      <c r="J132" s="58" t="s">
        <v>51</v>
      </c>
      <c r="K132" s="44" t="s">
        <v>51</v>
      </c>
      <c r="L132" s="44" t="s">
        <v>51</v>
      </c>
      <c r="M132" s="58" t="s">
        <v>51</v>
      </c>
      <c r="N132" s="58" t="s">
        <v>51</v>
      </c>
      <c r="O132" s="58" t="s">
        <v>51</v>
      </c>
      <c r="P132" s="58" t="s">
        <v>51</v>
      </c>
      <c r="Q132" s="58" t="s">
        <v>51</v>
      </c>
      <c r="R132" s="44" t="s">
        <v>51</v>
      </c>
      <c r="S132" s="44" t="str">
        <f>'Таблица № 2'!W131</f>
        <v>нд</v>
      </c>
      <c r="T132" s="58" t="s">
        <v>51</v>
      </c>
      <c r="U132" s="58" t="s">
        <v>51</v>
      </c>
      <c r="V132" s="58" t="s">
        <v>51</v>
      </c>
      <c r="W132" s="58" t="s">
        <v>51</v>
      </c>
      <c r="X132" s="59" t="s">
        <v>51</v>
      </c>
      <c r="Y132" s="60" t="s">
        <v>51</v>
      </c>
      <c r="Z132" s="60" t="s">
        <v>51</v>
      </c>
      <c r="AA132" s="59" t="s">
        <v>51</v>
      </c>
      <c r="AB132" s="59" t="s">
        <v>51</v>
      </c>
      <c r="AC132" s="59" t="s">
        <v>51</v>
      </c>
      <c r="AD132" s="58" t="s">
        <v>51</v>
      </c>
      <c r="AE132" s="59" t="s">
        <v>51</v>
      </c>
      <c r="AF132" s="60" t="s">
        <v>51</v>
      </c>
      <c r="AG132" s="60" t="str">
        <f t="shared" si="2"/>
        <v>нд</v>
      </c>
      <c r="AH132" s="59" t="s">
        <v>51</v>
      </c>
      <c r="AI132" s="58" t="s">
        <v>51</v>
      </c>
      <c r="AJ132" s="58" t="s">
        <v>51</v>
      </c>
      <c r="AK132" s="58" t="s">
        <v>51</v>
      </c>
      <c r="AL132" s="58" t="s">
        <v>51</v>
      </c>
    </row>
    <row r="133" spans="1:38" ht="15.75" x14ac:dyDescent="0.25">
      <c r="A133" s="37"/>
      <c r="B133" s="38" t="str">
        <f>'Таблица № 2'!B132</f>
        <v>от ТК9а до Ленин ,3</v>
      </c>
      <c r="C133" s="37"/>
      <c r="D133" s="44" t="s">
        <v>51</v>
      </c>
      <c r="E133" s="44" t="s">
        <v>51</v>
      </c>
      <c r="F133" s="58" t="s">
        <v>51</v>
      </c>
      <c r="G133" s="58" t="s">
        <v>51</v>
      </c>
      <c r="H133" s="58" t="s">
        <v>51</v>
      </c>
      <c r="I133" s="58" t="s">
        <v>51</v>
      </c>
      <c r="J133" s="58" t="s">
        <v>51</v>
      </c>
      <c r="K133" s="44" t="s">
        <v>51</v>
      </c>
      <c r="L133" s="44" t="s">
        <v>51</v>
      </c>
      <c r="M133" s="58" t="s">
        <v>51</v>
      </c>
      <c r="N133" s="58" t="s">
        <v>51</v>
      </c>
      <c r="O133" s="58" t="s">
        <v>51</v>
      </c>
      <c r="P133" s="58" t="s">
        <v>51</v>
      </c>
      <c r="Q133" s="58" t="s">
        <v>51</v>
      </c>
      <c r="R133" s="44" t="s">
        <v>51</v>
      </c>
      <c r="S133" s="44" t="str">
        <f>'Таблица № 2'!W132</f>
        <v>нд</v>
      </c>
      <c r="T133" s="58" t="s">
        <v>51</v>
      </c>
      <c r="U133" s="58" t="s">
        <v>51</v>
      </c>
      <c r="V133" s="58" t="s">
        <v>51</v>
      </c>
      <c r="W133" s="58" t="s">
        <v>51</v>
      </c>
      <c r="X133" s="59" t="s">
        <v>51</v>
      </c>
      <c r="Y133" s="60" t="s">
        <v>51</v>
      </c>
      <c r="Z133" s="60" t="s">
        <v>51</v>
      </c>
      <c r="AA133" s="59" t="s">
        <v>51</v>
      </c>
      <c r="AB133" s="59" t="s">
        <v>51</v>
      </c>
      <c r="AC133" s="59" t="s">
        <v>51</v>
      </c>
      <c r="AD133" s="58" t="s">
        <v>51</v>
      </c>
      <c r="AE133" s="59" t="s">
        <v>51</v>
      </c>
      <c r="AF133" s="60" t="s">
        <v>51</v>
      </c>
      <c r="AG133" s="60" t="str">
        <f t="shared" si="2"/>
        <v>нд</v>
      </c>
      <c r="AH133" s="59" t="s">
        <v>51</v>
      </c>
      <c r="AI133" s="58" t="s">
        <v>51</v>
      </c>
      <c r="AJ133" s="58" t="s">
        <v>51</v>
      </c>
      <c r="AK133" s="58" t="s">
        <v>51</v>
      </c>
      <c r="AL133" s="58" t="s">
        <v>51</v>
      </c>
    </row>
    <row r="134" spans="1:38" ht="15.75" x14ac:dyDescent="0.25">
      <c r="A134" s="37"/>
      <c r="B134" s="38" t="str">
        <f>'Таблица № 2'!B133</f>
        <v xml:space="preserve">от ТК9 до д/с №11 </v>
      </c>
      <c r="C134" s="37"/>
      <c r="D134" s="44" t="s">
        <v>51</v>
      </c>
      <c r="E134" s="44" t="s">
        <v>51</v>
      </c>
      <c r="F134" s="58" t="s">
        <v>51</v>
      </c>
      <c r="G134" s="58" t="s">
        <v>51</v>
      </c>
      <c r="H134" s="58" t="s">
        <v>51</v>
      </c>
      <c r="I134" s="58" t="s">
        <v>51</v>
      </c>
      <c r="J134" s="58" t="s">
        <v>51</v>
      </c>
      <c r="K134" s="44" t="s">
        <v>51</v>
      </c>
      <c r="L134" s="44" t="s">
        <v>51</v>
      </c>
      <c r="M134" s="58" t="s">
        <v>51</v>
      </c>
      <c r="N134" s="58" t="s">
        <v>51</v>
      </c>
      <c r="O134" s="58" t="s">
        <v>51</v>
      </c>
      <c r="P134" s="58" t="s">
        <v>51</v>
      </c>
      <c r="Q134" s="58" t="s">
        <v>51</v>
      </c>
      <c r="R134" s="44" t="s">
        <v>51</v>
      </c>
      <c r="S134" s="44" t="str">
        <f>'Таблица № 2'!W133</f>
        <v>нд</v>
      </c>
      <c r="T134" s="58" t="s">
        <v>51</v>
      </c>
      <c r="U134" s="58" t="s">
        <v>51</v>
      </c>
      <c r="V134" s="58" t="s">
        <v>51</v>
      </c>
      <c r="W134" s="58" t="s">
        <v>51</v>
      </c>
      <c r="X134" s="59" t="s">
        <v>51</v>
      </c>
      <c r="Y134" s="60" t="s">
        <v>51</v>
      </c>
      <c r="Z134" s="60" t="s">
        <v>51</v>
      </c>
      <c r="AA134" s="59" t="s">
        <v>51</v>
      </c>
      <c r="AB134" s="59" t="s">
        <v>51</v>
      </c>
      <c r="AC134" s="59" t="s">
        <v>51</v>
      </c>
      <c r="AD134" s="58" t="s">
        <v>51</v>
      </c>
      <c r="AE134" s="59" t="s">
        <v>51</v>
      </c>
      <c r="AF134" s="60" t="s">
        <v>51</v>
      </c>
      <c r="AG134" s="60" t="str">
        <f t="shared" si="2"/>
        <v>нд</v>
      </c>
      <c r="AH134" s="59" t="s">
        <v>51</v>
      </c>
      <c r="AI134" s="58" t="s">
        <v>51</v>
      </c>
      <c r="AJ134" s="58" t="s">
        <v>51</v>
      </c>
      <c r="AK134" s="58" t="s">
        <v>51</v>
      </c>
      <c r="AL134" s="58" t="s">
        <v>51</v>
      </c>
    </row>
    <row r="135" spans="1:38" ht="15.75" x14ac:dyDescent="0.25">
      <c r="A135" s="37"/>
      <c r="B135" s="38" t="str">
        <f>'Таблица № 2'!B134</f>
        <v>от ТК9  до ТК 13 и "Орбита"</v>
      </c>
      <c r="C135" s="37"/>
      <c r="D135" s="44" t="s">
        <v>51</v>
      </c>
      <c r="E135" s="44" t="s">
        <v>51</v>
      </c>
      <c r="F135" s="58" t="s">
        <v>51</v>
      </c>
      <c r="G135" s="58" t="s">
        <v>51</v>
      </c>
      <c r="H135" s="58" t="s">
        <v>51</v>
      </c>
      <c r="I135" s="58" t="s">
        <v>51</v>
      </c>
      <c r="J135" s="58" t="s">
        <v>51</v>
      </c>
      <c r="K135" s="44" t="s">
        <v>51</v>
      </c>
      <c r="L135" s="44" t="s">
        <v>51</v>
      </c>
      <c r="M135" s="58" t="s">
        <v>51</v>
      </c>
      <c r="N135" s="58" t="s">
        <v>51</v>
      </c>
      <c r="O135" s="58" t="s">
        <v>51</v>
      </c>
      <c r="P135" s="58" t="s">
        <v>51</v>
      </c>
      <c r="Q135" s="58" t="s">
        <v>51</v>
      </c>
      <c r="R135" s="44" t="s">
        <v>51</v>
      </c>
      <c r="S135" s="44" t="str">
        <f>'Таблица № 2'!W134</f>
        <v>нд</v>
      </c>
      <c r="T135" s="58" t="s">
        <v>51</v>
      </c>
      <c r="U135" s="58" t="s">
        <v>51</v>
      </c>
      <c r="V135" s="58" t="s">
        <v>51</v>
      </c>
      <c r="W135" s="58" t="s">
        <v>51</v>
      </c>
      <c r="X135" s="59" t="s">
        <v>51</v>
      </c>
      <c r="Y135" s="60" t="s">
        <v>51</v>
      </c>
      <c r="Z135" s="60" t="s">
        <v>51</v>
      </c>
      <c r="AA135" s="59" t="s">
        <v>51</v>
      </c>
      <c r="AB135" s="59" t="s">
        <v>51</v>
      </c>
      <c r="AC135" s="59" t="s">
        <v>51</v>
      </c>
      <c r="AD135" s="58" t="s">
        <v>51</v>
      </c>
      <c r="AE135" s="59" t="s">
        <v>51</v>
      </c>
      <c r="AF135" s="60" t="s">
        <v>51</v>
      </c>
      <c r="AG135" s="60" t="str">
        <f t="shared" si="2"/>
        <v>нд</v>
      </c>
      <c r="AH135" s="59" t="s">
        <v>51</v>
      </c>
      <c r="AI135" s="58" t="s">
        <v>51</v>
      </c>
      <c r="AJ135" s="58" t="s">
        <v>51</v>
      </c>
      <c r="AK135" s="58" t="s">
        <v>51</v>
      </c>
      <c r="AL135" s="58" t="s">
        <v>51</v>
      </c>
    </row>
    <row r="136" spans="1:38" ht="15.75" x14ac:dyDescent="0.25">
      <c r="A136" s="37"/>
      <c r="B136" s="38" t="str">
        <f>'Таблица № 2'!B135</f>
        <v>вводы ул. Артиллерийская</v>
      </c>
      <c r="C136" s="37"/>
      <c r="D136" s="44" t="s">
        <v>51</v>
      </c>
      <c r="E136" s="44" t="s">
        <v>51</v>
      </c>
      <c r="F136" s="58" t="s">
        <v>51</v>
      </c>
      <c r="G136" s="58" t="s">
        <v>51</v>
      </c>
      <c r="H136" s="58" t="s">
        <v>51</v>
      </c>
      <c r="I136" s="58" t="s">
        <v>51</v>
      </c>
      <c r="J136" s="58" t="s">
        <v>51</v>
      </c>
      <c r="K136" s="44" t="s">
        <v>51</v>
      </c>
      <c r="L136" s="44" t="s">
        <v>51</v>
      </c>
      <c r="M136" s="58" t="s">
        <v>51</v>
      </c>
      <c r="N136" s="58" t="s">
        <v>51</v>
      </c>
      <c r="O136" s="58" t="s">
        <v>51</v>
      </c>
      <c r="P136" s="58" t="s">
        <v>51</v>
      </c>
      <c r="Q136" s="58" t="s">
        <v>51</v>
      </c>
      <c r="R136" s="44" t="s">
        <v>51</v>
      </c>
      <c r="S136" s="44" t="str">
        <f>'Таблица № 2'!W135</f>
        <v>нд</v>
      </c>
      <c r="T136" s="58" t="s">
        <v>51</v>
      </c>
      <c r="U136" s="58" t="s">
        <v>51</v>
      </c>
      <c r="V136" s="58" t="s">
        <v>51</v>
      </c>
      <c r="W136" s="58" t="s">
        <v>51</v>
      </c>
      <c r="X136" s="59" t="s">
        <v>51</v>
      </c>
      <c r="Y136" s="60" t="s">
        <v>51</v>
      </c>
      <c r="Z136" s="60" t="s">
        <v>51</v>
      </c>
      <c r="AA136" s="59" t="s">
        <v>51</v>
      </c>
      <c r="AB136" s="59" t="s">
        <v>51</v>
      </c>
      <c r="AC136" s="59" t="s">
        <v>51</v>
      </c>
      <c r="AD136" s="58" t="s">
        <v>51</v>
      </c>
      <c r="AE136" s="59" t="s">
        <v>51</v>
      </c>
      <c r="AF136" s="60" t="s">
        <v>51</v>
      </c>
      <c r="AG136" s="60" t="str">
        <f t="shared" si="2"/>
        <v>нд</v>
      </c>
      <c r="AH136" s="59" t="s">
        <v>51</v>
      </c>
      <c r="AI136" s="58" t="s">
        <v>51</v>
      </c>
      <c r="AJ136" s="58" t="s">
        <v>51</v>
      </c>
      <c r="AK136" s="58" t="s">
        <v>51</v>
      </c>
      <c r="AL136" s="58" t="s">
        <v>51</v>
      </c>
    </row>
    <row r="137" spans="1:38" ht="15.75" x14ac:dyDescent="0.25">
      <c r="A137" s="37"/>
      <c r="B137" s="38" t="str">
        <f>'Таблица № 2'!B136</f>
        <v>вводы ул. Ломоносова</v>
      </c>
      <c r="C137" s="37"/>
      <c r="D137" s="44" t="s">
        <v>51</v>
      </c>
      <c r="E137" s="44" t="s">
        <v>51</v>
      </c>
      <c r="F137" s="58" t="s">
        <v>51</v>
      </c>
      <c r="G137" s="58" t="s">
        <v>51</v>
      </c>
      <c r="H137" s="58" t="s">
        <v>51</v>
      </c>
      <c r="I137" s="58" t="s">
        <v>51</v>
      </c>
      <c r="J137" s="58" t="s">
        <v>51</v>
      </c>
      <c r="K137" s="44" t="s">
        <v>51</v>
      </c>
      <c r="L137" s="44" t="s">
        <v>51</v>
      </c>
      <c r="M137" s="58" t="s">
        <v>51</v>
      </c>
      <c r="N137" s="58" t="s">
        <v>51</v>
      </c>
      <c r="O137" s="58" t="s">
        <v>51</v>
      </c>
      <c r="P137" s="58" t="s">
        <v>51</v>
      </c>
      <c r="Q137" s="58" t="s">
        <v>51</v>
      </c>
      <c r="R137" s="44" t="s">
        <v>51</v>
      </c>
      <c r="S137" s="44" t="str">
        <f>'Таблица № 2'!W136</f>
        <v>нд</v>
      </c>
      <c r="T137" s="58" t="s">
        <v>51</v>
      </c>
      <c r="U137" s="58" t="s">
        <v>51</v>
      </c>
      <c r="V137" s="58" t="s">
        <v>51</v>
      </c>
      <c r="W137" s="58" t="s">
        <v>51</v>
      </c>
      <c r="X137" s="59" t="s">
        <v>51</v>
      </c>
      <c r="Y137" s="60" t="s">
        <v>51</v>
      </c>
      <c r="Z137" s="60" t="s">
        <v>51</v>
      </c>
      <c r="AA137" s="59" t="s">
        <v>51</v>
      </c>
      <c r="AB137" s="59" t="s">
        <v>51</v>
      </c>
      <c r="AC137" s="59" t="s">
        <v>51</v>
      </c>
      <c r="AD137" s="58" t="s">
        <v>51</v>
      </c>
      <c r="AE137" s="59" t="s">
        <v>51</v>
      </c>
      <c r="AF137" s="60" t="s">
        <v>51</v>
      </c>
      <c r="AG137" s="60" t="str">
        <f t="shared" si="2"/>
        <v>нд</v>
      </c>
      <c r="AH137" s="59" t="s">
        <v>51</v>
      </c>
      <c r="AI137" s="58" t="s">
        <v>51</v>
      </c>
      <c r="AJ137" s="58" t="s">
        <v>51</v>
      </c>
      <c r="AK137" s="58" t="s">
        <v>51</v>
      </c>
      <c r="AL137" s="58" t="s">
        <v>51</v>
      </c>
    </row>
    <row r="138" spans="1:38" ht="15.75" x14ac:dyDescent="0.25">
      <c r="A138" s="37"/>
      <c r="B138" s="38" t="str">
        <f>'Таблица № 2'!B137</f>
        <v>вводы ул. Гагарина</v>
      </c>
      <c r="C138" s="37"/>
      <c r="D138" s="44" t="s">
        <v>51</v>
      </c>
      <c r="E138" s="44" t="s">
        <v>51</v>
      </c>
      <c r="F138" s="58" t="s">
        <v>51</v>
      </c>
      <c r="G138" s="58" t="s">
        <v>51</v>
      </c>
      <c r="H138" s="58" t="s">
        <v>51</v>
      </c>
      <c r="I138" s="58" t="s">
        <v>51</v>
      </c>
      <c r="J138" s="58" t="s">
        <v>51</v>
      </c>
      <c r="K138" s="44" t="s">
        <v>51</v>
      </c>
      <c r="L138" s="44" t="s">
        <v>51</v>
      </c>
      <c r="M138" s="58" t="s">
        <v>51</v>
      </c>
      <c r="N138" s="58" t="s">
        <v>51</v>
      </c>
      <c r="O138" s="58" t="s">
        <v>51</v>
      </c>
      <c r="P138" s="58" t="s">
        <v>51</v>
      </c>
      <c r="Q138" s="58" t="s">
        <v>51</v>
      </c>
      <c r="R138" s="44" t="s">
        <v>51</v>
      </c>
      <c r="S138" s="44" t="str">
        <f>'Таблица № 2'!W137</f>
        <v>нд</v>
      </c>
      <c r="T138" s="58" t="s">
        <v>51</v>
      </c>
      <c r="U138" s="58" t="s">
        <v>51</v>
      </c>
      <c r="V138" s="58" t="s">
        <v>51</v>
      </c>
      <c r="W138" s="58" t="s">
        <v>51</v>
      </c>
      <c r="X138" s="59" t="s">
        <v>51</v>
      </c>
      <c r="Y138" s="60" t="s">
        <v>51</v>
      </c>
      <c r="Z138" s="60" t="s">
        <v>51</v>
      </c>
      <c r="AA138" s="59" t="s">
        <v>51</v>
      </c>
      <c r="AB138" s="59" t="s">
        <v>51</v>
      </c>
      <c r="AC138" s="59" t="s">
        <v>51</v>
      </c>
      <c r="AD138" s="58" t="s">
        <v>51</v>
      </c>
      <c r="AE138" s="59" t="s">
        <v>51</v>
      </c>
      <c r="AF138" s="60" t="s">
        <v>51</v>
      </c>
      <c r="AG138" s="60" t="str">
        <f t="shared" si="2"/>
        <v>нд</v>
      </c>
      <c r="AH138" s="59" t="s">
        <v>51</v>
      </c>
      <c r="AI138" s="58" t="s">
        <v>51</v>
      </c>
      <c r="AJ138" s="58" t="s">
        <v>51</v>
      </c>
      <c r="AK138" s="58" t="s">
        <v>51</v>
      </c>
      <c r="AL138" s="58" t="s">
        <v>51</v>
      </c>
    </row>
    <row r="139" spans="1:38" ht="15.75" x14ac:dyDescent="0.25">
      <c r="A139" s="37"/>
      <c r="B139" s="38" t="str">
        <f>'Таблица № 2'!B138</f>
        <v>вводы ул. Морская</v>
      </c>
      <c r="C139" s="37"/>
      <c r="D139" s="44" t="s">
        <v>51</v>
      </c>
      <c r="E139" s="44" t="s">
        <v>51</v>
      </c>
      <c r="F139" s="58" t="s">
        <v>51</v>
      </c>
      <c r="G139" s="58" t="s">
        <v>51</v>
      </c>
      <c r="H139" s="58" t="s">
        <v>51</v>
      </c>
      <c r="I139" s="58" t="s">
        <v>51</v>
      </c>
      <c r="J139" s="58" t="s">
        <v>51</v>
      </c>
      <c r="K139" s="44" t="s">
        <v>51</v>
      </c>
      <c r="L139" s="44" t="s">
        <v>51</v>
      </c>
      <c r="M139" s="58" t="s">
        <v>51</v>
      </c>
      <c r="N139" s="58" t="s">
        <v>51</v>
      </c>
      <c r="O139" s="58" t="s">
        <v>51</v>
      </c>
      <c r="P139" s="58" t="s">
        <v>51</v>
      </c>
      <c r="Q139" s="58" t="s">
        <v>51</v>
      </c>
      <c r="R139" s="44" t="s">
        <v>51</v>
      </c>
      <c r="S139" s="44" t="str">
        <f>'Таблица № 2'!W138</f>
        <v>нд</v>
      </c>
      <c r="T139" s="58" t="s">
        <v>51</v>
      </c>
      <c r="U139" s="58" t="s">
        <v>51</v>
      </c>
      <c r="V139" s="58" t="s">
        <v>51</v>
      </c>
      <c r="W139" s="58" t="s">
        <v>51</v>
      </c>
      <c r="X139" s="59" t="s">
        <v>51</v>
      </c>
      <c r="Y139" s="60" t="s">
        <v>51</v>
      </c>
      <c r="Z139" s="60" t="s">
        <v>51</v>
      </c>
      <c r="AA139" s="59" t="s">
        <v>51</v>
      </c>
      <c r="AB139" s="59" t="s">
        <v>51</v>
      </c>
      <c r="AC139" s="59" t="s">
        <v>51</v>
      </c>
      <c r="AD139" s="58" t="s">
        <v>51</v>
      </c>
      <c r="AE139" s="59" t="s">
        <v>51</v>
      </c>
      <c r="AF139" s="60" t="s">
        <v>51</v>
      </c>
      <c r="AG139" s="60" t="str">
        <f t="shared" si="2"/>
        <v>нд</v>
      </c>
      <c r="AH139" s="59" t="s">
        <v>51</v>
      </c>
      <c r="AI139" s="58" t="s">
        <v>51</v>
      </c>
      <c r="AJ139" s="58" t="s">
        <v>51</v>
      </c>
      <c r="AK139" s="58" t="s">
        <v>51</v>
      </c>
      <c r="AL139" s="58" t="s">
        <v>51</v>
      </c>
    </row>
    <row r="140" spans="1:38" ht="15.75" x14ac:dyDescent="0.25">
      <c r="A140" s="37"/>
      <c r="B140" s="38" t="str">
        <f>'Таблица № 2'!B139</f>
        <v>вводы ул. Сапёрная</v>
      </c>
      <c r="C140" s="37"/>
      <c r="D140" s="44" t="s">
        <v>51</v>
      </c>
      <c r="E140" s="44" t="s">
        <v>51</v>
      </c>
      <c r="F140" s="58" t="s">
        <v>51</v>
      </c>
      <c r="G140" s="58" t="s">
        <v>51</v>
      </c>
      <c r="H140" s="58" t="s">
        <v>51</v>
      </c>
      <c r="I140" s="58" t="s">
        <v>51</v>
      </c>
      <c r="J140" s="58" t="s">
        <v>51</v>
      </c>
      <c r="K140" s="44" t="s">
        <v>51</v>
      </c>
      <c r="L140" s="44" t="s">
        <v>51</v>
      </c>
      <c r="M140" s="58" t="s">
        <v>51</v>
      </c>
      <c r="N140" s="58" t="s">
        <v>51</v>
      </c>
      <c r="O140" s="58" t="s">
        <v>51</v>
      </c>
      <c r="P140" s="58" t="s">
        <v>51</v>
      </c>
      <c r="Q140" s="58" t="s">
        <v>51</v>
      </c>
      <c r="R140" s="44" t="s">
        <v>51</v>
      </c>
      <c r="S140" s="44" t="str">
        <f>'Таблица № 2'!W139</f>
        <v>нд</v>
      </c>
      <c r="T140" s="58" t="s">
        <v>51</v>
      </c>
      <c r="U140" s="58" t="s">
        <v>51</v>
      </c>
      <c r="V140" s="58" t="s">
        <v>51</v>
      </c>
      <c r="W140" s="58" t="s">
        <v>51</v>
      </c>
      <c r="X140" s="59" t="s">
        <v>51</v>
      </c>
      <c r="Y140" s="60" t="s">
        <v>51</v>
      </c>
      <c r="Z140" s="60" t="s">
        <v>51</v>
      </c>
      <c r="AA140" s="59" t="s">
        <v>51</v>
      </c>
      <c r="AB140" s="59" t="s">
        <v>51</v>
      </c>
      <c r="AC140" s="59" t="s">
        <v>51</v>
      </c>
      <c r="AD140" s="58" t="s">
        <v>51</v>
      </c>
      <c r="AE140" s="59" t="s">
        <v>51</v>
      </c>
      <c r="AF140" s="60" t="s">
        <v>51</v>
      </c>
      <c r="AG140" s="60" t="str">
        <f t="shared" ref="AG140:AG170" si="3">S140</f>
        <v>нд</v>
      </c>
      <c r="AH140" s="59" t="s">
        <v>51</v>
      </c>
      <c r="AI140" s="58" t="s">
        <v>51</v>
      </c>
      <c r="AJ140" s="58" t="s">
        <v>51</v>
      </c>
      <c r="AK140" s="58" t="s">
        <v>51</v>
      </c>
      <c r="AL140" s="58" t="s">
        <v>51</v>
      </c>
    </row>
    <row r="141" spans="1:38" ht="15.75" x14ac:dyDescent="0.25">
      <c r="A141" s="37"/>
      <c r="B141" s="38" t="str">
        <f>'Таблица № 2'!B140</f>
        <v>вводы ул. Правобережная</v>
      </c>
      <c r="C141" s="37"/>
      <c r="D141" s="44" t="s">
        <v>51</v>
      </c>
      <c r="E141" s="44" t="s">
        <v>51</v>
      </c>
      <c r="F141" s="58" t="s">
        <v>51</v>
      </c>
      <c r="G141" s="58" t="s">
        <v>51</v>
      </c>
      <c r="H141" s="58" t="s">
        <v>51</v>
      </c>
      <c r="I141" s="58" t="s">
        <v>51</v>
      </c>
      <c r="J141" s="58" t="s">
        <v>51</v>
      </c>
      <c r="K141" s="44" t="s">
        <v>51</v>
      </c>
      <c r="L141" s="44" t="s">
        <v>51</v>
      </c>
      <c r="M141" s="58" t="s">
        <v>51</v>
      </c>
      <c r="N141" s="58" t="s">
        <v>51</v>
      </c>
      <c r="O141" s="58" t="s">
        <v>51</v>
      </c>
      <c r="P141" s="58" t="s">
        <v>51</v>
      </c>
      <c r="Q141" s="58" t="s">
        <v>51</v>
      </c>
      <c r="R141" s="44" t="s">
        <v>51</v>
      </c>
      <c r="S141" s="44" t="str">
        <f>'Таблица № 2'!W140</f>
        <v>нд</v>
      </c>
      <c r="T141" s="58" t="s">
        <v>51</v>
      </c>
      <c r="U141" s="58" t="s">
        <v>51</v>
      </c>
      <c r="V141" s="58" t="s">
        <v>51</v>
      </c>
      <c r="W141" s="58" t="s">
        <v>51</v>
      </c>
      <c r="X141" s="59" t="s">
        <v>51</v>
      </c>
      <c r="Y141" s="60" t="s">
        <v>51</v>
      </c>
      <c r="Z141" s="60" t="s">
        <v>51</v>
      </c>
      <c r="AA141" s="59" t="s">
        <v>51</v>
      </c>
      <c r="AB141" s="59" t="s">
        <v>51</v>
      </c>
      <c r="AC141" s="59" t="s">
        <v>51</v>
      </c>
      <c r="AD141" s="58" t="s">
        <v>51</v>
      </c>
      <c r="AE141" s="59" t="s">
        <v>51</v>
      </c>
      <c r="AF141" s="60" t="s">
        <v>51</v>
      </c>
      <c r="AG141" s="60" t="str">
        <f t="shared" si="3"/>
        <v>нд</v>
      </c>
      <c r="AH141" s="59" t="s">
        <v>51</v>
      </c>
      <c r="AI141" s="58" t="s">
        <v>51</v>
      </c>
      <c r="AJ141" s="58" t="s">
        <v>51</v>
      </c>
      <c r="AK141" s="58" t="s">
        <v>51</v>
      </c>
      <c r="AL141" s="58" t="s">
        <v>51</v>
      </c>
    </row>
    <row r="142" spans="1:38" ht="15.75" x14ac:dyDescent="0.25">
      <c r="A142" s="37"/>
      <c r="B142" s="38" t="str">
        <f>'Таблица № 2'!B141</f>
        <v>вводы ул. Пушкина</v>
      </c>
      <c r="C142" s="37"/>
      <c r="D142" s="44" t="s">
        <v>51</v>
      </c>
      <c r="E142" s="44" t="s">
        <v>51</v>
      </c>
      <c r="F142" s="58" t="s">
        <v>51</v>
      </c>
      <c r="G142" s="58" t="s">
        <v>51</v>
      </c>
      <c r="H142" s="58" t="s">
        <v>51</v>
      </c>
      <c r="I142" s="58" t="s">
        <v>51</v>
      </c>
      <c r="J142" s="58" t="s">
        <v>51</v>
      </c>
      <c r="K142" s="44" t="s">
        <v>51</v>
      </c>
      <c r="L142" s="44" t="s">
        <v>51</v>
      </c>
      <c r="M142" s="58" t="s">
        <v>51</v>
      </c>
      <c r="N142" s="58" t="s">
        <v>51</v>
      </c>
      <c r="O142" s="58" t="s">
        <v>51</v>
      </c>
      <c r="P142" s="58" t="s">
        <v>51</v>
      </c>
      <c r="Q142" s="58" t="s">
        <v>51</v>
      </c>
      <c r="R142" s="44" t="s">
        <v>51</v>
      </c>
      <c r="S142" s="44" t="str">
        <f>'Таблица № 2'!W141</f>
        <v>нд</v>
      </c>
      <c r="T142" s="58" t="s">
        <v>51</v>
      </c>
      <c r="U142" s="58" t="s">
        <v>51</v>
      </c>
      <c r="V142" s="58" t="s">
        <v>51</v>
      </c>
      <c r="W142" s="58" t="s">
        <v>51</v>
      </c>
      <c r="X142" s="59" t="s">
        <v>51</v>
      </c>
      <c r="Y142" s="60" t="s">
        <v>51</v>
      </c>
      <c r="Z142" s="60" t="s">
        <v>51</v>
      </c>
      <c r="AA142" s="59" t="s">
        <v>51</v>
      </c>
      <c r="AB142" s="59" t="s">
        <v>51</v>
      </c>
      <c r="AC142" s="59" t="s">
        <v>51</v>
      </c>
      <c r="AD142" s="58" t="s">
        <v>51</v>
      </c>
      <c r="AE142" s="59" t="s">
        <v>51</v>
      </c>
      <c r="AF142" s="60" t="s">
        <v>51</v>
      </c>
      <c r="AG142" s="60" t="str">
        <f t="shared" si="3"/>
        <v>нд</v>
      </c>
      <c r="AH142" s="59" t="s">
        <v>51</v>
      </c>
      <c r="AI142" s="58" t="s">
        <v>51</v>
      </c>
      <c r="AJ142" s="58" t="s">
        <v>51</v>
      </c>
      <c r="AK142" s="58" t="s">
        <v>51</v>
      </c>
      <c r="AL142" s="58" t="s">
        <v>51</v>
      </c>
    </row>
    <row r="143" spans="1:38" ht="15.75" x14ac:dyDescent="0.25">
      <c r="A143" s="37"/>
      <c r="B143" s="38" t="str">
        <f>'Таблица № 2'!B142</f>
        <v>от ТК 13 до СЭС и Ломонос,17</v>
      </c>
      <c r="C143" s="37"/>
      <c r="D143" s="44" t="s">
        <v>51</v>
      </c>
      <c r="E143" s="44" t="s">
        <v>51</v>
      </c>
      <c r="F143" s="58" t="s">
        <v>51</v>
      </c>
      <c r="G143" s="58" t="s">
        <v>51</v>
      </c>
      <c r="H143" s="58" t="s">
        <v>51</v>
      </c>
      <c r="I143" s="58" t="s">
        <v>51</v>
      </c>
      <c r="J143" s="58" t="s">
        <v>51</v>
      </c>
      <c r="K143" s="44" t="s">
        <v>51</v>
      </c>
      <c r="L143" s="44" t="s">
        <v>51</v>
      </c>
      <c r="M143" s="58" t="s">
        <v>51</v>
      </c>
      <c r="N143" s="58" t="s">
        <v>51</v>
      </c>
      <c r="O143" s="58" t="s">
        <v>51</v>
      </c>
      <c r="P143" s="58" t="s">
        <v>51</v>
      </c>
      <c r="Q143" s="58" t="s">
        <v>51</v>
      </c>
      <c r="R143" s="44" t="s">
        <v>51</v>
      </c>
      <c r="S143" s="44" t="str">
        <f>'Таблица № 2'!W142</f>
        <v>нд</v>
      </c>
      <c r="T143" s="58" t="s">
        <v>51</v>
      </c>
      <c r="U143" s="58" t="s">
        <v>51</v>
      </c>
      <c r="V143" s="58" t="s">
        <v>51</v>
      </c>
      <c r="W143" s="58" t="s">
        <v>51</v>
      </c>
      <c r="X143" s="59" t="s">
        <v>51</v>
      </c>
      <c r="Y143" s="60" t="s">
        <v>51</v>
      </c>
      <c r="Z143" s="60" t="s">
        <v>51</v>
      </c>
      <c r="AA143" s="59" t="s">
        <v>51</v>
      </c>
      <c r="AB143" s="59" t="s">
        <v>51</v>
      </c>
      <c r="AC143" s="59" t="s">
        <v>51</v>
      </c>
      <c r="AD143" s="58" t="s">
        <v>51</v>
      </c>
      <c r="AE143" s="59" t="s">
        <v>51</v>
      </c>
      <c r="AF143" s="60" t="s">
        <v>51</v>
      </c>
      <c r="AG143" s="60" t="str">
        <f t="shared" si="3"/>
        <v>нд</v>
      </c>
      <c r="AH143" s="59" t="s">
        <v>51</v>
      </c>
      <c r="AI143" s="58" t="s">
        <v>51</v>
      </c>
      <c r="AJ143" s="58" t="s">
        <v>51</v>
      </c>
      <c r="AK143" s="58" t="s">
        <v>51</v>
      </c>
      <c r="AL143" s="58" t="s">
        <v>51</v>
      </c>
    </row>
    <row r="144" spans="1:38" ht="15.75" x14ac:dyDescent="0.25">
      <c r="A144" s="37"/>
      <c r="B144" s="38" t="str">
        <f>'Таблица № 2'!B143</f>
        <v>от ТК 48-ТК СОШ5 до врезок в дома по Матросова</v>
      </c>
      <c r="C144" s="37"/>
      <c r="D144" s="44" t="s">
        <v>51</v>
      </c>
      <c r="E144" s="44" t="s">
        <v>51</v>
      </c>
      <c r="F144" s="58" t="s">
        <v>51</v>
      </c>
      <c r="G144" s="58" t="s">
        <v>51</v>
      </c>
      <c r="H144" s="58" t="s">
        <v>51</v>
      </c>
      <c r="I144" s="58" t="s">
        <v>51</v>
      </c>
      <c r="J144" s="58" t="s">
        <v>51</v>
      </c>
      <c r="K144" s="44" t="s">
        <v>51</v>
      </c>
      <c r="L144" s="44" t="s">
        <v>51</v>
      </c>
      <c r="M144" s="58" t="s">
        <v>51</v>
      </c>
      <c r="N144" s="58" t="s">
        <v>51</v>
      </c>
      <c r="O144" s="58" t="s">
        <v>51</v>
      </c>
      <c r="P144" s="58" t="s">
        <v>51</v>
      </c>
      <c r="Q144" s="58" t="s">
        <v>51</v>
      </c>
      <c r="R144" s="44" t="s">
        <v>51</v>
      </c>
      <c r="S144" s="44" t="str">
        <f>'Таблица № 2'!W143</f>
        <v>нд</v>
      </c>
      <c r="T144" s="58" t="s">
        <v>51</v>
      </c>
      <c r="U144" s="58" t="s">
        <v>51</v>
      </c>
      <c r="V144" s="58" t="s">
        <v>51</v>
      </c>
      <c r="W144" s="58" t="s">
        <v>51</v>
      </c>
      <c r="X144" s="59" t="s">
        <v>51</v>
      </c>
      <c r="Y144" s="60" t="s">
        <v>51</v>
      </c>
      <c r="Z144" s="60" t="s">
        <v>51</v>
      </c>
      <c r="AA144" s="59" t="s">
        <v>51</v>
      </c>
      <c r="AB144" s="59" t="s">
        <v>51</v>
      </c>
      <c r="AC144" s="59" t="s">
        <v>51</v>
      </c>
      <c r="AD144" s="58" t="s">
        <v>51</v>
      </c>
      <c r="AE144" s="59" t="s">
        <v>51</v>
      </c>
      <c r="AF144" s="60" t="s">
        <v>51</v>
      </c>
      <c r="AG144" s="60" t="str">
        <f t="shared" si="3"/>
        <v>нд</v>
      </c>
      <c r="AH144" s="59" t="s">
        <v>51</v>
      </c>
      <c r="AI144" s="58" t="s">
        <v>51</v>
      </c>
      <c r="AJ144" s="58" t="s">
        <v>51</v>
      </c>
      <c r="AK144" s="58" t="s">
        <v>51</v>
      </c>
      <c r="AL144" s="58" t="s">
        <v>51</v>
      </c>
    </row>
    <row r="145" spans="1:38" ht="31.5" x14ac:dyDescent="0.25">
      <c r="A145" s="37"/>
      <c r="B145" s="38" t="str">
        <f>'Таблица № 2'!B144</f>
        <v>от врезок в трассу ТК48-СОШ5 по Артиллер по Московской до ТК44 (Моск 63)</v>
      </c>
      <c r="C145" s="37"/>
      <c r="D145" s="44" t="s">
        <v>51</v>
      </c>
      <c r="E145" s="44" t="s">
        <v>51</v>
      </c>
      <c r="F145" s="58" t="s">
        <v>51</v>
      </c>
      <c r="G145" s="58" t="s">
        <v>51</v>
      </c>
      <c r="H145" s="58" t="s">
        <v>51</v>
      </c>
      <c r="I145" s="58" t="s">
        <v>51</v>
      </c>
      <c r="J145" s="58" t="s">
        <v>51</v>
      </c>
      <c r="K145" s="44" t="s">
        <v>51</v>
      </c>
      <c r="L145" s="44" t="s">
        <v>51</v>
      </c>
      <c r="M145" s="58" t="s">
        <v>51</v>
      </c>
      <c r="N145" s="58" t="s">
        <v>51</v>
      </c>
      <c r="O145" s="58" t="s">
        <v>51</v>
      </c>
      <c r="P145" s="58" t="s">
        <v>51</v>
      </c>
      <c r="Q145" s="58" t="s">
        <v>51</v>
      </c>
      <c r="R145" s="44" t="s">
        <v>51</v>
      </c>
      <c r="S145" s="44" t="str">
        <f>'Таблица № 2'!W144</f>
        <v>нд</v>
      </c>
      <c r="T145" s="58" t="s">
        <v>51</v>
      </c>
      <c r="U145" s="58" t="s">
        <v>51</v>
      </c>
      <c r="V145" s="58" t="s">
        <v>51</v>
      </c>
      <c r="W145" s="58" t="s">
        <v>51</v>
      </c>
      <c r="X145" s="59" t="s">
        <v>51</v>
      </c>
      <c r="Y145" s="60" t="s">
        <v>51</v>
      </c>
      <c r="Z145" s="60" t="s">
        <v>51</v>
      </c>
      <c r="AA145" s="59" t="s">
        <v>51</v>
      </c>
      <c r="AB145" s="59" t="s">
        <v>51</v>
      </c>
      <c r="AC145" s="59" t="s">
        <v>51</v>
      </c>
      <c r="AD145" s="58" t="s">
        <v>51</v>
      </c>
      <c r="AE145" s="59" t="s">
        <v>51</v>
      </c>
      <c r="AF145" s="60" t="s">
        <v>51</v>
      </c>
      <c r="AG145" s="60" t="str">
        <f t="shared" si="3"/>
        <v>нд</v>
      </c>
      <c r="AH145" s="59" t="s">
        <v>51</v>
      </c>
      <c r="AI145" s="58" t="s">
        <v>51</v>
      </c>
      <c r="AJ145" s="58" t="s">
        <v>51</v>
      </c>
      <c r="AK145" s="58" t="s">
        <v>51</v>
      </c>
      <c r="AL145" s="58" t="s">
        <v>51</v>
      </c>
    </row>
    <row r="146" spans="1:38" ht="15.75" x14ac:dyDescent="0.25">
      <c r="A146" s="37"/>
      <c r="B146" s="38" t="str">
        <f>'Таблица № 2'!B145</f>
        <v>вводы пер. Павлова</v>
      </c>
      <c r="C146" s="37"/>
      <c r="D146" s="44" t="s">
        <v>51</v>
      </c>
      <c r="E146" s="44" t="s">
        <v>51</v>
      </c>
      <c r="F146" s="58" t="s">
        <v>51</v>
      </c>
      <c r="G146" s="58" t="s">
        <v>51</v>
      </c>
      <c r="H146" s="58" t="s">
        <v>51</v>
      </c>
      <c r="I146" s="58" t="s">
        <v>51</v>
      </c>
      <c r="J146" s="58" t="s">
        <v>51</v>
      </c>
      <c r="K146" s="44" t="s">
        <v>51</v>
      </c>
      <c r="L146" s="44" t="s">
        <v>51</v>
      </c>
      <c r="M146" s="58" t="s">
        <v>51</v>
      </c>
      <c r="N146" s="58" t="s">
        <v>51</v>
      </c>
      <c r="O146" s="58" t="s">
        <v>51</v>
      </c>
      <c r="P146" s="58" t="s">
        <v>51</v>
      </c>
      <c r="Q146" s="58" t="s">
        <v>51</v>
      </c>
      <c r="R146" s="44" t="s">
        <v>51</v>
      </c>
      <c r="S146" s="44" t="str">
        <f>'Таблица № 2'!W145</f>
        <v>нд</v>
      </c>
      <c r="T146" s="58" t="s">
        <v>51</v>
      </c>
      <c r="U146" s="58" t="s">
        <v>51</v>
      </c>
      <c r="V146" s="58" t="s">
        <v>51</v>
      </c>
      <c r="W146" s="58" t="s">
        <v>51</v>
      </c>
      <c r="X146" s="59" t="s">
        <v>51</v>
      </c>
      <c r="Y146" s="60" t="s">
        <v>51</v>
      </c>
      <c r="Z146" s="60" t="s">
        <v>51</v>
      </c>
      <c r="AA146" s="59" t="s">
        <v>51</v>
      </c>
      <c r="AB146" s="59" t="s">
        <v>51</v>
      </c>
      <c r="AC146" s="59" t="s">
        <v>51</v>
      </c>
      <c r="AD146" s="58" t="s">
        <v>51</v>
      </c>
      <c r="AE146" s="59" t="s">
        <v>51</v>
      </c>
      <c r="AF146" s="60" t="s">
        <v>51</v>
      </c>
      <c r="AG146" s="60" t="str">
        <f t="shared" si="3"/>
        <v>нд</v>
      </c>
      <c r="AH146" s="59" t="s">
        <v>51</v>
      </c>
      <c r="AI146" s="58" t="s">
        <v>51</v>
      </c>
      <c r="AJ146" s="58" t="s">
        <v>51</v>
      </c>
      <c r="AK146" s="58" t="s">
        <v>51</v>
      </c>
      <c r="AL146" s="58" t="s">
        <v>51</v>
      </c>
    </row>
    <row r="147" spans="1:38" ht="15.75" x14ac:dyDescent="0.25">
      <c r="A147" s="37"/>
      <c r="B147" s="38" t="str">
        <f>'Таблица № 2'!B146</f>
        <v>ввод ул. Арзамасская 1</v>
      </c>
      <c r="C147" s="37"/>
      <c r="D147" s="44" t="s">
        <v>51</v>
      </c>
      <c r="E147" s="44" t="s">
        <v>51</v>
      </c>
      <c r="F147" s="58" t="s">
        <v>51</v>
      </c>
      <c r="G147" s="58" t="s">
        <v>51</v>
      </c>
      <c r="H147" s="58" t="s">
        <v>51</v>
      </c>
      <c r="I147" s="58" t="s">
        <v>51</v>
      </c>
      <c r="J147" s="58" t="s">
        <v>51</v>
      </c>
      <c r="K147" s="44" t="s">
        <v>51</v>
      </c>
      <c r="L147" s="44" t="s">
        <v>51</v>
      </c>
      <c r="M147" s="58" t="s">
        <v>51</v>
      </c>
      <c r="N147" s="58" t="s">
        <v>51</v>
      </c>
      <c r="O147" s="58" t="s">
        <v>51</v>
      </c>
      <c r="P147" s="58" t="s">
        <v>51</v>
      </c>
      <c r="Q147" s="58" t="s">
        <v>51</v>
      </c>
      <c r="R147" s="44" t="s">
        <v>51</v>
      </c>
      <c r="S147" s="44" t="str">
        <f>'Таблица № 2'!W146</f>
        <v>нд</v>
      </c>
      <c r="T147" s="58" t="s">
        <v>51</v>
      </c>
      <c r="U147" s="58" t="s">
        <v>51</v>
      </c>
      <c r="V147" s="58" t="s">
        <v>51</v>
      </c>
      <c r="W147" s="58" t="s">
        <v>51</v>
      </c>
      <c r="X147" s="59" t="s">
        <v>51</v>
      </c>
      <c r="Y147" s="60" t="s">
        <v>51</v>
      </c>
      <c r="Z147" s="60" t="s">
        <v>51</v>
      </c>
      <c r="AA147" s="59" t="s">
        <v>51</v>
      </c>
      <c r="AB147" s="59" t="s">
        <v>51</v>
      </c>
      <c r="AC147" s="59" t="s">
        <v>51</v>
      </c>
      <c r="AD147" s="58" t="s">
        <v>51</v>
      </c>
      <c r="AE147" s="59" t="s">
        <v>51</v>
      </c>
      <c r="AF147" s="60" t="s">
        <v>51</v>
      </c>
      <c r="AG147" s="60" t="str">
        <f t="shared" si="3"/>
        <v>нд</v>
      </c>
      <c r="AH147" s="59" t="s">
        <v>51</v>
      </c>
      <c r="AI147" s="58" t="s">
        <v>51</v>
      </c>
      <c r="AJ147" s="58" t="s">
        <v>51</v>
      </c>
      <c r="AK147" s="58" t="s">
        <v>51</v>
      </c>
      <c r="AL147" s="58" t="s">
        <v>51</v>
      </c>
    </row>
    <row r="148" spans="1:38" ht="15.75" x14ac:dyDescent="0.25">
      <c r="A148" s="37"/>
      <c r="B148" s="38" t="str">
        <f>'Таблица № 2'!B147</f>
        <v>вводы ул. Юрия Смирнова</v>
      </c>
      <c r="C148" s="37"/>
      <c r="D148" s="44" t="s">
        <v>51</v>
      </c>
      <c r="E148" s="44" t="s">
        <v>51</v>
      </c>
      <c r="F148" s="58" t="s">
        <v>51</v>
      </c>
      <c r="G148" s="58" t="s">
        <v>51</v>
      </c>
      <c r="H148" s="58" t="s">
        <v>51</v>
      </c>
      <c r="I148" s="58" t="s">
        <v>51</v>
      </c>
      <c r="J148" s="58" t="s">
        <v>51</v>
      </c>
      <c r="K148" s="44" t="s">
        <v>51</v>
      </c>
      <c r="L148" s="44" t="s">
        <v>51</v>
      </c>
      <c r="M148" s="58" t="s">
        <v>51</v>
      </c>
      <c r="N148" s="58" t="s">
        <v>51</v>
      </c>
      <c r="O148" s="58" t="s">
        <v>51</v>
      </c>
      <c r="P148" s="58" t="s">
        <v>51</v>
      </c>
      <c r="Q148" s="58" t="s">
        <v>51</v>
      </c>
      <c r="R148" s="44" t="s">
        <v>51</v>
      </c>
      <c r="S148" s="44" t="str">
        <f>'Таблица № 2'!W147</f>
        <v>нд</v>
      </c>
      <c r="T148" s="58" t="s">
        <v>51</v>
      </c>
      <c r="U148" s="58" t="s">
        <v>51</v>
      </c>
      <c r="V148" s="58" t="s">
        <v>51</v>
      </c>
      <c r="W148" s="58" t="s">
        <v>51</v>
      </c>
      <c r="X148" s="59" t="s">
        <v>51</v>
      </c>
      <c r="Y148" s="60" t="s">
        <v>51</v>
      </c>
      <c r="Z148" s="60" t="s">
        <v>51</v>
      </c>
      <c r="AA148" s="59" t="s">
        <v>51</v>
      </c>
      <c r="AB148" s="59" t="s">
        <v>51</v>
      </c>
      <c r="AC148" s="59" t="s">
        <v>51</v>
      </c>
      <c r="AD148" s="58" t="s">
        <v>51</v>
      </c>
      <c r="AE148" s="59" t="s">
        <v>51</v>
      </c>
      <c r="AF148" s="60" t="s">
        <v>51</v>
      </c>
      <c r="AG148" s="60" t="str">
        <f t="shared" si="3"/>
        <v>нд</v>
      </c>
      <c r="AH148" s="59" t="s">
        <v>51</v>
      </c>
      <c r="AI148" s="58" t="s">
        <v>51</v>
      </c>
      <c r="AJ148" s="58" t="s">
        <v>51</v>
      </c>
      <c r="AK148" s="58" t="s">
        <v>51</v>
      </c>
      <c r="AL148" s="58" t="s">
        <v>51</v>
      </c>
    </row>
    <row r="149" spans="1:38" ht="15.75" x14ac:dyDescent="0.25">
      <c r="A149" s="37"/>
      <c r="B149" s="38" t="str">
        <f>'Таблица № 2'!B148</f>
        <v>ввод ул. Краснофлотская 3</v>
      </c>
      <c r="C149" s="37"/>
      <c r="D149" s="44" t="s">
        <v>51</v>
      </c>
      <c r="E149" s="44" t="s">
        <v>51</v>
      </c>
      <c r="F149" s="58" t="s">
        <v>51</v>
      </c>
      <c r="G149" s="58" t="s">
        <v>51</v>
      </c>
      <c r="H149" s="58" t="s">
        <v>51</v>
      </c>
      <c r="I149" s="58" t="s">
        <v>51</v>
      </c>
      <c r="J149" s="58" t="s">
        <v>51</v>
      </c>
      <c r="K149" s="44" t="s">
        <v>51</v>
      </c>
      <c r="L149" s="44" t="s">
        <v>51</v>
      </c>
      <c r="M149" s="58" t="s">
        <v>51</v>
      </c>
      <c r="N149" s="58" t="s">
        <v>51</v>
      </c>
      <c r="O149" s="58" t="s">
        <v>51</v>
      </c>
      <c r="P149" s="58" t="s">
        <v>51</v>
      </c>
      <c r="Q149" s="58" t="s">
        <v>51</v>
      </c>
      <c r="R149" s="44" t="s">
        <v>51</v>
      </c>
      <c r="S149" s="44" t="str">
        <f>'Таблица № 2'!W148</f>
        <v>нд</v>
      </c>
      <c r="T149" s="58" t="s">
        <v>51</v>
      </c>
      <c r="U149" s="58" t="s">
        <v>51</v>
      </c>
      <c r="V149" s="58" t="s">
        <v>51</v>
      </c>
      <c r="W149" s="58" t="s">
        <v>51</v>
      </c>
      <c r="X149" s="59" t="s">
        <v>51</v>
      </c>
      <c r="Y149" s="60" t="s">
        <v>51</v>
      </c>
      <c r="Z149" s="60" t="s">
        <v>51</v>
      </c>
      <c r="AA149" s="59" t="s">
        <v>51</v>
      </c>
      <c r="AB149" s="59" t="s">
        <v>51</v>
      </c>
      <c r="AC149" s="59" t="s">
        <v>51</v>
      </c>
      <c r="AD149" s="58" t="s">
        <v>51</v>
      </c>
      <c r="AE149" s="59" t="s">
        <v>51</v>
      </c>
      <c r="AF149" s="60" t="s">
        <v>51</v>
      </c>
      <c r="AG149" s="60" t="str">
        <f t="shared" si="3"/>
        <v>нд</v>
      </c>
      <c r="AH149" s="59" t="s">
        <v>51</v>
      </c>
      <c r="AI149" s="58" t="s">
        <v>51</v>
      </c>
      <c r="AJ149" s="58" t="s">
        <v>51</v>
      </c>
      <c r="AK149" s="58" t="s">
        <v>51</v>
      </c>
      <c r="AL149" s="58" t="s">
        <v>51</v>
      </c>
    </row>
    <row r="150" spans="1:38" ht="15.75" x14ac:dyDescent="0.25">
      <c r="A150" s="37"/>
      <c r="B150" s="38" t="str">
        <f>'Таблица № 2'!B149</f>
        <v>вводы ул. Матросова</v>
      </c>
      <c r="C150" s="37"/>
      <c r="D150" s="44" t="s">
        <v>51</v>
      </c>
      <c r="E150" s="44" t="s">
        <v>51</v>
      </c>
      <c r="F150" s="58" t="s">
        <v>51</v>
      </c>
      <c r="G150" s="58" t="s">
        <v>51</v>
      </c>
      <c r="H150" s="58" t="s">
        <v>51</v>
      </c>
      <c r="I150" s="58" t="s">
        <v>51</v>
      </c>
      <c r="J150" s="58" t="s">
        <v>51</v>
      </c>
      <c r="K150" s="44" t="s">
        <v>51</v>
      </c>
      <c r="L150" s="44" t="s">
        <v>51</v>
      </c>
      <c r="M150" s="58" t="s">
        <v>51</v>
      </c>
      <c r="N150" s="58" t="s">
        <v>51</v>
      </c>
      <c r="O150" s="58" t="s">
        <v>51</v>
      </c>
      <c r="P150" s="58" t="s">
        <v>51</v>
      </c>
      <c r="Q150" s="58" t="s">
        <v>51</v>
      </c>
      <c r="R150" s="44" t="s">
        <v>51</v>
      </c>
      <c r="S150" s="44" t="str">
        <f>'Таблица № 2'!W149</f>
        <v>нд</v>
      </c>
      <c r="T150" s="58" t="s">
        <v>51</v>
      </c>
      <c r="U150" s="58" t="s">
        <v>51</v>
      </c>
      <c r="V150" s="58" t="s">
        <v>51</v>
      </c>
      <c r="W150" s="58" t="s">
        <v>51</v>
      </c>
      <c r="X150" s="59" t="s">
        <v>51</v>
      </c>
      <c r="Y150" s="60" t="s">
        <v>51</v>
      </c>
      <c r="Z150" s="60" t="s">
        <v>51</v>
      </c>
      <c r="AA150" s="59" t="s">
        <v>51</v>
      </c>
      <c r="AB150" s="59" t="s">
        <v>51</v>
      </c>
      <c r="AC150" s="59" t="s">
        <v>51</v>
      </c>
      <c r="AD150" s="58" t="s">
        <v>51</v>
      </c>
      <c r="AE150" s="59" t="s">
        <v>51</v>
      </c>
      <c r="AF150" s="60" t="s">
        <v>51</v>
      </c>
      <c r="AG150" s="60" t="str">
        <f t="shared" si="3"/>
        <v>нд</v>
      </c>
      <c r="AH150" s="59" t="s">
        <v>51</v>
      </c>
      <c r="AI150" s="58" t="s">
        <v>51</v>
      </c>
      <c r="AJ150" s="58" t="s">
        <v>51</v>
      </c>
      <c r="AK150" s="58" t="s">
        <v>51</v>
      </c>
      <c r="AL150" s="58" t="s">
        <v>51</v>
      </c>
    </row>
    <row r="151" spans="1:38" ht="15.75" x14ac:dyDescent="0.25">
      <c r="A151" s="37"/>
      <c r="B151" s="38" t="str">
        <f>'Таблица № 2'!B150</f>
        <v>ввод пер. Пионерский 2</v>
      </c>
      <c r="C151" s="37"/>
      <c r="D151" s="44" t="s">
        <v>51</v>
      </c>
      <c r="E151" s="44" t="s">
        <v>51</v>
      </c>
      <c r="F151" s="58" t="s">
        <v>51</v>
      </c>
      <c r="G151" s="58" t="s">
        <v>51</v>
      </c>
      <c r="H151" s="58" t="s">
        <v>51</v>
      </c>
      <c r="I151" s="58" t="s">
        <v>51</v>
      </c>
      <c r="J151" s="58" t="s">
        <v>51</v>
      </c>
      <c r="K151" s="44" t="s">
        <v>51</v>
      </c>
      <c r="L151" s="44" t="s">
        <v>51</v>
      </c>
      <c r="M151" s="58" t="s">
        <v>51</v>
      </c>
      <c r="N151" s="58" t="s">
        <v>51</v>
      </c>
      <c r="O151" s="58" t="s">
        <v>51</v>
      </c>
      <c r="P151" s="58" t="s">
        <v>51</v>
      </c>
      <c r="Q151" s="58" t="s">
        <v>51</v>
      </c>
      <c r="R151" s="44" t="s">
        <v>51</v>
      </c>
      <c r="S151" s="44" t="str">
        <f>'Таблица № 2'!W150</f>
        <v>нд</v>
      </c>
      <c r="T151" s="58" t="s">
        <v>51</v>
      </c>
      <c r="U151" s="58" t="s">
        <v>51</v>
      </c>
      <c r="V151" s="58" t="s">
        <v>51</v>
      </c>
      <c r="W151" s="58" t="s">
        <v>51</v>
      </c>
      <c r="X151" s="59" t="s">
        <v>51</v>
      </c>
      <c r="Y151" s="60" t="s">
        <v>51</v>
      </c>
      <c r="Z151" s="60" t="s">
        <v>51</v>
      </c>
      <c r="AA151" s="59" t="s">
        <v>51</v>
      </c>
      <c r="AB151" s="59" t="s">
        <v>51</v>
      </c>
      <c r="AC151" s="59" t="s">
        <v>51</v>
      </c>
      <c r="AD151" s="58" t="s">
        <v>51</v>
      </c>
      <c r="AE151" s="59" t="s">
        <v>51</v>
      </c>
      <c r="AF151" s="60" t="s">
        <v>51</v>
      </c>
      <c r="AG151" s="60" t="str">
        <f t="shared" si="3"/>
        <v>нд</v>
      </c>
      <c r="AH151" s="59" t="s">
        <v>51</v>
      </c>
      <c r="AI151" s="58" t="s">
        <v>51</v>
      </c>
      <c r="AJ151" s="58" t="s">
        <v>51</v>
      </c>
      <c r="AK151" s="58" t="s">
        <v>51</v>
      </c>
      <c r="AL151" s="58" t="s">
        <v>51</v>
      </c>
    </row>
    <row r="152" spans="1:38" ht="15.75" x14ac:dyDescent="0.25">
      <c r="A152" s="37"/>
      <c r="B152" s="38" t="str">
        <f>'Таблица № 2'!B151</f>
        <v>ввод ул. Почтовая 2</v>
      </c>
      <c r="C152" s="37"/>
      <c r="D152" s="44" t="s">
        <v>51</v>
      </c>
      <c r="E152" s="44" t="s">
        <v>51</v>
      </c>
      <c r="F152" s="58" t="s">
        <v>51</v>
      </c>
      <c r="G152" s="58" t="s">
        <v>51</v>
      </c>
      <c r="H152" s="58" t="s">
        <v>51</v>
      </c>
      <c r="I152" s="58" t="s">
        <v>51</v>
      </c>
      <c r="J152" s="58" t="s">
        <v>51</v>
      </c>
      <c r="K152" s="44" t="s">
        <v>51</v>
      </c>
      <c r="L152" s="44" t="s">
        <v>51</v>
      </c>
      <c r="M152" s="58" t="s">
        <v>51</v>
      </c>
      <c r="N152" s="58" t="s">
        <v>51</v>
      </c>
      <c r="O152" s="58" t="s">
        <v>51</v>
      </c>
      <c r="P152" s="58" t="s">
        <v>51</v>
      </c>
      <c r="Q152" s="58" t="s">
        <v>51</v>
      </c>
      <c r="R152" s="44" t="s">
        <v>51</v>
      </c>
      <c r="S152" s="44" t="str">
        <f>'Таблица № 2'!W151</f>
        <v>нд</v>
      </c>
      <c r="T152" s="58" t="s">
        <v>51</v>
      </c>
      <c r="U152" s="58" t="s">
        <v>51</v>
      </c>
      <c r="V152" s="58" t="s">
        <v>51</v>
      </c>
      <c r="W152" s="58" t="s">
        <v>51</v>
      </c>
      <c r="X152" s="59" t="s">
        <v>51</v>
      </c>
      <c r="Y152" s="60" t="s">
        <v>51</v>
      </c>
      <c r="Z152" s="60" t="s">
        <v>51</v>
      </c>
      <c r="AA152" s="59" t="s">
        <v>51</v>
      </c>
      <c r="AB152" s="59" t="s">
        <v>51</v>
      </c>
      <c r="AC152" s="59" t="s">
        <v>51</v>
      </c>
      <c r="AD152" s="58" t="s">
        <v>51</v>
      </c>
      <c r="AE152" s="59" t="s">
        <v>51</v>
      </c>
      <c r="AF152" s="60" t="s">
        <v>51</v>
      </c>
      <c r="AG152" s="60" t="str">
        <f t="shared" si="3"/>
        <v>нд</v>
      </c>
      <c r="AH152" s="59" t="s">
        <v>51</v>
      </c>
      <c r="AI152" s="58" t="s">
        <v>51</v>
      </c>
      <c r="AJ152" s="58" t="s">
        <v>51</v>
      </c>
      <c r="AK152" s="58" t="s">
        <v>51</v>
      </c>
      <c r="AL152" s="58" t="s">
        <v>51</v>
      </c>
    </row>
    <row r="153" spans="1:38" ht="15.75" x14ac:dyDescent="0.25">
      <c r="A153" s="37"/>
      <c r="B153" s="38" t="str">
        <f>'Таблица № 2'!B152</f>
        <v>вводы ул. Толстого</v>
      </c>
      <c r="C153" s="37"/>
      <c r="D153" s="44" t="s">
        <v>51</v>
      </c>
      <c r="E153" s="44" t="s">
        <v>51</v>
      </c>
      <c r="F153" s="58" t="s">
        <v>51</v>
      </c>
      <c r="G153" s="58" t="s">
        <v>51</v>
      </c>
      <c r="H153" s="58" t="s">
        <v>51</v>
      </c>
      <c r="I153" s="58" t="s">
        <v>51</v>
      </c>
      <c r="J153" s="58" t="s">
        <v>51</v>
      </c>
      <c r="K153" s="44" t="s">
        <v>51</v>
      </c>
      <c r="L153" s="44" t="s">
        <v>51</v>
      </c>
      <c r="M153" s="58" t="s">
        <v>51</v>
      </c>
      <c r="N153" s="58" t="s">
        <v>51</v>
      </c>
      <c r="O153" s="58" t="s">
        <v>51</v>
      </c>
      <c r="P153" s="58" t="s">
        <v>51</v>
      </c>
      <c r="Q153" s="58" t="s">
        <v>51</v>
      </c>
      <c r="R153" s="44" t="s">
        <v>51</v>
      </c>
      <c r="S153" s="44" t="str">
        <f>'Таблица № 2'!W152</f>
        <v>нд</v>
      </c>
      <c r="T153" s="58" t="s">
        <v>51</v>
      </c>
      <c r="U153" s="58" t="s">
        <v>51</v>
      </c>
      <c r="V153" s="58" t="s">
        <v>51</v>
      </c>
      <c r="W153" s="58" t="s">
        <v>51</v>
      </c>
      <c r="X153" s="59" t="s">
        <v>51</v>
      </c>
      <c r="Y153" s="60" t="s">
        <v>51</v>
      </c>
      <c r="Z153" s="60" t="s">
        <v>51</v>
      </c>
      <c r="AA153" s="59" t="s">
        <v>51</v>
      </c>
      <c r="AB153" s="59" t="s">
        <v>51</v>
      </c>
      <c r="AC153" s="59" t="s">
        <v>51</v>
      </c>
      <c r="AD153" s="58" t="s">
        <v>51</v>
      </c>
      <c r="AE153" s="59" t="s">
        <v>51</v>
      </c>
      <c r="AF153" s="60" t="s">
        <v>51</v>
      </c>
      <c r="AG153" s="60" t="str">
        <f t="shared" si="3"/>
        <v>нд</v>
      </c>
      <c r="AH153" s="59" t="s">
        <v>51</v>
      </c>
      <c r="AI153" s="58" t="s">
        <v>51</v>
      </c>
      <c r="AJ153" s="58" t="s">
        <v>51</v>
      </c>
      <c r="AK153" s="58" t="s">
        <v>51</v>
      </c>
      <c r="AL153" s="58" t="s">
        <v>51</v>
      </c>
    </row>
    <row r="154" spans="1:38" ht="31.5" x14ac:dyDescent="0.25">
      <c r="A154" s="37" t="str">
        <f>'Таблица № 2'!A153</f>
        <v>1.3.4</v>
      </c>
      <c r="B154" s="38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44" t="s">
        <v>51</v>
      </c>
      <c r="E154" s="44" t="s">
        <v>51</v>
      </c>
      <c r="F154" s="58" t="s">
        <v>51</v>
      </c>
      <c r="G154" s="58" t="s">
        <v>51</v>
      </c>
      <c r="H154" s="58" t="s">
        <v>51</v>
      </c>
      <c r="I154" s="58" t="s">
        <v>51</v>
      </c>
      <c r="J154" s="58" t="s">
        <v>51</v>
      </c>
      <c r="K154" s="44" t="s">
        <v>51</v>
      </c>
      <c r="L154" s="44" t="s">
        <v>51</v>
      </c>
      <c r="M154" s="58" t="s">
        <v>51</v>
      </c>
      <c r="N154" s="58" t="s">
        <v>51</v>
      </c>
      <c r="O154" s="58" t="s">
        <v>51</v>
      </c>
      <c r="P154" s="58" t="s">
        <v>51</v>
      </c>
      <c r="Q154" s="58" t="s">
        <v>51</v>
      </c>
      <c r="R154" s="44" t="s">
        <v>51</v>
      </c>
      <c r="S154" s="44" t="str">
        <f>'Таблица № 2'!W153</f>
        <v>нд</v>
      </c>
      <c r="T154" s="58" t="s">
        <v>51</v>
      </c>
      <c r="U154" s="58" t="s">
        <v>51</v>
      </c>
      <c r="V154" s="58" t="s">
        <v>51</v>
      </c>
      <c r="W154" s="58" t="s">
        <v>51</v>
      </c>
      <c r="X154" s="59" t="s">
        <v>51</v>
      </c>
      <c r="Y154" s="60" t="s">
        <v>51</v>
      </c>
      <c r="Z154" s="60" t="s">
        <v>51</v>
      </c>
      <c r="AA154" s="59" t="s">
        <v>51</v>
      </c>
      <c r="AB154" s="59" t="s">
        <v>51</v>
      </c>
      <c r="AC154" s="59" t="s">
        <v>51</v>
      </c>
      <c r="AD154" s="58" t="s">
        <v>51</v>
      </c>
      <c r="AE154" s="59" t="s">
        <v>51</v>
      </c>
      <c r="AF154" s="60" t="s">
        <v>51</v>
      </c>
      <c r="AG154" s="60" t="str">
        <f t="shared" si="3"/>
        <v>нд</v>
      </c>
      <c r="AH154" s="59" t="s">
        <v>51</v>
      </c>
      <c r="AI154" s="58" t="s">
        <v>51</v>
      </c>
      <c r="AJ154" s="58" t="s">
        <v>51</v>
      </c>
      <c r="AK154" s="58" t="s">
        <v>51</v>
      </c>
      <c r="AL154" s="58" t="s">
        <v>51</v>
      </c>
    </row>
    <row r="155" spans="1:38" ht="47.25" x14ac:dyDescent="0.25">
      <c r="A155" s="37" t="str">
        <f>'Таблица № 2'!A154</f>
        <v>1.4</v>
      </c>
      <c r="B155" s="38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44" t="s">
        <v>51</v>
      </c>
      <c r="E155" s="44" t="s">
        <v>51</v>
      </c>
      <c r="F155" s="58" t="s">
        <v>51</v>
      </c>
      <c r="G155" s="58" t="s">
        <v>51</v>
      </c>
      <c r="H155" s="58" t="s">
        <v>51</v>
      </c>
      <c r="I155" s="58" t="s">
        <v>51</v>
      </c>
      <c r="J155" s="58" t="s">
        <v>51</v>
      </c>
      <c r="K155" s="44" t="s">
        <v>51</v>
      </c>
      <c r="L155" s="44" t="s">
        <v>51</v>
      </c>
      <c r="M155" s="58" t="s">
        <v>51</v>
      </c>
      <c r="N155" s="58" t="s">
        <v>51</v>
      </c>
      <c r="O155" s="58" t="s">
        <v>51</v>
      </c>
      <c r="P155" s="58" t="s">
        <v>51</v>
      </c>
      <c r="Q155" s="58" t="s">
        <v>51</v>
      </c>
      <c r="R155" s="44" t="s">
        <v>51</v>
      </c>
      <c r="S155" s="44" t="str">
        <f>'Таблица № 2'!W154</f>
        <v>нд</v>
      </c>
      <c r="T155" s="58" t="s">
        <v>51</v>
      </c>
      <c r="U155" s="58" t="s">
        <v>51</v>
      </c>
      <c r="V155" s="58" t="s">
        <v>51</v>
      </c>
      <c r="W155" s="58" t="s">
        <v>51</v>
      </c>
      <c r="X155" s="59" t="s">
        <v>51</v>
      </c>
      <c r="Y155" s="60" t="s">
        <v>51</v>
      </c>
      <c r="Z155" s="60" t="s">
        <v>51</v>
      </c>
      <c r="AA155" s="59" t="s">
        <v>51</v>
      </c>
      <c r="AB155" s="59" t="s">
        <v>51</v>
      </c>
      <c r="AC155" s="59" t="s">
        <v>51</v>
      </c>
      <c r="AD155" s="58" t="s">
        <v>51</v>
      </c>
      <c r="AE155" s="59" t="s">
        <v>51</v>
      </c>
      <c r="AF155" s="60" t="s">
        <v>51</v>
      </c>
      <c r="AG155" s="60" t="str">
        <f t="shared" si="3"/>
        <v>нд</v>
      </c>
      <c r="AH155" s="59" t="s">
        <v>51</v>
      </c>
      <c r="AI155" s="58" t="s">
        <v>51</v>
      </c>
      <c r="AJ155" s="58" t="s">
        <v>51</v>
      </c>
      <c r="AK155" s="58" t="s">
        <v>51</v>
      </c>
      <c r="AL155" s="58" t="s">
        <v>51</v>
      </c>
    </row>
    <row r="156" spans="1:38" ht="15.75" x14ac:dyDescent="0.25">
      <c r="A156" s="37" t="str">
        <f>'Таблица № 2'!A155</f>
        <v>1.4.1</v>
      </c>
      <c r="B156" s="38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44" t="s">
        <v>51</v>
      </c>
      <c r="E156" s="44" t="s">
        <v>51</v>
      </c>
      <c r="F156" s="58" t="s">
        <v>51</v>
      </c>
      <c r="G156" s="58" t="s">
        <v>51</v>
      </c>
      <c r="H156" s="58" t="s">
        <v>51</v>
      </c>
      <c r="I156" s="58" t="s">
        <v>51</v>
      </c>
      <c r="J156" s="58" t="s">
        <v>51</v>
      </c>
      <c r="K156" s="44" t="s">
        <v>51</v>
      </c>
      <c r="L156" s="44" t="s">
        <v>51</v>
      </c>
      <c r="M156" s="58" t="s">
        <v>51</v>
      </c>
      <c r="N156" s="58" t="s">
        <v>51</v>
      </c>
      <c r="O156" s="58" t="s">
        <v>51</v>
      </c>
      <c r="P156" s="58" t="s">
        <v>51</v>
      </c>
      <c r="Q156" s="58" t="s">
        <v>51</v>
      </c>
      <c r="R156" s="44" t="s">
        <v>51</v>
      </c>
      <c r="S156" s="44" t="str">
        <f>'Таблица № 2'!W155</f>
        <v>нд</v>
      </c>
      <c r="T156" s="58" t="s">
        <v>51</v>
      </c>
      <c r="U156" s="58" t="s">
        <v>51</v>
      </c>
      <c r="V156" s="58" t="s">
        <v>51</v>
      </c>
      <c r="W156" s="58" t="s">
        <v>51</v>
      </c>
      <c r="X156" s="59" t="s">
        <v>51</v>
      </c>
      <c r="Y156" s="60" t="s">
        <v>51</v>
      </c>
      <c r="Z156" s="60" t="s">
        <v>51</v>
      </c>
      <c r="AA156" s="59" t="s">
        <v>51</v>
      </c>
      <c r="AB156" s="59" t="s">
        <v>51</v>
      </c>
      <c r="AC156" s="59" t="s">
        <v>51</v>
      </c>
      <c r="AD156" s="58" t="s">
        <v>51</v>
      </c>
      <c r="AE156" s="59" t="s">
        <v>51</v>
      </c>
      <c r="AF156" s="60" t="s">
        <v>51</v>
      </c>
      <c r="AG156" s="60" t="str">
        <f t="shared" si="3"/>
        <v>нд</v>
      </c>
      <c r="AH156" s="59" t="s">
        <v>51</v>
      </c>
      <c r="AI156" s="58" t="s">
        <v>51</v>
      </c>
      <c r="AJ156" s="58" t="s">
        <v>51</v>
      </c>
      <c r="AK156" s="58" t="s">
        <v>51</v>
      </c>
      <c r="AL156" s="58" t="s">
        <v>51</v>
      </c>
    </row>
    <row r="157" spans="1:38" ht="47.25" x14ac:dyDescent="0.25">
      <c r="A157" s="37" t="str">
        <f>'Таблица № 2'!A156</f>
        <v>1.4.1.1</v>
      </c>
      <c r="B157" s="38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44" t="s">
        <v>51</v>
      </c>
      <c r="E157" s="44" t="s">
        <v>51</v>
      </c>
      <c r="F157" s="58" t="s">
        <v>51</v>
      </c>
      <c r="G157" s="58" t="s">
        <v>51</v>
      </c>
      <c r="H157" s="58" t="s">
        <v>51</v>
      </c>
      <c r="I157" s="58" t="s">
        <v>51</v>
      </c>
      <c r="J157" s="58" t="s">
        <v>51</v>
      </c>
      <c r="K157" s="44" t="s">
        <v>51</v>
      </c>
      <c r="L157" s="44" t="s">
        <v>51</v>
      </c>
      <c r="M157" s="58" t="s">
        <v>51</v>
      </c>
      <c r="N157" s="58" t="s">
        <v>51</v>
      </c>
      <c r="O157" s="58" t="s">
        <v>51</v>
      </c>
      <c r="P157" s="58" t="s">
        <v>51</v>
      </c>
      <c r="Q157" s="58" t="s">
        <v>51</v>
      </c>
      <c r="R157" s="44" t="s">
        <v>51</v>
      </c>
      <c r="S157" s="44" t="str">
        <f>'Таблица № 2'!W156</f>
        <v>нд</v>
      </c>
      <c r="T157" s="58" t="s">
        <v>51</v>
      </c>
      <c r="U157" s="58" t="s">
        <v>51</v>
      </c>
      <c r="V157" s="58" t="s">
        <v>51</v>
      </c>
      <c r="W157" s="58" t="s">
        <v>51</v>
      </c>
      <c r="X157" s="59" t="s">
        <v>51</v>
      </c>
      <c r="Y157" s="60" t="s">
        <v>51</v>
      </c>
      <c r="Z157" s="60" t="s">
        <v>51</v>
      </c>
      <c r="AA157" s="59" t="s">
        <v>51</v>
      </c>
      <c r="AB157" s="59" t="s">
        <v>51</v>
      </c>
      <c r="AC157" s="59" t="s">
        <v>51</v>
      </c>
      <c r="AD157" s="58" t="s">
        <v>51</v>
      </c>
      <c r="AE157" s="59" t="s">
        <v>51</v>
      </c>
      <c r="AF157" s="60" t="s">
        <v>51</v>
      </c>
      <c r="AG157" s="60" t="str">
        <f t="shared" si="3"/>
        <v>нд</v>
      </c>
      <c r="AH157" s="59" t="s">
        <v>51</v>
      </c>
      <c r="AI157" s="58" t="s">
        <v>51</v>
      </c>
      <c r="AJ157" s="58" t="s">
        <v>51</v>
      </c>
      <c r="AK157" s="58" t="s">
        <v>51</v>
      </c>
      <c r="AL157" s="58" t="s">
        <v>51</v>
      </c>
    </row>
    <row r="158" spans="1:38" ht="47.25" x14ac:dyDescent="0.25">
      <c r="A158" s="37" t="str">
        <f>'Таблица № 2'!A157</f>
        <v>1.4.1.2</v>
      </c>
      <c r="B158" s="38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44" t="s">
        <v>51</v>
      </c>
      <c r="E158" s="44" t="s">
        <v>51</v>
      </c>
      <c r="F158" s="58" t="s">
        <v>51</v>
      </c>
      <c r="G158" s="58" t="s">
        <v>51</v>
      </c>
      <c r="H158" s="58" t="s">
        <v>51</v>
      </c>
      <c r="I158" s="58" t="s">
        <v>51</v>
      </c>
      <c r="J158" s="58" t="s">
        <v>51</v>
      </c>
      <c r="K158" s="44" t="s">
        <v>51</v>
      </c>
      <c r="L158" s="44" t="s">
        <v>51</v>
      </c>
      <c r="M158" s="58" t="s">
        <v>51</v>
      </c>
      <c r="N158" s="58" t="s">
        <v>51</v>
      </c>
      <c r="O158" s="58" t="s">
        <v>51</v>
      </c>
      <c r="P158" s="58" t="s">
        <v>51</v>
      </c>
      <c r="Q158" s="58" t="s">
        <v>51</v>
      </c>
      <c r="R158" s="44" t="s">
        <v>51</v>
      </c>
      <c r="S158" s="44" t="str">
        <f>'Таблица № 2'!W157</f>
        <v>нд</v>
      </c>
      <c r="T158" s="58" t="s">
        <v>51</v>
      </c>
      <c r="U158" s="58" t="s">
        <v>51</v>
      </c>
      <c r="V158" s="58" t="s">
        <v>51</v>
      </c>
      <c r="W158" s="58" t="s">
        <v>51</v>
      </c>
      <c r="X158" s="59" t="s">
        <v>51</v>
      </c>
      <c r="Y158" s="60" t="s">
        <v>51</v>
      </c>
      <c r="Z158" s="60" t="s">
        <v>51</v>
      </c>
      <c r="AA158" s="59" t="s">
        <v>51</v>
      </c>
      <c r="AB158" s="59" t="s">
        <v>51</v>
      </c>
      <c r="AC158" s="59" t="s">
        <v>51</v>
      </c>
      <c r="AD158" s="58" t="s">
        <v>51</v>
      </c>
      <c r="AE158" s="59" t="s">
        <v>51</v>
      </c>
      <c r="AF158" s="60" t="s">
        <v>51</v>
      </c>
      <c r="AG158" s="60" t="str">
        <f t="shared" si="3"/>
        <v>нд</v>
      </c>
      <c r="AH158" s="59" t="s">
        <v>51</v>
      </c>
      <c r="AI158" s="58" t="s">
        <v>51</v>
      </c>
      <c r="AJ158" s="58" t="s">
        <v>51</v>
      </c>
      <c r="AK158" s="58" t="s">
        <v>51</v>
      </c>
      <c r="AL158" s="58" t="s">
        <v>51</v>
      </c>
    </row>
    <row r="159" spans="1:38" ht="15.75" x14ac:dyDescent="0.25">
      <c r="A159" s="37" t="str">
        <f>'Таблица № 2'!A158</f>
        <v>1.4.2</v>
      </c>
      <c r="B159" s="38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44" t="s">
        <v>51</v>
      </c>
      <c r="E159" s="44" t="s">
        <v>51</v>
      </c>
      <c r="F159" s="58" t="s">
        <v>51</v>
      </c>
      <c r="G159" s="58" t="s">
        <v>51</v>
      </c>
      <c r="H159" s="58" t="s">
        <v>51</v>
      </c>
      <c r="I159" s="58" t="s">
        <v>51</v>
      </c>
      <c r="J159" s="58" t="s">
        <v>51</v>
      </c>
      <c r="K159" s="44" t="s">
        <v>51</v>
      </c>
      <c r="L159" s="44" t="s">
        <v>51</v>
      </c>
      <c r="M159" s="58" t="s">
        <v>51</v>
      </c>
      <c r="N159" s="58" t="s">
        <v>51</v>
      </c>
      <c r="O159" s="58" t="s">
        <v>51</v>
      </c>
      <c r="P159" s="58" t="s">
        <v>51</v>
      </c>
      <c r="Q159" s="58" t="s">
        <v>51</v>
      </c>
      <c r="R159" s="44" t="s">
        <v>51</v>
      </c>
      <c r="S159" s="44" t="str">
        <f>'Таблица № 2'!W158</f>
        <v>нд</v>
      </c>
      <c r="T159" s="58" t="s">
        <v>51</v>
      </c>
      <c r="U159" s="58" t="s">
        <v>51</v>
      </c>
      <c r="V159" s="58" t="s">
        <v>51</v>
      </c>
      <c r="W159" s="58" t="s">
        <v>51</v>
      </c>
      <c r="X159" s="59" t="s">
        <v>51</v>
      </c>
      <c r="Y159" s="60" t="s">
        <v>51</v>
      </c>
      <c r="Z159" s="60" t="s">
        <v>51</v>
      </c>
      <c r="AA159" s="59" t="s">
        <v>51</v>
      </c>
      <c r="AB159" s="59" t="s">
        <v>51</v>
      </c>
      <c r="AC159" s="59" t="s">
        <v>51</v>
      </c>
      <c r="AD159" s="58" t="s">
        <v>51</v>
      </c>
      <c r="AE159" s="59" t="s">
        <v>51</v>
      </c>
      <c r="AF159" s="60" t="s">
        <v>51</v>
      </c>
      <c r="AG159" s="60" t="str">
        <f t="shared" si="3"/>
        <v>нд</v>
      </c>
      <c r="AH159" s="59" t="s">
        <v>51</v>
      </c>
      <c r="AI159" s="58" t="s">
        <v>51</v>
      </c>
      <c r="AJ159" s="58" t="s">
        <v>51</v>
      </c>
      <c r="AK159" s="58" t="s">
        <v>51</v>
      </c>
      <c r="AL159" s="58" t="s">
        <v>51</v>
      </c>
    </row>
    <row r="160" spans="1:38" ht="47.25" x14ac:dyDescent="0.25">
      <c r="A160" s="37" t="str">
        <f>'Таблица № 2'!A159</f>
        <v>1.4.2.1</v>
      </c>
      <c r="B160" s="38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44" t="s">
        <v>51</v>
      </c>
      <c r="E160" s="44" t="s">
        <v>51</v>
      </c>
      <c r="F160" s="58" t="s">
        <v>51</v>
      </c>
      <c r="G160" s="58" t="s">
        <v>51</v>
      </c>
      <c r="H160" s="58" t="s">
        <v>51</v>
      </c>
      <c r="I160" s="58" t="s">
        <v>51</v>
      </c>
      <c r="J160" s="58" t="s">
        <v>51</v>
      </c>
      <c r="K160" s="44" t="s">
        <v>51</v>
      </c>
      <c r="L160" s="44" t="s">
        <v>51</v>
      </c>
      <c r="M160" s="58" t="s">
        <v>51</v>
      </c>
      <c r="N160" s="58" t="s">
        <v>51</v>
      </c>
      <c r="O160" s="58" t="s">
        <v>51</v>
      </c>
      <c r="P160" s="58" t="s">
        <v>51</v>
      </c>
      <c r="Q160" s="58" t="s">
        <v>51</v>
      </c>
      <c r="R160" s="44" t="s">
        <v>51</v>
      </c>
      <c r="S160" s="44" t="str">
        <f>'Таблица № 2'!W159</f>
        <v>нд</v>
      </c>
      <c r="T160" s="58" t="s">
        <v>51</v>
      </c>
      <c r="U160" s="58" t="s">
        <v>51</v>
      </c>
      <c r="V160" s="58" t="s">
        <v>51</v>
      </c>
      <c r="W160" s="58" t="s">
        <v>51</v>
      </c>
      <c r="X160" s="59" t="s">
        <v>51</v>
      </c>
      <c r="Y160" s="60" t="s">
        <v>51</v>
      </c>
      <c r="Z160" s="60" t="s">
        <v>51</v>
      </c>
      <c r="AA160" s="59" t="s">
        <v>51</v>
      </c>
      <c r="AB160" s="59" t="s">
        <v>51</v>
      </c>
      <c r="AC160" s="59" t="s">
        <v>51</v>
      </c>
      <c r="AD160" s="58" t="s">
        <v>51</v>
      </c>
      <c r="AE160" s="59" t="s">
        <v>51</v>
      </c>
      <c r="AF160" s="60" t="s">
        <v>51</v>
      </c>
      <c r="AG160" s="60" t="str">
        <f t="shared" si="3"/>
        <v>нд</v>
      </c>
      <c r="AH160" s="59" t="s">
        <v>51</v>
      </c>
      <c r="AI160" s="58" t="s">
        <v>51</v>
      </c>
      <c r="AJ160" s="58" t="s">
        <v>51</v>
      </c>
      <c r="AK160" s="58" t="s">
        <v>51</v>
      </c>
      <c r="AL160" s="58" t="s">
        <v>51</v>
      </c>
    </row>
    <row r="161" spans="1:38" ht="47.25" x14ac:dyDescent="0.25">
      <c r="A161" s="37" t="str">
        <f>'Таблица № 2'!A160</f>
        <v>1.4.2.2</v>
      </c>
      <c r="B161" s="38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44" t="s">
        <v>51</v>
      </c>
      <c r="E161" s="44" t="s">
        <v>51</v>
      </c>
      <c r="F161" s="58" t="s">
        <v>51</v>
      </c>
      <c r="G161" s="58" t="s">
        <v>51</v>
      </c>
      <c r="H161" s="58" t="s">
        <v>51</v>
      </c>
      <c r="I161" s="58" t="s">
        <v>51</v>
      </c>
      <c r="J161" s="58" t="s">
        <v>51</v>
      </c>
      <c r="K161" s="44" t="s">
        <v>51</v>
      </c>
      <c r="L161" s="44" t="s">
        <v>51</v>
      </c>
      <c r="M161" s="58" t="s">
        <v>51</v>
      </c>
      <c r="N161" s="58" t="s">
        <v>51</v>
      </c>
      <c r="O161" s="58" t="s">
        <v>51</v>
      </c>
      <c r="P161" s="58" t="s">
        <v>51</v>
      </c>
      <c r="Q161" s="58" t="s">
        <v>51</v>
      </c>
      <c r="R161" s="44" t="s">
        <v>51</v>
      </c>
      <c r="S161" s="44" t="str">
        <f>'Таблица № 2'!W160</f>
        <v>нд</v>
      </c>
      <c r="T161" s="58" t="s">
        <v>51</v>
      </c>
      <c r="U161" s="58" t="s">
        <v>51</v>
      </c>
      <c r="V161" s="58" t="s">
        <v>51</v>
      </c>
      <c r="W161" s="58" t="s">
        <v>51</v>
      </c>
      <c r="X161" s="59" t="s">
        <v>51</v>
      </c>
      <c r="Y161" s="60" t="s">
        <v>51</v>
      </c>
      <c r="Z161" s="60" t="s">
        <v>51</v>
      </c>
      <c r="AA161" s="59" t="s">
        <v>51</v>
      </c>
      <c r="AB161" s="59" t="s">
        <v>51</v>
      </c>
      <c r="AC161" s="59" t="s">
        <v>51</v>
      </c>
      <c r="AD161" s="58" t="s">
        <v>51</v>
      </c>
      <c r="AE161" s="59" t="s">
        <v>51</v>
      </c>
      <c r="AF161" s="60" t="s">
        <v>51</v>
      </c>
      <c r="AG161" s="60" t="str">
        <f t="shared" si="3"/>
        <v>нд</v>
      </c>
      <c r="AH161" s="59" t="s">
        <v>51</v>
      </c>
      <c r="AI161" s="58" t="s">
        <v>51</v>
      </c>
      <c r="AJ161" s="58" t="s">
        <v>51</v>
      </c>
      <c r="AK161" s="58" t="s">
        <v>51</v>
      </c>
      <c r="AL161" s="58" t="s">
        <v>51</v>
      </c>
    </row>
    <row r="162" spans="1:38" ht="15.75" x14ac:dyDescent="0.25">
      <c r="A162" s="37" t="str">
        <f>'Таблица № 2'!A161</f>
        <v>1.5</v>
      </c>
      <c r="B162" s="38" t="str">
        <f>'Таблица № 2'!B161</f>
        <v>Новое строительство, всего, в том числе:</v>
      </c>
      <c r="C162" s="6" t="str">
        <f>'Таблица № 2'!C161</f>
        <v>Г</v>
      </c>
      <c r="D162" s="44" t="s">
        <v>51</v>
      </c>
      <c r="E162" s="44" t="s">
        <v>51</v>
      </c>
      <c r="F162" s="58" t="s">
        <v>51</v>
      </c>
      <c r="G162" s="58" t="s">
        <v>51</v>
      </c>
      <c r="H162" s="58" t="s">
        <v>51</v>
      </c>
      <c r="I162" s="58" t="s">
        <v>51</v>
      </c>
      <c r="J162" s="58" t="s">
        <v>51</v>
      </c>
      <c r="K162" s="44" t="s">
        <v>51</v>
      </c>
      <c r="L162" s="44" t="s">
        <v>51</v>
      </c>
      <c r="M162" s="58" t="s">
        <v>51</v>
      </c>
      <c r="N162" s="58" t="s">
        <v>51</v>
      </c>
      <c r="O162" s="58" t="s">
        <v>51</v>
      </c>
      <c r="P162" s="58" t="s">
        <v>51</v>
      </c>
      <c r="Q162" s="58" t="s">
        <v>51</v>
      </c>
      <c r="R162" s="44" t="s">
        <v>51</v>
      </c>
      <c r="S162" s="44" t="str">
        <f>'Таблица № 2'!W161</f>
        <v>нд</v>
      </c>
      <c r="T162" s="58" t="s">
        <v>51</v>
      </c>
      <c r="U162" s="58" t="s">
        <v>51</v>
      </c>
      <c r="V162" s="58" t="s">
        <v>51</v>
      </c>
      <c r="W162" s="58" t="s">
        <v>51</v>
      </c>
      <c r="X162" s="59" t="s">
        <v>51</v>
      </c>
      <c r="Y162" s="60" t="s">
        <v>51</v>
      </c>
      <c r="Z162" s="60" t="s">
        <v>51</v>
      </c>
      <c r="AA162" s="59" t="s">
        <v>51</v>
      </c>
      <c r="AB162" s="59" t="s">
        <v>51</v>
      </c>
      <c r="AC162" s="59" t="s">
        <v>51</v>
      </c>
      <c r="AD162" s="58" t="s">
        <v>51</v>
      </c>
      <c r="AE162" s="59" t="s">
        <v>51</v>
      </c>
      <c r="AF162" s="60" t="s">
        <v>51</v>
      </c>
      <c r="AG162" s="60" t="str">
        <f t="shared" si="3"/>
        <v>нд</v>
      </c>
      <c r="AH162" s="59" t="s">
        <v>51</v>
      </c>
      <c r="AI162" s="58" t="s">
        <v>51</v>
      </c>
      <c r="AJ162" s="58" t="s">
        <v>51</v>
      </c>
      <c r="AK162" s="58" t="s">
        <v>51</v>
      </c>
      <c r="AL162" s="58" t="s">
        <v>51</v>
      </c>
    </row>
    <row r="163" spans="1:38" ht="31.5" x14ac:dyDescent="0.25">
      <c r="A163" s="37" t="str">
        <f>'Таблица № 2'!A162</f>
        <v>1.5.1</v>
      </c>
      <c r="B163" s="38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44" t="s">
        <v>51</v>
      </c>
      <c r="E163" s="44" t="s">
        <v>51</v>
      </c>
      <c r="F163" s="58" t="s">
        <v>51</v>
      </c>
      <c r="G163" s="58" t="s">
        <v>51</v>
      </c>
      <c r="H163" s="58" t="s">
        <v>51</v>
      </c>
      <c r="I163" s="58" t="s">
        <v>51</v>
      </c>
      <c r="J163" s="58" t="s">
        <v>51</v>
      </c>
      <c r="K163" s="44" t="s">
        <v>51</v>
      </c>
      <c r="L163" s="44" t="s">
        <v>51</v>
      </c>
      <c r="M163" s="58" t="s">
        <v>51</v>
      </c>
      <c r="N163" s="58" t="s">
        <v>51</v>
      </c>
      <c r="O163" s="58" t="s">
        <v>51</v>
      </c>
      <c r="P163" s="58" t="s">
        <v>51</v>
      </c>
      <c r="Q163" s="58" t="s">
        <v>51</v>
      </c>
      <c r="R163" s="44" t="s">
        <v>51</v>
      </c>
      <c r="S163" s="44" t="str">
        <f>'Таблица № 2'!W162</f>
        <v>нд</v>
      </c>
      <c r="T163" s="58" t="s">
        <v>51</v>
      </c>
      <c r="U163" s="58" t="s">
        <v>51</v>
      </c>
      <c r="V163" s="58" t="s">
        <v>51</v>
      </c>
      <c r="W163" s="58" t="s">
        <v>51</v>
      </c>
      <c r="X163" s="59" t="s">
        <v>51</v>
      </c>
      <c r="Y163" s="60" t="s">
        <v>51</v>
      </c>
      <c r="Z163" s="60" t="s">
        <v>51</v>
      </c>
      <c r="AA163" s="59" t="s">
        <v>51</v>
      </c>
      <c r="AB163" s="59" t="s">
        <v>51</v>
      </c>
      <c r="AC163" s="59" t="s">
        <v>51</v>
      </c>
      <c r="AD163" s="58" t="s">
        <v>51</v>
      </c>
      <c r="AE163" s="59" t="s">
        <v>51</v>
      </c>
      <c r="AF163" s="60" t="s">
        <v>51</v>
      </c>
      <c r="AG163" s="60" t="str">
        <f t="shared" si="3"/>
        <v>нд</v>
      </c>
      <c r="AH163" s="59" t="s">
        <v>51</v>
      </c>
      <c r="AI163" s="58" t="s">
        <v>51</v>
      </c>
      <c r="AJ163" s="58" t="s">
        <v>51</v>
      </c>
      <c r="AK163" s="58" t="s">
        <v>51</v>
      </c>
      <c r="AL163" s="58" t="s">
        <v>51</v>
      </c>
    </row>
    <row r="164" spans="1:38" ht="15.75" x14ac:dyDescent="0.25">
      <c r="A164" s="37" t="str">
        <f>'Таблица № 2'!A163</f>
        <v>1.5.2</v>
      </c>
      <c r="B164" s="38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44" t="s">
        <v>51</v>
      </c>
      <c r="E164" s="44" t="s">
        <v>51</v>
      </c>
      <c r="F164" s="58" t="s">
        <v>51</v>
      </c>
      <c r="G164" s="58" t="s">
        <v>51</v>
      </c>
      <c r="H164" s="58" t="s">
        <v>51</v>
      </c>
      <c r="I164" s="58" t="s">
        <v>51</v>
      </c>
      <c r="J164" s="58" t="s">
        <v>51</v>
      </c>
      <c r="K164" s="44" t="s">
        <v>51</v>
      </c>
      <c r="L164" s="44" t="s">
        <v>51</v>
      </c>
      <c r="M164" s="58" t="s">
        <v>51</v>
      </c>
      <c r="N164" s="58" t="s">
        <v>51</v>
      </c>
      <c r="O164" s="58" t="s">
        <v>51</v>
      </c>
      <c r="P164" s="58" t="s">
        <v>51</v>
      </c>
      <c r="Q164" s="58" t="s">
        <v>51</v>
      </c>
      <c r="R164" s="44" t="s">
        <v>51</v>
      </c>
      <c r="S164" s="44" t="str">
        <f>'Таблица № 2'!W163</f>
        <v>нд</v>
      </c>
      <c r="T164" s="58" t="s">
        <v>51</v>
      </c>
      <c r="U164" s="58" t="s">
        <v>51</v>
      </c>
      <c r="V164" s="58" t="s">
        <v>51</v>
      </c>
      <c r="W164" s="58" t="s">
        <v>51</v>
      </c>
      <c r="X164" s="59" t="s">
        <v>51</v>
      </c>
      <c r="Y164" s="60" t="s">
        <v>51</v>
      </c>
      <c r="Z164" s="60" t="s">
        <v>51</v>
      </c>
      <c r="AA164" s="59" t="s">
        <v>51</v>
      </c>
      <c r="AB164" s="59" t="s">
        <v>51</v>
      </c>
      <c r="AC164" s="59" t="s">
        <v>51</v>
      </c>
      <c r="AD164" s="58" t="s">
        <v>51</v>
      </c>
      <c r="AE164" s="59" t="s">
        <v>51</v>
      </c>
      <c r="AF164" s="60" t="s">
        <v>51</v>
      </c>
      <c r="AG164" s="60" t="str">
        <f t="shared" si="3"/>
        <v>нд</v>
      </c>
      <c r="AH164" s="59" t="s">
        <v>51</v>
      </c>
      <c r="AI164" s="58" t="s">
        <v>51</v>
      </c>
      <c r="AJ164" s="58" t="s">
        <v>51</v>
      </c>
      <c r="AK164" s="58" t="s">
        <v>51</v>
      </c>
      <c r="AL164" s="58" t="s">
        <v>51</v>
      </c>
    </row>
    <row r="165" spans="1:38" ht="31.5" x14ac:dyDescent="0.25">
      <c r="A165" s="37" t="str">
        <f>'Таблица № 2'!A164</f>
        <v>1.5.3</v>
      </c>
      <c r="B165" s="38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44" t="s">
        <v>51</v>
      </c>
      <c r="E165" s="44" t="s">
        <v>51</v>
      </c>
      <c r="F165" s="58" t="s">
        <v>51</v>
      </c>
      <c r="G165" s="58" t="s">
        <v>51</v>
      </c>
      <c r="H165" s="58" t="s">
        <v>51</v>
      </c>
      <c r="I165" s="58" t="s">
        <v>51</v>
      </c>
      <c r="J165" s="58" t="s">
        <v>51</v>
      </c>
      <c r="K165" s="44" t="s">
        <v>51</v>
      </c>
      <c r="L165" s="44" t="s">
        <v>51</v>
      </c>
      <c r="M165" s="58" t="s">
        <v>51</v>
      </c>
      <c r="N165" s="58" t="s">
        <v>51</v>
      </c>
      <c r="O165" s="58" t="s">
        <v>51</v>
      </c>
      <c r="P165" s="58" t="s">
        <v>51</v>
      </c>
      <c r="Q165" s="58" t="s">
        <v>51</v>
      </c>
      <c r="R165" s="44" t="s">
        <v>51</v>
      </c>
      <c r="S165" s="44" t="str">
        <f>'Таблица № 2'!W164</f>
        <v>нд</v>
      </c>
      <c r="T165" s="58" t="s">
        <v>51</v>
      </c>
      <c r="U165" s="58" t="s">
        <v>51</v>
      </c>
      <c r="V165" s="58" t="s">
        <v>51</v>
      </c>
      <c r="W165" s="58" t="s">
        <v>51</v>
      </c>
      <c r="X165" s="59" t="s">
        <v>51</v>
      </c>
      <c r="Y165" s="60" t="s">
        <v>51</v>
      </c>
      <c r="Z165" s="60" t="s">
        <v>51</v>
      </c>
      <c r="AA165" s="59" t="s">
        <v>51</v>
      </c>
      <c r="AB165" s="59" t="s">
        <v>51</v>
      </c>
      <c r="AC165" s="59" t="s">
        <v>51</v>
      </c>
      <c r="AD165" s="58" t="s">
        <v>51</v>
      </c>
      <c r="AE165" s="59" t="s">
        <v>51</v>
      </c>
      <c r="AF165" s="60" t="s">
        <v>51</v>
      </c>
      <c r="AG165" s="60" t="str">
        <f t="shared" si="3"/>
        <v>нд</v>
      </c>
      <c r="AH165" s="59" t="s">
        <v>51</v>
      </c>
      <c r="AI165" s="58" t="s">
        <v>51</v>
      </c>
      <c r="AJ165" s="58" t="s">
        <v>51</v>
      </c>
      <c r="AK165" s="58" t="s">
        <v>51</v>
      </c>
      <c r="AL165" s="58" t="s">
        <v>51</v>
      </c>
    </row>
    <row r="166" spans="1:38" ht="15.75" x14ac:dyDescent="0.25">
      <c r="A166" s="37" t="str">
        <f>'Таблица № 2'!A165</f>
        <v>1.5.4</v>
      </c>
      <c r="B166" s="38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44" t="s">
        <v>51</v>
      </c>
      <c r="E166" s="44" t="s">
        <v>51</v>
      </c>
      <c r="F166" s="58" t="s">
        <v>51</v>
      </c>
      <c r="G166" s="58" t="s">
        <v>51</v>
      </c>
      <c r="H166" s="58" t="s">
        <v>51</v>
      </c>
      <c r="I166" s="58" t="s">
        <v>51</v>
      </c>
      <c r="J166" s="58" t="s">
        <v>51</v>
      </c>
      <c r="K166" s="44" t="s">
        <v>51</v>
      </c>
      <c r="L166" s="44" t="s">
        <v>51</v>
      </c>
      <c r="M166" s="58" t="s">
        <v>51</v>
      </c>
      <c r="N166" s="58" t="s">
        <v>51</v>
      </c>
      <c r="O166" s="58" t="s">
        <v>51</v>
      </c>
      <c r="P166" s="58" t="s">
        <v>51</v>
      </c>
      <c r="Q166" s="58" t="s">
        <v>51</v>
      </c>
      <c r="R166" s="44" t="s">
        <v>51</v>
      </c>
      <c r="S166" s="44" t="str">
        <f>'Таблица № 2'!W165</f>
        <v>нд</v>
      </c>
      <c r="T166" s="58" t="s">
        <v>51</v>
      </c>
      <c r="U166" s="58" t="s">
        <v>51</v>
      </c>
      <c r="V166" s="58" t="s">
        <v>51</v>
      </c>
      <c r="W166" s="58" t="s">
        <v>51</v>
      </c>
      <c r="X166" s="59" t="s">
        <v>51</v>
      </c>
      <c r="Y166" s="60" t="s">
        <v>51</v>
      </c>
      <c r="Z166" s="60" t="s">
        <v>51</v>
      </c>
      <c r="AA166" s="59" t="s">
        <v>51</v>
      </c>
      <c r="AB166" s="59" t="s">
        <v>51</v>
      </c>
      <c r="AC166" s="59" t="s">
        <v>51</v>
      </c>
      <c r="AD166" s="58" t="s">
        <v>51</v>
      </c>
      <c r="AE166" s="59" t="s">
        <v>51</v>
      </c>
      <c r="AF166" s="60" t="s">
        <v>51</v>
      </c>
      <c r="AG166" s="60" t="str">
        <f t="shared" si="3"/>
        <v>нд</v>
      </c>
      <c r="AH166" s="59" t="s">
        <v>51</v>
      </c>
      <c r="AI166" s="58" t="s">
        <v>51</v>
      </c>
      <c r="AJ166" s="58" t="s">
        <v>51</v>
      </c>
      <c r="AK166" s="58" t="s">
        <v>51</v>
      </c>
      <c r="AL166" s="58" t="s">
        <v>51</v>
      </c>
    </row>
    <row r="167" spans="1:38" ht="31.5" x14ac:dyDescent="0.25">
      <c r="A167" s="37" t="str">
        <f>'Таблица № 2'!A166</f>
        <v>1.6</v>
      </c>
      <c r="B167" s="38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44" t="s">
        <v>51</v>
      </c>
      <c r="E167" s="44" t="s">
        <v>51</v>
      </c>
      <c r="F167" s="58" t="s">
        <v>51</v>
      </c>
      <c r="G167" s="58" t="s">
        <v>51</v>
      </c>
      <c r="H167" s="58" t="s">
        <v>51</v>
      </c>
      <c r="I167" s="58" t="s">
        <v>51</v>
      </c>
      <c r="J167" s="58" t="s">
        <v>51</v>
      </c>
      <c r="K167" s="44" t="s">
        <v>51</v>
      </c>
      <c r="L167" s="44" t="s">
        <v>51</v>
      </c>
      <c r="M167" s="58" t="s">
        <v>51</v>
      </c>
      <c r="N167" s="58" t="s">
        <v>51</v>
      </c>
      <c r="O167" s="58" t="s">
        <v>51</v>
      </c>
      <c r="P167" s="58" t="s">
        <v>51</v>
      </c>
      <c r="Q167" s="58" t="s">
        <v>51</v>
      </c>
      <c r="R167" s="44" t="s">
        <v>51</v>
      </c>
      <c r="S167" s="44" t="str">
        <f>'Таблица № 2'!W166</f>
        <v>нд</v>
      </c>
      <c r="T167" s="58" t="s">
        <v>51</v>
      </c>
      <c r="U167" s="58" t="s">
        <v>51</v>
      </c>
      <c r="V167" s="58" t="s">
        <v>51</v>
      </c>
      <c r="W167" s="58" t="s">
        <v>51</v>
      </c>
      <c r="X167" s="59" t="s">
        <v>51</v>
      </c>
      <c r="Y167" s="60" t="s">
        <v>51</v>
      </c>
      <c r="Z167" s="60" t="s">
        <v>51</v>
      </c>
      <c r="AA167" s="59" t="s">
        <v>51</v>
      </c>
      <c r="AB167" s="59" t="s">
        <v>51</v>
      </c>
      <c r="AC167" s="59" t="s">
        <v>51</v>
      </c>
      <c r="AD167" s="58" t="s">
        <v>51</v>
      </c>
      <c r="AE167" s="59" t="s">
        <v>51</v>
      </c>
      <c r="AF167" s="60" t="s">
        <v>51</v>
      </c>
      <c r="AG167" s="60" t="str">
        <f t="shared" si="3"/>
        <v>нд</v>
      </c>
      <c r="AH167" s="59" t="s">
        <v>51</v>
      </c>
      <c r="AI167" s="58" t="s">
        <v>51</v>
      </c>
      <c r="AJ167" s="58" t="s">
        <v>51</v>
      </c>
      <c r="AK167" s="58" t="s">
        <v>51</v>
      </c>
      <c r="AL167" s="58" t="s">
        <v>51</v>
      </c>
    </row>
    <row r="168" spans="1:38" ht="15.75" x14ac:dyDescent="0.25">
      <c r="A168" s="37" t="str">
        <f>'Таблица № 2'!A167</f>
        <v>1.7</v>
      </c>
      <c r="B168" s="38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44" t="s">
        <v>51</v>
      </c>
      <c r="E168" s="44" t="s">
        <v>51</v>
      </c>
      <c r="F168" s="58" t="s">
        <v>51</v>
      </c>
      <c r="G168" s="58" t="s">
        <v>51</v>
      </c>
      <c r="H168" s="58" t="s">
        <v>51</v>
      </c>
      <c r="I168" s="58" t="s">
        <v>51</v>
      </c>
      <c r="J168" s="58" t="s">
        <v>51</v>
      </c>
      <c r="K168" s="44" t="s">
        <v>51</v>
      </c>
      <c r="L168" s="44" t="s">
        <v>51</v>
      </c>
      <c r="M168" s="58" t="s">
        <v>51</v>
      </c>
      <c r="N168" s="58" t="s">
        <v>51</v>
      </c>
      <c r="O168" s="58" t="s">
        <v>51</v>
      </c>
      <c r="P168" s="58" t="s">
        <v>51</v>
      </c>
      <c r="Q168" s="58" t="s">
        <v>51</v>
      </c>
      <c r="R168" s="44" t="s">
        <v>51</v>
      </c>
      <c r="S168" s="44">
        <f>'Таблица № 2'!W167</f>
        <v>0</v>
      </c>
      <c r="T168" s="58" t="s">
        <v>51</v>
      </c>
      <c r="U168" s="58" t="s">
        <v>51</v>
      </c>
      <c r="V168" s="58" t="s">
        <v>51</v>
      </c>
      <c r="W168" s="58" t="s">
        <v>51</v>
      </c>
      <c r="X168" s="59" t="s">
        <v>51</v>
      </c>
      <c r="Y168" s="60" t="s">
        <v>51</v>
      </c>
      <c r="Z168" s="60" t="s">
        <v>51</v>
      </c>
      <c r="AA168" s="59" t="s">
        <v>51</v>
      </c>
      <c r="AB168" s="59" t="s">
        <v>51</v>
      </c>
      <c r="AC168" s="59" t="s">
        <v>51</v>
      </c>
      <c r="AD168" s="58" t="s">
        <v>51</v>
      </c>
      <c r="AE168" s="59" t="s">
        <v>51</v>
      </c>
      <c r="AF168" s="60" t="s">
        <v>51</v>
      </c>
      <c r="AG168" s="60">
        <f t="shared" si="3"/>
        <v>0</v>
      </c>
      <c r="AH168" s="59" t="s">
        <v>51</v>
      </c>
      <c r="AI168" s="58" t="s">
        <v>51</v>
      </c>
      <c r="AJ168" s="58" t="s">
        <v>51</v>
      </c>
      <c r="AK168" s="58" t="s">
        <v>51</v>
      </c>
      <c r="AL168" s="58" t="s">
        <v>51</v>
      </c>
    </row>
    <row r="169" spans="1:38" ht="31.5" x14ac:dyDescent="0.25">
      <c r="A169" s="37" t="str">
        <f>'Таблица № 2'!A168</f>
        <v>1.7.1</v>
      </c>
      <c r="B169" s="38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44" t="s">
        <v>51</v>
      </c>
      <c r="E169" s="44" t="s">
        <v>51</v>
      </c>
      <c r="F169" s="58" t="s">
        <v>51</v>
      </c>
      <c r="G169" s="58" t="s">
        <v>51</v>
      </c>
      <c r="H169" s="58" t="s">
        <v>51</v>
      </c>
      <c r="I169" s="58" t="s">
        <v>51</v>
      </c>
      <c r="J169" s="58" t="s">
        <v>51</v>
      </c>
      <c r="K169" s="44" t="s">
        <v>51</v>
      </c>
      <c r="L169" s="44" t="s">
        <v>51</v>
      </c>
      <c r="M169" s="58" t="s">
        <v>51</v>
      </c>
      <c r="N169" s="58" t="s">
        <v>51</v>
      </c>
      <c r="O169" s="58" t="s">
        <v>51</v>
      </c>
      <c r="P169" s="58" t="s">
        <v>51</v>
      </c>
      <c r="Q169" s="58" t="s">
        <v>51</v>
      </c>
      <c r="R169" s="44" t="s">
        <v>51</v>
      </c>
      <c r="S169" s="44">
        <f>'Таблица № 2'!W168</f>
        <v>0</v>
      </c>
      <c r="T169" s="58" t="s">
        <v>51</v>
      </c>
      <c r="U169" s="58" t="s">
        <v>51</v>
      </c>
      <c r="V169" s="58" t="s">
        <v>51</v>
      </c>
      <c r="W169" s="58" t="s">
        <v>51</v>
      </c>
      <c r="X169" s="59" t="s">
        <v>51</v>
      </c>
      <c r="Y169" s="60" t="s">
        <v>51</v>
      </c>
      <c r="Z169" s="60" t="s">
        <v>51</v>
      </c>
      <c r="AA169" s="59" t="s">
        <v>51</v>
      </c>
      <c r="AB169" s="59" t="s">
        <v>51</v>
      </c>
      <c r="AC169" s="59" t="s">
        <v>51</v>
      </c>
      <c r="AD169" s="58" t="s">
        <v>51</v>
      </c>
      <c r="AE169" s="59" t="s">
        <v>51</v>
      </c>
      <c r="AF169" s="60" t="s">
        <v>51</v>
      </c>
      <c r="AG169" s="60">
        <f t="shared" si="3"/>
        <v>0</v>
      </c>
      <c r="AH169" s="59" t="s">
        <v>51</v>
      </c>
      <c r="AI169" s="58" t="s">
        <v>51</v>
      </c>
      <c r="AJ169" s="58" t="s">
        <v>51</v>
      </c>
      <c r="AK169" s="58" t="s">
        <v>51</v>
      </c>
      <c r="AL169" s="58" t="s">
        <v>51</v>
      </c>
    </row>
    <row r="170" spans="1:38" ht="31.5" x14ac:dyDescent="0.25">
      <c r="A170" s="37" t="str">
        <f>'Таблица № 2'!A169</f>
        <v>1.7.2</v>
      </c>
      <c r="B170" s="38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44" t="s">
        <v>51</v>
      </c>
      <c r="E170" s="44" t="s">
        <v>51</v>
      </c>
      <c r="F170" s="58" t="s">
        <v>51</v>
      </c>
      <c r="G170" s="58" t="s">
        <v>51</v>
      </c>
      <c r="H170" s="58" t="s">
        <v>51</v>
      </c>
      <c r="I170" s="58" t="s">
        <v>51</v>
      </c>
      <c r="J170" s="58" t="s">
        <v>51</v>
      </c>
      <c r="K170" s="44" t="s">
        <v>51</v>
      </c>
      <c r="L170" s="44" t="s">
        <v>51</v>
      </c>
      <c r="M170" s="58" t="s">
        <v>51</v>
      </c>
      <c r="N170" s="58" t="s">
        <v>51</v>
      </c>
      <c r="O170" s="58" t="s">
        <v>51</v>
      </c>
      <c r="P170" s="58" t="s">
        <v>51</v>
      </c>
      <c r="Q170" s="58" t="s">
        <v>51</v>
      </c>
      <c r="R170" s="44" t="s">
        <v>51</v>
      </c>
      <c r="S170" s="44">
        <f>'Таблица № 2'!W169</f>
        <v>0</v>
      </c>
      <c r="T170" s="58" t="s">
        <v>51</v>
      </c>
      <c r="U170" s="58" t="s">
        <v>51</v>
      </c>
      <c r="V170" s="58" t="s">
        <v>51</v>
      </c>
      <c r="W170" s="58" t="s">
        <v>51</v>
      </c>
      <c r="X170" s="59" t="s">
        <v>51</v>
      </c>
      <c r="Y170" s="60" t="s">
        <v>51</v>
      </c>
      <c r="Z170" s="60" t="s">
        <v>51</v>
      </c>
      <c r="AA170" s="59" t="s">
        <v>51</v>
      </c>
      <c r="AB170" s="59" t="s">
        <v>51</v>
      </c>
      <c r="AC170" s="59" t="s">
        <v>51</v>
      </c>
      <c r="AD170" s="58" t="s">
        <v>51</v>
      </c>
      <c r="AE170" s="59" t="s">
        <v>51</v>
      </c>
      <c r="AF170" s="60" t="s">
        <v>51</v>
      </c>
      <c r="AG170" s="60">
        <f t="shared" si="3"/>
        <v>0</v>
      </c>
      <c r="AH170" s="59" t="s">
        <v>51</v>
      </c>
      <c r="AI170" s="58" t="s">
        <v>51</v>
      </c>
      <c r="AJ170" s="58" t="s">
        <v>51</v>
      </c>
      <c r="AK170" s="58" t="s">
        <v>51</v>
      </c>
      <c r="AL170" s="58" t="s">
        <v>51</v>
      </c>
    </row>
    <row r="171" spans="1:38" ht="31.5" x14ac:dyDescent="0.25">
      <c r="A171" s="37" t="str">
        <f>'Таблица № 2'!A170</f>
        <v>1.7.3</v>
      </c>
      <c r="B171" s="38" t="str">
        <f>'Таблица № 2'!B170</f>
        <v>Техническое перевооружение установки постоянного тока (инв. №36656)</v>
      </c>
      <c r="C171" s="6" t="str">
        <f>'Таблица № 2'!C170</f>
        <v>K_KGK_01</v>
      </c>
      <c r="D171" s="44" t="s">
        <v>51</v>
      </c>
      <c r="E171" s="44" t="s">
        <v>51</v>
      </c>
      <c r="F171" s="58" t="s">
        <v>51</v>
      </c>
      <c r="G171" s="58" t="s">
        <v>51</v>
      </c>
      <c r="H171" s="58" t="s">
        <v>51</v>
      </c>
      <c r="I171" s="58" t="s">
        <v>51</v>
      </c>
      <c r="J171" s="58" t="s">
        <v>51</v>
      </c>
      <c r="K171" s="44" t="s">
        <v>51</v>
      </c>
      <c r="L171" s="44" t="s">
        <v>51</v>
      </c>
      <c r="M171" s="58" t="s">
        <v>51</v>
      </c>
      <c r="N171" s="58" t="s">
        <v>51</v>
      </c>
      <c r="O171" s="58" t="s">
        <v>51</v>
      </c>
      <c r="P171" s="58" t="s">
        <v>51</v>
      </c>
      <c r="Q171" s="58" t="s">
        <v>51</v>
      </c>
      <c r="R171" s="44" t="s">
        <v>51</v>
      </c>
      <c r="S171" s="44">
        <f>'Таблица № 2'!W170</f>
        <v>0</v>
      </c>
      <c r="T171" s="58" t="s">
        <v>51</v>
      </c>
      <c r="U171" s="58" t="s">
        <v>51</v>
      </c>
      <c r="V171" s="58" t="s">
        <v>51</v>
      </c>
      <c r="W171" s="58" t="s">
        <v>51</v>
      </c>
      <c r="X171" s="59" t="s">
        <v>51</v>
      </c>
      <c r="Y171" s="60" t="s">
        <v>51</v>
      </c>
      <c r="Z171" s="60" t="s">
        <v>51</v>
      </c>
      <c r="AA171" s="59" t="s">
        <v>51</v>
      </c>
      <c r="AB171" s="59" t="s">
        <v>51</v>
      </c>
      <c r="AC171" s="59" t="s">
        <v>51</v>
      </c>
      <c r="AD171" s="58" t="s">
        <v>51</v>
      </c>
      <c r="AE171" s="59" t="s">
        <v>51</v>
      </c>
      <c r="AF171" s="60" t="s">
        <v>51</v>
      </c>
      <c r="AG171" s="60">
        <f t="shared" ref="AG171:AG174" si="4">S171</f>
        <v>0</v>
      </c>
      <c r="AH171" s="59" t="s">
        <v>51</v>
      </c>
      <c r="AI171" s="58" t="s">
        <v>51</v>
      </c>
      <c r="AJ171" s="58" t="s">
        <v>51</v>
      </c>
      <c r="AK171" s="58" t="s">
        <v>51</v>
      </c>
      <c r="AL171" s="58" t="s">
        <v>51</v>
      </c>
    </row>
    <row r="172" spans="1:38" ht="31.5" x14ac:dyDescent="0.25">
      <c r="A172" s="37" t="str">
        <f>'Таблица № 2'!A171</f>
        <v>1.7.4</v>
      </c>
      <c r="B172" s="38" t="str">
        <f>'Таблица № 2'!B171</f>
        <v>Техническое перевооружение транспортного учаска (покупка ГАЗ 330210)</v>
      </c>
      <c r="C172" s="6" t="str">
        <f>'Таблица № 2'!C171</f>
        <v>K_KGK_02</v>
      </c>
      <c r="D172" s="44" t="s">
        <v>51</v>
      </c>
      <c r="E172" s="44" t="s">
        <v>51</v>
      </c>
      <c r="F172" s="58" t="s">
        <v>51</v>
      </c>
      <c r="G172" s="58" t="s">
        <v>51</v>
      </c>
      <c r="H172" s="58" t="s">
        <v>51</v>
      </c>
      <c r="I172" s="58" t="s">
        <v>51</v>
      </c>
      <c r="J172" s="58" t="s">
        <v>51</v>
      </c>
      <c r="K172" s="44" t="s">
        <v>51</v>
      </c>
      <c r="L172" s="44" t="s">
        <v>51</v>
      </c>
      <c r="M172" s="58" t="s">
        <v>51</v>
      </c>
      <c r="N172" s="58" t="s">
        <v>51</v>
      </c>
      <c r="O172" s="58" t="s">
        <v>51</v>
      </c>
      <c r="P172" s="58" t="s">
        <v>51</v>
      </c>
      <c r="Q172" s="58" t="s">
        <v>51</v>
      </c>
      <c r="R172" s="44" t="s">
        <v>51</v>
      </c>
      <c r="S172" s="44">
        <f>'Таблица № 2'!W171</f>
        <v>0</v>
      </c>
      <c r="T172" s="58" t="s">
        <v>51</v>
      </c>
      <c r="U172" s="58" t="s">
        <v>51</v>
      </c>
      <c r="V172" s="58" t="s">
        <v>51</v>
      </c>
      <c r="W172" s="58" t="s">
        <v>51</v>
      </c>
      <c r="X172" s="59" t="s">
        <v>51</v>
      </c>
      <c r="Y172" s="60" t="s">
        <v>51</v>
      </c>
      <c r="Z172" s="60" t="s">
        <v>51</v>
      </c>
      <c r="AA172" s="59" t="s">
        <v>51</v>
      </c>
      <c r="AB172" s="59" t="s">
        <v>51</v>
      </c>
      <c r="AC172" s="59" t="s">
        <v>51</v>
      </c>
      <c r="AD172" s="58" t="s">
        <v>51</v>
      </c>
      <c r="AE172" s="59" t="s">
        <v>51</v>
      </c>
      <c r="AF172" s="60" t="s">
        <v>51</v>
      </c>
      <c r="AG172" s="60">
        <f t="shared" si="4"/>
        <v>0</v>
      </c>
      <c r="AH172" s="59" t="s">
        <v>51</v>
      </c>
      <c r="AI172" s="58" t="s">
        <v>51</v>
      </c>
      <c r="AJ172" s="58" t="s">
        <v>51</v>
      </c>
      <c r="AK172" s="58" t="s">
        <v>51</v>
      </c>
      <c r="AL172" s="58" t="s">
        <v>51</v>
      </c>
    </row>
    <row r="173" spans="1:38" ht="31.5" x14ac:dyDescent="0.25">
      <c r="A173" s="37" t="str">
        <f>'Таблица № 2'!A172</f>
        <v>1.7.5</v>
      </c>
      <c r="B173" s="38" t="str">
        <f>'Таблица № 2'!B172</f>
        <v>Техническое перевооружение участка ТАИ (ТЭЦ-1)</v>
      </c>
      <c r="C173" s="6" t="str">
        <f>'Таблица № 2'!C172</f>
        <v>K_KGK_03</v>
      </c>
      <c r="D173" s="44" t="s">
        <v>51</v>
      </c>
      <c r="E173" s="44" t="s">
        <v>51</v>
      </c>
      <c r="F173" s="58" t="s">
        <v>51</v>
      </c>
      <c r="G173" s="58" t="s">
        <v>51</v>
      </c>
      <c r="H173" s="58" t="s">
        <v>51</v>
      </c>
      <c r="I173" s="58" t="s">
        <v>51</v>
      </c>
      <c r="J173" s="58" t="s">
        <v>51</v>
      </c>
      <c r="K173" s="44" t="s">
        <v>51</v>
      </c>
      <c r="L173" s="44" t="s">
        <v>51</v>
      </c>
      <c r="M173" s="58" t="s">
        <v>51</v>
      </c>
      <c r="N173" s="58" t="s">
        <v>51</v>
      </c>
      <c r="O173" s="58" t="s">
        <v>51</v>
      </c>
      <c r="P173" s="58" t="s">
        <v>51</v>
      </c>
      <c r="Q173" s="58" t="s">
        <v>51</v>
      </c>
      <c r="R173" s="44" t="s">
        <v>51</v>
      </c>
      <c r="S173" s="44">
        <f>'Таблица № 2'!W172</f>
        <v>0</v>
      </c>
      <c r="T173" s="58" t="s">
        <v>51</v>
      </c>
      <c r="U173" s="58" t="s">
        <v>51</v>
      </c>
      <c r="V173" s="58" t="s">
        <v>51</v>
      </c>
      <c r="W173" s="58" t="s">
        <v>51</v>
      </c>
      <c r="X173" s="59" t="s">
        <v>51</v>
      </c>
      <c r="Y173" s="60" t="s">
        <v>51</v>
      </c>
      <c r="Z173" s="60" t="s">
        <v>51</v>
      </c>
      <c r="AA173" s="59" t="s">
        <v>51</v>
      </c>
      <c r="AB173" s="59" t="s">
        <v>51</v>
      </c>
      <c r="AC173" s="59" t="s">
        <v>51</v>
      </c>
      <c r="AD173" s="58" t="s">
        <v>51</v>
      </c>
      <c r="AE173" s="59" t="s">
        <v>51</v>
      </c>
      <c r="AF173" s="60" t="s">
        <v>51</v>
      </c>
      <c r="AG173" s="60">
        <f t="shared" si="4"/>
        <v>0</v>
      </c>
      <c r="AH173" s="59" t="s">
        <v>51</v>
      </c>
      <c r="AI173" s="58" t="s">
        <v>51</v>
      </c>
      <c r="AJ173" s="58" t="s">
        <v>51</v>
      </c>
      <c r="AK173" s="58" t="s">
        <v>51</v>
      </c>
      <c r="AL173" s="58" t="s">
        <v>51</v>
      </c>
    </row>
    <row r="174" spans="1:38" ht="31.5" x14ac:dyDescent="0.25">
      <c r="A174" s="37" t="str">
        <f>'Таблица № 2'!A173</f>
        <v>1.7.6</v>
      </c>
      <c r="B174" s="38" t="str">
        <f>'Таблица № 2'!B173</f>
        <v>Техническое перевооружение участка ТАИ (РТСЮ)</v>
      </c>
      <c r="C174" s="6" t="str">
        <f>'Таблица № 2'!C173</f>
        <v>K_KGK_04</v>
      </c>
      <c r="D174" s="44" t="s">
        <v>51</v>
      </c>
      <c r="E174" s="44" t="s">
        <v>51</v>
      </c>
      <c r="F174" s="58" t="s">
        <v>51</v>
      </c>
      <c r="G174" s="58" t="s">
        <v>51</v>
      </c>
      <c r="H174" s="58" t="s">
        <v>51</v>
      </c>
      <c r="I174" s="58" t="s">
        <v>51</v>
      </c>
      <c r="J174" s="58" t="s">
        <v>51</v>
      </c>
      <c r="K174" s="44" t="s">
        <v>51</v>
      </c>
      <c r="L174" s="44" t="s">
        <v>51</v>
      </c>
      <c r="M174" s="58" t="s">
        <v>51</v>
      </c>
      <c r="N174" s="58" t="s">
        <v>51</v>
      </c>
      <c r="O174" s="58" t="s">
        <v>51</v>
      </c>
      <c r="P174" s="58" t="s">
        <v>51</v>
      </c>
      <c r="Q174" s="58" t="s">
        <v>51</v>
      </c>
      <c r="R174" s="44" t="s">
        <v>51</v>
      </c>
      <c r="S174" s="44">
        <f>'Таблица № 2'!W173</f>
        <v>0</v>
      </c>
      <c r="T174" s="58" t="s">
        <v>51</v>
      </c>
      <c r="U174" s="58" t="s">
        <v>51</v>
      </c>
      <c r="V174" s="58" t="s">
        <v>51</v>
      </c>
      <c r="W174" s="58" t="s">
        <v>51</v>
      </c>
      <c r="X174" s="59" t="s">
        <v>51</v>
      </c>
      <c r="Y174" s="60" t="s">
        <v>51</v>
      </c>
      <c r="Z174" s="60" t="s">
        <v>51</v>
      </c>
      <c r="AA174" s="59" t="s">
        <v>51</v>
      </c>
      <c r="AB174" s="59" t="s">
        <v>51</v>
      </c>
      <c r="AC174" s="59" t="s">
        <v>51</v>
      </c>
      <c r="AD174" s="58" t="s">
        <v>51</v>
      </c>
      <c r="AE174" s="59" t="s">
        <v>51</v>
      </c>
      <c r="AF174" s="60" t="s">
        <v>51</v>
      </c>
      <c r="AG174" s="60">
        <f t="shared" si="4"/>
        <v>0</v>
      </c>
      <c r="AH174" s="59" t="s">
        <v>51</v>
      </c>
      <c r="AI174" s="58" t="s">
        <v>51</v>
      </c>
      <c r="AJ174" s="58" t="s">
        <v>51</v>
      </c>
      <c r="AK174" s="58" t="s">
        <v>51</v>
      </c>
      <c r="AL174" s="58" t="s">
        <v>51</v>
      </c>
    </row>
  </sheetData>
  <mergeCells count="19"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  <mergeCell ref="A3:AL3"/>
    <mergeCell ref="A1:AL1"/>
    <mergeCell ref="A2:AL2"/>
    <mergeCell ref="A4:AL4"/>
    <mergeCell ref="A5:AL5"/>
  </mergeCells>
  <phoneticPr fontId="38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92D050"/>
  </sheetPr>
  <dimension ref="A1:AV174"/>
  <sheetViews>
    <sheetView zoomScale="70" zoomScaleNormal="70" workbookViewId="0">
      <pane xSplit="3" ySplit="10" topLeftCell="X167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9.140625" style="52"/>
    <col min="2" max="2" width="55.85546875" style="63" customWidth="1"/>
    <col min="3" max="3" width="9.140625" style="52"/>
    <col min="4" max="4" width="12.28515625" style="52" bestFit="1" customWidth="1"/>
    <col min="5" max="10" width="9.140625" style="52"/>
    <col min="11" max="11" width="12.28515625" style="52" bestFit="1" customWidth="1"/>
    <col min="12" max="17" width="9.140625" style="52"/>
    <col min="18" max="18" width="12.28515625" style="52" bestFit="1" customWidth="1"/>
    <col min="19" max="24" width="9.140625" style="52"/>
    <col min="25" max="25" width="12.28515625" style="52" bestFit="1" customWidth="1"/>
    <col min="26" max="30" width="9.140625" style="52"/>
    <col min="31" max="31" width="9.140625" style="52" customWidth="1"/>
    <col min="32" max="33" width="9.140625" style="52"/>
    <col min="34" max="36" width="6.5703125" style="52" bestFit="1" customWidth="1"/>
    <col min="37" max="37" width="9.140625" style="52"/>
    <col min="38" max="38" width="6.5703125" style="52" bestFit="1" customWidth="1"/>
    <col min="39" max="16384" width="9.140625" style="52"/>
  </cols>
  <sheetData>
    <row r="1" spans="1:48" s="23" customFormat="1" ht="18.75" x14ac:dyDescent="0.3">
      <c r="A1" s="149" t="s">
        <v>173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</row>
    <row r="2" spans="1:48" s="23" customFormat="1" ht="18.75" x14ac:dyDescent="0.3">
      <c r="A2" s="150" t="s">
        <v>642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  <c r="AK2" s="150"/>
      <c r="AL2" s="150"/>
    </row>
    <row r="3" spans="1:48" s="23" customFormat="1" ht="18.75" x14ac:dyDescent="0.25">
      <c r="A3" s="151" t="s">
        <v>212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  <c r="AK3" s="151"/>
      <c r="AL3" s="151"/>
      <c r="AM3" s="53"/>
      <c r="AN3" s="53"/>
      <c r="AO3" s="53"/>
      <c r="AP3" s="53"/>
      <c r="AQ3" s="53"/>
      <c r="AR3" s="53"/>
      <c r="AS3" s="53"/>
      <c r="AT3" s="53"/>
      <c r="AU3" s="53"/>
      <c r="AV3" s="53"/>
    </row>
    <row r="4" spans="1:48" s="23" customFormat="1" ht="15.75" x14ac:dyDescent="0.25">
      <c r="A4" s="137" t="s">
        <v>174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54"/>
      <c r="AN4" s="54"/>
      <c r="AO4" s="54"/>
      <c r="AP4" s="54"/>
      <c r="AQ4" s="54"/>
      <c r="AR4" s="54"/>
      <c r="AS4" s="54"/>
      <c r="AT4" s="54"/>
      <c r="AU4" s="54"/>
      <c r="AV4" s="54"/>
    </row>
    <row r="5" spans="1:48" s="23" customFormat="1" ht="15.75" x14ac:dyDescent="0.25">
      <c r="A5" s="152" t="s">
        <v>721</v>
      </c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2"/>
      <c r="O5" s="162"/>
      <c r="P5" s="162"/>
      <c r="Q5" s="162"/>
      <c r="R5" s="162"/>
      <c r="S5" s="162"/>
      <c r="T5" s="162"/>
      <c r="U5" s="162"/>
      <c r="V5" s="162"/>
      <c r="W5" s="162"/>
      <c r="X5" s="162"/>
      <c r="Y5" s="162"/>
      <c r="Z5" s="162"/>
      <c r="AA5" s="162"/>
      <c r="AB5" s="162"/>
      <c r="AC5" s="162"/>
      <c r="AD5" s="162"/>
      <c r="AE5" s="162"/>
      <c r="AF5" s="162"/>
      <c r="AG5" s="162"/>
      <c r="AH5" s="162"/>
      <c r="AI5" s="162"/>
      <c r="AJ5" s="162"/>
      <c r="AK5" s="162"/>
      <c r="AL5" s="162"/>
      <c r="AM5" s="26"/>
      <c r="AN5" s="26"/>
    </row>
    <row r="6" spans="1:48" s="21" customFormat="1" ht="19.5" customHeight="1" x14ac:dyDescent="0.25">
      <c r="A6" s="155" t="s">
        <v>106</v>
      </c>
      <c r="B6" s="148" t="s">
        <v>107</v>
      </c>
      <c r="C6" s="158" t="s">
        <v>108</v>
      </c>
      <c r="D6" s="161" t="s">
        <v>175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27"/>
      <c r="AN6" s="27"/>
    </row>
    <row r="7" spans="1:48" s="21" customFormat="1" ht="43.5" customHeight="1" x14ac:dyDescent="0.25">
      <c r="A7" s="156"/>
      <c r="B7" s="148"/>
      <c r="C7" s="159"/>
      <c r="D7" s="161" t="s">
        <v>166</v>
      </c>
      <c r="E7" s="161"/>
      <c r="F7" s="161"/>
      <c r="G7" s="161"/>
      <c r="H7" s="161"/>
      <c r="I7" s="161"/>
      <c r="J7" s="161"/>
      <c r="K7" s="161" t="s">
        <v>167</v>
      </c>
      <c r="L7" s="161"/>
      <c r="M7" s="161"/>
      <c r="N7" s="161"/>
      <c r="O7" s="161"/>
      <c r="P7" s="161"/>
      <c r="Q7" s="161"/>
      <c r="R7" s="161" t="s">
        <v>168</v>
      </c>
      <c r="S7" s="161"/>
      <c r="T7" s="161"/>
      <c r="U7" s="161"/>
      <c r="V7" s="161"/>
      <c r="W7" s="161"/>
      <c r="X7" s="161"/>
      <c r="Y7" s="161" t="s">
        <v>169</v>
      </c>
      <c r="Z7" s="161"/>
      <c r="AA7" s="161"/>
      <c r="AB7" s="161"/>
      <c r="AC7" s="161"/>
      <c r="AD7" s="161"/>
      <c r="AE7" s="161"/>
      <c r="AF7" s="148" t="s">
        <v>176</v>
      </c>
      <c r="AG7" s="148"/>
      <c r="AH7" s="148"/>
      <c r="AI7" s="148"/>
      <c r="AJ7" s="148"/>
      <c r="AK7" s="148"/>
      <c r="AL7" s="148"/>
      <c r="AM7" s="27"/>
      <c r="AN7" s="27"/>
    </row>
    <row r="8" spans="1:48" s="21" customFormat="1" ht="43.5" customHeight="1" x14ac:dyDescent="0.25">
      <c r="A8" s="156"/>
      <c r="B8" s="148"/>
      <c r="C8" s="159"/>
      <c r="D8" s="125" t="s">
        <v>83</v>
      </c>
      <c r="E8" s="161" t="s">
        <v>84</v>
      </c>
      <c r="F8" s="161"/>
      <c r="G8" s="161"/>
      <c r="H8" s="161"/>
      <c r="I8" s="161"/>
      <c r="J8" s="161"/>
      <c r="K8" s="125" t="s">
        <v>83</v>
      </c>
      <c r="L8" s="148" t="s">
        <v>84</v>
      </c>
      <c r="M8" s="148"/>
      <c r="N8" s="148"/>
      <c r="O8" s="148"/>
      <c r="P8" s="148"/>
      <c r="Q8" s="148"/>
      <c r="R8" s="125" t="s">
        <v>83</v>
      </c>
      <c r="S8" s="148" t="s">
        <v>84</v>
      </c>
      <c r="T8" s="148"/>
      <c r="U8" s="148"/>
      <c r="V8" s="148"/>
      <c r="W8" s="148"/>
      <c r="X8" s="148"/>
      <c r="Y8" s="125" t="s">
        <v>83</v>
      </c>
      <c r="Z8" s="148" t="s">
        <v>84</v>
      </c>
      <c r="AA8" s="148"/>
      <c r="AB8" s="148"/>
      <c r="AC8" s="148"/>
      <c r="AD8" s="148"/>
      <c r="AE8" s="148"/>
      <c r="AF8" s="125" t="s">
        <v>83</v>
      </c>
      <c r="AG8" s="148" t="s">
        <v>84</v>
      </c>
      <c r="AH8" s="148"/>
      <c r="AI8" s="148"/>
      <c r="AJ8" s="148"/>
      <c r="AK8" s="148"/>
      <c r="AL8" s="148"/>
    </row>
    <row r="9" spans="1:48" s="21" customFormat="1" ht="87.75" customHeight="1" x14ac:dyDescent="0.25">
      <c r="A9" s="157"/>
      <c r="B9" s="148"/>
      <c r="C9" s="160"/>
      <c r="D9" s="28" t="s">
        <v>85</v>
      </c>
      <c r="E9" s="28" t="s">
        <v>85</v>
      </c>
      <c r="F9" s="55" t="s">
        <v>170</v>
      </c>
      <c r="G9" s="55" t="s">
        <v>171</v>
      </c>
      <c r="H9" s="55" t="s">
        <v>172</v>
      </c>
      <c r="I9" s="55" t="s">
        <v>645</v>
      </c>
      <c r="J9" s="55" t="s">
        <v>90</v>
      </c>
      <c r="K9" s="28" t="s">
        <v>85</v>
      </c>
      <c r="L9" s="28" t="s">
        <v>85</v>
      </c>
      <c r="M9" s="55" t="s">
        <v>170</v>
      </c>
      <c r="N9" s="55" t="s">
        <v>171</v>
      </c>
      <c r="O9" s="55" t="s">
        <v>172</v>
      </c>
      <c r="P9" s="55" t="s">
        <v>645</v>
      </c>
      <c r="Q9" s="55" t="s">
        <v>90</v>
      </c>
      <c r="R9" s="28" t="s">
        <v>85</v>
      </c>
      <c r="S9" s="28" t="s">
        <v>85</v>
      </c>
      <c r="T9" s="55" t="s">
        <v>170</v>
      </c>
      <c r="U9" s="55" t="s">
        <v>171</v>
      </c>
      <c r="V9" s="55" t="s">
        <v>172</v>
      </c>
      <c r="W9" s="55" t="s">
        <v>645</v>
      </c>
      <c r="X9" s="55" t="s">
        <v>90</v>
      </c>
      <c r="Y9" s="28" t="s">
        <v>85</v>
      </c>
      <c r="Z9" s="28" t="s">
        <v>85</v>
      </c>
      <c r="AA9" s="55" t="s">
        <v>170</v>
      </c>
      <c r="AB9" s="55" t="s">
        <v>171</v>
      </c>
      <c r="AC9" s="55" t="s">
        <v>172</v>
      </c>
      <c r="AD9" s="55" t="s">
        <v>645</v>
      </c>
      <c r="AE9" s="55" t="s">
        <v>90</v>
      </c>
      <c r="AF9" s="28" t="s">
        <v>85</v>
      </c>
      <c r="AG9" s="28" t="s">
        <v>85</v>
      </c>
      <c r="AH9" s="55" t="s">
        <v>170</v>
      </c>
      <c r="AI9" s="55" t="s">
        <v>171</v>
      </c>
      <c r="AJ9" s="55" t="s">
        <v>172</v>
      </c>
      <c r="AK9" s="55" t="s">
        <v>645</v>
      </c>
      <c r="AL9" s="55" t="s">
        <v>90</v>
      </c>
    </row>
    <row r="10" spans="1:48" s="21" customFormat="1" ht="17.25" customHeight="1" x14ac:dyDescent="0.25">
      <c r="A10" s="125">
        <v>1</v>
      </c>
      <c r="B10" s="125">
        <v>2</v>
      </c>
      <c r="C10" s="125">
        <v>3</v>
      </c>
      <c r="D10" s="56" t="s">
        <v>99</v>
      </c>
      <c r="E10" s="56" t="s">
        <v>100</v>
      </c>
      <c r="F10" s="56" t="s">
        <v>101</v>
      </c>
      <c r="G10" s="56" t="s">
        <v>102</v>
      </c>
      <c r="H10" s="56" t="s">
        <v>103</v>
      </c>
      <c r="I10" s="56" t="s">
        <v>104</v>
      </c>
      <c r="J10" s="56" t="s">
        <v>105</v>
      </c>
      <c r="K10" s="56" t="s">
        <v>177</v>
      </c>
      <c r="L10" s="56" t="s">
        <v>178</v>
      </c>
      <c r="M10" s="56" t="s">
        <v>179</v>
      </c>
      <c r="N10" s="56" t="s">
        <v>180</v>
      </c>
      <c r="O10" s="56" t="s">
        <v>181</v>
      </c>
      <c r="P10" s="56" t="s">
        <v>182</v>
      </c>
      <c r="Q10" s="56" t="s">
        <v>646</v>
      </c>
      <c r="R10" s="56" t="s">
        <v>183</v>
      </c>
      <c r="S10" s="56" t="s">
        <v>184</v>
      </c>
      <c r="T10" s="56" t="s">
        <v>185</v>
      </c>
      <c r="U10" s="56" t="s">
        <v>186</v>
      </c>
      <c r="V10" s="56" t="s">
        <v>187</v>
      </c>
      <c r="W10" s="56" t="s">
        <v>188</v>
      </c>
      <c r="X10" s="56" t="s">
        <v>647</v>
      </c>
      <c r="Y10" s="56" t="s">
        <v>189</v>
      </c>
      <c r="Z10" s="56" t="s">
        <v>190</v>
      </c>
      <c r="AA10" s="56" t="s">
        <v>191</v>
      </c>
      <c r="AB10" s="56" t="s">
        <v>192</v>
      </c>
      <c r="AC10" s="56" t="s">
        <v>193</v>
      </c>
      <c r="AD10" s="56" t="s">
        <v>194</v>
      </c>
      <c r="AE10" s="56" t="s">
        <v>648</v>
      </c>
      <c r="AF10" s="56" t="s">
        <v>195</v>
      </c>
      <c r="AG10" s="56" t="s">
        <v>196</v>
      </c>
      <c r="AH10" s="56" t="s">
        <v>197</v>
      </c>
      <c r="AI10" s="56" t="s">
        <v>198</v>
      </c>
      <c r="AJ10" s="56" t="s">
        <v>199</v>
      </c>
      <c r="AK10" s="56" t="s">
        <v>200</v>
      </c>
      <c r="AL10" s="56" t="s">
        <v>649</v>
      </c>
    </row>
    <row r="11" spans="1:48" ht="15.75" x14ac:dyDescent="0.25">
      <c r="A11" s="49" t="str">
        <f>'Таблица № 2'!A10</f>
        <v>0</v>
      </c>
      <c r="B11" s="64" t="str">
        <f>'Таблица № 2'!B10</f>
        <v>ВСЕГО по инвестиционной программе, в том числе:</v>
      </c>
      <c r="C11" s="20" t="str">
        <f>'Таблица № 2'!C10</f>
        <v>Г</v>
      </c>
      <c r="D11" s="44" t="s">
        <v>51</v>
      </c>
      <c r="E11" s="44" t="s">
        <v>51</v>
      </c>
      <c r="F11" s="58" t="s">
        <v>51</v>
      </c>
      <c r="G11" s="58" t="s">
        <v>51</v>
      </c>
      <c r="H11" s="58" t="s">
        <v>51</v>
      </c>
      <c r="I11" s="58" t="s">
        <v>51</v>
      </c>
      <c r="J11" s="58" t="s">
        <v>51</v>
      </c>
      <c r="K11" s="44" t="s">
        <v>51</v>
      </c>
      <c r="L11" s="44" t="s">
        <v>51</v>
      </c>
      <c r="M11" s="58" t="s">
        <v>51</v>
      </c>
      <c r="N11" s="58" t="s">
        <v>51</v>
      </c>
      <c r="O11" s="58" t="s">
        <v>51</v>
      </c>
      <c r="P11" s="58" t="s">
        <v>51</v>
      </c>
      <c r="Q11" s="58" t="s">
        <v>51</v>
      </c>
      <c r="R11" s="44" t="s">
        <v>51</v>
      </c>
      <c r="S11" s="44">
        <f>'Таблица № 2'!X10</f>
        <v>34.226750000000003</v>
      </c>
      <c r="T11" s="58" t="s">
        <v>51</v>
      </c>
      <c r="U11" s="58" t="s">
        <v>51</v>
      </c>
      <c r="V11" s="58" t="s">
        <v>51</v>
      </c>
      <c r="W11" s="58" t="s">
        <v>51</v>
      </c>
      <c r="X11" s="59">
        <f>X41</f>
        <v>4.7973999999999997</v>
      </c>
      <c r="Y11" s="60" t="s">
        <v>51</v>
      </c>
      <c r="Z11" s="60" t="s">
        <v>51</v>
      </c>
      <c r="AA11" s="59" t="s">
        <v>51</v>
      </c>
      <c r="AB11" s="59" t="s">
        <v>51</v>
      </c>
      <c r="AC11" s="59" t="s">
        <v>51</v>
      </c>
      <c r="AD11" s="58" t="s">
        <v>51</v>
      </c>
      <c r="AE11" s="59" t="s">
        <v>51</v>
      </c>
      <c r="AF11" s="60" t="s">
        <v>51</v>
      </c>
      <c r="AG11" s="60">
        <f t="shared" ref="AG11" si="0">S11</f>
        <v>34.226750000000003</v>
      </c>
      <c r="AH11" s="59" t="s">
        <v>51</v>
      </c>
      <c r="AI11" s="58" t="s">
        <v>51</v>
      </c>
      <c r="AJ11" s="58" t="s">
        <v>51</v>
      </c>
      <c r="AK11" s="58" t="s">
        <v>51</v>
      </c>
      <c r="AL11" s="59">
        <f>AL41</f>
        <v>4.7973999999999997</v>
      </c>
    </row>
    <row r="12" spans="1:48" ht="31.5" x14ac:dyDescent="0.25">
      <c r="A12" s="37" t="str">
        <f>'Таблица № 2'!A11</f>
        <v>0.1</v>
      </c>
      <c r="B12" s="65" t="str">
        <f>'Таблица № 2'!B11</f>
        <v>Технологическое присоединение (подключение), всего</v>
      </c>
      <c r="C12" s="20" t="str">
        <f>'Таблица № 2'!C11</f>
        <v>Г</v>
      </c>
      <c r="D12" s="44" t="s">
        <v>51</v>
      </c>
      <c r="E12" s="44" t="s">
        <v>51</v>
      </c>
      <c r="F12" s="58" t="s">
        <v>51</v>
      </c>
      <c r="G12" s="58" t="s">
        <v>51</v>
      </c>
      <c r="H12" s="58" t="s">
        <v>51</v>
      </c>
      <c r="I12" s="58" t="s">
        <v>51</v>
      </c>
      <c r="J12" s="58" t="s">
        <v>51</v>
      </c>
      <c r="K12" s="44" t="s">
        <v>51</v>
      </c>
      <c r="L12" s="44" t="s">
        <v>51</v>
      </c>
      <c r="M12" s="58" t="s">
        <v>51</v>
      </c>
      <c r="N12" s="58" t="s">
        <v>51</v>
      </c>
      <c r="O12" s="58" t="s">
        <v>51</v>
      </c>
      <c r="P12" s="58" t="s">
        <v>51</v>
      </c>
      <c r="Q12" s="58" t="s">
        <v>51</v>
      </c>
      <c r="R12" s="44" t="s">
        <v>51</v>
      </c>
      <c r="S12" s="44" t="str">
        <f>'Таблица № 2'!X11</f>
        <v>нд</v>
      </c>
      <c r="T12" s="58" t="s">
        <v>51</v>
      </c>
      <c r="U12" s="58" t="s">
        <v>51</v>
      </c>
      <c r="V12" s="58" t="s">
        <v>51</v>
      </c>
      <c r="W12" s="58" t="s">
        <v>51</v>
      </c>
      <c r="X12" s="59" t="s">
        <v>51</v>
      </c>
      <c r="Y12" s="60" t="s">
        <v>51</v>
      </c>
      <c r="Z12" s="60" t="s">
        <v>51</v>
      </c>
      <c r="AA12" s="59" t="s">
        <v>51</v>
      </c>
      <c r="AB12" s="59" t="s">
        <v>51</v>
      </c>
      <c r="AC12" s="59" t="s">
        <v>51</v>
      </c>
      <c r="AD12" s="58" t="s">
        <v>51</v>
      </c>
      <c r="AE12" s="59" t="s">
        <v>51</v>
      </c>
      <c r="AF12" s="60" t="s">
        <v>51</v>
      </c>
      <c r="AG12" s="60" t="str">
        <f t="shared" ref="AG12:AG75" si="1">S12</f>
        <v>нд</v>
      </c>
      <c r="AH12" s="59" t="s">
        <v>51</v>
      </c>
      <c r="AI12" s="58" t="s">
        <v>51</v>
      </c>
      <c r="AJ12" s="58" t="s">
        <v>51</v>
      </c>
      <c r="AK12" s="58" t="s">
        <v>51</v>
      </c>
      <c r="AL12" s="59" t="s">
        <v>51</v>
      </c>
    </row>
    <row r="13" spans="1:48" ht="15.75" x14ac:dyDescent="0.25">
      <c r="A13" s="37" t="str">
        <f>'Таблица № 2'!A12</f>
        <v>0.2</v>
      </c>
      <c r="B13" s="65" t="str">
        <f>'Таблица № 2'!B12</f>
        <v>Реконструкция, всего</v>
      </c>
      <c r="C13" s="20" t="str">
        <f>'Таблица № 2'!C12</f>
        <v>Г</v>
      </c>
      <c r="D13" s="44" t="s">
        <v>51</v>
      </c>
      <c r="E13" s="44" t="s">
        <v>51</v>
      </c>
      <c r="F13" s="58" t="s">
        <v>51</v>
      </c>
      <c r="G13" s="58" t="s">
        <v>51</v>
      </c>
      <c r="H13" s="58" t="s">
        <v>51</v>
      </c>
      <c r="I13" s="58" t="s">
        <v>51</v>
      </c>
      <c r="J13" s="58" t="s">
        <v>51</v>
      </c>
      <c r="K13" s="44" t="s">
        <v>51</v>
      </c>
      <c r="L13" s="44" t="s">
        <v>51</v>
      </c>
      <c r="M13" s="58" t="s">
        <v>51</v>
      </c>
      <c r="N13" s="58" t="s">
        <v>51</v>
      </c>
      <c r="O13" s="58" t="s">
        <v>51</v>
      </c>
      <c r="P13" s="58" t="s">
        <v>51</v>
      </c>
      <c r="Q13" s="58" t="s">
        <v>51</v>
      </c>
      <c r="R13" s="44" t="s">
        <v>51</v>
      </c>
      <c r="S13" s="44">
        <f>'Таблица № 2'!X12</f>
        <v>0</v>
      </c>
      <c r="T13" s="58" t="s">
        <v>51</v>
      </c>
      <c r="U13" s="58" t="s">
        <v>51</v>
      </c>
      <c r="V13" s="58" t="s">
        <v>51</v>
      </c>
      <c r="W13" s="58" t="str">
        <f>W11</f>
        <v>нд</v>
      </c>
      <c r="X13" s="59" t="s">
        <v>51</v>
      </c>
      <c r="Y13" s="60" t="s">
        <v>51</v>
      </c>
      <c r="Z13" s="60" t="s">
        <v>51</v>
      </c>
      <c r="AA13" s="59" t="s">
        <v>51</v>
      </c>
      <c r="AB13" s="59" t="s">
        <v>51</v>
      </c>
      <c r="AC13" s="59" t="s">
        <v>51</v>
      </c>
      <c r="AD13" s="58" t="s">
        <v>51</v>
      </c>
      <c r="AE13" s="59" t="s">
        <v>51</v>
      </c>
      <c r="AF13" s="60" t="s">
        <v>51</v>
      </c>
      <c r="AG13" s="60">
        <f t="shared" si="1"/>
        <v>0</v>
      </c>
      <c r="AH13" s="59" t="s">
        <v>51</v>
      </c>
      <c r="AI13" s="58" t="s">
        <v>51</v>
      </c>
      <c r="AJ13" s="58" t="s">
        <v>51</v>
      </c>
      <c r="AK13" s="58" t="s">
        <v>51</v>
      </c>
      <c r="AL13" s="59" t="s">
        <v>51</v>
      </c>
    </row>
    <row r="14" spans="1:48" ht="15.75" x14ac:dyDescent="0.25">
      <c r="A14" s="18" t="str">
        <f>'Таблица № 2'!A13</f>
        <v>0.3</v>
      </c>
      <c r="B14" s="66" t="str">
        <f>'Таблица № 2'!B13</f>
        <v>Модернизация, техническое перевооружение, всего</v>
      </c>
      <c r="C14" s="20" t="str">
        <f>'Таблица № 2'!C13</f>
        <v>Г</v>
      </c>
      <c r="D14" s="44" t="s">
        <v>51</v>
      </c>
      <c r="E14" s="44" t="s">
        <v>51</v>
      </c>
      <c r="F14" s="58" t="s">
        <v>51</v>
      </c>
      <c r="G14" s="58" t="s">
        <v>51</v>
      </c>
      <c r="H14" s="58" t="s">
        <v>51</v>
      </c>
      <c r="I14" s="58" t="s">
        <v>51</v>
      </c>
      <c r="J14" s="58" t="s">
        <v>51</v>
      </c>
      <c r="K14" s="44" t="s">
        <v>51</v>
      </c>
      <c r="L14" s="44" t="s">
        <v>51</v>
      </c>
      <c r="M14" s="58" t="s">
        <v>51</v>
      </c>
      <c r="N14" s="58" t="s">
        <v>51</v>
      </c>
      <c r="O14" s="58" t="s">
        <v>51</v>
      </c>
      <c r="P14" s="58" t="s">
        <v>51</v>
      </c>
      <c r="Q14" s="58" t="s">
        <v>51</v>
      </c>
      <c r="R14" s="44" t="s">
        <v>51</v>
      </c>
      <c r="S14" s="44">
        <f>'Таблица № 2'!X13</f>
        <v>34.226750000000003</v>
      </c>
      <c r="T14" s="58" t="s">
        <v>51</v>
      </c>
      <c r="U14" s="58" t="s">
        <v>51</v>
      </c>
      <c r="V14" s="58" t="s">
        <v>51</v>
      </c>
      <c r="W14" s="58" t="s">
        <v>51</v>
      </c>
      <c r="X14" s="59">
        <f>X11</f>
        <v>4.7973999999999997</v>
      </c>
      <c r="Y14" s="60" t="s">
        <v>51</v>
      </c>
      <c r="Z14" s="60" t="s">
        <v>51</v>
      </c>
      <c r="AA14" s="59" t="s">
        <v>51</v>
      </c>
      <c r="AB14" s="59" t="s">
        <v>51</v>
      </c>
      <c r="AC14" s="59" t="s">
        <v>51</v>
      </c>
      <c r="AD14" s="58" t="s">
        <v>51</v>
      </c>
      <c r="AE14" s="59" t="s">
        <v>51</v>
      </c>
      <c r="AF14" s="60" t="s">
        <v>51</v>
      </c>
      <c r="AG14" s="60">
        <f t="shared" si="1"/>
        <v>34.226750000000003</v>
      </c>
      <c r="AH14" s="59" t="s">
        <v>51</v>
      </c>
      <c r="AI14" s="58" t="s">
        <v>51</v>
      </c>
      <c r="AJ14" s="58" t="s">
        <v>51</v>
      </c>
      <c r="AK14" s="58" t="s">
        <v>51</v>
      </c>
      <c r="AL14" s="59">
        <f>AL11</f>
        <v>4.7973999999999997</v>
      </c>
    </row>
    <row r="15" spans="1:48" ht="31.5" x14ac:dyDescent="0.25">
      <c r="A15" s="37" t="str">
        <f>'Таблица № 2'!A14</f>
        <v>0.4</v>
      </c>
      <c r="B15" s="65" t="str">
        <f>'Таблица № 2'!B14</f>
        <v>Инвестиционные проекты, реализация которых обуславливается схемами теплоснабжения, всего</v>
      </c>
      <c r="C15" s="20" t="str">
        <f>'Таблица № 2'!C14</f>
        <v>Г</v>
      </c>
      <c r="D15" s="44" t="s">
        <v>51</v>
      </c>
      <c r="E15" s="44" t="s">
        <v>51</v>
      </c>
      <c r="F15" s="58" t="s">
        <v>51</v>
      </c>
      <c r="G15" s="58" t="s">
        <v>51</v>
      </c>
      <c r="H15" s="58" t="s">
        <v>51</v>
      </c>
      <c r="I15" s="58" t="s">
        <v>51</v>
      </c>
      <c r="J15" s="58" t="s">
        <v>51</v>
      </c>
      <c r="K15" s="44" t="s">
        <v>51</v>
      </c>
      <c r="L15" s="44" t="s">
        <v>51</v>
      </c>
      <c r="M15" s="58" t="s">
        <v>51</v>
      </c>
      <c r="N15" s="58" t="s">
        <v>51</v>
      </c>
      <c r="O15" s="58" t="s">
        <v>51</v>
      </c>
      <c r="P15" s="58" t="s">
        <v>51</v>
      </c>
      <c r="Q15" s="58" t="s">
        <v>51</v>
      </c>
      <c r="R15" s="44" t="s">
        <v>51</v>
      </c>
      <c r="S15" s="44" t="str">
        <f>'Таблица № 2'!X14</f>
        <v>нд</v>
      </c>
      <c r="T15" s="58" t="s">
        <v>51</v>
      </c>
      <c r="U15" s="58" t="s">
        <v>51</v>
      </c>
      <c r="V15" s="58" t="s">
        <v>51</v>
      </c>
      <c r="W15" s="58" t="s">
        <v>51</v>
      </c>
      <c r="X15" s="59" t="s">
        <v>51</v>
      </c>
      <c r="Y15" s="60" t="s">
        <v>51</v>
      </c>
      <c r="Z15" s="60" t="s">
        <v>51</v>
      </c>
      <c r="AA15" s="59" t="s">
        <v>51</v>
      </c>
      <c r="AB15" s="59" t="s">
        <v>51</v>
      </c>
      <c r="AC15" s="59" t="s">
        <v>51</v>
      </c>
      <c r="AD15" s="58" t="s">
        <v>51</v>
      </c>
      <c r="AE15" s="59" t="s">
        <v>51</v>
      </c>
      <c r="AF15" s="60" t="s">
        <v>51</v>
      </c>
      <c r="AG15" s="60" t="str">
        <f t="shared" si="1"/>
        <v>нд</v>
      </c>
      <c r="AH15" s="59" t="s">
        <v>51</v>
      </c>
      <c r="AI15" s="58" t="s">
        <v>51</v>
      </c>
      <c r="AJ15" s="58" t="s">
        <v>51</v>
      </c>
      <c r="AK15" s="58" t="s">
        <v>51</v>
      </c>
      <c r="AL15" s="59" t="s">
        <v>51</v>
      </c>
    </row>
    <row r="16" spans="1:48" ht="15.75" x14ac:dyDescent="0.25">
      <c r="A16" s="18" t="str">
        <f>'Таблица № 2'!A15</f>
        <v>0.5</v>
      </c>
      <c r="B16" s="66" t="str">
        <f>'Таблица № 2'!B15</f>
        <v>Новое строительство, всего</v>
      </c>
      <c r="C16" s="20" t="str">
        <f>'Таблица № 2'!C15</f>
        <v>Г</v>
      </c>
      <c r="D16" s="44" t="s">
        <v>51</v>
      </c>
      <c r="E16" s="44" t="s">
        <v>51</v>
      </c>
      <c r="F16" s="58" t="s">
        <v>51</v>
      </c>
      <c r="G16" s="58" t="s">
        <v>51</v>
      </c>
      <c r="H16" s="58" t="s">
        <v>51</v>
      </c>
      <c r="I16" s="58" t="s">
        <v>51</v>
      </c>
      <c r="J16" s="58" t="s">
        <v>51</v>
      </c>
      <c r="K16" s="44" t="s">
        <v>51</v>
      </c>
      <c r="L16" s="44" t="s">
        <v>51</v>
      </c>
      <c r="M16" s="58" t="s">
        <v>51</v>
      </c>
      <c r="N16" s="58" t="s">
        <v>51</v>
      </c>
      <c r="O16" s="58" t="s">
        <v>51</v>
      </c>
      <c r="P16" s="58" t="s">
        <v>51</v>
      </c>
      <c r="Q16" s="58" t="s">
        <v>51</v>
      </c>
      <c r="R16" s="44" t="s">
        <v>51</v>
      </c>
      <c r="S16" s="44" t="str">
        <f>'Таблица № 2'!X15</f>
        <v>нд</v>
      </c>
      <c r="T16" s="58" t="s">
        <v>51</v>
      </c>
      <c r="U16" s="58" t="s">
        <v>51</v>
      </c>
      <c r="V16" s="58" t="s">
        <v>51</v>
      </c>
      <c r="W16" s="58" t="s">
        <v>51</v>
      </c>
      <c r="X16" s="59" t="s">
        <v>51</v>
      </c>
      <c r="Y16" s="60" t="s">
        <v>51</v>
      </c>
      <c r="Z16" s="60" t="s">
        <v>51</v>
      </c>
      <c r="AA16" s="59" t="s">
        <v>51</v>
      </c>
      <c r="AB16" s="59" t="s">
        <v>51</v>
      </c>
      <c r="AC16" s="59" t="s">
        <v>51</v>
      </c>
      <c r="AD16" s="58" t="s">
        <v>51</v>
      </c>
      <c r="AE16" s="59" t="s">
        <v>51</v>
      </c>
      <c r="AF16" s="60" t="s">
        <v>51</v>
      </c>
      <c r="AG16" s="60" t="str">
        <f t="shared" si="1"/>
        <v>нд</v>
      </c>
      <c r="AH16" s="59" t="s">
        <v>51</v>
      </c>
      <c r="AI16" s="58" t="s">
        <v>51</v>
      </c>
      <c r="AJ16" s="58" t="s">
        <v>51</v>
      </c>
      <c r="AK16" s="58" t="s">
        <v>51</v>
      </c>
      <c r="AL16" s="59" t="s">
        <v>51</v>
      </c>
    </row>
    <row r="17" spans="1:38" ht="31.5" x14ac:dyDescent="0.25">
      <c r="A17" s="6" t="str">
        <f>'Таблица № 2'!A16</f>
        <v>0.6</v>
      </c>
      <c r="B17" s="67" t="str">
        <f>'Таблица № 2'!B16</f>
        <v>Покупка земельных участков для целей реализации инвестиционных проектов, всего</v>
      </c>
      <c r="C17" s="20" t="str">
        <f>'Таблица № 2'!C16</f>
        <v>Г</v>
      </c>
      <c r="D17" s="44" t="s">
        <v>51</v>
      </c>
      <c r="E17" s="44" t="s">
        <v>51</v>
      </c>
      <c r="F17" s="58" t="s">
        <v>51</v>
      </c>
      <c r="G17" s="58" t="s">
        <v>51</v>
      </c>
      <c r="H17" s="58" t="s">
        <v>51</v>
      </c>
      <c r="I17" s="58" t="s">
        <v>51</v>
      </c>
      <c r="J17" s="58" t="s">
        <v>51</v>
      </c>
      <c r="K17" s="44" t="s">
        <v>51</v>
      </c>
      <c r="L17" s="44" t="s">
        <v>51</v>
      </c>
      <c r="M17" s="58" t="s">
        <v>51</v>
      </c>
      <c r="N17" s="58" t="s">
        <v>51</v>
      </c>
      <c r="O17" s="58" t="s">
        <v>51</v>
      </c>
      <c r="P17" s="58" t="s">
        <v>51</v>
      </c>
      <c r="Q17" s="58" t="s">
        <v>51</v>
      </c>
      <c r="R17" s="44" t="s">
        <v>51</v>
      </c>
      <c r="S17" s="44" t="str">
        <f>'Таблица № 2'!X16</f>
        <v>нд</v>
      </c>
      <c r="T17" s="58" t="s">
        <v>51</v>
      </c>
      <c r="U17" s="58" t="s">
        <v>51</v>
      </c>
      <c r="V17" s="58" t="s">
        <v>51</v>
      </c>
      <c r="W17" s="58" t="s">
        <v>51</v>
      </c>
      <c r="X17" s="59" t="s">
        <v>51</v>
      </c>
      <c r="Y17" s="60" t="s">
        <v>51</v>
      </c>
      <c r="Z17" s="60" t="s">
        <v>51</v>
      </c>
      <c r="AA17" s="59" t="s">
        <v>51</v>
      </c>
      <c r="AB17" s="59" t="s">
        <v>51</v>
      </c>
      <c r="AC17" s="59" t="s">
        <v>51</v>
      </c>
      <c r="AD17" s="58" t="s">
        <v>51</v>
      </c>
      <c r="AE17" s="59" t="s">
        <v>51</v>
      </c>
      <c r="AF17" s="60" t="s">
        <v>51</v>
      </c>
      <c r="AG17" s="60" t="str">
        <f t="shared" si="1"/>
        <v>нд</v>
      </c>
      <c r="AH17" s="59" t="s">
        <v>51</v>
      </c>
      <c r="AI17" s="58" t="s">
        <v>51</v>
      </c>
      <c r="AJ17" s="58" t="s">
        <v>51</v>
      </c>
      <c r="AK17" s="58" t="s">
        <v>51</v>
      </c>
      <c r="AL17" s="59" t="s">
        <v>51</v>
      </c>
    </row>
    <row r="18" spans="1:38" ht="15.75" x14ac:dyDescent="0.25">
      <c r="A18" s="37" t="str">
        <f>'Таблица № 2'!A17</f>
        <v>0.7</v>
      </c>
      <c r="B18" s="64" t="str">
        <f>'Таблица № 2'!B17</f>
        <v>Прочие инвестиционные проекты, всего</v>
      </c>
      <c r="C18" s="20" t="str">
        <f>'Таблица № 2'!C17</f>
        <v>Г</v>
      </c>
      <c r="D18" s="44" t="s">
        <v>51</v>
      </c>
      <c r="E18" s="44" t="s">
        <v>51</v>
      </c>
      <c r="F18" s="58" t="s">
        <v>51</v>
      </c>
      <c r="G18" s="58" t="s">
        <v>51</v>
      </c>
      <c r="H18" s="58" t="s">
        <v>51</v>
      </c>
      <c r="I18" s="58" t="s">
        <v>51</v>
      </c>
      <c r="J18" s="58" t="s">
        <v>51</v>
      </c>
      <c r="K18" s="44" t="s">
        <v>51</v>
      </c>
      <c r="L18" s="44" t="s">
        <v>51</v>
      </c>
      <c r="M18" s="58" t="s">
        <v>51</v>
      </c>
      <c r="N18" s="58" t="s">
        <v>51</v>
      </c>
      <c r="O18" s="58" t="s">
        <v>51</v>
      </c>
      <c r="P18" s="58" t="s">
        <v>51</v>
      </c>
      <c r="Q18" s="58" t="s">
        <v>51</v>
      </c>
      <c r="R18" s="44" t="s">
        <v>51</v>
      </c>
      <c r="S18" s="44">
        <f>'Таблица № 2'!X17</f>
        <v>0</v>
      </c>
      <c r="T18" s="58" t="s">
        <v>51</v>
      </c>
      <c r="U18" s="58" t="s">
        <v>51</v>
      </c>
      <c r="V18" s="58" t="s">
        <v>51</v>
      </c>
      <c r="W18" s="58" t="s">
        <v>51</v>
      </c>
      <c r="X18" s="59" t="s">
        <v>51</v>
      </c>
      <c r="Y18" s="60" t="s">
        <v>51</v>
      </c>
      <c r="Z18" s="60" t="s">
        <v>51</v>
      </c>
      <c r="AA18" s="59" t="s">
        <v>51</v>
      </c>
      <c r="AB18" s="59" t="s">
        <v>51</v>
      </c>
      <c r="AC18" s="59" t="s">
        <v>51</v>
      </c>
      <c r="AD18" s="58" t="s">
        <v>51</v>
      </c>
      <c r="AE18" s="59" t="s">
        <v>51</v>
      </c>
      <c r="AF18" s="60" t="s">
        <v>51</v>
      </c>
      <c r="AG18" s="60">
        <f t="shared" si="1"/>
        <v>0</v>
      </c>
      <c r="AH18" s="59" t="s">
        <v>51</v>
      </c>
      <c r="AI18" s="58" t="s">
        <v>51</v>
      </c>
      <c r="AJ18" s="58" t="s">
        <v>51</v>
      </c>
      <c r="AK18" s="58" t="s">
        <v>51</v>
      </c>
      <c r="AL18" s="59" t="s">
        <v>51</v>
      </c>
    </row>
    <row r="19" spans="1:38" ht="15.75" x14ac:dyDescent="0.25">
      <c r="A19" s="37">
        <f>'Таблица № 2'!A18</f>
        <v>1</v>
      </c>
      <c r="B19" s="64" t="str">
        <f>'Таблица № 2'!B18</f>
        <v xml:space="preserve"> АО "Калининградская генерирующая компания" </v>
      </c>
      <c r="C19" s="20" t="str">
        <f>'Таблица № 2'!C18</f>
        <v>Г</v>
      </c>
      <c r="D19" s="44" t="s">
        <v>51</v>
      </c>
      <c r="E19" s="44" t="s">
        <v>51</v>
      </c>
      <c r="F19" s="58" t="s">
        <v>51</v>
      </c>
      <c r="G19" s="58" t="s">
        <v>51</v>
      </c>
      <c r="H19" s="58" t="s">
        <v>51</v>
      </c>
      <c r="I19" s="58" t="s">
        <v>51</v>
      </c>
      <c r="J19" s="58" t="s">
        <v>51</v>
      </c>
      <c r="K19" s="44" t="s">
        <v>51</v>
      </c>
      <c r="L19" s="44" t="s">
        <v>51</v>
      </c>
      <c r="M19" s="58" t="s">
        <v>51</v>
      </c>
      <c r="N19" s="58" t="s">
        <v>51</v>
      </c>
      <c r="O19" s="58" t="s">
        <v>51</v>
      </c>
      <c r="P19" s="58" t="s">
        <v>51</v>
      </c>
      <c r="Q19" s="58" t="s">
        <v>51</v>
      </c>
      <c r="R19" s="44" t="s">
        <v>51</v>
      </c>
      <c r="S19" s="44">
        <f>'Таблица № 2'!X18</f>
        <v>34.226750000000003</v>
      </c>
      <c r="T19" s="58" t="s">
        <v>51</v>
      </c>
      <c r="U19" s="58" t="s">
        <v>51</v>
      </c>
      <c r="V19" s="58" t="s">
        <v>51</v>
      </c>
      <c r="W19" s="58" t="str">
        <f>W13</f>
        <v>нд</v>
      </c>
      <c r="X19" s="59">
        <f>X11</f>
        <v>4.7973999999999997</v>
      </c>
      <c r="Y19" s="60" t="s">
        <v>51</v>
      </c>
      <c r="Z19" s="60" t="s">
        <v>51</v>
      </c>
      <c r="AA19" s="59" t="s">
        <v>51</v>
      </c>
      <c r="AB19" s="59" t="s">
        <v>51</v>
      </c>
      <c r="AC19" s="59" t="s">
        <v>51</v>
      </c>
      <c r="AD19" s="58" t="s">
        <v>51</v>
      </c>
      <c r="AE19" s="59" t="s">
        <v>51</v>
      </c>
      <c r="AF19" s="60" t="s">
        <v>51</v>
      </c>
      <c r="AG19" s="60">
        <f t="shared" si="1"/>
        <v>34.226750000000003</v>
      </c>
      <c r="AH19" s="59" t="s">
        <v>51</v>
      </c>
      <c r="AI19" s="58" t="s">
        <v>51</v>
      </c>
      <c r="AJ19" s="58" t="s">
        <v>51</v>
      </c>
      <c r="AK19" s="58" t="s">
        <v>51</v>
      </c>
      <c r="AL19" s="59">
        <f>AL11</f>
        <v>4.7973999999999997</v>
      </c>
    </row>
    <row r="20" spans="1:38" ht="31.5" x14ac:dyDescent="0.25">
      <c r="A20" s="37" t="str">
        <f>'Таблица № 2'!A19</f>
        <v>1.1</v>
      </c>
      <c r="B20" s="64" t="str">
        <f>'Таблица № 2'!B19</f>
        <v>Технологическое присоединение (подключение), всего, в том числе:</v>
      </c>
      <c r="C20" s="20" t="str">
        <f>'Таблица № 2'!C19</f>
        <v>Г</v>
      </c>
      <c r="D20" s="44" t="s">
        <v>51</v>
      </c>
      <c r="E20" s="44" t="s">
        <v>51</v>
      </c>
      <c r="F20" s="58" t="s">
        <v>51</v>
      </c>
      <c r="G20" s="58" t="s">
        <v>51</v>
      </c>
      <c r="H20" s="58" t="s">
        <v>51</v>
      </c>
      <c r="I20" s="58" t="s">
        <v>51</v>
      </c>
      <c r="J20" s="58" t="s">
        <v>51</v>
      </c>
      <c r="K20" s="44" t="s">
        <v>51</v>
      </c>
      <c r="L20" s="44" t="s">
        <v>51</v>
      </c>
      <c r="M20" s="58" t="s">
        <v>51</v>
      </c>
      <c r="N20" s="58" t="s">
        <v>51</v>
      </c>
      <c r="O20" s="58" t="s">
        <v>51</v>
      </c>
      <c r="P20" s="58" t="s">
        <v>51</v>
      </c>
      <c r="Q20" s="58" t="s">
        <v>51</v>
      </c>
      <c r="R20" s="44" t="s">
        <v>51</v>
      </c>
      <c r="S20" s="44" t="str">
        <f>'Таблица № 2'!X19</f>
        <v>нд</v>
      </c>
      <c r="T20" s="58" t="s">
        <v>51</v>
      </c>
      <c r="U20" s="58" t="s">
        <v>51</v>
      </c>
      <c r="V20" s="58" t="s">
        <v>51</v>
      </c>
      <c r="W20" s="58" t="s">
        <v>51</v>
      </c>
      <c r="X20" s="59" t="s">
        <v>51</v>
      </c>
      <c r="Y20" s="60" t="s">
        <v>51</v>
      </c>
      <c r="Z20" s="60" t="s">
        <v>51</v>
      </c>
      <c r="AA20" s="59" t="s">
        <v>51</v>
      </c>
      <c r="AB20" s="59" t="s">
        <v>51</v>
      </c>
      <c r="AC20" s="59" t="s">
        <v>51</v>
      </c>
      <c r="AD20" s="58" t="s">
        <v>51</v>
      </c>
      <c r="AE20" s="59" t="s">
        <v>51</v>
      </c>
      <c r="AF20" s="60" t="s">
        <v>51</v>
      </c>
      <c r="AG20" s="60" t="str">
        <f t="shared" si="1"/>
        <v>нд</v>
      </c>
      <c r="AH20" s="59" t="s">
        <v>51</v>
      </c>
      <c r="AI20" s="58" t="s">
        <v>51</v>
      </c>
      <c r="AJ20" s="58" t="s">
        <v>51</v>
      </c>
      <c r="AK20" s="58" t="s">
        <v>51</v>
      </c>
      <c r="AL20" s="59" t="s">
        <v>51</v>
      </c>
    </row>
    <row r="21" spans="1:38" ht="94.5" x14ac:dyDescent="0.25">
      <c r="A21" s="37" t="str">
        <f>'Таблица № 2'!A20</f>
        <v>1.1.1</v>
      </c>
      <c r="B21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0" t="str">
        <f>'Таблица № 2'!C20</f>
        <v>Г</v>
      </c>
      <c r="D21" s="44" t="s">
        <v>51</v>
      </c>
      <c r="E21" s="44" t="s">
        <v>51</v>
      </c>
      <c r="F21" s="58" t="s">
        <v>51</v>
      </c>
      <c r="G21" s="58" t="s">
        <v>51</v>
      </c>
      <c r="H21" s="58" t="s">
        <v>51</v>
      </c>
      <c r="I21" s="58" t="s">
        <v>51</v>
      </c>
      <c r="J21" s="58" t="s">
        <v>51</v>
      </c>
      <c r="K21" s="44" t="s">
        <v>51</v>
      </c>
      <c r="L21" s="44" t="s">
        <v>51</v>
      </c>
      <c r="M21" s="58" t="s">
        <v>51</v>
      </c>
      <c r="N21" s="58" t="s">
        <v>51</v>
      </c>
      <c r="O21" s="58" t="s">
        <v>51</v>
      </c>
      <c r="P21" s="58" t="s">
        <v>51</v>
      </c>
      <c r="Q21" s="58" t="s">
        <v>51</v>
      </c>
      <c r="R21" s="44" t="s">
        <v>51</v>
      </c>
      <c r="S21" s="44" t="str">
        <f>'Таблица № 2'!X20</f>
        <v>нд</v>
      </c>
      <c r="T21" s="58" t="s">
        <v>51</v>
      </c>
      <c r="U21" s="58" t="s">
        <v>51</v>
      </c>
      <c r="V21" s="58" t="s">
        <v>51</v>
      </c>
      <c r="W21" s="58" t="s">
        <v>51</v>
      </c>
      <c r="X21" s="59" t="s">
        <v>51</v>
      </c>
      <c r="Y21" s="60" t="s">
        <v>51</v>
      </c>
      <c r="Z21" s="60" t="s">
        <v>51</v>
      </c>
      <c r="AA21" s="59" t="s">
        <v>51</v>
      </c>
      <c r="AB21" s="59" t="s">
        <v>51</v>
      </c>
      <c r="AC21" s="59" t="s">
        <v>51</v>
      </c>
      <c r="AD21" s="58" t="s">
        <v>51</v>
      </c>
      <c r="AE21" s="59" t="s">
        <v>51</v>
      </c>
      <c r="AF21" s="60" t="s">
        <v>51</v>
      </c>
      <c r="AG21" s="60" t="str">
        <f t="shared" si="1"/>
        <v>нд</v>
      </c>
      <c r="AH21" s="59" t="s">
        <v>51</v>
      </c>
      <c r="AI21" s="58" t="s">
        <v>51</v>
      </c>
      <c r="AJ21" s="58" t="s">
        <v>51</v>
      </c>
      <c r="AK21" s="58" t="s">
        <v>51</v>
      </c>
      <c r="AL21" s="58" t="s">
        <v>51</v>
      </c>
    </row>
    <row r="22" spans="1:38" ht="31.5" x14ac:dyDescent="0.25">
      <c r="A22" s="37" t="str">
        <f>'Таблица № 2'!A21</f>
        <v>1.1.1.1</v>
      </c>
      <c r="B22" s="64" t="str">
        <f>'Таблица № 2'!B21</f>
        <v>Наименование объекта по производству электрической энергии, всего, в том числе:</v>
      </c>
      <c r="C22" s="20" t="str">
        <f>'Таблица № 2'!C21</f>
        <v>Г</v>
      </c>
      <c r="D22" s="44" t="s">
        <v>51</v>
      </c>
      <c r="E22" s="44" t="s">
        <v>51</v>
      </c>
      <c r="F22" s="58" t="s">
        <v>51</v>
      </c>
      <c r="G22" s="58" t="s">
        <v>51</v>
      </c>
      <c r="H22" s="58" t="s">
        <v>51</v>
      </c>
      <c r="I22" s="58" t="s">
        <v>51</v>
      </c>
      <c r="J22" s="58" t="s">
        <v>51</v>
      </c>
      <c r="K22" s="44" t="s">
        <v>51</v>
      </c>
      <c r="L22" s="44" t="s">
        <v>51</v>
      </c>
      <c r="M22" s="58" t="s">
        <v>51</v>
      </c>
      <c r="N22" s="58" t="s">
        <v>51</v>
      </c>
      <c r="O22" s="58" t="s">
        <v>51</v>
      </c>
      <c r="P22" s="58" t="s">
        <v>51</v>
      </c>
      <c r="Q22" s="58" t="s">
        <v>51</v>
      </c>
      <c r="R22" s="44" t="s">
        <v>51</v>
      </c>
      <c r="S22" s="44" t="str">
        <f>'Таблица № 2'!X21</f>
        <v>нд</v>
      </c>
      <c r="T22" s="58" t="s">
        <v>51</v>
      </c>
      <c r="U22" s="58" t="s">
        <v>51</v>
      </c>
      <c r="V22" s="58" t="s">
        <v>51</v>
      </c>
      <c r="W22" s="58" t="s">
        <v>51</v>
      </c>
      <c r="X22" s="59" t="s">
        <v>51</v>
      </c>
      <c r="Y22" s="60" t="s">
        <v>51</v>
      </c>
      <c r="Z22" s="60" t="s">
        <v>51</v>
      </c>
      <c r="AA22" s="59" t="s">
        <v>51</v>
      </c>
      <c r="AB22" s="59" t="s">
        <v>51</v>
      </c>
      <c r="AC22" s="59" t="s">
        <v>51</v>
      </c>
      <c r="AD22" s="58" t="s">
        <v>51</v>
      </c>
      <c r="AE22" s="59" t="s">
        <v>51</v>
      </c>
      <c r="AF22" s="60" t="s">
        <v>51</v>
      </c>
      <c r="AG22" s="60" t="str">
        <f t="shared" si="1"/>
        <v>нд</v>
      </c>
      <c r="AH22" s="59" t="s">
        <v>51</v>
      </c>
      <c r="AI22" s="58" t="s">
        <v>51</v>
      </c>
      <c r="AJ22" s="58" t="s">
        <v>51</v>
      </c>
      <c r="AK22" s="58" t="s">
        <v>51</v>
      </c>
      <c r="AL22" s="58" t="s">
        <v>51</v>
      </c>
    </row>
    <row r="23" spans="1:38" ht="31.5" x14ac:dyDescent="0.25">
      <c r="A23" s="37" t="str">
        <f>'Таблица № 2'!A22</f>
        <v>1.1.1.2</v>
      </c>
      <c r="B23" s="64" t="str">
        <f>'Таблица № 2'!B22</f>
        <v>Наименование объекта по производству электрической энергии, всего, в том числе:</v>
      </c>
      <c r="C23" s="20" t="str">
        <f>'Таблица № 2'!C22</f>
        <v>Г</v>
      </c>
      <c r="D23" s="44" t="s">
        <v>51</v>
      </c>
      <c r="E23" s="44" t="s">
        <v>51</v>
      </c>
      <c r="F23" s="58" t="s">
        <v>51</v>
      </c>
      <c r="G23" s="58" t="s">
        <v>51</v>
      </c>
      <c r="H23" s="58" t="s">
        <v>51</v>
      </c>
      <c r="I23" s="58" t="s">
        <v>51</v>
      </c>
      <c r="J23" s="58" t="s">
        <v>51</v>
      </c>
      <c r="K23" s="44" t="s">
        <v>51</v>
      </c>
      <c r="L23" s="44" t="s">
        <v>51</v>
      </c>
      <c r="M23" s="58" t="s">
        <v>51</v>
      </c>
      <c r="N23" s="58" t="s">
        <v>51</v>
      </c>
      <c r="O23" s="58" t="s">
        <v>51</v>
      </c>
      <c r="P23" s="58" t="s">
        <v>51</v>
      </c>
      <c r="Q23" s="58" t="s">
        <v>51</v>
      </c>
      <c r="R23" s="44" t="s">
        <v>51</v>
      </c>
      <c r="S23" s="44" t="str">
        <f>'Таблица № 2'!X22</f>
        <v>нд</v>
      </c>
      <c r="T23" s="58" t="s">
        <v>51</v>
      </c>
      <c r="U23" s="58" t="s">
        <v>51</v>
      </c>
      <c r="V23" s="58" t="s">
        <v>51</v>
      </c>
      <c r="W23" s="58" t="s">
        <v>51</v>
      </c>
      <c r="X23" s="59" t="s">
        <v>51</v>
      </c>
      <c r="Y23" s="60" t="s">
        <v>51</v>
      </c>
      <c r="Z23" s="60" t="s">
        <v>51</v>
      </c>
      <c r="AA23" s="59" t="s">
        <v>51</v>
      </c>
      <c r="AB23" s="59" t="s">
        <v>51</v>
      </c>
      <c r="AC23" s="59" t="s">
        <v>51</v>
      </c>
      <c r="AD23" s="58" t="s">
        <v>51</v>
      </c>
      <c r="AE23" s="59" t="s">
        <v>51</v>
      </c>
      <c r="AF23" s="60" t="s">
        <v>51</v>
      </c>
      <c r="AG23" s="60" t="str">
        <f t="shared" si="1"/>
        <v>нд</v>
      </c>
      <c r="AH23" s="59" t="s">
        <v>51</v>
      </c>
      <c r="AI23" s="58" t="s">
        <v>51</v>
      </c>
      <c r="AJ23" s="58" t="s">
        <v>51</v>
      </c>
      <c r="AK23" s="58" t="s">
        <v>51</v>
      </c>
      <c r="AL23" s="58" t="s">
        <v>51</v>
      </c>
    </row>
    <row r="24" spans="1:38" ht="47.25" x14ac:dyDescent="0.25">
      <c r="A24" s="37" t="str">
        <f>'Таблица № 2'!A23</f>
        <v>1.1.2</v>
      </c>
      <c r="B24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0" t="str">
        <f>'Таблица № 2'!C23</f>
        <v>Г</v>
      </c>
      <c r="D24" s="44" t="s">
        <v>51</v>
      </c>
      <c r="E24" s="44" t="s">
        <v>51</v>
      </c>
      <c r="F24" s="58" t="s">
        <v>51</v>
      </c>
      <c r="G24" s="58" t="s">
        <v>51</v>
      </c>
      <c r="H24" s="58" t="s">
        <v>51</v>
      </c>
      <c r="I24" s="58" t="s">
        <v>51</v>
      </c>
      <c r="J24" s="58" t="s">
        <v>51</v>
      </c>
      <c r="K24" s="44" t="s">
        <v>51</v>
      </c>
      <c r="L24" s="44" t="s">
        <v>51</v>
      </c>
      <c r="M24" s="58" t="s">
        <v>51</v>
      </c>
      <c r="N24" s="58" t="s">
        <v>51</v>
      </c>
      <c r="O24" s="58" t="s">
        <v>51</v>
      </c>
      <c r="P24" s="58" t="s">
        <v>51</v>
      </c>
      <c r="Q24" s="58" t="s">
        <v>51</v>
      </c>
      <c r="R24" s="44" t="s">
        <v>51</v>
      </c>
      <c r="S24" s="44" t="str">
        <f>'Таблица № 2'!X23</f>
        <v>нд</v>
      </c>
      <c r="T24" s="58" t="s">
        <v>51</v>
      </c>
      <c r="U24" s="58" t="s">
        <v>51</v>
      </c>
      <c r="V24" s="58" t="s">
        <v>51</v>
      </c>
      <c r="W24" s="58" t="s">
        <v>51</v>
      </c>
      <c r="X24" s="59" t="s">
        <v>51</v>
      </c>
      <c r="Y24" s="60" t="s">
        <v>51</v>
      </c>
      <c r="Z24" s="60" t="s">
        <v>51</v>
      </c>
      <c r="AA24" s="59" t="s">
        <v>51</v>
      </c>
      <c r="AB24" s="59" t="s">
        <v>51</v>
      </c>
      <c r="AC24" s="59" t="s">
        <v>51</v>
      </c>
      <c r="AD24" s="58" t="s">
        <v>51</v>
      </c>
      <c r="AE24" s="59" t="s">
        <v>51</v>
      </c>
      <c r="AF24" s="60" t="s">
        <v>51</v>
      </c>
      <c r="AG24" s="60" t="str">
        <f t="shared" si="1"/>
        <v>нд</v>
      </c>
      <c r="AH24" s="59" t="s">
        <v>51</v>
      </c>
      <c r="AI24" s="58" t="s">
        <v>51</v>
      </c>
      <c r="AJ24" s="58" t="s">
        <v>51</v>
      </c>
      <c r="AK24" s="58" t="s">
        <v>51</v>
      </c>
      <c r="AL24" s="58" t="s">
        <v>51</v>
      </c>
    </row>
    <row r="25" spans="1:38" ht="31.5" x14ac:dyDescent="0.25">
      <c r="A25" s="37" t="str">
        <f>'Таблица № 2'!A24</f>
        <v>1.1.2.1</v>
      </c>
      <c r="B25" s="64" t="str">
        <f>'Таблица № 2'!B24</f>
        <v>Наименование объекта по производству электрической энергии,  всего, в том числе:</v>
      </c>
      <c r="C25" s="20" t="str">
        <f>'Таблица № 2'!C24</f>
        <v>Г</v>
      </c>
      <c r="D25" s="44" t="s">
        <v>51</v>
      </c>
      <c r="E25" s="44" t="s">
        <v>51</v>
      </c>
      <c r="F25" s="58" t="s">
        <v>51</v>
      </c>
      <c r="G25" s="58" t="s">
        <v>51</v>
      </c>
      <c r="H25" s="58" t="s">
        <v>51</v>
      </c>
      <c r="I25" s="58" t="s">
        <v>51</v>
      </c>
      <c r="J25" s="58" t="s">
        <v>51</v>
      </c>
      <c r="K25" s="44" t="s">
        <v>51</v>
      </c>
      <c r="L25" s="44" t="s">
        <v>51</v>
      </c>
      <c r="M25" s="58" t="s">
        <v>51</v>
      </c>
      <c r="N25" s="58" t="s">
        <v>51</v>
      </c>
      <c r="O25" s="58" t="s">
        <v>51</v>
      </c>
      <c r="P25" s="58" t="s">
        <v>51</v>
      </c>
      <c r="Q25" s="58" t="s">
        <v>51</v>
      </c>
      <c r="R25" s="44" t="s">
        <v>51</v>
      </c>
      <c r="S25" s="44" t="str">
        <f>'Таблица № 2'!X24</f>
        <v>нд</v>
      </c>
      <c r="T25" s="58" t="s">
        <v>51</v>
      </c>
      <c r="U25" s="58" t="s">
        <v>51</v>
      </c>
      <c r="V25" s="58" t="s">
        <v>51</v>
      </c>
      <c r="W25" s="58" t="s">
        <v>51</v>
      </c>
      <c r="X25" s="59" t="s">
        <v>51</v>
      </c>
      <c r="Y25" s="60" t="s">
        <v>51</v>
      </c>
      <c r="Z25" s="60" t="s">
        <v>51</v>
      </c>
      <c r="AA25" s="59" t="s">
        <v>51</v>
      </c>
      <c r="AB25" s="59" t="s">
        <v>51</v>
      </c>
      <c r="AC25" s="59" t="s">
        <v>51</v>
      </c>
      <c r="AD25" s="58" t="s">
        <v>51</v>
      </c>
      <c r="AE25" s="59" t="s">
        <v>51</v>
      </c>
      <c r="AF25" s="60" t="s">
        <v>51</v>
      </c>
      <c r="AG25" s="60" t="str">
        <f t="shared" si="1"/>
        <v>нд</v>
      </c>
      <c r="AH25" s="59" t="s">
        <v>51</v>
      </c>
      <c r="AI25" s="58" t="s">
        <v>51</v>
      </c>
      <c r="AJ25" s="58" t="s">
        <v>51</v>
      </c>
      <c r="AK25" s="58" t="s">
        <v>51</v>
      </c>
      <c r="AL25" s="58" t="s">
        <v>51</v>
      </c>
    </row>
    <row r="26" spans="1:38" ht="31.5" x14ac:dyDescent="0.25">
      <c r="A26" s="37" t="str">
        <f>'Таблица № 2'!A25</f>
        <v>1.1.2.2</v>
      </c>
      <c r="B26" s="64" t="str">
        <f>'Таблица № 2'!B25</f>
        <v>Наименование объекта по производству электрической энергии, всего, в том числе:</v>
      </c>
      <c r="C26" s="20" t="str">
        <f>'Таблица № 2'!C25</f>
        <v>Г</v>
      </c>
      <c r="D26" s="44" t="s">
        <v>51</v>
      </c>
      <c r="E26" s="44" t="s">
        <v>51</v>
      </c>
      <c r="F26" s="58" t="s">
        <v>51</v>
      </c>
      <c r="G26" s="58" t="s">
        <v>51</v>
      </c>
      <c r="H26" s="58" t="s">
        <v>51</v>
      </c>
      <c r="I26" s="58" t="s">
        <v>51</v>
      </c>
      <c r="J26" s="58" t="s">
        <v>51</v>
      </c>
      <c r="K26" s="44" t="s">
        <v>51</v>
      </c>
      <c r="L26" s="44" t="s">
        <v>51</v>
      </c>
      <c r="M26" s="58" t="s">
        <v>51</v>
      </c>
      <c r="N26" s="58" t="s">
        <v>51</v>
      </c>
      <c r="O26" s="58" t="s">
        <v>51</v>
      </c>
      <c r="P26" s="58" t="s">
        <v>51</v>
      </c>
      <c r="Q26" s="58" t="s">
        <v>51</v>
      </c>
      <c r="R26" s="44" t="s">
        <v>51</v>
      </c>
      <c r="S26" s="44" t="str">
        <f>'Таблица № 2'!X25</f>
        <v>нд</v>
      </c>
      <c r="T26" s="58" t="s">
        <v>51</v>
      </c>
      <c r="U26" s="58" t="s">
        <v>51</v>
      </c>
      <c r="V26" s="58" t="s">
        <v>51</v>
      </c>
      <c r="W26" s="58" t="s">
        <v>51</v>
      </c>
      <c r="X26" s="59" t="s">
        <v>51</v>
      </c>
      <c r="Y26" s="60" t="s">
        <v>51</v>
      </c>
      <c r="Z26" s="60" t="s">
        <v>51</v>
      </c>
      <c r="AA26" s="59" t="s">
        <v>51</v>
      </c>
      <c r="AB26" s="59" t="s">
        <v>51</v>
      </c>
      <c r="AC26" s="59" t="s">
        <v>51</v>
      </c>
      <c r="AD26" s="58" t="s">
        <v>51</v>
      </c>
      <c r="AE26" s="59" t="s">
        <v>51</v>
      </c>
      <c r="AF26" s="60" t="s">
        <v>51</v>
      </c>
      <c r="AG26" s="60" t="str">
        <f t="shared" si="1"/>
        <v>нд</v>
      </c>
      <c r="AH26" s="59" t="s">
        <v>51</v>
      </c>
      <c r="AI26" s="58" t="s">
        <v>51</v>
      </c>
      <c r="AJ26" s="58" t="s">
        <v>51</v>
      </c>
      <c r="AK26" s="58" t="s">
        <v>51</v>
      </c>
      <c r="AL26" s="58" t="s">
        <v>51</v>
      </c>
    </row>
    <row r="27" spans="1:38" ht="47.25" x14ac:dyDescent="0.25">
      <c r="A27" s="37" t="str">
        <f>'Таблица № 2'!A26</f>
        <v>1.1.3</v>
      </c>
      <c r="B27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0" t="str">
        <f>'Таблица № 2'!C26</f>
        <v>Г</v>
      </c>
      <c r="D27" s="44" t="s">
        <v>51</v>
      </c>
      <c r="E27" s="44" t="s">
        <v>51</v>
      </c>
      <c r="F27" s="58" t="s">
        <v>51</v>
      </c>
      <c r="G27" s="58" t="s">
        <v>51</v>
      </c>
      <c r="H27" s="58" t="s">
        <v>51</v>
      </c>
      <c r="I27" s="58" t="s">
        <v>51</v>
      </c>
      <c r="J27" s="58" t="s">
        <v>51</v>
      </c>
      <c r="K27" s="44" t="s">
        <v>51</v>
      </c>
      <c r="L27" s="44" t="s">
        <v>51</v>
      </c>
      <c r="M27" s="58" t="s">
        <v>51</v>
      </c>
      <c r="N27" s="58" t="s">
        <v>51</v>
      </c>
      <c r="O27" s="58" t="s">
        <v>51</v>
      </c>
      <c r="P27" s="58" t="s">
        <v>51</v>
      </c>
      <c r="Q27" s="58" t="s">
        <v>51</v>
      </c>
      <c r="R27" s="44" t="s">
        <v>51</v>
      </c>
      <c r="S27" s="44" t="str">
        <f>'Таблица № 2'!X26</f>
        <v>нд</v>
      </c>
      <c r="T27" s="58" t="s">
        <v>51</v>
      </c>
      <c r="U27" s="58" t="s">
        <v>51</v>
      </c>
      <c r="V27" s="58" t="s">
        <v>51</v>
      </c>
      <c r="W27" s="58" t="s">
        <v>51</v>
      </c>
      <c r="X27" s="59" t="s">
        <v>51</v>
      </c>
      <c r="Y27" s="60" t="s">
        <v>51</v>
      </c>
      <c r="Z27" s="60" t="s">
        <v>51</v>
      </c>
      <c r="AA27" s="59" t="s">
        <v>51</v>
      </c>
      <c r="AB27" s="59" t="s">
        <v>51</v>
      </c>
      <c r="AC27" s="59" t="s">
        <v>51</v>
      </c>
      <c r="AD27" s="58" t="s">
        <v>51</v>
      </c>
      <c r="AE27" s="59" t="s">
        <v>51</v>
      </c>
      <c r="AF27" s="60" t="s">
        <v>51</v>
      </c>
      <c r="AG27" s="60" t="str">
        <f t="shared" si="1"/>
        <v>нд</v>
      </c>
      <c r="AH27" s="59" t="s">
        <v>51</v>
      </c>
      <c r="AI27" s="58" t="s">
        <v>51</v>
      </c>
      <c r="AJ27" s="58" t="s">
        <v>51</v>
      </c>
      <c r="AK27" s="58" t="s">
        <v>51</v>
      </c>
      <c r="AL27" s="58" t="s">
        <v>51</v>
      </c>
    </row>
    <row r="28" spans="1:38" ht="63" x14ac:dyDescent="0.25">
      <c r="A28" s="37" t="str">
        <f>'Таблица № 2'!A27</f>
        <v>1.1.3.1</v>
      </c>
      <c r="B28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0" t="str">
        <f>'Таблица № 2'!C27</f>
        <v>Г</v>
      </c>
      <c r="D28" s="44" t="s">
        <v>51</v>
      </c>
      <c r="E28" s="44" t="s">
        <v>51</v>
      </c>
      <c r="F28" s="58" t="s">
        <v>51</v>
      </c>
      <c r="G28" s="58" t="s">
        <v>51</v>
      </c>
      <c r="H28" s="58" t="s">
        <v>51</v>
      </c>
      <c r="I28" s="58" t="s">
        <v>51</v>
      </c>
      <c r="J28" s="58" t="s">
        <v>51</v>
      </c>
      <c r="K28" s="44" t="s">
        <v>51</v>
      </c>
      <c r="L28" s="44" t="s">
        <v>51</v>
      </c>
      <c r="M28" s="58" t="s">
        <v>51</v>
      </c>
      <c r="N28" s="58" t="s">
        <v>51</v>
      </c>
      <c r="O28" s="58" t="s">
        <v>51</v>
      </c>
      <c r="P28" s="58" t="s">
        <v>51</v>
      </c>
      <c r="Q28" s="58" t="s">
        <v>51</v>
      </c>
      <c r="R28" s="44" t="s">
        <v>51</v>
      </c>
      <c r="S28" s="44" t="str">
        <f>'Таблица № 2'!X27</f>
        <v>нд</v>
      </c>
      <c r="T28" s="58" t="s">
        <v>51</v>
      </c>
      <c r="U28" s="58" t="s">
        <v>51</v>
      </c>
      <c r="V28" s="58" t="s">
        <v>51</v>
      </c>
      <c r="W28" s="58" t="s">
        <v>51</v>
      </c>
      <c r="X28" s="59" t="s">
        <v>51</v>
      </c>
      <c r="Y28" s="60" t="s">
        <v>51</v>
      </c>
      <c r="Z28" s="60" t="s">
        <v>51</v>
      </c>
      <c r="AA28" s="59" t="s">
        <v>51</v>
      </c>
      <c r="AB28" s="59" t="s">
        <v>51</v>
      </c>
      <c r="AC28" s="59" t="s">
        <v>51</v>
      </c>
      <c r="AD28" s="58" t="s">
        <v>51</v>
      </c>
      <c r="AE28" s="59" t="s">
        <v>51</v>
      </c>
      <c r="AF28" s="60" t="s">
        <v>51</v>
      </c>
      <c r="AG28" s="60" t="str">
        <f t="shared" si="1"/>
        <v>нд</v>
      </c>
      <c r="AH28" s="59" t="s">
        <v>51</v>
      </c>
      <c r="AI28" s="58" t="s">
        <v>51</v>
      </c>
      <c r="AJ28" s="58" t="s">
        <v>51</v>
      </c>
      <c r="AK28" s="58" t="s">
        <v>51</v>
      </c>
      <c r="AL28" s="58" t="s">
        <v>51</v>
      </c>
    </row>
    <row r="29" spans="1:38" ht="78.75" x14ac:dyDescent="0.25">
      <c r="A29" s="37" t="str">
        <f>'Таблица № 2'!A28</f>
        <v>1.1.3.2</v>
      </c>
      <c r="B29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0" t="str">
        <f>'Таблица № 2'!C28</f>
        <v>Г</v>
      </c>
      <c r="D29" s="44" t="s">
        <v>51</v>
      </c>
      <c r="E29" s="44" t="s">
        <v>51</v>
      </c>
      <c r="F29" s="58" t="s">
        <v>51</v>
      </c>
      <c r="G29" s="58" t="s">
        <v>51</v>
      </c>
      <c r="H29" s="58" t="s">
        <v>51</v>
      </c>
      <c r="I29" s="58" t="s">
        <v>51</v>
      </c>
      <c r="J29" s="58" t="s">
        <v>51</v>
      </c>
      <c r="K29" s="44" t="s">
        <v>51</v>
      </c>
      <c r="L29" s="44" t="s">
        <v>51</v>
      </c>
      <c r="M29" s="58" t="s">
        <v>51</v>
      </c>
      <c r="N29" s="58" t="s">
        <v>51</v>
      </c>
      <c r="O29" s="58" t="s">
        <v>51</v>
      </c>
      <c r="P29" s="58" t="s">
        <v>51</v>
      </c>
      <c r="Q29" s="58" t="s">
        <v>51</v>
      </c>
      <c r="R29" s="44" t="s">
        <v>51</v>
      </c>
      <c r="S29" s="44" t="str">
        <f>'Таблица № 2'!X28</f>
        <v>нд</v>
      </c>
      <c r="T29" s="58" t="s">
        <v>51</v>
      </c>
      <c r="U29" s="58" t="s">
        <v>51</v>
      </c>
      <c r="V29" s="58" t="s">
        <v>51</v>
      </c>
      <c r="W29" s="58" t="s">
        <v>51</v>
      </c>
      <c r="X29" s="59" t="s">
        <v>51</v>
      </c>
      <c r="Y29" s="60" t="s">
        <v>51</v>
      </c>
      <c r="Z29" s="60" t="s">
        <v>51</v>
      </c>
      <c r="AA29" s="59" t="s">
        <v>51</v>
      </c>
      <c r="AB29" s="59" t="s">
        <v>51</v>
      </c>
      <c r="AC29" s="59" t="s">
        <v>51</v>
      </c>
      <c r="AD29" s="58" t="s">
        <v>51</v>
      </c>
      <c r="AE29" s="59" t="s">
        <v>51</v>
      </c>
      <c r="AF29" s="60" t="s">
        <v>51</v>
      </c>
      <c r="AG29" s="60" t="str">
        <f t="shared" si="1"/>
        <v>нд</v>
      </c>
      <c r="AH29" s="59" t="s">
        <v>51</v>
      </c>
      <c r="AI29" s="58" t="s">
        <v>51</v>
      </c>
      <c r="AJ29" s="58" t="s">
        <v>51</v>
      </c>
      <c r="AK29" s="58" t="s">
        <v>51</v>
      </c>
      <c r="AL29" s="58" t="s">
        <v>51</v>
      </c>
    </row>
    <row r="30" spans="1:38" ht="63" x14ac:dyDescent="0.25">
      <c r="A30" s="37" t="str">
        <f>'Таблица № 2'!A29</f>
        <v>1.1.3.3</v>
      </c>
      <c r="B30" s="38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44" t="s">
        <v>51</v>
      </c>
      <c r="E30" s="44" t="s">
        <v>51</v>
      </c>
      <c r="F30" s="58" t="s">
        <v>51</v>
      </c>
      <c r="G30" s="58" t="s">
        <v>51</v>
      </c>
      <c r="H30" s="58" t="s">
        <v>51</v>
      </c>
      <c r="I30" s="58" t="s">
        <v>51</v>
      </c>
      <c r="J30" s="58" t="s">
        <v>51</v>
      </c>
      <c r="K30" s="44" t="s">
        <v>51</v>
      </c>
      <c r="L30" s="44" t="s">
        <v>51</v>
      </c>
      <c r="M30" s="58" t="s">
        <v>51</v>
      </c>
      <c r="N30" s="58" t="s">
        <v>51</v>
      </c>
      <c r="O30" s="58" t="s">
        <v>51</v>
      </c>
      <c r="P30" s="58" t="s">
        <v>51</v>
      </c>
      <c r="Q30" s="58" t="s">
        <v>51</v>
      </c>
      <c r="R30" s="44" t="s">
        <v>51</v>
      </c>
      <c r="S30" s="44" t="str">
        <f>'Таблица № 2'!X29</f>
        <v>нд</v>
      </c>
      <c r="T30" s="58" t="s">
        <v>51</v>
      </c>
      <c r="U30" s="58" t="s">
        <v>51</v>
      </c>
      <c r="V30" s="58" t="s">
        <v>51</v>
      </c>
      <c r="W30" s="58" t="s">
        <v>51</v>
      </c>
      <c r="X30" s="59" t="s">
        <v>51</v>
      </c>
      <c r="Y30" s="60" t="s">
        <v>51</v>
      </c>
      <c r="Z30" s="60" t="s">
        <v>51</v>
      </c>
      <c r="AA30" s="59" t="s">
        <v>51</v>
      </c>
      <c r="AB30" s="59" t="s">
        <v>51</v>
      </c>
      <c r="AC30" s="59" t="s">
        <v>51</v>
      </c>
      <c r="AD30" s="58" t="s">
        <v>51</v>
      </c>
      <c r="AE30" s="59" t="s">
        <v>51</v>
      </c>
      <c r="AF30" s="60" t="s">
        <v>51</v>
      </c>
      <c r="AG30" s="60" t="str">
        <f t="shared" si="1"/>
        <v>нд</v>
      </c>
      <c r="AH30" s="59" t="s">
        <v>51</v>
      </c>
      <c r="AI30" s="58" t="s">
        <v>51</v>
      </c>
      <c r="AJ30" s="58" t="s">
        <v>51</v>
      </c>
      <c r="AK30" s="58" t="s">
        <v>51</v>
      </c>
      <c r="AL30" s="58" t="s">
        <v>51</v>
      </c>
    </row>
    <row r="31" spans="1:38" ht="78.75" x14ac:dyDescent="0.25">
      <c r="A31" s="37" t="str">
        <f>'Таблица № 2'!A30</f>
        <v>1.1.3.4</v>
      </c>
      <c r="B31" s="38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44" t="s">
        <v>51</v>
      </c>
      <c r="E31" s="44" t="s">
        <v>51</v>
      </c>
      <c r="F31" s="58" t="s">
        <v>51</v>
      </c>
      <c r="G31" s="58" t="s">
        <v>51</v>
      </c>
      <c r="H31" s="58" t="s">
        <v>51</v>
      </c>
      <c r="I31" s="58" t="s">
        <v>51</v>
      </c>
      <c r="J31" s="58" t="s">
        <v>51</v>
      </c>
      <c r="K31" s="44" t="s">
        <v>51</v>
      </c>
      <c r="L31" s="44" t="s">
        <v>51</v>
      </c>
      <c r="M31" s="58" t="s">
        <v>51</v>
      </c>
      <c r="N31" s="58" t="s">
        <v>51</v>
      </c>
      <c r="O31" s="58" t="s">
        <v>51</v>
      </c>
      <c r="P31" s="58" t="s">
        <v>51</v>
      </c>
      <c r="Q31" s="58" t="s">
        <v>51</v>
      </c>
      <c r="R31" s="44" t="s">
        <v>51</v>
      </c>
      <c r="S31" s="44" t="str">
        <f>'Таблица № 2'!X30</f>
        <v>нд</v>
      </c>
      <c r="T31" s="58" t="s">
        <v>51</v>
      </c>
      <c r="U31" s="58" t="s">
        <v>51</v>
      </c>
      <c r="V31" s="58" t="s">
        <v>51</v>
      </c>
      <c r="W31" s="58" t="s">
        <v>51</v>
      </c>
      <c r="X31" s="59" t="s">
        <v>51</v>
      </c>
      <c r="Y31" s="60" t="s">
        <v>51</v>
      </c>
      <c r="Z31" s="60" t="s">
        <v>51</v>
      </c>
      <c r="AA31" s="59" t="s">
        <v>51</v>
      </c>
      <c r="AB31" s="59" t="s">
        <v>51</v>
      </c>
      <c r="AC31" s="59" t="s">
        <v>51</v>
      </c>
      <c r="AD31" s="58" t="s">
        <v>51</v>
      </c>
      <c r="AE31" s="59" t="s">
        <v>51</v>
      </c>
      <c r="AF31" s="60" t="s">
        <v>51</v>
      </c>
      <c r="AG31" s="60" t="str">
        <f t="shared" si="1"/>
        <v>нд</v>
      </c>
      <c r="AH31" s="59" t="s">
        <v>51</v>
      </c>
      <c r="AI31" s="58" t="s">
        <v>51</v>
      </c>
      <c r="AJ31" s="58" t="s">
        <v>51</v>
      </c>
      <c r="AK31" s="58" t="s">
        <v>51</v>
      </c>
      <c r="AL31" s="58" t="s">
        <v>51</v>
      </c>
    </row>
    <row r="32" spans="1:38" ht="78.75" x14ac:dyDescent="0.25">
      <c r="A32" s="37" t="str">
        <f>'Таблица № 2'!A31</f>
        <v>1.1.3.5</v>
      </c>
      <c r="B32" s="38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44" t="s">
        <v>51</v>
      </c>
      <c r="E32" s="44" t="s">
        <v>51</v>
      </c>
      <c r="F32" s="58" t="s">
        <v>51</v>
      </c>
      <c r="G32" s="58" t="s">
        <v>51</v>
      </c>
      <c r="H32" s="58" t="s">
        <v>51</v>
      </c>
      <c r="I32" s="58" t="s">
        <v>51</v>
      </c>
      <c r="J32" s="58" t="s">
        <v>51</v>
      </c>
      <c r="K32" s="44" t="s">
        <v>51</v>
      </c>
      <c r="L32" s="44" t="s">
        <v>51</v>
      </c>
      <c r="M32" s="58" t="s">
        <v>51</v>
      </c>
      <c r="N32" s="58" t="s">
        <v>51</v>
      </c>
      <c r="O32" s="58" t="s">
        <v>51</v>
      </c>
      <c r="P32" s="58" t="s">
        <v>51</v>
      </c>
      <c r="Q32" s="58" t="s">
        <v>51</v>
      </c>
      <c r="R32" s="44" t="s">
        <v>51</v>
      </c>
      <c r="S32" s="44" t="str">
        <f>'Таблица № 2'!X31</f>
        <v>нд</v>
      </c>
      <c r="T32" s="58" t="s">
        <v>51</v>
      </c>
      <c r="U32" s="58" t="s">
        <v>51</v>
      </c>
      <c r="V32" s="58" t="s">
        <v>51</v>
      </c>
      <c r="W32" s="58" t="s">
        <v>51</v>
      </c>
      <c r="X32" s="59" t="s">
        <v>51</v>
      </c>
      <c r="Y32" s="60" t="s">
        <v>51</v>
      </c>
      <c r="Z32" s="60" t="s">
        <v>51</v>
      </c>
      <c r="AA32" s="59" t="s">
        <v>51</v>
      </c>
      <c r="AB32" s="59" t="s">
        <v>51</v>
      </c>
      <c r="AC32" s="59" t="s">
        <v>51</v>
      </c>
      <c r="AD32" s="58" t="s">
        <v>51</v>
      </c>
      <c r="AE32" s="59" t="s">
        <v>51</v>
      </c>
      <c r="AF32" s="60" t="s">
        <v>51</v>
      </c>
      <c r="AG32" s="60" t="str">
        <f t="shared" si="1"/>
        <v>нд</v>
      </c>
      <c r="AH32" s="59" t="s">
        <v>51</v>
      </c>
      <c r="AI32" s="58" t="s">
        <v>51</v>
      </c>
      <c r="AJ32" s="58" t="s">
        <v>51</v>
      </c>
      <c r="AK32" s="58" t="s">
        <v>51</v>
      </c>
      <c r="AL32" s="58" t="s">
        <v>51</v>
      </c>
    </row>
    <row r="33" spans="1:38" ht="31.5" x14ac:dyDescent="0.25">
      <c r="A33" s="37" t="str">
        <f>'Таблица № 2'!A32</f>
        <v>1.1.4</v>
      </c>
      <c r="B33" s="64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44" t="s">
        <v>51</v>
      </c>
      <c r="E33" s="44" t="s">
        <v>51</v>
      </c>
      <c r="F33" s="58" t="s">
        <v>51</v>
      </c>
      <c r="G33" s="58" t="s">
        <v>51</v>
      </c>
      <c r="H33" s="58" t="s">
        <v>51</v>
      </c>
      <c r="I33" s="58" t="s">
        <v>51</v>
      </c>
      <c r="J33" s="58" t="s">
        <v>51</v>
      </c>
      <c r="K33" s="44" t="s">
        <v>51</v>
      </c>
      <c r="L33" s="44" t="s">
        <v>51</v>
      </c>
      <c r="M33" s="58" t="s">
        <v>51</v>
      </c>
      <c r="N33" s="58" t="s">
        <v>51</v>
      </c>
      <c r="O33" s="58" t="s">
        <v>51</v>
      </c>
      <c r="P33" s="58" t="s">
        <v>51</v>
      </c>
      <c r="Q33" s="58" t="s">
        <v>51</v>
      </c>
      <c r="R33" s="44" t="s">
        <v>51</v>
      </c>
      <c r="S33" s="44" t="str">
        <f>'Таблица № 2'!X32</f>
        <v>нд</v>
      </c>
      <c r="T33" s="58" t="s">
        <v>51</v>
      </c>
      <c r="U33" s="58" t="s">
        <v>51</v>
      </c>
      <c r="V33" s="58" t="s">
        <v>51</v>
      </c>
      <c r="W33" s="58" t="s">
        <v>51</v>
      </c>
      <c r="X33" s="59" t="s">
        <v>51</v>
      </c>
      <c r="Y33" s="60" t="s">
        <v>51</v>
      </c>
      <c r="Z33" s="60" t="s">
        <v>51</v>
      </c>
      <c r="AA33" s="59" t="s">
        <v>51</v>
      </c>
      <c r="AB33" s="59" t="s">
        <v>51</v>
      </c>
      <c r="AC33" s="59" t="s">
        <v>51</v>
      </c>
      <c r="AD33" s="58" t="s">
        <v>51</v>
      </c>
      <c r="AE33" s="59" t="s">
        <v>51</v>
      </c>
      <c r="AF33" s="60" t="s">
        <v>51</v>
      </c>
      <c r="AG33" s="60" t="str">
        <f t="shared" si="1"/>
        <v>нд</v>
      </c>
      <c r="AH33" s="59" t="s">
        <v>51</v>
      </c>
      <c r="AI33" s="58" t="s">
        <v>51</v>
      </c>
      <c r="AJ33" s="58" t="s">
        <v>51</v>
      </c>
      <c r="AK33" s="58" t="s">
        <v>51</v>
      </c>
      <c r="AL33" s="58" t="s">
        <v>51</v>
      </c>
    </row>
    <row r="34" spans="1:38" ht="63" x14ac:dyDescent="0.25">
      <c r="A34" s="37" t="str">
        <f>'Таблица № 2'!A33</f>
        <v>1.2</v>
      </c>
      <c r="B34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44" t="s">
        <v>51</v>
      </c>
      <c r="E34" s="44" t="s">
        <v>51</v>
      </c>
      <c r="F34" s="58" t="s">
        <v>51</v>
      </c>
      <c r="G34" s="58" t="s">
        <v>51</v>
      </c>
      <c r="H34" s="58" t="s">
        <v>51</v>
      </c>
      <c r="I34" s="58" t="s">
        <v>51</v>
      </c>
      <c r="J34" s="58" t="s">
        <v>51</v>
      </c>
      <c r="K34" s="44" t="s">
        <v>51</v>
      </c>
      <c r="L34" s="44" t="s">
        <v>51</v>
      </c>
      <c r="M34" s="58" t="s">
        <v>51</v>
      </c>
      <c r="N34" s="58" t="s">
        <v>51</v>
      </c>
      <c r="O34" s="58" t="s">
        <v>51</v>
      </c>
      <c r="P34" s="58" t="s">
        <v>51</v>
      </c>
      <c r="Q34" s="58" t="s">
        <v>51</v>
      </c>
      <c r="R34" s="44" t="s">
        <v>51</v>
      </c>
      <c r="S34" s="44">
        <f>'Таблица № 2'!X33</f>
        <v>0</v>
      </c>
      <c r="T34" s="58" t="s">
        <v>51</v>
      </c>
      <c r="U34" s="58" t="s">
        <v>51</v>
      </c>
      <c r="V34" s="58" t="s">
        <v>51</v>
      </c>
      <c r="W34" s="58" t="s">
        <v>51</v>
      </c>
      <c r="X34" s="59" t="s">
        <v>51</v>
      </c>
      <c r="Y34" s="60" t="s">
        <v>51</v>
      </c>
      <c r="Z34" s="60" t="s">
        <v>51</v>
      </c>
      <c r="AA34" s="59" t="s">
        <v>51</v>
      </c>
      <c r="AB34" s="59" t="s">
        <v>51</v>
      </c>
      <c r="AC34" s="59" t="s">
        <v>51</v>
      </c>
      <c r="AD34" s="58" t="s">
        <v>51</v>
      </c>
      <c r="AE34" s="59" t="s">
        <v>51</v>
      </c>
      <c r="AF34" s="60" t="s">
        <v>51</v>
      </c>
      <c r="AG34" s="60">
        <f t="shared" si="1"/>
        <v>0</v>
      </c>
      <c r="AH34" s="59" t="s">
        <v>51</v>
      </c>
      <c r="AI34" s="58" t="s">
        <v>51</v>
      </c>
      <c r="AJ34" s="58" t="s">
        <v>51</v>
      </c>
      <c r="AK34" s="58" t="s">
        <v>51</v>
      </c>
      <c r="AL34" s="58" t="s">
        <v>51</v>
      </c>
    </row>
    <row r="35" spans="1:38" ht="31.5" x14ac:dyDescent="0.25">
      <c r="A35" s="37" t="str">
        <f>'Таблица № 2'!A34</f>
        <v>1.2.1</v>
      </c>
      <c r="B35" s="64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44" t="s">
        <v>51</v>
      </c>
      <c r="E35" s="44" t="s">
        <v>51</v>
      </c>
      <c r="F35" s="58" t="s">
        <v>51</v>
      </c>
      <c r="G35" s="58" t="s">
        <v>51</v>
      </c>
      <c r="H35" s="58" t="s">
        <v>51</v>
      </c>
      <c r="I35" s="58" t="s">
        <v>51</v>
      </c>
      <c r="J35" s="58" t="s">
        <v>51</v>
      </c>
      <c r="K35" s="44" t="s">
        <v>51</v>
      </c>
      <c r="L35" s="44" t="s">
        <v>51</v>
      </c>
      <c r="M35" s="58" t="s">
        <v>51</v>
      </c>
      <c r="N35" s="58" t="s">
        <v>51</v>
      </c>
      <c r="O35" s="58" t="s">
        <v>51</v>
      </c>
      <c r="P35" s="58" t="s">
        <v>51</v>
      </c>
      <c r="Q35" s="58" t="s">
        <v>51</v>
      </c>
      <c r="R35" s="44" t="s">
        <v>51</v>
      </c>
      <c r="S35" s="44">
        <f>'Таблица № 2'!X34</f>
        <v>0</v>
      </c>
      <c r="T35" s="58" t="s">
        <v>51</v>
      </c>
      <c r="U35" s="58" t="s">
        <v>51</v>
      </c>
      <c r="V35" s="58" t="s">
        <v>51</v>
      </c>
      <c r="W35" s="58" t="s">
        <v>51</v>
      </c>
      <c r="X35" s="59" t="s">
        <v>51</v>
      </c>
      <c r="Y35" s="60" t="s">
        <v>51</v>
      </c>
      <c r="Z35" s="60" t="s">
        <v>51</v>
      </c>
      <c r="AA35" s="59" t="s">
        <v>51</v>
      </c>
      <c r="AB35" s="59" t="s">
        <v>51</v>
      </c>
      <c r="AC35" s="59" t="s">
        <v>51</v>
      </c>
      <c r="AD35" s="58" t="s">
        <v>51</v>
      </c>
      <c r="AE35" s="59" t="s">
        <v>51</v>
      </c>
      <c r="AF35" s="60" t="s">
        <v>51</v>
      </c>
      <c r="AG35" s="60">
        <f t="shared" si="1"/>
        <v>0</v>
      </c>
      <c r="AH35" s="59" t="s">
        <v>51</v>
      </c>
      <c r="AI35" s="58" t="s">
        <v>51</v>
      </c>
      <c r="AJ35" s="58" t="s">
        <v>51</v>
      </c>
      <c r="AK35" s="58" t="s">
        <v>51</v>
      </c>
      <c r="AL35" s="58" t="s">
        <v>51</v>
      </c>
    </row>
    <row r="36" spans="1:38" ht="31.5" x14ac:dyDescent="0.25">
      <c r="A36" s="37" t="str">
        <f>'Таблица № 2'!A35</f>
        <v>1.2.1.1</v>
      </c>
      <c r="B36" s="64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44" t="s">
        <v>51</v>
      </c>
      <c r="E36" s="44" t="s">
        <v>51</v>
      </c>
      <c r="F36" s="58" t="s">
        <v>51</v>
      </c>
      <c r="G36" s="58" t="s">
        <v>51</v>
      </c>
      <c r="H36" s="58" t="s">
        <v>51</v>
      </c>
      <c r="I36" s="58" t="s">
        <v>51</v>
      </c>
      <c r="J36" s="58" t="s">
        <v>51</v>
      </c>
      <c r="K36" s="44" t="s">
        <v>51</v>
      </c>
      <c r="L36" s="44" t="s">
        <v>51</v>
      </c>
      <c r="M36" s="58" t="s">
        <v>51</v>
      </c>
      <c r="N36" s="58" t="s">
        <v>51</v>
      </c>
      <c r="O36" s="58" t="s">
        <v>51</v>
      </c>
      <c r="P36" s="58" t="s">
        <v>51</v>
      </c>
      <c r="Q36" s="58" t="s">
        <v>51</v>
      </c>
      <c r="R36" s="44" t="s">
        <v>51</v>
      </c>
      <c r="S36" s="44">
        <f>'Таблица № 2'!X35</f>
        <v>0</v>
      </c>
      <c r="T36" s="58" t="s">
        <v>51</v>
      </c>
      <c r="U36" s="58" t="s">
        <v>51</v>
      </c>
      <c r="V36" s="58" t="s">
        <v>51</v>
      </c>
      <c r="W36" s="58" t="s">
        <v>51</v>
      </c>
      <c r="X36" s="59" t="s">
        <v>51</v>
      </c>
      <c r="Y36" s="60" t="s">
        <v>51</v>
      </c>
      <c r="Z36" s="60" t="s">
        <v>51</v>
      </c>
      <c r="AA36" s="59" t="s">
        <v>51</v>
      </c>
      <c r="AB36" s="59" t="s">
        <v>51</v>
      </c>
      <c r="AC36" s="59" t="s">
        <v>51</v>
      </c>
      <c r="AD36" s="58" t="s">
        <v>51</v>
      </c>
      <c r="AE36" s="59" t="s">
        <v>51</v>
      </c>
      <c r="AF36" s="60" t="s">
        <v>51</v>
      </c>
      <c r="AG36" s="60">
        <f t="shared" si="1"/>
        <v>0</v>
      </c>
      <c r="AH36" s="59" t="s">
        <v>51</v>
      </c>
      <c r="AI36" s="58" t="s">
        <v>51</v>
      </c>
      <c r="AJ36" s="58" t="s">
        <v>51</v>
      </c>
      <c r="AK36" s="58" t="s">
        <v>51</v>
      </c>
      <c r="AL36" s="58" t="s">
        <v>51</v>
      </c>
    </row>
    <row r="37" spans="1:38" ht="47.25" x14ac:dyDescent="0.25">
      <c r="A37" s="37" t="str">
        <f>'Таблица № 2'!A36</f>
        <v>1.2.1.2</v>
      </c>
      <c r="B37" s="38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44" t="s">
        <v>51</v>
      </c>
      <c r="E37" s="44" t="s">
        <v>51</v>
      </c>
      <c r="F37" s="58" t="s">
        <v>51</v>
      </c>
      <c r="G37" s="58" t="s">
        <v>51</v>
      </c>
      <c r="H37" s="58" t="s">
        <v>51</v>
      </c>
      <c r="I37" s="58" t="s">
        <v>51</v>
      </c>
      <c r="J37" s="58" t="s">
        <v>51</v>
      </c>
      <c r="K37" s="44" t="s">
        <v>51</v>
      </c>
      <c r="L37" s="44" t="s">
        <v>51</v>
      </c>
      <c r="M37" s="58" t="s">
        <v>51</v>
      </c>
      <c r="N37" s="58" t="s">
        <v>51</v>
      </c>
      <c r="O37" s="58" t="s">
        <v>51</v>
      </c>
      <c r="P37" s="58" t="s">
        <v>51</v>
      </c>
      <c r="Q37" s="58" t="s">
        <v>51</v>
      </c>
      <c r="R37" s="44" t="s">
        <v>51</v>
      </c>
      <c r="S37" s="44">
        <f>'Таблица № 2'!X36</f>
        <v>0</v>
      </c>
      <c r="T37" s="58" t="s">
        <v>51</v>
      </c>
      <c r="U37" s="58" t="s">
        <v>51</v>
      </c>
      <c r="V37" s="58" t="s">
        <v>51</v>
      </c>
      <c r="W37" s="58" t="s">
        <v>51</v>
      </c>
      <c r="X37" s="59" t="s">
        <v>51</v>
      </c>
      <c r="Y37" s="60" t="s">
        <v>51</v>
      </c>
      <c r="Z37" s="60" t="s">
        <v>51</v>
      </c>
      <c r="AA37" s="59" t="s">
        <v>51</v>
      </c>
      <c r="AB37" s="59" t="s">
        <v>51</v>
      </c>
      <c r="AC37" s="59" t="s">
        <v>51</v>
      </c>
      <c r="AD37" s="58" t="s">
        <v>51</v>
      </c>
      <c r="AE37" s="59" t="s">
        <v>51</v>
      </c>
      <c r="AF37" s="60" t="s">
        <v>51</v>
      </c>
      <c r="AG37" s="60">
        <f t="shared" si="1"/>
        <v>0</v>
      </c>
      <c r="AH37" s="59" t="s">
        <v>51</v>
      </c>
      <c r="AI37" s="58" t="s">
        <v>51</v>
      </c>
      <c r="AJ37" s="58" t="s">
        <v>51</v>
      </c>
      <c r="AK37" s="58" t="s">
        <v>51</v>
      </c>
      <c r="AL37" s="58" t="s">
        <v>51</v>
      </c>
    </row>
    <row r="38" spans="1:38" ht="15.75" x14ac:dyDescent="0.25">
      <c r="A38" s="37" t="str">
        <f>'Таблица № 2'!A37</f>
        <v>1.2.2</v>
      </c>
      <c r="B38" s="64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44" t="s">
        <v>51</v>
      </c>
      <c r="E38" s="44" t="s">
        <v>51</v>
      </c>
      <c r="F38" s="58" t="s">
        <v>51</v>
      </c>
      <c r="G38" s="58" t="s">
        <v>51</v>
      </c>
      <c r="H38" s="58" t="s">
        <v>51</v>
      </c>
      <c r="I38" s="58" t="s">
        <v>51</v>
      </c>
      <c r="J38" s="58" t="s">
        <v>51</v>
      </c>
      <c r="K38" s="44" t="s">
        <v>51</v>
      </c>
      <c r="L38" s="44" t="s">
        <v>51</v>
      </c>
      <c r="M38" s="58" t="s">
        <v>51</v>
      </c>
      <c r="N38" s="58" t="s">
        <v>51</v>
      </c>
      <c r="O38" s="58" t="s">
        <v>51</v>
      </c>
      <c r="P38" s="58" t="s">
        <v>51</v>
      </c>
      <c r="Q38" s="58" t="s">
        <v>51</v>
      </c>
      <c r="R38" s="44" t="s">
        <v>51</v>
      </c>
      <c r="S38" s="44" t="str">
        <f>'Таблица № 2'!X37</f>
        <v>нд</v>
      </c>
      <c r="T38" s="58" t="s">
        <v>51</v>
      </c>
      <c r="U38" s="58" t="s">
        <v>51</v>
      </c>
      <c r="V38" s="58" t="s">
        <v>51</v>
      </c>
      <c r="W38" s="58" t="s">
        <v>51</v>
      </c>
      <c r="X38" s="59" t="s">
        <v>51</v>
      </c>
      <c r="Y38" s="60" t="s">
        <v>51</v>
      </c>
      <c r="Z38" s="60" t="s">
        <v>51</v>
      </c>
      <c r="AA38" s="59" t="s">
        <v>51</v>
      </c>
      <c r="AB38" s="59" t="s">
        <v>51</v>
      </c>
      <c r="AC38" s="59" t="s">
        <v>51</v>
      </c>
      <c r="AD38" s="58" t="s">
        <v>51</v>
      </c>
      <c r="AE38" s="59" t="s">
        <v>51</v>
      </c>
      <c r="AF38" s="60" t="s">
        <v>51</v>
      </c>
      <c r="AG38" s="60" t="str">
        <f t="shared" si="1"/>
        <v>нд</v>
      </c>
      <c r="AH38" s="59" t="s">
        <v>51</v>
      </c>
      <c r="AI38" s="58" t="s">
        <v>51</v>
      </c>
      <c r="AJ38" s="58" t="s">
        <v>51</v>
      </c>
      <c r="AK38" s="58" t="s">
        <v>51</v>
      </c>
      <c r="AL38" s="58" t="s">
        <v>51</v>
      </c>
    </row>
    <row r="39" spans="1:38" ht="15.75" x14ac:dyDescent="0.25">
      <c r="A39" s="37" t="str">
        <f>'Таблица № 2'!A38</f>
        <v>1.2.3</v>
      </c>
      <c r="B39" s="64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44" t="s">
        <v>51</v>
      </c>
      <c r="E39" s="44" t="s">
        <v>51</v>
      </c>
      <c r="F39" s="58" t="s">
        <v>51</v>
      </c>
      <c r="G39" s="58" t="s">
        <v>51</v>
      </c>
      <c r="H39" s="58" t="s">
        <v>51</v>
      </c>
      <c r="I39" s="58" t="s">
        <v>51</v>
      </c>
      <c r="J39" s="58" t="s">
        <v>51</v>
      </c>
      <c r="K39" s="44" t="s">
        <v>51</v>
      </c>
      <c r="L39" s="44" t="s">
        <v>51</v>
      </c>
      <c r="M39" s="58" t="s">
        <v>51</v>
      </c>
      <c r="N39" s="58" t="s">
        <v>51</v>
      </c>
      <c r="O39" s="58" t="s">
        <v>51</v>
      </c>
      <c r="P39" s="58" t="s">
        <v>51</v>
      </c>
      <c r="Q39" s="58" t="s">
        <v>51</v>
      </c>
      <c r="R39" s="44" t="s">
        <v>51</v>
      </c>
      <c r="S39" s="44" t="str">
        <f>'Таблица № 2'!X38</f>
        <v>нд</v>
      </c>
      <c r="T39" s="58" t="s">
        <v>51</v>
      </c>
      <c r="U39" s="58" t="s">
        <v>51</v>
      </c>
      <c r="V39" s="58" t="s">
        <v>51</v>
      </c>
      <c r="W39" s="58" t="s">
        <v>51</v>
      </c>
      <c r="X39" s="59" t="s">
        <v>51</v>
      </c>
      <c r="Y39" s="60" t="s">
        <v>51</v>
      </c>
      <c r="Z39" s="60" t="s">
        <v>51</v>
      </c>
      <c r="AA39" s="59" t="s">
        <v>51</v>
      </c>
      <c r="AB39" s="59" t="s">
        <v>51</v>
      </c>
      <c r="AC39" s="59" t="s">
        <v>51</v>
      </c>
      <c r="AD39" s="58" t="s">
        <v>51</v>
      </c>
      <c r="AE39" s="59" t="s">
        <v>51</v>
      </c>
      <c r="AF39" s="60" t="s">
        <v>51</v>
      </c>
      <c r="AG39" s="60" t="str">
        <f t="shared" si="1"/>
        <v>нд</v>
      </c>
      <c r="AH39" s="59" t="s">
        <v>51</v>
      </c>
      <c r="AI39" s="58" t="s">
        <v>51</v>
      </c>
      <c r="AJ39" s="58" t="s">
        <v>51</v>
      </c>
      <c r="AK39" s="58" t="s">
        <v>51</v>
      </c>
      <c r="AL39" s="58" t="s">
        <v>51</v>
      </c>
    </row>
    <row r="40" spans="1:38" ht="31.5" x14ac:dyDescent="0.25">
      <c r="A40" s="37" t="str">
        <f>'Таблица № 2'!A39</f>
        <v>1.2.4</v>
      </c>
      <c r="B40" s="38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44" t="s">
        <v>51</v>
      </c>
      <c r="E40" s="44" t="s">
        <v>51</v>
      </c>
      <c r="F40" s="58" t="s">
        <v>51</v>
      </c>
      <c r="G40" s="58" t="s">
        <v>51</v>
      </c>
      <c r="H40" s="58" t="s">
        <v>51</v>
      </c>
      <c r="I40" s="58" t="s">
        <v>51</v>
      </c>
      <c r="J40" s="58" t="s">
        <v>51</v>
      </c>
      <c r="K40" s="44" t="s">
        <v>51</v>
      </c>
      <c r="L40" s="44" t="s">
        <v>51</v>
      </c>
      <c r="M40" s="58" t="s">
        <v>51</v>
      </c>
      <c r="N40" s="58" t="s">
        <v>51</v>
      </c>
      <c r="O40" s="58" t="s">
        <v>51</v>
      </c>
      <c r="P40" s="58" t="s">
        <v>51</v>
      </c>
      <c r="Q40" s="58" t="s">
        <v>51</v>
      </c>
      <c r="R40" s="44" t="s">
        <v>51</v>
      </c>
      <c r="S40" s="44" t="str">
        <f>'Таблица № 2'!X39</f>
        <v>нд</v>
      </c>
      <c r="T40" s="58" t="s">
        <v>51</v>
      </c>
      <c r="U40" s="58" t="s">
        <v>51</v>
      </c>
      <c r="V40" s="58" t="s">
        <v>51</v>
      </c>
      <c r="W40" s="58" t="s">
        <v>51</v>
      </c>
      <c r="X40" s="59" t="s">
        <v>51</v>
      </c>
      <c r="Y40" s="60" t="s">
        <v>51</v>
      </c>
      <c r="Z40" s="60" t="s">
        <v>51</v>
      </c>
      <c r="AA40" s="59" t="s">
        <v>51</v>
      </c>
      <c r="AB40" s="59" t="s">
        <v>51</v>
      </c>
      <c r="AC40" s="59" t="s">
        <v>51</v>
      </c>
      <c r="AD40" s="58" t="s">
        <v>51</v>
      </c>
      <c r="AE40" s="59" t="s">
        <v>51</v>
      </c>
      <c r="AF40" s="60" t="s">
        <v>51</v>
      </c>
      <c r="AG40" s="60" t="str">
        <f t="shared" si="1"/>
        <v>нд</v>
      </c>
      <c r="AH40" s="59" t="s">
        <v>51</v>
      </c>
      <c r="AI40" s="58" t="s">
        <v>51</v>
      </c>
      <c r="AJ40" s="58" t="s">
        <v>51</v>
      </c>
      <c r="AK40" s="58" t="s">
        <v>51</v>
      </c>
      <c r="AL40" s="58" t="s">
        <v>51</v>
      </c>
    </row>
    <row r="41" spans="1:38" ht="31.5" x14ac:dyDescent="0.25">
      <c r="A41" s="37" t="str">
        <f>'Таблица № 2'!A40</f>
        <v>1.3</v>
      </c>
      <c r="B41" s="64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44" t="s">
        <v>51</v>
      </c>
      <c r="E41" s="44" t="s">
        <v>51</v>
      </c>
      <c r="F41" s="58" t="s">
        <v>51</v>
      </c>
      <c r="G41" s="58" t="s">
        <v>51</v>
      </c>
      <c r="H41" s="58" t="s">
        <v>51</v>
      </c>
      <c r="I41" s="58" t="s">
        <v>51</v>
      </c>
      <c r="J41" s="58" t="s">
        <v>51</v>
      </c>
      <c r="K41" s="44" t="s">
        <v>51</v>
      </c>
      <c r="L41" s="44" t="s">
        <v>51</v>
      </c>
      <c r="M41" s="58" t="s">
        <v>51</v>
      </c>
      <c r="N41" s="58" t="s">
        <v>51</v>
      </c>
      <c r="O41" s="58" t="s">
        <v>51</v>
      </c>
      <c r="P41" s="58" t="s">
        <v>51</v>
      </c>
      <c r="Q41" s="58" t="s">
        <v>51</v>
      </c>
      <c r="R41" s="44" t="s">
        <v>51</v>
      </c>
      <c r="S41" s="44">
        <f>'Таблица № 2'!X40</f>
        <v>34.226750000000003</v>
      </c>
      <c r="T41" s="58" t="s">
        <v>51</v>
      </c>
      <c r="U41" s="58" t="s">
        <v>51</v>
      </c>
      <c r="V41" s="58" t="s">
        <v>51</v>
      </c>
      <c r="W41" s="58" t="s">
        <v>51</v>
      </c>
      <c r="X41" s="59">
        <v>4.7973999999999997</v>
      </c>
      <c r="Y41" s="60" t="s">
        <v>51</v>
      </c>
      <c r="Z41" s="60" t="s">
        <v>51</v>
      </c>
      <c r="AA41" s="59" t="s">
        <v>51</v>
      </c>
      <c r="AB41" s="59" t="s">
        <v>51</v>
      </c>
      <c r="AC41" s="59" t="s">
        <v>51</v>
      </c>
      <c r="AD41" s="58" t="s">
        <v>51</v>
      </c>
      <c r="AE41" s="59" t="s">
        <v>51</v>
      </c>
      <c r="AF41" s="60" t="s">
        <v>51</v>
      </c>
      <c r="AG41" s="60">
        <f t="shared" si="1"/>
        <v>34.226750000000003</v>
      </c>
      <c r="AH41" s="59" t="s">
        <v>51</v>
      </c>
      <c r="AI41" s="58" t="s">
        <v>51</v>
      </c>
      <c r="AJ41" s="58" t="s">
        <v>51</v>
      </c>
      <c r="AK41" s="58" t="s">
        <v>51</v>
      </c>
      <c r="AL41" s="58">
        <v>4.7973999999999997</v>
      </c>
    </row>
    <row r="42" spans="1:38" ht="47.25" x14ac:dyDescent="0.25">
      <c r="A42" s="37" t="str">
        <f>'Таблица № 2'!A41</f>
        <v>1.3.1</v>
      </c>
      <c r="B42" s="65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44" t="s">
        <v>51</v>
      </c>
      <c r="E42" s="44" t="s">
        <v>51</v>
      </c>
      <c r="F42" s="58" t="s">
        <v>51</v>
      </c>
      <c r="G42" s="58" t="s">
        <v>51</v>
      </c>
      <c r="H42" s="58" t="s">
        <v>51</v>
      </c>
      <c r="I42" s="58" t="s">
        <v>51</v>
      </c>
      <c r="J42" s="58" t="s">
        <v>51</v>
      </c>
      <c r="K42" s="44" t="s">
        <v>51</v>
      </c>
      <c r="L42" s="44" t="s">
        <v>51</v>
      </c>
      <c r="M42" s="58" t="s">
        <v>51</v>
      </c>
      <c r="N42" s="58" t="s">
        <v>51</v>
      </c>
      <c r="O42" s="58" t="s">
        <v>51</v>
      </c>
      <c r="P42" s="58" t="s">
        <v>51</v>
      </c>
      <c r="Q42" s="58" t="s">
        <v>51</v>
      </c>
      <c r="R42" s="44" t="s">
        <v>51</v>
      </c>
      <c r="S42" s="44">
        <f>'Таблица № 2'!X41</f>
        <v>34.226750000000003</v>
      </c>
      <c r="T42" s="58" t="s">
        <v>51</v>
      </c>
      <c r="U42" s="58" t="s">
        <v>51</v>
      </c>
      <c r="V42" s="58" t="s">
        <v>51</v>
      </c>
      <c r="W42" s="58" t="s">
        <v>51</v>
      </c>
      <c r="X42" s="59">
        <v>4.7973999999999997</v>
      </c>
      <c r="Y42" s="60" t="s">
        <v>51</v>
      </c>
      <c r="Z42" s="60" t="s">
        <v>51</v>
      </c>
      <c r="AA42" s="59" t="s">
        <v>51</v>
      </c>
      <c r="AB42" s="59" t="s">
        <v>51</v>
      </c>
      <c r="AC42" s="59" t="s">
        <v>51</v>
      </c>
      <c r="AD42" s="58" t="s">
        <v>51</v>
      </c>
      <c r="AE42" s="59" t="s">
        <v>51</v>
      </c>
      <c r="AF42" s="60" t="s">
        <v>51</v>
      </c>
      <c r="AG42" s="60">
        <f t="shared" si="1"/>
        <v>34.226750000000003</v>
      </c>
      <c r="AH42" s="59" t="s">
        <v>51</v>
      </c>
      <c r="AI42" s="58" t="s">
        <v>51</v>
      </c>
      <c r="AJ42" s="58" t="s">
        <v>51</v>
      </c>
      <c r="AK42" s="58" t="s">
        <v>51</v>
      </c>
      <c r="AL42" s="58">
        <v>4.7973999999999997</v>
      </c>
    </row>
    <row r="43" spans="1:38" ht="31.5" x14ac:dyDescent="0.25">
      <c r="A43" s="37" t="str">
        <f>'Таблица № 2'!A42</f>
        <v>1.3.2</v>
      </c>
      <c r="B43" s="65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44" t="s">
        <v>51</v>
      </c>
      <c r="E43" s="44" t="s">
        <v>51</v>
      </c>
      <c r="F43" s="58" t="s">
        <v>51</v>
      </c>
      <c r="G43" s="58" t="s">
        <v>51</v>
      </c>
      <c r="H43" s="58" t="s">
        <v>51</v>
      </c>
      <c r="I43" s="58" t="s">
        <v>51</v>
      </c>
      <c r="J43" s="58" t="s">
        <v>51</v>
      </c>
      <c r="K43" s="44" t="s">
        <v>51</v>
      </c>
      <c r="L43" s="44" t="s">
        <v>51</v>
      </c>
      <c r="M43" s="58" t="s">
        <v>51</v>
      </c>
      <c r="N43" s="58" t="s">
        <v>51</v>
      </c>
      <c r="O43" s="58" t="s">
        <v>51</v>
      </c>
      <c r="P43" s="58" t="s">
        <v>51</v>
      </c>
      <c r="Q43" s="58" t="s">
        <v>51</v>
      </c>
      <c r="R43" s="44" t="s">
        <v>51</v>
      </c>
      <c r="S43" s="44" t="str">
        <f>'Таблица № 2'!X42</f>
        <v>нд</v>
      </c>
      <c r="T43" s="58" t="s">
        <v>51</v>
      </c>
      <c r="U43" s="58" t="s">
        <v>51</v>
      </c>
      <c r="V43" s="58" t="s">
        <v>51</v>
      </c>
      <c r="W43" s="58" t="s">
        <v>51</v>
      </c>
      <c r="X43" s="59" t="s">
        <v>51</v>
      </c>
      <c r="Y43" s="60" t="s">
        <v>51</v>
      </c>
      <c r="Z43" s="60" t="s">
        <v>51</v>
      </c>
      <c r="AA43" s="59" t="s">
        <v>51</v>
      </c>
      <c r="AB43" s="59" t="s">
        <v>51</v>
      </c>
      <c r="AC43" s="59" t="s">
        <v>51</v>
      </c>
      <c r="AD43" s="58" t="s">
        <v>51</v>
      </c>
      <c r="AE43" s="59" t="s">
        <v>51</v>
      </c>
      <c r="AF43" s="60" t="s">
        <v>51</v>
      </c>
      <c r="AG43" s="60" t="str">
        <f t="shared" si="1"/>
        <v>нд</v>
      </c>
      <c r="AH43" s="59" t="s">
        <v>51</v>
      </c>
      <c r="AI43" s="58" t="s">
        <v>51</v>
      </c>
      <c r="AJ43" s="58" t="s">
        <v>51</v>
      </c>
      <c r="AK43" s="58" t="s">
        <v>51</v>
      </c>
      <c r="AL43" s="58" t="s">
        <v>51</v>
      </c>
    </row>
    <row r="44" spans="1:38" ht="31.5" x14ac:dyDescent="0.25">
      <c r="A44" s="37" t="str">
        <f>'Таблица № 2'!A43</f>
        <v>1.3.3</v>
      </c>
      <c r="B44" s="38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44" t="s">
        <v>51</v>
      </c>
      <c r="E44" s="44" t="s">
        <v>51</v>
      </c>
      <c r="F44" s="58" t="s">
        <v>51</v>
      </c>
      <c r="G44" s="58" t="s">
        <v>51</v>
      </c>
      <c r="H44" s="58" t="s">
        <v>51</v>
      </c>
      <c r="I44" s="58" t="s">
        <v>51</v>
      </c>
      <c r="J44" s="58" t="s">
        <v>51</v>
      </c>
      <c r="K44" s="44" t="s">
        <v>51</v>
      </c>
      <c r="L44" s="44" t="s">
        <v>51</v>
      </c>
      <c r="M44" s="58" t="s">
        <v>51</v>
      </c>
      <c r="N44" s="58" t="s">
        <v>51</v>
      </c>
      <c r="O44" s="58" t="s">
        <v>51</v>
      </c>
      <c r="P44" s="58" t="s">
        <v>51</v>
      </c>
      <c r="Q44" s="58" t="s">
        <v>51</v>
      </c>
      <c r="R44" s="44" t="s">
        <v>51</v>
      </c>
      <c r="S44" s="44">
        <f>'Таблица № 2'!X43</f>
        <v>34.226750000000003</v>
      </c>
      <c r="T44" s="58" t="s">
        <v>51</v>
      </c>
      <c r="U44" s="58" t="s">
        <v>51</v>
      </c>
      <c r="V44" s="58" t="s">
        <v>51</v>
      </c>
      <c r="W44" s="58" t="s">
        <v>51</v>
      </c>
      <c r="X44" s="59">
        <v>4.7973999999999997</v>
      </c>
      <c r="Y44" s="60" t="s">
        <v>51</v>
      </c>
      <c r="Z44" s="60" t="s">
        <v>51</v>
      </c>
      <c r="AA44" s="59" t="s">
        <v>51</v>
      </c>
      <c r="AB44" s="59" t="s">
        <v>51</v>
      </c>
      <c r="AC44" s="59" t="s">
        <v>51</v>
      </c>
      <c r="AD44" s="58" t="s">
        <v>51</v>
      </c>
      <c r="AE44" s="59" t="s">
        <v>51</v>
      </c>
      <c r="AF44" s="60" t="s">
        <v>51</v>
      </c>
      <c r="AG44" s="60">
        <f t="shared" si="1"/>
        <v>34.226750000000003</v>
      </c>
      <c r="AH44" s="59" t="s">
        <v>51</v>
      </c>
      <c r="AI44" s="58" t="s">
        <v>51</v>
      </c>
      <c r="AJ44" s="58" t="s">
        <v>51</v>
      </c>
      <c r="AK44" s="58" t="s">
        <v>51</v>
      </c>
      <c r="AL44" s="58">
        <v>4.7973999999999997</v>
      </c>
    </row>
    <row r="45" spans="1:38" ht="31.5" x14ac:dyDescent="0.25">
      <c r="A45" s="37" t="str">
        <f>'Таблица № 2'!A44</f>
        <v>1.3.3.1</v>
      </c>
      <c r="B45" s="38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44" t="s">
        <v>51</v>
      </c>
      <c r="E45" s="44" t="s">
        <v>51</v>
      </c>
      <c r="F45" s="58" t="s">
        <v>51</v>
      </c>
      <c r="G45" s="58" t="s">
        <v>51</v>
      </c>
      <c r="H45" s="58" t="s">
        <v>51</v>
      </c>
      <c r="I45" s="58" t="s">
        <v>51</v>
      </c>
      <c r="J45" s="58" t="s">
        <v>51</v>
      </c>
      <c r="K45" s="44" t="s">
        <v>51</v>
      </c>
      <c r="L45" s="44" t="s">
        <v>51</v>
      </c>
      <c r="M45" s="58" t="s">
        <v>51</v>
      </c>
      <c r="N45" s="58" t="s">
        <v>51</v>
      </c>
      <c r="O45" s="58" t="s">
        <v>51</v>
      </c>
      <c r="P45" s="58" t="s">
        <v>51</v>
      </c>
      <c r="Q45" s="58" t="s">
        <v>51</v>
      </c>
      <c r="R45" s="44" t="s">
        <v>51</v>
      </c>
      <c r="S45" s="44">
        <f>'Таблица № 2'!X44</f>
        <v>34.226750000000003</v>
      </c>
      <c r="T45" s="58" t="s">
        <v>51</v>
      </c>
      <c r="U45" s="58" t="s">
        <v>51</v>
      </c>
      <c r="V45" s="58" t="s">
        <v>51</v>
      </c>
      <c r="W45" s="58" t="s">
        <v>51</v>
      </c>
      <c r="X45" s="59">
        <v>4.7973999999999997</v>
      </c>
      <c r="Y45" s="60" t="s">
        <v>51</v>
      </c>
      <c r="Z45" s="60" t="s">
        <v>51</v>
      </c>
      <c r="AA45" s="59" t="s">
        <v>51</v>
      </c>
      <c r="AB45" s="59" t="s">
        <v>51</v>
      </c>
      <c r="AC45" s="59" t="s">
        <v>51</v>
      </c>
      <c r="AD45" s="58" t="s">
        <v>51</v>
      </c>
      <c r="AE45" s="59" t="s">
        <v>51</v>
      </c>
      <c r="AF45" s="60" t="s">
        <v>51</v>
      </c>
      <c r="AG45" s="60">
        <f t="shared" si="1"/>
        <v>34.226750000000003</v>
      </c>
      <c r="AH45" s="59" t="s">
        <v>51</v>
      </c>
      <c r="AI45" s="58" t="s">
        <v>51</v>
      </c>
      <c r="AJ45" s="58" t="s">
        <v>51</v>
      </c>
      <c r="AK45" s="58" t="s">
        <v>51</v>
      </c>
      <c r="AL45" s="58">
        <v>4.7973999999999997</v>
      </c>
    </row>
    <row r="46" spans="1:38" ht="15.75" x14ac:dyDescent="0.25">
      <c r="A46" s="37"/>
      <c r="B46" s="38" t="str">
        <f>'Таблица № 2'!B45</f>
        <v>в том числе:</v>
      </c>
      <c r="C46" s="37"/>
      <c r="D46" s="44" t="s">
        <v>51</v>
      </c>
      <c r="E46" s="44" t="s">
        <v>51</v>
      </c>
      <c r="F46" s="58" t="s">
        <v>51</v>
      </c>
      <c r="G46" s="58" t="s">
        <v>51</v>
      </c>
      <c r="H46" s="58" t="s">
        <v>51</v>
      </c>
      <c r="I46" s="58" t="s">
        <v>51</v>
      </c>
      <c r="J46" s="58" t="s">
        <v>51</v>
      </c>
      <c r="K46" s="44" t="s">
        <v>51</v>
      </c>
      <c r="L46" s="44" t="s">
        <v>51</v>
      </c>
      <c r="M46" s="58" t="s">
        <v>51</v>
      </c>
      <c r="N46" s="58" t="s">
        <v>51</v>
      </c>
      <c r="O46" s="58" t="s">
        <v>51</v>
      </c>
      <c r="P46" s="58" t="s">
        <v>51</v>
      </c>
      <c r="Q46" s="58" t="s">
        <v>51</v>
      </c>
      <c r="R46" s="44" t="s">
        <v>51</v>
      </c>
      <c r="S46" s="44">
        <f>'Таблица № 2'!X45</f>
        <v>0</v>
      </c>
      <c r="T46" s="58" t="s">
        <v>51</v>
      </c>
      <c r="U46" s="58" t="s">
        <v>51</v>
      </c>
      <c r="V46" s="58" t="s">
        <v>51</v>
      </c>
      <c r="W46" s="58" t="s">
        <v>51</v>
      </c>
      <c r="X46" s="59" t="s">
        <v>51</v>
      </c>
      <c r="Y46" s="60" t="s">
        <v>51</v>
      </c>
      <c r="Z46" s="60" t="s">
        <v>51</v>
      </c>
      <c r="AA46" s="59" t="s">
        <v>51</v>
      </c>
      <c r="AB46" s="59" t="s">
        <v>51</v>
      </c>
      <c r="AC46" s="59" t="s">
        <v>51</v>
      </c>
      <c r="AD46" s="58" t="s">
        <v>51</v>
      </c>
      <c r="AE46" s="59" t="s">
        <v>51</v>
      </c>
      <c r="AF46" s="60" t="s">
        <v>51</v>
      </c>
      <c r="AG46" s="60">
        <f t="shared" si="1"/>
        <v>0</v>
      </c>
      <c r="AH46" s="59" t="s">
        <v>51</v>
      </c>
      <c r="AI46" s="58" t="s">
        <v>51</v>
      </c>
      <c r="AJ46" s="58" t="s">
        <v>51</v>
      </c>
      <c r="AK46" s="58" t="s">
        <v>51</v>
      </c>
      <c r="AL46" s="58" t="s">
        <v>51</v>
      </c>
    </row>
    <row r="47" spans="1:38" ht="15.75" x14ac:dyDescent="0.25">
      <c r="A47" s="37"/>
      <c r="B47" s="38" t="str">
        <f>'Таблица № 2'!B46</f>
        <v>от ТЭЦ до ТК-38</v>
      </c>
      <c r="C47" s="37"/>
      <c r="D47" s="44" t="s">
        <v>51</v>
      </c>
      <c r="E47" s="44" t="s">
        <v>51</v>
      </c>
      <c r="F47" s="58" t="s">
        <v>51</v>
      </c>
      <c r="G47" s="58" t="s">
        <v>51</v>
      </c>
      <c r="H47" s="58" t="s">
        <v>51</v>
      </c>
      <c r="I47" s="58" t="s">
        <v>51</v>
      </c>
      <c r="J47" s="58" t="s">
        <v>51</v>
      </c>
      <c r="K47" s="44" t="s">
        <v>51</v>
      </c>
      <c r="L47" s="44" t="s">
        <v>51</v>
      </c>
      <c r="M47" s="58" t="s">
        <v>51</v>
      </c>
      <c r="N47" s="58" t="s">
        <v>51</v>
      </c>
      <c r="O47" s="58" t="s">
        <v>51</v>
      </c>
      <c r="P47" s="58" t="s">
        <v>51</v>
      </c>
      <c r="Q47" s="58" t="s">
        <v>51</v>
      </c>
      <c r="R47" s="44" t="s">
        <v>51</v>
      </c>
      <c r="S47" s="44" t="str">
        <f>'Таблица № 2'!X46</f>
        <v>нд</v>
      </c>
      <c r="T47" s="58" t="s">
        <v>51</v>
      </c>
      <c r="U47" s="58" t="s">
        <v>51</v>
      </c>
      <c r="V47" s="58" t="s">
        <v>51</v>
      </c>
      <c r="W47" s="58" t="s">
        <v>51</v>
      </c>
      <c r="X47" s="59" t="s">
        <v>51</v>
      </c>
      <c r="Y47" s="60" t="s">
        <v>51</v>
      </c>
      <c r="Z47" s="60" t="s">
        <v>51</v>
      </c>
      <c r="AA47" s="59" t="s">
        <v>51</v>
      </c>
      <c r="AB47" s="59" t="s">
        <v>51</v>
      </c>
      <c r="AC47" s="59" t="s">
        <v>51</v>
      </c>
      <c r="AD47" s="58" t="s">
        <v>51</v>
      </c>
      <c r="AE47" s="59" t="s">
        <v>51</v>
      </c>
      <c r="AF47" s="60" t="s">
        <v>51</v>
      </c>
      <c r="AG47" s="60" t="str">
        <f t="shared" si="1"/>
        <v>нд</v>
      </c>
      <c r="AH47" s="59" t="s">
        <v>51</v>
      </c>
      <c r="AI47" s="58" t="s">
        <v>51</v>
      </c>
      <c r="AJ47" s="58" t="s">
        <v>51</v>
      </c>
      <c r="AK47" s="58" t="s">
        <v>51</v>
      </c>
      <c r="AL47" s="58" t="s">
        <v>51</v>
      </c>
    </row>
    <row r="48" spans="1:38" ht="15.75" x14ac:dyDescent="0.25">
      <c r="A48" s="37"/>
      <c r="B48" s="38" t="str">
        <f>'Таблица № 2'!B47</f>
        <v>от ТК 40а через ТК40до ТК41</v>
      </c>
      <c r="C48" s="37"/>
      <c r="D48" s="44" t="s">
        <v>51</v>
      </c>
      <c r="E48" s="44" t="s">
        <v>51</v>
      </c>
      <c r="F48" s="58" t="s">
        <v>51</v>
      </c>
      <c r="G48" s="58" t="s">
        <v>51</v>
      </c>
      <c r="H48" s="58" t="s">
        <v>51</v>
      </c>
      <c r="I48" s="58" t="s">
        <v>51</v>
      </c>
      <c r="J48" s="58" t="s">
        <v>51</v>
      </c>
      <c r="K48" s="44" t="s">
        <v>51</v>
      </c>
      <c r="L48" s="44" t="s">
        <v>51</v>
      </c>
      <c r="M48" s="58" t="s">
        <v>51</v>
      </c>
      <c r="N48" s="58" t="s">
        <v>51</v>
      </c>
      <c r="O48" s="58" t="s">
        <v>51</v>
      </c>
      <c r="P48" s="58" t="s">
        <v>51</v>
      </c>
      <c r="Q48" s="58" t="s">
        <v>51</v>
      </c>
      <c r="R48" s="44" t="s">
        <v>51</v>
      </c>
      <c r="S48" s="44" t="str">
        <f>'Таблица № 2'!X47</f>
        <v>нд</v>
      </c>
      <c r="T48" s="58" t="s">
        <v>51</v>
      </c>
      <c r="U48" s="58" t="s">
        <v>51</v>
      </c>
      <c r="V48" s="58" t="s">
        <v>51</v>
      </c>
      <c r="W48" s="58" t="s">
        <v>51</v>
      </c>
      <c r="X48" s="59" t="s">
        <v>51</v>
      </c>
      <c r="Y48" s="60" t="s">
        <v>51</v>
      </c>
      <c r="Z48" s="60" t="s">
        <v>51</v>
      </c>
      <c r="AA48" s="59" t="s">
        <v>51</v>
      </c>
      <c r="AB48" s="59" t="s">
        <v>51</v>
      </c>
      <c r="AC48" s="59" t="s">
        <v>51</v>
      </c>
      <c r="AD48" s="58" t="s">
        <v>51</v>
      </c>
      <c r="AE48" s="59" t="s">
        <v>51</v>
      </c>
      <c r="AF48" s="60" t="s">
        <v>51</v>
      </c>
      <c r="AG48" s="60" t="str">
        <f t="shared" si="1"/>
        <v>нд</v>
      </c>
      <c r="AH48" s="59" t="s">
        <v>51</v>
      </c>
      <c r="AI48" s="58" t="s">
        <v>51</v>
      </c>
      <c r="AJ48" s="58" t="s">
        <v>51</v>
      </c>
      <c r="AK48" s="58" t="s">
        <v>51</v>
      </c>
      <c r="AL48" s="58" t="s">
        <v>51</v>
      </c>
    </row>
    <row r="49" spans="1:38" ht="15.75" x14ac:dyDescent="0.25">
      <c r="A49" s="37"/>
      <c r="B49" s="38" t="str">
        <f>'Таблица № 2'!B48</f>
        <v>от ТК41 до ТК41а и ввода Ломоносова,6</v>
      </c>
      <c r="C49" s="37"/>
      <c r="D49" s="44" t="s">
        <v>51</v>
      </c>
      <c r="E49" s="44" t="s">
        <v>51</v>
      </c>
      <c r="F49" s="58" t="s">
        <v>51</v>
      </c>
      <c r="G49" s="58" t="s">
        <v>51</v>
      </c>
      <c r="H49" s="58" t="s">
        <v>51</v>
      </c>
      <c r="I49" s="58" t="s">
        <v>51</v>
      </c>
      <c r="J49" s="58" t="s">
        <v>51</v>
      </c>
      <c r="K49" s="44" t="s">
        <v>51</v>
      </c>
      <c r="L49" s="44" t="s">
        <v>51</v>
      </c>
      <c r="M49" s="58" t="s">
        <v>51</v>
      </c>
      <c r="N49" s="58" t="s">
        <v>51</v>
      </c>
      <c r="O49" s="58" t="s">
        <v>51</v>
      </c>
      <c r="P49" s="58" t="s">
        <v>51</v>
      </c>
      <c r="Q49" s="58" t="s">
        <v>51</v>
      </c>
      <c r="R49" s="44" t="s">
        <v>51</v>
      </c>
      <c r="S49" s="44" t="str">
        <f>'Таблица № 2'!X48</f>
        <v>нд</v>
      </c>
      <c r="T49" s="58" t="s">
        <v>51</v>
      </c>
      <c r="U49" s="58" t="s">
        <v>51</v>
      </c>
      <c r="V49" s="58" t="s">
        <v>51</v>
      </c>
      <c r="W49" s="58" t="s">
        <v>51</v>
      </c>
      <c r="X49" s="59" t="s">
        <v>51</v>
      </c>
      <c r="Y49" s="60" t="s">
        <v>51</v>
      </c>
      <c r="Z49" s="60" t="s">
        <v>51</v>
      </c>
      <c r="AA49" s="59" t="s">
        <v>51</v>
      </c>
      <c r="AB49" s="59" t="s">
        <v>51</v>
      </c>
      <c r="AC49" s="59" t="s">
        <v>51</v>
      </c>
      <c r="AD49" s="58" t="s">
        <v>51</v>
      </c>
      <c r="AE49" s="59" t="s">
        <v>51</v>
      </c>
      <c r="AF49" s="60" t="s">
        <v>51</v>
      </c>
      <c r="AG49" s="60" t="str">
        <f t="shared" si="1"/>
        <v>нд</v>
      </c>
      <c r="AH49" s="59" t="s">
        <v>51</v>
      </c>
      <c r="AI49" s="58" t="s">
        <v>51</v>
      </c>
      <c r="AJ49" s="58" t="s">
        <v>51</v>
      </c>
      <c r="AK49" s="58" t="s">
        <v>51</v>
      </c>
      <c r="AL49" s="58" t="s">
        <v>51</v>
      </c>
    </row>
    <row r="50" spans="1:38" ht="15.75" x14ac:dyDescent="0.25">
      <c r="A50" s="37"/>
      <c r="B50" s="38" t="str">
        <f>'Таблица № 2'!B49</f>
        <v>от ТК1- по Молодежке, до врезки в Мол.1,2</v>
      </c>
      <c r="C50" s="37"/>
      <c r="D50" s="44" t="s">
        <v>51</v>
      </c>
      <c r="E50" s="44" t="s">
        <v>51</v>
      </c>
      <c r="F50" s="58" t="s">
        <v>51</v>
      </c>
      <c r="G50" s="58" t="s">
        <v>51</v>
      </c>
      <c r="H50" s="58" t="s">
        <v>51</v>
      </c>
      <c r="I50" s="58" t="s">
        <v>51</v>
      </c>
      <c r="J50" s="58" t="s">
        <v>51</v>
      </c>
      <c r="K50" s="44" t="s">
        <v>51</v>
      </c>
      <c r="L50" s="44" t="s">
        <v>51</v>
      </c>
      <c r="M50" s="58" t="s">
        <v>51</v>
      </c>
      <c r="N50" s="58" t="s">
        <v>51</v>
      </c>
      <c r="O50" s="58" t="s">
        <v>51</v>
      </c>
      <c r="P50" s="58" t="s">
        <v>51</v>
      </c>
      <c r="Q50" s="58" t="s">
        <v>51</v>
      </c>
      <c r="R50" s="44" t="s">
        <v>51</v>
      </c>
      <c r="S50" s="44" t="str">
        <f>'Таблица № 2'!X49</f>
        <v>нд</v>
      </c>
      <c r="T50" s="58" t="s">
        <v>51</v>
      </c>
      <c r="U50" s="58" t="s">
        <v>51</v>
      </c>
      <c r="V50" s="58" t="s">
        <v>51</v>
      </c>
      <c r="W50" s="58" t="s">
        <v>51</v>
      </c>
      <c r="X50" s="59" t="s">
        <v>51</v>
      </c>
      <c r="Y50" s="60" t="s">
        <v>51</v>
      </c>
      <c r="Z50" s="60" t="s">
        <v>51</v>
      </c>
      <c r="AA50" s="59" t="s">
        <v>51</v>
      </c>
      <c r="AB50" s="59" t="s">
        <v>51</v>
      </c>
      <c r="AC50" s="59" t="s">
        <v>51</v>
      </c>
      <c r="AD50" s="58" t="s">
        <v>51</v>
      </c>
      <c r="AE50" s="59" t="s">
        <v>51</v>
      </c>
      <c r="AF50" s="60" t="s">
        <v>51</v>
      </c>
      <c r="AG50" s="60" t="str">
        <f t="shared" si="1"/>
        <v>нд</v>
      </c>
      <c r="AH50" s="59" t="s">
        <v>51</v>
      </c>
      <c r="AI50" s="58" t="s">
        <v>51</v>
      </c>
      <c r="AJ50" s="58" t="s">
        <v>51</v>
      </c>
      <c r="AK50" s="58" t="s">
        <v>51</v>
      </c>
      <c r="AL50" s="58" t="s">
        <v>51</v>
      </c>
    </row>
    <row r="51" spans="1:38" ht="15.75" x14ac:dyDescent="0.25">
      <c r="A51" s="37"/>
      <c r="B51" s="38" t="str">
        <f>'Таблица № 2'!B50</f>
        <v>от ТЭЦ - до общежития по Советсой 19</v>
      </c>
      <c r="C51" s="37"/>
      <c r="D51" s="44" t="s">
        <v>51</v>
      </c>
      <c r="E51" s="44" t="s">
        <v>51</v>
      </c>
      <c r="F51" s="58" t="s">
        <v>51</v>
      </c>
      <c r="G51" s="58" t="s">
        <v>51</v>
      </c>
      <c r="H51" s="58" t="s">
        <v>51</v>
      </c>
      <c r="I51" s="58" t="s">
        <v>51</v>
      </c>
      <c r="J51" s="58" t="s">
        <v>51</v>
      </c>
      <c r="K51" s="44" t="s">
        <v>51</v>
      </c>
      <c r="L51" s="44" t="s">
        <v>51</v>
      </c>
      <c r="M51" s="58" t="s">
        <v>51</v>
      </c>
      <c r="N51" s="58" t="s">
        <v>51</v>
      </c>
      <c r="O51" s="58" t="s">
        <v>51</v>
      </c>
      <c r="P51" s="58" t="s">
        <v>51</v>
      </c>
      <c r="Q51" s="58" t="s">
        <v>51</v>
      </c>
      <c r="R51" s="44" t="s">
        <v>51</v>
      </c>
      <c r="S51" s="44" t="str">
        <f>'Таблица № 2'!X50</f>
        <v>нд</v>
      </c>
      <c r="T51" s="58" t="s">
        <v>51</v>
      </c>
      <c r="U51" s="58" t="s">
        <v>51</v>
      </c>
      <c r="V51" s="58" t="s">
        <v>51</v>
      </c>
      <c r="W51" s="58" t="s">
        <v>51</v>
      </c>
      <c r="X51" s="59" t="s">
        <v>51</v>
      </c>
      <c r="Y51" s="60" t="s">
        <v>51</v>
      </c>
      <c r="Z51" s="60" t="s">
        <v>51</v>
      </c>
      <c r="AA51" s="59" t="s">
        <v>51</v>
      </c>
      <c r="AB51" s="59" t="s">
        <v>51</v>
      </c>
      <c r="AC51" s="59" t="s">
        <v>51</v>
      </c>
      <c r="AD51" s="58" t="s">
        <v>51</v>
      </c>
      <c r="AE51" s="59" t="s">
        <v>51</v>
      </c>
      <c r="AF51" s="60" t="s">
        <v>51</v>
      </c>
      <c r="AG51" s="60" t="str">
        <f t="shared" si="1"/>
        <v>нд</v>
      </c>
      <c r="AH51" s="59" t="s">
        <v>51</v>
      </c>
      <c r="AI51" s="58" t="s">
        <v>51</v>
      </c>
      <c r="AJ51" s="58" t="s">
        <v>51</v>
      </c>
      <c r="AK51" s="58" t="s">
        <v>51</v>
      </c>
      <c r="AL51" s="58" t="s">
        <v>51</v>
      </c>
    </row>
    <row r="52" spans="1:38" ht="15.75" x14ac:dyDescent="0.25">
      <c r="A52" s="37"/>
      <c r="B52" s="38" t="str">
        <f>'Таблица № 2'!B51</f>
        <v>Вводы по пер.Сосновому</v>
      </c>
      <c r="C52" s="37"/>
      <c r="D52" s="44" t="s">
        <v>51</v>
      </c>
      <c r="E52" s="44" t="s">
        <v>51</v>
      </c>
      <c r="F52" s="58" t="s">
        <v>51</v>
      </c>
      <c r="G52" s="58" t="s">
        <v>51</v>
      </c>
      <c r="H52" s="58" t="s">
        <v>51</v>
      </c>
      <c r="I52" s="58" t="s">
        <v>51</v>
      </c>
      <c r="J52" s="58" t="s">
        <v>51</v>
      </c>
      <c r="K52" s="44" t="s">
        <v>51</v>
      </c>
      <c r="L52" s="44" t="s">
        <v>51</v>
      </c>
      <c r="M52" s="58" t="s">
        <v>51</v>
      </c>
      <c r="N52" s="58" t="s">
        <v>51</v>
      </c>
      <c r="O52" s="58" t="s">
        <v>51</v>
      </c>
      <c r="P52" s="58" t="s">
        <v>51</v>
      </c>
      <c r="Q52" s="58" t="s">
        <v>51</v>
      </c>
      <c r="R52" s="44" t="s">
        <v>51</v>
      </c>
      <c r="S52" s="44" t="str">
        <f>'Таблица № 2'!X51</f>
        <v>нд</v>
      </c>
      <c r="T52" s="58" t="s">
        <v>51</v>
      </c>
      <c r="U52" s="58" t="s">
        <v>51</v>
      </c>
      <c r="V52" s="58" t="s">
        <v>51</v>
      </c>
      <c r="W52" s="58" t="s">
        <v>51</v>
      </c>
      <c r="X52" s="59" t="s">
        <v>51</v>
      </c>
      <c r="Y52" s="60" t="s">
        <v>51</v>
      </c>
      <c r="Z52" s="60" t="s">
        <v>51</v>
      </c>
      <c r="AA52" s="59" t="s">
        <v>51</v>
      </c>
      <c r="AB52" s="59" t="s">
        <v>51</v>
      </c>
      <c r="AC52" s="59" t="s">
        <v>51</v>
      </c>
      <c r="AD52" s="58" t="s">
        <v>51</v>
      </c>
      <c r="AE52" s="59" t="s">
        <v>51</v>
      </c>
      <c r="AF52" s="60" t="s">
        <v>51</v>
      </c>
      <c r="AG52" s="60" t="str">
        <f t="shared" si="1"/>
        <v>нд</v>
      </c>
      <c r="AH52" s="59" t="s">
        <v>51</v>
      </c>
      <c r="AI52" s="58" t="s">
        <v>51</v>
      </c>
      <c r="AJ52" s="58" t="s">
        <v>51</v>
      </c>
      <c r="AK52" s="58" t="s">
        <v>51</v>
      </c>
      <c r="AL52" s="58" t="s">
        <v>51</v>
      </c>
    </row>
    <row r="53" spans="1:38" ht="15.75" x14ac:dyDescent="0.25">
      <c r="A53" s="37"/>
      <c r="B53" s="38" t="str">
        <f>'Таблица № 2'!B52</f>
        <v>Вводы по ул. Глинки</v>
      </c>
      <c r="C53" s="37"/>
      <c r="D53" s="44" t="s">
        <v>51</v>
      </c>
      <c r="E53" s="44" t="s">
        <v>51</v>
      </c>
      <c r="F53" s="58" t="s">
        <v>51</v>
      </c>
      <c r="G53" s="58" t="s">
        <v>51</v>
      </c>
      <c r="H53" s="58" t="s">
        <v>51</v>
      </c>
      <c r="I53" s="58" t="s">
        <v>51</v>
      </c>
      <c r="J53" s="58" t="s">
        <v>51</v>
      </c>
      <c r="K53" s="44" t="s">
        <v>51</v>
      </c>
      <c r="L53" s="44" t="s">
        <v>51</v>
      </c>
      <c r="M53" s="58" t="s">
        <v>51</v>
      </c>
      <c r="N53" s="58" t="s">
        <v>51</v>
      </c>
      <c r="O53" s="58" t="s">
        <v>51</v>
      </c>
      <c r="P53" s="58" t="s">
        <v>51</v>
      </c>
      <c r="Q53" s="58" t="s">
        <v>51</v>
      </c>
      <c r="R53" s="44" t="s">
        <v>51</v>
      </c>
      <c r="S53" s="44" t="str">
        <f>'Таблица № 2'!X52</f>
        <v>нд</v>
      </c>
      <c r="T53" s="58" t="s">
        <v>51</v>
      </c>
      <c r="U53" s="58" t="s">
        <v>51</v>
      </c>
      <c r="V53" s="58" t="s">
        <v>51</v>
      </c>
      <c r="W53" s="58" t="s">
        <v>51</v>
      </c>
      <c r="X53" s="59" t="s">
        <v>51</v>
      </c>
      <c r="Y53" s="60" t="s">
        <v>51</v>
      </c>
      <c r="Z53" s="60" t="s">
        <v>51</v>
      </c>
      <c r="AA53" s="59" t="s">
        <v>51</v>
      </c>
      <c r="AB53" s="59" t="s">
        <v>51</v>
      </c>
      <c r="AC53" s="59" t="s">
        <v>51</v>
      </c>
      <c r="AD53" s="58" t="s">
        <v>51</v>
      </c>
      <c r="AE53" s="59" t="s">
        <v>51</v>
      </c>
      <c r="AF53" s="60" t="s">
        <v>51</v>
      </c>
      <c r="AG53" s="60" t="str">
        <f t="shared" si="1"/>
        <v>нд</v>
      </c>
      <c r="AH53" s="59" t="s">
        <v>51</v>
      </c>
      <c r="AI53" s="58" t="s">
        <v>51</v>
      </c>
      <c r="AJ53" s="58" t="s">
        <v>51</v>
      </c>
      <c r="AK53" s="58" t="s">
        <v>51</v>
      </c>
      <c r="AL53" s="58" t="s">
        <v>51</v>
      </c>
    </row>
    <row r="54" spans="1:38" ht="15.75" x14ac:dyDescent="0.25">
      <c r="A54" s="37"/>
      <c r="B54" s="38" t="str">
        <f>'Таблица № 2'!B53</f>
        <v>Разработка проектной документации</v>
      </c>
      <c r="C54" s="37"/>
      <c r="D54" s="44" t="s">
        <v>51</v>
      </c>
      <c r="E54" s="44" t="s">
        <v>51</v>
      </c>
      <c r="F54" s="58" t="s">
        <v>51</v>
      </c>
      <c r="G54" s="58" t="s">
        <v>51</v>
      </c>
      <c r="H54" s="58" t="s">
        <v>51</v>
      </c>
      <c r="I54" s="58" t="s">
        <v>51</v>
      </c>
      <c r="J54" s="58" t="s">
        <v>51</v>
      </c>
      <c r="K54" s="44" t="s">
        <v>51</v>
      </c>
      <c r="L54" s="44" t="s">
        <v>51</v>
      </c>
      <c r="M54" s="58" t="s">
        <v>51</v>
      </c>
      <c r="N54" s="58" t="s">
        <v>51</v>
      </c>
      <c r="O54" s="58" t="s">
        <v>51</v>
      </c>
      <c r="P54" s="58" t="s">
        <v>51</v>
      </c>
      <c r="Q54" s="58" t="s">
        <v>51</v>
      </c>
      <c r="R54" s="44" t="s">
        <v>51</v>
      </c>
      <c r="S54" s="44" t="str">
        <f>'Таблица № 2'!X53</f>
        <v>нд</v>
      </c>
      <c r="T54" s="58" t="s">
        <v>51</v>
      </c>
      <c r="U54" s="58" t="s">
        <v>51</v>
      </c>
      <c r="V54" s="58" t="s">
        <v>51</v>
      </c>
      <c r="W54" s="58" t="s">
        <v>51</v>
      </c>
      <c r="X54" s="59" t="s">
        <v>51</v>
      </c>
      <c r="Y54" s="60" t="s">
        <v>51</v>
      </c>
      <c r="Z54" s="60" t="s">
        <v>51</v>
      </c>
      <c r="AA54" s="59" t="s">
        <v>51</v>
      </c>
      <c r="AB54" s="59" t="s">
        <v>51</v>
      </c>
      <c r="AC54" s="59" t="s">
        <v>51</v>
      </c>
      <c r="AD54" s="58" t="s">
        <v>51</v>
      </c>
      <c r="AE54" s="59" t="s">
        <v>51</v>
      </c>
      <c r="AF54" s="60" t="s">
        <v>51</v>
      </c>
      <c r="AG54" s="60" t="str">
        <f t="shared" si="1"/>
        <v>нд</v>
      </c>
      <c r="AH54" s="59" t="s">
        <v>51</v>
      </c>
      <c r="AI54" s="58" t="s">
        <v>51</v>
      </c>
      <c r="AJ54" s="58" t="s">
        <v>51</v>
      </c>
      <c r="AK54" s="58" t="s">
        <v>51</v>
      </c>
      <c r="AL54" s="58" t="s">
        <v>51</v>
      </c>
    </row>
    <row r="55" spans="1:38" ht="15.75" x14ac:dyDescent="0.25">
      <c r="A55" s="37"/>
      <c r="B55" s="38" t="str">
        <f>'Таблица № 2'!B54</f>
        <v>от ТК15  до врезки Ленина23, АК и до ТП Ленина47</v>
      </c>
      <c r="C55" s="37"/>
      <c r="D55" s="44" t="s">
        <v>51</v>
      </c>
      <c r="E55" s="44" t="s">
        <v>51</v>
      </c>
      <c r="F55" s="58" t="s">
        <v>51</v>
      </c>
      <c r="G55" s="58" t="s">
        <v>51</v>
      </c>
      <c r="H55" s="58" t="s">
        <v>51</v>
      </c>
      <c r="I55" s="58" t="s">
        <v>51</v>
      </c>
      <c r="J55" s="58" t="s">
        <v>51</v>
      </c>
      <c r="K55" s="44" t="s">
        <v>51</v>
      </c>
      <c r="L55" s="44" t="s">
        <v>51</v>
      </c>
      <c r="M55" s="58" t="s">
        <v>51</v>
      </c>
      <c r="N55" s="58" t="s">
        <v>51</v>
      </c>
      <c r="O55" s="58" t="s">
        <v>51</v>
      </c>
      <c r="P55" s="58" t="s">
        <v>51</v>
      </c>
      <c r="Q55" s="58" t="s">
        <v>51</v>
      </c>
      <c r="R55" s="44" t="s">
        <v>51</v>
      </c>
      <c r="S55" s="44" t="str">
        <f>'Таблица № 2'!X54</f>
        <v>нд</v>
      </c>
      <c r="T55" s="58" t="s">
        <v>51</v>
      </c>
      <c r="U55" s="58" t="s">
        <v>51</v>
      </c>
      <c r="V55" s="58" t="s">
        <v>51</v>
      </c>
      <c r="W55" s="58" t="s">
        <v>51</v>
      </c>
      <c r="X55" s="59" t="s">
        <v>51</v>
      </c>
      <c r="Y55" s="60" t="s">
        <v>51</v>
      </c>
      <c r="Z55" s="60" t="s">
        <v>51</v>
      </c>
      <c r="AA55" s="59" t="s">
        <v>51</v>
      </c>
      <c r="AB55" s="59" t="s">
        <v>51</v>
      </c>
      <c r="AC55" s="59" t="s">
        <v>51</v>
      </c>
      <c r="AD55" s="58" t="s">
        <v>51</v>
      </c>
      <c r="AE55" s="59" t="s">
        <v>51</v>
      </c>
      <c r="AF55" s="60" t="s">
        <v>51</v>
      </c>
      <c r="AG55" s="60" t="str">
        <f t="shared" si="1"/>
        <v>нд</v>
      </c>
      <c r="AH55" s="59" t="s">
        <v>51</v>
      </c>
      <c r="AI55" s="58" t="s">
        <v>51</v>
      </c>
      <c r="AJ55" s="58" t="s">
        <v>51</v>
      </c>
      <c r="AK55" s="58" t="s">
        <v>51</v>
      </c>
      <c r="AL55" s="58" t="s">
        <v>51</v>
      </c>
    </row>
    <row r="56" spans="1:38" ht="15.75" x14ac:dyDescent="0.25">
      <c r="A56" s="37"/>
      <c r="B56" s="38" t="str">
        <f>'Таблица № 2'!B55</f>
        <v>от ТК 28 до тк 26</v>
      </c>
      <c r="C56" s="37"/>
      <c r="D56" s="44" t="s">
        <v>51</v>
      </c>
      <c r="E56" s="44" t="s">
        <v>51</v>
      </c>
      <c r="F56" s="58" t="s">
        <v>51</v>
      </c>
      <c r="G56" s="58" t="s">
        <v>51</v>
      </c>
      <c r="H56" s="58" t="s">
        <v>51</v>
      </c>
      <c r="I56" s="58" t="s">
        <v>51</v>
      </c>
      <c r="J56" s="58" t="s">
        <v>51</v>
      </c>
      <c r="K56" s="44" t="s">
        <v>51</v>
      </c>
      <c r="L56" s="44" t="s">
        <v>51</v>
      </c>
      <c r="M56" s="58" t="s">
        <v>51</v>
      </c>
      <c r="N56" s="58" t="s">
        <v>51</v>
      </c>
      <c r="O56" s="58" t="s">
        <v>51</v>
      </c>
      <c r="P56" s="58" t="s">
        <v>51</v>
      </c>
      <c r="Q56" s="58" t="s">
        <v>51</v>
      </c>
      <c r="R56" s="44" t="s">
        <v>51</v>
      </c>
      <c r="S56" s="44" t="str">
        <f>'Таблица № 2'!X55</f>
        <v>нд</v>
      </c>
      <c r="T56" s="58" t="s">
        <v>51</v>
      </c>
      <c r="U56" s="58" t="s">
        <v>51</v>
      </c>
      <c r="V56" s="58" t="s">
        <v>51</v>
      </c>
      <c r="W56" s="58" t="s">
        <v>51</v>
      </c>
      <c r="X56" s="59" t="s">
        <v>51</v>
      </c>
      <c r="Y56" s="60" t="s">
        <v>51</v>
      </c>
      <c r="Z56" s="60" t="s">
        <v>51</v>
      </c>
      <c r="AA56" s="59" t="s">
        <v>51</v>
      </c>
      <c r="AB56" s="59" t="s">
        <v>51</v>
      </c>
      <c r="AC56" s="59" t="s">
        <v>51</v>
      </c>
      <c r="AD56" s="58" t="s">
        <v>51</v>
      </c>
      <c r="AE56" s="59" t="s">
        <v>51</v>
      </c>
      <c r="AF56" s="60" t="s">
        <v>51</v>
      </c>
      <c r="AG56" s="60" t="str">
        <f t="shared" si="1"/>
        <v>нд</v>
      </c>
      <c r="AH56" s="59" t="s">
        <v>51</v>
      </c>
      <c r="AI56" s="58" t="s">
        <v>51</v>
      </c>
      <c r="AJ56" s="58" t="s">
        <v>51</v>
      </c>
      <c r="AK56" s="58" t="s">
        <v>51</v>
      </c>
      <c r="AL56" s="58" t="s">
        <v>51</v>
      </c>
    </row>
    <row r="57" spans="1:38" ht="15.75" x14ac:dyDescent="0.25">
      <c r="A57" s="37"/>
      <c r="B57" s="38" t="str">
        <f>'Таблица № 2'!B56</f>
        <v>от ТК до врезки в ГИБДД</v>
      </c>
      <c r="C57" s="37"/>
      <c r="D57" s="44" t="s">
        <v>51</v>
      </c>
      <c r="E57" s="44" t="s">
        <v>51</v>
      </c>
      <c r="F57" s="58" t="s">
        <v>51</v>
      </c>
      <c r="G57" s="58" t="s">
        <v>51</v>
      </c>
      <c r="H57" s="58" t="s">
        <v>51</v>
      </c>
      <c r="I57" s="58" t="s">
        <v>51</v>
      </c>
      <c r="J57" s="58" t="s">
        <v>51</v>
      </c>
      <c r="K57" s="44" t="s">
        <v>51</v>
      </c>
      <c r="L57" s="44" t="s">
        <v>51</v>
      </c>
      <c r="M57" s="58" t="s">
        <v>51</v>
      </c>
      <c r="N57" s="58" t="s">
        <v>51</v>
      </c>
      <c r="O57" s="58" t="s">
        <v>51</v>
      </c>
      <c r="P57" s="58" t="s">
        <v>51</v>
      </c>
      <c r="Q57" s="58" t="s">
        <v>51</v>
      </c>
      <c r="R57" s="44" t="s">
        <v>51</v>
      </c>
      <c r="S57" s="44" t="str">
        <f>'Таблица № 2'!X56</f>
        <v>нд</v>
      </c>
      <c r="T57" s="58" t="s">
        <v>51</v>
      </c>
      <c r="U57" s="58" t="s">
        <v>51</v>
      </c>
      <c r="V57" s="58" t="s">
        <v>51</v>
      </c>
      <c r="W57" s="58" t="s">
        <v>51</v>
      </c>
      <c r="X57" s="59" t="s">
        <v>51</v>
      </c>
      <c r="Y57" s="60" t="s">
        <v>51</v>
      </c>
      <c r="Z57" s="60" t="s">
        <v>51</v>
      </c>
      <c r="AA57" s="59" t="s">
        <v>51</v>
      </c>
      <c r="AB57" s="59" t="s">
        <v>51</v>
      </c>
      <c r="AC57" s="59" t="s">
        <v>51</v>
      </c>
      <c r="AD57" s="58" t="s">
        <v>51</v>
      </c>
      <c r="AE57" s="59" t="s">
        <v>51</v>
      </c>
      <c r="AF57" s="60" t="s">
        <v>51</v>
      </c>
      <c r="AG57" s="60" t="str">
        <f t="shared" si="1"/>
        <v>нд</v>
      </c>
      <c r="AH57" s="59" t="s">
        <v>51</v>
      </c>
      <c r="AI57" s="58" t="s">
        <v>51</v>
      </c>
      <c r="AJ57" s="58" t="s">
        <v>51</v>
      </c>
      <c r="AK57" s="58" t="s">
        <v>51</v>
      </c>
      <c r="AL57" s="58" t="s">
        <v>51</v>
      </c>
    </row>
    <row r="58" spans="1:38" ht="15.75" x14ac:dyDescent="0.25">
      <c r="A58" s="37"/>
      <c r="B58" s="38" t="str">
        <f>'Таблица № 2'!B57</f>
        <v>от ТК 26 до ТК 25, от ТК 25 до ТК 25а</v>
      </c>
      <c r="C58" s="37"/>
      <c r="D58" s="44" t="s">
        <v>51</v>
      </c>
      <c r="E58" s="44" t="s">
        <v>51</v>
      </c>
      <c r="F58" s="58" t="s">
        <v>51</v>
      </c>
      <c r="G58" s="58" t="s">
        <v>51</v>
      </c>
      <c r="H58" s="58" t="s">
        <v>51</v>
      </c>
      <c r="I58" s="58" t="s">
        <v>51</v>
      </c>
      <c r="J58" s="58" t="s">
        <v>51</v>
      </c>
      <c r="K58" s="44" t="s">
        <v>51</v>
      </c>
      <c r="L58" s="44" t="s">
        <v>51</v>
      </c>
      <c r="M58" s="58" t="s">
        <v>51</v>
      </c>
      <c r="N58" s="58" t="s">
        <v>51</v>
      </c>
      <c r="O58" s="58" t="s">
        <v>51</v>
      </c>
      <c r="P58" s="58" t="s">
        <v>51</v>
      </c>
      <c r="Q58" s="58" t="s">
        <v>51</v>
      </c>
      <c r="R58" s="44" t="s">
        <v>51</v>
      </c>
      <c r="S58" s="44" t="str">
        <f>'Таблица № 2'!X57</f>
        <v>нд</v>
      </c>
      <c r="T58" s="58" t="s">
        <v>51</v>
      </c>
      <c r="U58" s="58" t="s">
        <v>51</v>
      </c>
      <c r="V58" s="58" t="s">
        <v>51</v>
      </c>
      <c r="W58" s="58" t="s">
        <v>51</v>
      </c>
      <c r="X58" s="59" t="s">
        <v>51</v>
      </c>
      <c r="Y58" s="60" t="s">
        <v>51</v>
      </c>
      <c r="Z58" s="60" t="s">
        <v>51</v>
      </c>
      <c r="AA58" s="59" t="s">
        <v>51</v>
      </c>
      <c r="AB58" s="59" t="s">
        <v>51</v>
      </c>
      <c r="AC58" s="59" t="s">
        <v>51</v>
      </c>
      <c r="AD58" s="58" t="s">
        <v>51</v>
      </c>
      <c r="AE58" s="59" t="s">
        <v>51</v>
      </c>
      <c r="AF58" s="60" t="s">
        <v>51</v>
      </c>
      <c r="AG58" s="60" t="str">
        <f t="shared" si="1"/>
        <v>нд</v>
      </c>
      <c r="AH58" s="59" t="s">
        <v>51</v>
      </c>
      <c r="AI58" s="58" t="s">
        <v>51</v>
      </c>
      <c r="AJ58" s="58" t="s">
        <v>51</v>
      </c>
      <c r="AK58" s="58" t="s">
        <v>51</v>
      </c>
      <c r="AL58" s="58" t="s">
        <v>51</v>
      </c>
    </row>
    <row r="59" spans="1:38" ht="15.75" x14ac:dyDescent="0.25">
      <c r="A59" s="37"/>
      <c r="B59" s="38" t="str">
        <f>'Таблица № 2'!B58</f>
        <v>вводы ул. Октябрьская</v>
      </c>
      <c r="C59" s="37"/>
      <c r="D59" s="44" t="s">
        <v>51</v>
      </c>
      <c r="E59" s="44" t="s">
        <v>51</v>
      </c>
      <c r="F59" s="58" t="s">
        <v>51</v>
      </c>
      <c r="G59" s="58" t="s">
        <v>51</v>
      </c>
      <c r="H59" s="58" t="s">
        <v>51</v>
      </c>
      <c r="I59" s="58" t="s">
        <v>51</v>
      </c>
      <c r="J59" s="58" t="s">
        <v>51</v>
      </c>
      <c r="K59" s="44" t="s">
        <v>51</v>
      </c>
      <c r="L59" s="44" t="s">
        <v>51</v>
      </c>
      <c r="M59" s="58" t="s">
        <v>51</v>
      </c>
      <c r="N59" s="58" t="s">
        <v>51</v>
      </c>
      <c r="O59" s="58" t="s">
        <v>51</v>
      </c>
      <c r="P59" s="58" t="s">
        <v>51</v>
      </c>
      <c r="Q59" s="58" t="s">
        <v>51</v>
      </c>
      <c r="R59" s="44" t="s">
        <v>51</v>
      </c>
      <c r="S59" s="44" t="str">
        <f>'Таблица № 2'!X58</f>
        <v>нд</v>
      </c>
      <c r="T59" s="58" t="s">
        <v>51</v>
      </c>
      <c r="U59" s="58" t="s">
        <v>51</v>
      </c>
      <c r="V59" s="58" t="s">
        <v>51</v>
      </c>
      <c r="W59" s="58" t="s">
        <v>51</v>
      </c>
      <c r="X59" s="59" t="s">
        <v>51</v>
      </c>
      <c r="Y59" s="60" t="s">
        <v>51</v>
      </c>
      <c r="Z59" s="60" t="s">
        <v>51</v>
      </c>
      <c r="AA59" s="59" t="s">
        <v>51</v>
      </c>
      <c r="AB59" s="59" t="s">
        <v>51</v>
      </c>
      <c r="AC59" s="59" t="s">
        <v>51</v>
      </c>
      <c r="AD59" s="58" t="s">
        <v>51</v>
      </c>
      <c r="AE59" s="59" t="s">
        <v>51</v>
      </c>
      <c r="AF59" s="60" t="s">
        <v>51</v>
      </c>
      <c r="AG59" s="60" t="str">
        <f t="shared" si="1"/>
        <v>нд</v>
      </c>
      <c r="AH59" s="59" t="s">
        <v>51</v>
      </c>
      <c r="AI59" s="58" t="s">
        <v>51</v>
      </c>
      <c r="AJ59" s="58" t="s">
        <v>51</v>
      </c>
      <c r="AK59" s="58" t="s">
        <v>51</v>
      </c>
      <c r="AL59" s="58" t="s">
        <v>51</v>
      </c>
    </row>
    <row r="60" spans="1:38" ht="15.75" x14ac:dyDescent="0.25">
      <c r="A60" s="37"/>
      <c r="B60" s="38" t="str">
        <f>'Таблица № 2'!B59</f>
        <v>ввод ул. 9 Мая</v>
      </c>
      <c r="C60" s="37"/>
      <c r="D60" s="44" t="s">
        <v>51</v>
      </c>
      <c r="E60" s="44" t="s">
        <v>51</v>
      </c>
      <c r="F60" s="58" t="s">
        <v>51</v>
      </c>
      <c r="G60" s="58" t="s">
        <v>51</v>
      </c>
      <c r="H60" s="58" t="s">
        <v>51</v>
      </c>
      <c r="I60" s="58" t="s">
        <v>51</v>
      </c>
      <c r="J60" s="58" t="s">
        <v>51</v>
      </c>
      <c r="K60" s="44" t="s">
        <v>51</v>
      </c>
      <c r="L60" s="44" t="s">
        <v>51</v>
      </c>
      <c r="M60" s="58" t="s">
        <v>51</v>
      </c>
      <c r="N60" s="58" t="s">
        <v>51</v>
      </c>
      <c r="O60" s="58" t="s">
        <v>51</v>
      </c>
      <c r="P60" s="58" t="s">
        <v>51</v>
      </c>
      <c r="Q60" s="58" t="s">
        <v>51</v>
      </c>
      <c r="R60" s="44" t="s">
        <v>51</v>
      </c>
      <c r="S60" s="44" t="str">
        <f>'Таблица № 2'!X59</f>
        <v>нд</v>
      </c>
      <c r="T60" s="58" t="s">
        <v>51</v>
      </c>
      <c r="U60" s="58" t="s">
        <v>51</v>
      </c>
      <c r="V60" s="58" t="s">
        <v>51</v>
      </c>
      <c r="W60" s="58" t="s">
        <v>51</v>
      </c>
      <c r="X60" s="59" t="s">
        <v>51</v>
      </c>
      <c r="Y60" s="60" t="s">
        <v>51</v>
      </c>
      <c r="Z60" s="60" t="s">
        <v>51</v>
      </c>
      <c r="AA60" s="59" t="s">
        <v>51</v>
      </c>
      <c r="AB60" s="59" t="s">
        <v>51</v>
      </c>
      <c r="AC60" s="59" t="s">
        <v>51</v>
      </c>
      <c r="AD60" s="58" t="s">
        <v>51</v>
      </c>
      <c r="AE60" s="59" t="s">
        <v>51</v>
      </c>
      <c r="AF60" s="60" t="s">
        <v>51</v>
      </c>
      <c r="AG60" s="60" t="str">
        <f t="shared" si="1"/>
        <v>нд</v>
      </c>
      <c r="AH60" s="59" t="s">
        <v>51</v>
      </c>
      <c r="AI60" s="58" t="s">
        <v>51</v>
      </c>
      <c r="AJ60" s="58" t="s">
        <v>51</v>
      </c>
      <c r="AK60" s="58" t="s">
        <v>51</v>
      </c>
      <c r="AL60" s="58" t="s">
        <v>51</v>
      </c>
    </row>
    <row r="61" spans="1:38" ht="15.75" x14ac:dyDescent="0.25">
      <c r="A61" s="37"/>
      <c r="B61" s="38" t="str">
        <f>'Таблица № 2'!B60</f>
        <v>ввод Д/с №11 ул. Сапёрная</v>
      </c>
      <c r="C61" s="37"/>
      <c r="D61" s="44" t="s">
        <v>51</v>
      </c>
      <c r="E61" s="44" t="s">
        <v>51</v>
      </c>
      <c r="F61" s="58" t="s">
        <v>51</v>
      </c>
      <c r="G61" s="58" t="s">
        <v>51</v>
      </c>
      <c r="H61" s="58" t="s">
        <v>51</v>
      </c>
      <c r="I61" s="58" t="s">
        <v>51</v>
      </c>
      <c r="J61" s="58" t="s">
        <v>51</v>
      </c>
      <c r="K61" s="44" t="s">
        <v>51</v>
      </c>
      <c r="L61" s="44" t="s">
        <v>51</v>
      </c>
      <c r="M61" s="58" t="s">
        <v>51</v>
      </c>
      <c r="N61" s="58" t="s">
        <v>51</v>
      </c>
      <c r="O61" s="58" t="s">
        <v>51</v>
      </c>
      <c r="P61" s="58" t="s">
        <v>51</v>
      </c>
      <c r="Q61" s="58" t="s">
        <v>51</v>
      </c>
      <c r="R61" s="44" t="s">
        <v>51</v>
      </c>
      <c r="S61" s="44" t="str">
        <f>'Таблица № 2'!X60</f>
        <v>нд</v>
      </c>
      <c r="T61" s="58" t="s">
        <v>51</v>
      </c>
      <c r="U61" s="58" t="s">
        <v>51</v>
      </c>
      <c r="V61" s="58" t="s">
        <v>51</v>
      </c>
      <c r="W61" s="58" t="s">
        <v>51</v>
      </c>
      <c r="X61" s="59" t="s">
        <v>51</v>
      </c>
      <c r="Y61" s="60" t="s">
        <v>51</v>
      </c>
      <c r="Z61" s="60" t="s">
        <v>51</v>
      </c>
      <c r="AA61" s="59" t="s">
        <v>51</v>
      </c>
      <c r="AB61" s="59" t="s">
        <v>51</v>
      </c>
      <c r="AC61" s="59" t="s">
        <v>51</v>
      </c>
      <c r="AD61" s="58" t="s">
        <v>51</v>
      </c>
      <c r="AE61" s="59" t="s">
        <v>51</v>
      </c>
      <c r="AF61" s="60" t="s">
        <v>51</v>
      </c>
      <c r="AG61" s="60" t="str">
        <f t="shared" si="1"/>
        <v>нд</v>
      </c>
      <c r="AH61" s="59" t="s">
        <v>51</v>
      </c>
      <c r="AI61" s="58" t="s">
        <v>51</v>
      </c>
      <c r="AJ61" s="58" t="s">
        <v>51</v>
      </c>
      <c r="AK61" s="58" t="s">
        <v>51</v>
      </c>
      <c r="AL61" s="58" t="s">
        <v>51</v>
      </c>
    </row>
    <row r="62" spans="1:38" ht="15.75" x14ac:dyDescent="0.25">
      <c r="A62" s="37"/>
      <c r="B62" s="38" t="str">
        <f>'Таблица № 2'!B61</f>
        <v>ввод Д/с №14 ул. Ульяновых</v>
      </c>
      <c r="C62" s="37"/>
      <c r="D62" s="44" t="s">
        <v>51</v>
      </c>
      <c r="E62" s="44" t="s">
        <v>51</v>
      </c>
      <c r="F62" s="58" t="s">
        <v>51</v>
      </c>
      <c r="G62" s="58" t="s">
        <v>51</v>
      </c>
      <c r="H62" s="58" t="s">
        <v>51</v>
      </c>
      <c r="I62" s="58" t="s">
        <v>51</v>
      </c>
      <c r="J62" s="58" t="s">
        <v>51</v>
      </c>
      <c r="K62" s="44" t="s">
        <v>51</v>
      </c>
      <c r="L62" s="44" t="s">
        <v>51</v>
      </c>
      <c r="M62" s="58" t="s">
        <v>51</v>
      </c>
      <c r="N62" s="58" t="s">
        <v>51</v>
      </c>
      <c r="O62" s="58" t="s">
        <v>51</v>
      </c>
      <c r="P62" s="58" t="s">
        <v>51</v>
      </c>
      <c r="Q62" s="58" t="s">
        <v>51</v>
      </c>
      <c r="R62" s="44" t="s">
        <v>51</v>
      </c>
      <c r="S62" s="44" t="str">
        <f>'Таблица № 2'!X61</f>
        <v>нд</v>
      </c>
      <c r="T62" s="58" t="s">
        <v>51</v>
      </c>
      <c r="U62" s="58" t="s">
        <v>51</v>
      </c>
      <c r="V62" s="58" t="s">
        <v>51</v>
      </c>
      <c r="W62" s="58" t="s">
        <v>51</v>
      </c>
      <c r="X62" s="59" t="s">
        <v>51</v>
      </c>
      <c r="Y62" s="60" t="s">
        <v>51</v>
      </c>
      <c r="Z62" s="60" t="s">
        <v>51</v>
      </c>
      <c r="AA62" s="59" t="s">
        <v>51</v>
      </c>
      <c r="AB62" s="59" t="s">
        <v>51</v>
      </c>
      <c r="AC62" s="59" t="s">
        <v>51</v>
      </c>
      <c r="AD62" s="58" t="s">
        <v>51</v>
      </c>
      <c r="AE62" s="59" t="s">
        <v>51</v>
      </c>
      <c r="AF62" s="60" t="s">
        <v>51</v>
      </c>
      <c r="AG62" s="60" t="str">
        <f t="shared" si="1"/>
        <v>нд</v>
      </c>
      <c r="AH62" s="59" t="s">
        <v>51</v>
      </c>
      <c r="AI62" s="58" t="s">
        <v>51</v>
      </c>
      <c r="AJ62" s="58" t="s">
        <v>51</v>
      </c>
      <c r="AK62" s="58" t="s">
        <v>51</v>
      </c>
      <c r="AL62" s="58" t="s">
        <v>51</v>
      </c>
    </row>
    <row r="63" spans="1:38" ht="31.5" x14ac:dyDescent="0.25">
      <c r="A63" s="37"/>
      <c r="B63" s="38" t="str">
        <f>'Таблица № 2'!B62</f>
        <v>МБУ"Центр психолого педагогической реабилитации, ул. Ломоносова</v>
      </c>
      <c r="C63" s="37"/>
      <c r="D63" s="44" t="s">
        <v>51</v>
      </c>
      <c r="E63" s="44" t="s">
        <v>51</v>
      </c>
      <c r="F63" s="58" t="s">
        <v>51</v>
      </c>
      <c r="G63" s="58" t="s">
        <v>51</v>
      </c>
      <c r="H63" s="58" t="s">
        <v>51</v>
      </c>
      <c r="I63" s="58" t="s">
        <v>51</v>
      </c>
      <c r="J63" s="58" t="s">
        <v>51</v>
      </c>
      <c r="K63" s="44" t="s">
        <v>51</v>
      </c>
      <c r="L63" s="44" t="s">
        <v>51</v>
      </c>
      <c r="M63" s="58" t="s">
        <v>51</v>
      </c>
      <c r="N63" s="58" t="s">
        <v>51</v>
      </c>
      <c r="O63" s="58" t="s">
        <v>51</v>
      </c>
      <c r="P63" s="58" t="s">
        <v>51</v>
      </c>
      <c r="Q63" s="58" t="s">
        <v>51</v>
      </c>
      <c r="R63" s="44" t="s">
        <v>51</v>
      </c>
      <c r="S63" s="44" t="str">
        <f>'Таблица № 2'!X62</f>
        <v>нд</v>
      </c>
      <c r="T63" s="58" t="s">
        <v>51</v>
      </c>
      <c r="U63" s="58" t="s">
        <v>51</v>
      </c>
      <c r="V63" s="58" t="s">
        <v>51</v>
      </c>
      <c r="W63" s="58" t="s">
        <v>51</v>
      </c>
      <c r="X63" s="59" t="s">
        <v>51</v>
      </c>
      <c r="Y63" s="60" t="s">
        <v>51</v>
      </c>
      <c r="Z63" s="60" t="s">
        <v>51</v>
      </c>
      <c r="AA63" s="59" t="s">
        <v>51</v>
      </c>
      <c r="AB63" s="59" t="s">
        <v>51</v>
      </c>
      <c r="AC63" s="59" t="s">
        <v>51</v>
      </c>
      <c r="AD63" s="58" t="s">
        <v>51</v>
      </c>
      <c r="AE63" s="59" t="s">
        <v>51</v>
      </c>
      <c r="AF63" s="60" t="s">
        <v>51</v>
      </c>
      <c r="AG63" s="60" t="str">
        <f t="shared" si="1"/>
        <v>нд</v>
      </c>
      <c r="AH63" s="59" t="s">
        <v>51</v>
      </c>
      <c r="AI63" s="58" t="s">
        <v>51</v>
      </c>
      <c r="AJ63" s="58" t="s">
        <v>51</v>
      </c>
      <c r="AK63" s="58" t="s">
        <v>51</v>
      </c>
      <c r="AL63" s="58" t="s">
        <v>51</v>
      </c>
    </row>
    <row r="64" spans="1:38" ht="15.75" x14ac:dyDescent="0.25">
      <c r="A64" s="37"/>
      <c r="B64" s="38" t="str">
        <f>'Таблица № 2'!B63</f>
        <v>ввод Штаб бригады, ул. Зои Космодемьянской</v>
      </c>
      <c r="C64" s="37"/>
      <c r="D64" s="44" t="s">
        <v>51</v>
      </c>
      <c r="E64" s="44" t="s">
        <v>51</v>
      </c>
      <c r="F64" s="58" t="s">
        <v>51</v>
      </c>
      <c r="G64" s="58" t="s">
        <v>51</v>
      </c>
      <c r="H64" s="58" t="s">
        <v>51</v>
      </c>
      <c r="I64" s="58" t="s">
        <v>51</v>
      </c>
      <c r="J64" s="58" t="s">
        <v>51</v>
      </c>
      <c r="K64" s="44" t="s">
        <v>51</v>
      </c>
      <c r="L64" s="44" t="s">
        <v>51</v>
      </c>
      <c r="M64" s="58" t="s">
        <v>51</v>
      </c>
      <c r="N64" s="58" t="s">
        <v>51</v>
      </c>
      <c r="O64" s="58" t="s">
        <v>51</v>
      </c>
      <c r="P64" s="58" t="s">
        <v>51</v>
      </c>
      <c r="Q64" s="58" t="s">
        <v>51</v>
      </c>
      <c r="R64" s="44" t="s">
        <v>51</v>
      </c>
      <c r="S64" s="44" t="str">
        <f>'Таблица № 2'!X63</f>
        <v>нд</v>
      </c>
      <c r="T64" s="58" t="s">
        <v>51</v>
      </c>
      <c r="U64" s="58" t="s">
        <v>51</v>
      </c>
      <c r="V64" s="58" t="s">
        <v>51</v>
      </c>
      <c r="W64" s="58" t="s">
        <v>51</v>
      </c>
      <c r="X64" s="59" t="s">
        <v>51</v>
      </c>
      <c r="Y64" s="60" t="s">
        <v>51</v>
      </c>
      <c r="Z64" s="60" t="s">
        <v>51</v>
      </c>
      <c r="AA64" s="59" t="s">
        <v>51</v>
      </c>
      <c r="AB64" s="59" t="s">
        <v>51</v>
      </c>
      <c r="AC64" s="59" t="s">
        <v>51</v>
      </c>
      <c r="AD64" s="58" t="s">
        <v>51</v>
      </c>
      <c r="AE64" s="59" t="s">
        <v>51</v>
      </c>
      <c r="AF64" s="60" t="s">
        <v>51</v>
      </c>
      <c r="AG64" s="60" t="str">
        <f t="shared" si="1"/>
        <v>нд</v>
      </c>
      <c r="AH64" s="59" t="s">
        <v>51</v>
      </c>
      <c r="AI64" s="58" t="s">
        <v>51</v>
      </c>
      <c r="AJ64" s="58" t="s">
        <v>51</v>
      </c>
      <c r="AK64" s="58" t="s">
        <v>51</v>
      </c>
      <c r="AL64" s="58" t="s">
        <v>51</v>
      </c>
    </row>
    <row r="65" spans="1:38" ht="15.75" x14ac:dyDescent="0.25">
      <c r="A65" s="37"/>
      <c r="B65" s="38" t="str">
        <f>'Таблица № 2'!B64</f>
        <v>ввод Дом Культуры, ул. Красноармейская</v>
      </c>
      <c r="C65" s="37"/>
      <c r="D65" s="44" t="s">
        <v>51</v>
      </c>
      <c r="E65" s="44" t="s">
        <v>51</v>
      </c>
      <c r="F65" s="58" t="s">
        <v>51</v>
      </c>
      <c r="G65" s="58" t="s">
        <v>51</v>
      </c>
      <c r="H65" s="58" t="s">
        <v>51</v>
      </c>
      <c r="I65" s="58" t="s">
        <v>51</v>
      </c>
      <c r="J65" s="58" t="s">
        <v>51</v>
      </c>
      <c r="K65" s="44" t="s">
        <v>51</v>
      </c>
      <c r="L65" s="44" t="s">
        <v>51</v>
      </c>
      <c r="M65" s="58" t="s">
        <v>51</v>
      </c>
      <c r="N65" s="58" t="s">
        <v>51</v>
      </c>
      <c r="O65" s="58" t="s">
        <v>51</v>
      </c>
      <c r="P65" s="58" t="s">
        <v>51</v>
      </c>
      <c r="Q65" s="58" t="s">
        <v>51</v>
      </c>
      <c r="R65" s="44" t="s">
        <v>51</v>
      </c>
      <c r="S65" s="44" t="str">
        <f>'Таблица № 2'!X64</f>
        <v>нд</v>
      </c>
      <c r="T65" s="58" t="s">
        <v>51</v>
      </c>
      <c r="U65" s="58" t="s">
        <v>51</v>
      </c>
      <c r="V65" s="58" t="s">
        <v>51</v>
      </c>
      <c r="W65" s="58" t="s">
        <v>51</v>
      </c>
      <c r="X65" s="59" t="s">
        <v>51</v>
      </c>
      <c r="Y65" s="60" t="s">
        <v>51</v>
      </c>
      <c r="Z65" s="60" t="s">
        <v>51</v>
      </c>
      <c r="AA65" s="59" t="s">
        <v>51</v>
      </c>
      <c r="AB65" s="59" t="s">
        <v>51</v>
      </c>
      <c r="AC65" s="59" t="s">
        <v>51</v>
      </c>
      <c r="AD65" s="58" t="s">
        <v>51</v>
      </c>
      <c r="AE65" s="59" t="s">
        <v>51</v>
      </c>
      <c r="AF65" s="60" t="s">
        <v>51</v>
      </c>
      <c r="AG65" s="60" t="str">
        <f t="shared" si="1"/>
        <v>нд</v>
      </c>
      <c r="AH65" s="59" t="s">
        <v>51</v>
      </c>
      <c r="AI65" s="58" t="s">
        <v>51</v>
      </c>
      <c r="AJ65" s="58" t="s">
        <v>51</v>
      </c>
      <c r="AK65" s="58" t="s">
        <v>51</v>
      </c>
      <c r="AL65" s="58" t="s">
        <v>51</v>
      </c>
    </row>
    <row r="66" spans="1:38" ht="15.75" x14ac:dyDescent="0.25">
      <c r="A66" s="37"/>
      <c r="B66" s="38" t="str">
        <f>'Таблица № 2'!B65</f>
        <v>ввод Автосервис ул. Малахова</v>
      </c>
      <c r="C66" s="37"/>
      <c r="D66" s="44" t="s">
        <v>51</v>
      </c>
      <c r="E66" s="44" t="s">
        <v>51</v>
      </c>
      <c r="F66" s="58" t="s">
        <v>51</v>
      </c>
      <c r="G66" s="58" t="s">
        <v>51</v>
      </c>
      <c r="H66" s="58" t="s">
        <v>51</v>
      </c>
      <c r="I66" s="58" t="s">
        <v>51</v>
      </c>
      <c r="J66" s="58" t="s">
        <v>51</v>
      </c>
      <c r="K66" s="44" t="s">
        <v>51</v>
      </c>
      <c r="L66" s="44" t="s">
        <v>51</v>
      </c>
      <c r="M66" s="58" t="s">
        <v>51</v>
      </c>
      <c r="N66" s="58" t="s">
        <v>51</v>
      </c>
      <c r="O66" s="58" t="s">
        <v>51</v>
      </c>
      <c r="P66" s="58" t="s">
        <v>51</v>
      </c>
      <c r="Q66" s="58" t="s">
        <v>51</v>
      </c>
      <c r="R66" s="44" t="s">
        <v>51</v>
      </c>
      <c r="S66" s="44" t="str">
        <f>'Таблица № 2'!X65</f>
        <v>нд</v>
      </c>
      <c r="T66" s="58" t="s">
        <v>51</v>
      </c>
      <c r="U66" s="58" t="s">
        <v>51</v>
      </c>
      <c r="V66" s="58" t="s">
        <v>51</v>
      </c>
      <c r="W66" s="58" t="s">
        <v>51</v>
      </c>
      <c r="X66" s="59" t="s">
        <v>51</v>
      </c>
      <c r="Y66" s="60" t="s">
        <v>51</v>
      </c>
      <c r="Z66" s="60" t="s">
        <v>51</v>
      </c>
      <c r="AA66" s="59" t="s">
        <v>51</v>
      </c>
      <c r="AB66" s="59" t="s">
        <v>51</v>
      </c>
      <c r="AC66" s="59" t="s">
        <v>51</v>
      </c>
      <c r="AD66" s="58" t="s">
        <v>51</v>
      </c>
      <c r="AE66" s="59" t="s">
        <v>51</v>
      </c>
      <c r="AF66" s="60" t="s">
        <v>51</v>
      </c>
      <c r="AG66" s="60" t="str">
        <f t="shared" si="1"/>
        <v>нд</v>
      </c>
      <c r="AH66" s="59" t="s">
        <v>51</v>
      </c>
      <c r="AI66" s="58" t="s">
        <v>51</v>
      </c>
      <c r="AJ66" s="58" t="s">
        <v>51</v>
      </c>
      <c r="AK66" s="58" t="s">
        <v>51</v>
      </c>
      <c r="AL66" s="58" t="s">
        <v>51</v>
      </c>
    </row>
    <row r="67" spans="1:38" ht="15.75" x14ac:dyDescent="0.25">
      <c r="A67" s="37"/>
      <c r="B67" s="38" t="str">
        <f>'Таблица № 2'!B66</f>
        <v>ввод ДЮСШ ул. Красноармейская,1</v>
      </c>
      <c r="C67" s="37"/>
      <c r="D67" s="44" t="s">
        <v>51</v>
      </c>
      <c r="E67" s="44" t="s">
        <v>51</v>
      </c>
      <c r="F67" s="58" t="s">
        <v>51</v>
      </c>
      <c r="G67" s="58" t="s">
        <v>51</v>
      </c>
      <c r="H67" s="58" t="s">
        <v>51</v>
      </c>
      <c r="I67" s="58" t="s">
        <v>51</v>
      </c>
      <c r="J67" s="58" t="s">
        <v>51</v>
      </c>
      <c r="K67" s="44" t="s">
        <v>51</v>
      </c>
      <c r="L67" s="44" t="s">
        <v>51</v>
      </c>
      <c r="M67" s="58" t="s">
        <v>51</v>
      </c>
      <c r="N67" s="58" t="s">
        <v>51</v>
      </c>
      <c r="O67" s="58" t="s">
        <v>51</v>
      </c>
      <c r="P67" s="58" t="s">
        <v>51</v>
      </c>
      <c r="Q67" s="58" t="s">
        <v>51</v>
      </c>
      <c r="R67" s="44" t="s">
        <v>51</v>
      </c>
      <c r="S67" s="44" t="str">
        <f>'Таблица № 2'!X66</f>
        <v>нд</v>
      </c>
      <c r="T67" s="58" t="s">
        <v>51</v>
      </c>
      <c r="U67" s="58" t="s">
        <v>51</v>
      </c>
      <c r="V67" s="58" t="s">
        <v>51</v>
      </c>
      <c r="W67" s="58" t="s">
        <v>51</v>
      </c>
      <c r="X67" s="59" t="s">
        <v>51</v>
      </c>
      <c r="Y67" s="60" t="s">
        <v>51</v>
      </c>
      <c r="Z67" s="60" t="s">
        <v>51</v>
      </c>
      <c r="AA67" s="59" t="s">
        <v>51</v>
      </c>
      <c r="AB67" s="59" t="s">
        <v>51</v>
      </c>
      <c r="AC67" s="59" t="s">
        <v>51</v>
      </c>
      <c r="AD67" s="58" t="s">
        <v>51</v>
      </c>
      <c r="AE67" s="59" t="s">
        <v>51</v>
      </c>
      <c r="AF67" s="60" t="s">
        <v>51</v>
      </c>
      <c r="AG67" s="60" t="str">
        <f t="shared" si="1"/>
        <v>нд</v>
      </c>
      <c r="AH67" s="59" t="s">
        <v>51</v>
      </c>
      <c r="AI67" s="58" t="s">
        <v>51</v>
      </c>
      <c r="AJ67" s="58" t="s">
        <v>51</v>
      </c>
      <c r="AK67" s="58" t="s">
        <v>51</v>
      </c>
      <c r="AL67" s="58" t="s">
        <v>51</v>
      </c>
    </row>
    <row r="68" spans="1:38" ht="15.75" x14ac:dyDescent="0.25">
      <c r="A68" s="37"/>
      <c r="B68" s="38" t="str">
        <f>'Таблица № 2'!B67</f>
        <v>ввод "Маяк" ул. Московская</v>
      </c>
      <c r="C68" s="37"/>
      <c r="D68" s="44" t="s">
        <v>51</v>
      </c>
      <c r="E68" s="44" t="s">
        <v>51</v>
      </c>
      <c r="F68" s="58" t="s">
        <v>51</v>
      </c>
      <c r="G68" s="58" t="s">
        <v>51</v>
      </c>
      <c r="H68" s="58" t="s">
        <v>51</v>
      </c>
      <c r="I68" s="58" t="s">
        <v>51</v>
      </c>
      <c r="J68" s="58" t="s">
        <v>51</v>
      </c>
      <c r="K68" s="44" t="s">
        <v>51</v>
      </c>
      <c r="L68" s="44" t="s">
        <v>51</v>
      </c>
      <c r="M68" s="58" t="s">
        <v>51</v>
      </c>
      <c r="N68" s="58" t="s">
        <v>51</v>
      </c>
      <c r="O68" s="58" t="s">
        <v>51</v>
      </c>
      <c r="P68" s="58" t="s">
        <v>51</v>
      </c>
      <c r="Q68" s="58" t="s">
        <v>51</v>
      </c>
      <c r="R68" s="44" t="s">
        <v>51</v>
      </c>
      <c r="S68" s="44" t="str">
        <f>'Таблица № 2'!X67</f>
        <v>нд</v>
      </c>
      <c r="T68" s="58" t="s">
        <v>51</v>
      </c>
      <c r="U68" s="58" t="s">
        <v>51</v>
      </c>
      <c r="V68" s="58" t="s">
        <v>51</v>
      </c>
      <c r="W68" s="58" t="s">
        <v>51</v>
      </c>
      <c r="X68" s="59" t="s">
        <v>51</v>
      </c>
      <c r="Y68" s="60" t="s">
        <v>51</v>
      </c>
      <c r="Z68" s="60" t="s">
        <v>51</v>
      </c>
      <c r="AA68" s="59" t="s">
        <v>51</v>
      </c>
      <c r="AB68" s="59" t="s">
        <v>51</v>
      </c>
      <c r="AC68" s="59" t="s">
        <v>51</v>
      </c>
      <c r="AD68" s="58" t="s">
        <v>51</v>
      </c>
      <c r="AE68" s="59" t="s">
        <v>51</v>
      </c>
      <c r="AF68" s="60" t="s">
        <v>51</v>
      </c>
      <c r="AG68" s="60" t="str">
        <f t="shared" si="1"/>
        <v>нд</v>
      </c>
      <c r="AH68" s="59" t="s">
        <v>51</v>
      </c>
      <c r="AI68" s="58" t="s">
        <v>51</v>
      </c>
      <c r="AJ68" s="58" t="s">
        <v>51</v>
      </c>
      <c r="AK68" s="58" t="s">
        <v>51</v>
      </c>
      <c r="AL68" s="58" t="s">
        <v>51</v>
      </c>
    </row>
    <row r="69" spans="1:38" ht="31.5" x14ac:dyDescent="0.25">
      <c r="A69" s="37"/>
      <c r="B69" s="38" t="str">
        <f>'Таблица № 2'!B68</f>
        <v>ввод ГБУ СО КО центр Росток ул. Зои Космодемьянской</v>
      </c>
      <c r="C69" s="37"/>
      <c r="D69" s="44" t="s">
        <v>51</v>
      </c>
      <c r="E69" s="44" t="s">
        <v>51</v>
      </c>
      <c r="F69" s="58" t="s">
        <v>51</v>
      </c>
      <c r="G69" s="58" t="s">
        <v>51</v>
      </c>
      <c r="H69" s="58" t="s">
        <v>51</v>
      </c>
      <c r="I69" s="58" t="s">
        <v>51</v>
      </c>
      <c r="J69" s="58" t="s">
        <v>51</v>
      </c>
      <c r="K69" s="44" t="s">
        <v>51</v>
      </c>
      <c r="L69" s="44" t="s">
        <v>51</v>
      </c>
      <c r="M69" s="58" t="s">
        <v>51</v>
      </c>
      <c r="N69" s="58" t="s">
        <v>51</v>
      </c>
      <c r="O69" s="58" t="s">
        <v>51</v>
      </c>
      <c r="P69" s="58" t="s">
        <v>51</v>
      </c>
      <c r="Q69" s="58" t="s">
        <v>51</v>
      </c>
      <c r="R69" s="44" t="s">
        <v>51</v>
      </c>
      <c r="S69" s="44" t="str">
        <f>'Таблица № 2'!X68</f>
        <v>нд</v>
      </c>
      <c r="T69" s="58" t="s">
        <v>51</v>
      </c>
      <c r="U69" s="58" t="s">
        <v>51</v>
      </c>
      <c r="V69" s="58" t="s">
        <v>51</v>
      </c>
      <c r="W69" s="58" t="s">
        <v>51</v>
      </c>
      <c r="X69" s="59" t="s">
        <v>51</v>
      </c>
      <c r="Y69" s="60" t="s">
        <v>51</v>
      </c>
      <c r="Z69" s="60" t="s">
        <v>51</v>
      </c>
      <c r="AA69" s="59" t="s">
        <v>51</v>
      </c>
      <c r="AB69" s="59" t="s">
        <v>51</v>
      </c>
      <c r="AC69" s="59" t="s">
        <v>51</v>
      </c>
      <c r="AD69" s="58" t="s">
        <v>51</v>
      </c>
      <c r="AE69" s="59" t="s">
        <v>51</v>
      </c>
      <c r="AF69" s="60" t="s">
        <v>51</v>
      </c>
      <c r="AG69" s="60" t="str">
        <f t="shared" si="1"/>
        <v>нд</v>
      </c>
      <c r="AH69" s="59" t="s">
        <v>51</v>
      </c>
      <c r="AI69" s="58" t="s">
        <v>51</v>
      </c>
      <c r="AJ69" s="58" t="s">
        <v>51</v>
      </c>
      <c r="AK69" s="58" t="s">
        <v>51</v>
      </c>
      <c r="AL69" s="58" t="s">
        <v>51</v>
      </c>
    </row>
    <row r="70" spans="1:38" ht="15.75" x14ac:dyDescent="0.25">
      <c r="A70" s="37"/>
      <c r="B70" s="38" t="str">
        <f>'Таблица № 2'!B69</f>
        <v>ввод Соцзащита пр. Ленина</v>
      </c>
      <c r="C70" s="37"/>
      <c r="D70" s="44" t="s">
        <v>51</v>
      </c>
      <c r="E70" s="44" t="s">
        <v>51</v>
      </c>
      <c r="F70" s="58" t="s">
        <v>51</v>
      </c>
      <c r="G70" s="58" t="s">
        <v>51</v>
      </c>
      <c r="H70" s="58" t="s">
        <v>51</v>
      </c>
      <c r="I70" s="58" t="s">
        <v>51</v>
      </c>
      <c r="J70" s="58" t="s">
        <v>51</v>
      </c>
      <c r="K70" s="44" t="s">
        <v>51</v>
      </c>
      <c r="L70" s="44" t="s">
        <v>51</v>
      </c>
      <c r="M70" s="58" t="s">
        <v>51</v>
      </c>
      <c r="N70" s="58" t="s">
        <v>51</v>
      </c>
      <c r="O70" s="58" t="s">
        <v>51</v>
      </c>
      <c r="P70" s="58" t="s">
        <v>51</v>
      </c>
      <c r="Q70" s="58" t="s">
        <v>51</v>
      </c>
      <c r="R70" s="44" t="s">
        <v>51</v>
      </c>
      <c r="S70" s="44" t="str">
        <f>'Таблица № 2'!X69</f>
        <v>нд</v>
      </c>
      <c r="T70" s="58" t="s">
        <v>51</v>
      </c>
      <c r="U70" s="58" t="s">
        <v>51</v>
      </c>
      <c r="V70" s="58" t="s">
        <v>51</v>
      </c>
      <c r="W70" s="58" t="s">
        <v>51</v>
      </c>
      <c r="X70" s="59" t="s">
        <v>51</v>
      </c>
      <c r="Y70" s="60" t="s">
        <v>51</v>
      </c>
      <c r="Z70" s="60" t="s">
        <v>51</v>
      </c>
      <c r="AA70" s="59" t="s">
        <v>51</v>
      </c>
      <c r="AB70" s="59" t="s">
        <v>51</v>
      </c>
      <c r="AC70" s="59" t="s">
        <v>51</v>
      </c>
      <c r="AD70" s="58" t="s">
        <v>51</v>
      </c>
      <c r="AE70" s="59" t="s">
        <v>51</v>
      </c>
      <c r="AF70" s="60" t="s">
        <v>51</v>
      </c>
      <c r="AG70" s="60" t="str">
        <f t="shared" si="1"/>
        <v>нд</v>
      </c>
      <c r="AH70" s="59" t="s">
        <v>51</v>
      </c>
      <c r="AI70" s="58" t="s">
        <v>51</v>
      </c>
      <c r="AJ70" s="58" t="s">
        <v>51</v>
      </c>
      <c r="AK70" s="58" t="s">
        <v>51</v>
      </c>
      <c r="AL70" s="58" t="s">
        <v>51</v>
      </c>
    </row>
    <row r="71" spans="1:38" ht="15.75" x14ac:dyDescent="0.25">
      <c r="A71" s="37"/>
      <c r="B71" s="38" t="str">
        <f>'Таблица № 2'!B70</f>
        <v>ввод Центр гигиены ул. Ломоносова</v>
      </c>
      <c r="C71" s="37"/>
      <c r="D71" s="44" t="s">
        <v>51</v>
      </c>
      <c r="E71" s="44" t="s">
        <v>51</v>
      </c>
      <c r="F71" s="58" t="s">
        <v>51</v>
      </c>
      <c r="G71" s="58" t="s">
        <v>51</v>
      </c>
      <c r="H71" s="58" t="s">
        <v>51</v>
      </c>
      <c r="I71" s="58" t="s">
        <v>51</v>
      </c>
      <c r="J71" s="58" t="s">
        <v>51</v>
      </c>
      <c r="K71" s="44" t="s">
        <v>51</v>
      </c>
      <c r="L71" s="44" t="s">
        <v>51</v>
      </c>
      <c r="M71" s="58" t="s">
        <v>51</v>
      </c>
      <c r="N71" s="58" t="s">
        <v>51</v>
      </c>
      <c r="O71" s="58" t="s">
        <v>51</v>
      </c>
      <c r="P71" s="58" t="s">
        <v>51</v>
      </c>
      <c r="Q71" s="58" t="s">
        <v>51</v>
      </c>
      <c r="R71" s="44" t="s">
        <v>51</v>
      </c>
      <c r="S71" s="44" t="str">
        <f>'Таблица № 2'!X70</f>
        <v>нд</v>
      </c>
      <c r="T71" s="58" t="s">
        <v>51</v>
      </c>
      <c r="U71" s="58" t="s">
        <v>51</v>
      </c>
      <c r="V71" s="58" t="s">
        <v>51</v>
      </c>
      <c r="W71" s="58" t="s">
        <v>51</v>
      </c>
      <c r="X71" s="59" t="s">
        <v>51</v>
      </c>
      <c r="Y71" s="60" t="s">
        <v>51</v>
      </c>
      <c r="Z71" s="60" t="s">
        <v>51</v>
      </c>
      <c r="AA71" s="59" t="s">
        <v>51</v>
      </c>
      <c r="AB71" s="59" t="s">
        <v>51</v>
      </c>
      <c r="AC71" s="59" t="s">
        <v>51</v>
      </c>
      <c r="AD71" s="58" t="s">
        <v>51</v>
      </c>
      <c r="AE71" s="59" t="s">
        <v>51</v>
      </c>
      <c r="AF71" s="60" t="s">
        <v>51</v>
      </c>
      <c r="AG71" s="60" t="str">
        <f t="shared" si="1"/>
        <v>нд</v>
      </c>
      <c r="AH71" s="59" t="s">
        <v>51</v>
      </c>
      <c r="AI71" s="58" t="s">
        <v>51</v>
      </c>
      <c r="AJ71" s="58" t="s">
        <v>51</v>
      </c>
      <c r="AK71" s="58" t="s">
        <v>51</v>
      </c>
      <c r="AL71" s="58" t="s">
        <v>51</v>
      </c>
    </row>
    <row r="72" spans="1:38" ht="15.75" x14ac:dyDescent="0.25">
      <c r="A72" s="37"/>
      <c r="B72" s="38" t="str">
        <f>'Таблица № 2'!B71</f>
        <v>ввод Дегем ул. Лесная</v>
      </c>
      <c r="C72" s="37"/>
      <c r="D72" s="44" t="s">
        <v>51</v>
      </c>
      <c r="E72" s="44" t="s">
        <v>51</v>
      </c>
      <c r="F72" s="58" t="s">
        <v>51</v>
      </c>
      <c r="G72" s="58" t="s">
        <v>51</v>
      </c>
      <c r="H72" s="58" t="s">
        <v>51</v>
      </c>
      <c r="I72" s="58" t="s">
        <v>51</v>
      </c>
      <c r="J72" s="58" t="s">
        <v>51</v>
      </c>
      <c r="K72" s="44" t="s">
        <v>51</v>
      </c>
      <c r="L72" s="44" t="s">
        <v>51</v>
      </c>
      <c r="M72" s="58" t="s">
        <v>51</v>
      </c>
      <c r="N72" s="58" t="s">
        <v>51</v>
      </c>
      <c r="O72" s="58" t="s">
        <v>51</v>
      </c>
      <c r="P72" s="58" t="s">
        <v>51</v>
      </c>
      <c r="Q72" s="58" t="s">
        <v>51</v>
      </c>
      <c r="R72" s="44" t="s">
        <v>51</v>
      </c>
      <c r="S72" s="44" t="str">
        <f>'Таблица № 2'!X71</f>
        <v>нд</v>
      </c>
      <c r="T72" s="58" t="s">
        <v>51</v>
      </c>
      <c r="U72" s="58" t="s">
        <v>51</v>
      </c>
      <c r="V72" s="58" t="s">
        <v>51</v>
      </c>
      <c r="W72" s="58" t="s">
        <v>51</v>
      </c>
      <c r="X72" s="59" t="s">
        <v>51</v>
      </c>
      <c r="Y72" s="60" t="s">
        <v>51</v>
      </c>
      <c r="Z72" s="60" t="s">
        <v>51</v>
      </c>
      <c r="AA72" s="59" t="s">
        <v>51</v>
      </c>
      <c r="AB72" s="59" t="s">
        <v>51</v>
      </c>
      <c r="AC72" s="59" t="s">
        <v>51</v>
      </c>
      <c r="AD72" s="58" t="s">
        <v>51</v>
      </c>
      <c r="AE72" s="59" t="s">
        <v>51</v>
      </c>
      <c r="AF72" s="60" t="s">
        <v>51</v>
      </c>
      <c r="AG72" s="60" t="str">
        <f t="shared" si="1"/>
        <v>нд</v>
      </c>
      <c r="AH72" s="59" t="s">
        <v>51</v>
      </c>
      <c r="AI72" s="58" t="s">
        <v>51</v>
      </c>
      <c r="AJ72" s="58" t="s">
        <v>51</v>
      </c>
      <c r="AK72" s="58" t="s">
        <v>51</v>
      </c>
      <c r="AL72" s="58" t="s">
        <v>51</v>
      </c>
    </row>
    <row r="73" spans="1:38" ht="15.75" x14ac:dyDescent="0.25">
      <c r="A73" s="37"/>
      <c r="B73" s="38" t="str">
        <f>'Таблица № 2'!B72</f>
        <v>ввод ГУМ пр. Ленина</v>
      </c>
      <c r="C73" s="37"/>
      <c r="D73" s="44" t="s">
        <v>51</v>
      </c>
      <c r="E73" s="44" t="s">
        <v>51</v>
      </c>
      <c r="F73" s="58" t="s">
        <v>51</v>
      </c>
      <c r="G73" s="58" t="s">
        <v>51</v>
      </c>
      <c r="H73" s="58" t="s">
        <v>51</v>
      </c>
      <c r="I73" s="58" t="s">
        <v>51</v>
      </c>
      <c r="J73" s="58" t="s">
        <v>51</v>
      </c>
      <c r="K73" s="44" t="s">
        <v>51</v>
      </c>
      <c r="L73" s="44" t="s">
        <v>51</v>
      </c>
      <c r="M73" s="58" t="s">
        <v>51</v>
      </c>
      <c r="N73" s="58" t="s">
        <v>51</v>
      </c>
      <c r="O73" s="58" t="s">
        <v>51</v>
      </c>
      <c r="P73" s="58" t="s">
        <v>51</v>
      </c>
      <c r="Q73" s="58" t="s">
        <v>51</v>
      </c>
      <c r="R73" s="44" t="s">
        <v>51</v>
      </c>
      <c r="S73" s="44" t="str">
        <f>'Таблица № 2'!X72</f>
        <v>нд</v>
      </c>
      <c r="T73" s="58" t="s">
        <v>51</v>
      </c>
      <c r="U73" s="58" t="s">
        <v>51</v>
      </c>
      <c r="V73" s="58" t="s">
        <v>51</v>
      </c>
      <c r="W73" s="58" t="s">
        <v>51</v>
      </c>
      <c r="X73" s="59" t="s">
        <v>51</v>
      </c>
      <c r="Y73" s="60" t="s">
        <v>51</v>
      </c>
      <c r="Z73" s="60" t="s">
        <v>51</v>
      </c>
      <c r="AA73" s="59" t="s">
        <v>51</v>
      </c>
      <c r="AB73" s="59" t="s">
        <v>51</v>
      </c>
      <c r="AC73" s="59" t="s">
        <v>51</v>
      </c>
      <c r="AD73" s="58" t="s">
        <v>51</v>
      </c>
      <c r="AE73" s="59" t="s">
        <v>51</v>
      </c>
      <c r="AF73" s="60" t="s">
        <v>51</v>
      </c>
      <c r="AG73" s="60" t="str">
        <f t="shared" si="1"/>
        <v>нд</v>
      </c>
      <c r="AH73" s="59" t="s">
        <v>51</v>
      </c>
      <c r="AI73" s="58" t="s">
        <v>51</v>
      </c>
      <c r="AJ73" s="58" t="s">
        <v>51</v>
      </c>
      <c r="AK73" s="58" t="s">
        <v>51</v>
      </c>
      <c r="AL73" s="58" t="s">
        <v>51</v>
      </c>
    </row>
    <row r="74" spans="1:38" ht="15.75" x14ac:dyDescent="0.25">
      <c r="A74" s="37"/>
      <c r="B74" s="38" t="str">
        <f>'Таблица № 2'!B73</f>
        <v>ввод РЦ-Гусев ул. Победы</v>
      </c>
      <c r="C74" s="37"/>
      <c r="D74" s="44" t="s">
        <v>51</v>
      </c>
      <c r="E74" s="44" t="s">
        <v>51</v>
      </c>
      <c r="F74" s="58" t="s">
        <v>51</v>
      </c>
      <c r="G74" s="58" t="s">
        <v>51</v>
      </c>
      <c r="H74" s="58" t="s">
        <v>51</v>
      </c>
      <c r="I74" s="58" t="s">
        <v>51</v>
      </c>
      <c r="J74" s="58" t="s">
        <v>51</v>
      </c>
      <c r="K74" s="44" t="s">
        <v>51</v>
      </c>
      <c r="L74" s="44" t="s">
        <v>51</v>
      </c>
      <c r="M74" s="58" t="s">
        <v>51</v>
      </c>
      <c r="N74" s="58" t="s">
        <v>51</v>
      </c>
      <c r="O74" s="58" t="s">
        <v>51</v>
      </c>
      <c r="P74" s="58" t="s">
        <v>51</v>
      </c>
      <c r="Q74" s="58" t="s">
        <v>51</v>
      </c>
      <c r="R74" s="44" t="s">
        <v>51</v>
      </c>
      <c r="S74" s="44" t="str">
        <f>'Таблица № 2'!X73</f>
        <v>нд</v>
      </c>
      <c r="T74" s="58" t="s">
        <v>51</v>
      </c>
      <c r="U74" s="58" t="s">
        <v>51</v>
      </c>
      <c r="V74" s="58" t="s">
        <v>51</v>
      </c>
      <c r="W74" s="58" t="s">
        <v>51</v>
      </c>
      <c r="X74" s="59" t="s">
        <v>51</v>
      </c>
      <c r="Y74" s="60" t="s">
        <v>51</v>
      </c>
      <c r="Z74" s="60" t="s">
        <v>51</v>
      </c>
      <c r="AA74" s="59" t="s">
        <v>51</v>
      </c>
      <c r="AB74" s="59" t="s">
        <v>51</v>
      </c>
      <c r="AC74" s="59" t="s">
        <v>51</v>
      </c>
      <c r="AD74" s="58" t="s">
        <v>51</v>
      </c>
      <c r="AE74" s="59" t="s">
        <v>51</v>
      </c>
      <c r="AF74" s="60" t="s">
        <v>51</v>
      </c>
      <c r="AG74" s="60" t="str">
        <f t="shared" si="1"/>
        <v>нд</v>
      </c>
      <c r="AH74" s="59" t="s">
        <v>51</v>
      </c>
      <c r="AI74" s="58" t="s">
        <v>51</v>
      </c>
      <c r="AJ74" s="58" t="s">
        <v>51</v>
      </c>
      <c r="AK74" s="58" t="s">
        <v>51</v>
      </c>
      <c r="AL74" s="58" t="s">
        <v>51</v>
      </c>
    </row>
    <row r="75" spans="1:38" ht="15.75" x14ac:dyDescent="0.25">
      <c r="A75" s="37"/>
      <c r="B75" s="38" t="str">
        <f>'Таблица № 2'!B74</f>
        <v>ввод Морг ул. Московская</v>
      </c>
      <c r="C75" s="37"/>
      <c r="D75" s="44" t="s">
        <v>51</v>
      </c>
      <c r="E75" s="44" t="s">
        <v>51</v>
      </c>
      <c r="F75" s="58" t="s">
        <v>51</v>
      </c>
      <c r="G75" s="58" t="s">
        <v>51</v>
      </c>
      <c r="H75" s="58" t="s">
        <v>51</v>
      </c>
      <c r="I75" s="58" t="s">
        <v>51</v>
      </c>
      <c r="J75" s="58" t="s">
        <v>51</v>
      </c>
      <c r="K75" s="44" t="s">
        <v>51</v>
      </c>
      <c r="L75" s="44" t="s">
        <v>51</v>
      </c>
      <c r="M75" s="58" t="s">
        <v>51</v>
      </c>
      <c r="N75" s="58" t="s">
        <v>51</v>
      </c>
      <c r="O75" s="58" t="s">
        <v>51</v>
      </c>
      <c r="P75" s="58" t="s">
        <v>51</v>
      </c>
      <c r="Q75" s="58" t="s">
        <v>51</v>
      </c>
      <c r="R75" s="44" t="s">
        <v>51</v>
      </c>
      <c r="S75" s="44" t="str">
        <f>'Таблица № 2'!X74</f>
        <v>нд</v>
      </c>
      <c r="T75" s="58" t="s">
        <v>51</v>
      </c>
      <c r="U75" s="58" t="s">
        <v>51</v>
      </c>
      <c r="V75" s="58" t="s">
        <v>51</v>
      </c>
      <c r="W75" s="58" t="s">
        <v>51</v>
      </c>
      <c r="X75" s="59" t="s">
        <v>51</v>
      </c>
      <c r="Y75" s="60" t="s">
        <v>51</v>
      </c>
      <c r="Z75" s="60" t="s">
        <v>51</v>
      </c>
      <c r="AA75" s="59" t="s">
        <v>51</v>
      </c>
      <c r="AB75" s="59" t="s">
        <v>51</v>
      </c>
      <c r="AC75" s="59" t="s">
        <v>51</v>
      </c>
      <c r="AD75" s="58" t="s">
        <v>51</v>
      </c>
      <c r="AE75" s="59" t="s">
        <v>51</v>
      </c>
      <c r="AF75" s="60" t="s">
        <v>51</v>
      </c>
      <c r="AG75" s="60" t="str">
        <f t="shared" si="1"/>
        <v>нд</v>
      </c>
      <c r="AH75" s="59" t="s">
        <v>51</v>
      </c>
      <c r="AI75" s="58" t="s">
        <v>51</v>
      </c>
      <c r="AJ75" s="58" t="s">
        <v>51</v>
      </c>
      <c r="AK75" s="58" t="s">
        <v>51</v>
      </c>
      <c r="AL75" s="58" t="s">
        <v>51</v>
      </c>
    </row>
    <row r="76" spans="1:38" ht="15.75" x14ac:dyDescent="0.25">
      <c r="A76" s="37"/>
      <c r="B76" s="38" t="str">
        <f>'Таблица № 2'!B75</f>
        <v>от ТК13 до ТК15 и врезок в по четным дома Москов.</v>
      </c>
      <c r="C76" s="37"/>
      <c r="D76" s="44" t="s">
        <v>51</v>
      </c>
      <c r="E76" s="44" t="s">
        <v>51</v>
      </c>
      <c r="F76" s="58" t="s">
        <v>51</v>
      </c>
      <c r="G76" s="58" t="s">
        <v>51</v>
      </c>
      <c r="H76" s="58" t="s">
        <v>51</v>
      </c>
      <c r="I76" s="58" t="s">
        <v>51</v>
      </c>
      <c r="J76" s="58" t="s">
        <v>51</v>
      </c>
      <c r="K76" s="44" t="s">
        <v>51</v>
      </c>
      <c r="L76" s="44" t="s">
        <v>51</v>
      </c>
      <c r="M76" s="58" t="s">
        <v>51</v>
      </c>
      <c r="N76" s="58" t="s">
        <v>51</v>
      </c>
      <c r="O76" s="58" t="s">
        <v>51</v>
      </c>
      <c r="P76" s="58" t="s">
        <v>51</v>
      </c>
      <c r="Q76" s="58" t="s">
        <v>51</v>
      </c>
      <c r="R76" s="44" t="s">
        <v>51</v>
      </c>
      <c r="S76" s="44" t="str">
        <f>'Таблица № 2'!X75</f>
        <v>нд</v>
      </c>
      <c r="T76" s="58" t="s">
        <v>51</v>
      </c>
      <c r="U76" s="58" t="s">
        <v>51</v>
      </c>
      <c r="V76" s="58" t="s">
        <v>51</v>
      </c>
      <c r="W76" s="58" t="s">
        <v>51</v>
      </c>
      <c r="X76" s="59" t="s">
        <v>51</v>
      </c>
      <c r="Y76" s="60" t="s">
        <v>51</v>
      </c>
      <c r="Z76" s="60" t="s">
        <v>51</v>
      </c>
      <c r="AA76" s="59" t="s">
        <v>51</v>
      </c>
      <c r="AB76" s="59" t="s">
        <v>51</v>
      </c>
      <c r="AC76" s="59" t="s">
        <v>51</v>
      </c>
      <c r="AD76" s="58" t="s">
        <v>51</v>
      </c>
      <c r="AE76" s="59" t="s">
        <v>51</v>
      </c>
      <c r="AF76" s="60" t="s">
        <v>51</v>
      </c>
      <c r="AG76" s="60" t="str">
        <f t="shared" ref="AG76:AG139" si="2">S76</f>
        <v>нд</v>
      </c>
      <c r="AH76" s="59" t="s">
        <v>51</v>
      </c>
      <c r="AI76" s="58" t="s">
        <v>51</v>
      </c>
      <c r="AJ76" s="58" t="s">
        <v>51</v>
      </c>
      <c r="AK76" s="58" t="s">
        <v>51</v>
      </c>
      <c r="AL76" s="58" t="s">
        <v>51</v>
      </c>
    </row>
    <row r="77" spans="1:38" ht="15.75" x14ac:dyDescent="0.25">
      <c r="A77" s="37"/>
      <c r="B77" s="38" t="str">
        <f>'Таблица № 2'!B76</f>
        <v>от ТК 24 до ж/д по Сосновому</v>
      </c>
      <c r="C77" s="37"/>
      <c r="D77" s="44" t="s">
        <v>51</v>
      </c>
      <c r="E77" s="44" t="s">
        <v>51</v>
      </c>
      <c r="F77" s="58" t="s">
        <v>51</v>
      </c>
      <c r="G77" s="58" t="s">
        <v>51</v>
      </c>
      <c r="H77" s="58" t="s">
        <v>51</v>
      </c>
      <c r="I77" s="58" t="s">
        <v>51</v>
      </c>
      <c r="J77" s="58" t="s">
        <v>51</v>
      </c>
      <c r="K77" s="44" t="s">
        <v>51</v>
      </c>
      <c r="L77" s="44" t="s">
        <v>51</v>
      </c>
      <c r="M77" s="58" t="s">
        <v>51</v>
      </c>
      <c r="N77" s="58" t="s">
        <v>51</v>
      </c>
      <c r="O77" s="58" t="s">
        <v>51</v>
      </c>
      <c r="P77" s="58" t="s">
        <v>51</v>
      </c>
      <c r="Q77" s="58" t="s">
        <v>51</v>
      </c>
      <c r="R77" s="44" t="s">
        <v>51</v>
      </c>
      <c r="S77" s="44" t="str">
        <f>'Таблица № 2'!X76</f>
        <v>нд</v>
      </c>
      <c r="T77" s="58" t="s">
        <v>51</v>
      </c>
      <c r="U77" s="58" t="s">
        <v>51</v>
      </c>
      <c r="V77" s="58" t="s">
        <v>51</v>
      </c>
      <c r="W77" s="58" t="s">
        <v>51</v>
      </c>
      <c r="X77" s="59" t="s">
        <v>51</v>
      </c>
      <c r="Y77" s="60" t="s">
        <v>51</v>
      </c>
      <c r="Z77" s="60" t="s">
        <v>51</v>
      </c>
      <c r="AA77" s="59" t="s">
        <v>51</v>
      </c>
      <c r="AB77" s="59" t="s">
        <v>51</v>
      </c>
      <c r="AC77" s="59" t="s">
        <v>51</v>
      </c>
      <c r="AD77" s="58" t="s">
        <v>51</v>
      </c>
      <c r="AE77" s="59" t="s">
        <v>51</v>
      </c>
      <c r="AF77" s="60" t="s">
        <v>51</v>
      </c>
      <c r="AG77" s="60" t="str">
        <f t="shared" si="2"/>
        <v>нд</v>
      </c>
      <c r="AH77" s="59" t="s">
        <v>51</v>
      </c>
      <c r="AI77" s="58" t="s">
        <v>51</v>
      </c>
      <c r="AJ77" s="58" t="s">
        <v>51</v>
      </c>
      <c r="AK77" s="58" t="s">
        <v>51</v>
      </c>
      <c r="AL77" s="58" t="s">
        <v>51</v>
      </c>
    </row>
    <row r="78" spans="1:38" ht="31.5" x14ac:dyDescent="0.25">
      <c r="A78" s="37"/>
      <c r="B78" s="38" t="str">
        <f>'Таблица № 2'!B77</f>
        <v>от ТК21 до врезок Победы 15,14,12,10 и до Менделеева,14</v>
      </c>
      <c r="C78" s="37"/>
      <c r="D78" s="44" t="s">
        <v>51</v>
      </c>
      <c r="E78" s="44" t="s">
        <v>51</v>
      </c>
      <c r="F78" s="58" t="s">
        <v>51</v>
      </c>
      <c r="G78" s="58" t="s">
        <v>51</v>
      </c>
      <c r="H78" s="58" t="s">
        <v>51</v>
      </c>
      <c r="I78" s="58" t="s">
        <v>51</v>
      </c>
      <c r="J78" s="58" t="s">
        <v>51</v>
      </c>
      <c r="K78" s="44" t="s">
        <v>51</v>
      </c>
      <c r="L78" s="44" t="s">
        <v>51</v>
      </c>
      <c r="M78" s="58" t="s">
        <v>51</v>
      </c>
      <c r="N78" s="58" t="s">
        <v>51</v>
      </c>
      <c r="O78" s="58" t="s">
        <v>51</v>
      </c>
      <c r="P78" s="58" t="s">
        <v>51</v>
      </c>
      <c r="Q78" s="58" t="s">
        <v>51</v>
      </c>
      <c r="R78" s="44" t="s">
        <v>51</v>
      </c>
      <c r="S78" s="44" t="str">
        <f>'Таблица № 2'!X77</f>
        <v>нд</v>
      </c>
      <c r="T78" s="58" t="s">
        <v>51</v>
      </c>
      <c r="U78" s="58" t="s">
        <v>51</v>
      </c>
      <c r="V78" s="58" t="s">
        <v>51</v>
      </c>
      <c r="W78" s="58" t="s">
        <v>51</v>
      </c>
      <c r="X78" s="59" t="s">
        <v>51</v>
      </c>
      <c r="Y78" s="60" t="s">
        <v>51</v>
      </c>
      <c r="Z78" s="60" t="s">
        <v>51</v>
      </c>
      <c r="AA78" s="59" t="s">
        <v>51</v>
      </c>
      <c r="AB78" s="59" t="s">
        <v>51</v>
      </c>
      <c r="AC78" s="59" t="s">
        <v>51</v>
      </c>
      <c r="AD78" s="58" t="s">
        <v>51</v>
      </c>
      <c r="AE78" s="59" t="s">
        <v>51</v>
      </c>
      <c r="AF78" s="60" t="s">
        <v>51</v>
      </c>
      <c r="AG78" s="60" t="str">
        <f t="shared" si="2"/>
        <v>нд</v>
      </c>
      <c r="AH78" s="59" t="s">
        <v>51</v>
      </c>
      <c r="AI78" s="58" t="s">
        <v>51</v>
      </c>
      <c r="AJ78" s="58" t="s">
        <v>51</v>
      </c>
      <c r="AK78" s="58" t="s">
        <v>51</v>
      </c>
      <c r="AL78" s="58" t="s">
        <v>51</v>
      </c>
    </row>
    <row r="79" spans="1:38" ht="31.5" x14ac:dyDescent="0.25">
      <c r="A79" s="37"/>
      <c r="B79" s="38" t="str">
        <f>'Таблица № 2'!B78</f>
        <v>от ТК5 до врез-ки в Советская,1, до ТК22, до ТК21, до ТК55</v>
      </c>
      <c r="C79" s="37"/>
      <c r="D79" s="44" t="s">
        <v>51</v>
      </c>
      <c r="E79" s="44" t="s">
        <v>51</v>
      </c>
      <c r="F79" s="58" t="s">
        <v>51</v>
      </c>
      <c r="G79" s="58" t="s">
        <v>51</v>
      </c>
      <c r="H79" s="58" t="s">
        <v>51</v>
      </c>
      <c r="I79" s="58" t="s">
        <v>51</v>
      </c>
      <c r="J79" s="58" t="s">
        <v>51</v>
      </c>
      <c r="K79" s="44" t="s">
        <v>51</v>
      </c>
      <c r="L79" s="44" t="s">
        <v>51</v>
      </c>
      <c r="M79" s="58" t="s">
        <v>51</v>
      </c>
      <c r="N79" s="58" t="s">
        <v>51</v>
      </c>
      <c r="O79" s="58" t="s">
        <v>51</v>
      </c>
      <c r="P79" s="58" t="s">
        <v>51</v>
      </c>
      <c r="Q79" s="58" t="s">
        <v>51</v>
      </c>
      <c r="R79" s="44" t="s">
        <v>51</v>
      </c>
      <c r="S79" s="44" t="str">
        <f>'Таблица № 2'!X78</f>
        <v>нд</v>
      </c>
      <c r="T79" s="58" t="s">
        <v>51</v>
      </c>
      <c r="U79" s="58" t="s">
        <v>51</v>
      </c>
      <c r="V79" s="58" t="s">
        <v>51</v>
      </c>
      <c r="W79" s="58" t="s">
        <v>51</v>
      </c>
      <c r="X79" s="59" t="s">
        <v>51</v>
      </c>
      <c r="Y79" s="60" t="s">
        <v>51</v>
      </c>
      <c r="Z79" s="60" t="s">
        <v>51</v>
      </c>
      <c r="AA79" s="59" t="s">
        <v>51</v>
      </c>
      <c r="AB79" s="59" t="s">
        <v>51</v>
      </c>
      <c r="AC79" s="59" t="s">
        <v>51</v>
      </c>
      <c r="AD79" s="58" t="s">
        <v>51</v>
      </c>
      <c r="AE79" s="59" t="s">
        <v>51</v>
      </c>
      <c r="AF79" s="60" t="s">
        <v>51</v>
      </c>
      <c r="AG79" s="60" t="str">
        <f t="shared" si="2"/>
        <v>нд</v>
      </c>
      <c r="AH79" s="59" t="s">
        <v>51</v>
      </c>
      <c r="AI79" s="58" t="s">
        <v>51</v>
      </c>
      <c r="AJ79" s="58" t="s">
        <v>51</v>
      </c>
      <c r="AK79" s="58" t="s">
        <v>51</v>
      </c>
      <c r="AL79" s="58" t="s">
        <v>51</v>
      </c>
    </row>
    <row r="80" spans="1:38" ht="15.75" x14ac:dyDescent="0.25">
      <c r="A80" s="37"/>
      <c r="B80" s="38" t="str">
        <f>'Таблица № 2'!B79</f>
        <v>вводы ул. Первомайская</v>
      </c>
      <c r="C80" s="37"/>
      <c r="D80" s="44" t="s">
        <v>51</v>
      </c>
      <c r="E80" s="44" t="s">
        <v>51</v>
      </c>
      <c r="F80" s="58" t="s">
        <v>51</v>
      </c>
      <c r="G80" s="58" t="s">
        <v>51</v>
      </c>
      <c r="H80" s="58" t="s">
        <v>51</v>
      </c>
      <c r="I80" s="58" t="s">
        <v>51</v>
      </c>
      <c r="J80" s="58" t="s">
        <v>51</v>
      </c>
      <c r="K80" s="44" t="s">
        <v>51</v>
      </c>
      <c r="L80" s="44" t="s">
        <v>51</v>
      </c>
      <c r="M80" s="58" t="s">
        <v>51</v>
      </c>
      <c r="N80" s="58" t="s">
        <v>51</v>
      </c>
      <c r="O80" s="58" t="s">
        <v>51</v>
      </c>
      <c r="P80" s="58" t="s">
        <v>51</v>
      </c>
      <c r="Q80" s="58" t="s">
        <v>51</v>
      </c>
      <c r="R80" s="44" t="s">
        <v>51</v>
      </c>
      <c r="S80" s="44" t="str">
        <f>'Таблица № 2'!X79</f>
        <v>нд</v>
      </c>
      <c r="T80" s="58" t="s">
        <v>51</v>
      </c>
      <c r="U80" s="58" t="s">
        <v>51</v>
      </c>
      <c r="V80" s="58" t="s">
        <v>51</v>
      </c>
      <c r="W80" s="58" t="s">
        <v>51</v>
      </c>
      <c r="X80" s="59" t="s">
        <v>51</v>
      </c>
      <c r="Y80" s="60" t="s">
        <v>51</v>
      </c>
      <c r="Z80" s="60" t="s">
        <v>51</v>
      </c>
      <c r="AA80" s="59" t="s">
        <v>51</v>
      </c>
      <c r="AB80" s="59" t="s">
        <v>51</v>
      </c>
      <c r="AC80" s="59" t="s">
        <v>51</v>
      </c>
      <c r="AD80" s="58" t="s">
        <v>51</v>
      </c>
      <c r="AE80" s="59" t="s">
        <v>51</v>
      </c>
      <c r="AF80" s="60" t="s">
        <v>51</v>
      </c>
      <c r="AG80" s="60" t="str">
        <f t="shared" si="2"/>
        <v>нд</v>
      </c>
      <c r="AH80" s="59" t="s">
        <v>51</v>
      </c>
      <c r="AI80" s="58" t="s">
        <v>51</v>
      </c>
      <c r="AJ80" s="58" t="s">
        <v>51</v>
      </c>
      <c r="AK80" s="58" t="s">
        <v>51</v>
      </c>
      <c r="AL80" s="58" t="s">
        <v>51</v>
      </c>
    </row>
    <row r="81" spans="1:38" ht="15.75" x14ac:dyDescent="0.25">
      <c r="A81" s="37"/>
      <c r="B81" s="38" t="str">
        <f>'Таблица № 2'!B80</f>
        <v>ввод Администрация ул. Ульяновых</v>
      </c>
      <c r="C81" s="37"/>
      <c r="D81" s="44" t="s">
        <v>51</v>
      </c>
      <c r="E81" s="44" t="s">
        <v>51</v>
      </c>
      <c r="F81" s="58" t="s">
        <v>51</v>
      </c>
      <c r="G81" s="58" t="s">
        <v>51</v>
      </c>
      <c r="H81" s="58" t="s">
        <v>51</v>
      </c>
      <c r="I81" s="58" t="s">
        <v>51</v>
      </c>
      <c r="J81" s="58" t="s">
        <v>51</v>
      </c>
      <c r="K81" s="44" t="s">
        <v>51</v>
      </c>
      <c r="L81" s="44" t="s">
        <v>51</v>
      </c>
      <c r="M81" s="58" t="s">
        <v>51</v>
      </c>
      <c r="N81" s="58" t="s">
        <v>51</v>
      </c>
      <c r="O81" s="58" t="s">
        <v>51</v>
      </c>
      <c r="P81" s="58" t="s">
        <v>51</v>
      </c>
      <c r="Q81" s="58" t="s">
        <v>51</v>
      </c>
      <c r="R81" s="44" t="s">
        <v>51</v>
      </c>
      <c r="S81" s="44" t="str">
        <f>'Таблица № 2'!X80</f>
        <v>нд</v>
      </c>
      <c r="T81" s="58" t="s">
        <v>51</v>
      </c>
      <c r="U81" s="58" t="s">
        <v>51</v>
      </c>
      <c r="V81" s="58" t="s">
        <v>51</v>
      </c>
      <c r="W81" s="58" t="s">
        <v>51</v>
      </c>
      <c r="X81" s="59" t="s">
        <v>51</v>
      </c>
      <c r="Y81" s="60" t="s">
        <v>51</v>
      </c>
      <c r="Z81" s="60" t="s">
        <v>51</v>
      </c>
      <c r="AA81" s="59" t="s">
        <v>51</v>
      </c>
      <c r="AB81" s="59" t="s">
        <v>51</v>
      </c>
      <c r="AC81" s="59" t="s">
        <v>51</v>
      </c>
      <c r="AD81" s="58" t="s">
        <v>51</v>
      </c>
      <c r="AE81" s="59" t="s">
        <v>51</v>
      </c>
      <c r="AF81" s="60" t="s">
        <v>51</v>
      </c>
      <c r="AG81" s="60" t="str">
        <f t="shared" si="2"/>
        <v>нд</v>
      </c>
      <c r="AH81" s="59" t="s">
        <v>51</v>
      </c>
      <c r="AI81" s="58" t="s">
        <v>51</v>
      </c>
      <c r="AJ81" s="58" t="s">
        <v>51</v>
      </c>
      <c r="AK81" s="58" t="s">
        <v>51</v>
      </c>
      <c r="AL81" s="58" t="s">
        <v>51</v>
      </c>
    </row>
    <row r="82" spans="1:38" ht="15.75" x14ac:dyDescent="0.25">
      <c r="A82" s="37"/>
      <c r="B82" s="38" t="str">
        <f>'Таблица № 2'!B81</f>
        <v>ввод Пожарная часть ул. Правобережная</v>
      </c>
      <c r="C82" s="37"/>
      <c r="D82" s="44" t="s">
        <v>51</v>
      </c>
      <c r="E82" s="44" t="s">
        <v>51</v>
      </c>
      <c r="F82" s="58" t="s">
        <v>51</v>
      </c>
      <c r="G82" s="58" t="s">
        <v>51</v>
      </c>
      <c r="H82" s="58" t="s">
        <v>51</v>
      </c>
      <c r="I82" s="58" t="s">
        <v>51</v>
      </c>
      <c r="J82" s="58" t="s">
        <v>51</v>
      </c>
      <c r="K82" s="44" t="s">
        <v>51</v>
      </c>
      <c r="L82" s="44" t="s">
        <v>51</v>
      </c>
      <c r="M82" s="58" t="s">
        <v>51</v>
      </c>
      <c r="N82" s="58" t="s">
        <v>51</v>
      </c>
      <c r="O82" s="58" t="s">
        <v>51</v>
      </c>
      <c r="P82" s="58" t="s">
        <v>51</v>
      </c>
      <c r="Q82" s="58" t="s">
        <v>51</v>
      </c>
      <c r="R82" s="44" t="s">
        <v>51</v>
      </c>
      <c r="S82" s="44" t="str">
        <f>'Таблица № 2'!X81</f>
        <v>нд</v>
      </c>
      <c r="T82" s="58" t="s">
        <v>51</v>
      </c>
      <c r="U82" s="58" t="s">
        <v>51</v>
      </c>
      <c r="V82" s="58" t="s">
        <v>51</v>
      </c>
      <c r="W82" s="58" t="s">
        <v>51</v>
      </c>
      <c r="X82" s="59" t="s">
        <v>51</v>
      </c>
      <c r="Y82" s="60" t="s">
        <v>51</v>
      </c>
      <c r="Z82" s="60" t="s">
        <v>51</v>
      </c>
      <c r="AA82" s="59" t="s">
        <v>51</v>
      </c>
      <c r="AB82" s="59" t="s">
        <v>51</v>
      </c>
      <c r="AC82" s="59" t="s">
        <v>51</v>
      </c>
      <c r="AD82" s="58" t="s">
        <v>51</v>
      </c>
      <c r="AE82" s="59" t="s">
        <v>51</v>
      </c>
      <c r="AF82" s="60" t="s">
        <v>51</v>
      </c>
      <c r="AG82" s="60" t="str">
        <f t="shared" si="2"/>
        <v>нд</v>
      </c>
      <c r="AH82" s="59" t="s">
        <v>51</v>
      </c>
      <c r="AI82" s="58" t="s">
        <v>51</v>
      </c>
      <c r="AJ82" s="58" t="s">
        <v>51</v>
      </c>
      <c r="AK82" s="58" t="s">
        <v>51</v>
      </c>
      <c r="AL82" s="58" t="s">
        <v>51</v>
      </c>
    </row>
    <row r="83" spans="1:38" ht="15.75" x14ac:dyDescent="0.25">
      <c r="A83" s="37"/>
      <c r="B83" s="38" t="str">
        <f>'Таблица № 2'!B82</f>
        <v>ввод Военный городок ул. Советская</v>
      </c>
      <c r="C83" s="37"/>
      <c r="D83" s="44" t="s">
        <v>51</v>
      </c>
      <c r="E83" s="44" t="s">
        <v>51</v>
      </c>
      <c r="F83" s="58" t="s">
        <v>51</v>
      </c>
      <c r="G83" s="58" t="s">
        <v>51</v>
      </c>
      <c r="H83" s="58" t="s">
        <v>51</v>
      </c>
      <c r="I83" s="58" t="s">
        <v>51</v>
      </c>
      <c r="J83" s="58" t="s">
        <v>51</v>
      </c>
      <c r="K83" s="44" t="s">
        <v>51</v>
      </c>
      <c r="L83" s="44" t="s">
        <v>51</v>
      </c>
      <c r="M83" s="58" t="s">
        <v>51</v>
      </c>
      <c r="N83" s="58" t="s">
        <v>51</v>
      </c>
      <c r="O83" s="58" t="s">
        <v>51</v>
      </c>
      <c r="P83" s="58" t="s">
        <v>51</v>
      </c>
      <c r="Q83" s="58" t="s">
        <v>51</v>
      </c>
      <c r="R83" s="44" t="s">
        <v>51</v>
      </c>
      <c r="S83" s="44" t="str">
        <f>'Таблица № 2'!X82</f>
        <v>нд</v>
      </c>
      <c r="T83" s="58" t="s">
        <v>51</v>
      </c>
      <c r="U83" s="58" t="s">
        <v>51</v>
      </c>
      <c r="V83" s="58" t="s">
        <v>51</v>
      </c>
      <c r="W83" s="58" t="s">
        <v>51</v>
      </c>
      <c r="X83" s="59" t="s">
        <v>51</v>
      </c>
      <c r="Y83" s="60" t="s">
        <v>51</v>
      </c>
      <c r="Z83" s="60" t="s">
        <v>51</v>
      </c>
      <c r="AA83" s="59" t="s">
        <v>51</v>
      </c>
      <c r="AB83" s="59" t="s">
        <v>51</v>
      </c>
      <c r="AC83" s="59" t="s">
        <v>51</v>
      </c>
      <c r="AD83" s="58" t="s">
        <v>51</v>
      </c>
      <c r="AE83" s="59" t="s">
        <v>51</v>
      </c>
      <c r="AF83" s="60" t="s">
        <v>51</v>
      </c>
      <c r="AG83" s="60" t="str">
        <f t="shared" si="2"/>
        <v>нд</v>
      </c>
      <c r="AH83" s="59" t="s">
        <v>51</v>
      </c>
      <c r="AI83" s="58" t="s">
        <v>51</v>
      </c>
      <c r="AJ83" s="58" t="s">
        <v>51</v>
      </c>
      <c r="AK83" s="58" t="s">
        <v>51</v>
      </c>
      <c r="AL83" s="58" t="s">
        <v>51</v>
      </c>
    </row>
    <row r="84" spans="1:38" ht="15.75" x14ac:dyDescent="0.25">
      <c r="A84" s="37"/>
      <c r="B84" s="38" t="str">
        <f>'Таблица № 2'!B83</f>
        <v>ввод Дом офицеров ул. Артиллерийская</v>
      </c>
      <c r="C84" s="37"/>
      <c r="D84" s="44" t="s">
        <v>51</v>
      </c>
      <c r="E84" s="44" t="s">
        <v>51</v>
      </c>
      <c r="F84" s="58" t="s">
        <v>51</v>
      </c>
      <c r="G84" s="58" t="s">
        <v>51</v>
      </c>
      <c r="H84" s="58" t="s">
        <v>51</v>
      </c>
      <c r="I84" s="58" t="s">
        <v>51</v>
      </c>
      <c r="J84" s="58" t="s">
        <v>51</v>
      </c>
      <c r="K84" s="44" t="s">
        <v>51</v>
      </c>
      <c r="L84" s="44" t="s">
        <v>51</v>
      </c>
      <c r="M84" s="58" t="s">
        <v>51</v>
      </c>
      <c r="N84" s="58" t="s">
        <v>51</v>
      </c>
      <c r="O84" s="58" t="s">
        <v>51</v>
      </c>
      <c r="P84" s="58" t="s">
        <v>51</v>
      </c>
      <c r="Q84" s="58" t="s">
        <v>51</v>
      </c>
      <c r="R84" s="44" t="s">
        <v>51</v>
      </c>
      <c r="S84" s="44" t="str">
        <f>'Таблица № 2'!X83</f>
        <v>нд</v>
      </c>
      <c r="T84" s="58" t="s">
        <v>51</v>
      </c>
      <c r="U84" s="58" t="s">
        <v>51</v>
      </c>
      <c r="V84" s="58" t="s">
        <v>51</v>
      </c>
      <c r="W84" s="58" t="s">
        <v>51</v>
      </c>
      <c r="X84" s="59" t="s">
        <v>51</v>
      </c>
      <c r="Y84" s="60" t="s">
        <v>51</v>
      </c>
      <c r="Z84" s="60" t="s">
        <v>51</v>
      </c>
      <c r="AA84" s="59" t="s">
        <v>51</v>
      </c>
      <c r="AB84" s="59" t="s">
        <v>51</v>
      </c>
      <c r="AC84" s="59" t="s">
        <v>51</v>
      </c>
      <c r="AD84" s="58" t="s">
        <v>51</v>
      </c>
      <c r="AE84" s="59" t="s">
        <v>51</v>
      </c>
      <c r="AF84" s="60" t="s">
        <v>51</v>
      </c>
      <c r="AG84" s="60" t="str">
        <f t="shared" si="2"/>
        <v>нд</v>
      </c>
      <c r="AH84" s="59" t="s">
        <v>51</v>
      </c>
      <c r="AI84" s="58" t="s">
        <v>51</v>
      </c>
      <c r="AJ84" s="58" t="s">
        <v>51</v>
      </c>
      <c r="AK84" s="58" t="s">
        <v>51</v>
      </c>
      <c r="AL84" s="58" t="s">
        <v>51</v>
      </c>
    </row>
    <row r="85" spans="1:38" ht="15.75" x14ac:dyDescent="0.25">
      <c r="A85" s="37"/>
      <c r="B85" s="38" t="str">
        <f>'Таблица № 2'!B84</f>
        <v>ввод СОШ №1 ул. Красноармейская</v>
      </c>
      <c r="C85" s="37"/>
      <c r="D85" s="44" t="s">
        <v>51</v>
      </c>
      <c r="E85" s="44" t="s">
        <v>51</v>
      </c>
      <c r="F85" s="58" t="s">
        <v>51</v>
      </c>
      <c r="G85" s="58" t="s">
        <v>51</v>
      </c>
      <c r="H85" s="58" t="s">
        <v>51</v>
      </c>
      <c r="I85" s="58" t="s">
        <v>51</v>
      </c>
      <c r="J85" s="58" t="s">
        <v>51</v>
      </c>
      <c r="K85" s="44" t="s">
        <v>51</v>
      </c>
      <c r="L85" s="44" t="s">
        <v>51</v>
      </c>
      <c r="M85" s="58" t="s">
        <v>51</v>
      </c>
      <c r="N85" s="58" t="s">
        <v>51</v>
      </c>
      <c r="O85" s="58" t="s">
        <v>51</v>
      </c>
      <c r="P85" s="58" t="s">
        <v>51</v>
      </c>
      <c r="Q85" s="58" t="s">
        <v>51</v>
      </c>
      <c r="R85" s="44" t="s">
        <v>51</v>
      </c>
      <c r="S85" s="44" t="str">
        <f>'Таблица № 2'!X84</f>
        <v>нд</v>
      </c>
      <c r="T85" s="58" t="s">
        <v>51</v>
      </c>
      <c r="U85" s="58" t="s">
        <v>51</v>
      </c>
      <c r="V85" s="58" t="s">
        <v>51</v>
      </c>
      <c r="W85" s="58" t="s">
        <v>51</v>
      </c>
      <c r="X85" s="59" t="s">
        <v>51</v>
      </c>
      <c r="Y85" s="60" t="s">
        <v>51</v>
      </c>
      <c r="Z85" s="60" t="s">
        <v>51</v>
      </c>
      <c r="AA85" s="59" t="s">
        <v>51</v>
      </c>
      <c r="AB85" s="59" t="s">
        <v>51</v>
      </c>
      <c r="AC85" s="59" t="s">
        <v>51</v>
      </c>
      <c r="AD85" s="58" t="s">
        <v>51</v>
      </c>
      <c r="AE85" s="59" t="s">
        <v>51</v>
      </c>
      <c r="AF85" s="60" t="s">
        <v>51</v>
      </c>
      <c r="AG85" s="60" t="str">
        <f t="shared" si="2"/>
        <v>нд</v>
      </c>
      <c r="AH85" s="59" t="s">
        <v>51</v>
      </c>
      <c r="AI85" s="58" t="s">
        <v>51</v>
      </c>
      <c r="AJ85" s="58" t="s">
        <v>51</v>
      </c>
      <c r="AK85" s="58" t="s">
        <v>51</v>
      </c>
      <c r="AL85" s="58" t="s">
        <v>51</v>
      </c>
    </row>
    <row r="86" spans="1:38" ht="15.75" x14ac:dyDescent="0.25">
      <c r="A86" s="37"/>
      <c r="B86" s="38" t="str">
        <f>'Таблица № 2'!B85</f>
        <v>ввод СОШ №5 пер. Павлова</v>
      </c>
      <c r="C86" s="37"/>
      <c r="D86" s="44" t="s">
        <v>51</v>
      </c>
      <c r="E86" s="44" t="s">
        <v>51</v>
      </c>
      <c r="F86" s="58" t="s">
        <v>51</v>
      </c>
      <c r="G86" s="58" t="s">
        <v>51</v>
      </c>
      <c r="H86" s="58" t="s">
        <v>51</v>
      </c>
      <c r="I86" s="58" t="s">
        <v>51</v>
      </c>
      <c r="J86" s="58" t="s">
        <v>51</v>
      </c>
      <c r="K86" s="44" t="s">
        <v>51</v>
      </c>
      <c r="L86" s="44" t="s">
        <v>51</v>
      </c>
      <c r="M86" s="58" t="s">
        <v>51</v>
      </c>
      <c r="N86" s="58" t="s">
        <v>51</v>
      </c>
      <c r="O86" s="58" t="s">
        <v>51</v>
      </c>
      <c r="P86" s="58" t="s">
        <v>51</v>
      </c>
      <c r="Q86" s="58" t="s">
        <v>51</v>
      </c>
      <c r="R86" s="44" t="s">
        <v>51</v>
      </c>
      <c r="S86" s="44" t="str">
        <f>'Таблица № 2'!X85</f>
        <v>нд</v>
      </c>
      <c r="T86" s="58" t="s">
        <v>51</v>
      </c>
      <c r="U86" s="58" t="s">
        <v>51</v>
      </c>
      <c r="V86" s="58" t="s">
        <v>51</v>
      </c>
      <c r="W86" s="58" t="s">
        <v>51</v>
      </c>
      <c r="X86" s="59" t="s">
        <v>51</v>
      </c>
      <c r="Y86" s="60" t="s">
        <v>51</v>
      </c>
      <c r="Z86" s="60" t="s">
        <v>51</v>
      </c>
      <c r="AA86" s="59" t="s">
        <v>51</v>
      </c>
      <c r="AB86" s="59" t="s">
        <v>51</v>
      </c>
      <c r="AC86" s="59" t="s">
        <v>51</v>
      </c>
      <c r="AD86" s="58" t="s">
        <v>51</v>
      </c>
      <c r="AE86" s="59" t="s">
        <v>51</v>
      </c>
      <c r="AF86" s="60" t="s">
        <v>51</v>
      </c>
      <c r="AG86" s="60" t="str">
        <f t="shared" si="2"/>
        <v>нд</v>
      </c>
      <c r="AH86" s="59" t="s">
        <v>51</v>
      </c>
      <c r="AI86" s="58" t="s">
        <v>51</v>
      </c>
      <c r="AJ86" s="58" t="s">
        <v>51</v>
      </c>
      <c r="AK86" s="58" t="s">
        <v>51</v>
      </c>
      <c r="AL86" s="58" t="s">
        <v>51</v>
      </c>
    </row>
    <row r="87" spans="1:38" ht="31.5" x14ac:dyDescent="0.25">
      <c r="A87" s="37"/>
      <c r="B87" s="38" t="str">
        <f>'Таблица № 2'!B86</f>
        <v>ввод гостиница Королевский двор ул. Зои Космодемьянской</v>
      </c>
      <c r="C87" s="37"/>
      <c r="D87" s="44" t="s">
        <v>51</v>
      </c>
      <c r="E87" s="44" t="s">
        <v>51</v>
      </c>
      <c r="F87" s="58" t="s">
        <v>51</v>
      </c>
      <c r="G87" s="58" t="s">
        <v>51</v>
      </c>
      <c r="H87" s="58" t="s">
        <v>51</v>
      </c>
      <c r="I87" s="58" t="s">
        <v>51</v>
      </c>
      <c r="J87" s="58" t="s">
        <v>51</v>
      </c>
      <c r="K87" s="44" t="s">
        <v>51</v>
      </c>
      <c r="L87" s="44" t="s">
        <v>51</v>
      </c>
      <c r="M87" s="58" t="s">
        <v>51</v>
      </c>
      <c r="N87" s="58" t="s">
        <v>51</v>
      </c>
      <c r="O87" s="58" t="s">
        <v>51</v>
      </c>
      <c r="P87" s="58" t="s">
        <v>51</v>
      </c>
      <c r="Q87" s="58" t="s">
        <v>51</v>
      </c>
      <c r="R87" s="44" t="s">
        <v>51</v>
      </c>
      <c r="S87" s="44" t="str">
        <f>'Таблица № 2'!X86</f>
        <v>нд</v>
      </c>
      <c r="T87" s="58" t="s">
        <v>51</v>
      </c>
      <c r="U87" s="58" t="s">
        <v>51</v>
      </c>
      <c r="V87" s="58" t="s">
        <v>51</v>
      </c>
      <c r="W87" s="58" t="s">
        <v>51</v>
      </c>
      <c r="X87" s="59" t="s">
        <v>51</v>
      </c>
      <c r="Y87" s="60" t="s">
        <v>51</v>
      </c>
      <c r="Z87" s="60" t="s">
        <v>51</v>
      </c>
      <c r="AA87" s="59" t="s">
        <v>51</v>
      </c>
      <c r="AB87" s="59" t="s">
        <v>51</v>
      </c>
      <c r="AC87" s="59" t="s">
        <v>51</v>
      </c>
      <c r="AD87" s="58" t="s">
        <v>51</v>
      </c>
      <c r="AE87" s="59" t="s">
        <v>51</v>
      </c>
      <c r="AF87" s="60" t="s">
        <v>51</v>
      </c>
      <c r="AG87" s="60" t="str">
        <f t="shared" si="2"/>
        <v>нд</v>
      </c>
      <c r="AH87" s="59" t="s">
        <v>51</v>
      </c>
      <c r="AI87" s="58" t="s">
        <v>51</v>
      </c>
      <c r="AJ87" s="58" t="s">
        <v>51</v>
      </c>
      <c r="AK87" s="58" t="s">
        <v>51</v>
      </c>
      <c r="AL87" s="58" t="s">
        <v>51</v>
      </c>
    </row>
    <row r="88" spans="1:38" ht="15.75" x14ac:dyDescent="0.25">
      <c r="A88" s="37"/>
      <c r="B88" s="38" t="str">
        <f>'Таблица № 2'!B87</f>
        <v>вводы Раминте и Восток ул. Победы</v>
      </c>
      <c r="C88" s="37"/>
      <c r="D88" s="44" t="s">
        <v>51</v>
      </c>
      <c r="E88" s="44" t="s">
        <v>51</v>
      </c>
      <c r="F88" s="58" t="s">
        <v>51</v>
      </c>
      <c r="G88" s="58" t="s">
        <v>51</v>
      </c>
      <c r="H88" s="58" t="s">
        <v>51</v>
      </c>
      <c r="I88" s="58" t="s">
        <v>51</v>
      </c>
      <c r="J88" s="58" t="s">
        <v>51</v>
      </c>
      <c r="K88" s="44" t="s">
        <v>51</v>
      </c>
      <c r="L88" s="44" t="s">
        <v>51</v>
      </c>
      <c r="M88" s="58" t="s">
        <v>51</v>
      </c>
      <c r="N88" s="58" t="s">
        <v>51</v>
      </c>
      <c r="O88" s="58" t="s">
        <v>51</v>
      </c>
      <c r="P88" s="58" t="s">
        <v>51</v>
      </c>
      <c r="Q88" s="58" t="s">
        <v>51</v>
      </c>
      <c r="R88" s="44" t="s">
        <v>51</v>
      </c>
      <c r="S88" s="44" t="str">
        <f>'Таблица № 2'!X87</f>
        <v>нд</v>
      </c>
      <c r="T88" s="58" t="s">
        <v>51</v>
      </c>
      <c r="U88" s="58" t="s">
        <v>51</v>
      </c>
      <c r="V88" s="58" t="s">
        <v>51</v>
      </c>
      <c r="W88" s="58" t="s">
        <v>51</v>
      </c>
      <c r="X88" s="59" t="s">
        <v>51</v>
      </c>
      <c r="Y88" s="60" t="s">
        <v>51</v>
      </c>
      <c r="Z88" s="60" t="s">
        <v>51</v>
      </c>
      <c r="AA88" s="59" t="s">
        <v>51</v>
      </c>
      <c r="AB88" s="59" t="s">
        <v>51</v>
      </c>
      <c r="AC88" s="59" t="s">
        <v>51</v>
      </c>
      <c r="AD88" s="58" t="s">
        <v>51</v>
      </c>
      <c r="AE88" s="59" t="s">
        <v>51</v>
      </c>
      <c r="AF88" s="60" t="s">
        <v>51</v>
      </c>
      <c r="AG88" s="60" t="str">
        <f t="shared" si="2"/>
        <v>нд</v>
      </c>
      <c r="AH88" s="59" t="s">
        <v>51</v>
      </c>
      <c r="AI88" s="58" t="s">
        <v>51</v>
      </c>
      <c r="AJ88" s="58" t="s">
        <v>51</v>
      </c>
      <c r="AK88" s="58" t="s">
        <v>51</v>
      </c>
      <c r="AL88" s="58" t="s">
        <v>51</v>
      </c>
    </row>
    <row r="89" spans="1:38" ht="15.75" x14ac:dyDescent="0.25">
      <c r="A89" s="37"/>
      <c r="B89" s="38" t="str">
        <f>'Таблица № 2'!B88</f>
        <v>ввод ТЦ "Орбита" ул. Московская</v>
      </c>
      <c r="C89" s="37"/>
      <c r="D89" s="44" t="s">
        <v>51</v>
      </c>
      <c r="E89" s="44" t="s">
        <v>51</v>
      </c>
      <c r="F89" s="58" t="s">
        <v>51</v>
      </c>
      <c r="G89" s="58" t="s">
        <v>51</v>
      </c>
      <c r="H89" s="58" t="s">
        <v>51</v>
      </c>
      <c r="I89" s="58" t="s">
        <v>51</v>
      </c>
      <c r="J89" s="58" t="s">
        <v>51</v>
      </c>
      <c r="K89" s="44" t="s">
        <v>51</v>
      </c>
      <c r="L89" s="44" t="s">
        <v>51</v>
      </c>
      <c r="M89" s="58" t="s">
        <v>51</v>
      </c>
      <c r="N89" s="58" t="s">
        <v>51</v>
      </c>
      <c r="O89" s="58" t="s">
        <v>51</v>
      </c>
      <c r="P89" s="58" t="s">
        <v>51</v>
      </c>
      <c r="Q89" s="58" t="s">
        <v>51</v>
      </c>
      <c r="R89" s="44" t="s">
        <v>51</v>
      </c>
      <c r="S89" s="44" t="str">
        <f>'Таблица № 2'!X88</f>
        <v>нд</v>
      </c>
      <c r="T89" s="58" t="s">
        <v>51</v>
      </c>
      <c r="U89" s="58" t="s">
        <v>51</v>
      </c>
      <c r="V89" s="58" t="s">
        <v>51</v>
      </c>
      <c r="W89" s="58" t="s">
        <v>51</v>
      </c>
      <c r="X89" s="59" t="s">
        <v>51</v>
      </c>
      <c r="Y89" s="60" t="s">
        <v>51</v>
      </c>
      <c r="Z89" s="60" t="s">
        <v>51</v>
      </c>
      <c r="AA89" s="59" t="s">
        <v>51</v>
      </c>
      <c r="AB89" s="59" t="s">
        <v>51</v>
      </c>
      <c r="AC89" s="59" t="s">
        <v>51</v>
      </c>
      <c r="AD89" s="58" t="s">
        <v>51</v>
      </c>
      <c r="AE89" s="59" t="s">
        <v>51</v>
      </c>
      <c r="AF89" s="60" t="s">
        <v>51</v>
      </c>
      <c r="AG89" s="60" t="str">
        <f t="shared" si="2"/>
        <v>нд</v>
      </c>
      <c r="AH89" s="59" t="s">
        <v>51</v>
      </c>
      <c r="AI89" s="58" t="s">
        <v>51</v>
      </c>
      <c r="AJ89" s="58" t="s">
        <v>51</v>
      </c>
      <c r="AK89" s="58" t="s">
        <v>51</v>
      </c>
      <c r="AL89" s="58" t="s">
        <v>51</v>
      </c>
    </row>
    <row r="90" spans="1:38" ht="15.75" x14ac:dyDescent="0.25">
      <c r="A90" s="37"/>
      <c r="B90" s="38" t="str">
        <f>'Таблица № 2'!B89</f>
        <v>ввод Автоколонна 1802 ул. Толстого</v>
      </c>
      <c r="C90" s="37"/>
      <c r="D90" s="44" t="s">
        <v>51</v>
      </c>
      <c r="E90" s="44" t="s">
        <v>51</v>
      </c>
      <c r="F90" s="58" t="s">
        <v>51</v>
      </c>
      <c r="G90" s="58" t="s">
        <v>51</v>
      </c>
      <c r="H90" s="58" t="s">
        <v>51</v>
      </c>
      <c r="I90" s="58" t="s">
        <v>51</v>
      </c>
      <c r="J90" s="58" t="s">
        <v>51</v>
      </c>
      <c r="K90" s="44" t="s">
        <v>51</v>
      </c>
      <c r="L90" s="44" t="s">
        <v>51</v>
      </c>
      <c r="M90" s="58" t="s">
        <v>51</v>
      </c>
      <c r="N90" s="58" t="s">
        <v>51</v>
      </c>
      <c r="O90" s="58" t="s">
        <v>51</v>
      </c>
      <c r="P90" s="58" t="s">
        <v>51</v>
      </c>
      <c r="Q90" s="58" t="s">
        <v>51</v>
      </c>
      <c r="R90" s="44" t="s">
        <v>51</v>
      </c>
      <c r="S90" s="44" t="str">
        <f>'Таблица № 2'!X89</f>
        <v>нд</v>
      </c>
      <c r="T90" s="58" t="s">
        <v>51</v>
      </c>
      <c r="U90" s="58" t="s">
        <v>51</v>
      </c>
      <c r="V90" s="58" t="s">
        <v>51</v>
      </c>
      <c r="W90" s="58" t="s">
        <v>51</v>
      </c>
      <c r="X90" s="59" t="s">
        <v>51</v>
      </c>
      <c r="Y90" s="60" t="s">
        <v>51</v>
      </c>
      <c r="Z90" s="60" t="s">
        <v>51</v>
      </c>
      <c r="AA90" s="59" t="s">
        <v>51</v>
      </c>
      <c r="AB90" s="59" t="s">
        <v>51</v>
      </c>
      <c r="AC90" s="59" t="s">
        <v>51</v>
      </c>
      <c r="AD90" s="58" t="s">
        <v>51</v>
      </c>
      <c r="AE90" s="59" t="s">
        <v>51</v>
      </c>
      <c r="AF90" s="60" t="s">
        <v>51</v>
      </c>
      <c r="AG90" s="60" t="str">
        <f t="shared" si="2"/>
        <v>нд</v>
      </c>
      <c r="AH90" s="59" t="s">
        <v>51</v>
      </c>
      <c r="AI90" s="58" t="s">
        <v>51</v>
      </c>
      <c r="AJ90" s="58" t="s">
        <v>51</v>
      </c>
      <c r="AK90" s="58" t="s">
        <v>51</v>
      </c>
      <c r="AL90" s="58" t="s">
        <v>51</v>
      </c>
    </row>
    <row r="91" spans="1:38" ht="15.75" x14ac:dyDescent="0.25">
      <c r="A91" s="37"/>
      <c r="B91" s="38" t="str">
        <f>'Таблица № 2'!B90</f>
        <v>ввод Почта ул. Тимирязева</v>
      </c>
      <c r="C91" s="37"/>
      <c r="D91" s="44" t="s">
        <v>51</v>
      </c>
      <c r="E91" s="44" t="s">
        <v>51</v>
      </c>
      <c r="F91" s="58" t="s">
        <v>51</v>
      </c>
      <c r="G91" s="58" t="s">
        <v>51</v>
      </c>
      <c r="H91" s="58" t="s">
        <v>51</v>
      </c>
      <c r="I91" s="58" t="s">
        <v>51</v>
      </c>
      <c r="J91" s="58" t="s">
        <v>51</v>
      </c>
      <c r="K91" s="44" t="s">
        <v>51</v>
      </c>
      <c r="L91" s="44" t="s">
        <v>51</v>
      </c>
      <c r="M91" s="58" t="s">
        <v>51</v>
      </c>
      <c r="N91" s="58" t="s">
        <v>51</v>
      </c>
      <c r="O91" s="58" t="s">
        <v>51</v>
      </c>
      <c r="P91" s="58" t="s">
        <v>51</v>
      </c>
      <c r="Q91" s="58" t="s">
        <v>51</v>
      </c>
      <c r="R91" s="44" t="s">
        <v>51</v>
      </c>
      <c r="S91" s="44" t="str">
        <f>'Таблица № 2'!X90</f>
        <v>нд</v>
      </c>
      <c r="T91" s="58" t="s">
        <v>51</v>
      </c>
      <c r="U91" s="58" t="s">
        <v>51</v>
      </c>
      <c r="V91" s="58" t="s">
        <v>51</v>
      </c>
      <c r="W91" s="58" t="s">
        <v>51</v>
      </c>
      <c r="X91" s="59" t="s">
        <v>51</v>
      </c>
      <c r="Y91" s="60" t="s">
        <v>51</v>
      </c>
      <c r="Z91" s="60" t="s">
        <v>51</v>
      </c>
      <c r="AA91" s="59" t="s">
        <v>51</v>
      </c>
      <c r="AB91" s="59" t="s">
        <v>51</v>
      </c>
      <c r="AC91" s="59" t="s">
        <v>51</v>
      </c>
      <c r="AD91" s="58" t="s">
        <v>51</v>
      </c>
      <c r="AE91" s="59" t="s">
        <v>51</v>
      </c>
      <c r="AF91" s="60" t="s">
        <v>51</v>
      </c>
      <c r="AG91" s="60" t="str">
        <f t="shared" si="2"/>
        <v>нд</v>
      </c>
      <c r="AH91" s="59" t="s">
        <v>51</v>
      </c>
      <c r="AI91" s="58" t="s">
        <v>51</v>
      </c>
      <c r="AJ91" s="58" t="s">
        <v>51</v>
      </c>
      <c r="AK91" s="58" t="s">
        <v>51</v>
      </c>
      <c r="AL91" s="58" t="s">
        <v>51</v>
      </c>
    </row>
    <row r="92" spans="1:38" ht="15.75" x14ac:dyDescent="0.25">
      <c r="A92" s="37"/>
      <c r="B92" s="38" t="str">
        <f>'Таблица № 2'!B91</f>
        <v>вводы ГПТ ул. Ульяновых, пр. Ленина</v>
      </c>
      <c r="C92" s="37"/>
      <c r="D92" s="44" t="s">
        <v>51</v>
      </c>
      <c r="E92" s="44" t="s">
        <v>51</v>
      </c>
      <c r="F92" s="58" t="s">
        <v>51</v>
      </c>
      <c r="G92" s="58" t="s">
        <v>51</v>
      </c>
      <c r="H92" s="58" t="s">
        <v>51</v>
      </c>
      <c r="I92" s="58" t="s">
        <v>51</v>
      </c>
      <c r="J92" s="58" t="s">
        <v>51</v>
      </c>
      <c r="K92" s="44" t="s">
        <v>51</v>
      </c>
      <c r="L92" s="44" t="s">
        <v>51</v>
      </c>
      <c r="M92" s="58" t="s">
        <v>51</v>
      </c>
      <c r="N92" s="58" t="s">
        <v>51</v>
      </c>
      <c r="O92" s="58" t="s">
        <v>51</v>
      </c>
      <c r="P92" s="58" t="s">
        <v>51</v>
      </c>
      <c r="Q92" s="58" t="s">
        <v>51</v>
      </c>
      <c r="R92" s="44" t="s">
        <v>51</v>
      </c>
      <c r="S92" s="44" t="str">
        <f>'Таблица № 2'!X91</f>
        <v>нд</v>
      </c>
      <c r="T92" s="58" t="s">
        <v>51</v>
      </c>
      <c r="U92" s="58" t="s">
        <v>51</v>
      </c>
      <c r="V92" s="58" t="s">
        <v>51</v>
      </c>
      <c r="W92" s="58" t="s">
        <v>51</v>
      </c>
      <c r="X92" s="59" t="s">
        <v>51</v>
      </c>
      <c r="Y92" s="60" t="s">
        <v>51</v>
      </c>
      <c r="Z92" s="60" t="s">
        <v>51</v>
      </c>
      <c r="AA92" s="59" t="s">
        <v>51</v>
      </c>
      <c r="AB92" s="59" t="s">
        <v>51</v>
      </c>
      <c r="AC92" s="59" t="s">
        <v>51</v>
      </c>
      <c r="AD92" s="58" t="s">
        <v>51</v>
      </c>
      <c r="AE92" s="59" t="s">
        <v>51</v>
      </c>
      <c r="AF92" s="60" t="s">
        <v>51</v>
      </c>
      <c r="AG92" s="60" t="str">
        <f t="shared" si="2"/>
        <v>нд</v>
      </c>
      <c r="AH92" s="59" t="s">
        <v>51</v>
      </c>
      <c r="AI92" s="58" t="s">
        <v>51</v>
      </c>
      <c r="AJ92" s="58" t="s">
        <v>51</v>
      </c>
      <c r="AK92" s="58" t="s">
        <v>51</v>
      </c>
      <c r="AL92" s="58" t="s">
        <v>51</v>
      </c>
    </row>
    <row r="93" spans="1:38" ht="15.75" x14ac:dyDescent="0.25">
      <c r="A93" s="37"/>
      <c r="B93" s="38" t="str">
        <f>'Таблица № 2'!B92</f>
        <v>вводы ГАПК ул. Тимирязева, ул. Советская</v>
      </c>
      <c r="C93" s="37"/>
      <c r="D93" s="44" t="s">
        <v>51</v>
      </c>
      <c r="E93" s="44" t="s">
        <v>51</v>
      </c>
      <c r="F93" s="58" t="s">
        <v>51</v>
      </c>
      <c r="G93" s="58" t="s">
        <v>51</v>
      </c>
      <c r="H93" s="58" t="s">
        <v>51</v>
      </c>
      <c r="I93" s="58" t="s">
        <v>51</v>
      </c>
      <c r="J93" s="58" t="s">
        <v>51</v>
      </c>
      <c r="K93" s="44" t="s">
        <v>51</v>
      </c>
      <c r="L93" s="44" t="s">
        <v>51</v>
      </c>
      <c r="M93" s="58" t="s">
        <v>51</v>
      </c>
      <c r="N93" s="58" t="s">
        <v>51</v>
      </c>
      <c r="O93" s="58" t="s">
        <v>51</v>
      </c>
      <c r="P93" s="58" t="s">
        <v>51</v>
      </c>
      <c r="Q93" s="58" t="s">
        <v>51</v>
      </c>
      <c r="R93" s="44" t="s">
        <v>51</v>
      </c>
      <c r="S93" s="44" t="str">
        <f>'Таблица № 2'!X92</f>
        <v>нд</v>
      </c>
      <c r="T93" s="58" t="s">
        <v>51</v>
      </c>
      <c r="U93" s="58" t="s">
        <v>51</v>
      </c>
      <c r="V93" s="58" t="s">
        <v>51</v>
      </c>
      <c r="W93" s="58" t="s">
        <v>51</v>
      </c>
      <c r="X93" s="59" t="s">
        <v>51</v>
      </c>
      <c r="Y93" s="60" t="s">
        <v>51</v>
      </c>
      <c r="Z93" s="60" t="s">
        <v>51</v>
      </c>
      <c r="AA93" s="59" t="s">
        <v>51</v>
      </c>
      <c r="AB93" s="59" t="s">
        <v>51</v>
      </c>
      <c r="AC93" s="59" t="s">
        <v>51</v>
      </c>
      <c r="AD93" s="58" t="s">
        <v>51</v>
      </c>
      <c r="AE93" s="59" t="s">
        <v>51</v>
      </c>
      <c r="AF93" s="60" t="s">
        <v>51</v>
      </c>
      <c r="AG93" s="60" t="str">
        <f t="shared" si="2"/>
        <v>нд</v>
      </c>
      <c r="AH93" s="59" t="s">
        <v>51</v>
      </c>
      <c r="AI93" s="58" t="s">
        <v>51</v>
      </c>
      <c r="AJ93" s="58" t="s">
        <v>51</v>
      </c>
      <c r="AK93" s="58" t="s">
        <v>51</v>
      </c>
      <c r="AL93" s="58" t="s">
        <v>51</v>
      </c>
    </row>
    <row r="94" spans="1:38" ht="15.75" x14ac:dyDescent="0.25">
      <c r="A94" s="37"/>
      <c r="B94" s="38" t="str">
        <f>'Таблица № 2'!B93</f>
        <v>ввод Городской Суд ул. Московская</v>
      </c>
      <c r="C94" s="37"/>
      <c r="D94" s="44" t="s">
        <v>51</v>
      </c>
      <c r="E94" s="44" t="s">
        <v>51</v>
      </c>
      <c r="F94" s="58" t="s">
        <v>51</v>
      </c>
      <c r="G94" s="58" t="s">
        <v>51</v>
      </c>
      <c r="H94" s="58" t="s">
        <v>51</v>
      </c>
      <c r="I94" s="58" t="s">
        <v>51</v>
      </c>
      <c r="J94" s="58" t="s">
        <v>51</v>
      </c>
      <c r="K94" s="44" t="s">
        <v>51</v>
      </c>
      <c r="L94" s="44" t="s">
        <v>51</v>
      </c>
      <c r="M94" s="58" t="s">
        <v>51</v>
      </c>
      <c r="N94" s="58" t="s">
        <v>51</v>
      </c>
      <c r="O94" s="58" t="s">
        <v>51</v>
      </c>
      <c r="P94" s="58" t="s">
        <v>51</v>
      </c>
      <c r="Q94" s="58" t="s">
        <v>51</v>
      </c>
      <c r="R94" s="44" t="s">
        <v>51</v>
      </c>
      <c r="S94" s="44" t="str">
        <f>'Таблица № 2'!X93</f>
        <v>нд</v>
      </c>
      <c r="T94" s="58" t="s">
        <v>51</v>
      </c>
      <c r="U94" s="58" t="s">
        <v>51</v>
      </c>
      <c r="V94" s="58" t="s">
        <v>51</v>
      </c>
      <c r="W94" s="58" t="s">
        <v>51</v>
      </c>
      <c r="X94" s="59" t="s">
        <v>51</v>
      </c>
      <c r="Y94" s="60" t="s">
        <v>51</v>
      </c>
      <c r="Z94" s="60" t="s">
        <v>51</v>
      </c>
      <c r="AA94" s="59" t="s">
        <v>51</v>
      </c>
      <c r="AB94" s="59" t="s">
        <v>51</v>
      </c>
      <c r="AC94" s="59" t="s">
        <v>51</v>
      </c>
      <c r="AD94" s="58" t="s">
        <v>51</v>
      </c>
      <c r="AE94" s="59" t="s">
        <v>51</v>
      </c>
      <c r="AF94" s="60" t="s">
        <v>51</v>
      </c>
      <c r="AG94" s="60" t="str">
        <f t="shared" si="2"/>
        <v>нд</v>
      </c>
      <c r="AH94" s="59" t="s">
        <v>51</v>
      </c>
      <c r="AI94" s="58" t="s">
        <v>51</v>
      </c>
      <c r="AJ94" s="58" t="s">
        <v>51</v>
      </c>
      <c r="AK94" s="58" t="s">
        <v>51</v>
      </c>
      <c r="AL94" s="58" t="s">
        <v>51</v>
      </c>
    </row>
    <row r="95" spans="1:38" ht="15.75" x14ac:dyDescent="0.25">
      <c r="A95" s="37"/>
      <c r="B95" s="38" t="str">
        <f>'Таблица № 2'!B94</f>
        <v>ввод ДШИ ул. Ульяновых</v>
      </c>
      <c r="C95" s="37"/>
      <c r="D95" s="44" t="s">
        <v>51</v>
      </c>
      <c r="E95" s="44" t="s">
        <v>51</v>
      </c>
      <c r="F95" s="58" t="s">
        <v>51</v>
      </c>
      <c r="G95" s="58" t="s">
        <v>51</v>
      </c>
      <c r="H95" s="58" t="s">
        <v>51</v>
      </c>
      <c r="I95" s="58" t="s">
        <v>51</v>
      </c>
      <c r="J95" s="58" t="s">
        <v>51</v>
      </c>
      <c r="K95" s="44" t="s">
        <v>51</v>
      </c>
      <c r="L95" s="44" t="s">
        <v>51</v>
      </c>
      <c r="M95" s="58" t="s">
        <v>51</v>
      </c>
      <c r="N95" s="58" t="s">
        <v>51</v>
      </c>
      <c r="O95" s="58" t="s">
        <v>51</v>
      </c>
      <c r="P95" s="58" t="s">
        <v>51</v>
      </c>
      <c r="Q95" s="58" t="s">
        <v>51</v>
      </c>
      <c r="R95" s="44" t="s">
        <v>51</v>
      </c>
      <c r="S95" s="44" t="str">
        <f>'Таблица № 2'!X94</f>
        <v>нд</v>
      </c>
      <c r="T95" s="58" t="s">
        <v>51</v>
      </c>
      <c r="U95" s="58" t="s">
        <v>51</v>
      </c>
      <c r="V95" s="58" t="s">
        <v>51</v>
      </c>
      <c r="W95" s="58" t="s">
        <v>51</v>
      </c>
      <c r="X95" s="59" t="s">
        <v>51</v>
      </c>
      <c r="Y95" s="60" t="s">
        <v>51</v>
      </c>
      <c r="Z95" s="60" t="s">
        <v>51</v>
      </c>
      <c r="AA95" s="59" t="s">
        <v>51</v>
      </c>
      <c r="AB95" s="59" t="s">
        <v>51</v>
      </c>
      <c r="AC95" s="59" t="s">
        <v>51</v>
      </c>
      <c r="AD95" s="58" t="s">
        <v>51</v>
      </c>
      <c r="AE95" s="59" t="s">
        <v>51</v>
      </c>
      <c r="AF95" s="60" t="s">
        <v>51</v>
      </c>
      <c r="AG95" s="60" t="str">
        <f t="shared" si="2"/>
        <v>нд</v>
      </c>
      <c r="AH95" s="59" t="s">
        <v>51</v>
      </c>
      <c r="AI95" s="58" t="s">
        <v>51</v>
      </c>
      <c r="AJ95" s="58" t="s">
        <v>51</v>
      </c>
      <c r="AK95" s="58" t="s">
        <v>51</v>
      </c>
      <c r="AL95" s="58" t="s">
        <v>51</v>
      </c>
    </row>
    <row r="96" spans="1:38" ht="15.75" x14ac:dyDescent="0.25">
      <c r="A96" s="37"/>
      <c r="B96" s="38" t="str">
        <f>'Таблица № 2'!B95</f>
        <v>ввод ДС №5 ул. Железнодорожная</v>
      </c>
      <c r="C96" s="37"/>
      <c r="D96" s="44" t="s">
        <v>51</v>
      </c>
      <c r="E96" s="44" t="s">
        <v>51</v>
      </c>
      <c r="F96" s="58" t="s">
        <v>51</v>
      </c>
      <c r="G96" s="58" t="s">
        <v>51</v>
      </c>
      <c r="H96" s="58" t="s">
        <v>51</v>
      </c>
      <c r="I96" s="58" t="s">
        <v>51</v>
      </c>
      <c r="J96" s="58" t="s">
        <v>51</v>
      </c>
      <c r="K96" s="44" t="s">
        <v>51</v>
      </c>
      <c r="L96" s="44" t="s">
        <v>51</v>
      </c>
      <c r="M96" s="58" t="s">
        <v>51</v>
      </c>
      <c r="N96" s="58" t="s">
        <v>51</v>
      </c>
      <c r="O96" s="58" t="s">
        <v>51</v>
      </c>
      <c r="P96" s="58" t="s">
        <v>51</v>
      </c>
      <c r="Q96" s="58" t="s">
        <v>51</v>
      </c>
      <c r="R96" s="44" t="s">
        <v>51</v>
      </c>
      <c r="S96" s="44" t="str">
        <f>'Таблица № 2'!X95</f>
        <v>нд</v>
      </c>
      <c r="T96" s="58" t="s">
        <v>51</v>
      </c>
      <c r="U96" s="58" t="s">
        <v>51</v>
      </c>
      <c r="V96" s="58" t="s">
        <v>51</v>
      </c>
      <c r="W96" s="58" t="s">
        <v>51</v>
      </c>
      <c r="X96" s="59" t="s">
        <v>51</v>
      </c>
      <c r="Y96" s="60" t="s">
        <v>51</v>
      </c>
      <c r="Z96" s="60" t="s">
        <v>51</v>
      </c>
      <c r="AA96" s="59" t="s">
        <v>51</v>
      </c>
      <c r="AB96" s="59" t="s">
        <v>51</v>
      </c>
      <c r="AC96" s="59" t="s">
        <v>51</v>
      </c>
      <c r="AD96" s="58" t="s">
        <v>51</v>
      </c>
      <c r="AE96" s="59" t="s">
        <v>51</v>
      </c>
      <c r="AF96" s="60" t="s">
        <v>51</v>
      </c>
      <c r="AG96" s="60" t="str">
        <f t="shared" si="2"/>
        <v>нд</v>
      </c>
      <c r="AH96" s="59" t="s">
        <v>51</v>
      </c>
      <c r="AI96" s="58" t="s">
        <v>51</v>
      </c>
      <c r="AJ96" s="58" t="s">
        <v>51</v>
      </c>
      <c r="AK96" s="58" t="s">
        <v>51</v>
      </c>
      <c r="AL96" s="58" t="s">
        <v>51</v>
      </c>
    </row>
    <row r="97" spans="1:38" ht="15.75" x14ac:dyDescent="0.25">
      <c r="A97" s="37"/>
      <c r="B97" s="38" t="str">
        <f>'Таблица № 2'!B96</f>
        <v>ввод ДС №6 ул. Зои Космодемьянской</v>
      </c>
      <c r="C97" s="37"/>
      <c r="D97" s="44" t="s">
        <v>51</v>
      </c>
      <c r="E97" s="44" t="s">
        <v>51</v>
      </c>
      <c r="F97" s="58" t="s">
        <v>51</v>
      </c>
      <c r="G97" s="58" t="s">
        <v>51</v>
      </c>
      <c r="H97" s="58" t="s">
        <v>51</v>
      </c>
      <c r="I97" s="58" t="s">
        <v>51</v>
      </c>
      <c r="J97" s="58" t="s">
        <v>51</v>
      </c>
      <c r="K97" s="44" t="s">
        <v>51</v>
      </c>
      <c r="L97" s="44" t="s">
        <v>51</v>
      </c>
      <c r="M97" s="58" t="s">
        <v>51</v>
      </c>
      <c r="N97" s="58" t="s">
        <v>51</v>
      </c>
      <c r="O97" s="58" t="s">
        <v>51</v>
      </c>
      <c r="P97" s="58" t="s">
        <v>51</v>
      </c>
      <c r="Q97" s="58" t="s">
        <v>51</v>
      </c>
      <c r="R97" s="44" t="s">
        <v>51</v>
      </c>
      <c r="S97" s="44" t="str">
        <f>'Таблица № 2'!X96</f>
        <v>нд</v>
      </c>
      <c r="T97" s="58" t="s">
        <v>51</v>
      </c>
      <c r="U97" s="58" t="s">
        <v>51</v>
      </c>
      <c r="V97" s="58" t="s">
        <v>51</v>
      </c>
      <c r="W97" s="58" t="s">
        <v>51</v>
      </c>
      <c r="X97" s="59" t="s">
        <v>51</v>
      </c>
      <c r="Y97" s="60" t="s">
        <v>51</v>
      </c>
      <c r="Z97" s="60" t="s">
        <v>51</v>
      </c>
      <c r="AA97" s="59" t="s">
        <v>51</v>
      </c>
      <c r="AB97" s="59" t="s">
        <v>51</v>
      </c>
      <c r="AC97" s="59" t="s">
        <v>51</v>
      </c>
      <c r="AD97" s="58" t="s">
        <v>51</v>
      </c>
      <c r="AE97" s="59" t="s">
        <v>51</v>
      </c>
      <c r="AF97" s="60" t="s">
        <v>51</v>
      </c>
      <c r="AG97" s="60" t="str">
        <f t="shared" si="2"/>
        <v>нд</v>
      </c>
      <c r="AH97" s="59" t="s">
        <v>51</v>
      </c>
      <c r="AI97" s="58" t="s">
        <v>51</v>
      </c>
      <c r="AJ97" s="58" t="s">
        <v>51</v>
      </c>
      <c r="AK97" s="58" t="s">
        <v>51</v>
      </c>
      <c r="AL97" s="58" t="s">
        <v>51</v>
      </c>
    </row>
    <row r="98" spans="1:38" ht="31.5" x14ac:dyDescent="0.25">
      <c r="A98" s="37"/>
      <c r="B98" s="38" t="str">
        <f>'Таблица № 2'!B97</f>
        <v xml:space="preserve">от ТК 55 до к/театра и ДШИ; до Ульян 9; от ТК 38 до в гостиницу и РайПО </v>
      </c>
      <c r="C98" s="37"/>
      <c r="D98" s="44" t="s">
        <v>51</v>
      </c>
      <c r="E98" s="44" t="s">
        <v>51</v>
      </c>
      <c r="F98" s="58" t="s">
        <v>51</v>
      </c>
      <c r="G98" s="58" t="s">
        <v>51</v>
      </c>
      <c r="H98" s="58" t="s">
        <v>51</v>
      </c>
      <c r="I98" s="58" t="s">
        <v>51</v>
      </c>
      <c r="J98" s="58" t="s">
        <v>51</v>
      </c>
      <c r="K98" s="44" t="s">
        <v>51</v>
      </c>
      <c r="L98" s="44" t="s">
        <v>51</v>
      </c>
      <c r="M98" s="58" t="s">
        <v>51</v>
      </c>
      <c r="N98" s="58" t="s">
        <v>51</v>
      </c>
      <c r="O98" s="58" t="s">
        <v>51</v>
      </c>
      <c r="P98" s="58" t="s">
        <v>51</v>
      </c>
      <c r="Q98" s="58" t="s">
        <v>51</v>
      </c>
      <c r="R98" s="44" t="s">
        <v>51</v>
      </c>
      <c r="S98" s="44" t="str">
        <f>'Таблица № 2'!X97</f>
        <v>нд</v>
      </c>
      <c r="T98" s="58" t="s">
        <v>51</v>
      </c>
      <c r="U98" s="58" t="s">
        <v>51</v>
      </c>
      <c r="V98" s="58" t="s">
        <v>51</v>
      </c>
      <c r="W98" s="58" t="s">
        <v>51</v>
      </c>
      <c r="X98" s="59" t="s">
        <v>51</v>
      </c>
      <c r="Y98" s="60" t="s">
        <v>51</v>
      </c>
      <c r="Z98" s="60" t="s">
        <v>51</v>
      </c>
      <c r="AA98" s="59" t="s">
        <v>51</v>
      </c>
      <c r="AB98" s="59" t="s">
        <v>51</v>
      </c>
      <c r="AC98" s="59" t="s">
        <v>51</v>
      </c>
      <c r="AD98" s="58" t="s">
        <v>51</v>
      </c>
      <c r="AE98" s="59" t="s">
        <v>51</v>
      </c>
      <c r="AF98" s="60" t="s">
        <v>51</v>
      </c>
      <c r="AG98" s="60" t="str">
        <f t="shared" si="2"/>
        <v>нд</v>
      </c>
      <c r="AH98" s="59" t="s">
        <v>51</v>
      </c>
      <c r="AI98" s="58" t="s">
        <v>51</v>
      </c>
      <c r="AJ98" s="58" t="s">
        <v>51</v>
      </c>
      <c r="AK98" s="58" t="s">
        <v>51</v>
      </c>
      <c r="AL98" s="58" t="s">
        <v>51</v>
      </c>
    </row>
    <row r="99" spans="1:38" ht="15.75" x14ac:dyDescent="0.25">
      <c r="A99" s="37"/>
      <c r="B99" s="38" t="str">
        <f>'Таблица № 2'!B98</f>
        <v>от ТК 20 до ТК17</v>
      </c>
      <c r="C99" s="37"/>
      <c r="D99" s="44" t="s">
        <v>51</v>
      </c>
      <c r="E99" s="44" t="s">
        <v>51</v>
      </c>
      <c r="F99" s="58" t="s">
        <v>51</v>
      </c>
      <c r="G99" s="58" t="s">
        <v>51</v>
      </c>
      <c r="H99" s="58" t="s">
        <v>51</v>
      </c>
      <c r="I99" s="58" t="s">
        <v>51</v>
      </c>
      <c r="J99" s="58" t="s">
        <v>51</v>
      </c>
      <c r="K99" s="44" t="s">
        <v>51</v>
      </c>
      <c r="L99" s="44" t="s">
        <v>51</v>
      </c>
      <c r="M99" s="58" t="s">
        <v>51</v>
      </c>
      <c r="N99" s="58" t="s">
        <v>51</v>
      </c>
      <c r="O99" s="58" t="s">
        <v>51</v>
      </c>
      <c r="P99" s="58" t="s">
        <v>51</v>
      </c>
      <c r="Q99" s="58" t="s">
        <v>51</v>
      </c>
      <c r="R99" s="44" t="s">
        <v>51</v>
      </c>
      <c r="S99" s="44" t="str">
        <f>'Таблица № 2'!X98</f>
        <v>нд</v>
      </c>
      <c r="T99" s="58" t="s">
        <v>51</v>
      </c>
      <c r="U99" s="58" t="s">
        <v>51</v>
      </c>
      <c r="V99" s="58" t="s">
        <v>51</v>
      </c>
      <c r="W99" s="58" t="s">
        <v>51</v>
      </c>
      <c r="X99" s="59" t="s">
        <v>51</v>
      </c>
      <c r="Y99" s="60" t="s">
        <v>51</v>
      </c>
      <c r="Z99" s="60" t="s">
        <v>51</v>
      </c>
      <c r="AA99" s="59" t="s">
        <v>51</v>
      </c>
      <c r="AB99" s="59" t="s">
        <v>51</v>
      </c>
      <c r="AC99" s="59" t="s">
        <v>51</v>
      </c>
      <c r="AD99" s="58" t="s">
        <v>51</v>
      </c>
      <c r="AE99" s="59" t="s">
        <v>51</v>
      </c>
      <c r="AF99" s="60" t="s">
        <v>51</v>
      </c>
      <c r="AG99" s="60" t="str">
        <f t="shared" si="2"/>
        <v>нд</v>
      </c>
      <c r="AH99" s="59" t="s">
        <v>51</v>
      </c>
      <c r="AI99" s="58" t="s">
        <v>51</v>
      </c>
      <c r="AJ99" s="58" t="s">
        <v>51</v>
      </c>
      <c r="AK99" s="58" t="s">
        <v>51</v>
      </c>
      <c r="AL99" s="58" t="s">
        <v>51</v>
      </c>
    </row>
    <row r="100" spans="1:38" ht="15.75" x14ac:dyDescent="0.25">
      <c r="A100" s="37"/>
      <c r="B100" s="38" t="str">
        <f>'Таблица № 2'!B99</f>
        <v>от ТК 17 до прокуратуры и с/зала СХТ</v>
      </c>
      <c r="C100" s="37"/>
      <c r="D100" s="44" t="s">
        <v>51</v>
      </c>
      <c r="E100" s="44" t="s">
        <v>51</v>
      </c>
      <c r="F100" s="58" t="s">
        <v>51</v>
      </c>
      <c r="G100" s="58" t="s">
        <v>51</v>
      </c>
      <c r="H100" s="58" t="s">
        <v>51</v>
      </c>
      <c r="I100" s="58" t="s">
        <v>51</v>
      </c>
      <c r="J100" s="58" t="s">
        <v>51</v>
      </c>
      <c r="K100" s="44" t="s">
        <v>51</v>
      </c>
      <c r="L100" s="44" t="s">
        <v>51</v>
      </c>
      <c r="M100" s="58" t="s">
        <v>51</v>
      </c>
      <c r="N100" s="58" t="s">
        <v>51</v>
      </c>
      <c r="O100" s="58" t="s">
        <v>51</v>
      </c>
      <c r="P100" s="58" t="s">
        <v>51</v>
      </c>
      <c r="Q100" s="58" t="s">
        <v>51</v>
      </c>
      <c r="R100" s="44" t="s">
        <v>51</v>
      </c>
      <c r="S100" s="44" t="str">
        <f>'Таблица № 2'!X99</f>
        <v>нд</v>
      </c>
      <c r="T100" s="58" t="s">
        <v>51</v>
      </c>
      <c r="U100" s="58" t="s">
        <v>51</v>
      </c>
      <c r="V100" s="58" t="s">
        <v>51</v>
      </c>
      <c r="W100" s="58" t="s">
        <v>51</v>
      </c>
      <c r="X100" s="59" t="s">
        <v>51</v>
      </c>
      <c r="Y100" s="60" t="s">
        <v>51</v>
      </c>
      <c r="Z100" s="60" t="s">
        <v>51</v>
      </c>
      <c r="AA100" s="59" t="s">
        <v>51</v>
      </c>
      <c r="AB100" s="59" t="s">
        <v>51</v>
      </c>
      <c r="AC100" s="59" t="s">
        <v>51</v>
      </c>
      <c r="AD100" s="58" t="s">
        <v>51</v>
      </c>
      <c r="AE100" s="59" t="s">
        <v>51</v>
      </c>
      <c r="AF100" s="60" t="s">
        <v>51</v>
      </c>
      <c r="AG100" s="60" t="str">
        <f t="shared" si="2"/>
        <v>нд</v>
      </c>
      <c r="AH100" s="59" t="s">
        <v>51</v>
      </c>
      <c r="AI100" s="58" t="s">
        <v>51</v>
      </c>
      <c r="AJ100" s="58" t="s">
        <v>51</v>
      </c>
      <c r="AK100" s="58" t="s">
        <v>51</v>
      </c>
      <c r="AL100" s="58" t="s">
        <v>51</v>
      </c>
    </row>
    <row r="101" spans="1:38" ht="15.75" x14ac:dyDescent="0.25">
      <c r="A101" s="37"/>
      <c r="B101" s="38" t="str">
        <f>'Таблица № 2'!B100</f>
        <v>вводы ул. Советская</v>
      </c>
      <c r="C101" s="37"/>
      <c r="D101" s="44" t="s">
        <v>51</v>
      </c>
      <c r="E101" s="44" t="s">
        <v>51</v>
      </c>
      <c r="F101" s="58" t="s">
        <v>51</v>
      </c>
      <c r="G101" s="58" t="s">
        <v>51</v>
      </c>
      <c r="H101" s="58" t="s">
        <v>51</v>
      </c>
      <c r="I101" s="58" t="s">
        <v>51</v>
      </c>
      <c r="J101" s="58" t="s">
        <v>51</v>
      </c>
      <c r="K101" s="44" t="s">
        <v>51</v>
      </c>
      <c r="L101" s="44" t="s">
        <v>51</v>
      </c>
      <c r="M101" s="58" t="s">
        <v>51</v>
      </c>
      <c r="N101" s="58" t="s">
        <v>51</v>
      </c>
      <c r="O101" s="58" t="s">
        <v>51</v>
      </c>
      <c r="P101" s="58" t="s">
        <v>51</v>
      </c>
      <c r="Q101" s="58" t="s">
        <v>51</v>
      </c>
      <c r="R101" s="44" t="s">
        <v>51</v>
      </c>
      <c r="S101" s="44" t="str">
        <f>'Таблица № 2'!X100</f>
        <v>нд</v>
      </c>
      <c r="T101" s="58" t="s">
        <v>51</v>
      </c>
      <c r="U101" s="58" t="s">
        <v>51</v>
      </c>
      <c r="V101" s="58" t="s">
        <v>51</v>
      </c>
      <c r="W101" s="58" t="s">
        <v>51</v>
      </c>
      <c r="X101" s="59" t="s">
        <v>51</v>
      </c>
      <c r="Y101" s="60" t="s">
        <v>51</v>
      </c>
      <c r="Z101" s="60" t="s">
        <v>51</v>
      </c>
      <c r="AA101" s="59" t="s">
        <v>51</v>
      </c>
      <c r="AB101" s="59" t="s">
        <v>51</v>
      </c>
      <c r="AC101" s="59" t="s">
        <v>51</v>
      </c>
      <c r="AD101" s="58" t="s">
        <v>51</v>
      </c>
      <c r="AE101" s="59" t="s">
        <v>51</v>
      </c>
      <c r="AF101" s="60" t="s">
        <v>51</v>
      </c>
      <c r="AG101" s="60" t="str">
        <f t="shared" si="2"/>
        <v>нд</v>
      </c>
      <c r="AH101" s="59" t="s">
        <v>51</v>
      </c>
      <c r="AI101" s="58" t="s">
        <v>51</v>
      </c>
      <c r="AJ101" s="58" t="s">
        <v>51</v>
      </c>
      <c r="AK101" s="58" t="s">
        <v>51</v>
      </c>
      <c r="AL101" s="58" t="s">
        <v>51</v>
      </c>
    </row>
    <row r="102" spans="1:38" ht="15.75" x14ac:dyDescent="0.25">
      <c r="A102" s="37"/>
      <c r="B102" s="38" t="str">
        <f>'Таблица № 2'!B101</f>
        <v>вводы ул. Молодёжная</v>
      </c>
      <c r="C102" s="37"/>
      <c r="D102" s="44" t="s">
        <v>51</v>
      </c>
      <c r="E102" s="44" t="s">
        <v>51</v>
      </c>
      <c r="F102" s="58" t="s">
        <v>51</v>
      </c>
      <c r="G102" s="58" t="s">
        <v>51</v>
      </c>
      <c r="H102" s="58" t="s">
        <v>51</v>
      </c>
      <c r="I102" s="58" t="s">
        <v>51</v>
      </c>
      <c r="J102" s="58" t="s">
        <v>51</v>
      </c>
      <c r="K102" s="44" t="s">
        <v>51</v>
      </c>
      <c r="L102" s="44" t="s">
        <v>51</v>
      </c>
      <c r="M102" s="58" t="s">
        <v>51</v>
      </c>
      <c r="N102" s="58" t="s">
        <v>51</v>
      </c>
      <c r="O102" s="58" t="s">
        <v>51</v>
      </c>
      <c r="P102" s="58" t="s">
        <v>51</v>
      </c>
      <c r="Q102" s="58" t="s">
        <v>51</v>
      </c>
      <c r="R102" s="44" t="s">
        <v>51</v>
      </c>
      <c r="S102" s="44" t="str">
        <f>'Таблица № 2'!X101</f>
        <v>нд</v>
      </c>
      <c r="T102" s="58" t="s">
        <v>51</v>
      </c>
      <c r="U102" s="58" t="s">
        <v>51</v>
      </c>
      <c r="V102" s="58" t="s">
        <v>51</v>
      </c>
      <c r="W102" s="58" t="s">
        <v>51</v>
      </c>
      <c r="X102" s="59" t="s">
        <v>51</v>
      </c>
      <c r="Y102" s="60" t="s">
        <v>51</v>
      </c>
      <c r="Z102" s="60" t="s">
        <v>51</v>
      </c>
      <c r="AA102" s="59" t="s">
        <v>51</v>
      </c>
      <c r="AB102" s="59" t="s">
        <v>51</v>
      </c>
      <c r="AC102" s="59" t="s">
        <v>51</v>
      </c>
      <c r="AD102" s="58" t="s">
        <v>51</v>
      </c>
      <c r="AE102" s="59" t="s">
        <v>51</v>
      </c>
      <c r="AF102" s="60" t="s">
        <v>51</v>
      </c>
      <c r="AG102" s="60" t="str">
        <f t="shared" si="2"/>
        <v>нд</v>
      </c>
      <c r="AH102" s="59" t="s">
        <v>51</v>
      </c>
      <c r="AI102" s="58" t="s">
        <v>51</v>
      </c>
      <c r="AJ102" s="58" t="s">
        <v>51</v>
      </c>
      <c r="AK102" s="58" t="s">
        <v>51</v>
      </c>
      <c r="AL102" s="58" t="s">
        <v>51</v>
      </c>
    </row>
    <row r="103" spans="1:38" ht="15.75" x14ac:dyDescent="0.25">
      <c r="A103" s="37"/>
      <c r="B103" s="38" t="str">
        <f>'Таблица № 2'!B102</f>
        <v>вводы ул. Малахова</v>
      </c>
      <c r="C103" s="37"/>
      <c r="D103" s="44" t="s">
        <v>51</v>
      </c>
      <c r="E103" s="44" t="s">
        <v>51</v>
      </c>
      <c r="F103" s="58" t="s">
        <v>51</v>
      </c>
      <c r="G103" s="58" t="s">
        <v>51</v>
      </c>
      <c r="H103" s="58" t="s">
        <v>51</v>
      </c>
      <c r="I103" s="58" t="s">
        <v>51</v>
      </c>
      <c r="J103" s="58" t="s">
        <v>51</v>
      </c>
      <c r="K103" s="44" t="s">
        <v>51</v>
      </c>
      <c r="L103" s="44" t="s">
        <v>51</v>
      </c>
      <c r="M103" s="58" t="s">
        <v>51</v>
      </c>
      <c r="N103" s="58" t="s">
        <v>51</v>
      </c>
      <c r="O103" s="58" t="s">
        <v>51</v>
      </c>
      <c r="P103" s="58" t="s">
        <v>51</v>
      </c>
      <c r="Q103" s="58" t="s">
        <v>51</v>
      </c>
      <c r="R103" s="44" t="s">
        <v>51</v>
      </c>
      <c r="S103" s="44" t="str">
        <f>'Таблица № 2'!X102</f>
        <v>нд</v>
      </c>
      <c r="T103" s="58" t="s">
        <v>51</v>
      </c>
      <c r="U103" s="58" t="s">
        <v>51</v>
      </c>
      <c r="V103" s="58" t="s">
        <v>51</v>
      </c>
      <c r="W103" s="58" t="s">
        <v>51</v>
      </c>
      <c r="X103" s="59" t="s">
        <v>51</v>
      </c>
      <c r="Y103" s="60" t="s">
        <v>51</v>
      </c>
      <c r="Z103" s="60" t="s">
        <v>51</v>
      </c>
      <c r="AA103" s="59" t="s">
        <v>51</v>
      </c>
      <c r="AB103" s="59" t="s">
        <v>51</v>
      </c>
      <c r="AC103" s="59" t="s">
        <v>51</v>
      </c>
      <c r="AD103" s="58" t="s">
        <v>51</v>
      </c>
      <c r="AE103" s="59" t="s">
        <v>51</v>
      </c>
      <c r="AF103" s="60" t="s">
        <v>51</v>
      </c>
      <c r="AG103" s="60" t="str">
        <f t="shared" si="2"/>
        <v>нд</v>
      </c>
      <c r="AH103" s="59" t="s">
        <v>51</v>
      </c>
      <c r="AI103" s="58" t="s">
        <v>51</v>
      </c>
      <c r="AJ103" s="58" t="s">
        <v>51</v>
      </c>
      <c r="AK103" s="58" t="s">
        <v>51</v>
      </c>
      <c r="AL103" s="58" t="s">
        <v>51</v>
      </c>
    </row>
    <row r="104" spans="1:38" ht="15.75" x14ac:dyDescent="0.25">
      <c r="A104" s="37"/>
      <c r="B104" s="38" t="str">
        <f>'Таблица № 2'!B103</f>
        <v>от ТК 21 до ТК20- ТК 49</v>
      </c>
      <c r="C104" s="37"/>
      <c r="D104" s="44" t="s">
        <v>51</v>
      </c>
      <c r="E104" s="44" t="s">
        <v>51</v>
      </c>
      <c r="F104" s="58" t="s">
        <v>51</v>
      </c>
      <c r="G104" s="58" t="s">
        <v>51</v>
      </c>
      <c r="H104" s="58" t="s">
        <v>51</v>
      </c>
      <c r="I104" s="58" t="s">
        <v>51</v>
      </c>
      <c r="J104" s="58" t="s">
        <v>51</v>
      </c>
      <c r="K104" s="44" t="s">
        <v>51</v>
      </c>
      <c r="L104" s="44" t="s">
        <v>51</v>
      </c>
      <c r="M104" s="58" t="s">
        <v>51</v>
      </c>
      <c r="N104" s="58" t="s">
        <v>51</v>
      </c>
      <c r="O104" s="58" t="s">
        <v>51</v>
      </c>
      <c r="P104" s="58" t="s">
        <v>51</v>
      </c>
      <c r="Q104" s="58" t="s">
        <v>51</v>
      </c>
      <c r="R104" s="44" t="s">
        <v>51</v>
      </c>
      <c r="S104" s="44" t="str">
        <f>'Таблица № 2'!X103</f>
        <v>нд</v>
      </c>
      <c r="T104" s="58" t="s">
        <v>51</v>
      </c>
      <c r="U104" s="58" t="s">
        <v>51</v>
      </c>
      <c r="V104" s="58" t="s">
        <v>51</v>
      </c>
      <c r="W104" s="58" t="s">
        <v>51</v>
      </c>
      <c r="X104" s="59" t="s">
        <v>51</v>
      </c>
      <c r="Y104" s="60" t="s">
        <v>51</v>
      </c>
      <c r="Z104" s="60" t="s">
        <v>51</v>
      </c>
      <c r="AA104" s="59" t="s">
        <v>51</v>
      </c>
      <c r="AB104" s="59" t="s">
        <v>51</v>
      </c>
      <c r="AC104" s="59" t="s">
        <v>51</v>
      </c>
      <c r="AD104" s="58" t="s">
        <v>51</v>
      </c>
      <c r="AE104" s="59" t="s">
        <v>51</v>
      </c>
      <c r="AF104" s="60" t="s">
        <v>51</v>
      </c>
      <c r="AG104" s="60" t="str">
        <f t="shared" si="2"/>
        <v>нд</v>
      </c>
      <c r="AH104" s="59" t="s">
        <v>51</v>
      </c>
      <c r="AI104" s="58" t="s">
        <v>51</v>
      </c>
      <c r="AJ104" s="58" t="s">
        <v>51</v>
      </c>
      <c r="AK104" s="58" t="s">
        <v>51</v>
      </c>
      <c r="AL104" s="58" t="s">
        <v>51</v>
      </c>
    </row>
    <row r="105" spans="1:38" ht="15.75" x14ac:dyDescent="0.25">
      <c r="A105" s="37"/>
      <c r="B105" s="38" t="str">
        <f>'Таблица № 2'!B104</f>
        <v>от ТК49 до ТК51</v>
      </c>
      <c r="C105" s="37"/>
      <c r="D105" s="44" t="s">
        <v>51</v>
      </c>
      <c r="E105" s="44" t="s">
        <v>51</v>
      </c>
      <c r="F105" s="58" t="s">
        <v>51</v>
      </c>
      <c r="G105" s="58" t="s">
        <v>51</v>
      </c>
      <c r="H105" s="58" t="s">
        <v>51</v>
      </c>
      <c r="I105" s="58" t="s">
        <v>51</v>
      </c>
      <c r="J105" s="58" t="s">
        <v>51</v>
      </c>
      <c r="K105" s="44" t="s">
        <v>51</v>
      </c>
      <c r="L105" s="44" t="s">
        <v>51</v>
      </c>
      <c r="M105" s="58" t="s">
        <v>51</v>
      </c>
      <c r="N105" s="58" t="s">
        <v>51</v>
      </c>
      <c r="O105" s="58" t="s">
        <v>51</v>
      </c>
      <c r="P105" s="58" t="s">
        <v>51</v>
      </c>
      <c r="Q105" s="58" t="s">
        <v>51</v>
      </c>
      <c r="R105" s="44" t="s">
        <v>51</v>
      </c>
      <c r="S105" s="44" t="str">
        <f>'Таблица № 2'!X104</f>
        <v>нд</v>
      </c>
      <c r="T105" s="58" t="s">
        <v>51</v>
      </c>
      <c r="U105" s="58" t="s">
        <v>51</v>
      </c>
      <c r="V105" s="58" t="s">
        <v>51</v>
      </c>
      <c r="W105" s="58" t="s">
        <v>51</v>
      </c>
      <c r="X105" s="59" t="s">
        <v>51</v>
      </c>
      <c r="Y105" s="60" t="s">
        <v>51</v>
      </c>
      <c r="Z105" s="60" t="s">
        <v>51</v>
      </c>
      <c r="AA105" s="59" t="s">
        <v>51</v>
      </c>
      <c r="AB105" s="59" t="s">
        <v>51</v>
      </c>
      <c r="AC105" s="59" t="s">
        <v>51</v>
      </c>
      <c r="AD105" s="58" t="s">
        <v>51</v>
      </c>
      <c r="AE105" s="59" t="s">
        <v>51</v>
      </c>
      <c r="AF105" s="60" t="s">
        <v>51</v>
      </c>
      <c r="AG105" s="60" t="str">
        <f t="shared" si="2"/>
        <v>нд</v>
      </c>
      <c r="AH105" s="59" t="s">
        <v>51</v>
      </c>
      <c r="AI105" s="58" t="s">
        <v>51</v>
      </c>
      <c r="AJ105" s="58" t="s">
        <v>51</v>
      </c>
      <c r="AK105" s="58" t="s">
        <v>51</v>
      </c>
      <c r="AL105" s="58" t="s">
        <v>51</v>
      </c>
    </row>
    <row r="106" spans="1:38" ht="15.75" x14ac:dyDescent="0.25">
      <c r="A106" s="37"/>
      <c r="B106" s="38" t="str">
        <f>'Таблица № 2'!B105</f>
        <v>от ТК51 до Загородной</v>
      </c>
      <c r="C106" s="37"/>
      <c r="D106" s="44" t="s">
        <v>51</v>
      </c>
      <c r="E106" s="44" t="s">
        <v>51</v>
      </c>
      <c r="F106" s="58" t="s">
        <v>51</v>
      </c>
      <c r="G106" s="58" t="s">
        <v>51</v>
      </c>
      <c r="H106" s="58" t="s">
        <v>51</v>
      </c>
      <c r="I106" s="58" t="s">
        <v>51</v>
      </c>
      <c r="J106" s="58" t="s">
        <v>51</v>
      </c>
      <c r="K106" s="44" t="s">
        <v>51</v>
      </c>
      <c r="L106" s="44" t="s">
        <v>51</v>
      </c>
      <c r="M106" s="58" t="s">
        <v>51</v>
      </c>
      <c r="N106" s="58" t="s">
        <v>51</v>
      </c>
      <c r="O106" s="58" t="s">
        <v>51</v>
      </c>
      <c r="P106" s="58" t="s">
        <v>51</v>
      </c>
      <c r="Q106" s="58" t="s">
        <v>51</v>
      </c>
      <c r="R106" s="44" t="s">
        <v>51</v>
      </c>
      <c r="S106" s="44" t="str">
        <f>'Таблица № 2'!X105</f>
        <v>нд</v>
      </c>
      <c r="T106" s="58" t="s">
        <v>51</v>
      </c>
      <c r="U106" s="58" t="s">
        <v>51</v>
      </c>
      <c r="V106" s="58" t="s">
        <v>51</v>
      </c>
      <c r="W106" s="58" t="s">
        <v>51</v>
      </c>
      <c r="X106" s="59" t="s">
        <v>51</v>
      </c>
      <c r="Y106" s="60" t="s">
        <v>51</v>
      </c>
      <c r="Z106" s="60" t="s">
        <v>51</v>
      </c>
      <c r="AA106" s="59" t="s">
        <v>51</v>
      </c>
      <c r="AB106" s="59" t="s">
        <v>51</v>
      </c>
      <c r="AC106" s="59" t="s">
        <v>51</v>
      </c>
      <c r="AD106" s="58" t="s">
        <v>51</v>
      </c>
      <c r="AE106" s="59" t="s">
        <v>51</v>
      </c>
      <c r="AF106" s="60" t="s">
        <v>51</v>
      </c>
      <c r="AG106" s="60" t="str">
        <f t="shared" si="2"/>
        <v>нд</v>
      </c>
      <c r="AH106" s="59" t="s">
        <v>51</v>
      </c>
      <c r="AI106" s="58" t="s">
        <v>51</v>
      </c>
      <c r="AJ106" s="58" t="s">
        <v>51</v>
      </c>
      <c r="AK106" s="58" t="s">
        <v>51</v>
      </c>
      <c r="AL106" s="58" t="s">
        <v>51</v>
      </c>
    </row>
    <row r="107" spans="1:38" ht="15.75" x14ac:dyDescent="0.25">
      <c r="A107" s="37"/>
      <c r="B107" s="38" t="str">
        <f>'Таблица № 2'!B106</f>
        <v>вводы ул. Красноармейская</v>
      </c>
      <c r="C107" s="37"/>
      <c r="D107" s="44" t="s">
        <v>51</v>
      </c>
      <c r="E107" s="44" t="s">
        <v>51</v>
      </c>
      <c r="F107" s="58" t="s">
        <v>51</v>
      </c>
      <c r="G107" s="58" t="s">
        <v>51</v>
      </c>
      <c r="H107" s="58" t="s">
        <v>51</v>
      </c>
      <c r="I107" s="58" t="s">
        <v>51</v>
      </c>
      <c r="J107" s="58" t="s">
        <v>51</v>
      </c>
      <c r="K107" s="44" t="s">
        <v>51</v>
      </c>
      <c r="L107" s="44" t="s">
        <v>51</v>
      </c>
      <c r="M107" s="58" t="s">
        <v>51</v>
      </c>
      <c r="N107" s="58" t="s">
        <v>51</v>
      </c>
      <c r="O107" s="58" t="s">
        <v>51</v>
      </c>
      <c r="P107" s="58" t="s">
        <v>51</v>
      </c>
      <c r="Q107" s="58" t="s">
        <v>51</v>
      </c>
      <c r="R107" s="44" t="s">
        <v>51</v>
      </c>
      <c r="S107" s="44" t="str">
        <f>'Таблица № 2'!X106</f>
        <v>нд</v>
      </c>
      <c r="T107" s="58" t="s">
        <v>51</v>
      </c>
      <c r="U107" s="58" t="s">
        <v>51</v>
      </c>
      <c r="V107" s="58" t="s">
        <v>51</v>
      </c>
      <c r="W107" s="58" t="s">
        <v>51</v>
      </c>
      <c r="X107" s="59" t="s">
        <v>51</v>
      </c>
      <c r="Y107" s="60" t="s">
        <v>51</v>
      </c>
      <c r="Z107" s="60" t="s">
        <v>51</v>
      </c>
      <c r="AA107" s="59" t="s">
        <v>51</v>
      </c>
      <c r="AB107" s="59" t="s">
        <v>51</v>
      </c>
      <c r="AC107" s="59" t="s">
        <v>51</v>
      </c>
      <c r="AD107" s="58" t="s">
        <v>51</v>
      </c>
      <c r="AE107" s="59" t="s">
        <v>51</v>
      </c>
      <c r="AF107" s="60" t="s">
        <v>51</v>
      </c>
      <c r="AG107" s="60" t="str">
        <f t="shared" si="2"/>
        <v>нд</v>
      </c>
      <c r="AH107" s="59" t="s">
        <v>51</v>
      </c>
      <c r="AI107" s="58" t="s">
        <v>51</v>
      </c>
      <c r="AJ107" s="58" t="s">
        <v>51</v>
      </c>
      <c r="AK107" s="58" t="s">
        <v>51</v>
      </c>
      <c r="AL107" s="58" t="s">
        <v>51</v>
      </c>
    </row>
    <row r="108" spans="1:38" ht="15.75" x14ac:dyDescent="0.25">
      <c r="A108" s="37"/>
      <c r="B108" s="38" t="str">
        <f>'Таблица № 2'!B107</f>
        <v>вводы ул. Менделеева</v>
      </c>
      <c r="C108" s="37"/>
      <c r="D108" s="44" t="s">
        <v>51</v>
      </c>
      <c r="E108" s="44" t="s">
        <v>51</v>
      </c>
      <c r="F108" s="58" t="s">
        <v>51</v>
      </c>
      <c r="G108" s="58" t="s">
        <v>51</v>
      </c>
      <c r="H108" s="58" t="s">
        <v>51</v>
      </c>
      <c r="I108" s="58" t="s">
        <v>51</v>
      </c>
      <c r="J108" s="58" t="s">
        <v>51</v>
      </c>
      <c r="K108" s="44" t="s">
        <v>51</v>
      </c>
      <c r="L108" s="44" t="s">
        <v>51</v>
      </c>
      <c r="M108" s="58" t="s">
        <v>51</v>
      </c>
      <c r="N108" s="58" t="s">
        <v>51</v>
      </c>
      <c r="O108" s="58" t="s">
        <v>51</v>
      </c>
      <c r="P108" s="58" t="s">
        <v>51</v>
      </c>
      <c r="Q108" s="58" t="s">
        <v>51</v>
      </c>
      <c r="R108" s="44" t="s">
        <v>51</v>
      </c>
      <c r="S108" s="44" t="str">
        <f>'Таблица № 2'!X107</f>
        <v>нд</v>
      </c>
      <c r="T108" s="58" t="s">
        <v>51</v>
      </c>
      <c r="U108" s="58" t="s">
        <v>51</v>
      </c>
      <c r="V108" s="58" t="s">
        <v>51</v>
      </c>
      <c r="W108" s="58" t="s">
        <v>51</v>
      </c>
      <c r="X108" s="59" t="s">
        <v>51</v>
      </c>
      <c r="Y108" s="60" t="s">
        <v>51</v>
      </c>
      <c r="Z108" s="60" t="s">
        <v>51</v>
      </c>
      <c r="AA108" s="59" t="s">
        <v>51</v>
      </c>
      <c r="AB108" s="59" t="s">
        <v>51</v>
      </c>
      <c r="AC108" s="59" t="s">
        <v>51</v>
      </c>
      <c r="AD108" s="58" t="s">
        <v>51</v>
      </c>
      <c r="AE108" s="59" t="s">
        <v>51</v>
      </c>
      <c r="AF108" s="60" t="s">
        <v>51</v>
      </c>
      <c r="AG108" s="60" t="str">
        <f t="shared" si="2"/>
        <v>нд</v>
      </c>
      <c r="AH108" s="59" t="s">
        <v>51</v>
      </c>
      <c r="AI108" s="58" t="s">
        <v>51</v>
      </c>
      <c r="AJ108" s="58" t="s">
        <v>51</v>
      </c>
      <c r="AK108" s="58" t="s">
        <v>51</v>
      </c>
      <c r="AL108" s="58" t="s">
        <v>51</v>
      </c>
    </row>
    <row r="109" spans="1:38" ht="15.75" x14ac:dyDescent="0.25">
      <c r="A109" s="37"/>
      <c r="B109" s="38" t="str">
        <f>'Таблица № 2'!B108</f>
        <v>вводы ул. Ульяновых</v>
      </c>
      <c r="C109" s="37"/>
      <c r="D109" s="44" t="s">
        <v>51</v>
      </c>
      <c r="E109" s="44" t="s">
        <v>51</v>
      </c>
      <c r="F109" s="58" t="s">
        <v>51</v>
      </c>
      <c r="G109" s="58" t="s">
        <v>51</v>
      </c>
      <c r="H109" s="58" t="s">
        <v>51</v>
      </c>
      <c r="I109" s="58" t="s">
        <v>51</v>
      </c>
      <c r="J109" s="58" t="s">
        <v>51</v>
      </c>
      <c r="K109" s="44" t="s">
        <v>51</v>
      </c>
      <c r="L109" s="44" t="s">
        <v>51</v>
      </c>
      <c r="M109" s="58" t="s">
        <v>51</v>
      </c>
      <c r="N109" s="58" t="s">
        <v>51</v>
      </c>
      <c r="O109" s="58" t="s">
        <v>51</v>
      </c>
      <c r="P109" s="58" t="s">
        <v>51</v>
      </c>
      <c r="Q109" s="58" t="s">
        <v>51</v>
      </c>
      <c r="R109" s="44" t="s">
        <v>51</v>
      </c>
      <c r="S109" s="44" t="str">
        <f>'Таблица № 2'!X108</f>
        <v>нд</v>
      </c>
      <c r="T109" s="58" t="s">
        <v>51</v>
      </c>
      <c r="U109" s="58" t="s">
        <v>51</v>
      </c>
      <c r="V109" s="58" t="s">
        <v>51</v>
      </c>
      <c r="W109" s="58" t="s">
        <v>51</v>
      </c>
      <c r="X109" s="59" t="s">
        <v>51</v>
      </c>
      <c r="Y109" s="60" t="s">
        <v>51</v>
      </c>
      <c r="Z109" s="60" t="s">
        <v>51</v>
      </c>
      <c r="AA109" s="59" t="s">
        <v>51</v>
      </c>
      <c r="AB109" s="59" t="s">
        <v>51</v>
      </c>
      <c r="AC109" s="59" t="s">
        <v>51</v>
      </c>
      <c r="AD109" s="58" t="s">
        <v>51</v>
      </c>
      <c r="AE109" s="59" t="s">
        <v>51</v>
      </c>
      <c r="AF109" s="60" t="s">
        <v>51</v>
      </c>
      <c r="AG109" s="60" t="str">
        <f t="shared" si="2"/>
        <v>нд</v>
      </c>
      <c r="AH109" s="59" t="s">
        <v>51</v>
      </c>
      <c r="AI109" s="58" t="s">
        <v>51</v>
      </c>
      <c r="AJ109" s="58" t="s">
        <v>51</v>
      </c>
      <c r="AK109" s="58" t="s">
        <v>51</v>
      </c>
      <c r="AL109" s="58" t="s">
        <v>51</v>
      </c>
    </row>
    <row r="110" spans="1:38" ht="15.75" x14ac:dyDescent="0.25">
      <c r="A110" s="37"/>
      <c r="B110" s="38" t="str">
        <f>'Таблица № 2'!B109</f>
        <v>от ТК44 до ТК45 и врезки Московская 69, 64</v>
      </c>
      <c r="C110" s="37"/>
      <c r="D110" s="44" t="s">
        <v>51</v>
      </c>
      <c r="E110" s="44" t="s">
        <v>51</v>
      </c>
      <c r="F110" s="58" t="s">
        <v>51</v>
      </c>
      <c r="G110" s="58" t="s">
        <v>51</v>
      </c>
      <c r="H110" s="58" t="s">
        <v>51</v>
      </c>
      <c r="I110" s="58" t="s">
        <v>51</v>
      </c>
      <c r="J110" s="58" t="s">
        <v>51</v>
      </c>
      <c r="K110" s="44" t="s">
        <v>51</v>
      </c>
      <c r="L110" s="44" t="s">
        <v>51</v>
      </c>
      <c r="M110" s="58" t="s">
        <v>51</v>
      </c>
      <c r="N110" s="58" t="s">
        <v>51</v>
      </c>
      <c r="O110" s="58" t="s">
        <v>51</v>
      </c>
      <c r="P110" s="58" t="s">
        <v>51</v>
      </c>
      <c r="Q110" s="58" t="s">
        <v>51</v>
      </c>
      <c r="R110" s="44" t="s">
        <v>51</v>
      </c>
      <c r="S110" s="44" t="str">
        <f>'Таблица № 2'!X109</f>
        <v>нд</v>
      </c>
      <c r="T110" s="58" t="s">
        <v>51</v>
      </c>
      <c r="U110" s="58" t="s">
        <v>51</v>
      </c>
      <c r="V110" s="58" t="s">
        <v>51</v>
      </c>
      <c r="W110" s="58" t="s">
        <v>51</v>
      </c>
      <c r="X110" s="59" t="s">
        <v>51</v>
      </c>
      <c r="Y110" s="60" t="s">
        <v>51</v>
      </c>
      <c r="Z110" s="60" t="s">
        <v>51</v>
      </c>
      <c r="AA110" s="59" t="s">
        <v>51</v>
      </c>
      <c r="AB110" s="59" t="s">
        <v>51</v>
      </c>
      <c r="AC110" s="59" t="s">
        <v>51</v>
      </c>
      <c r="AD110" s="58" t="s">
        <v>51</v>
      </c>
      <c r="AE110" s="59" t="s">
        <v>51</v>
      </c>
      <c r="AF110" s="60" t="s">
        <v>51</v>
      </c>
      <c r="AG110" s="60" t="str">
        <f t="shared" si="2"/>
        <v>нд</v>
      </c>
      <c r="AH110" s="59" t="s">
        <v>51</v>
      </c>
      <c r="AI110" s="58" t="s">
        <v>51</v>
      </c>
      <c r="AJ110" s="58" t="s">
        <v>51</v>
      </c>
      <c r="AK110" s="58" t="s">
        <v>51</v>
      </c>
      <c r="AL110" s="58" t="s">
        <v>51</v>
      </c>
    </row>
    <row r="111" spans="1:38" ht="31.5" x14ac:dyDescent="0.25">
      <c r="A111" s="37"/>
      <c r="B111" s="38" t="str">
        <f>'Таблица № 2'!B110</f>
        <v>от врезки в т/трассу ТК21-ТК20 до врезки в Победы 33</v>
      </c>
      <c r="C111" s="37"/>
      <c r="D111" s="44" t="s">
        <v>51</v>
      </c>
      <c r="E111" s="44" t="s">
        <v>51</v>
      </c>
      <c r="F111" s="58" t="s">
        <v>51</v>
      </c>
      <c r="G111" s="58" t="s">
        <v>51</v>
      </c>
      <c r="H111" s="58" t="s">
        <v>51</v>
      </c>
      <c r="I111" s="58" t="s">
        <v>51</v>
      </c>
      <c r="J111" s="58" t="s">
        <v>51</v>
      </c>
      <c r="K111" s="44" t="s">
        <v>51</v>
      </c>
      <c r="L111" s="44" t="s">
        <v>51</v>
      </c>
      <c r="M111" s="58" t="s">
        <v>51</v>
      </c>
      <c r="N111" s="58" t="s">
        <v>51</v>
      </c>
      <c r="O111" s="58" t="s">
        <v>51</v>
      </c>
      <c r="P111" s="58" t="s">
        <v>51</v>
      </c>
      <c r="Q111" s="58" t="s">
        <v>51</v>
      </c>
      <c r="R111" s="44" t="s">
        <v>51</v>
      </c>
      <c r="S111" s="44" t="str">
        <f>'Таблица № 2'!X110</f>
        <v>нд</v>
      </c>
      <c r="T111" s="58" t="s">
        <v>51</v>
      </c>
      <c r="U111" s="58" t="s">
        <v>51</v>
      </c>
      <c r="V111" s="58" t="s">
        <v>51</v>
      </c>
      <c r="W111" s="58" t="s">
        <v>51</v>
      </c>
      <c r="X111" s="59" t="s">
        <v>51</v>
      </c>
      <c r="Y111" s="60" t="s">
        <v>51</v>
      </c>
      <c r="Z111" s="60" t="s">
        <v>51</v>
      </c>
      <c r="AA111" s="59" t="s">
        <v>51</v>
      </c>
      <c r="AB111" s="59" t="s">
        <v>51</v>
      </c>
      <c r="AC111" s="59" t="s">
        <v>51</v>
      </c>
      <c r="AD111" s="58" t="s">
        <v>51</v>
      </c>
      <c r="AE111" s="59" t="s">
        <v>51</v>
      </c>
      <c r="AF111" s="60" t="s">
        <v>51</v>
      </c>
      <c r="AG111" s="60" t="str">
        <f t="shared" si="2"/>
        <v>нд</v>
      </c>
      <c r="AH111" s="59" t="s">
        <v>51</v>
      </c>
      <c r="AI111" s="58" t="s">
        <v>51</v>
      </c>
      <c r="AJ111" s="58" t="s">
        <v>51</v>
      </c>
      <c r="AK111" s="58" t="s">
        <v>51</v>
      </c>
      <c r="AL111" s="58" t="s">
        <v>51</v>
      </c>
    </row>
    <row r="112" spans="1:38" ht="31.5" x14ac:dyDescent="0.25">
      <c r="A112" s="37"/>
      <c r="B112" s="38" t="str">
        <f>'Таблица № 2'!B111</f>
        <v>от ТК2 до ТК29, до вводов в ж/д Сов.17/1, до ТК30, до Сов 9</v>
      </c>
      <c r="C112" s="37"/>
      <c r="D112" s="44" t="s">
        <v>51</v>
      </c>
      <c r="E112" s="44" t="s">
        <v>51</v>
      </c>
      <c r="F112" s="58" t="s">
        <v>51</v>
      </c>
      <c r="G112" s="58" t="s">
        <v>51</v>
      </c>
      <c r="H112" s="58" t="s">
        <v>51</v>
      </c>
      <c r="I112" s="58" t="s">
        <v>51</v>
      </c>
      <c r="J112" s="58" t="s">
        <v>51</v>
      </c>
      <c r="K112" s="44" t="s">
        <v>51</v>
      </c>
      <c r="L112" s="44" t="s">
        <v>51</v>
      </c>
      <c r="M112" s="58" t="s">
        <v>51</v>
      </c>
      <c r="N112" s="58" t="s">
        <v>51</v>
      </c>
      <c r="O112" s="58" t="s">
        <v>51</v>
      </c>
      <c r="P112" s="58" t="s">
        <v>51</v>
      </c>
      <c r="Q112" s="58" t="s">
        <v>51</v>
      </c>
      <c r="R112" s="44" t="s">
        <v>51</v>
      </c>
      <c r="S112" s="44" t="str">
        <f>'Таблица № 2'!X111</f>
        <v>нд</v>
      </c>
      <c r="T112" s="58" t="s">
        <v>51</v>
      </c>
      <c r="U112" s="58" t="s">
        <v>51</v>
      </c>
      <c r="V112" s="58" t="s">
        <v>51</v>
      </c>
      <c r="W112" s="58" t="s">
        <v>51</v>
      </c>
      <c r="X112" s="59" t="s">
        <v>51</v>
      </c>
      <c r="Y112" s="60" t="s">
        <v>51</v>
      </c>
      <c r="Z112" s="60" t="s">
        <v>51</v>
      </c>
      <c r="AA112" s="59" t="s">
        <v>51</v>
      </c>
      <c r="AB112" s="59" t="s">
        <v>51</v>
      </c>
      <c r="AC112" s="59" t="s">
        <v>51</v>
      </c>
      <c r="AD112" s="58" t="s">
        <v>51</v>
      </c>
      <c r="AE112" s="59" t="s">
        <v>51</v>
      </c>
      <c r="AF112" s="60" t="s">
        <v>51</v>
      </c>
      <c r="AG112" s="60" t="str">
        <f t="shared" si="2"/>
        <v>нд</v>
      </c>
      <c r="AH112" s="59" t="s">
        <v>51</v>
      </c>
      <c r="AI112" s="58" t="s">
        <v>51</v>
      </c>
      <c r="AJ112" s="58" t="s">
        <v>51</v>
      </c>
      <c r="AK112" s="58" t="s">
        <v>51</v>
      </c>
      <c r="AL112" s="58" t="s">
        <v>51</v>
      </c>
    </row>
    <row r="113" spans="1:38" ht="31.5" x14ac:dyDescent="0.25">
      <c r="A113" s="37"/>
      <c r="B113" s="38" t="str">
        <f>'Таблица № 2'!B112</f>
        <v>от разветвл т/трассы у Сов.13 до ТК б/н у Сов 13а и 13б</v>
      </c>
      <c r="C113" s="37"/>
      <c r="D113" s="44" t="s">
        <v>51</v>
      </c>
      <c r="E113" s="44" t="s">
        <v>51</v>
      </c>
      <c r="F113" s="58" t="s">
        <v>51</v>
      </c>
      <c r="G113" s="58" t="s">
        <v>51</v>
      </c>
      <c r="H113" s="58" t="s">
        <v>51</v>
      </c>
      <c r="I113" s="58" t="s">
        <v>51</v>
      </c>
      <c r="J113" s="58" t="s">
        <v>51</v>
      </c>
      <c r="K113" s="44" t="s">
        <v>51</v>
      </c>
      <c r="L113" s="44" t="s">
        <v>51</v>
      </c>
      <c r="M113" s="58" t="s">
        <v>51</v>
      </c>
      <c r="N113" s="58" t="s">
        <v>51</v>
      </c>
      <c r="O113" s="58" t="s">
        <v>51</v>
      </c>
      <c r="P113" s="58" t="s">
        <v>51</v>
      </c>
      <c r="Q113" s="58" t="s">
        <v>51</v>
      </c>
      <c r="R113" s="44" t="s">
        <v>51</v>
      </c>
      <c r="S113" s="44" t="str">
        <f>'Таблица № 2'!X112</f>
        <v>нд</v>
      </c>
      <c r="T113" s="58" t="s">
        <v>51</v>
      </c>
      <c r="U113" s="58" t="s">
        <v>51</v>
      </c>
      <c r="V113" s="58" t="s">
        <v>51</v>
      </c>
      <c r="W113" s="58" t="s">
        <v>51</v>
      </c>
      <c r="X113" s="59" t="s">
        <v>51</v>
      </c>
      <c r="Y113" s="60" t="s">
        <v>51</v>
      </c>
      <c r="Z113" s="60" t="s">
        <v>51</v>
      </c>
      <c r="AA113" s="59" t="s">
        <v>51</v>
      </c>
      <c r="AB113" s="59" t="s">
        <v>51</v>
      </c>
      <c r="AC113" s="59" t="s">
        <v>51</v>
      </c>
      <c r="AD113" s="58" t="s">
        <v>51</v>
      </c>
      <c r="AE113" s="59" t="s">
        <v>51</v>
      </c>
      <c r="AF113" s="60" t="s">
        <v>51</v>
      </c>
      <c r="AG113" s="60" t="str">
        <f t="shared" si="2"/>
        <v>нд</v>
      </c>
      <c r="AH113" s="59" t="s">
        <v>51</v>
      </c>
      <c r="AI113" s="58" t="s">
        <v>51</v>
      </c>
      <c r="AJ113" s="58" t="s">
        <v>51</v>
      </c>
      <c r="AK113" s="58" t="s">
        <v>51</v>
      </c>
      <c r="AL113" s="58" t="s">
        <v>51</v>
      </c>
    </row>
    <row r="114" spans="1:38" ht="15.75" x14ac:dyDescent="0.25">
      <c r="A114" s="37"/>
      <c r="B114" s="38" t="str">
        <f>'Таблица № 2'!B113</f>
        <v>вводы ул. Железнодорожная</v>
      </c>
      <c r="C114" s="37"/>
      <c r="D114" s="44" t="s">
        <v>51</v>
      </c>
      <c r="E114" s="44" t="s">
        <v>51</v>
      </c>
      <c r="F114" s="58" t="s">
        <v>51</v>
      </c>
      <c r="G114" s="58" t="s">
        <v>51</v>
      </c>
      <c r="H114" s="58" t="s">
        <v>51</v>
      </c>
      <c r="I114" s="58" t="s">
        <v>51</v>
      </c>
      <c r="J114" s="58" t="s">
        <v>51</v>
      </c>
      <c r="K114" s="44" t="s">
        <v>51</v>
      </c>
      <c r="L114" s="44" t="s">
        <v>51</v>
      </c>
      <c r="M114" s="58" t="s">
        <v>51</v>
      </c>
      <c r="N114" s="58" t="s">
        <v>51</v>
      </c>
      <c r="O114" s="58" t="s">
        <v>51</v>
      </c>
      <c r="P114" s="58" t="s">
        <v>51</v>
      </c>
      <c r="Q114" s="58" t="s">
        <v>51</v>
      </c>
      <c r="R114" s="44" t="s">
        <v>51</v>
      </c>
      <c r="S114" s="44" t="str">
        <f>'Таблица № 2'!X113</f>
        <v>нд</v>
      </c>
      <c r="T114" s="58" t="s">
        <v>51</v>
      </c>
      <c r="U114" s="58" t="s">
        <v>51</v>
      </c>
      <c r="V114" s="58" t="s">
        <v>51</v>
      </c>
      <c r="W114" s="58" t="s">
        <v>51</v>
      </c>
      <c r="X114" s="59" t="s">
        <v>51</v>
      </c>
      <c r="Y114" s="60" t="s">
        <v>51</v>
      </c>
      <c r="Z114" s="60" t="s">
        <v>51</v>
      </c>
      <c r="AA114" s="59" t="s">
        <v>51</v>
      </c>
      <c r="AB114" s="59" t="s">
        <v>51</v>
      </c>
      <c r="AC114" s="59" t="s">
        <v>51</v>
      </c>
      <c r="AD114" s="58" t="s">
        <v>51</v>
      </c>
      <c r="AE114" s="59" t="s">
        <v>51</v>
      </c>
      <c r="AF114" s="60" t="s">
        <v>51</v>
      </c>
      <c r="AG114" s="60" t="str">
        <f t="shared" si="2"/>
        <v>нд</v>
      </c>
      <c r="AH114" s="59" t="s">
        <v>51</v>
      </c>
      <c r="AI114" s="58" t="s">
        <v>51</v>
      </c>
      <c r="AJ114" s="58" t="s">
        <v>51</v>
      </c>
      <c r="AK114" s="58" t="s">
        <v>51</v>
      </c>
      <c r="AL114" s="58" t="s">
        <v>51</v>
      </c>
    </row>
    <row r="115" spans="1:38" ht="15.75" x14ac:dyDescent="0.25">
      <c r="A115" s="37"/>
      <c r="B115" s="38" t="str">
        <f>'Таблица № 2'!B114</f>
        <v>вводы ул. Победы</v>
      </c>
      <c r="C115" s="37"/>
      <c r="D115" s="44" t="s">
        <v>51</v>
      </c>
      <c r="E115" s="44" t="s">
        <v>51</v>
      </c>
      <c r="F115" s="58" t="s">
        <v>51</v>
      </c>
      <c r="G115" s="58" t="s">
        <v>51</v>
      </c>
      <c r="H115" s="58" t="s">
        <v>51</v>
      </c>
      <c r="I115" s="58" t="s">
        <v>51</v>
      </c>
      <c r="J115" s="58" t="s">
        <v>51</v>
      </c>
      <c r="K115" s="44" t="s">
        <v>51</v>
      </c>
      <c r="L115" s="44" t="s">
        <v>51</v>
      </c>
      <c r="M115" s="58" t="s">
        <v>51</v>
      </c>
      <c r="N115" s="58" t="s">
        <v>51</v>
      </c>
      <c r="O115" s="58" t="s">
        <v>51</v>
      </c>
      <c r="P115" s="58" t="s">
        <v>51</v>
      </c>
      <c r="Q115" s="58" t="s">
        <v>51</v>
      </c>
      <c r="R115" s="44" t="s">
        <v>51</v>
      </c>
      <c r="S115" s="44" t="str">
        <f>'Таблица № 2'!X114</f>
        <v>нд</v>
      </c>
      <c r="T115" s="58" t="s">
        <v>51</v>
      </c>
      <c r="U115" s="58" t="s">
        <v>51</v>
      </c>
      <c r="V115" s="58" t="s">
        <v>51</v>
      </c>
      <c r="W115" s="58" t="s">
        <v>51</v>
      </c>
      <c r="X115" s="59" t="s">
        <v>51</v>
      </c>
      <c r="Y115" s="60" t="s">
        <v>51</v>
      </c>
      <c r="Z115" s="60" t="s">
        <v>51</v>
      </c>
      <c r="AA115" s="59" t="s">
        <v>51</v>
      </c>
      <c r="AB115" s="59" t="s">
        <v>51</v>
      </c>
      <c r="AC115" s="59" t="s">
        <v>51</v>
      </c>
      <c r="AD115" s="58" t="s">
        <v>51</v>
      </c>
      <c r="AE115" s="59" t="s">
        <v>51</v>
      </c>
      <c r="AF115" s="60" t="s">
        <v>51</v>
      </c>
      <c r="AG115" s="60" t="str">
        <f t="shared" si="2"/>
        <v>нд</v>
      </c>
      <c r="AH115" s="59" t="s">
        <v>51</v>
      </c>
      <c r="AI115" s="58" t="s">
        <v>51</v>
      </c>
      <c r="AJ115" s="58" t="s">
        <v>51</v>
      </c>
      <c r="AK115" s="58" t="s">
        <v>51</v>
      </c>
      <c r="AL115" s="58" t="s">
        <v>51</v>
      </c>
    </row>
    <row r="116" spans="1:38" ht="31.5" x14ac:dyDescent="0.25">
      <c r="A116" s="37"/>
      <c r="B116" s="38" t="str">
        <f>'Таблица № 2'!B115</f>
        <v>от ТК30 по эстак по Сов 7,5, по нечет стор Первомай до врезки ж/д 20 и 22</v>
      </c>
      <c r="C116" s="37"/>
      <c r="D116" s="44" t="s">
        <v>51</v>
      </c>
      <c r="E116" s="44" t="s">
        <v>51</v>
      </c>
      <c r="F116" s="58" t="s">
        <v>51</v>
      </c>
      <c r="G116" s="58" t="s">
        <v>51</v>
      </c>
      <c r="H116" s="58" t="s">
        <v>51</v>
      </c>
      <c r="I116" s="58" t="s">
        <v>51</v>
      </c>
      <c r="J116" s="58" t="s">
        <v>51</v>
      </c>
      <c r="K116" s="44" t="s">
        <v>51</v>
      </c>
      <c r="L116" s="44" t="s">
        <v>51</v>
      </c>
      <c r="M116" s="58" t="s">
        <v>51</v>
      </c>
      <c r="N116" s="58" t="s">
        <v>51</v>
      </c>
      <c r="O116" s="58" t="s">
        <v>51</v>
      </c>
      <c r="P116" s="58" t="s">
        <v>51</v>
      </c>
      <c r="Q116" s="58" t="s">
        <v>51</v>
      </c>
      <c r="R116" s="44" t="s">
        <v>51</v>
      </c>
      <c r="S116" s="44" t="str">
        <f>'Таблица № 2'!X115</f>
        <v>нд</v>
      </c>
      <c r="T116" s="58" t="s">
        <v>51</v>
      </c>
      <c r="U116" s="58" t="s">
        <v>51</v>
      </c>
      <c r="V116" s="58" t="s">
        <v>51</v>
      </c>
      <c r="W116" s="58" t="s">
        <v>51</v>
      </c>
      <c r="X116" s="59" t="s">
        <v>51</v>
      </c>
      <c r="Y116" s="60" t="s">
        <v>51</v>
      </c>
      <c r="Z116" s="60" t="s">
        <v>51</v>
      </c>
      <c r="AA116" s="59" t="s">
        <v>51</v>
      </c>
      <c r="AB116" s="59" t="s">
        <v>51</v>
      </c>
      <c r="AC116" s="59" t="s">
        <v>51</v>
      </c>
      <c r="AD116" s="58" t="s">
        <v>51</v>
      </c>
      <c r="AE116" s="59" t="s">
        <v>51</v>
      </c>
      <c r="AF116" s="60" t="s">
        <v>51</v>
      </c>
      <c r="AG116" s="60" t="str">
        <f t="shared" si="2"/>
        <v>нд</v>
      </c>
      <c r="AH116" s="59" t="s">
        <v>51</v>
      </c>
      <c r="AI116" s="58" t="s">
        <v>51</v>
      </c>
      <c r="AJ116" s="58" t="s">
        <v>51</v>
      </c>
      <c r="AK116" s="58" t="s">
        <v>51</v>
      </c>
      <c r="AL116" s="58" t="s">
        <v>51</v>
      </c>
    </row>
    <row r="117" spans="1:38" ht="31.5" x14ac:dyDescent="0.25">
      <c r="A117" s="37"/>
      <c r="B117" s="38" t="str">
        <f>'Таблица № 2'!B116</f>
        <v>от ТК30 по четн стороне 9мая до врезки в ж/д Глин-ки 21</v>
      </c>
      <c r="C117" s="37"/>
      <c r="D117" s="44" t="s">
        <v>51</v>
      </c>
      <c r="E117" s="44" t="s">
        <v>51</v>
      </c>
      <c r="F117" s="58" t="s">
        <v>51</v>
      </c>
      <c r="G117" s="58" t="s">
        <v>51</v>
      </c>
      <c r="H117" s="58" t="s">
        <v>51</v>
      </c>
      <c r="I117" s="58" t="s">
        <v>51</v>
      </c>
      <c r="J117" s="58" t="s">
        <v>51</v>
      </c>
      <c r="K117" s="44" t="s">
        <v>51</v>
      </c>
      <c r="L117" s="44" t="s">
        <v>51</v>
      </c>
      <c r="M117" s="58" t="s">
        <v>51</v>
      </c>
      <c r="N117" s="58" t="s">
        <v>51</v>
      </c>
      <c r="O117" s="58" t="s">
        <v>51</v>
      </c>
      <c r="P117" s="58" t="s">
        <v>51</v>
      </c>
      <c r="Q117" s="58" t="s">
        <v>51</v>
      </c>
      <c r="R117" s="44" t="s">
        <v>51</v>
      </c>
      <c r="S117" s="44" t="str">
        <f>'Таблица № 2'!X116</f>
        <v>нд</v>
      </c>
      <c r="T117" s="58" t="s">
        <v>51</v>
      </c>
      <c r="U117" s="58" t="s">
        <v>51</v>
      </c>
      <c r="V117" s="58" t="s">
        <v>51</v>
      </c>
      <c r="W117" s="58" t="s">
        <v>51</v>
      </c>
      <c r="X117" s="59" t="s">
        <v>51</v>
      </c>
      <c r="Y117" s="60" t="s">
        <v>51</v>
      </c>
      <c r="Z117" s="60" t="s">
        <v>51</v>
      </c>
      <c r="AA117" s="59" t="s">
        <v>51</v>
      </c>
      <c r="AB117" s="59" t="s">
        <v>51</v>
      </c>
      <c r="AC117" s="59" t="s">
        <v>51</v>
      </c>
      <c r="AD117" s="58" t="s">
        <v>51</v>
      </c>
      <c r="AE117" s="59" t="s">
        <v>51</v>
      </c>
      <c r="AF117" s="60" t="s">
        <v>51</v>
      </c>
      <c r="AG117" s="60" t="str">
        <f t="shared" si="2"/>
        <v>нд</v>
      </c>
      <c r="AH117" s="59" t="s">
        <v>51</v>
      </c>
      <c r="AI117" s="58" t="s">
        <v>51</v>
      </c>
      <c r="AJ117" s="58" t="s">
        <v>51</v>
      </c>
      <c r="AK117" s="58" t="s">
        <v>51</v>
      </c>
      <c r="AL117" s="58" t="s">
        <v>51</v>
      </c>
    </row>
    <row r="118" spans="1:38" ht="31.5" x14ac:dyDescent="0.25">
      <c r="A118" s="37"/>
      <c r="B118" s="38" t="str">
        <f>'Таблица № 2'!B117</f>
        <v>21от эстак через 9Мая по нечет 9Мая до врезки в ж/д Глинки 5,7</v>
      </c>
      <c r="C118" s="37"/>
      <c r="D118" s="44" t="s">
        <v>51</v>
      </c>
      <c r="E118" s="44" t="s">
        <v>51</v>
      </c>
      <c r="F118" s="58" t="s">
        <v>51</v>
      </c>
      <c r="G118" s="58" t="s">
        <v>51</v>
      </c>
      <c r="H118" s="58" t="s">
        <v>51</v>
      </c>
      <c r="I118" s="58" t="s">
        <v>51</v>
      </c>
      <c r="J118" s="58" t="s">
        <v>51</v>
      </c>
      <c r="K118" s="44" t="s">
        <v>51</v>
      </c>
      <c r="L118" s="44" t="s">
        <v>51</v>
      </c>
      <c r="M118" s="58" t="s">
        <v>51</v>
      </c>
      <c r="N118" s="58" t="s">
        <v>51</v>
      </c>
      <c r="O118" s="58" t="s">
        <v>51</v>
      </c>
      <c r="P118" s="58" t="s">
        <v>51</v>
      </c>
      <c r="Q118" s="58" t="s">
        <v>51</v>
      </c>
      <c r="R118" s="44" t="s">
        <v>51</v>
      </c>
      <c r="S118" s="44" t="str">
        <f>'Таблица № 2'!X117</f>
        <v>нд</v>
      </c>
      <c r="T118" s="58" t="s">
        <v>51</v>
      </c>
      <c r="U118" s="58" t="s">
        <v>51</v>
      </c>
      <c r="V118" s="58" t="s">
        <v>51</v>
      </c>
      <c r="W118" s="58" t="s">
        <v>51</v>
      </c>
      <c r="X118" s="59" t="s">
        <v>51</v>
      </c>
      <c r="Y118" s="60" t="s">
        <v>51</v>
      </c>
      <c r="Z118" s="60" t="s">
        <v>51</v>
      </c>
      <c r="AA118" s="59" t="s">
        <v>51</v>
      </c>
      <c r="AB118" s="59" t="s">
        <v>51</v>
      </c>
      <c r="AC118" s="59" t="s">
        <v>51</v>
      </c>
      <c r="AD118" s="58" t="s">
        <v>51</v>
      </c>
      <c r="AE118" s="59" t="s">
        <v>51</v>
      </c>
      <c r="AF118" s="60" t="s">
        <v>51</v>
      </c>
      <c r="AG118" s="60" t="str">
        <f t="shared" si="2"/>
        <v>нд</v>
      </c>
      <c r="AH118" s="59" t="s">
        <v>51</v>
      </c>
      <c r="AI118" s="58" t="s">
        <v>51</v>
      </c>
      <c r="AJ118" s="58" t="s">
        <v>51</v>
      </c>
      <c r="AK118" s="58" t="s">
        <v>51</v>
      </c>
      <c r="AL118" s="58" t="s">
        <v>51</v>
      </c>
    </row>
    <row r="119" spans="1:38" ht="15.75" x14ac:dyDescent="0.25">
      <c r="A119" s="37"/>
      <c r="B119" s="38" t="str">
        <f>'Таблица № 2'!B118</f>
        <v>вводы ул. Вокзальная</v>
      </c>
      <c r="C119" s="37"/>
      <c r="D119" s="44" t="s">
        <v>51</v>
      </c>
      <c r="E119" s="44" t="s">
        <v>51</v>
      </c>
      <c r="F119" s="58" t="s">
        <v>51</v>
      </c>
      <c r="G119" s="58" t="s">
        <v>51</v>
      </c>
      <c r="H119" s="58" t="s">
        <v>51</v>
      </c>
      <c r="I119" s="58" t="s">
        <v>51</v>
      </c>
      <c r="J119" s="58" t="s">
        <v>51</v>
      </c>
      <c r="K119" s="44" t="s">
        <v>51</v>
      </c>
      <c r="L119" s="44" t="s">
        <v>51</v>
      </c>
      <c r="M119" s="58" t="s">
        <v>51</v>
      </c>
      <c r="N119" s="58" t="s">
        <v>51</v>
      </c>
      <c r="O119" s="58" t="s">
        <v>51</v>
      </c>
      <c r="P119" s="58" t="s">
        <v>51</v>
      </c>
      <c r="Q119" s="58" t="s">
        <v>51</v>
      </c>
      <c r="R119" s="44" t="s">
        <v>51</v>
      </c>
      <c r="S119" s="44" t="str">
        <f>'Таблица № 2'!X118</f>
        <v>нд</v>
      </c>
      <c r="T119" s="58" t="s">
        <v>51</v>
      </c>
      <c r="U119" s="58" t="s">
        <v>51</v>
      </c>
      <c r="V119" s="58" t="s">
        <v>51</v>
      </c>
      <c r="W119" s="58" t="s">
        <v>51</v>
      </c>
      <c r="X119" s="59" t="s">
        <v>51</v>
      </c>
      <c r="Y119" s="60" t="s">
        <v>51</v>
      </c>
      <c r="Z119" s="60" t="s">
        <v>51</v>
      </c>
      <c r="AA119" s="59" t="s">
        <v>51</v>
      </c>
      <c r="AB119" s="59" t="s">
        <v>51</v>
      </c>
      <c r="AC119" s="59" t="s">
        <v>51</v>
      </c>
      <c r="AD119" s="58" t="s">
        <v>51</v>
      </c>
      <c r="AE119" s="59" t="s">
        <v>51</v>
      </c>
      <c r="AF119" s="60" t="s">
        <v>51</v>
      </c>
      <c r="AG119" s="60" t="str">
        <f t="shared" si="2"/>
        <v>нд</v>
      </c>
      <c r="AH119" s="59" t="s">
        <v>51</v>
      </c>
      <c r="AI119" s="58" t="s">
        <v>51</v>
      </c>
      <c r="AJ119" s="58" t="s">
        <v>51</v>
      </c>
      <c r="AK119" s="58" t="s">
        <v>51</v>
      </c>
      <c r="AL119" s="58" t="s">
        <v>51</v>
      </c>
    </row>
    <row r="120" spans="1:38" ht="15.75" x14ac:dyDescent="0.25">
      <c r="A120" s="37"/>
      <c r="B120" s="38" t="str">
        <f>'Таблица № 2'!B119</f>
        <v>вводы ул. Зои Космодемьянской</v>
      </c>
      <c r="C120" s="37"/>
      <c r="D120" s="44" t="s">
        <v>51</v>
      </c>
      <c r="E120" s="44" t="s">
        <v>51</v>
      </c>
      <c r="F120" s="58" t="s">
        <v>51</v>
      </c>
      <c r="G120" s="58" t="s">
        <v>51</v>
      </c>
      <c r="H120" s="58" t="s">
        <v>51</v>
      </c>
      <c r="I120" s="58" t="s">
        <v>51</v>
      </c>
      <c r="J120" s="58" t="s">
        <v>51</v>
      </c>
      <c r="K120" s="44" t="s">
        <v>51</v>
      </c>
      <c r="L120" s="44" t="s">
        <v>51</v>
      </c>
      <c r="M120" s="58" t="s">
        <v>51</v>
      </c>
      <c r="N120" s="58" t="s">
        <v>51</v>
      </c>
      <c r="O120" s="58" t="s">
        <v>51</v>
      </c>
      <c r="P120" s="58" t="s">
        <v>51</v>
      </c>
      <c r="Q120" s="58" t="s">
        <v>51</v>
      </c>
      <c r="R120" s="44" t="s">
        <v>51</v>
      </c>
      <c r="S120" s="44" t="str">
        <f>'Таблица № 2'!X119</f>
        <v>нд</v>
      </c>
      <c r="T120" s="58" t="s">
        <v>51</v>
      </c>
      <c r="U120" s="58" t="s">
        <v>51</v>
      </c>
      <c r="V120" s="58" t="s">
        <v>51</v>
      </c>
      <c r="W120" s="58" t="s">
        <v>51</v>
      </c>
      <c r="X120" s="59" t="s">
        <v>51</v>
      </c>
      <c r="Y120" s="60" t="s">
        <v>51</v>
      </c>
      <c r="Z120" s="60" t="s">
        <v>51</v>
      </c>
      <c r="AA120" s="59" t="s">
        <v>51</v>
      </c>
      <c r="AB120" s="59" t="s">
        <v>51</v>
      </c>
      <c r="AC120" s="59" t="s">
        <v>51</v>
      </c>
      <c r="AD120" s="58" t="s">
        <v>51</v>
      </c>
      <c r="AE120" s="59" t="s">
        <v>51</v>
      </c>
      <c r="AF120" s="60" t="s">
        <v>51</v>
      </c>
      <c r="AG120" s="60" t="str">
        <f t="shared" si="2"/>
        <v>нд</v>
      </c>
      <c r="AH120" s="59" t="s">
        <v>51</v>
      </c>
      <c r="AI120" s="58" t="s">
        <v>51</v>
      </c>
      <c r="AJ120" s="58" t="s">
        <v>51</v>
      </c>
      <c r="AK120" s="58" t="s">
        <v>51</v>
      </c>
      <c r="AL120" s="58" t="s">
        <v>51</v>
      </c>
    </row>
    <row r="121" spans="1:38" ht="15.75" x14ac:dyDescent="0.25">
      <c r="A121" s="37"/>
      <c r="B121" s="38" t="str">
        <f>'Таблица № 2'!B120</f>
        <v>вводы ул. Школьная</v>
      </c>
      <c r="C121" s="37"/>
      <c r="D121" s="44" t="s">
        <v>51</v>
      </c>
      <c r="E121" s="44" t="s">
        <v>51</v>
      </c>
      <c r="F121" s="58" t="s">
        <v>51</v>
      </c>
      <c r="G121" s="58" t="s">
        <v>51</v>
      </c>
      <c r="H121" s="58" t="s">
        <v>51</v>
      </c>
      <c r="I121" s="58" t="s">
        <v>51</v>
      </c>
      <c r="J121" s="58" t="s">
        <v>51</v>
      </c>
      <c r="K121" s="44" t="s">
        <v>51</v>
      </c>
      <c r="L121" s="44" t="s">
        <v>51</v>
      </c>
      <c r="M121" s="58" t="s">
        <v>51</v>
      </c>
      <c r="N121" s="58" t="s">
        <v>51</v>
      </c>
      <c r="O121" s="58" t="s">
        <v>51</v>
      </c>
      <c r="P121" s="58" t="s">
        <v>51</v>
      </c>
      <c r="Q121" s="58" t="s">
        <v>51</v>
      </c>
      <c r="R121" s="44" t="s">
        <v>51</v>
      </c>
      <c r="S121" s="44" t="str">
        <f>'Таблица № 2'!X120</f>
        <v>нд</v>
      </c>
      <c r="T121" s="58" t="s">
        <v>51</v>
      </c>
      <c r="U121" s="58" t="s">
        <v>51</v>
      </c>
      <c r="V121" s="58" t="s">
        <v>51</v>
      </c>
      <c r="W121" s="58" t="s">
        <v>51</v>
      </c>
      <c r="X121" s="59" t="s">
        <v>51</v>
      </c>
      <c r="Y121" s="60" t="s">
        <v>51</v>
      </c>
      <c r="Z121" s="60" t="s">
        <v>51</v>
      </c>
      <c r="AA121" s="59" t="s">
        <v>51</v>
      </c>
      <c r="AB121" s="59" t="s">
        <v>51</v>
      </c>
      <c r="AC121" s="59" t="s">
        <v>51</v>
      </c>
      <c r="AD121" s="58" t="s">
        <v>51</v>
      </c>
      <c r="AE121" s="59" t="s">
        <v>51</v>
      </c>
      <c r="AF121" s="60" t="s">
        <v>51</v>
      </c>
      <c r="AG121" s="60" t="str">
        <f t="shared" si="2"/>
        <v>нд</v>
      </c>
      <c r="AH121" s="59" t="s">
        <v>51</v>
      </c>
      <c r="AI121" s="58" t="s">
        <v>51</v>
      </c>
      <c r="AJ121" s="58" t="s">
        <v>51</v>
      </c>
      <c r="AK121" s="58" t="s">
        <v>51</v>
      </c>
      <c r="AL121" s="58" t="s">
        <v>51</v>
      </c>
    </row>
    <row r="122" spans="1:38" ht="15.75" x14ac:dyDescent="0.25">
      <c r="A122" s="37"/>
      <c r="B122" s="38" t="str">
        <f>'Таблица № 2'!B121</f>
        <v>ввод ул. Тимирязева 6</v>
      </c>
      <c r="C122" s="37"/>
      <c r="D122" s="44" t="s">
        <v>51</v>
      </c>
      <c r="E122" s="44" t="s">
        <v>51</v>
      </c>
      <c r="F122" s="58" t="s">
        <v>51</v>
      </c>
      <c r="G122" s="58" t="s">
        <v>51</v>
      </c>
      <c r="H122" s="58" t="s">
        <v>51</v>
      </c>
      <c r="I122" s="58" t="s">
        <v>51</v>
      </c>
      <c r="J122" s="58" t="s">
        <v>51</v>
      </c>
      <c r="K122" s="44" t="s">
        <v>51</v>
      </c>
      <c r="L122" s="44" t="s">
        <v>51</v>
      </c>
      <c r="M122" s="58" t="s">
        <v>51</v>
      </c>
      <c r="N122" s="58" t="s">
        <v>51</v>
      </c>
      <c r="O122" s="58" t="s">
        <v>51</v>
      </c>
      <c r="P122" s="58" t="s">
        <v>51</v>
      </c>
      <c r="Q122" s="58" t="s">
        <v>51</v>
      </c>
      <c r="R122" s="44" t="s">
        <v>51</v>
      </c>
      <c r="S122" s="44" t="str">
        <f>'Таблица № 2'!X121</f>
        <v>нд</v>
      </c>
      <c r="T122" s="58" t="s">
        <v>51</v>
      </c>
      <c r="U122" s="58" t="s">
        <v>51</v>
      </c>
      <c r="V122" s="58" t="s">
        <v>51</v>
      </c>
      <c r="W122" s="58" t="s">
        <v>51</v>
      </c>
      <c r="X122" s="59" t="s">
        <v>51</v>
      </c>
      <c r="Y122" s="60" t="s">
        <v>51</v>
      </c>
      <c r="Z122" s="60" t="s">
        <v>51</v>
      </c>
      <c r="AA122" s="59" t="s">
        <v>51</v>
      </c>
      <c r="AB122" s="59" t="s">
        <v>51</v>
      </c>
      <c r="AC122" s="59" t="s">
        <v>51</v>
      </c>
      <c r="AD122" s="58" t="s">
        <v>51</v>
      </c>
      <c r="AE122" s="59" t="s">
        <v>51</v>
      </c>
      <c r="AF122" s="60" t="s">
        <v>51</v>
      </c>
      <c r="AG122" s="60" t="str">
        <f t="shared" si="2"/>
        <v>нд</v>
      </c>
      <c r="AH122" s="59" t="s">
        <v>51</v>
      </c>
      <c r="AI122" s="58" t="s">
        <v>51</v>
      </c>
      <c r="AJ122" s="58" t="s">
        <v>51</v>
      </c>
      <c r="AK122" s="58" t="s">
        <v>51</v>
      </c>
      <c r="AL122" s="58" t="s">
        <v>51</v>
      </c>
    </row>
    <row r="123" spans="1:38" ht="15.75" x14ac:dyDescent="0.25">
      <c r="A123" s="37"/>
      <c r="B123" s="38" t="str">
        <f>'Таблица № 2'!B122</f>
        <v>вводы ул. Загородная</v>
      </c>
      <c r="C123" s="37"/>
      <c r="D123" s="44" t="s">
        <v>51</v>
      </c>
      <c r="E123" s="44" t="s">
        <v>51</v>
      </c>
      <c r="F123" s="58" t="s">
        <v>51</v>
      </c>
      <c r="G123" s="58" t="s">
        <v>51</v>
      </c>
      <c r="H123" s="58" t="s">
        <v>51</v>
      </c>
      <c r="I123" s="58" t="s">
        <v>51</v>
      </c>
      <c r="J123" s="58" t="s">
        <v>51</v>
      </c>
      <c r="K123" s="44" t="s">
        <v>51</v>
      </c>
      <c r="L123" s="44" t="s">
        <v>51</v>
      </c>
      <c r="M123" s="58" t="s">
        <v>51</v>
      </c>
      <c r="N123" s="58" t="s">
        <v>51</v>
      </c>
      <c r="O123" s="58" t="s">
        <v>51</v>
      </c>
      <c r="P123" s="58" t="s">
        <v>51</v>
      </c>
      <c r="Q123" s="58" t="s">
        <v>51</v>
      </c>
      <c r="R123" s="44" t="s">
        <v>51</v>
      </c>
      <c r="S123" s="44" t="str">
        <f>'Таблица № 2'!X122</f>
        <v>нд</v>
      </c>
      <c r="T123" s="58" t="s">
        <v>51</v>
      </c>
      <c r="U123" s="58" t="s">
        <v>51</v>
      </c>
      <c r="V123" s="58" t="s">
        <v>51</v>
      </c>
      <c r="W123" s="58" t="s">
        <v>51</v>
      </c>
      <c r="X123" s="59" t="s">
        <v>51</v>
      </c>
      <c r="Y123" s="60" t="s">
        <v>51</v>
      </c>
      <c r="Z123" s="60" t="s">
        <v>51</v>
      </c>
      <c r="AA123" s="59" t="s">
        <v>51</v>
      </c>
      <c r="AB123" s="59" t="s">
        <v>51</v>
      </c>
      <c r="AC123" s="59" t="s">
        <v>51</v>
      </c>
      <c r="AD123" s="58" t="s">
        <v>51</v>
      </c>
      <c r="AE123" s="59" t="s">
        <v>51</v>
      </c>
      <c r="AF123" s="60" t="s">
        <v>51</v>
      </c>
      <c r="AG123" s="60" t="str">
        <f t="shared" si="2"/>
        <v>нд</v>
      </c>
      <c r="AH123" s="59" t="s">
        <v>51</v>
      </c>
      <c r="AI123" s="58" t="s">
        <v>51</v>
      </c>
      <c r="AJ123" s="58" t="s">
        <v>51</v>
      </c>
      <c r="AK123" s="58" t="s">
        <v>51</v>
      </c>
      <c r="AL123" s="58" t="s">
        <v>51</v>
      </c>
    </row>
    <row r="124" spans="1:38" ht="15.75" x14ac:dyDescent="0.25">
      <c r="A124" s="37"/>
      <c r="B124" s="38" t="str">
        <f>'Таблица № 2'!B123</f>
        <v>вводы ул. Лесная</v>
      </c>
      <c r="C124" s="37"/>
      <c r="D124" s="44" t="s">
        <v>51</v>
      </c>
      <c r="E124" s="44" t="s">
        <v>51</v>
      </c>
      <c r="F124" s="58" t="s">
        <v>51</v>
      </c>
      <c r="G124" s="58" t="s">
        <v>51</v>
      </c>
      <c r="H124" s="58" t="s">
        <v>51</v>
      </c>
      <c r="I124" s="58" t="s">
        <v>51</v>
      </c>
      <c r="J124" s="58" t="s">
        <v>51</v>
      </c>
      <c r="K124" s="44" t="s">
        <v>51</v>
      </c>
      <c r="L124" s="44" t="s">
        <v>51</v>
      </c>
      <c r="M124" s="58" t="s">
        <v>51</v>
      </c>
      <c r="N124" s="58" t="s">
        <v>51</v>
      </c>
      <c r="O124" s="58" t="s">
        <v>51</v>
      </c>
      <c r="P124" s="58" t="s">
        <v>51</v>
      </c>
      <c r="Q124" s="58" t="s">
        <v>51</v>
      </c>
      <c r="R124" s="44" t="s">
        <v>51</v>
      </c>
      <c r="S124" s="44" t="str">
        <f>'Таблица № 2'!X123</f>
        <v>нд</v>
      </c>
      <c r="T124" s="58" t="s">
        <v>51</v>
      </c>
      <c r="U124" s="58" t="s">
        <v>51</v>
      </c>
      <c r="V124" s="58" t="s">
        <v>51</v>
      </c>
      <c r="W124" s="58" t="s">
        <v>51</v>
      </c>
      <c r="X124" s="59" t="s">
        <v>51</v>
      </c>
      <c r="Y124" s="60" t="s">
        <v>51</v>
      </c>
      <c r="Z124" s="60" t="s">
        <v>51</v>
      </c>
      <c r="AA124" s="59" t="s">
        <v>51</v>
      </c>
      <c r="AB124" s="59" t="s">
        <v>51</v>
      </c>
      <c r="AC124" s="59" t="s">
        <v>51</v>
      </c>
      <c r="AD124" s="58" t="s">
        <v>51</v>
      </c>
      <c r="AE124" s="59" t="s">
        <v>51</v>
      </c>
      <c r="AF124" s="60" t="s">
        <v>51</v>
      </c>
      <c r="AG124" s="60" t="str">
        <f t="shared" si="2"/>
        <v>нд</v>
      </c>
      <c r="AH124" s="59" t="s">
        <v>51</v>
      </c>
      <c r="AI124" s="58" t="s">
        <v>51</v>
      </c>
      <c r="AJ124" s="58" t="s">
        <v>51</v>
      </c>
      <c r="AK124" s="58" t="s">
        <v>51</v>
      </c>
      <c r="AL124" s="58" t="s">
        <v>51</v>
      </c>
    </row>
    <row r="125" spans="1:38" ht="15.75" x14ac:dyDescent="0.25">
      <c r="A125" s="37"/>
      <c r="B125" s="38" t="str">
        <f>'Таблица № 2'!B124</f>
        <v>от врез. в ТК43 до врезки в новый д/с и ж/д К/фл. 3</v>
      </c>
      <c r="C125" s="37"/>
      <c r="D125" s="44" t="s">
        <v>51</v>
      </c>
      <c r="E125" s="44" t="s">
        <v>51</v>
      </c>
      <c r="F125" s="58" t="s">
        <v>51</v>
      </c>
      <c r="G125" s="58" t="s">
        <v>51</v>
      </c>
      <c r="H125" s="58" t="s">
        <v>51</v>
      </c>
      <c r="I125" s="58" t="s">
        <v>51</v>
      </c>
      <c r="J125" s="58" t="s">
        <v>51</v>
      </c>
      <c r="K125" s="44" t="s">
        <v>51</v>
      </c>
      <c r="L125" s="44" t="s">
        <v>51</v>
      </c>
      <c r="M125" s="58" t="s">
        <v>51</v>
      </c>
      <c r="N125" s="58" t="s">
        <v>51</v>
      </c>
      <c r="O125" s="58" t="s">
        <v>51</v>
      </c>
      <c r="P125" s="58" t="s">
        <v>51</v>
      </c>
      <c r="Q125" s="58" t="s">
        <v>51</v>
      </c>
      <c r="R125" s="44" t="s">
        <v>51</v>
      </c>
      <c r="S125" s="44" t="str">
        <f>'Таблица № 2'!X124</f>
        <v>нд</v>
      </c>
      <c r="T125" s="58" t="s">
        <v>51</v>
      </c>
      <c r="U125" s="58" t="s">
        <v>51</v>
      </c>
      <c r="V125" s="58" t="s">
        <v>51</v>
      </c>
      <c r="W125" s="58" t="s">
        <v>51</v>
      </c>
      <c r="X125" s="59" t="s">
        <v>51</v>
      </c>
      <c r="Y125" s="60" t="s">
        <v>51</v>
      </c>
      <c r="Z125" s="60" t="s">
        <v>51</v>
      </c>
      <c r="AA125" s="59" t="s">
        <v>51</v>
      </c>
      <c r="AB125" s="59" t="s">
        <v>51</v>
      </c>
      <c r="AC125" s="59" t="s">
        <v>51</v>
      </c>
      <c r="AD125" s="58" t="s">
        <v>51</v>
      </c>
      <c r="AE125" s="59" t="s">
        <v>51</v>
      </c>
      <c r="AF125" s="60" t="s">
        <v>51</v>
      </c>
      <c r="AG125" s="60" t="str">
        <f t="shared" si="2"/>
        <v>нд</v>
      </c>
      <c r="AH125" s="59" t="s">
        <v>51</v>
      </c>
      <c r="AI125" s="58" t="s">
        <v>51</v>
      </c>
      <c r="AJ125" s="58" t="s">
        <v>51</v>
      </c>
      <c r="AK125" s="58" t="s">
        <v>51</v>
      </c>
      <c r="AL125" s="58" t="s">
        <v>51</v>
      </c>
    </row>
    <row r="126" spans="1:38" ht="31.5" x14ac:dyDescent="0.25">
      <c r="A126" s="37"/>
      <c r="B126" s="38" t="str">
        <f>'Таблица № 2'!B125</f>
        <v>от ТК41 до  ТК стар СОШ3  и до врез. в ж/д Пионерский 2</v>
      </c>
      <c r="C126" s="37"/>
      <c r="D126" s="44" t="s">
        <v>51</v>
      </c>
      <c r="E126" s="44" t="s">
        <v>51</v>
      </c>
      <c r="F126" s="58" t="s">
        <v>51</v>
      </c>
      <c r="G126" s="58" t="s">
        <v>51</v>
      </c>
      <c r="H126" s="58" t="s">
        <v>51</v>
      </c>
      <c r="I126" s="58" t="s">
        <v>51</v>
      </c>
      <c r="J126" s="58" t="s">
        <v>51</v>
      </c>
      <c r="K126" s="44" t="s">
        <v>51</v>
      </c>
      <c r="L126" s="44" t="s">
        <v>51</v>
      </c>
      <c r="M126" s="58" t="s">
        <v>51</v>
      </c>
      <c r="N126" s="58" t="s">
        <v>51</v>
      </c>
      <c r="O126" s="58" t="s">
        <v>51</v>
      </c>
      <c r="P126" s="58" t="s">
        <v>51</v>
      </c>
      <c r="Q126" s="58" t="s">
        <v>51</v>
      </c>
      <c r="R126" s="44" t="s">
        <v>51</v>
      </c>
      <c r="S126" s="44" t="str">
        <f>'Таблица № 2'!X125</f>
        <v>нд</v>
      </c>
      <c r="T126" s="58" t="s">
        <v>51</v>
      </c>
      <c r="U126" s="58" t="s">
        <v>51</v>
      </c>
      <c r="V126" s="58" t="s">
        <v>51</v>
      </c>
      <c r="W126" s="58" t="s">
        <v>51</v>
      </c>
      <c r="X126" s="59" t="s">
        <v>51</v>
      </c>
      <c r="Y126" s="60" t="s">
        <v>51</v>
      </c>
      <c r="Z126" s="60" t="s">
        <v>51</v>
      </c>
      <c r="AA126" s="59" t="s">
        <v>51</v>
      </c>
      <c r="AB126" s="59" t="s">
        <v>51</v>
      </c>
      <c r="AC126" s="59" t="s">
        <v>51</v>
      </c>
      <c r="AD126" s="58" t="s">
        <v>51</v>
      </c>
      <c r="AE126" s="59" t="s">
        <v>51</v>
      </c>
      <c r="AF126" s="60" t="s">
        <v>51</v>
      </c>
      <c r="AG126" s="60" t="str">
        <f t="shared" si="2"/>
        <v>нд</v>
      </c>
      <c r="AH126" s="59" t="s">
        <v>51</v>
      </c>
      <c r="AI126" s="58" t="s">
        <v>51</v>
      </c>
      <c r="AJ126" s="58" t="s">
        <v>51</v>
      </c>
      <c r="AK126" s="58" t="s">
        <v>51</v>
      </c>
      <c r="AL126" s="58" t="s">
        <v>51</v>
      </c>
    </row>
    <row r="127" spans="1:38" ht="15.75" x14ac:dyDescent="0.25">
      <c r="A127" s="37"/>
      <c r="B127" s="38" t="str">
        <f>'Таблица № 2'!B126</f>
        <v>от ТК29 по четн  Октябрь до врезки в ж/д Окт 24</v>
      </c>
      <c r="C127" s="37"/>
      <c r="D127" s="44" t="s">
        <v>51</v>
      </c>
      <c r="E127" s="44" t="s">
        <v>51</v>
      </c>
      <c r="F127" s="58" t="s">
        <v>51</v>
      </c>
      <c r="G127" s="58" t="s">
        <v>51</v>
      </c>
      <c r="H127" s="58" t="s">
        <v>51</v>
      </c>
      <c r="I127" s="58" t="s">
        <v>51</v>
      </c>
      <c r="J127" s="58" t="s">
        <v>51</v>
      </c>
      <c r="K127" s="44" t="s">
        <v>51</v>
      </c>
      <c r="L127" s="44" t="s">
        <v>51</v>
      </c>
      <c r="M127" s="58" t="s">
        <v>51</v>
      </c>
      <c r="N127" s="58" t="s">
        <v>51</v>
      </c>
      <c r="O127" s="58" t="s">
        <v>51</v>
      </c>
      <c r="P127" s="58" t="s">
        <v>51</v>
      </c>
      <c r="Q127" s="58" t="s">
        <v>51</v>
      </c>
      <c r="R127" s="44" t="s">
        <v>51</v>
      </c>
      <c r="S127" s="44" t="str">
        <f>'Таблица № 2'!X126</f>
        <v>нд</v>
      </c>
      <c r="T127" s="58" t="s">
        <v>51</v>
      </c>
      <c r="U127" s="58" t="s">
        <v>51</v>
      </c>
      <c r="V127" s="58" t="s">
        <v>51</v>
      </c>
      <c r="W127" s="58" t="s">
        <v>51</v>
      </c>
      <c r="X127" s="59" t="s">
        <v>51</v>
      </c>
      <c r="Y127" s="60" t="s">
        <v>51</v>
      </c>
      <c r="Z127" s="60" t="s">
        <v>51</v>
      </c>
      <c r="AA127" s="59" t="s">
        <v>51</v>
      </c>
      <c r="AB127" s="59" t="s">
        <v>51</v>
      </c>
      <c r="AC127" s="59" t="s">
        <v>51</v>
      </c>
      <c r="AD127" s="58" t="s">
        <v>51</v>
      </c>
      <c r="AE127" s="59" t="s">
        <v>51</v>
      </c>
      <c r="AF127" s="60" t="s">
        <v>51</v>
      </c>
      <c r="AG127" s="60" t="str">
        <f t="shared" si="2"/>
        <v>нд</v>
      </c>
      <c r="AH127" s="59" t="s">
        <v>51</v>
      </c>
      <c r="AI127" s="58" t="s">
        <v>51</v>
      </c>
      <c r="AJ127" s="58" t="s">
        <v>51</v>
      </c>
      <c r="AK127" s="58" t="s">
        <v>51</v>
      </c>
      <c r="AL127" s="58" t="s">
        <v>51</v>
      </c>
    </row>
    <row r="128" spans="1:38" ht="31.5" x14ac:dyDescent="0.25">
      <c r="A128" s="37"/>
      <c r="B128" s="38" t="str">
        <f>'Таблица № 2'!B127</f>
        <v xml:space="preserve">от врезки в трассу около Окт 3 по нечет.стор Окт до врезки в ж/дом 19 </v>
      </c>
      <c r="C128" s="37"/>
      <c r="D128" s="44" t="s">
        <v>51</v>
      </c>
      <c r="E128" s="44" t="s">
        <v>51</v>
      </c>
      <c r="F128" s="58" t="s">
        <v>51</v>
      </c>
      <c r="G128" s="58" t="s">
        <v>51</v>
      </c>
      <c r="H128" s="58" t="s">
        <v>51</v>
      </c>
      <c r="I128" s="58" t="s">
        <v>51</v>
      </c>
      <c r="J128" s="58" t="s">
        <v>51</v>
      </c>
      <c r="K128" s="44" t="s">
        <v>51</v>
      </c>
      <c r="L128" s="44" t="s">
        <v>51</v>
      </c>
      <c r="M128" s="58" t="s">
        <v>51</v>
      </c>
      <c r="N128" s="58" t="s">
        <v>51</v>
      </c>
      <c r="O128" s="58" t="s">
        <v>51</v>
      </c>
      <c r="P128" s="58" t="s">
        <v>51</v>
      </c>
      <c r="Q128" s="58" t="s">
        <v>51</v>
      </c>
      <c r="R128" s="44" t="s">
        <v>51</v>
      </c>
      <c r="S128" s="44" t="str">
        <f>'Таблица № 2'!X127</f>
        <v>нд</v>
      </c>
      <c r="T128" s="58" t="s">
        <v>51</v>
      </c>
      <c r="U128" s="58" t="s">
        <v>51</v>
      </c>
      <c r="V128" s="58" t="s">
        <v>51</v>
      </c>
      <c r="W128" s="58" t="s">
        <v>51</v>
      </c>
      <c r="X128" s="59" t="s">
        <v>51</v>
      </c>
      <c r="Y128" s="60" t="s">
        <v>51</v>
      </c>
      <c r="Z128" s="60" t="s">
        <v>51</v>
      </c>
      <c r="AA128" s="59" t="s">
        <v>51</v>
      </c>
      <c r="AB128" s="59" t="s">
        <v>51</v>
      </c>
      <c r="AC128" s="59" t="s">
        <v>51</v>
      </c>
      <c r="AD128" s="58" t="s">
        <v>51</v>
      </c>
      <c r="AE128" s="59" t="s">
        <v>51</v>
      </c>
      <c r="AF128" s="60" t="s">
        <v>51</v>
      </c>
      <c r="AG128" s="60" t="str">
        <f t="shared" si="2"/>
        <v>нд</v>
      </c>
      <c r="AH128" s="59" t="s">
        <v>51</v>
      </c>
      <c r="AI128" s="58" t="s">
        <v>51</v>
      </c>
      <c r="AJ128" s="58" t="s">
        <v>51</v>
      </c>
      <c r="AK128" s="58" t="s">
        <v>51</v>
      </c>
      <c r="AL128" s="58" t="s">
        <v>51</v>
      </c>
    </row>
    <row r="129" spans="1:40" ht="15.75" x14ac:dyDescent="0.25">
      <c r="A129" s="37"/>
      <c r="B129" s="38" t="str">
        <f>'Таблица № 2'!B128</f>
        <v>от ТК7до ТК8, до ТК9 Ленина 11</v>
      </c>
      <c r="C129" s="37"/>
      <c r="D129" s="44" t="s">
        <v>51</v>
      </c>
      <c r="E129" s="44" t="s">
        <v>51</v>
      </c>
      <c r="F129" s="58" t="s">
        <v>51</v>
      </c>
      <c r="G129" s="58" t="s">
        <v>51</v>
      </c>
      <c r="H129" s="58" t="s">
        <v>51</v>
      </c>
      <c r="I129" s="58" t="s">
        <v>51</v>
      </c>
      <c r="J129" s="58" t="s">
        <v>51</v>
      </c>
      <c r="K129" s="44" t="s">
        <v>51</v>
      </c>
      <c r="L129" s="44" t="s">
        <v>51</v>
      </c>
      <c r="M129" s="58" t="s">
        <v>51</v>
      </c>
      <c r="N129" s="58" t="s">
        <v>51</v>
      </c>
      <c r="O129" s="58" t="s">
        <v>51</v>
      </c>
      <c r="P129" s="58" t="s">
        <v>51</v>
      </c>
      <c r="Q129" s="58" t="s">
        <v>51</v>
      </c>
      <c r="R129" s="44" t="s">
        <v>51</v>
      </c>
      <c r="S129" s="44" t="str">
        <f>'Таблица № 2'!X128</f>
        <v>нд</v>
      </c>
      <c r="T129" s="58" t="s">
        <v>51</v>
      </c>
      <c r="U129" s="58" t="s">
        <v>51</v>
      </c>
      <c r="V129" s="58" t="s">
        <v>51</v>
      </c>
      <c r="W129" s="58" t="s">
        <v>51</v>
      </c>
      <c r="X129" s="59" t="s">
        <v>51</v>
      </c>
      <c r="Y129" s="60" t="s">
        <v>51</v>
      </c>
      <c r="Z129" s="60" t="s">
        <v>51</v>
      </c>
      <c r="AA129" s="59" t="s">
        <v>51</v>
      </c>
      <c r="AB129" s="59" t="s">
        <v>51</v>
      </c>
      <c r="AC129" s="59" t="s">
        <v>51</v>
      </c>
      <c r="AD129" s="58" t="s">
        <v>51</v>
      </c>
      <c r="AE129" s="59" t="s">
        <v>51</v>
      </c>
      <c r="AF129" s="60" t="s">
        <v>51</v>
      </c>
      <c r="AG129" s="60" t="str">
        <f t="shared" si="2"/>
        <v>нд</v>
      </c>
      <c r="AH129" s="59" t="s">
        <v>51</v>
      </c>
      <c r="AI129" s="58" t="s">
        <v>51</v>
      </c>
      <c r="AJ129" s="58" t="s">
        <v>51</v>
      </c>
      <c r="AK129" s="58" t="s">
        <v>51</v>
      </c>
      <c r="AL129" s="58" t="s">
        <v>51</v>
      </c>
    </row>
    <row r="130" spans="1:40" ht="15.75" x14ac:dyDescent="0.25">
      <c r="A130" s="37"/>
      <c r="B130" s="38" t="str">
        <f>'Таблица № 2'!B129</f>
        <v>вводы ул. Московская</v>
      </c>
      <c r="C130" s="37"/>
      <c r="D130" s="44" t="s">
        <v>51</v>
      </c>
      <c r="E130" s="44" t="s">
        <v>51</v>
      </c>
      <c r="F130" s="58" t="s">
        <v>51</v>
      </c>
      <c r="G130" s="58" t="s">
        <v>51</v>
      </c>
      <c r="H130" s="58" t="s">
        <v>51</v>
      </c>
      <c r="I130" s="58" t="s">
        <v>51</v>
      </c>
      <c r="J130" s="58" t="s">
        <v>51</v>
      </c>
      <c r="K130" s="44" t="s">
        <v>51</v>
      </c>
      <c r="L130" s="44" t="s">
        <v>51</v>
      </c>
      <c r="M130" s="58" t="s">
        <v>51</v>
      </c>
      <c r="N130" s="58" t="s">
        <v>51</v>
      </c>
      <c r="O130" s="58" t="s">
        <v>51</v>
      </c>
      <c r="P130" s="58" t="s">
        <v>51</v>
      </c>
      <c r="Q130" s="58" t="s">
        <v>51</v>
      </c>
      <c r="R130" s="44" t="s">
        <v>51</v>
      </c>
      <c r="S130" s="44" t="str">
        <f>'Таблица № 2'!X129</f>
        <v>нд</v>
      </c>
      <c r="T130" s="58" t="s">
        <v>51</v>
      </c>
      <c r="U130" s="58" t="s">
        <v>51</v>
      </c>
      <c r="V130" s="58" t="s">
        <v>51</v>
      </c>
      <c r="W130" s="58" t="s">
        <v>51</v>
      </c>
      <c r="X130" s="59" t="s">
        <v>51</v>
      </c>
      <c r="Y130" s="60" t="s">
        <v>51</v>
      </c>
      <c r="Z130" s="60" t="s">
        <v>51</v>
      </c>
      <c r="AA130" s="59" t="s">
        <v>51</v>
      </c>
      <c r="AB130" s="59" t="s">
        <v>51</v>
      </c>
      <c r="AC130" s="59" t="s">
        <v>51</v>
      </c>
      <c r="AD130" s="58" t="s">
        <v>51</v>
      </c>
      <c r="AE130" s="59" t="s">
        <v>51</v>
      </c>
      <c r="AF130" s="60" t="s">
        <v>51</v>
      </c>
      <c r="AG130" s="60" t="str">
        <f t="shared" si="2"/>
        <v>нд</v>
      </c>
      <c r="AH130" s="59" t="s">
        <v>51</v>
      </c>
      <c r="AI130" s="58" t="s">
        <v>51</v>
      </c>
      <c r="AJ130" s="58" t="s">
        <v>51</v>
      </c>
      <c r="AK130" s="58" t="s">
        <v>51</v>
      </c>
      <c r="AL130" s="58" t="s">
        <v>51</v>
      </c>
    </row>
    <row r="131" spans="1:40" ht="15.75" x14ac:dyDescent="0.25">
      <c r="A131" s="37"/>
      <c r="B131" s="38" t="str">
        <f>'Таблица № 2'!B130</f>
        <v>вводы пр. Ленина</v>
      </c>
      <c r="C131" s="37"/>
      <c r="D131" s="44" t="s">
        <v>51</v>
      </c>
      <c r="E131" s="44" t="s">
        <v>51</v>
      </c>
      <c r="F131" s="58" t="s">
        <v>51</v>
      </c>
      <c r="G131" s="58" t="s">
        <v>51</v>
      </c>
      <c r="H131" s="58" t="s">
        <v>51</v>
      </c>
      <c r="I131" s="58" t="s">
        <v>51</v>
      </c>
      <c r="J131" s="58" t="s">
        <v>51</v>
      </c>
      <c r="K131" s="44" t="s">
        <v>51</v>
      </c>
      <c r="L131" s="44" t="s">
        <v>51</v>
      </c>
      <c r="M131" s="58" t="s">
        <v>51</v>
      </c>
      <c r="N131" s="58" t="s">
        <v>51</v>
      </c>
      <c r="O131" s="58" t="s">
        <v>51</v>
      </c>
      <c r="P131" s="58" t="s">
        <v>51</v>
      </c>
      <c r="Q131" s="58" t="s">
        <v>51</v>
      </c>
      <c r="R131" s="44" t="s">
        <v>51</v>
      </c>
      <c r="S131" s="44" t="str">
        <f>'Таблица № 2'!X130</f>
        <v>нд</v>
      </c>
      <c r="T131" s="58" t="s">
        <v>51</v>
      </c>
      <c r="U131" s="58" t="s">
        <v>51</v>
      </c>
      <c r="V131" s="58" t="s">
        <v>51</v>
      </c>
      <c r="W131" s="58" t="s">
        <v>51</v>
      </c>
      <c r="X131" s="59" t="s">
        <v>51</v>
      </c>
      <c r="Y131" s="60" t="s">
        <v>51</v>
      </c>
      <c r="Z131" s="60" t="s">
        <v>51</v>
      </c>
      <c r="AA131" s="59" t="s">
        <v>51</v>
      </c>
      <c r="AB131" s="59" t="s">
        <v>51</v>
      </c>
      <c r="AC131" s="59" t="s">
        <v>51</v>
      </c>
      <c r="AD131" s="58" t="s">
        <v>51</v>
      </c>
      <c r="AE131" s="59" t="s">
        <v>51</v>
      </c>
      <c r="AF131" s="60" t="s">
        <v>51</v>
      </c>
      <c r="AG131" s="60" t="str">
        <f t="shared" si="2"/>
        <v>нд</v>
      </c>
      <c r="AH131" s="59" t="s">
        <v>51</v>
      </c>
      <c r="AI131" s="58" t="s">
        <v>51</v>
      </c>
      <c r="AJ131" s="58" t="s">
        <v>51</v>
      </c>
      <c r="AK131" s="58" t="s">
        <v>51</v>
      </c>
      <c r="AL131" s="58" t="s">
        <v>51</v>
      </c>
    </row>
    <row r="132" spans="1:40" ht="15.75" x14ac:dyDescent="0.25">
      <c r="A132" s="37"/>
      <c r="B132" s="38" t="str">
        <f>'Таблица № 2'!B131</f>
        <v>от ТК16 до Ленина, 53</v>
      </c>
      <c r="C132" s="37"/>
      <c r="D132" s="44" t="s">
        <v>51</v>
      </c>
      <c r="E132" s="44" t="s">
        <v>51</v>
      </c>
      <c r="F132" s="58" t="s">
        <v>51</v>
      </c>
      <c r="G132" s="58" t="s">
        <v>51</v>
      </c>
      <c r="H132" s="58" t="s">
        <v>51</v>
      </c>
      <c r="I132" s="58" t="s">
        <v>51</v>
      </c>
      <c r="J132" s="58" t="s">
        <v>51</v>
      </c>
      <c r="K132" s="44" t="s">
        <v>51</v>
      </c>
      <c r="L132" s="44" t="s">
        <v>51</v>
      </c>
      <c r="M132" s="58" t="s">
        <v>51</v>
      </c>
      <c r="N132" s="58" t="s">
        <v>51</v>
      </c>
      <c r="O132" s="58" t="s">
        <v>51</v>
      </c>
      <c r="P132" s="58" t="s">
        <v>51</v>
      </c>
      <c r="Q132" s="58" t="s">
        <v>51</v>
      </c>
      <c r="R132" s="44" t="s">
        <v>51</v>
      </c>
      <c r="S132" s="44">
        <f>'Таблица № 2'!X131</f>
        <v>10.990226</v>
      </c>
      <c r="T132" s="58" t="s">
        <v>51</v>
      </c>
      <c r="U132" s="58" t="s">
        <v>51</v>
      </c>
      <c r="V132" s="58" t="s">
        <v>51</v>
      </c>
      <c r="W132" s="58" t="s">
        <v>51</v>
      </c>
      <c r="X132" s="59">
        <v>1.6197999999999999</v>
      </c>
      <c r="Y132" s="60" t="s">
        <v>51</v>
      </c>
      <c r="Z132" s="60" t="s">
        <v>51</v>
      </c>
      <c r="AA132" s="59" t="s">
        <v>51</v>
      </c>
      <c r="AB132" s="59" t="s">
        <v>51</v>
      </c>
      <c r="AC132" s="59" t="s">
        <v>51</v>
      </c>
      <c r="AD132" s="58" t="s">
        <v>51</v>
      </c>
      <c r="AE132" s="59" t="s">
        <v>51</v>
      </c>
      <c r="AF132" s="60" t="s">
        <v>51</v>
      </c>
      <c r="AG132" s="60">
        <f t="shared" si="2"/>
        <v>10.990226</v>
      </c>
      <c r="AH132" s="59" t="s">
        <v>51</v>
      </c>
      <c r="AI132" s="58" t="s">
        <v>51</v>
      </c>
      <c r="AJ132" s="58" t="s">
        <v>51</v>
      </c>
      <c r="AK132" s="58" t="s">
        <v>51</v>
      </c>
      <c r="AL132" s="59">
        <v>1.6197999999999999</v>
      </c>
    </row>
    <row r="133" spans="1:40" ht="15.75" x14ac:dyDescent="0.25">
      <c r="A133" s="37"/>
      <c r="B133" s="38" t="str">
        <f>'Таблица № 2'!B132</f>
        <v>от ТК9а до Ленин ,3</v>
      </c>
      <c r="C133" s="37"/>
      <c r="D133" s="44" t="s">
        <v>51</v>
      </c>
      <c r="E133" s="44" t="s">
        <v>51</v>
      </c>
      <c r="F133" s="58" t="s">
        <v>51</v>
      </c>
      <c r="G133" s="58" t="s">
        <v>51</v>
      </c>
      <c r="H133" s="58" t="s">
        <v>51</v>
      </c>
      <c r="I133" s="58" t="s">
        <v>51</v>
      </c>
      <c r="J133" s="58" t="s">
        <v>51</v>
      </c>
      <c r="K133" s="44" t="s">
        <v>51</v>
      </c>
      <c r="L133" s="44" t="s">
        <v>51</v>
      </c>
      <c r="M133" s="58" t="s">
        <v>51</v>
      </c>
      <c r="N133" s="58" t="s">
        <v>51</v>
      </c>
      <c r="O133" s="58" t="s">
        <v>51</v>
      </c>
      <c r="P133" s="58" t="s">
        <v>51</v>
      </c>
      <c r="Q133" s="58" t="s">
        <v>51</v>
      </c>
      <c r="R133" s="44" t="s">
        <v>51</v>
      </c>
      <c r="S133" s="44">
        <f>'Таблица № 2'!X132</f>
        <v>6.5436804000000004</v>
      </c>
      <c r="T133" s="58" t="s">
        <v>51</v>
      </c>
      <c r="U133" s="58" t="s">
        <v>51</v>
      </c>
      <c r="V133" s="58" t="s">
        <v>51</v>
      </c>
      <c r="W133" s="58" t="s">
        <v>51</v>
      </c>
      <c r="X133" s="59">
        <v>1.0594000000000001</v>
      </c>
      <c r="Y133" s="60" t="s">
        <v>51</v>
      </c>
      <c r="Z133" s="60" t="s">
        <v>51</v>
      </c>
      <c r="AA133" s="59" t="s">
        <v>51</v>
      </c>
      <c r="AB133" s="59" t="s">
        <v>51</v>
      </c>
      <c r="AC133" s="59" t="s">
        <v>51</v>
      </c>
      <c r="AD133" s="58" t="s">
        <v>51</v>
      </c>
      <c r="AE133" s="59" t="s">
        <v>51</v>
      </c>
      <c r="AF133" s="60" t="s">
        <v>51</v>
      </c>
      <c r="AG133" s="60">
        <f t="shared" si="2"/>
        <v>6.5436804000000004</v>
      </c>
      <c r="AH133" s="59" t="s">
        <v>51</v>
      </c>
      <c r="AI133" s="58" t="s">
        <v>51</v>
      </c>
      <c r="AJ133" s="58" t="s">
        <v>51</v>
      </c>
      <c r="AK133" s="58" t="s">
        <v>51</v>
      </c>
      <c r="AL133" s="59">
        <v>1.0594000000000001</v>
      </c>
      <c r="AN133" s="52">
        <v>1000</v>
      </c>
    </row>
    <row r="134" spans="1:40" ht="15.75" x14ac:dyDescent="0.25">
      <c r="A134" s="37"/>
      <c r="B134" s="38" t="str">
        <f>'Таблица № 2'!B133</f>
        <v xml:space="preserve">от ТК9 до д/с №11 </v>
      </c>
      <c r="C134" s="37"/>
      <c r="D134" s="44" t="s">
        <v>51</v>
      </c>
      <c r="E134" s="44" t="s">
        <v>51</v>
      </c>
      <c r="F134" s="58" t="s">
        <v>51</v>
      </c>
      <c r="G134" s="58" t="s">
        <v>51</v>
      </c>
      <c r="H134" s="58" t="s">
        <v>51</v>
      </c>
      <c r="I134" s="58" t="s">
        <v>51</v>
      </c>
      <c r="J134" s="58" t="s">
        <v>51</v>
      </c>
      <c r="K134" s="44" t="s">
        <v>51</v>
      </c>
      <c r="L134" s="44" t="s">
        <v>51</v>
      </c>
      <c r="M134" s="58" t="s">
        <v>51</v>
      </c>
      <c r="N134" s="58" t="s">
        <v>51</v>
      </c>
      <c r="O134" s="58" t="s">
        <v>51</v>
      </c>
      <c r="P134" s="58" t="s">
        <v>51</v>
      </c>
      <c r="Q134" s="58" t="s">
        <v>51</v>
      </c>
      <c r="R134" s="44" t="s">
        <v>51</v>
      </c>
      <c r="S134" s="44">
        <f>'Таблица № 2'!X133</f>
        <v>1.7934224000000001</v>
      </c>
      <c r="T134" s="58" t="s">
        <v>51</v>
      </c>
      <c r="U134" s="58" t="s">
        <v>51</v>
      </c>
      <c r="V134" s="58" t="s">
        <v>51</v>
      </c>
      <c r="W134" s="58" t="s">
        <v>51</v>
      </c>
      <c r="X134" s="59">
        <v>0.38439999999999996</v>
      </c>
      <c r="Y134" s="60" t="s">
        <v>51</v>
      </c>
      <c r="Z134" s="60" t="s">
        <v>51</v>
      </c>
      <c r="AA134" s="59" t="s">
        <v>51</v>
      </c>
      <c r="AB134" s="59" t="s">
        <v>51</v>
      </c>
      <c r="AC134" s="59" t="s">
        <v>51</v>
      </c>
      <c r="AD134" s="58" t="s">
        <v>51</v>
      </c>
      <c r="AE134" s="59" t="s">
        <v>51</v>
      </c>
      <c r="AF134" s="60" t="s">
        <v>51</v>
      </c>
      <c r="AG134" s="60">
        <f t="shared" si="2"/>
        <v>1.7934224000000001</v>
      </c>
      <c r="AH134" s="59" t="s">
        <v>51</v>
      </c>
      <c r="AI134" s="58" t="s">
        <v>51</v>
      </c>
      <c r="AJ134" s="58" t="s">
        <v>51</v>
      </c>
      <c r="AK134" s="58" t="s">
        <v>51</v>
      </c>
      <c r="AL134" s="59">
        <v>0.38439999999999996</v>
      </c>
    </row>
    <row r="135" spans="1:40" ht="15.75" x14ac:dyDescent="0.25">
      <c r="A135" s="37"/>
      <c r="B135" s="38" t="str">
        <f>'Таблица № 2'!B134</f>
        <v>от ТК9  до ТК 13 и "Орбита"</v>
      </c>
      <c r="C135" s="37"/>
      <c r="D135" s="44" t="s">
        <v>51</v>
      </c>
      <c r="E135" s="44" t="s">
        <v>51</v>
      </c>
      <c r="F135" s="58" t="s">
        <v>51</v>
      </c>
      <c r="G135" s="58" t="s">
        <v>51</v>
      </c>
      <c r="H135" s="58" t="s">
        <v>51</v>
      </c>
      <c r="I135" s="58" t="s">
        <v>51</v>
      </c>
      <c r="J135" s="58" t="s">
        <v>51</v>
      </c>
      <c r="K135" s="44" t="s">
        <v>51</v>
      </c>
      <c r="L135" s="44" t="s">
        <v>51</v>
      </c>
      <c r="M135" s="58" t="s">
        <v>51</v>
      </c>
      <c r="N135" s="58" t="s">
        <v>51</v>
      </c>
      <c r="O135" s="58" t="s">
        <v>51</v>
      </c>
      <c r="P135" s="58" t="s">
        <v>51</v>
      </c>
      <c r="Q135" s="58" t="s">
        <v>51</v>
      </c>
      <c r="R135" s="44" t="s">
        <v>51</v>
      </c>
      <c r="S135" s="44">
        <f>'Таблица № 2'!X134</f>
        <v>11.738414000000001</v>
      </c>
      <c r="T135" s="58" t="s">
        <v>51</v>
      </c>
      <c r="U135" s="58" t="s">
        <v>51</v>
      </c>
      <c r="V135" s="58" t="s">
        <v>51</v>
      </c>
      <c r="W135" s="58" t="s">
        <v>51</v>
      </c>
      <c r="X135" s="59">
        <v>0.77479999999999993</v>
      </c>
      <c r="Y135" s="60" t="s">
        <v>51</v>
      </c>
      <c r="Z135" s="60" t="s">
        <v>51</v>
      </c>
      <c r="AA135" s="59" t="s">
        <v>51</v>
      </c>
      <c r="AB135" s="59" t="s">
        <v>51</v>
      </c>
      <c r="AC135" s="59" t="s">
        <v>51</v>
      </c>
      <c r="AD135" s="58" t="s">
        <v>51</v>
      </c>
      <c r="AE135" s="59" t="s">
        <v>51</v>
      </c>
      <c r="AF135" s="60" t="s">
        <v>51</v>
      </c>
      <c r="AG135" s="60">
        <f t="shared" si="2"/>
        <v>11.738414000000001</v>
      </c>
      <c r="AH135" s="59" t="s">
        <v>51</v>
      </c>
      <c r="AI135" s="58" t="s">
        <v>51</v>
      </c>
      <c r="AJ135" s="58" t="s">
        <v>51</v>
      </c>
      <c r="AK135" s="58" t="s">
        <v>51</v>
      </c>
      <c r="AL135" s="59">
        <v>0.77479999999999993</v>
      </c>
    </row>
    <row r="136" spans="1:40" ht="15.75" x14ac:dyDescent="0.25">
      <c r="A136" s="37"/>
      <c r="B136" s="38" t="str">
        <f>'Таблица № 2'!B135</f>
        <v>вводы ул. Артиллерийская</v>
      </c>
      <c r="C136" s="37"/>
      <c r="D136" s="44" t="s">
        <v>51</v>
      </c>
      <c r="E136" s="44" t="s">
        <v>51</v>
      </c>
      <c r="F136" s="58" t="s">
        <v>51</v>
      </c>
      <c r="G136" s="58" t="s">
        <v>51</v>
      </c>
      <c r="H136" s="58" t="s">
        <v>51</v>
      </c>
      <c r="I136" s="58" t="s">
        <v>51</v>
      </c>
      <c r="J136" s="58" t="s">
        <v>51</v>
      </c>
      <c r="K136" s="44" t="s">
        <v>51</v>
      </c>
      <c r="L136" s="44" t="s">
        <v>51</v>
      </c>
      <c r="M136" s="58" t="s">
        <v>51</v>
      </c>
      <c r="N136" s="58" t="s">
        <v>51</v>
      </c>
      <c r="O136" s="58" t="s">
        <v>51</v>
      </c>
      <c r="P136" s="58" t="s">
        <v>51</v>
      </c>
      <c r="Q136" s="58" t="s">
        <v>51</v>
      </c>
      <c r="R136" s="44" t="s">
        <v>51</v>
      </c>
      <c r="S136" s="44">
        <f>'Таблица № 2'!X135</f>
        <v>0.24432599999999999</v>
      </c>
      <c r="T136" s="58" t="s">
        <v>51</v>
      </c>
      <c r="U136" s="58" t="s">
        <v>51</v>
      </c>
      <c r="V136" s="58" t="s">
        <v>51</v>
      </c>
      <c r="W136" s="58" t="s">
        <v>51</v>
      </c>
      <c r="X136" s="59">
        <v>0.13200000000000001</v>
      </c>
      <c r="Y136" s="60" t="s">
        <v>51</v>
      </c>
      <c r="Z136" s="60" t="s">
        <v>51</v>
      </c>
      <c r="AA136" s="59" t="s">
        <v>51</v>
      </c>
      <c r="AB136" s="59" t="s">
        <v>51</v>
      </c>
      <c r="AC136" s="59" t="s">
        <v>51</v>
      </c>
      <c r="AD136" s="58" t="s">
        <v>51</v>
      </c>
      <c r="AE136" s="59" t="s">
        <v>51</v>
      </c>
      <c r="AF136" s="60" t="s">
        <v>51</v>
      </c>
      <c r="AG136" s="60">
        <f t="shared" si="2"/>
        <v>0.24432599999999999</v>
      </c>
      <c r="AH136" s="59" t="s">
        <v>51</v>
      </c>
      <c r="AI136" s="58" t="s">
        <v>51</v>
      </c>
      <c r="AJ136" s="58" t="s">
        <v>51</v>
      </c>
      <c r="AK136" s="58" t="s">
        <v>51</v>
      </c>
      <c r="AL136" s="59">
        <v>0.13200000000000001</v>
      </c>
    </row>
    <row r="137" spans="1:40" ht="15.75" x14ac:dyDescent="0.25">
      <c r="A137" s="37"/>
      <c r="B137" s="38" t="str">
        <f>'Таблица № 2'!B136</f>
        <v>вводы ул. Ломоносова</v>
      </c>
      <c r="C137" s="37"/>
      <c r="D137" s="44" t="s">
        <v>51</v>
      </c>
      <c r="E137" s="44" t="s">
        <v>51</v>
      </c>
      <c r="F137" s="58" t="s">
        <v>51</v>
      </c>
      <c r="G137" s="58" t="s">
        <v>51</v>
      </c>
      <c r="H137" s="58" t="s">
        <v>51</v>
      </c>
      <c r="I137" s="58" t="s">
        <v>51</v>
      </c>
      <c r="J137" s="58" t="s">
        <v>51</v>
      </c>
      <c r="K137" s="44" t="s">
        <v>51</v>
      </c>
      <c r="L137" s="44" t="s">
        <v>51</v>
      </c>
      <c r="M137" s="58" t="s">
        <v>51</v>
      </c>
      <c r="N137" s="58" t="s">
        <v>51</v>
      </c>
      <c r="O137" s="58" t="s">
        <v>51</v>
      </c>
      <c r="P137" s="58" t="s">
        <v>51</v>
      </c>
      <c r="Q137" s="58" t="s">
        <v>51</v>
      </c>
      <c r="R137" s="44" t="s">
        <v>51</v>
      </c>
      <c r="S137" s="44">
        <f>'Таблица № 2'!X136</f>
        <v>0.667014</v>
      </c>
      <c r="T137" s="58" t="s">
        <v>51</v>
      </c>
      <c r="U137" s="58" t="s">
        <v>51</v>
      </c>
      <c r="V137" s="58" t="s">
        <v>51</v>
      </c>
      <c r="W137" s="58" t="s">
        <v>51</v>
      </c>
      <c r="X137" s="59">
        <v>0.23799999999999999</v>
      </c>
      <c r="Y137" s="60" t="s">
        <v>51</v>
      </c>
      <c r="Z137" s="60" t="s">
        <v>51</v>
      </c>
      <c r="AA137" s="59" t="s">
        <v>51</v>
      </c>
      <c r="AB137" s="59" t="s">
        <v>51</v>
      </c>
      <c r="AC137" s="59" t="s">
        <v>51</v>
      </c>
      <c r="AD137" s="58" t="s">
        <v>51</v>
      </c>
      <c r="AE137" s="59" t="s">
        <v>51</v>
      </c>
      <c r="AF137" s="60" t="s">
        <v>51</v>
      </c>
      <c r="AG137" s="60">
        <f t="shared" si="2"/>
        <v>0.667014</v>
      </c>
      <c r="AH137" s="59" t="s">
        <v>51</v>
      </c>
      <c r="AI137" s="58" t="s">
        <v>51</v>
      </c>
      <c r="AJ137" s="58" t="s">
        <v>51</v>
      </c>
      <c r="AK137" s="58" t="s">
        <v>51</v>
      </c>
      <c r="AL137" s="59">
        <v>0.23799999999999999</v>
      </c>
    </row>
    <row r="138" spans="1:40" ht="15.75" x14ac:dyDescent="0.25">
      <c r="A138" s="37"/>
      <c r="B138" s="38" t="str">
        <f>'Таблица № 2'!B137</f>
        <v>вводы ул. Гагарина</v>
      </c>
      <c r="C138" s="37"/>
      <c r="D138" s="44" t="s">
        <v>51</v>
      </c>
      <c r="E138" s="44" t="s">
        <v>51</v>
      </c>
      <c r="F138" s="58" t="s">
        <v>51</v>
      </c>
      <c r="G138" s="58" t="s">
        <v>51</v>
      </c>
      <c r="H138" s="58" t="s">
        <v>51</v>
      </c>
      <c r="I138" s="58" t="s">
        <v>51</v>
      </c>
      <c r="J138" s="58" t="s">
        <v>51</v>
      </c>
      <c r="K138" s="44" t="s">
        <v>51</v>
      </c>
      <c r="L138" s="44" t="s">
        <v>51</v>
      </c>
      <c r="M138" s="58" t="s">
        <v>51</v>
      </c>
      <c r="N138" s="58" t="s">
        <v>51</v>
      </c>
      <c r="O138" s="58" t="s">
        <v>51</v>
      </c>
      <c r="P138" s="58" t="s">
        <v>51</v>
      </c>
      <c r="Q138" s="58" t="s">
        <v>51</v>
      </c>
      <c r="R138" s="44" t="s">
        <v>51</v>
      </c>
      <c r="S138" s="44">
        <f>'Таблица № 2'!X137</f>
        <v>0.47320400000000001</v>
      </c>
      <c r="T138" s="58" t="s">
        <v>51</v>
      </c>
      <c r="U138" s="58" t="s">
        <v>51</v>
      </c>
      <c r="V138" s="58" t="s">
        <v>51</v>
      </c>
      <c r="W138" s="58" t="s">
        <v>51</v>
      </c>
      <c r="X138" s="59">
        <v>9.4E-2</v>
      </c>
      <c r="Y138" s="60" t="s">
        <v>51</v>
      </c>
      <c r="Z138" s="60" t="s">
        <v>51</v>
      </c>
      <c r="AA138" s="59" t="s">
        <v>51</v>
      </c>
      <c r="AB138" s="59" t="s">
        <v>51</v>
      </c>
      <c r="AC138" s="59" t="s">
        <v>51</v>
      </c>
      <c r="AD138" s="58" t="s">
        <v>51</v>
      </c>
      <c r="AE138" s="59" t="s">
        <v>51</v>
      </c>
      <c r="AF138" s="60" t="s">
        <v>51</v>
      </c>
      <c r="AG138" s="60">
        <f t="shared" si="2"/>
        <v>0.47320400000000001</v>
      </c>
      <c r="AH138" s="59" t="s">
        <v>51</v>
      </c>
      <c r="AI138" s="58" t="s">
        <v>51</v>
      </c>
      <c r="AJ138" s="58" t="s">
        <v>51</v>
      </c>
      <c r="AK138" s="58" t="s">
        <v>51</v>
      </c>
      <c r="AL138" s="59">
        <v>9.4E-2</v>
      </c>
    </row>
    <row r="139" spans="1:40" ht="15.75" x14ac:dyDescent="0.25">
      <c r="A139" s="37"/>
      <c r="B139" s="38" t="str">
        <f>'Таблица № 2'!B138</f>
        <v>вводы ул. Морская</v>
      </c>
      <c r="C139" s="37"/>
      <c r="D139" s="44" t="s">
        <v>51</v>
      </c>
      <c r="E139" s="44" t="s">
        <v>51</v>
      </c>
      <c r="F139" s="58" t="s">
        <v>51</v>
      </c>
      <c r="G139" s="58" t="s">
        <v>51</v>
      </c>
      <c r="H139" s="58" t="s">
        <v>51</v>
      </c>
      <c r="I139" s="58" t="s">
        <v>51</v>
      </c>
      <c r="J139" s="58" t="s">
        <v>51</v>
      </c>
      <c r="K139" s="44" t="s">
        <v>51</v>
      </c>
      <c r="L139" s="44" t="s">
        <v>51</v>
      </c>
      <c r="M139" s="58" t="s">
        <v>51</v>
      </c>
      <c r="N139" s="58" t="s">
        <v>51</v>
      </c>
      <c r="O139" s="58" t="s">
        <v>51</v>
      </c>
      <c r="P139" s="58" t="s">
        <v>51</v>
      </c>
      <c r="Q139" s="58" t="s">
        <v>51</v>
      </c>
      <c r="R139" s="44" t="s">
        <v>51</v>
      </c>
      <c r="S139" s="44">
        <f>'Таблица № 2'!X138</f>
        <v>1.228472</v>
      </c>
      <c r="T139" s="58" t="s">
        <v>51</v>
      </c>
      <c r="U139" s="58" t="s">
        <v>51</v>
      </c>
      <c r="V139" s="58" t="s">
        <v>51</v>
      </c>
      <c r="W139" s="58" t="s">
        <v>51</v>
      </c>
      <c r="X139" s="59">
        <v>0.307</v>
      </c>
      <c r="Y139" s="60" t="s">
        <v>51</v>
      </c>
      <c r="Z139" s="60" t="s">
        <v>51</v>
      </c>
      <c r="AA139" s="59" t="s">
        <v>51</v>
      </c>
      <c r="AB139" s="59" t="s">
        <v>51</v>
      </c>
      <c r="AC139" s="59" t="s">
        <v>51</v>
      </c>
      <c r="AD139" s="58" t="s">
        <v>51</v>
      </c>
      <c r="AE139" s="59" t="s">
        <v>51</v>
      </c>
      <c r="AF139" s="60" t="s">
        <v>51</v>
      </c>
      <c r="AG139" s="60">
        <f t="shared" si="2"/>
        <v>1.228472</v>
      </c>
      <c r="AH139" s="59" t="s">
        <v>51</v>
      </c>
      <c r="AI139" s="58" t="s">
        <v>51</v>
      </c>
      <c r="AJ139" s="58" t="s">
        <v>51</v>
      </c>
      <c r="AK139" s="58" t="s">
        <v>51</v>
      </c>
      <c r="AL139" s="59">
        <v>0.307</v>
      </c>
    </row>
    <row r="140" spans="1:40" ht="15.75" x14ac:dyDescent="0.25">
      <c r="A140" s="37"/>
      <c r="B140" s="38" t="str">
        <f>'Таблица № 2'!B139</f>
        <v>вводы ул. Сапёрная</v>
      </c>
      <c r="C140" s="37"/>
      <c r="D140" s="44" t="s">
        <v>51</v>
      </c>
      <c r="E140" s="44" t="s">
        <v>51</v>
      </c>
      <c r="F140" s="58" t="s">
        <v>51</v>
      </c>
      <c r="G140" s="58" t="s">
        <v>51</v>
      </c>
      <c r="H140" s="58" t="s">
        <v>51</v>
      </c>
      <c r="I140" s="58" t="s">
        <v>51</v>
      </c>
      <c r="J140" s="58" t="s">
        <v>51</v>
      </c>
      <c r="K140" s="44" t="s">
        <v>51</v>
      </c>
      <c r="L140" s="44" t="s">
        <v>51</v>
      </c>
      <c r="M140" s="58" t="s">
        <v>51</v>
      </c>
      <c r="N140" s="58" t="s">
        <v>51</v>
      </c>
      <c r="O140" s="58" t="s">
        <v>51</v>
      </c>
      <c r="P140" s="58" t="s">
        <v>51</v>
      </c>
      <c r="Q140" s="58" t="s">
        <v>51</v>
      </c>
      <c r="R140" s="44" t="s">
        <v>51</v>
      </c>
      <c r="S140" s="44">
        <f>'Таблица № 2'!X139</f>
        <v>0.31202200000000002</v>
      </c>
      <c r="T140" s="58" t="s">
        <v>51</v>
      </c>
      <c r="U140" s="58" t="s">
        <v>51</v>
      </c>
      <c r="V140" s="58" t="s">
        <v>51</v>
      </c>
      <c r="W140" s="58" t="s">
        <v>51</v>
      </c>
      <c r="X140" s="59">
        <v>9.7000000000000003E-2</v>
      </c>
      <c r="Y140" s="60" t="s">
        <v>51</v>
      </c>
      <c r="Z140" s="60" t="s">
        <v>51</v>
      </c>
      <c r="AA140" s="59" t="s">
        <v>51</v>
      </c>
      <c r="AB140" s="59" t="s">
        <v>51</v>
      </c>
      <c r="AC140" s="59" t="s">
        <v>51</v>
      </c>
      <c r="AD140" s="58" t="s">
        <v>51</v>
      </c>
      <c r="AE140" s="59" t="s">
        <v>51</v>
      </c>
      <c r="AF140" s="60" t="s">
        <v>51</v>
      </c>
      <c r="AG140" s="60">
        <f t="shared" ref="AG140:AG170" si="3">S140</f>
        <v>0.31202200000000002</v>
      </c>
      <c r="AH140" s="59" t="s">
        <v>51</v>
      </c>
      <c r="AI140" s="58" t="s">
        <v>51</v>
      </c>
      <c r="AJ140" s="58" t="s">
        <v>51</v>
      </c>
      <c r="AK140" s="58" t="s">
        <v>51</v>
      </c>
      <c r="AL140" s="59">
        <v>9.7000000000000003E-2</v>
      </c>
    </row>
    <row r="141" spans="1:40" ht="15.75" x14ac:dyDescent="0.25">
      <c r="A141" s="37"/>
      <c r="B141" s="38" t="str">
        <f>'Таблица № 2'!B140</f>
        <v>вводы ул. Правобережная</v>
      </c>
      <c r="C141" s="37"/>
      <c r="D141" s="44" t="s">
        <v>51</v>
      </c>
      <c r="E141" s="44" t="s">
        <v>51</v>
      </c>
      <c r="F141" s="58" t="s">
        <v>51</v>
      </c>
      <c r="G141" s="58" t="s">
        <v>51</v>
      </c>
      <c r="H141" s="58" t="s">
        <v>51</v>
      </c>
      <c r="I141" s="58" t="s">
        <v>51</v>
      </c>
      <c r="J141" s="58" t="s">
        <v>51</v>
      </c>
      <c r="K141" s="44" t="s">
        <v>51</v>
      </c>
      <c r="L141" s="44" t="s">
        <v>51</v>
      </c>
      <c r="M141" s="58" t="s">
        <v>51</v>
      </c>
      <c r="N141" s="58" t="s">
        <v>51</v>
      </c>
      <c r="O141" s="58" t="s">
        <v>51</v>
      </c>
      <c r="P141" s="58" t="s">
        <v>51</v>
      </c>
      <c r="Q141" s="58" t="s">
        <v>51</v>
      </c>
      <c r="R141" s="44" t="s">
        <v>51</v>
      </c>
      <c r="S141" s="44">
        <f>'Таблица № 2'!X140</f>
        <v>9.9110000000000004E-2</v>
      </c>
      <c r="T141" s="58" t="s">
        <v>51</v>
      </c>
      <c r="U141" s="58" t="s">
        <v>51</v>
      </c>
      <c r="V141" s="58" t="s">
        <v>51</v>
      </c>
      <c r="W141" s="58" t="s">
        <v>51</v>
      </c>
      <c r="X141" s="59">
        <v>4.9000000000000002E-2</v>
      </c>
      <c r="Y141" s="60" t="s">
        <v>51</v>
      </c>
      <c r="Z141" s="60" t="s">
        <v>51</v>
      </c>
      <c r="AA141" s="59" t="s">
        <v>51</v>
      </c>
      <c r="AB141" s="59" t="s">
        <v>51</v>
      </c>
      <c r="AC141" s="59" t="s">
        <v>51</v>
      </c>
      <c r="AD141" s="58" t="s">
        <v>51</v>
      </c>
      <c r="AE141" s="59" t="s">
        <v>51</v>
      </c>
      <c r="AF141" s="60" t="s">
        <v>51</v>
      </c>
      <c r="AG141" s="60">
        <f t="shared" si="3"/>
        <v>9.9110000000000004E-2</v>
      </c>
      <c r="AH141" s="59" t="s">
        <v>51</v>
      </c>
      <c r="AI141" s="58" t="s">
        <v>51</v>
      </c>
      <c r="AJ141" s="58" t="s">
        <v>51</v>
      </c>
      <c r="AK141" s="58" t="s">
        <v>51</v>
      </c>
      <c r="AL141" s="59">
        <v>4.9000000000000002E-2</v>
      </c>
    </row>
    <row r="142" spans="1:40" ht="15.75" x14ac:dyDescent="0.25">
      <c r="A142" s="37"/>
      <c r="B142" s="38" t="str">
        <f>'Таблица № 2'!B141</f>
        <v>вводы ул. Пушкина</v>
      </c>
      <c r="C142" s="37"/>
      <c r="D142" s="44" t="s">
        <v>51</v>
      </c>
      <c r="E142" s="44" t="s">
        <v>51</v>
      </c>
      <c r="F142" s="58" t="s">
        <v>51</v>
      </c>
      <c r="G142" s="58" t="s">
        <v>51</v>
      </c>
      <c r="H142" s="58" t="s">
        <v>51</v>
      </c>
      <c r="I142" s="58" t="s">
        <v>51</v>
      </c>
      <c r="J142" s="58" t="s">
        <v>51</v>
      </c>
      <c r="K142" s="44" t="s">
        <v>51</v>
      </c>
      <c r="L142" s="44" t="s">
        <v>51</v>
      </c>
      <c r="M142" s="58" t="s">
        <v>51</v>
      </c>
      <c r="N142" s="58" t="s">
        <v>51</v>
      </c>
      <c r="O142" s="58" t="s">
        <v>51</v>
      </c>
      <c r="P142" s="58" t="s">
        <v>51</v>
      </c>
      <c r="Q142" s="58" t="s">
        <v>51</v>
      </c>
      <c r="R142" s="44" t="s">
        <v>51</v>
      </c>
      <c r="S142" s="44">
        <f>'Таблица № 2'!X141</f>
        <v>0.13686000000000001</v>
      </c>
      <c r="T142" s="58" t="s">
        <v>51</v>
      </c>
      <c r="U142" s="58" t="s">
        <v>51</v>
      </c>
      <c r="V142" s="58" t="s">
        <v>51</v>
      </c>
      <c r="W142" s="58" t="s">
        <v>51</v>
      </c>
      <c r="X142" s="59">
        <v>4.2000000000000003E-2</v>
      </c>
      <c r="Y142" s="60" t="s">
        <v>51</v>
      </c>
      <c r="Z142" s="60" t="s">
        <v>51</v>
      </c>
      <c r="AA142" s="59" t="s">
        <v>51</v>
      </c>
      <c r="AB142" s="59" t="s">
        <v>51</v>
      </c>
      <c r="AC142" s="59" t="s">
        <v>51</v>
      </c>
      <c r="AD142" s="58" t="s">
        <v>51</v>
      </c>
      <c r="AE142" s="59" t="s">
        <v>51</v>
      </c>
      <c r="AF142" s="60" t="s">
        <v>51</v>
      </c>
      <c r="AG142" s="60">
        <f t="shared" si="3"/>
        <v>0.13686000000000001</v>
      </c>
      <c r="AH142" s="59" t="s">
        <v>51</v>
      </c>
      <c r="AI142" s="58" t="s">
        <v>51</v>
      </c>
      <c r="AJ142" s="58" t="s">
        <v>51</v>
      </c>
      <c r="AK142" s="58" t="s">
        <v>51</v>
      </c>
      <c r="AL142" s="59">
        <v>4.2000000000000003E-2</v>
      </c>
    </row>
    <row r="143" spans="1:40" ht="15.75" x14ac:dyDescent="0.25">
      <c r="A143" s="37"/>
      <c r="B143" s="38" t="str">
        <f>'Таблица № 2'!B142</f>
        <v>от ТК 13 до СЭС и Ломонос,17</v>
      </c>
      <c r="C143" s="37"/>
      <c r="D143" s="44" t="s">
        <v>51</v>
      </c>
      <c r="E143" s="44" t="s">
        <v>51</v>
      </c>
      <c r="F143" s="58" t="s">
        <v>51</v>
      </c>
      <c r="G143" s="58" t="s">
        <v>51</v>
      </c>
      <c r="H143" s="58" t="s">
        <v>51</v>
      </c>
      <c r="I143" s="58" t="s">
        <v>51</v>
      </c>
      <c r="J143" s="58" t="s">
        <v>51</v>
      </c>
      <c r="K143" s="44" t="s">
        <v>51</v>
      </c>
      <c r="L143" s="44" t="s">
        <v>51</v>
      </c>
      <c r="M143" s="58" t="s">
        <v>51</v>
      </c>
      <c r="N143" s="58" t="s">
        <v>51</v>
      </c>
      <c r="O143" s="58" t="s">
        <v>51</v>
      </c>
      <c r="P143" s="58" t="s">
        <v>51</v>
      </c>
      <c r="Q143" s="58" t="s">
        <v>51</v>
      </c>
      <c r="R143" s="44" t="s">
        <v>51</v>
      </c>
      <c r="S143" s="44" t="str">
        <f>'Таблица № 2'!X142</f>
        <v>нд</v>
      </c>
      <c r="T143" s="58" t="s">
        <v>51</v>
      </c>
      <c r="U143" s="58" t="s">
        <v>51</v>
      </c>
      <c r="V143" s="58" t="s">
        <v>51</v>
      </c>
      <c r="W143" s="58" t="s">
        <v>51</v>
      </c>
      <c r="X143" s="59" t="s">
        <v>51</v>
      </c>
      <c r="Y143" s="60" t="s">
        <v>51</v>
      </c>
      <c r="Z143" s="60" t="s">
        <v>51</v>
      </c>
      <c r="AA143" s="59" t="s">
        <v>51</v>
      </c>
      <c r="AB143" s="59" t="s">
        <v>51</v>
      </c>
      <c r="AC143" s="59" t="s">
        <v>51</v>
      </c>
      <c r="AD143" s="58" t="s">
        <v>51</v>
      </c>
      <c r="AE143" s="59" t="s">
        <v>51</v>
      </c>
      <c r="AF143" s="60" t="s">
        <v>51</v>
      </c>
      <c r="AG143" s="60" t="str">
        <f t="shared" si="3"/>
        <v>нд</v>
      </c>
      <c r="AH143" s="59" t="s">
        <v>51</v>
      </c>
      <c r="AI143" s="58" t="s">
        <v>51</v>
      </c>
      <c r="AJ143" s="58" t="s">
        <v>51</v>
      </c>
      <c r="AK143" s="58" t="s">
        <v>51</v>
      </c>
      <c r="AL143" s="58" t="s">
        <v>51</v>
      </c>
    </row>
    <row r="144" spans="1:40" ht="15.75" x14ac:dyDescent="0.25">
      <c r="A144" s="37"/>
      <c r="B144" s="38" t="str">
        <f>'Таблица № 2'!B143</f>
        <v>от ТК 48-ТК СОШ5 до врезок в дома по Матросова</v>
      </c>
      <c r="C144" s="37"/>
      <c r="D144" s="44" t="s">
        <v>51</v>
      </c>
      <c r="E144" s="44" t="s">
        <v>51</v>
      </c>
      <c r="F144" s="58" t="s">
        <v>51</v>
      </c>
      <c r="G144" s="58" t="s">
        <v>51</v>
      </c>
      <c r="H144" s="58" t="s">
        <v>51</v>
      </c>
      <c r="I144" s="58" t="s">
        <v>51</v>
      </c>
      <c r="J144" s="58" t="s">
        <v>51</v>
      </c>
      <c r="K144" s="44" t="s">
        <v>51</v>
      </c>
      <c r="L144" s="44" t="s">
        <v>51</v>
      </c>
      <c r="M144" s="58" t="s">
        <v>51</v>
      </c>
      <c r="N144" s="58" t="s">
        <v>51</v>
      </c>
      <c r="O144" s="58" t="s">
        <v>51</v>
      </c>
      <c r="P144" s="58" t="s">
        <v>51</v>
      </c>
      <c r="Q144" s="58" t="s">
        <v>51</v>
      </c>
      <c r="R144" s="44" t="s">
        <v>51</v>
      </c>
      <c r="S144" s="44" t="str">
        <f>'Таблица № 2'!X143</f>
        <v>нд</v>
      </c>
      <c r="T144" s="58" t="s">
        <v>51</v>
      </c>
      <c r="U144" s="58" t="s">
        <v>51</v>
      </c>
      <c r="V144" s="58" t="s">
        <v>51</v>
      </c>
      <c r="W144" s="58" t="s">
        <v>51</v>
      </c>
      <c r="X144" s="59" t="s">
        <v>51</v>
      </c>
      <c r="Y144" s="60" t="s">
        <v>51</v>
      </c>
      <c r="Z144" s="60" t="s">
        <v>51</v>
      </c>
      <c r="AA144" s="59" t="s">
        <v>51</v>
      </c>
      <c r="AB144" s="59" t="s">
        <v>51</v>
      </c>
      <c r="AC144" s="59" t="s">
        <v>51</v>
      </c>
      <c r="AD144" s="58" t="s">
        <v>51</v>
      </c>
      <c r="AE144" s="59" t="s">
        <v>51</v>
      </c>
      <c r="AF144" s="60" t="s">
        <v>51</v>
      </c>
      <c r="AG144" s="60" t="str">
        <f t="shared" si="3"/>
        <v>нд</v>
      </c>
      <c r="AH144" s="59" t="s">
        <v>51</v>
      </c>
      <c r="AI144" s="58" t="s">
        <v>51</v>
      </c>
      <c r="AJ144" s="58" t="s">
        <v>51</v>
      </c>
      <c r="AK144" s="58" t="s">
        <v>51</v>
      </c>
      <c r="AL144" s="58" t="s">
        <v>51</v>
      </c>
    </row>
    <row r="145" spans="1:38" ht="31.5" x14ac:dyDescent="0.25">
      <c r="A145" s="37"/>
      <c r="B145" s="38" t="str">
        <f>'Таблица № 2'!B144</f>
        <v>от врезок в трассу ТК48-СОШ5 по Артиллер по Московской до ТК44 (Моск 63)</v>
      </c>
      <c r="C145" s="37"/>
      <c r="D145" s="44" t="s">
        <v>51</v>
      </c>
      <c r="E145" s="44" t="s">
        <v>51</v>
      </c>
      <c r="F145" s="58" t="s">
        <v>51</v>
      </c>
      <c r="G145" s="58" t="s">
        <v>51</v>
      </c>
      <c r="H145" s="58" t="s">
        <v>51</v>
      </c>
      <c r="I145" s="58" t="s">
        <v>51</v>
      </c>
      <c r="J145" s="58" t="s">
        <v>51</v>
      </c>
      <c r="K145" s="44" t="s">
        <v>51</v>
      </c>
      <c r="L145" s="44" t="s">
        <v>51</v>
      </c>
      <c r="M145" s="58" t="s">
        <v>51</v>
      </c>
      <c r="N145" s="58" t="s">
        <v>51</v>
      </c>
      <c r="O145" s="58" t="s">
        <v>51</v>
      </c>
      <c r="P145" s="58" t="s">
        <v>51</v>
      </c>
      <c r="Q145" s="58" t="s">
        <v>51</v>
      </c>
      <c r="R145" s="44" t="s">
        <v>51</v>
      </c>
      <c r="S145" s="44" t="str">
        <f>'Таблица № 2'!X144</f>
        <v>нд</v>
      </c>
      <c r="T145" s="58" t="s">
        <v>51</v>
      </c>
      <c r="U145" s="58" t="s">
        <v>51</v>
      </c>
      <c r="V145" s="58" t="s">
        <v>51</v>
      </c>
      <c r="W145" s="58" t="s">
        <v>51</v>
      </c>
      <c r="X145" s="59" t="s">
        <v>51</v>
      </c>
      <c r="Y145" s="60" t="s">
        <v>51</v>
      </c>
      <c r="Z145" s="60" t="s">
        <v>51</v>
      </c>
      <c r="AA145" s="59" t="s">
        <v>51</v>
      </c>
      <c r="AB145" s="59" t="s">
        <v>51</v>
      </c>
      <c r="AC145" s="59" t="s">
        <v>51</v>
      </c>
      <c r="AD145" s="58" t="s">
        <v>51</v>
      </c>
      <c r="AE145" s="59" t="s">
        <v>51</v>
      </c>
      <c r="AF145" s="60" t="s">
        <v>51</v>
      </c>
      <c r="AG145" s="60" t="str">
        <f t="shared" si="3"/>
        <v>нд</v>
      </c>
      <c r="AH145" s="59" t="s">
        <v>51</v>
      </c>
      <c r="AI145" s="58" t="s">
        <v>51</v>
      </c>
      <c r="AJ145" s="58" t="s">
        <v>51</v>
      </c>
      <c r="AK145" s="58" t="s">
        <v>51</v>
      </c>
      <c r="AL145" s="58" t="s">
        <v>51</v>
      </c>
    </row>
    <row r="146" spans="1:38" ht="15.75" x14ac:dyDescent="0.25">
      <c r="A146" s="37"/>
      <c r="B146" s="38" t="str">
        <f>'Таблица № 2'!B145</f>
        <v>вводы пер. Павлова</v>
      </c>
      <c r="C146" s="37"/>
      <c r="D146" s="44" t="s">
        <v>51</v>
      </c>
      <c r="E146" s="44" t="s">
        <v>51</v>
      </c>
      <c r="F146" s="58" t="s">
        <v>51</v>
      </c>
      <c r="G146" s="58" t="s">
        <v>51</v>
      </c>
      <c r="H146" s="58" t="s">
        <v>51</v>
      </c>
      <c r="I146" s="58" t="s">
        <v>51</v>
      </c>
      <c r="J146" s="58" t="s">
        <v>51</v>
      </c>
      <c r="K146" s="44" t="s">
        <v>51</v>
      </c>
      <c r="L146" s="44" t="s">
        <v>51</v>
      </c>
      <c r="M146" s="58" t="s">
        <v>51</v>
      </c>
      <c r="N146" s="58" t="s">
        <v>51</v>
      </c>
      <c r="O146" s="58" t="s">
        <v>51</v>
      </c>
      <c r="P146" s="58" t="s">
        <v>51</v>
      </c>
      <c r="Q146" s="58" t="s">
        <v>51</v>
      </c>
      <c r="R146" s="44" t="s">
        <v>51</v>
      </c>
      <c r="S146" s="44" t="str">
        <f>'Таблица № 2'!X145</f>
        <v>нд</v>
      </c>
      <c r="T146" s="58" t="s">
        <v>51</v>
      </c>
      <c r="U146" s="58" t="s">
        <v>51</v>
      </c>
      <c r="V146" s="58" t="s">
        <v>51</v>
      </c>
      <c r="W146" s="58" t="s">
        <v>51</v>
      </c>
      <c r="X146" s="59" t="s">
        <v>51</v>
      </c>
      <c r="Y146" s="60" t="s">
        <v>51</v>
      </c>
      <c r="Z146" s="60" t="s">
        <v>51</v>
      </c>
      <c r="AA146" s="59" t="s">
        <v>51</v>
      </c>
      <c r="AB146" s="59" t="s">
        <v>51</v>
      </c>
      <c r="AC146" s="59" t="s">
        <v>51</v>
      </c>
      <c r="AD146" s="58" t="s">
        <v>51</v>
      </c>
      <c r="AE146" s="59" t="s">
        <v>51</v>
      </c>
      <c r="AF146" s="60" t="s">
        <v>51</v>
      </c>
      <c r="AG146" s="60" t="str">
        <f t="shared" si="3"/>
        <v>нд</v>
      </c>
      <c r="AH146" s="59" t="s">
        <v>51</v>
      </c>
      <c r="AI146" s="58" t="s">
        <v>51</v>
      </c>
      <c r="AJ146" s="58" t="s">
        <v>51</v>
      </c>
      <c r="AK146" s="58" t="s">
        <v>51</v>
      </c>
      <c r="AL146" s="58" t="s">
        <v>51</v>
      </c>
    </row>
    <row r="147" spans="1:38" ht="15.75" x14ac:dyDescent="0.25">
      <c r="A147" s="37"/>
      <c r="B147" s="38" t="str">
        <f>'Таблица № 2'!B146</f>
        <v>ввод ул. Арзамасская 1</v>
      </c>
      <c r="C147" s="37"/>
      <c r="D147" s="44" t="s">
        <v>51</v>
      </c>
      <c r="E147" s="44" t="s">
        <v>51</v>
      </c>
      <c r="F147" s="58" t="s">
        <v>51</v>
      </c>
      <c r="G147" s="58" t="s">
        <v>51</v>
      </c>
      <c r="H147" s="58" t="s">
        <v>51</v>
      </c>
      <c r="I147" s="58" t="s">
        <v>51</v>
      </c>
      <c r="J147" s="58" t="s">
        <v>51</v>
      </c>
      <c r="K147" s="44" t="s">
        <v>51</v>
      </c>
      <c r="L147" s="44" t="s">
        <v>51</v>
      </c>
      <c r="M147" s="58" t="s">
        <v>51</v>
      </c>
      <c r="N147" s="58" t="s">
        <v>51</v>
      </c>
      <c r="O147" s="58" t="s">
        <v>51</v>
      </c>
      <c r="P147" s="58" t="s">
        <v>51</v>
      </c>
      <c r="Q147" s="58" t="s">
        <v>51</v>
      </c>
      <c r="R147" s="44" t="s">
        <v>51</v>
      </c>
      <c r="S147" s="44" t="str">
        <f>'Таблица № 2'!X146</f>
        <v>нд</v>
      </c>
      <c r="T147" s="58" t="s">
        <v>51</v>
      </c>
      <c r="U147" s="58" t="s">
        <v>51</v>
      </c>
      <c r="V147" s="58" t="s">
        <v>51</v>
      </c>
      <c r="W147" s="58" t="s">
        <v>51</v>
      </c>
      <c r="X147" s="59" t="s">
        <v>51</v>
      </c>
      <c r="Y147" s="60" t="s">
        <v>51</v>
      </c>
      <c r="Z147" s="60" t="s">
        <v>51</v>
      </c>
      <c r="AA147" s="59" t="s">
        <v>51</v>
      </c>
      <c r="AB147" s="59" t="s">
        <v>51</v>
      </c>
      <c r="AC147" s="59" t="s">
        <v>51</v>
      </c>
      <c r="AD147" s="58" t="s">
        <v>51</v>
      </c>
      <c r="AE147" s="59" t="s">
        <v>51</v>
      </c>
      <c r="AF147" s="60" t="s">
        <v>51</v>
      </c>
      <c r="AG147" s="60" t="str">
        <f t="shared" si="3"/>
        <v>нд</v>
      </c>
      <c r="AH147" s="59" t="s">
        <v>51</v>
      </c>
      <c r="AI147" s="58" t="s">
        <v>51</v>
      </c>
      <c r="AJ147" s="58" t="s">
        <v>51</v>
      </c>
      <c r="AK147" s="58" t="s">
        <v>51</v>
      </c>
      <c r="AL147" s="58" t="s">
        <v>51</v>
      </c>
    </row>
    <row r="148" spans="1:38" ht="15.75" x14ac:dyDescent="0.25">
      <c r="A148" s="37"/>
      <c r="B148" s="38" t="str">
        <f>'Таблица № 2'!B147</f>
        <v>вводы ул. Юрия Смирнова</v>
      </c>
      <c r="C148" s="37"/>
      <c r="D148" s="44" t="s">
        <v>51</v>
      </c>
      <c r="E148" s="44" t="s">
        <v>51</v>
      </c>
      <c r="F148" s="58" t="s">
        <v>51</v>
      </c>
      <c r="G148" s="58" t="s">
        <v>51</v>
      </c>
      <c r="H148" s="58" t="s">
        <v>51</v>
      </c>
      <c r="I148" s="58" t="s">
        <v>51</v>
      </c>
      <c r="J148" s="58" t="s">
        <v>51</v>
      </c>
      <c r="K148" s="44" t="s">
        <v>51</v>
      </c>
      <c r="L148" s="44" t="s">
        <v>51</v>
      </c>
      <c r="M148" s="58" t="s">
        <v>51</v>
      </c>
      <c r="N148" s="58" t="s">
        <v>51</v>
      </c>
      <c r="O148" s="58" t="s">
        <v>51</v>
      </c>
      <c r="P148" s="58" t="s">
        <v>51</v>
      </c>
      <c r="Q148" s="58" t="s">
        <v>51</v>
      </c>
      <c r="R148" s="44" t="s">
        <v>51</v>
      </c>
      <c r="S148" s="44" t="str">
        <f>'Таблица № 2'!X147</f>
        <v>нд</v>
      </c>
      <c r="T148" s="58" t="s">
        <v>51</v>
      </c>
      <c r="U148" s="58" t="s">
        <v>51</v>
      </c>
      <c r="V148" s="58" t="s">
        <v>51</v>
      </c>
      <c r="W148" s="58" t="s">
        <v>51</v>
      </c>
      <c r="X148" s="59" t="s">
        <v>51</v>
      </c>
      <c r="Y148" s="60" t="s">
        <v>51</v>
      </c>
      <c r="Z148" s="60" t="s">
        <v>51</v>
      </c>
      <c r="AA148" s="59" t="s">
        <v>51</v>
      </c>
      <c r="AB148" s="59" t="s">
        <v>51</v>
      </c>
      <c r="AC148" s="59" t="s">
        <v>51</v>
      </c>
      <c r="AD148" s="58" t="s">
        <v>51</v>
      </c>
      <c r="AE148" s="59" t="s">
        <v>51</v>
      </c>
      <c r="AF148" s="60" t="s">
        <v>51</v>
      </c>
      <c r="AG148" s="60" t="str">
        <f t="shared" si="3"/>
        <v>нд</v>
      </c>
      <c r="AH148" s="59" t="s">
        <v>51</v>
      </c>
      <c r="AI148" s="58" t="s">
        <v>51</v>
      </c>
      <c r="AJ148" s="58" t="s">
        <v>51</v>
      </c>
      <c r="AK148" s="58" t="s">
        <v>51</v>
      </c>
      <c r="AL148" s="58" t="s">
        <v>51</v>
      </c>
    </row>
    <row r="149" spans="1:38" ht="15.75" x14ac:dyDescent="0.25">
      <c r="A149" s="37"/>
      <c r="B149" s="38" t="str">
        <f>'Таблица № 2'!B148</f>
        <v>ввод ул. Краснофлотская 3</v>
      </c>
      <c r="C149" s="37"/>
      <c r="D149" s="44" t="s">
        <v>51</v>
      </c>
      <c r="E149" s="44" t="s">
        <v>51</v>
      </c>
      <c r="F149" s="58" t="s">
        <v>51</v>
      </c>
      <c r="G149" s="58" t="s">
        <v>51</v>
      </c>
      <c r="H149" s="58" t="s">
        <v>51</v>
      </c>
      <c r="I149" s="58" t="s">
        <v>51</v>
      </c>
      <c r="J149" s="58" t="s">
        <v>51</v>
      </c>
      <c r="K149" s="44" t="s">
        <v>51</v>
      </c>
      <c r="L149" s="44" t="s">
        <v>51</v>
      </c>
      <c r="M149" s="58" t="s">
        <v>51</v>
      </c>
      <c r="N149" s="58" t="s">
        <v>51</v>
      </c>
      <c r="O149" s="58" t="s">
        <v>51</v>
      </c>
      <c r="P149" s="58" t="s">
        <v>51</v>
      </c>
      <c r="Q149" s="58" t="s">
        <v>51</v>
      </c>
      <c r="R149" s="44" t="s">
        <v>51</v>
      </c>
      <c r="S149" s="44" t="str">
        <f>'Таблица № 2'!X148</f>
        <v>нд</v>
      </c>
      <c r="T149" s="58" t="s">
        <v>51</v>
      </c>
      <c r="U149" s="58" t="s">
        <v>51</v>
      </c>
      <c r="V149" s="58" t="s">
        <v>51</v>
      </c>
      <c r="W149" s="58" t="s">
        <v>51</v>
      </c>
      <c r="X149" s="59" t="s">
        <v>51</v>
      </c>
      <c r="Y149" s="60" t="s">
        <v>51</v>
      </c>
      <c r="Z149" s="60" t="s">
        <v>51</v>
      </c>
      <c r="AA149" s="59" t="s">
        <v>51</v>
      </c>
      <c r="AB149" s="59" t="s">
        <v>51</v>
      </c>
      <c r="AC149" s="59" t="s">
        <v>51</v>
      </c>
      <c r="AD149" s="58" t="s">
        <v>51</v>
      </c>
      <c r="AE149" s="59" t="s">
        <v>51</v>
      </c>
      <c r="AF149" s="60" t="s">
        <v>51</v>
      </c>
      <c r="AG149" s="60" t="str">
        <f t="shared" si="3"/>
        <v>нд</v>
      </c>
      <c r="AH149" s="59" t="s">
        <v>51</v>
      </c>
      <c r="AI149" s="58" t="s">
        <v>51</v>
      </c>
      <c r="AJ149" s="58" t="s">
        <v>51</v>
      </c>
      <c r="AK149" s="58" t="s">
        <v>51</v>
      </c>
      <c r="AL149" s="58" t="s">
        <v>51</v>
      </c>
    </row>
    <row r="150" spans="1:38" ht="15.75" x14ac:dyDescent="0.25">
      <c r="A150" s="37"/>
      <c r="B150" s="38" t="str">
        <f>'Таблица № 2'!B149</f>
        <v>вводы ул. Матросова</v>
      </c>
      <c r="C150" s="37"/>
      <c r="D150" s="44" t="s">
        <v>51</v>
      </c>
      <c r="E150" s="44" t="s">
        <v>51</v>
      </c>
      <c r="F150" s="58" t="s">
        <v>51</v>
      </c>
      <c r="G150" s="58" t="s">
        <v>51</v>
      </c>
      <c r="H150" s="58" t="s">
        <v>51</v>
      </c>
      <c r="I150" s="58" t="s">
        <v>51</v>
      </c>
      <c r="J150" s="58" t="s">
        <v>51</v>
      </c>
      <c r="K150" s="44" t="s">
        <v>51</v>
      </c>
      <c r="L150" s="44" t="s">
        <v>51</v>
      </c>
      <c r="M150" s="58" t="s">
        <v>51</v>
      </c>
      <c r="N150" s="58" t="s">
        <v>51</v>
      </c>
      <c r="O150" s="58" t="s">
        <v>51</v>
      </c>
      <c r="P150" s="58" t="s">
        <v>51</v>
      </c>
      <c r="Q150" s="58" t="s">
        <v>51</v>
      </c>
      <c r="R150" s="44" t="s">
        <v>51</v>
      </c>
      <c r="S150" s="44" t="str">
        <f>'Таблица № 2'!X149</f>
        <v>нд</v>
      </c>
      <c r="T150" s="58" t="s">
        <v>51</v>
      </c>
      <c r="U150" s="58" t="s">
        <v>51</v>
      </c>
      <c r="V150" s="58" t="s">
        <v>51</v>
      </c>
      <c r="W150" s="58" t="s">
        <v>51</v>
      </c>
      <c r="X150" s="59" t="s">
        <v>51</v>
      </c>
      <c r="Y150" s="60" t="s">
        <v>51</v>
      </c>
      <c r="Z150" s="60" t="s">
        <v>51</v>
      </c>
      <c r="AA150" s="59" t="s">
        <v>51</v>
      </c>
      <c r="AB150" s="59" t="s">
        <v>51</v>
      </c>
      <c r="AC150" s="59" t="s">
        <v>51</v>
      </c>
      <c r="AD150" s="58" t="s">
        <v>51</v>
      </c>
      <c r="AE150" s="59" t="s">
        <v>51</v>
      </c>
      <c r="AF150" s="60" t="s">
        <v>51</v>
      </c>
      <c r="AG150" s="60" t="str">
        <f t="shared" si="3"/>
        <v>нд</v>
      </c>
      <c r="AH150" s="59" t="s">
        <v>51</v>
      </c>
      <c r="AI150" s="58" t="s">
        <v>51</v>
      </c>
      <c r="AJ150" s="58" t="s">
        <v>51</v>
      </c>
      <c r="AK150" s="58" t="s">
        <v>51</v>
      </c>
      <c r="AL150" s="58" t="s">
        <v>51</v>
      </c>
    </row>
    <row r="151" spans="1:38" ht="15.75" x14ac:dyDescent="0.25">
      <c r="A151" s="37"/>
      <c r="B151" s="38" t="str">
        <f>'Таблица № 2'!B150</f>
        <v>ввод пер. Пионерский 2</v>
      </c>
      <c r="C151" s="37"/>
      <c r="D151" s="44" t="s">
        <v>51</v>
      </c>
      <c r="E151" s="44" t="s">
        <v>51</v>
      </c>
      <c r="F151" s="58" t="s">
        <v>51</v>
      </c>
      <c r="G151" s="58" t="s">
        <v>51</v>
      </c>
      <c r="H151" s="58" t="s">
        <v>51</v>
      </c>
      <c r="I151" s="58" t="s">
        <v>51</v>
      </c>
      <c r="J151" s="58" t="s">
        <v>51</v>
      </c>
      <c r="K151" s="44" t="s">
        <v>51</v>
      </c>
      <c r="L151" s="44" t="s">
        <v>51</v>
      </c>
      <c r="M151" s="58" t="s">
        <v>51</v>
      </c>
      <c r="N151" s="58" t="s">
        <v>51</v>
      </c>
      <c r="O151" s="58" t="s">
        <v>51</v>
      </c>
      <c r="P151" s="58" t="s">
        <v>51</v>
      </c>
      <c r="Q151" s="58" t="s">
        <v>51</v>
      </c>
      <c r="R151" s="44" t="s">
        <v>51</v>
      </c>
      <c r="S151" s="44" t="str">
        <f>'Таблица № 2'!X150</f>
        <v>нд</v>
      </c>
      <c r="T151" s="58" t="s">
        <v>51</v>
      </c>
      <c r="U151" s="58" t="s">
        <v>51</v>
      </c>
      <c r="V151" s="58" t="s">
        <v>51</v>
      </c>
      <c r="W151" s="58" t="s">
        <v>51</v>
      </c>
      <c r="X151" s="59" t="s">
        <v>51</v>
      </c>
      <c r="Y151" s="60" t="s">
        <v>51</v>
      </c>
      <c r="Z151" s="60" t="s">
        <v>51</v>
      </c>
      <c r="AA151" s="59" t="s">
        <v>51</v>
      </c>
      <c r="AB151" s="59" t="s">
        <v>51</v>
      </c>
      <c r="AC151" s="59" t="s">
        <v>51</v>
      </c>
      <c r="AD151" s="58" t="s">
        <v>51</v>
      </c>
      <c r="AE151" s="59" t="s">
        <v>51</v>
      </c>
      <c r="AF151" s="60" t="s">
        <v>51</v>
      </c>
      <c r="AG151" s="60" t="str">
        <f t="shared" si="3"/>
        <v>нд</v>
      </c>
      <c r="AH151" s="59" t="s">
        <v>51</v>
      </c>
      <c r="AI151" s="58" t="s">
        <v>51</v>
      </c>
      <c r="AJ151" s="58" t="s">
        <v>51</v>
      </c>
      <c r="AK151" s="58" t="s">
        <v>51</v>
      </c>
      <c r="AL151" s="58" t="s">
        <v>51</v>
      </c>
    </row>
    <row r="152" spans="1:38" ht="15.75" x14ac:dyDescent="0.25">
      <c r="A152" s="37"/>
      <c r="B152" s="38" t="str">
        <f>'Таблица № 2'!B151</f>
        <v>ввод ул. Почтовая 2</v>
      </c>
      <c r="C152" s="37"/>
      <c r="D152" s="44" t="s">
        <v>51</v>
      </c>
      <c r="E152" s="44" t="s">
        <v>51</v>
      </c>
      <c r="F152" s="58" t="s">
        <v>51</v>
      </c>
      <c r="G152" s="58" t="s">
        <v>51</v>
      </c>
      <c r="H152" s="58" t="s">
        <v>51</v>
      </c>
      <c r="I152" s="58" t="s">
        <v>51</v>
      </c>
      <c r="J152" s="58" t="s">
        <v>51</v>
      </c>
      <c r="K152" s="44" t="s">
        <v>51</v>
      </c>
      <c r="L152" s="44" t="s">
        <v>51</v>
      </c>
      <c r="M152" s="58" t="s">
        <v>51</v>
      </c>
      <c r="N152" s="58" t="s">
        <v>51</v>
      </c>
      <c r="O152" s="58" t="s">
        <v>51</v>
      </c>
      <c r="P152" s="58" t="s">
        <v>51</v>
      </c>
      <c r="Q152" s="58" t="s">
        <v>51</v>
      </c>
      <c r="R152" s="44" t="s">
        <v>51</v>
      </c>
      <c r="S152" s="44" t="str">
        <f>'Таблица № 2'!X151</f>
        <v>нд</v>
      </c>
      <c r="T152" s="58" t="s">
        <v>51</v>
      </c>
      <c r="U152" s="58" t="s">
        <v>51</v>
      </c>
      <c r="V152" s="58" t="s">
        <v>51</v>
      </c>
      <c r="W152" s="58" t="s">
        <v>51</v>
      </c>
      <c r="X152" s="59" t="s">
        <v>51</v>
      </c>
      <c r="Y152" s="60" t="s">
        <v>51</v>
      </c>
      <c r="Z152" s="60" t="s">
        <v>51</v>
      </c>
      <c r="AA152" s="59" t="s">
        <v>51</v>
      </c>
      <c r="AB152" s="59" t="s">
        <v>51</v>
      </c>
      <c r="AC152" s="59" t="s">
        <v>51</v>
      </c>
      <c r="AD152" s="58" t="s">
        <v>51</v>
      </c>
      <c r="AE152" s="59" t="s">
        <v>51</v>
      </c>
      <c r="AF152" s="60" t="s">
        <v>51</v>
      </c>
      <c r="AG152" s="60" t="str">
        <f t="shared" si="3"/>
        <v>нд</v>
      </c>
      <c r="AH152" s="59" t="s">
        <v>51</v>
      </c>
      <c r="AI152" s="58" t="s">
        <v>51</v>
      </c>
      <c r="AJ152" s="58" t="s">
        <v>51</v>
      </c>
      <c r="AK152" s="58" t="s">
        <v>51</v>
      </c>
      <c r="AL152" s="58" t="s">
        <v>51</v>
      </c>
    </row>
    <row r="153" spans="1:38" ht="15.75" x14ac:dyDescent="0.25">
      <c r="A153" s="37"/>
      <c r="B153" s="38" t="str">
        <f>'Таблица № 2'!B152</f>
        <v>вводы ул. Толстого</v>
      </c>
      <c r="C153" s="37"/>
      <c r="D153" s="44" t="s">
        <v>51</v>
      </c>
      <c r="E153" s="44" t="s">
        <v>51</v>
      </c>
      <c r="F153" s="58" t="s">
        <v>51</v>
      </c>
      <c r="G153" s="58" t="s">
        <v>51</v>
      </c>
      <c r="H153" s="58" t="s">
        <v>51</v>
      </c>
      <c r="I153" s="58" t="s">
        <v>51</v>
      </c>
      <c r="J153" s="58" t="s">
        <v>51</v>
      </c>
      <c r="K153" s="44" t="s">
        <v>51</v>
      </c>
      <c r="L153" s="44" t="s">
        <v>51</v>
      </c>
      <c r="M153" s="58" t="s">
        <v>51</v>
      </c>
      <c r="N153" s="58" t="s">
        <v>51</v>
      </c>
      <c r="O153" s="58" t="s">
        <v>51</v>
      </c>
      <c r="P153" s="58" t="s">
        <v>51</v>
      </c>
      <c r="Q153" s="58" t="s">
        <v>51</v>
      </c>
      <c r="R153" s="44" t="s">
        <v>51</v>
      </c>
      <c r="S153" s="44" t="str">
        <f>'Таблица № 2'!X152</f>
        <v>нд</v>
      </c>
      <c r="T153" s="58" t="s">
        <v>51</v>
      </c>
      <c r="U153" s="58" t="s">
        <v>51</v>
      </c>
      <c r="V153" s="58" t="s">
        <v>51</v>
      </c>
      <c r="W153" s="58" t="s">
        <v>51</v>
      </c>
      <c r="X153" s="59" t="s">
        <v>51</v>
      </c>
      <c r="Y153" s="60" t="s">
        <v>51</v>
      </c>
      <c r="Z153" s="60" t="s">
        <v>51</v>
      </c>
      <c r="AA153" s="59" t="s">
        <v>51</v>
      </c>
      <c r="AB153" s="59" t="s">
        <v>51</v>
      </c>
      <c r="AC153" s="59" t="s">
        <v>51</v>
      </c>
      <c r="AD153" s="58" t="s">
        <v>51</v>
      </c>
      <c r="AE153" s="59" t="s">
        <v>51</v>
      </c>
      <c r="AF153" s="60" t="s">
        <v>51</v>
      </c>
      <c r="AG153" s="60" t="str">
        <f t="shared" si="3"/>
        <v>нд</v>
      </c>
      <c r="AH153" s="59" t="s">
        <v>51</v>
      </c>
      <c r="AI153" s="58" t="s">
        <v>51</v>
      </c>
      <c r="AJ153" s="58" t="s">
        <v>51</v>
      </c>
      <c r="AK153" s="58" t="s">
        <v>51</v>
      </c>
      <c r="AL153" s="58" t="s">
        <v>51</v>
      </c>
    </row>
    <row r="154" spans="1:38" ht="31.5" x14ac:dyDescent="0.25">
      <c r="A154" s="37" t="str">
        <f>'Таблица № 2'!A153</f>
        <v>1.3.4</v>
      </c>
      <c r="B154" s="38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44" t="s">
        <v>51</v>
      </c>
      <c r="E154" s="44" t="s">
        <v>51</v>
      </c>
      <c r="F154" s="58" t="s">
        <v>51</v>
      </c>
      <c r="G154" s="58" t="s">
        <v>51</v>
      </c>
      <c r="H154" s="58" t="s">
        <v>51</v>
      </c>
      <c r="I154" s="58" t="s">
        <v>51</v>
      </c>
      <c r="J154" s="58" t="s">
        <v>51</v>
      </c>
      <c r="K154" s="44" t="s">
        <v>51</v>
      </c>
      <c r="L154" s="44" t="s">
        <v>51</v>
      </c>
      <c r="M154" s="58" t="s">
        <v>51</v>
      </c>
      <c r="N154" s="58" t="s">
        <v>51</v>
      </c>
      <c r="O154" s="58" t="s">
        <v>51</v>
      </c>
      <c r="P154" s="58" t="s">
        <v>51</v>
      </c>
      <c r="Q154" s="58" t="s">
        <v>51</v>
      </c>
      <c r="R154" s="44" t="s">
        <v>51</v>
      </c>
      <c r="S154" s="44" t="str">
        <f>'Таблица № 2'!X153</f>
        <v>нд</v>
      </c>
      <c r="T154" s="58" t="s">
        <v>51</v>
      </c>
      <c r="U154" s="58" t="s">
        <v>51</v>
      </c>
      <c r="V154" s="58" t="s">
        <v>51</v>
      </c>
      <c r="W154" s="58" t="s">
        <v>51</v>
      </c>
      <c r="X154" s="59" t="s">
        <v>51</v>
      </c>
      <c r="Y154" s="60" t="s">
        <v>51</v>
      </c>
      <c r="Z154" s="60" t="s">
        <v>51</v>
      </c>
      <c r="AA154" s="59" t="s">
        <v>51</v>
      </c>
      <c r="AB154" s="59" t="s">
        <v>51</v>
      </c>
      <c r="AC154" s="59" t="s">
        <v>51</v>
      </c>
      <c r="AD154" s="58" t="s">
        <v>51</v>
      </c>
      <c r="AE154" s="59" t="s">
        <v>51</v>
      </c>
      <c r="AF154" s="60" t="s">
        <v>51</v>
      </c>
      <c r="AG154" s="60" t="str">
        <f t="shared" si="3"/>
        <v>нд</v>
      </c>
      <c r="AH154" s="59" t="s">
        <v>51</v>
      </c>
      <c r="AI154" s="58" t="s">
        <v>51</v>
      </c>
      <c r="AJ154" s="58" t="s">
        <v>51</v>
      </c>
      <c r="AK154" s="58" t="s">
        <v>51</v>
      </c>
      <c r="AL154" s="58" t="s">
        <v>51</v>
      </c>
    </row>
    <row r="155" spans="1:38" ht="47.25" x14ac:dyDescent="0.25">
      <c r="A155" s="37" t="str">
        <f>'Таблица № 2'!A154</f>
        <v>1.4</v>
      </c>
      <c r="B155" s="38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44" t="s">
        <v>51</v>
      </c>
      <c r="E155" s="44" t="s">
        <v>51</v>
      </c>
      <c r="F155" s="58" t="s">
        <v>51</v>
      </c>
      <c r="G155" s="58" t="s">
        <v>51</v>
      </c>
      <c r="H155" s="58" t="s">
        <v>51</v>
      </c>
      <c r="I155" s="58" t="s">
        <v>51</v>
      </c>
      <c r="J155" s="58" t="s">
        <v>51</v>
      </c>
      <c r="K155" s="44" t="s">
        <v>51</v>
      </c>
      <c r="L155" s="44" t="s">
        <v>51</v>
      </c>
      <c r="M155" s="58" t="s">
        <v>51</v>
      </c>
      <c r="N155" s="58" t="s">
        <v>51</v>
      </c>
      <c r="O155" s="58" t="s">
        <v>51</v>
      </c>
      <c r="P155" s="58" t="s">
        <v>51</v>
      </c>
      <c r="Q155" s="58" t="s">
        <v>51</v>
      </c>
      <c r="R155" s="44" t="s">
        <v>51</v>
      </c>
      <c r="S155" s="44" t="str">
        <f>'Таблица № 2'!X154</f>
        <v>нд</v>
      </c>
      <c r="T155" s="58" t="s">
        <v>51</v>
      </c>
      <c r="U155" s="58" t="s">
        <v>51</v>
      </c>
      <c r="V155" s="58" t="s">
        <v>51</v>
      </c>
      <c r="W155" s="58" t="s">
        <v>51</v>
      </c>
      <c r="X155" s="59" t="s">
        <v>51</v>
      </c>
      <c r="Y155" s="60" t="s">
        <v>51</v>
      </c>
      <c r="Z155" s="60" t="s">
        <v>51</v>
      </c>
      <c r="AA155" s="59" t="s">
        <v>51</v>
      </c>
      <c r="AB155" s="59" t="s">
        <v>51</v>
      </c>
      <c r="AC155" s="59" t="s">
        <v>51</v>
      </c>
      <c r="AD155" s="58" t="s">
        <v>51</v>
      </c>
      <c r="AE155" s="59" t="s">
        <v>51</v>
      </c>
      <c r="AF155" s="60" t="s">
        <v>51</v>
      </c>
      <c r="AG155" s="60" t="str">
        <f t="shared" si="3"/>
        <v>нд</v>
      </c>
      <c r="AH155" s="59" t="s">
        <v>51</v>
      </c>
      <c r="AI155" s="58" t="s">
        <v>51</v>
      </c>
      <c r="AJ155" s="58" t="s">
        <v>51</v>
      </c>
      <c r="AK155" s="58" t="s">
        <v>51</v>
      </c>
      <c r="AL155" s="58" t="s">
        <v>51</v>
      </c>
    </row>
    <row r="156" spans="1:38" ht="15.75" x14ac:dyDescent="0.25">
      <c r="A156" s="37" t="str">
        <f>'Таблица № 2'!A155</f>
        <v>1.4.1</v>
      </c>
      <c r="B156" s="38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44" t="s">
        <v>51</v>
      </c>
      <c r="E156" s="44" t="s">
        <v>51</v>
      </c>
      <c r="F156" s="58" t="s">
        <v>51</v>
      </c>
      <c r="G156" s="58" t="s">
        <v>51</v>
      </c>
      <c r="H156" s="58" t="s">
        <v>51</v>
      </c>
      <c r="I156" s="58" t="s">
        <v>51</v>
      </c>
      <c r="J156" s="58" t="s">
        <v>51</v>
      </c>
      <c r="K156" s="44" t="s">
        <v>51</v>
      </c>
      <c r="L156" s="44" t="s">
        <v>51</v>
      </c>
      <c r="M156" s="58" t="s">
        <v>51</v>
      </c>
      <c r="N156" s="58" t="s">
        <v>51</v>
      </c>
      <c r="O156" s="58" t="s">
        <v>51</v>
      </c>
      <c r="P156" s="58" t="s">
        <v>51</v>
      </c>
      <c r="Q156" s="58" t="s">
        <v>51</v>
      </c>
      <c r="R156" s="44" t="s">
        <v>51</v>
      </c>
      <c r="S156" s="44" t="str">
        <f>'Таблица № 2'!X155</f>
        <v>нд</v>
      </c>
      <c r="T156" s="58" t="s">
        <v>51</v>
      </c>
      <c r="U156" s="58" t="s">
        <v>51</v>
      </c>
      <c r="V156" s="58" t="s">
        <v>51</v>
      </c>
      <c r="W156" s="58" t="s">
        <v>51</v>
      </c>
      <c r="X156" s="59" t="s">
        <v>51</v>
      </c>
      <c r="Y156" s="60" t="s">
        <v>51</v>
      </c>
      <c r="Z156" s="60" t="s">
        <v>51</v>
      </c>
      <c r="AA156" s="59" t="s">
        <v>51</v>
      </c>
      <c r="AB156" s="59" t="s">
        <v>51</v>
      </c>
      <c r="AC156" s="59" t="s">
        <v>51</v>
      </c>
      <c r="AD156" s="58" t="s">
        <v>51</v>
      </c>
      <c r="AE156" s="59" t="s">
        <v>51</v>
      </c>
      <c r="AF156" s="60" t="s">
        <v>51</v>
      </c>
      <c r="AG156" s="60" t="str">
        <f t="shared" si="3"/>
        <v>нд</v>
      </c>
      <c r="AH156" s="59" t="s">
        <v>51</v>
      </c>
      <c r="AI156" s="58" t="s">
        <v>51</v>
      </c>
      <c r="AJ156" s="58" t="s">
        <v>51</v>
      </c>
      <c r="AK156" s="58" t="s">
        <v>51</v>
      </c>
      <c r="AL156" s="58" t="s">
        <v>51</v>
      </c>
    </row>
    <row r="157" spans="1:38" ht="47.25" x14ac:dyDescent="0.25">
      <c r="A157" s="37" t="str">
        <f>'Таблица № 2'!A156</f>
        <v>1.4.1.1</v>
      </c>
      <c r="B157" s="38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44" t="s">
        <v>51</v>
      </c>
      <c r="E157" s="44" t="s">
        <v>51</v>
      </c>
      <c r="F157" s="58" t="s">
        <v>51</v>
      </c>
      <c r="G157" s="58" t="s">
        <v>51</v>
      </c>
      <c r="H157" s="58" t="s">
        <v>51</v>
      </c>
      <c r="I157" s="58" t="s">
        <v>51</v>
      </c>
      <c r="J157" s="58" t="s">
        <v>51</v>
      </c>
      <c r="K157" s="44" t="s">
        <v>51</v>
      </c>
      <c r="L157" s="44" t="s">
        <v>51</v>
      </c>
      <c r="M157" s="58" t="s">
        <v>51</v>
      </c>
      <c r="N157" s="58" t="s">
        <v>51</v>
      </c>
      <c r="O157" s="58" t="s">
        <v>51</v>
      </c>
      <c r="P157" s="58" t="s">
        <v>51</v>
      </c>
      <c r="Q157" s="58" t="s">
        <v>51</v>
      </c>
      <c r="R157" s="44" t="s">
        <v>51</v>
      </c>
      <c r="S157" s="44" t="str">
        <f>'Таблица № 2'!X156</f>
        <v>нд</v>
      </c>
      <c r="T157" s="58" t="s">
        <v>51</v>
      </c>
      <c r="U157" s="58" t="s">
        <v>51</v>
      </c>
      <c r="V157" s="58" t="s">
        <v>51</v>
      </c>
      <c r="W157" s="58" t="s">
        <v>51</v>
      </c>
      <c r="X157" s="59" t="s">
        <v>51</v>
      </c>
      <c r="Y157" s="60" t="s">
        <v>51</v>
      </c>
      <c r="Z157" s="60" t="s">
        <v>51</v>
      </c>
      <c r="AA157" s="59" t="s">
        <v>51</v>
      </c>
      <c r="AB157" s="59" t="s">
        <v>51</v>
      </c>
      <c r="AC157" s="59" t="s">
        <v>51</v>
      </c>
      <c r="AD157" s="58" t="s">
        <v>51</v>
      </c>
      <c r="AE157" s="59" t="s">
        <v>51</v>
      </c>
      <c r="AF157" s="60" t="s">
        <v>51</v>
      </c>
      <c r="AG157" s="60" t="str">
        <f t="shared" si="3"/>
        <v>нд</v>
      </c>
      <c r="AH157" s="59" t="s">
        <v>51</v>
      </c>
      <c r="AI157" s="58" t="s">
        <v>51</v>
      </c>
      <c r="AJ157" s="58" t="s">
        <v>51</v>
      </c>
      <c r="AK157" s="58" t="s">
        <v>51</v>
      </c>
      <c r="AL157" s="58" t="s">
        <v>51</v>
      </c>
    </row>
    <row r="158" spans="1:38" ht="47.25" x14ac:dyDescent="0.25">
      <c r="A158" s="37" t="str">
        <f>'Таблица № 2'!A157</f>
        <v>1.4.1.2</v>
      </c>
      <c r="B158" s="38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44" t="s">
        <v>51</v>
      </c>
      <c r="E158" s="44" t="s">
        <v>51</v>
      </c>
      <c r="F158" s="58" t="s">
        <v>51</v>
      </c>
      <c r="G158" s="58" t="s">
        <v>51</v>
      </c>
      <c r="H158" s="58" t="s">
        <v>51</v>
      </c>
      <c r="I158" s="58" t="s">
        <v>51</v>
      </c>
      <c r="J158" s="58" t="s">
        <v>51</v>
      </c>
      <c r="K158" s="44" t="s">
        <v>51</v>
      </c>
      <c r="L158" s="44" t="s">
        <v>51</v>
      </c>
      <c r="M158" s="58" t="s">
        <v>51</v>
      </c>
      <c r="N158" s="58" t="s">
        <v>51</v>
      </c>
      <c r="O158" s="58" t="s">
        <v>51</v>
      </c>
      <c r="P158" s="58" t="s">
        <v>51</v>
      </c>
      <c r="Q158" s="58" t="s">
        <v>51</v>
      </c>
      <c r="R158" s="44" t="s">
        <v>51</v>
      </c>
      <c r="S158" s="44" t="str">
        <f>'Таблица № 2'!X157</f>
        <v>нд</v>
      </c>
      <c r="T158" s="58" t="s">
        <v>51</v>
      </c>
      <c r="U158" s="58" t="s">
        <v>51</v>
      </c>
      <c r="V158" s="58" t="s">
        <v>51</v>
      </c>
      <c r="W158" s="58" t="s">
        <v>51</v>
      </c>
      <c r="X158" s="59" t="s">
        <v>51</v>
      </c>
      <c r="Y158" s="60" t="s">
        <v>51</v>
      </c>
      <c r="Z158" s="60" t="s">
        <v>51</v>
      </c>
      <c r="AA158" s="59" t="s">
        <v>51</v>
      </c>
      <c r="AB158" s="59" t="s">
        <v>51</v>
      </c>
      <c r="AC158" s="59" t="s">
        <v>51</v>
      </c>
      <c r="AD158" s="58" t="s">
        <v>51</v>
      </c>
      <c r="AE158" s="59" t="s">
        <v>51</v>
      </c>
      <c r="AF158" s="60" t="s">
        <v>51</v>
      </c>
      <c r="AG158" s="60" t="str">
        <f t="shared" si="3"/>
        <v>нд</v>
      </c>
      <c r="AH158" s="59" t="s">
        <v>51</v>
      </c>
      <c r="AI158" s="58" t="s">
        <v>51</v>
      </c>
      <c r="AJ158" s="58" t="s">
        <v>51</v>
      </c>
      <c r="AK158" s="58" t="s">
        <v>51</v>
      </c>
      <c r="AL158" s="58" t="s">
        <v>51</v>
      </c>
    </row>
    <row r="159" spans="1:38" ht="15.75" x14ac:dyDescent="0.25">
      <c r="A159" s="37" t="str">
        <f>'Таблица № 2'!A158</f>
        <v>1.4.2</v>
      </c>
      <c r="B159" s="38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44" t="s">
        <v>51</v>
      </c>
      <c r="E159" s="44" t="s">
        <v>51</v>
      </c>
      <c r="F159" s="58" t="s">
        <v>51</v>
      </c>
      <c r="G159" s="58" t="s">
        <v>51</v>
      </c>
      <c r="H159" s="58" t="s">
        <v>51</v>
      </c>
      <c r="I159" s="58" t="s">
        <v>51</v>
      </c>
      <c r="J159" s="58" t="s">
        <v>51</v>
      </c>
      <c r="K159" s="44" t="s">
        <v>51</v>
      </c>
      <c r="L159" s="44" t="s">
        <v>51</v>
      </c>
      <c r="M159" s="58" t="s">
        <v>51</v>
      </c>
      <c r="N159" s="58" t="s">
        <v>51</v>
      </c>
      <c r="O159" s="58" t="s">
        <v>51</v>
      </c>
      <c r="P159" s="58" t="s">
        <v>51</v>
      </c>
      <c r="Q159" s="58" t="s">
        <v>51</v>
      </c>
      <c r="R159" s="44" t="s">
        <v>51</v>
      </c>
      <c r="S159" s="44" t="str">
        <f>'Таблица № 2'!X158</f>
        <v>нд</v>
      </c>
      <c r="T159" s="58" t="s">
        <v>51</v>
      </c>
      <c r="U159" s="58" t="s">
        <v>51</v>
      </c>
      <c r="V159" s="58" t="s">
        <v>51</v>
      </c>
      <c r="W159" s="58" t="s">
        <v>51</v>
      </c>
      <c r="X159" s="59" t="s">
        <v>51</v>
      </c>
      <c r="Y159" s="60" t="s">
        <v>51</v>
      </c>
      <c r="Z159" s="60" t="s">
        <v>51</v>
      </c>
      <c r="AA159" s="59" t="s">
        <v>51</v>
      </c>
      <c r="AB159" s="59" t="s">
        <v>51</v>
      </c>
      <c r="AC159" s="59" t="s">
        <v>51</v>
      </c>
      <c r="AD159" s="58" t="s">
        <v>51</v>
      </c>
      <c r="AE159" s="59" t="s">
        <v>51</v>
      </c>
      <c r="AF159" s="60" t="s">
        <v>51</v>
      </c>
      <c r="AG159" s="60" t="str">
        <f t="shared" si="3"/>
        <v>нд</v>
      </c>
      <c r="AH159" s="59" t="s">
        <v>51</v>
      </c>
      <c r="AI159" s="58" t="s">
        <v>51</v>
      </c>
      <c r="AJ159" s="58" t="s">
        <v>51</v>
      </c>
      <c r="AK159" s="58" t="s">
        <v>51</v>
      </c>
      <c r="AL159" s="58" t="s">
        <v>51</v>
      </c>
    </row>
    <row r="160" spans="1:38" ht="47.25" x14ac:dyDescent="0.25">
      <c r="A160" s="37" t="str">
        <f>'Таблица № 2'!A159</f>
        <v>1.4.2.1</v>
      </c>
      <c r="B160" s="38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44" t="s">
        <v>51</v>
      </c>
      <c r="E160" s="44" t="s">
        <v>51</v>
      </c>
      <c r="F160" s="58" t="s">
        <v>51</v>
      </c>
      <c r="G160" s="58" t="s">
        <v>51</v>
      </c>
      <c r="H160" s="58" t="s">
        <v>51</v>
      </c>
      <c r="I160" s="58" t="s">
        <v>51</v>
      </c>
      <c r="J160" s="58" t="s">
        <v>51</v>
      </c>
      <c r="K160" s="44" t="s">
        <v>51</v>
      </c>
      <c r="L160" s="44" t="s">
        <v>51</v>
      </c>
      <c r="M160" s="58" t="s">
        <v>51</v>
      </c>
      <c r="N160" s="58" t="s">
        <v>51</v>
      </c>
      <c r="O160" s="58" t="s">
        <v>51</v>
      </c>
      <c r="P160" s="58" t="s">
        <v>51</v>
      </c>
      <c r="Q160" s="58" t="s">
        <v>51</v>
      </c>
      <c r="R160" s="44" t="s">
        <v>51</v>
      </c>
      <c r="S160" s="44" t="str">
        <f>'Таблица № 2'!X159</f>
        <v>нд</v>
      </c>
      <c r="T160" s="58" t="s">
        <v>51</v>
      </c>
      <c r="U160" s="58" t="s">
        <v>51</v>
      </c>
      <c r="V160" s="58" t="s">
        <v>51</v>
      </c>
      <c r="W160" s="58" t="s">
        <v>51</v>
      </c>
      <c r="X160" s="59" t="s">
        <v>51</v>
      </c>
      <c r="Y160" s="60" t="s">
        <v>51</v>
      </c>
      <c r="Z160" s="60" t="s">
        <v>51</v>
      </c>
      <c r="AA160" s="59" t="s">
        <v>51</v>
      </c>
      <c r="AB160" s="59" t="s">
        <v>51</v>
      </c>
      <c r="AC160" s="59" t="s">
        <v>51</v>
      </c>
      <c r="AD160" s="58" t="s">
        <v>51</v>
      </c>
      <c r="AE160" s="59" t="s">
        <v>51</v>
      </c>
      <c r="AF160" s="60" t="s">
        <v>51</v>
      </c>
      <c r="AG160" s="60" t="str">
        <f t="shared" si="3"/>
        <v>нд</v>
      </c>
      <c r="AH160" s="59" t="s">
        <v>51</v>
      </c>
      <c r="AI160" s="58" t="s">
        <v>51</v>
      </c>
      <c r="AJ160" s="58" t="s">
        <v>51</v>
      </c>
      <c r="AK160" s="58" t="s">
        <v>51</v>
      </c>
      <c r="AL160" s="58" t="s">
        <v>51</v>
      </c>
    </row>
    <row r="161" spans="1:38" ht="47.25" x14ac:dyDescent="0.25">
      <c r="A161" s="37" t="str">
        <f>'Таблица № 2'!A160</f>
        <v>1.4.2.2</v>
      </c>
      <c r="B161" s="38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44" t="s">
        <v>51</v>
      </c>
      <c r="E161" s="44" t="s">
        <v>51</v>
      </c>
      <c r="F161" s="58" t="s">
        <v>51</v>
      </c>
      <c r="G161" s="58" t="s">
        <v>51</v>
      </c>
      <c r="H161" s="58" t="s">
        <v>51</v>
      </c>
      <c r="I161" s="58" t="s">
        <v>51</v>
      </c>
      <c r="J161" s="58" t="s">
        <v>51</v>
      </c>
      <c r="K161" s="44" t="s">
        <v>51</v>
      </c>
      <c r="L161" s="44" t="s">
        <v>51</v>
      </c>
      <c r="M161" s="58" t="s">
        <v>51</v>
      </c>
      <c r="N161" s="58" t="s">
        <v>51</v>
      </c>
      <c r="O161" s="58" t="s">
        <v>51</v>
      </c>
      <c r="P161" s="58" t="s">
        <v>51</v>
      </c>
      <c r="Q161" s="58" t="s">
        <v>51</v>
      </c>
      <c r="R161" s="44" t="s">
        <v>51</v>
      </c>
      <c r="S161" s="44" t="str">
        <f>'Таблица № 2'!X160</f>
        <v>нд</v>
      </c>
      <c r="T161" s="58" t="s">
        <v>51</v>
      </c>
      <c r="U161" s="58" t="s">
        <v>51</v>
      </c>
      <c r="V161" s="58" t="s">
        <v>51</v>
      </c>
      <c r="W161" s="58" t="s">
        <v>51</v>
      </c>
      <c r="X161" s="59" t="s">
        <v>51</v>
      </c>
      <c r="Y161" s="60" t="s">
        <v>51</v>
      </c>
      <c r="Z161" s="60" t="s">
        <v>51</v>
      </c>
      <c r="AA161" s="59" t="s">
        <v>51</v>
      </c>
      <c r="AB161" s="59" t="s">
        <v>51</v>
      </c>
      <c r="AC161" s="59" t="s">
        <v>51</v>
      </c>
      <c r="AD161" s="58" t="s">
        <v>51</v>
      </c>
      <c r="AE161" s="59" t="s">
        <v>51</v>
      </c>
      <c r="AF161" s="60" t="s">
        <v>51</v>
      </c>
      <c r="AG161" s="60" t="str">
        <f t="shared" si="3"/>
        <v>нд</v>
      </c>
      <c r="AH161" s="59" t="s">
        <v>51</v>
      </c>
      <c r="AI161" s="58" t="s">
        <v>51</v>
      </c>
      <c r="AJ161" s="58" t="s">
        <v>51</v>
      </c>
      <c r="AK161" s="58" t="s">
        <v>51</v>
      </c>
      <c r="AL161" s="58" t="s">
        <v>51</v>
      </c>
    </row>
    <row r="162" spans="1:38" ht="15.75" x14ac:dyDescent="0.25">
      <c r="A162" s="37" t="str">
        <f>'Таблица № 2'!A161</f>
        <v>1.5</v>
      </c>
      <c r="B162" s="38" t="str">
        <f>'Таблица № 2'!B161</f>
        <v>Новое строительство, всего, в том числе:</v>
      </c>
      <c r="C162" s="6" t="str">
        <f>'Таблица № 2'!C161</f>
        <v>Г</v>
      </c>
      <c r="D162" s="44" t="s">
        <v>51</v>
      </c>
      <c r="E162" s="44" t="s">
        <v>51</v>
      </c>
      <c r="F162" s="58" t="s">
        <v>51</v>
      </c>
      <c r="G162" s="58" t="s">
        <v>51</v>
      </c>
      <c r="H162" s="58" t="s">
        <v>51</v>
      </c>
      <c r="I162" s="58" t="s">
        <v>51</v>
      </c>
      <c r="J162" s="58" t="s">
        <v>51</v>
      </c>
      <c r="K162" s="44" t="s">
        <v>51</v>
      </c>
      <c r="L162" s="44" t="s">
        <v>51</v>
      </c>
      <c r="M162" s="58" t="s">
        <v>51</v>
      </c>
      <c r="N162" s="58" t="s">
        <v>51</v>
      </c>
      <c r="O162" s="58" t="s">
        <v>51</v>
      </c>
      <c r="P162" s="58" t="s">
        <v>51</v>
      </c>
      <c r="Q162" s="58" t="s">
        <v>51</v>
      </c>
      <c r="R162" s="44" t="s">
        <v>51</v>
      </c>
      <c r="S162" s="44" t="str">
        <f>'Таблица № 2'!X161</f>
        <v>нд</v>
      </c>
      <c r="T162" s="58" t="s">
        <v>51</v>
      </c>
      <c r="U162" s="58" t="s">
        <v>51</v>
      </c>
      <c r="V162" s="58" t="s">
        <v>51</v>
      </c>
      <c r="W162" s="58" t="s">
        <v>51</v>
      </c>
      <c r="X162" s="59" t="s">
        <v>51</v>
      </c>
      <c r="Y162" s="60" t="s">
        <v>51</v>
      </c>
      <c r="Z162" s="60" t="s">
        <v>51</v>
      </c>
      <c r="AA162" s="59" t="s">
        <v>51</v>
      </c>
      <c r="AB162" s="59" t="s">
        <v>51</v>
      </c>
      <c r="AC162" s="59" t="s">
        <v>51</v>
      </c>
      <c r="AD162" s="58" t="s">
        <v>51</v>
      </c>
      <c r="AE162" s="59" t="s">
        <v>51</v>
      </c>
      <c r="AF162" s="60" t="s">
        <v>51</v>
      </c>
      <c r="AG162" s="60" t="str">
        <f t="shared" si="3"/>
        <v>нд</v>
      </c>
      <c r="AH162" s="59" t="s">
        <v>51</v>
      </c>
      <c r="AI162" s="58" t="s">
        <v>51</v>
      </c>
      <c r="AJ162" s="58" t="s">
        <v>51</v>
      </c>
      <c r="AK162" s="58" t="s">
        <v>51</v>
      </c>
      <c r="AL162" s="58" t="s">
        <v>51</v>
      </c>
    </row>
    <row r="163" spans="1:38" ht="31.5" x14ac:dyDescent="0.25">
      <c r="A163" s="37" t="str">
        <f>'Таблица № 2'!A162</f>
        <v>1.5.1</v>
      </c>
      <c r="B163" s="38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44" t="s">
        <v>51</v>
      </c>
      <c r="E163" s="44" t="s">
        <v>51</v>
      </c>
      <c r="F163" s="58" t="s">
        <v>51</v>
      </c>
      <c r="G163" s="58" t="s">
        <v>51</v>
      </c>
      <c r="H163" s="58" t="s">
        <v>51</v>
      </c>
      <c r="I163" s="58" t="s">
        <v>51</v>
      </c>
      <c r="J163" s="58" t="s">
        <v>51</v>
      </c>
      <c r="K163" s="44" t="s">
        <v>51</v>
      </c>
      <c r="L163" s="44" t="s">
        <v>51</v>
      </c>
      <c r="M163" s="58" t="s">
        <v>51</v>
      </c>
      <c r="N163" s="58" t="s">
        <v>51</v>
      </c>
      <c r="O163" s="58" t="s">
        <v>51</v>
      </c>
      <c r="P163" s="58" t="s">
        <v>51</v>
      </c>
      <c r="Q163" s="58" t="s">
        <v>51</v>
      </c>
      <c r="R163" s="44" t="s">
        <v>51</v>
      </c>
      <c r="S163" s="44" t="str">
        <f>'Таблица № 2'!X162</f>
        <v>нд</v>
      </c>
      <c r="T163" s="58" t="s">
        <v>51</v>
      </c>
      <c r="U163" s="58" t="s">
        <v>51</v>
      </c>
      <c r="V163" s="58" t="s">
        <v>51</v>
      </c>
      <c r="W163" s="58" t="s">
        <v>51</v>
      </c>
      <c r="X163" s="59" t="s">
        <v>51</v>
      </c>
      <c r="Y163" s="60" t="s">
        <v>51</v>
      </c>
      <c r="Z163" s="60" t="s">
        <v>51</v>
      </c>
      <c r="AA163" s="59" t="s">
        <v>51</v>
      </c>
      <c r="AB163" s="59" t="s">
        <v>51</v>
      </c>
      <c r="AC163" s="59" t="s">
        <v>51</v>
      </c>
      <c r="AD163" s="58" t="s">
        <v>51</v>
      </c>
      <c r="AE163" s="59" t="s">
        <v>51</v>
      </c>
      <c r="AF163" s="60" t="s">
        <v>51</v>
      </c>
      <c r="AG163" s="60" t="str">
        <f t="shared" si="3"/>
        <v>нд</v>
      </c>
      <c r="AH163" s="59" t="s">
        <v>51</v>
      </c>
      <c r="AI163" s="58" t="s">
        <v>51</v>
      </c>
      <c r="AJ163" s="58" t="s">
        <v>51</v>
      </c>
      <c r="AK163" s="58" t="s">
        <v>51</v>
      </c>
      <c r="AL163" s="58" t="s">
        <v>51</v>
      </c>
    </row>
    <row r="164" spans="1:38" ht="15.75" x14ac:dyDescent="0.25">
      <c r="A164" s="37" t="str">
        <f>'Таблица № 2'!A163</f>
        <v>1.5.2</v>
      </c>
      <c r="B164" s="38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44" t="s">
        <v>51</v>
      </c>
      <c r="E164" s="44" t="s">
        <v>51</v>
      </c>
      <c r="F164" s="58" t="s">
        <v>51</v>
      </c>
      <c r="G164" s="58" t="s">
        <v>51</v>
      </c>
      <c r="H164" s="58" t="s">
        <v>51</v>
      </c>
      <c r="I164" s="58" t="s">
        <v>51</v>
      </c>
      <c r="J164" s="58" t="s">
        <v>51</v>
      </c>
      <c r="K164" s="44" t="s">
        <v>51</v>
      </c>
      <c r="L164" s="44" t="s">
        <v>51</v>
      </c>
      <c r="M164" s="58" t="s">
        <v>51</v>
      </c>
      <c r="N164" s="58" t="s">
        <v>51</v>
      </c>
      <c r="O164" s="58" t="s">
        <v>51</v>
      </c>
      <c r="P164" s="58" t="s">
        <v>51</v>
      </c>
      <c r="Q164" s="58" t="s">
        <v>51</v>
      </c>
      <c r="R164" s="44" t="s">
        <v>51</v>
      </c>
      <c r="S164" s="44" t="str">
        <f>'Таблица № 2'!X163</f>
        <v>нд</v>
      </c>
      <c r="T164" s="58" t="s">
        <v>51</v>
      </c>
      <c r="U164" s="58" t="s">
        <v>51</v>
      </c>
      <c r="V164" s="58" t="s">
        <v>51</v>
      </c>
      <c r="W164" s="58" t="s">
        <v>51</v>
      </c>
      <c r="X164" s="59" t="s">
        <v>51</v>
      </c>
      <c r="Y164" s="60" t="s">
        <v>51</v>
      </c>
      <c r="Z164" s="60" t="s">
        <v>51</v>
      </c>
      <c r="AA164" s="59" t="s">
        <v>51</v>
      </c>
      <c r="AB164" s="59" t="s">
        <v>51</v>
      </c>
      <c r="AC164" s="59" t="s">
        <v>51</v>
      </c>
      <c r="AD164" s="58" t="s">
        <v>51</v>
      </c>
      <c r="AE164" s="59" t="s">
        <v>51</v>
      </c>
      <c r="AF164" s="60" t="s">
        <v>51</v>
      </c>
      <c r="AG164" s="60" t="str">
        <f t="shared" si="3"/>
        <v>нд</v>
      </c>
      <c r="AH164" s="59" t="s">
        <v>51</v>
      </c>
      <c r="AI164" s="58" t="s">
        <v>51</v>
      </c>
      <c r="AJ164" s="58" t="s">
        <v>51</v>
      </c>
      <c r="AK164" s="58" t="s">
        <v>51</v>
      </c>
      <c r="AL164" s="58" t="s">
        <v>51</v>
      </c>
    </row>
    <row r="165" spans="1:38" ht="31.5" x14ac:dyDescent="0.25">
      <c r="A165" s="37" t="str">
        <f>'Таблица № 2'!A164</f>
        <v>1.5.3</v>
      </c>
      <c r="B165" s="38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44" t="s">
        <v>51</v>
      </c>
      <c r="E165" s="44" t="s">
        <v>51</v>
      </c>
      <c r="F165" s="58" t="s">
        <v>51</v>
      </c>
      <c r="G165" s="58" t="s">
        <v>51</v>
      </c>
      <c r="H165" s="58" t="s">
        <v>51</v>
      </c>
      <c r="I165" s="58" t="s">
        <v>51</v>
      </c>
      <c r="J165" s="58" t="s">
        <v>51</v>
      </c>
      <c r="K165" s="44" t="s">
        <v>51</v>
      </c>
      <c r="L165" s="44" t="s">
        <v>51</v>
      </c>
      <c r="M165" s="58" t="s">
        <v>51</v>
      </c>
      <c r="N165" s="58" t="s">
        <v>51</v>
      </c>
      <c r="O165" s="58" t="s">
        <v>51</v>
      </c>
      <c r="P165" s="58" t="s">
        <v>51</v>
      </c>
      <c r="Q165" s="58" t="s">
        <v>51</v>
      </c>
      <c r="R165" s="44" t="s">
        <v>51</v>
      </c>
      <c r="S165" s="44" t="str">
        <f>'Таблица № 2'!X164</f>
        <v>нд</v>
      </c>
      <c r="T165" s="58" t="s">
        <v>51</v>
      </c>
      <c r="U165" s="58" t="s">
        <v>51</v>
      </c>
      <c r="V165" s="58" t="s">
        <v>51</v>
      </c>
      <c r="W165" s="58" t="s">
        <v>51</v>
      </c>
      <c r="X165" s="59" t="s">
        <v>51</v>
      </c>
      <c r="Y165" s="60" t="s">
        <v>51</v>
      </c>
      <c r="Z165" s="60" t="s">
        <v>51</v>
      </c>
      <c r="AA165" s="59" t="s">
        <v>51</v>
      </c>
      <c r="AB165" s="59" t="s">
        <v>51</v>
      </c>
      <c r="AC165" s="59" t="s">
        <v>51</v>
      </c>
      <c r="AD165" s="58" t="s">
        <v>51</v>
      </c>
      <c r="AE165" s="59" t="s">
        <v>51</v>
      </c>
      <c r="AF165" s="60" t="s">
        <v>51</v>
      </c>
      <c r="AG165" s="60" t="str">
        <f t="shared" si="3"/>
        <v>нд</v>
      </c>
      <c r="AH165" s="59" t="s">
        <v>51</v>
      </c>
      <c r="AI165" s="58" t="s">
        <v>51</v>
      </c>
      <c r="AJ165" s="58" t="s">
        <v>51</v>
      </c>
      <c r="AK165" s="58" t="s">
        <v>51</v>
      </c>
      <c r="AL165" s="58" t="s">
        <v>51</v>
      </c>
    </row>
    <row r="166" spans="1:38" ht="15.75" x14ac:dyDescent="0.25">
      <c r="A166" s="37" t="str">
        <f>'Таблица № 2'!A165</f>
        <v>1.5.4</v>
      </c>
      <c r="B166" s="38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44" t="s">
        <v>51</v>
      </c>
      <c r="E166" s="44" t="s">
        <v>51</v>
      </c>
      <c r="F166" s="58" t="s">
        <v>51</v>
      </c>
      <c r="G166" s="58" t="s">
        <v>51</v>
      </c>
      <c r="H166" s="58" t="s">
        <v>51</v>
      </c>
      <c r="I166" s="58" t="s">
        <v>51</v>
      </c>
      <c r="J166" s="58" t="s">
        <v>51</v>
      </c>
      <c r="K166" s="44" t="s">
        <v>51</v>
      </c>
      <c r="L166" s="44" t="s">
        <v>51</v>
      </c>
      <c r="M166" s="58" t="s">
        <v>51</v>
      </c>
      <c r="N166" s="58" t="s">
        <v>51</v>
      </c>
      <c r="O166" s="58" t="s">
        <v>51</v>
      </c>
      <c r="P166" s="58" t="s">
        <v>51</v>
      </c>
      <c r="Q166" s="58" t="s">
        <v>51</v>
      </c>
      <c r="R166" s="44" t="s">
        <v>51</v>
      </c>
      <c r="S166" s="44" t="str">
        <f>'Таблица № 2'!X165</f>
        <v>нд</v>
      </c>
      <c r="T166" s="58" t="s">
        <v>51</v>
      </c>
      <c r="U166" s="58" t="s">
        <v>51</v>
      </c>
      <c r="V166" s="58" t="s">
        <v>51</v>
      </c>
      <c r="W166" s="58" t="s">
        <v>51</v>
      </c>
      <c r="X166" s="59" t="s">
        <v>51</v>
      </c>
      <c r="Y166" s="60" t="s">
        <v>51</v>
      </c>
      <c r="Z166" s="60" t="s">
        <v>51</v>
      </c>
      <c r="AA166" s="59" t="s">
        <v>51</v>
      </c>
      <c r="AB166" s="59" t="s">
        <v>51</v>
      </c>
      <c r="AC166" s="59" t="s">
        <v>51</v>
      </c>
      <c r="AD166" s="58" t="s">
        <v>51</v>
      </c>
      <c r="AE166" s="59" t="s">
        <v>51</v>
      </c>
      <c r="AF166" s="60" t="s">
        <v>51</v>
      </c>
      <c r="AG166" s="60" t="str">
        <f t="shared" si="3"/>
        <v>нд</v>
      </c>
      <c r="AH166" s="59" t="s">
        <v>51</v>
      </c>
      <c r="AI166" s="58" t="s">
        <v>51</v>
      </c>
      <c r="AJ166" s="58" t="s">
        <v>51</v>
      </c>
      <c r="AK166" s="58" t="s">
        <v>51</v>
      </c>
      <c r="AL166" s="58" t="s">
        <v>51</v>
      </c>
    </row>
    <row r="167" spans="1:38" ht="31.5" x14ac:dyDescent="0.25">
      <c r="A167" s="37" t="str">
        <f>'Таблица № 2'!A166</f>
        <v>1.6</v>
      </c>
      <c r="B167" s="38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44" t="s">
        <v>51</v>
      </c>
      <c r="E167" s="44" t="s">
        <v>51</v>
      </c>
      <c r="F167" s="58" t="s">
        <v>51</v>
      </c>
      <c r="G167" s="58" t="s">
        <v>51</v>
      </c>
      <c r="H167" s="58" t="s">
        <v>51</v>
      </c>
      <c r="I167" s="58" t="s">
        <v>51</v>
      </c>
      <c r="J167" s="58" t="s">
        <v>51</v>
      </c>
      <c r="K167" s="44" t="s">
        <v>51</v>
      </c>
      <c r="L167" s="44" t="s">
        <v>51</v>
      </c>
      <c r="M167" s="58" t="s">
        <v>51</v>
      </c>
      <c r="N167" s="58" t="s">
        <v>51</v>
      </c>
      <c r="O167" s="58" t="s">
        <v>51</v>
      </c>
      <c r="P167" s="58" t="s">
        <v>51</v>
      </c>
      <c r="Q167" s="58" t="s">
        <v>51</v>
      </c>
      <c r="R167" s="44" t="s">
        <v>51</v>
      </c>
      <c r="S167" s="44" t="str">
        <f>'Таблица № 2'!X166</f>
        <v>нд</v>
      </c>
      <c r="T167" s="58" t="s">
        <v>51</v>
      </c>
      <c r="U167" s="58" t="s">
        <v>51</v>
      </c>
      <c r="V167" s="58" t="s">
        <v>51</v>
      </c>
      <c r="W167" s="58" t="s">
        <v>51</v>
      </c>
      <c r="X167" s="59" t="s">
        <v>51</v>
      </c>
      <c r="Y167" s="60" t="s">
        <v>51</v>
      </c>
      <c r="Z167" s="60" t="s">
        <v>51</v>
      </c>
      <c r="AA167" s="59" t="s">
        <v>51</v>
      </c>
      <c r="AB167" s="59" t="s">
        <v>51</v>
      </c>
      <c r="AC167" s="59" t="s">
        <v>51</v>
      </c>
      <c r="AD167" s="58" t="s">
        <v>51</v>
      </c>
      <c r="AE167" s="59" t="s">
        <v>51</v>
      </c>
      <c r="AF167" s="60" t="s">
        <v>51</v>
      </c>
      <c r="AG167" s="60" t="str">
        <f t="shared" si="3"/>
        <v>нд</v>
      </c>
      <c r="AH167" s="59" t="s">
        <v>51</v>
      </c>
      <c r="AI167" s="58" t="s">
        <v>51</v>
      </c>
      <c r="AJ167" s="58" t="s">
        <v>51</v>
      </c>
      <c r="AK167" s="58" t="s">
        <v>51</v>
      </c>
      <c r="AL167" s="58" t="s">
        <v>51</v>
      </c>
    </row>
    <row r="168" spans="1:38" ht="15.75" x14ac:dyDescent="0.25">
      <c r="A168" s="37" t="str">
        <f>'Таблица № 2'!A167</f>
        <v>1.7</v>
      </c>
      <c r="B168" s="38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44" t="s">
        <v>51</v>
      </c>
      <c r="E168" s="44" t="s">
        <v>51</v>
      </c>
      <c r="F168" s="58" t="s">
        <v>51</v>
      </c>
      <c r="G168" s="58" t="s">
        <v>51</v>
      </c>
      <c r="H168" s="58" t="s">
        <v>51</v>
      </c>
      <c r="I168" s="58" t="s">
        <v>51</v>
      </c>
      <c r="J168" s="58" t="s">
        <v>51</v>
      </c>
      <c r="K168" s="44" t="s">
        <v>51</v>
      </c>
      <c r="L168" s="44" t="s">
        <v>51</v>
      </c>
      <c r="M168" s="58" t="s">
        <v>51</v>
      </c>
      <c r="N168" s="58" t="s">
        <v>51</v>
      </c>
      <c r="O168" s="58" t="s">
        <v>51</v>
      </c>
      <c r="P168" s="58" t="s">
        <v>51</v>
      </c>
      <c r="Q168" s="58" t="s">
        <v>51</v>
      </c>
      <c r="R168" s="44" t="s">
        <v>51</v>
      </c>
      <c r="S168" s="44">
        <f>'Таблица № 2'!X167</f>
        <v>0</v>
      </c>
      <c r="T168" s="58" t="s">
        <v>51</v>
      </c>
      <c r="U168" s="58" t="s">
        <v>51</v>
      </c>
      <c r="V168" s="58" t="s">
        <v>51</v>
      </c>
      <c r="W168" s="58" t="s">
        <v>51</v>
      </c>
      <c r="X168" s="59" t="s">
        <v>51</v>
      </c>
      <c r="Y168" s="60" t="s">
        <v>51</v>
      </c>
      <c r="Z168" s="60" t="s">
        <v>51</v>
      </c>
      <c r="AA168" s="59" t="s">
        <v>51</v>
      </c>
      <c r="AB168" s="59" t="s">
        <v>51</v>
      </c>
      <c r="AC168" s="59" t="s">
        <v>51</v>
      </c>
      <c r="AD168" s="58" t="s">
        <v>51</v>
      </c>
      <c r="AE168" s="59" t="s">
        <v>51</v>
      </c>
      <c r="AF168" s="60" t="s">
        <v>51</v>
      </c>
      <c r="AG168" s="60">
        <f t="shared" si="3"/>
        <v>0</v>
      </c>
      <c r="AH168" s="59" t="s">
        <v>51</v>
      </c>
      <c r="AI168" s="58" t="s">
        <v>51</v>
      </c>
      <c r="AJ168" s="58" t="s">
        <v>51</v>
      </c>
      <c r="AK168" s="58" t="s">
        <v>51</v>
      </c>
      <c r="AL168" s="58" t="s">
        <v>51</v>
      </c>
    </row>
    <row r="169" spans="1:38" ht="31.5" x14ac:dyDescent="0.25">
      <c r="A169" s="37" t="str">
        <f>'Таблица № 2'!A168</f>
        <v>1.7.1</v>
      </c>
      <c r="B169" s="38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44" t="s">
        <v>51</v>
      </c>
      <c r="E169" s="44" t="s">
        <v>51</v>
      </c>
      <c r="F169" s="58" t="s">
        <v>51</v>
      </c>
      <c r="G169" s="58" t="s">
        <v>51</v>
      </c>
      <c r="H169" s="58" t="s">
        <v>51</v>
      </c>
      <c r="I169" s="58" t="s">
        <v>51</v>
      </c>
      <c r="J169" s="58" t="s">
        <v>51</v>
      </c>
      <c r="K169" s="44" t="s">
        <v>51</v>
      </c>
      <c r="L169" s="44" t="s">
        <v>51</v>
      </c>
      <c r="M169" s="58" t="s">
        <v>51</v>
      </c>
      <c r="N169" s="58" t="s">
        <v>51</v>
      </c>
      <c r="O169" s="58" t="s">
        <v>51</v>
      </c>
      <c r="P169" s="58" t="s">
        <v>51</v>
      </c>
      <c r="Q169" s="58" t="s">
        <v>51</v>
      </c>
      <c r="R169" s="44" t="s">
        <v>51</v>
      </c>
      <c r="S169" s="44">
        <f>'Таблица № 2'!X168</f>
        <v>0</v>
      </c>
      <c r="T169" s="58" t="s">
        <v>51</v>
      </c>
      <c r="U169" s="58" t="s">
        <v>51</v>
      </c>
      <c r="V169" s="58" t="s">
        <v>51</v>
      </c>
      <c r="W169" s="58" t="s">
        <v>51</v>
      </c>
      <c r="X169" s="59" t="s">
        <v>51</v>
      </c>
      <c r="Y169" s="60" t="s">
        <v>51</v>
      </c>
      <c r="Z169" s="60" t="s">
        <v>51</v>
      </c>
      <c r="AA169" s="59" t="s">
        <v>51</v>
      </c>
      <c r="AB169" s="59" t="s">
        <v>51</v>
      </c>
      <c r="AC169" s="59" t="s">
        <v>51</v>
      </c>
      <c r="AD169" s="58" t="s">
        <v>51</v>
      </c>
      <c r="AE169" s="59" t="s">
        <v>51</v>
      </c>
      <c r="AF169" s="60" t="s">
        <v>51</v>
      </c>
      <c r="AG169" s="60">
        <f t="shared" si="3"/>
        <v>0</v>
      </c>
      <c r="AH169" s="59" t="s">
        <v>51</v>
      </c>
      <c r="AI169" s="58" t="s">
        <v>51</v>
      </c>
      <c r="AJ169" s="58" t="s">
        <v>51</v>
      </c>
      <c r="AK169" s="58" t="s">
        <v>51</v>
      </c>
      <c r="AL169" s="58" t="s">
        <v>51</v>
      </c>
    </row>
    <row r="170" spans="1:38" ht="31.5" x14ac:dyDescent="0.25">
      <c r="A170" s="37" t="str">
        <f>'Таблица № 2'!A169</f>
        <v>1.7.2</v>
      </c>
      <c r="B170" s="38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44" t="s">
        <v>51</v>
      </c>
      <c r="E170" s="44" t="s">
        <v>51</v>
      </c>
      <c r="F170" s="58" t="s">
        <v>51</v>
      </c>
      <c r="G170" s="58" t="s">
        <v>51</v>
      </c>
      <c r="H170" s="58" t="s">
        <v>51</v>
      </c>
      <c r="I170" s="58" t="s">
        <v>51</v>
      </c>
      <c r="J170" s="58" t="s">
        <v>51</v>
      </c>
      <c r="K170" s="44" t="s">
        <v>51</v>
      </c>
      <c r="L170" s="44" t="s">
        <v>51</v>
      </c>
      <c r="M170" s="58" t="s">
        <v>51</v>
      </c>
      <c r="N170" s="58" t="s">
        <v>51</v>
      </c>
      <c r="O170" s="58" t="s">
        <v>51</v>
      </c>
      <c r="P170" s="58" t="s">
        <v>51</v>
      </c>
      <c r="Q170" s="58" t="s">
        <v>51</v>
      </c>
      <c r="R170" s="44" t="s">
        <v>51</v>
      </c>
      <c r="S170" s="44">
        <f>'Таблица № 2'!X169</f>
        <v>0</v>
      </c>
      <c r="T170" s="58" t="s">
        <v>51</v>
      </c>
      <c r="U170" s="58" t="s">
        <v>51</v>
      </c>
      <c r="V170" s="58" t="s">
        <v>51</v>
      </c>
      <c r="W170" s="58" t="s">
        <v>51</v>
      </c>
      <c r="X170" s="59" t="s">
        <v>51</v>
      </c>
      <c r="Y170" s="60" t="s">
        <v>51</v>
      </c>
      <c r="Z170" s="60" t="s">
        <v>51</v>
      </c>
      <c r="AA170" s="59" t="s">
        <v>51</v>
      </c>
      <c r="AB170" s="59" t="s">
        <v>51</v>
      </c>
      <c r="AC170" s="59" t="s">
        <v>51</v>
      </c>
      <c r="AD170" s="58" t="s">
        <v>51</v>
      </c>
      <c r="AE170" s="59" t="s">
        <v>51</v>
      </c>
      <c r="AF170" s="60" t="s">
        <v>51</v>
      </c>
      <c r="AG170" s="60">
        <f t="shared" si="3"/>
        <v>0</v>
      </c>
      <c r="AH170" s="59" t="s">
        <v>51</v>
      </c>
      <c r="AI170" s="58" t="s">
        <v>51</v>
      </c>
      <c r="AJ170" s="58" t="s">
        <v>51</v>
      </c>
      <c r="AK170" s="58" t="s">
        <v>51</v>
      </c>
      <c r="AL170" s="58" t="s">
        <v>51</v>
      </c>
    </row>
    <row r="171" spans="1:38" ht="31.5" x14ac:dyDescent="0.25">
      <c r="A171" s="37" t="str">
        <f>'Таблица № 2'!A170</f>
        <v>1.7.3</v>
      </c>
      <c r="B171" s="38" t="str">
        <f>'Таблица № 2'!B170</f>
        <v>Техническое перевооружение установки постоянного тока (инв. №36656)</v>
      </c>
      <c r="C171" s="6" t="str">
        <f>'Таблица № 2'!C170</f>
        <v>K_KGK_01</v>
      </c>
      <c r="D171" s="44" t="s">
        <v>51</v>
      </c>
      <c r="E171" s="44" t="s">
        <v>51</v>
      </c>
      <c r="F171" s="58" t="s">
        <v>51</v>
      </c>
      <c r="G171" s="58" t="s">
        <v>51</v>
      </c>
      <c r="H171" s="58" t="s">
        <v>51</v>
      </c>
      <c r="I171" s="58" t="s">
        <v>51</v>
      </c>
      <c r="J171" s="58" t="s">
        <v>51</v>
      </c>
      <c r="K171" s="44" t="s">
        <v>51</v>
      </c>
      <c r="L171" s="44" t="s">
        <v>51</v>
      </c>
      <c r="M171" s="58" t="s">
        <v>51</v>
      </c>
      <c r="N171" s="58" t="s">
        <v>51</v>
      </c>
      <c r="O171" s="58" t="s">
        <v>51</v>
      </c>
      <c r="P171" s="58" t="s">
        <v>51</v>
      </c>
      <c r="Q171" s="58" t="s">
        <v>51</v>
      </c>
      <c r="R171" s="44" t="s">
        <v>51</v>
      </c>
      <c r="S171" s="44">
        <f>'Таблица № 2'!X170</f>
        <v>0</v>
      </c>
      <c r="T171" s="58" t="s">
        <v>51</v>
      </c>
      <c r="U171" s="58" t="s">
        <v>51</v>
      </c>
      <c r="V171" s="58" t="s">
        <v>51</v>
      </c>
      <c r="W171" s="58" t="s">
        <v>51</v>
      </c>
      <c r="X171" s="59" t="s">
        <v>51</v>
      </c>
      <c r="Y171" s="60" t="s">
        <v>51</v>
      </c>
      <c r="Z171" s="60" t="s">
        <v>51</v>
      </c>
      <c r="AA171" s="59" t="s">
        <v>51</v>
      </c>
      <c r="AB171" s="59" t="s">
        <v>51</v>
      </c>
      <c r="AC171" s="59" t="s">
        <v>51</v>
      </c>
      <c r="AD171" s="58" t="s">
        <v>51</v>
      </c>
      <c r="AE171" s="59" t="s">
        <v>51</v>
      </c>
      <c r="AF171" s="60" t="s">
        <v>51</v>
      </c>
      <c r="AG171" s="60">
        <f t="shared" ref="AG171:AG174" si="4">S171</f>
        <v>0</v>
      </c>
      <c r="AH171" s="59" t="s">
        <v>51</v>
      </c>
      <c r="AI171" s="58" t="s">
        <v>51</v>
      </c>
      <c r="AJ171" s="58" t="s">
        <v>51</v>
      </c>
      <c r="AK171" s="58" t="s">
        <v>51</v>
      </c>
      <c r="AL171" s="58" t="s">
        <v>51</v>
      </c>
    </row>
    <row r="172" spans="1:38" ht="31.5" x14ac:dyDescent="0.25">
      <c r="A172" s="37" t="str">
        <f>'Таблица № 2'!A171</f>
        <v>1.7.4</v>
      </c>
      <c r="B172" s="38" t="str">
        <f>'Таблица № 2'!B171</f>
        <v>Техническое перевооружение транспортного учаска (покупка ГАЗ 330210)</v>
      </c>
      <c r="C172" s="6" t="str">
        <f>'Таблица № 2'!C171</f>
        <v>K_KGK_02</v>
      </c>
      <c r="D172" s="44" t="s">
        <v>51</v>
      </c>
      <c r="E172" s="44" t="s">
        <v>51</v>
      </c>
      <c r="F172" s="58" t="s">
        <v>51</v>
      </c>
      <c r="G172" s="58" t="s">
        <v>51</v>
      </c>
      <c r="H172" s="58" t="s">
        <v>51</v>
      </c>
      <c r="I172" s="58" t="s">
        <v>51</v>
      </c>
      <c r="J172" s="58" t="s">
        <v>51</v>
      </c>
      <c r="K172" s="44" t="s">
        <v>51</v>
      </c>
      <c r="L172" s="44" t="s">
        <v>51</v>
      </c>
      <c r="M172" s="58" t="s">
        <v>51</v>
      </c>
      <c r="N172" s="58" t="s">
        <v>51</v>
      </c>
      <c r="O172" s="58" t="s">
        <v>51</v>
      </c>
      <c r="P172" s="58" t="s">
        <v>51</v>
      </c>
      <c r="Q172" s="58" t="s">
        <v>51</v>
      </c>
      <c r="R172" s="44" t="s">
        <v>51</v>
      </c>
      <c r="S172" s="44">
        <f>'Таблица № 2'!X171</f>
        <v>0</v>
      </c>
      <c r="T172" s="58" t="s">
        <v>51</v>
      </c>
      <c r="U172" s="58" t="s">
        <v>51</v>
      </c>
      <c r="V172" s="58" t="s">
        <v>51</v>
      </c>
      <c r="W172" s="58" t="s">
        <v>51</v>
      </c>
      <c r="X172" s="59" t="s">
        <v>51</v>
      </c>
      <c r="Y172" s="60" t="s">
        <v>51</v>
      </c>
      <c r="Z172" s="60" t="s">
        <v>51</v>
      </c>
      <c r="AA172" s="59" t="s">
        <v>51</v>
      </c>
      <c r="AB172" s="59" t="s">
        <v>51</v>
      </c>
      <c r="AC172" s="59" t="s">
        <v>51</v>
      </c>
      <c r="AD172" s="58" t="s">
        <v>51</v>
      </c>
      <c r="AE172" s="59" t="s">
        <v>51</v>
      </c>
      <c r="AF172" s="60" t="s">
        <v>51</v>
      </c>
      <c r="AG172" s="60">
        <f t="shared" si="4"/>
        <v>0</v>
      </c>
      <c r="AH172" s="59" t="s">
        <v>51</v>
      </c>
      <c r="AI172" s="58" t="s">
        <v>51</v>
      </c>
      <c r="AJ172" s="58" t="s">
        <v>51</v>
      </c>
      <c r="AK172" s="58" t="s">
        <v>51</v>
      </c>
      <c r="AL172" s="58" t="s">
        <v>51</v>
      </c>
    </row>
    <row r="173" spans="1:38" ht="31.5" x14ac:dyDescent="0.25">
      <c r="A173" s="37" t="str">
        <f>'Таблица № 2'!A172</f>
        <v>1.7.5</v>
      </c>
      <c r="B173" s="38" t="str">
        <f>'Таблица № 2'!B172</f>
        <v>Техническое перевооружение участка ТАИ (ТЭЦ-1)</v>
      </c>
      <c r="C173" s="6" t="str">
        <f>'Таблица № 2'!C172</f>
        <v>K_KGK_03</v>
      </c>
      <c r="D173" s="44" t="s">
        <v>51</v>
      </c>
      <c r="E173" s="44" t="s">
        <v>51</v>
      </c>
      <c r="F173" s="58" t="s">
        <v>51</v>
      </c>
      <c r="G173" s="58" t="s">
        <v>51</v>
      </c>
      <c r="H173" s="58" t="s">
        <v>51</v>
      </c>
      <c r="I173" s="58" t="s">
        <v>51</v>
      </c>
      <c r="J173" s="58" t="s">
        <v>51</v>
      </c>
      <c r="K173" s="44" t="s">
        <v>51</v>
      </c>
      <c r="L173" s="44" t="s">
        <v>51</v>
      </c>
      <c r="M173" s="58" t="s">
        <v>51</v>
      </c>
      <c r="N173" s="58" t="s">
        <v>51</v>
      </c>
      <c r="O173" s="58" t="s">
        <v>51</v>
      </c>
      <c r="P173" s="58" t="s">
        <v>51</v>
      </c>
      <c r="Q173" s="58" t="s">
        <v>51</v>
      </c>
      <c r="R173" s="44" t="s">
        <v>51</v>
      </c>
      <c r="S173" s="44">
        <f>'Таблица № 2'!X172</f>
        <v>0</v>
      </c>
      <c r="T173" s="58" t="s">
        <v>51</v>
      </c>
      <c r="U173" s="58" t="s">
        <v>51</v>
      </c>
      <c r="V173" s="58" t="s">
        <v>51</v>
      </c>
      <c r="W173" s="58" t="s">
        <v>51</v>
      </c>
      <c r="X173" s="59" t="s">
        <v>51</v>
      </c>
      <c r="Y173" s="60" t="s">
        <v>51</v>
      </c>
      <c r="Z173" s="60" t="s">
        <v>51</v>
      </c>
      <c r="AA173" s="59" t="s">
        <v>51</v>
      </c>
      <c r="AB173" s="59" t="s">
        <v>51</v>
      </c>
      <c r="AC173" s="59" t="s">
        <v>51</v>
      </c>
      <c r="AD173" s="58" t="s">
        <v>51</v>
      </c>
      <c r="AE173" s="59" t="s">
        <v>51</v>
      </c>
      <c r="AF173" s="60" t="s">
        <v>51</v>
      </c>
      <c r="AG173" s="60">
        <f t="shared" si="4"/>
        <v>0</v>
      </c>
      <c r="AH173" s="59" t="s">
        <v>51</v>
      </c>
      <c r="AI173" s="58" t="s">
        <v>51</v>
      </c>
      <c r="AJ173" s="58" t="s">
        <v>51</v>
      </c>
      <c r="AK173" s="58" t="s">
        <v>51</v>
      </c>
      <c r="AL173" s="58" t="s">
        <v>51</v>
      </c>
    </row>
    <row r="174" spans="1:38" ht="31.5" x14ac:dyDescent="0.25">
      <c r="A174" s="37" t="str">
        <f>'Таблица № 2'!A173</f>
        <v>1.7.6</v>
      </c>
      <c r="B174" s="38" t="str">
        <f>'Таблица № 2'!B173</f>
        <v>Техническое перевооружение участка ТАИ (РТСЮ)</v>
      </c>
      <c r="C174" s="6" t="str">
        <f>'Таблица № 2'!C173</f>
        <v>K_KGK_04</v>
      </c>
      <c r="D174" s="44" t="s">
        <v>51</v>
      </c>
      <c r="E174" s="44" t="s">
        <v>51</v>
      </c>
      <c r="F174" s="58" t="s">
        <v>51</v>
      </c>
      <c r="G174" s="58" t="s">
        <v>51</v>
      </c>
      <c r="H174" s="58" t="s">
        <v>51</v>
      </c>
      <c r="I174" s="58" t="s">
        <v>51</v>
      </c>
      <c r="J174" s="58" t="s">
        <v>51</v>
      </c>
      <c r="K174" s="44" t="s">
        <v>51</v>
      </c>
      <c r="L174" s="44" t="s">
        <v>51</v>
      </c>
      <c r="M174" s="58" t="s">
        <v>51</v>
      </c>
      <c r="N174" s="58" t="s">
        <v>51</v>
      </c>
      <c r="O174" s="58" t="s">
        <v>51</v>
      </c>
      <c r="P174" s="58" t="s">
        <v>51</v>
      </c>
      <c r="Q174" s="58" t="s">
        <v>51</v>
      </c>
      <c r="R174" s="44" t="s">
        <v>51</v>
      </c>
      <c r="S174" s="44">
        <f>'Таблица № 2'!X173</f>
        <v>0</v>
      </c>
      <c r="T174" s="58" t="s">
        <v>51</v>
      </c>
      <c r="U174" s="58" t="s">
        <v>51</v>
      </c>
      <c r="V174" s="58" t="s">
        <v>51</v>
      </c>
      <c r="W174" s="58" t="s">
        <v>51</v>
      </c>
      <c r="X174" s="59" t="s">
        <v>51</v>
      </c>
      <c r="Y174" s="60" t="s">
        <v>51</v>
      </c>
      <c r="Z174" s="60" t="s">
        <v>51</v>
      </c>
      <c r="AA174" s="59" t="s">
        <v>51</v>
      </c>
      <c r="AB174" s="59" t="s">
        <v>51</v>
      </c>
      <c r="AC174" s="59" t="s">
        <v>51</v>
      </c>
      <c r="AD174" s="58" t="s">
        <v>51</v>
      </c>
      <c r="AE174" s="59" t="s">
        <v>51</v>
      </c>
      <c r="AF174" s="60" t="s">
        <v>51</v>
      </c>
      <c r="AG174" s="60">
        <f t="shared" si="4"/>
        <v>0</v>
      </c>
      <c r="AH174" s="59" t="s">
        <v>51</v>
      </c>
      <c r="AI174" s="58" t="s">
        <v>51</v>
      </c>
      <c r="AJ174" s="58" t="s">
        <v>51</v>
      </c>
      <c r="AK174" s="58" t="s">
        <v>51</v>
      </c>
      <c r="AL174" s="58" t="s">
        <v>51</v>
      </c>
    </row>
  </sheetData>
  <mergeCells count="19"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  <mergeCell ref="A3:AL3"/>
    <mergeCell ref="A1:AL1"/>
    <mergeCell ref="A2:AL2"/>
    <mergeCell ref="A4:AL4"/>
    <mergeCell ref="A5:AL5"/>
  </mergeCells>
  <phoneticPr fontId="38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rgb="FF92D050"/>
  </sheetPr>
  <dimension ref="A1:AV174"/>
  <sheetViews>
    <sheetView zoomScale="70" zoomScaleNormal="70" workbookViewId="0">
      <pane xSplit="3" ySplit="10" topLeftCell="Z170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9.140625" style="52"/>
    <col min="2" max="2" width="55.85546875" style="63" customWidth="1"/>
    <col min="3" max="3" width="9.140625" style="52"/>
    <col min="4" max="4" width="12.28515625" style="52" bestFit="1" customWidth="1"/>
    <col min="5" max="10" width="9.140625" style="52"/>
    <col min="11" max="11" width="12.28515625" style="52" bestFit="1" customWidth="1"/>
    <col min="12" max="17" width="9.140625" style="52"/>
    <col min="18" max="18" width="12.28515625" style="52" bestFit="1" customWidth="1"/>
    <col min="19" max="24" width="9.140625" style="52"/>
    <col min="25" max="25" width="12.28515625" style="52" bestFit="1" customWidth="1"/>
    <col min="26" max="30" width="9.140625" style="52"/>
    <col min="31" max="31" width="9.140625" style="52" customWidth="1"/>
    <col min="32" max="33" width="9.140625" style="52"/>
    <col min="34" max="36" width="6.5703125" style="52" bestFit="1" customWidth="1"/>
    <col min="37" max="37" width="9.140625" style="52"/>
    <col min="38" max="38" width="6.5703125" style="52" bestFit="1" customWidth="1"/>
    <col min="39" max="16384" width="9.140625" style="52"/>
  </cols>
  <sheetData>
    <row r="1" spans="1:48" s="23" customFormat="1" ht="18.75" x14ac:dyDescent="0.3">
      <c r="A1" s="149" t="s">
        <v>173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</row>
    <row r="2" spans="1:48" s="23" customFormat="1" ht="18.75" x14ac:dyDescent="0.3">
      <c r="A2" s="150" t="s">
        <v>643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  <c r="AK2" s="150"/>
      <c r="AL2" s="150"/>
    </row>
    <row r="3" spans="1:48" s="23" customFormat="1" ht="18.75" x14ac:dyDescent="0.25">
      <c r="A3" s="151" t="s">
        <v>212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  <c r="AK3" s="151"/>
      <c r="AL3" s="151"/>
      <c r="AM3" s="53"/>
      <c r="AN3" s="53"/>
      <c r="AO3" s="53"/>
      <c r="AP3" s="53"/>
      <c r="AQ3" s="53"/>
      <c r="AR3" s="53"/>
      <c r="AS3" s="53"/>
      <c r="AT3" s="53"/>
      <c r="AU3" s="53"/>
      <c r="AV3" s="53"/>
    </row>
    <row r="4" spans="1:48" s="23" customFormat="1" ht="15.75" x14ac:dyDescent="0.25">
      <c r="A4" s="137" t="s">
        <v>174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54"/>
      <c r="AN4" s="54"/>
      <c r="AO4" s="54"/>
      <c r="AP4" s="54"/>
      <c r="AQ4" s="54"/>
      <c r="AR4" s="54"/>
      <c r="AS4" s="54"/>
      <c r="AT4" s="54"/>
      <c r="AU4" s="54"/>
      <c r="AV4" s="54"/>
    </row>
    <row r="5" spans="1:48" s="23" customFormat="1" ht="15.75" x14ac:dyDescent="0.25">
      <c r="A5" s="163" t="s">
        <v>722</v>
      </c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163"/>
      <c r="M5" s="163"/>
      <c r="N5" s="163"/>
      <c r="O5" s="163"/>
      <c r="P5" s="163"/>
      <c r="Q5" s="163"/>
      <c r="R5" s="163"/>
      <c r="S5" s="163"/>
      <c r="T5" s="163"/>
      <c r="U5" s="163"/>
      <c r="V5" s="163"/>
      <c r="W5" s="163"/>
      <c r="X5" s="163"/>
      <c r="Y5" s="163"/>
      <c r="Z5" s="163"/>
      <c r="AA5" s="163"/>
      <c r="AB5" s="163"/>
      <c r="AC5" s="163"/>
      <c r="AD5" s="163"/>
      <c r="AE5" s="163"/>
      <c r="AF5" s="163"/>
      <c r="AG5" s="163"/>
      <c r="AH5" s="163"/>
      <c r="AI5" s="163"/>
      <c r="AJ5" s="163"/>
      <c r="AK5" s="163"/>
      <c r="AL5" s="163"/>
      <c r="AM5" s="26"/>
      <c r="AN5" s="26"/>
    </row>
    <row r="6" spans="1:48" s="21" customFormat="1" ht="19.5" customHeight="1" x14ac:dyDescent="0.25">
      <c r="A6" s="155" t="s">
        <v>106</v>
      </c>
      <c r="B6" s="148" t="s">
        <v>107</v>
      </c>
      <c r="C6" s="158" t="s">
        <v>108</v>
      </c>
      <c r="D6" s="161" t="s">
        <v>175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27"/>
      <c r="AN6" s="27"/>
    </row>
    <row r="7" spans="1:48" s="21" customFormat="1" ht="43.5" customHeight="1" x14ac:dyDescent="0.25">
      <c r="A7" s="156"/>
      <c r="B7" s="148"/>
      <c r="C7" s="159"/>
      <c r="D7" s="161" t="s">
        <v>166</v>
      </c>
      <c r="E7" s="161"/>
      <c r="F7" s="161"/>
      <c r="G7" s="161"/>
      <c r="H7" s="161"/>
      <c r="I7" s="161"/>
      <c r="J7" s="161"/>
      <c r="K7" s="161" t="s">
        <v>167</v>
      </c>
      <c r="L7" s="161"/>
      <c r="M7" s="161"/>
      <c r="N7" s="161"/>
      <c r="O7" s="161"/>
      <c r="P7" s="161"/>
      <c r="Q7" s="161"/>
      <c r="R7" s="161" t="s">
        <v>168</v>
      </c>
      <c r="S7" s="161"/>
      <c r="T7" s="161"/>
      <c r="U7" s="161"/>
      <c r="V7" s="161"/>
      <c r="W7" s="161"/>
      <c r="X7" s="161"/>
      <c r="Y7" s="161" t="s">
        <v>169</v>
      </c>
      <c r="Z7" s="161"/>
      <c r="AA7" s="161"/>
      <c r="AB7" s="161"/>
      <c r="AC7" s="161"/>
      <c r="AD7" s="161"/>
      <c r="AE7" s="161"/>
      <c r="AF7" s="148" t="s">
        <v>176</v>
      </c>
      <c r="AG7" s="148"/>
      <c r="AH7" s="148"/>
      <c r="AI7" s="148"/>
      <c r="AJ7" s="148"/>
      <c r="AK7" s="148"/>
      <c r="AL7" s="148"/>
      <c r="AM7" s="27"/>
      <c r="AN7" s="27"/>
    </row>
    <row r="8" spans="1:48" s="21" customFormat="1" ht="43.5" customHeight="1" x14ac:dyDescent="0.25">
      <c r="A8" s="156"/>
      <c r="B8" s="148"/>
      <c r="C8" s="159"/>
      <c r="D8" s="125" t="s">
        <v>83</v>
      </c>
      <c r="E8" s="161" t="s">
        <v>84</v>
      </c>
      <c r="F8" s="161"/>
      <c r="G8" s="161"/>
      <c r="H8" s="161"/>
      <c r="I8" s="161"/>
      <c r="J8" s="161"/>
      <c r="K8" s="125" t="s">
        <v>83</v>
      </c>
      <c r="L8" s="148" t="s">
        <v>84</v>
      </c>
      <c r="M8" s="148"/>
      <c r="N8" s="148"/>
      <c r="O8" s="148"/>
      <c r="P8" s="148"/>
      <c r="Q8" s="148"/>
      <c r="R8" s="125" t="s">
        <v>83</v>
      </c>
      <c r="S8" s="148" t="s">
        <v>84</v>
      </c>
      <c r="T8" s="148"/>
      <c r="U8" s="148"/>
      <c r="V8" s="148"/>
      <c r="W8" s="148"/>
      <c r="X8" s="148"/>
      <c r="Y8" s="125" t="s">
        <v>83</v>
      </c>
      <c r="Z8" s="148" t="s">
        <v>84</v>
      </c>
      <c r="AA8" s="148"/>
      <c r="AB8" s="148"/>
      <c r="AC8" s="148"/>
      <c r="AD8" s="148"/>
      <c r="AE8" s="148"/>
      <c r="AF8" s="125" t="s">
        <v>83</v>
      </c>
      <c r="AG8" s="148" t="s">
        <v>84</v>
      </c>
      <c r="AH8" s="148"/>
      <c r="AI8" s="148"/>
      <c r="AJ8" s="148"/>
      <c r="AK8" s="148"/>
      <c r="AL8" s="148"/>
    </row>
    <row r="9" spans="1:48" s="21" customFormat="1" ht="87.75" customHeight="1" x14ac:dyDescent="0.25">
      <c r="A9" s="157"/>
      <c r="B9" s="148"/>
      <c r="C9" s="160"/>
      <c r="D9" s="28" t="s">
        <v>85</v>
      </c>
      <c r="E9" s="28" t="s">
        <v>85</v>
      </c>
      <c r="F9" s="55" t="s">
        <v>170</v>
      </c>
      <c r="G9" s="55" t="s">
        <v>171</v>
      </c>
      <c r="H9" s="55" t="s">
        <v>172</v>
      </c>
      <c r="I9" s="55" t="s">
        <v>645</v>
      </c>
      <c r="J9" s="55" t="s">
        <v>90</v>
      </c>
      <c r="K9" s="28" t="s">
        <v>85</v>
      </c>
      <c r="L9" s="28" t="s">
        <v>85</v>
      </c>
      <c r="M9" s="55" t="s">
        <v>170</v>
      </c>
      <c r="N9" s="55" t="s">
        <v>171</v>
      </c>
      <c r="O9" s="55" t="s">
        <v>172</v>
      </c>
      <c r="P9" s="55" t="s">
        <v>645</v>
      </c>
      <c r="Q9" s="55" t="s">
        <v>90</v>
      </c>
      <c r="R9" s="28" t="s">
        <v>85</v>
      </c>
      <c r="S9" s="28" t="s">
        <v>85</v>
      </c>
      <c r="T9" s="55" t="s">
        <v>170</v>
      </c>
      <c r="U9" s="55" t="s">
        <v>171</v>
      </c>
      <c r="V9" s="55" t="s">
        <v>172</v>
      </c>
      <c r="W9" s="55" t="s">
        <v>645</v>
      </c>
      <c r="X9" s="55" t="s">
        <v>90</v>
      </c>
      <c r="Y9" s="28" t="s">
        <v>85</v>
      </c>
      <c r="Z9" s="28" t="s">
        <v>85</v>
      </c>
      <c r="AA9" s="55" t="s">
        <v>170</v>
      </c>
      <c r="AB9" s="55" t="s">
        <v>171</v>
      </c>
      <c r="AC9" s="55" t="s">
        <v>172</v>
      </c>
      <c r="AD9" s="55" t="s">
        <v>645</v>
      </c>
      <c r="AE9" s="55" t="s">
        <v>90</v>
      </c>
      <c r="AF9" s="28" t="s">
        <v>85</v>
      </c>
      <c r="AG9" s="28" t="s">
        <v>85</v>
      </c>
      <c r="AH9" s="55" t="s">
        <v>170</v>
      </c>
      <c r="AI9" s="55" t="s">
        <v>171</v>
      </c>
      <c r="AJ9" s="55" t="s">
        <v>172</v>
      </c>
      <c r="AK9" s="55" t="s">
        <v>645</v>
      </c>
      <c r="AL9" s="55" t="s">
        <v>90</v>
      </c>
    </row>
    <row r="10" spans="1:48" s="21" customFormat="1" ht="17.25" customHeight="1" x14ac:dyDescent="0.25">
      <c r="A10" s="125">
        <v>1</v>
      </c>
      <c r="B10" s="125">
        <v>2</v>
      </c>
      <c r="C10" s="125">
        <v>3</v>
      </c>
      <c r="D10" s="56" t="s">
        <v>99</v>
      </c>
      <c r="E10" s="56" t="s">
        <v>100</v>
      </c>
      <c r="F10" s="56" t="s">
        <v>101</v>
      </c>
      <c r="G10" s="56" t="s">
        <v>102</v>
      </c>
      <c r="H10" s="56" t="s">
        <v>103</v>
      </c>
      <c r="I10" s="56" t="s">
        <v>104</v>
      </c>
      <c r="J10" s="56" t="s">
        <v>105</v>
      </c>
      <c r="K10" s="56" t="s">
        <v>177</v>
      </c>
      <c r="L10" s="56" t="s">
        <v>178</v>
      </c>
      <c r="M10" s="56" t="s">
        <v>179</v>
      </c>
      <c r="N10" s="56" t="s">
        <v>180</v>
      </c>
      <c r="O10" s="56" t="s">
        <v>181</v>
      </c>
      <c r="P10" s="56" t="s">
        <v>182</v>
      </c>
      <c r="Q10" s="56" t="s">
        <v>646</v>
      </c>
      <c r="R10" s="56" t="s">
        <v>183</v>
      </c>
      <c r="S10" s="56" t="s">
        <v>184</v>
      </c>
      <c r="T10" s="56" t="s">
        <v>185</v>
      </c>
      <c r="U10" s="56" t="s">
        <v>186</v>
      </c>
      <c r="V10" s="56" t="s">
        <v>187</v>
      </c>
      <c r="W10" s="56" t="s">
        <v>188</v>
      </c>
      <c r="X10" s="56" t="s">
        <v>647</v>
      </c>
      <c r="Y10" s="56" t="s">
        <v>189</v>
      </c>
      <c r="Z10" s="56" t="s">
        <v>190</v>
      </c>
      <c r="AA10" s="56" t="s">
        <v>191</v>
      </c>
      <c r="AB10" s="56" t="s">
        <v>192</v>
      </c>
      <c r="AC10" s="56" t="s">
        <v>193</v>
      </c>
      <c r="AD10" s="56" t="s">
        <v>194</v>
      </c>
      <c r="AE10" s="56" t="s">
        <v>648</v>
      </c>
      <c r="AF10" s="56" t="s">
        <v>195</v>
      </c>
      <c r="AG10" s="56" t="s">
        <v>196</v>
      </c>
      <c r="AH10" s="56" t="s">
        <v>197</v>
      </c>
      <c r="AI10" s="56" t="s">
        <v>198</v>
      </c>
      <c r="AJ10" s="56" t="s">
        <v>199</v>
      </c>
      <c r="AK10" s="56" t="s">
        <v>200</v>
      </c>
      <c r="AL10" s="56" t="s">
        <v>649</v>
      </c>
    </row>
    <row r="11" spans="1:48" ht="15.75" x14ac:dyDescent="0.25">
      <c r="A11" s="49" t="str">
        <f>'Таблица № 2'!A10</f>
        <v>0</v>
      </c>
      <c r="B11" s="64" t="str">
        <f>'Таблица № 2'!B10</f>
        <v>ВСЕГО по инвестиционной программе, в том числе:</v>
      </c>
      <c r="C11" s="20" t="str">
        <f>'Таблица № 2'!C10</f>
        <v>Г</v>
      </c>
      <c r="D11" s="44" t="s">
        <v>51</v>
      </c>
      <c r="E11" s="44" t="s">
        <v>51</v>
      </c>
      <c r="F11" s="58" t="s">
        <v>51</v>
      </c>
      <c r="G11" s="58" t="s">
        <v>51</v>
      </c>
      <c r="H11" s="58" t="s">
        <v>51</v>
      </c>
      <c r="I11" s="58" t="s">
        <v>51</v>
      </c>
      <c r="J11" s="58" t="s">
        <v>51</v>
      </c>
      <c r="K11" s="44" t="s">
        <v>51</v>
      </c>
      <c r="L11" s="44" t="s">
        <v>51</v>
      </c>
      <c r="M11" s="58" t="s">
        <v>51</v>
      </c>
      <c r="N11" s="58" t="s">
        <v>51</v>
      </c>
      <c r="O11" s="58" t="s">
        <v>51</v>
      </c>
      <c r="P11" s="58" t="s">
        <v>51</v>
      </c>
      <c r="Q11" s="58" t="s">
        <v>51</v>
      </c>
      <c r="R11" s="44" t="s">
        <v>51</v>
      </c>
      <c r="S11" s="44">
        <f>'Таблица № 2'!Y10</f>
        <v>26.060469999999999</v>
      </c>
      <c r="T11" s="58" t="s">
        <v>51</v>
      </c>
      <c r="U11" s="58" t="s">
        <v>51</v>
      </c>
      <c r="V11" s="58" t="s">
        <v>51</v>
      </c>
      <c r="W11" s="58" t="s">
        <v>51</v>
      </c>
      <c r="X11" s="59">
        <f>X41</f>
        <v>4.5431999999999997</v>
      </c>
      <c r="Y11" s="60" t="s">
        <v>51</v>
      </c>
      <c r="Z11" s="60" t="s">
        <v>51</v>
      </c>
      <c r="AA11" s="59" t="s">
        <v>51</v>
      </c>
      <c r="AB11" s="59" t="s">
        <v>51</v>
      </c>
      <c r="AC11" s="59" t="s">
        <v>51</v>
      </c>
      <c r="AD11" s="58" t="s">
        <v>51</v>
      </c>
      <c r="AE11" s="59" t="s">
        <v>51</v>
      </c>
      <c r="AF11" s="60" t="s">
        <v>51</v>
      </c>
      <c r="AG11" s="60">
        <f t="shared" ref="AG11" si="0">S11</f>
        <v>26.060469999999999</v>
      </c>
      <c r="AH11" s="59" t="s">
        <v>51</v>
      </c>
      <c r="AI11" s="58" t="s">
        <v>51</v>
      </c>
      <c r="AJ11" s="58" t="s">
        <v>51</v>
      </c>
      <c r="AK11" s="58" t="s">
        <v>51</v>
      </c>
      <c r="AL11" s="59">
        <f>AL41</f>
        <v>4.5431999999999997</v>
      </c>
    </row>
    <row r="12" spans="1:48" ht="31.5" x14ac:dyDescent="0.25">
      <c r="A12" s="37" t="str">
        <f>'Таблица № 2'!A11</f>
        <v>0.1</v>
      </c>
      <c r="B12" s="65" t="str">
        <f>'Таблица № 2'!B11</f>
        <v>Технологическое присоединение (подключение), всего</v>
      </c>
      <c r="C12" s="20" t="str">
        <f>'Таблица № 2'!C11</f>
        <v>Г</v>
      </c>
      <c r="D12" s="44" t="s">
        <v>51</v>
      </c>
      <c r="E12" s="44" t="s">
        <v>51</v>
      </c>
      <c r="F12" s="58" t="s">
        <v>51</v>
      </c>
      <c r="G12" s="58" t="s">
        <v>51</v>
      </c>
      <c r="H12" s="58" t="s">
        <v>51</v>
      </c>
      <c r="I12" s="58" t="s">
        <v>51</v>
      </c>
      <c r="J12" s="58" t="s">
        <v>51</v>
      </c>
      <c r="K12" s="44" t="s">
        <v>51</v>
      </c>
      <c r="L12" s="44" t="s">
        <v>51</v>
      </c>
      <c r="M12" s="58" t="s">
        <v>51</v>
      </c>
      <c r="N12" s="58" t="s">
        <v>51</v>
      </c>
      <c r="O12" s="58" t="s">
        <v>51</v>
      </c>
      <c r="P12" s="58" t="s">
        <v>51</v>
      </c>
      <c r="Q12" s="58" t="s">
        <v>51</v>
      </c>
      <c r="R12" s="44" t="s">
        <v>51</v>
      </c>
      <c r="S12" s="44" t="str">
        <f>'Таблица № 2'!Y11</f>
        <v>нд</v>
      </c>
      <c r="T12" s="58" t="s">
        <v>51</v>
      </c>
      <c r="U12" s="58" t="s">
        <v>51</v>
      </c>
      <c r="V12" s="58" t="s">
        <v>51</v>
      </c>
      <c r="W12" s="58" t="s">
        <v>51</v>
      </c>
      <c r="X12" s="59" t="s">
        <v>51</v>
      </c>
      <c r="Y12" s="60" t="s">
        <v>51</v>
      </c>
      <c r="Z12" s="60" t="s">
        <v>51</v>
      </c>
      <c r="AA12" s="59" t="s">
        <v>51</v>
      </c>
      <c r="AB12" s="59" t="s">
        <v>51</v>
      </c>
      <c r="AC12" s="59" t="s">
        <v>51</v>
      </c>
      <c r="AD12" s="58" t="s">
        <v>51</v>
      </c>
      <c r="AE12" s="59" t="s">
        <v>51</v>
      </c>
      <c r="AF12" s="60" t="s">
        <v>51</v>
      </c>
      <c r="AG12" s="60" t="str">
        <f t="shared" ref="AG12:AG75" si="1">S12</f>
        <v>нд</v>
      </c>
      <c r="AH12" s="59" t="s">
        <v>51</v>
      </c>
      <c r="AI12" s="58" t="s">
        <v>51</v>
      </c>
      <c r="AJ12" s="58" t="s">
        <v>51</v>
      </c>
      <c r="AK12" s="58" t="s">
        <v>51</v>
      </c>
      <c r="AL12" s="59" t="s">
        <v>51</v>
      </c>
    </row>
    <row r="13" spans="1:48" ht="15.75" x14ac:dyDescent="0.25">
      <c r="A13" s="37" t="str">
        <f>'Таблица № 2'!A12</f>
        <v>0.2</v>
      </c>
      <c r="B13" s="65" t="str">
        <f>'Таблица № 2'!B12</f>
        <v>Реконструкция, всего</v>
      </c>
      <c r="C13" s="20" t="str">
        <f>'Таблица № 2'!C12</f>
        <v>Г</v>
      </c>
      <c r="D13" s="44" t="s">
        <v>51</v>
      </c>
      <c r="E13" s="44" t="s">
        <v>51</v>
      </c>
      <c r="F13" s="58" t="s">
        <v>51</v>
      </c>
      <c r="G13" s="58" t="s">
        <v>51</v>
      </c>
      <c r="H13" s="58" t="s">
        <v>51</v>
      </c>
      <c r="I13" s="58" t="s">
        <v>51</v>
      </c>
      <c r="J13" s="58" t="s">
        <v>51</v>
      </c>
      <c r="K13" s="44" t="s">
        <v>51</v>
      </c>
      <c r="L13" s="44" t="s">
        <v>51</v>
      </c>
      <c r="M13" s="58" t="s">
        <v>51</v>
      </c>
      <c r="N13" s="58" t="s">
        <v>51</v>
      </c>
      <c r="O13" s="58" t="s">
        <v>51</v>
      </c>
      <c r="P13" s="58" t="s">
        <v>51</v>
      </c>
      <c r="Q13" s="58" t="s">
        <v>51</v>
      </c>
      <c r="R13" s="44" t="s">
        <v>51</v>
      </c>
      <c r="S13" s="44">
        <f>'Таблица № 2'!Y12</f>
        <v>0</v>
      </c>
      <c r="T13" s="58" t="s">
        <v>51</v>
      </c>
      <c r="U13" s="58" t="s">
        <v>51</v>
      </c>
      <c r="V13" s="58" t="s">
        <v>51</v>
      </c>
      <c r="W13" s="58" t="str">
        <f>W11</f>
        <v>нд</v>
      </c>
      <c r="X13" s="59" t="s">
        <v>51</v>
      </c>
      <c r="Y13" s="60" t="s">
        <v>51</v>
      </c>
      <c r="Z13" s="60" t="s">
        <v>51</v>
      </c>
      <c r="AA13" s="59" t="s">
        <v>51</v>
      </c>
      <c r="AB13" s="59" t="s">
        <v>51</v>
      </c>
      <c r="AC13" s="59" t="s">
        <v>51</v>
      </c>
      <c r="AD13" s="58" t="s">
        <v>51</v>
      </c>
      <c r="AE13" s="59" t="s">
        <v>51</v>
      </c>
      <c r="AF13" s="60" t="s">
        <v>51</v>
      </c>
      <c r="AG13" s="60">
        <f t="shared" si="1"/>
        <v>0</v>
      </c>
      <c r="AH13" s="59" t="s">
        <v>51</v>
      </c>
      <c r="AI13" s="58" t="s">
        <v>51</v>
      </c>
      <c r="AJ13" s="58" t="s">
        <v>51</v>
      </c>
      <c r="AK13" s="58" t="s">
        <v>51</v>
      </c>
      <c r="AL13" s="59" t="s">
        <v>51</v>
      </c>
    </row>
    <row r="14" spans="1:48" ht="15.75" x14ac:dyDescent="0.25">
      <c r="A14" s="18" t="str">
        <f>'Таблица № 2'!A13</f>
        <v>0.3</v>
      </c>
      <c r="B14" s="66" t="str">
        <f>'Таблица № 2'!B13</f>
        <v>Модернизация, техническое перевооружение, всего</v>
      </c>
      <c r="C14" s="20" t="str">
        <f>'Таблица № 2'!C13</f>
        <v>Г</v>
      </c>
      <c r="D14" s="44" t="s">
        <v>51</v>
      </c>
      <c r="E14" s="44" t="s">
        <v>51</v>
      </c>
      <c r="F14" s="58" t="s">
        <v>51</v>
      </c>
      <c r="G14" s="58" t="s">
        <v>51</v>
      </c>
      <c r="H14" s="58" t="s">
        <v>51</v>
      </c>
      <c r="I14" s="58" t="s">
        <v>51</v>
      </c>
      <c r="J14" s="58" t="s">
        <v>51</v>
      </c>
      <c r="K14" s="44" t="s">
        <v>51</v>
      </c>
      <c r="L14" s="44" t="s">
        <v>51</v>
      </c>
      <c r="M14" s="58" t="s">
        <v>51</v>
      </c>
      <c r="N14" s="58" t="s">
        <v>51</v>
      </c>
      <c r="O14" s="58" t="s">
        <v>51</v>
      </c>
      <c r="P14" s="58" t="s">
        <v>51</v>
      </c>
      <c r="Q14" s="58" t="s">
        <v>51</v>
      </c>
      <c r="R14" s="44" t="s">
        <v>51</v>
      </c>
      <c r="S14" s="44">
        <f>'Таблица № 2'!Y13</f>
        <v>26.060469999999999</v>
      </c>
      <c r="T14" s="58" t="s">
        <v>51</v>
      </c>
      <c r="U14" s="58" t="s">
        <v>51</v>
      </c>
      <c r="V14" s="58" t="s">
        <v>51</v>
      </c>
      <c r="W14" s="58" t="s">
        <v>51</v>
      </c>
      <c r="X14" s="59">
        <f>X11</f>
        <v>4.5431999999999997</v>
      </c>
      <c r="Y14" s="60" t="s">
        <v>51</v>
      </c>
      <c r="Z14" s="60" t="s">
        <v>51</v>
      </c>
      <c r="AA14" s="59" t="s">
        <v>51</v>
      </c>
      <c r="AB14" s="59" t="s">
        <v>51</v>
      </c>
      <c r="AC14" s="59" t="s">
        <v>51</v>
      </c>
      <c r="AD14" s="58" t="s">
        <v>51</v>
      </c>
      <c r="AE14" s="59" t="s">
        <v>51</v>
      </c>
      <c r="AF14" s="60" t="s">
        <v>51</v>
      </c>
      <c r="AG14" s="60">
        <f t="shared" si="1"/>
        <v>26.060469999999999</v>
      </c>
      <c r="AH14" s="59" t="s">
        <v>51</v>
      </c>
      <c r="AI14" s="58" t="s">
        <v>51</v>
      </c>
      <c r="AJ14" s="58" t="s">
        <v>51</v>
      </c>
      <c r="AK14" s="58" t="s">
        <v>51</v>
      </c>
      <c r="AL14" s="59">
        <f>AL11</f>
        <v>4.5431999999999997</v>
      </c>
    </row>
    <row r="15" spans="1:48" ht="31.5" x14ac:dyDescent="0.25">
      <c r="A15" s="37" t="str">
        <f>'Таблица № 2'!A14</f>
        <v>0.4</v>
      </c>
      <c r="B15" s="65" t="str">
        <f>'Таблица № 2'!B14</f>
        <v>Инвестиционные проекты, реализация которых обуславливается схемами теплоснабжения, всего</v>
      </c>
      <c r="C15" s="20" t="str">
        <f>'Таблица № 2'!C14</f>
        <v>Г</v>
      </c>
      <c r="D15" s="44" t="s">
        <v>51</v>
      </c>
      <c r="E15" s="44" t="s">
        <v>51</v>
      </c>
      <c r="F15" s="58" t="s">
        <v>51</v>
      </c>
      <c r="G15" s="58" t="s">
        <v>51</v>
      </c>
      <c r="H15" s="58" t="s">
        <v>51</v>
      </c>
      <c r="I15" s="58" t="s">
        <v>51</v>
      </c>
      <c r="J15" s="58" t="s">
        <v>51</v>
      </c>
      <c r="K15" s="44" t="s">
        <v>51</v>
      </c>
      <c r="L15" s="44" t="s">
        <v>51</v>
      </c>
      <c r="M15" s="58" t="s">
        <v>51</v>
      </c>
      <c r="N15" s="58" t="s">
        <v>51</v>
      </c>
      <c r="O15" s="58" t="s">
        <v>51</v>
      </c>
      <c r="P15" s="58" t="s">
        <v>51</v>
      </c>
      <c r="Q15" s="58" t="s">
        <v>51</v>
      </c>
      <c r="R15" s="44" t="s">
        <v>51</v>
      </c>
      <c r="S15" s="44" t="str">
        <f>'Таблица № 2'!Y14</f>
        <v>нд</v>
      </c>
      <c r="T15" s="58" t="s">
        <v>51</v>
      </c>
      <c r="U15" s="58" t="s">
        <v>51</v>
      </c>
      <c r="V15" s="58" t="s">
        <v>51</v>
      </c>
      <c r="W15" s="58" t="s">
        <v>51</v>
      </c>
      <c r="X15" s="59" t="s">
        <v>51</v>
      </c>
      <c r="Y15" s="60" t="s">
        <v>51</v>
      </c>
      <c r="Z15" s="60" t="s">
        <v>51</v>
      </c>
      <c r="AA15" s="59" t="s">
        <v>51</v>
      </c>
      <c r="AB15" s="59" t="s">
        <v>51</v>
      </c>
      <c r="AC15" s="59" t="s">
        <v>51</v>
      </c>
      <c r="AD15" s="58" t="s">
        <v>51</v>
      </c>
      <c r="AE15" s="59" t="s">
        <v>51</v>
      </c>
      <c r="AF15" s="60" t="s">
        <v>51</v>
      </c>
      <c r="AG15" s="60" t="str">
        <f t="shared" si="1"/>
        <v>нд</v>
      </c>
      <c r="AH15" s="59" t="s">
        <v>51</v>
      </c>
      <c r="AI15" s="58" t="s">
        <v>51</v>
      </c>
      <c r="AJ15" s="58" t="s">
        <v>51</v>
      </c>
      <c r="AK15" s="58" t="s">
        <v>51</v>
      </c>
      <c r="AL15" s="59" t="s">
        <v>51</v>
      </c>
    </row>
    <row r="16" spans="1:48" ht="15.75" x14ac:dyDescent="0.25">
      <c r="A16" s="18" t="str">
        <f>'Таблица № 2'!A15</f>
        <v>0.5</v>
      </c>
      <c r="B16" s="66" t="str">
        <f>'Таблица № 2'!B15</f>
        <v>Новое строительство, всего</v>
      </c>
      <c r="C16" s="20" t="str">
        <f>'Таблица № 2'!C15</f>
        <v>Г</v>
      </c>
      <c r="D16" s="44" t="s">
        <v>51</v>
      </c>
      <c r="E16" s="44" t="s">
        <v>51</v>
      </c>
      <c r="F16" s="58" t="s">
        <v>51</v>
      </c>
      <c r="G16" s="58" t="s">
        <v>51</v>
      </c>
      <c r="H16" s="58" t="s">
        <v>51</v>
      </c>
      <c r="I16" s="58" t="s">
        <v>51</v>
      </c>
      <c r="J16" s="58" t="s">
        <v>51</v>
      </c>
      <c r="K16" s="44" t="s">
        <v>51</v>
      </c>
      <c r="L16" s="44" t="s">
        <v>51</v>
      </c>
      <c r="M16" s="58" t="s">
        <v>51</v>
      </c>
      <c r="N16" s="58" t="s">
        <v>51</v>
      </c>
      <c r="O16" s="58" t="s">
        <v>51</v>
      </c>
      <c r="P16" s="58" t="s">
        <v>51</v>
      </c>
      <c r="Q16" s="58" t="s">
        <v>51</v>
      </c>
      <c r="R16" s="44" t="s">
        <v>51</v>
      </c>
      <c r="S16" s="44" t="str">
        <f>'Таблица № 2'!Y15</f>
        <v>нд</v>
      </c>
      <c r="T16" s="58" t="s">
        <v>51</v>
      </c>
      <c r="U16" s="58" t="s">
        <v>51</v>
      </c>
      <c r="V16" s="58" t="s">
        <v>51</v>
      </c>
      <c r="W16" s="58" t="s">
        <v>51</v>
      </c>
      <c r="X16" s="59" t="s">
        <v>51</v>
      </c>
      <c r="Y16" s="60" t="s">
        <v>51</v>
      </c>
      <c r="Z16" s="60" t="s">
        <v>51</v>
      </c>
      <c r="AA16" s="59" t="s">
        <v>51</v>
      </c>
      <c r="AB16" s="59" t="s">
        <v>51</v>
      </c>
      <c r="AC16" s="59" t="s">
        <v>51</v>
      </c>
      <c r="AD16" s="58" t="s">
        <v>51</v>
      </c>
      <c r="AE16" s="59" t="s">
        <v>51</v>
      </c>
      <c r="AF16" s="60" t="s">
        <v>51</v>
      </c>
      <c r="AG16" s="60" t="str">
        <f t="shared" si="1"/>
        <v>нд</v>
      </c>
      <c r="AH16" s="59" t="s">
        <v>51</v>
      </c>
      <c r="AI16" s="58" t="s">
        <v>51</v>
      </c>
      <c r="AJ16" s="58" t="s">
        <v>51</v>
      </c>
      <c r="AK16" s="58" t="s">
        <v>51</v>
      </c>
      <c r="AL16" s="59" t="s">
        <v>51</v>
      </c>
    </row>
    <row r="17" spans="1:38" ht="31.5" x14ac:dyDescent="0.25">
      <c r="A17" s="6" t="str">
        <f>'Таблица № 2'!A16</f>
        <v>0.6</v>
      </c>
      <c r="B17" s="67" t="str">
        <f>'Таблица № 2'!B16</f>
        <v>Покупка земельных участков для целей реализации инвестиционных проектов, всего</v>
      </c>
      <c r="C17" s="20" t="str">
        <f>'Таблица № 2'!C16</f>
        <v>Г</v>
      </c>
      <c r="D17" s="44" t="s">
        <v>51</v>
      </c>
      <c r="E17" s="44" t="s">
        <v>51</v>
      </c>
      <c r="F17" s="58" t="s">
        <v>51</v>
      </c>
      <c r="G17" s="58" t="s">
        <v>51</v>
      </c>
      <c r="H17" s="58" t="s">
        <v>51</v>
      </c>
      <c r="I17" s="58" t="s">
        <v>51</v>
      </c>
      <c r="J17" s="58" t="s">
        <v>51</v>
      </c>
      <c r="K17" s="44" t="s">
        <v>51</v>
      </c>
      <c r="L17" s="44" t="s">
        <v>51</v>
      </c>
      <c r="M17" s="58" t="s">
        <v>51</v>
      </c>
      <c r="N17" s="58" t="s">
        <v>51</v>
      </c>
      <c r="O17" s="58" t="s">
        <v>51</v>
      </c>
      <c r="P17" s="58" t="s">
        <v>51</v>
      </c>
      <c r="Q17" s="58" t="s">
        <v>51</v>
      </c>
      <c r="R17" s="44" t="s">
        <v>51</v>
      </c>
      <c r="S17" s="44" t="str">
        <f>'Таблица № 2'!Y16</f>
        <v>нд</v>
      </c>
      <c r="T17" s="58" t="s">
        <v>51</v>
      </c>
      <c r="U17" s="58" t="s">
        <v>51</v>
      </c>
      <c r="V17" s="58" t="s">
        <v>51</v>
      </c>
      <c r="W17" s="58" t="s">
        <v>51</v>
      </c>
      <c r="X17" s="59" t="s">
        <v>51</v>
      </c>
      <c r="Y17" s="60" t="s">
        <v>51</v>
      </c>
      <c r="Z17" s="60" t="s">
        <v>51</v>
      </c>
      <c r="AA17" s="59" t="s">
        <v>51</v>
      </c>
      <c r="AB17" s="59" t="s">
        <v>51</v>
      </c>
      <c r="AC17" s="59" t="s">
        <v>51</v>
      </c>
      <c r="AD17" s="58" t="s">
        <v>51</v>
      </c>
      <c r="AE17" s="59" t="s">
        <v>51</v>
      </c>
      <c r="AF17" s="60" t="s">
        <v>51</v>
      </c>
      <c r="AG17" s="60" t="str">
        <f t="shared" si="1"/>
        <v>нд</v>
      </c>
      <c r="AH17" s="59" t="s">
        <v>51</v>
      </c>
      <c r="AI17" s="58" t="s">
        <v>51</v>
      </c>
      <c r="AJ17" s="58" t="s">
        <v>51</v>
      </c>
      <c r="AK17" s="58" t="s">
        <v>51</v>
      </c>
      <c r="AL17" s="59" t="s">
        <v>51</v>
      </c>
    </row>
    <row r="18" spans="1:38" ht="15.75" x14ac:dyDescent="0.25">
      <c r="A18" s="37" t="str">
        <f>'Таблица № 2'!A17</f>
        <v>0.7</v>
      </c>
      <c r="B18" s="64" t="str">
        <f>'Таблица № 2'!B17</f>
        <v>Прочие инвестиционные проекты, всего</v>
      </c>
      <c r="C18" s="20" t="str">
        <f>'Таблица № 2'!C17</f>
        <v>Г</v>
      </c>
      <c r="D18" s="44" t="s">
        <v>51</v>
      </c>
      <c r="E18" s="44" t="s">
        <v>51</v>
      </c>
      <c r="F18" s="58" t="s">
        <v>51</v>
      </c>
      <c r="G18" s="58" t="s">
        <v>51</v>
      </c>
      <c r="H18" s="58" t="s">
        <v>51</v>
      </c>
      <c r="I18" s="58" t="s">
        <v>51</v>
      </c>
      <c r="J18" s="58" t="s">
        <v>51</v>
      </c>
      <c r="K18" s="44" t="s">
        <v>51</v>
      </c>
      <c r="L18" s="44" t="s">
        <v>51</v>
      </c>
      <c r="M18" s="58" t="s">
        <v>51</v>
      </c>
      <c r="N18" s="58" t="s">
        <v>51</v>
      </c>
      <c r="O18" s="58" t="s">
        <v>51</v>
      </c>
      <c r="P18" s="58" t="s">
        <v>51</v>
      </c>
      <c r="Q18" s="58" t="s">
        <v>51</v>
      </c>
      <c r="R18" s="44" t="s">
        <v>51</v>
      </c>
      <c r="S18" s="44">
        <f>'Таблица № 2'!Y17</f>
        <v>0</v>
      </c>
      <c r="T18" s="58" t="s">
        <v>51</v>
      </c>
      <c r="U18" s="58" t="s">
        <v>51</v>
      </c>
      <c r="V18" s="58" t="s">
        <v>51</v>
      </c>
      <c r="W18" s="58" t="s">
        <v>51</v>
      </c>
      <c r="X18" s="59" t="s">
        <v>51</v>
      </c>
      <c r="Y18" s="60" t="s">
        <v>51</v>
      </c>
      <c r="Z18" s="60" t="s">
        <v>51</v>
      </c>
      <c r="AA18" s="59" t="s">
        <v>51</v>
      </c>
      <c r="AB18" s="59" t="s">
        <v>51</v>
      </c>
      <c r="AC18" s="59" t="s">
        <v>51</v>
      </c>
      <c r="AD18" s="58" t="s">
        <v>51</v>
      </c>
      <c r="AE18" s="59" t="s">
        <v>51</v>
      </c>
      <c r="AF18" s="60" t="s">
        <v>51</v>
      </c>
      <c r="AG18" s="60">
        <f t="shared" si="1"/>
        <v>0</v>
      </c>
      <c r="AH18" s="59" t="s">
        <v>51</v>
      </c>
      <c r="AI18" s="58" t="s">
        <v>51</v>
      </c>
      <c r="AJ18" s="58" t="s">
        <v>51</v>
      </c>
      <c r="AK18" s="58" t="s">
        <v>51</v>
      </c>
      <c r="AL18" s="59" t="s">
        <v>51</v>
      </c>
    </row>
    <row r="19" spans="1:38" ht="15.75" x14ac:dyDescent="0.25">
      <c r="A19" s="37">
        <f>'Таблица № 2'!A18</f>
        <v>1</v>
      </c>
      <c r="B19" s="64" t="str">
        <f>'Таблица № 2'!B18</f>
        <v xml:space="preserve"> АО "Калининградская генерирующая компания" </v>
      </c>
      <c r="C19" s="20" t="str">
        <f>'Таблица № 2'!C18</f>
        <v>Г</v>
      </c>
      <c r="D19" s="44" t="s">
        <v>51</v>
      </c>
      <c r="E19" s="44" t="s">
        <v>51</v>
      </c>
      <c r="F19" s="58" t="s">
        <v>51</v>
      </c>
      <c r="G19" s="58" t="s">
        <v>51</v>
      </c>
      <c r="H19" s="58" t="s">
        <v>51</v>
      </c>
      <c r="I19" s="58" t="s">
        <v>51</v>
      </c>
      <c r="J19" s="58" t="s">
        <v>51</v>
      </c>
      <c r="K19" s="44" t="s">
        <v>51</v>
      </c>
      <c r="L19" s="44" t="s">
        <v>51</v>
      </c>
      <c r="M19" s="58" t="s">
        <v>51</v>
      </c>
      <c r="N19" s="58" t="s">
        <v>51</v>
      </c>
      <c r="O19" s="58" t="s">
        <v>51</v>
      </c>
      <c r="P19" s="58" t="s">
        <v>51</v>
      </c>
      <c r="Q19" s="58" t="s">
        <v>51</v>
      </c>
      <c r="R19" s="44" t="s">
        <v>51</v>
      </c>
      <c r="S19" s="44">
        <f>'Таблица № 2'!Y18</f>
        <v>26.060469999999999</v>
      </c>
      <c r="T19" s="58" t="s">
        <v>51</v>
      </c>
      <c r="U19" s="58" t="s">
        <v>51</v>
      </c>
      <c r="V19" s="58" t="s">
        <v>51</v>
      </c>
      <c r="W19" s="58" t="str">
        <f>W13</f>
        <v>нд</v>
      </c>
      <c r="X19" s="59">
        <f>X11</f>
        <v>4.5431999999999997</v>
      </c>
      <c r="Y19" s="60" t="s">
        <v>51</v>
      </c>
      <c r="Z19" s="60" t="s">
        <v>51</v>
      </c>
      <c r="AA19" s="59" t="s">
        <v>51</v>
      </c>
      <c r="AB19" s="59" t="s">
        <v>51</v>
      </c>
      <c r="AC19" s="59" t="s">
        <v>51</v>
      </c>
      <c r="AD19" s="58" t="s">
        <v>51</v>
      </c>
      <c r="AE19" s="59" t="s">
        <v>51</v>
      </c>
      <c r="AF19" s="60" t="s">
        <v>51</v>
      </c>
      <c r="AG19" s="60">
        <f t="shared" si="1"/>
        <v>26.060469999999999</v>
      </c>
      <c r="AH19" s="59" t="s">
        <v>51</v>
      </c>
      <c r="AI19" s="58" t="s">
        <v>51</v>
      </c>
      <c r="AJ19" s="58" t="s">
        <v>51</v>
      </c>
      <c r="AK19" s="58" t="s">
        <v>51</v>
      </c>
      <c r="AL19" s="59">
        <f>AL11</f>
        <v>4.5431999999999997</v>
      </c>
    </row>
    <row r="20" spans="1:38" ht="31.5" x14ac:dyDescent="0.25">
      <c r="A20" s="37" t="str">
        <f>'Таблица № 2'!A19</f>
        <v>1.1</v>
      </c>
      <c r="B20" s="64" t="str">
        <f>'Таблица № 2'!B19</f>
        <v>Технологическое присоединение (подключение), всего, в том числе:</v>
      </c>
      <c r="C20" s="20" t="str">
        <f>'Таблица № 2'!C19</f>
        <v>Г</v>
      </c>
      <c r="D20" s="44" t="s">
        <v>51</v>
      </c>
      <c r="E20" s="44" t="s">
        <v>51</v>
      </c>
      <c r="F20" s="58" t="s">
        <v>51</v>
      </c>
      <c r="G20" s="58" t="s">
        <v>51</v>
      </c>
      <c r="H20" s="58" t="s">
        <v>51</v>
      </c>
      <c r="I20" s="58" t="s">
        <v>51</v>
      </c>
      <c r="J20" s="58" t="s">
        <v>51</v>
      </c>
      <c r="K20" s="44" t="s">
        <v>51</v>
      </c>
      <c r="L20" s="44" t="s">
        <v>51</v>
      </c>
      <c r="M20" s="58" t="s">
        <v>51</v>
      </c>
      <c r="N20" s="58" t="s">
        <v>51</v>
      </c>
      <c r="O20" s="58" t="s">
        <v>51</v>
      </c>
      <c r="P20" s="58" t="s">
        <v>51</v>
      </c>
      <c r="Q20" s="58" t="s">
        <v>51</v>
      </c>
      <c r="R20" s="44" t="s">
        <v>51</v>
      </c>
      <c r="S20" s="44" t="str">
        <f>'Таблица № 2'!Y19</f>
        <v>нд</v>
      </c>
      <c r="T20" s="58" t="s">
        <v>51</v>
      </c>
      <c r="U20" s="58" t="s">
        <v>51</v>
      </c>
      <c r="V20" s="58" t="s">
        <v>51</v>
      </c>
      <c r="W20" s="58" t="s">
        <v>51</v>
      </c>
      <c r="X20" s="59" t="s">
        <v>51</v>
      </c>
      <c r="Y20" s="60" t="s">
        <v>51</v>
      </c>
      <c r="Z20" s="60" t="s">
        <v>51</v>
      </c>
      <c r="AA20" s="59" t="s">
        <v>51</v>
      </c>
      <c r="AB20" s="59" t="s">
        <v>51</v>
      </c>
      <c r="AC20" s="59" t="s">
        <v>51</v>
      </c>
      <c r="AD20" s="58" t="s">
        <v>51</v>
      </c>
      <c r="AE20" s="59" t="s">
        <v>51</v>
      </c>
      <c r="AF20" s="60" t="s">
        <v>51</v>
      </c>
      <c r="AG20" s="60" t="str">
        <f t="shared" si="1"/>
        <v>нд</v>
      </c>
      <c r="AH20" s="59" t="s">
        <v>51</v>
      </c>
      <c r="AI20" s="58" t="s">
        <v>51</v>
      </c>
      <c r="AJ20" s="58" t="s">
        <v>51</v>
      </c>
      <c r="AK20" s="58" t="s">
        <v>51</v>
      </c>
      <c r="AL20" s="58" t="s">
        <v>51</v>
      </c>
    </row>
    <row r="21" spans="1:38" ht="94.5" x14ac:dyDescent="0.25">
      <c r="A21" s="37" t="str">
        <f>'Таблица № 2'!A20</f>
        <v>1.1.1</v>
      </c>
      <c r="B21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0" t="str">
        <f>'Таблица № 2'!C20</f>
        <v>Г</v>
      </c>
      <c r="D21" s="44" t="s">
        <v>51</v>
      </c>
      <c r="E21" s="44" t="s">
        <v>51</v>
      </c>
      <c r="F21" s="58" t="s">
        <v>51</v>
      </c>
      <c r="G21" s="58" t="s">
        <v>51</v>
      </c>
      <c r="H21" s="58" t="s">
        <v>51</v>
      </c>
      <c r="I21" s="58" t="s">
        <v>51</v>
      </c>
      <c r="J21" s="58" t="s">
        <v>51</v>
      </c>
      <c r="K21" s="44" t="s">
        <v>51</v>
      </c>
      <c r="L21" s="44" t="s">
        <v>51</v>
      </c>
      <c r="M21" s="58" t="s">
        <v>51</v>
      </c>
      <c r="N21" s="58" t="s">
        <v>51</v>
      </c>
      <c r="O21" s="58" t="s">
        <v>51</v>
      </c>
      <c r="P21" s="58" t="s">
        <v>51</v>
      </c>
      <c r="Q21" s="58" t="s">
        <v>51</v>
      </c>
      <c r="R21" s="44" t="s">
        <v>51</v>
      </c>
      <c r="S21" s="44" t="str">
        <f>'Таблица № 2'!Y20</f>
        <v>нд</v>
      </c>
      <c r="T21" s="58" t="s">
        <v>51</v>
      </c>
      <c r="U21" s="58" t="s">
        <v>51</v>
      </c>
      <c r="V21" s="58" t="s">
        <v>51</v>
      </c>
      <c r="W21" s="58" t="s">
        <v>51</v>
      </c>
      <c r="X21" s="59" t="s">
        <v>51</v>
      </c>
      <c r="Y21" s="60" t="s">
        <v>51</v>
      </c>
      <c r="Z21" s="60" t="s">
        <v>51</v>
      </c>
      <c r="AA21" s="59" t="s">
        <v>51</v>
      </c>
      <c r="AB21" s="59" t="s">
        <v>51</v>
      </c>
      <c r="AC21" s="59" t="s">
        <v>51</v>
      </c>
      <c r="AD21" s="58" t="s">
        <v>51</v>
      </c>
      <c r="AE21" s="59" t="s">
        <v>51</v>
      </c>
      <c r="AF21" s="60" t="s">
        <v>51</v>
      </c>
      <c r="AG21" s="60" t="str">
        <f t="shared" si="1"/>
        <v>нд</v>
      </c>
      <c r="AH21" s="59" t="s">
        <v>51</v>
      </c>
      <c r="AI21" s="58" t="s">
        <v>51</v>
      </c>
      <c r="AJ21" s="58" t="s">
        <v>51</v>
      </c>
      <c r="AK21" s="58" t="s">
        <v>51</v>
      </c>
      <c r="AL21" s="58" t="s">
        <v>51</v>
      </c>
    </row>
    <row r="22" spans="1:38" ht="31.5" x14ac:dyDescent="0.25">
      <c r="A22" s="37" t="str">
        <f>'Таблица № 2'!A21</f>
        <v>1.1.1.1</v>
      </c>
      <c r="B22" s="64" t="str">
        <f>'Таблица № 2'!B21</f>
        <v>Наименование объекта по производству электрической энергии, всего, в том числе:</v>
      </c>
      <c r="C22" s="20" t="str">
        <f>'Таблица № 2'!C21</f>
        <v>Г</v>
      </c>
      <c r="D22" s="44" t="s">
        <v>51</v>
      </c>
      <c r="E22" s="44" t="s">
        <v>51</v>
      </c>
      <c r="F22" s="58" t="s">
        <v>51</v>
      </c>
      <c r="G22" s="58" t="s">
        <v>51</v>
      </c>
      <c r="H22" s="58" t="s">
        <v>51</v>
      </c>
      <c r="I22" s="58" t="s">
        <v>51</v>
      </c>
      <c r="J22" s="58" t="s">
        <v>51</v>
      </c>
      <c r="K22" s="44" t="s">
        <v>51</v>
      </c>
      <c r="L22" s="44" t="s">
        <v>51</v>
      </c>
      <c r="M22" s="58" t="s">
        <v>51</v>
      </c>
      <c r="N22" s="58" t="s">
        <v>51</v>
      </c>
      <c r="O22" s="58" t="s">
        <v>51</v>
      </c>
      <c r="P22" s="58" t="s">
        <v>51</v>
      </c>
      <c r="Q22" s="58" t="s">
        <v>51</v>
      </c>
      <c r="R22" s="44" t="s">
        <v>51</v>
      </c>
      <c r="S22" s="44" t="str">
        <f>'Таблица № 2'!Y21</f>
        <v>нд</v>
      </c>
      <c r="T22" s="58" t="s">
        <v>51</v>
      </c>
      <c r="U22" s="58" t="s">
        <v>51</v>
      </c>
      <c r="V22" s="58" t="s">
        <v>51</v>
      </c>
      <c r="W22" s="58" t="s">
        <v>51</v>
      </c>
      <c r="X22" s="59" t="s">
        <v>51</v>
      </c>
      <c r="Y22" s="60" t="s">
        <v>51</v>
      </c>
      <c r="Z22" s="60" t="s">
        <v>51</v>
      </c>
      <c r="AA22" s="59" t="s">
        <v>51</v>
      </c>
      <c r="AB22" s="59" t="s">
        <v>51</v>
      </c>
      <c r="AC22" s="59" t="s">
        <v>51</v>
      </c>
      <c r="AD22" s="58" t="s">
        <v>51</v>
      </c>
      <c r="AE22" s="59" t="s">
        <v>51</v>
      </c>
      <c r="AF22" s="60" t="s">
        <v>51</v>
      </c>
      <c r="AG22" s="60" t="str">
        <f t="shared" si="1"/>
        <v>нд</v>
      </c>
      <c r="AH22" s="59" t="s">
        <v>51</v>
      </c>
      <c r="AI22" s="58" t="s">
        <v>51</v>
      </c>
      <c r="AJ22" s="58" t="s">
        <v>51</v>
      </c>
      <c r="AK22" s="58" t="s">
        <v>51</v>
      </c>
      <c r="AL22" s="58" t="s">
        <v>51</v>
      </c>
    </row>
    <row r="23" spans="1:38" ht="31.5" x14ac:dyDescent="0.25">
      <c r="A23" s="37" t="str">
        <f>'Таблица № 2'!A22</f>
        <v>1.1.1.2</v>
      </c>
      <c r="B23" s="64" t="str">
        <f>'Таблица № 2'!B22</f>
        <v>Наименование объекта по производству электрической энергии, всего, в том числе:</v>
      </c>
      <c r="C23" s="20" t="str">
        <f>'Таблица № 2'!C22</f>
        <v>Г</v>
      </c>
      <c r="D23" s="44" t="s">
        <v>51</v>
      </c>
      <c r="E23" s="44" t="s">
        <v>51</v>
      </c>
      <c r="F23" s="58" t="s">
        <v>51</v>
      </c>
      <c r="G23" s="58" t="s">
        <v>51</v>
      </c>
      <c r="H23" s="58" t="s">
        <v>51</v>
      </c>
      <c r="I23" s="58" t="s">
        <v>51</v>
      </c>
      <c r="J23" s="58" t="s">
        <v>51</v>
      </c>
      <c r="K23" s="44" t="s">
        <v>51</v>
      </c>
      <c r="L23" s="44" t="s">
        <v>51</v>
      </c>
      <c r="M23" s="58" t="s">
        <v>51</v>
      </c>
      <c r="N23" s="58" t="s">
        <v>51</v>
      </c>
      <c r="O23" s="58" t="s">
        <v>51</v>
      </c>
      <c r="P23" s="58" t="s">
        <v>51</v>
      </c>
      <c r="Q23" s="58" t="s">
        <v>51</v>
      </c>
      <c r="R23" s="44" t="s">
        <v>51</v>
      </c>
      <c r="S23" s="44" t="str">
        <f>'Таблица № 2'!Y22</f>
        <v>нд</v>
      </c>
      <c r="T23" s="58" t="s">
        <v>51</v>
      </c>
      <c r="U23" s="58" t="s">
        <v>51</v>
      </c>
      <c r="V23" s="58" t="s">
        <v>51</v>
      </c>
      <c r="W23" s="58" t="s">
        <v>51</v>
      </c>
      <c r="X23" s="59" t="s">
        <v>51</v>
      </c>
      <c r="Y23" s="60" t="s">
        <v>51</v>
      </c>
      <c r="Z23" s="60" t="s">
        <v>51</v>
      </c>
      <c r="AA23" s="59" t="s">
        <v>51</v>
      </c>
      <c r="AB23" s="59" t="s">
        <v>51</v>
      </c>
      <c r="AC23" s="59" t="s">
        <v>51</v>
      </c>
      <c r="AD23" s="58" t="s">
        <v>51</v>
      </c>
      <c r="AE23" s="59" t="s">
        <v>51</v>
      </c>
      <c r="AF23" s="60" t="s">
        <v>51</v>
      </c>
      <c r="AG23" s="60" t="str">
        <f t="shared" si="1"/>
        <v>нд</v>
      </c>
      <c r="AH23" s="59" t="s">
        <v>51</v>
      </c>
      <c r="AI23" s="58" t="s">
        <v>51</v>
      </c>
      <c r="AJ23" s="58" t="s">
        <v>51</v>
      </c>
      <c r="AK23" s="58" t="s">
        <v>51</v>
      </c>
      <c r="AL23" s="58" t="s">
        <v>51</v>
      </c>
    </row>
    <row r="24" spans="1:38" ht="47.25" x14ac:dyDescent="0.25">
      <c r="A24" s="37" t="str">
        <f>'Таблица № 2'!A23</f>
        <v>1.1.2</v>
      </c>
      <c r="B24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0" t="str">
        <f>'Таблица № 2'!C23</f>
        <v>Г</v>
      </c>
      <c r="D24" s="44" t="s">
        <v>51</v>
      </c>
      <c r="E24" s="44" t="s">
        <v>51</v>
      </c>
      <c r="F24" s="58" t="s">
        <v>51</v>
      </c>
      <c r="G24" s="58" t="s">
        <v>51</v>
      </c>
      <c r="H24" s="58" t="s">
        <v>51</v>
      </c>
      <c r="I24" s="58" t="s">
        <v>51</v>
      </c>
      <c r="J24" s="58" t="s">
        <v>51</v>
      </c>
      <c r="K24" s="44" t="s">
        <v>51</v>
      </c>
      <c r="L24" s="44" t="s">
        <v>51</v>
      </c>
      <c r="M24" s="58" t="s">
        <v>51</v>
      </c>
      <c r="N24" s="58" t="s">
        <v>51</v>
      </c>
      <c r="O24" s="58" t="s">
        <v>51</v>
      </c>
      <c r="P24" s="58" t="s">
        <v>51</v>
      </c>
      <c r="Q24" s="58" t="s">
        <v>51</v>
      </c>
      <c r="R24" s="44" t="s">
        <v>51</v>
      </c>
      <c r="S24" s="44" t="str">
        <f>'Таблица № 2'!Y23</f>
        <v>нд</v>
      </c>
      <c r="T24" s="58" t="s">
        <v>51</v>
      </c>
      <c r="U24" s="58" t="s">
        <v>51</v>
      </c>
      <c r="V24" s="58" t="s">
        <v>51</v>
      </c>
      <c r="W24" s="58" t="s">
        <v>51</v>
      </c>
      <c r="X24" s="59" t="s">
        <v>51</v>
      </c>
      <c r="Y24" s="60" t="s">
        <v>51</v>
      </c>
      <c r="Z24" s="60" t="s">
        <v>51</v>
      </c>
      <c r="AA24" s="59" t="s">
        <v>51</v>
      </c>
      <c r="AB24" s="59" t="s">
        <v>51</v>
      </c>
      <c r="AC24" s="59" t="s">
        <v>51</v>
      </c>
      <c r="AD24" s="58" t="s">
        <v>51</v>
      </c>
      <c r="AE24" s="59" t="s">
        <v>51</v>
      </c>
      <c r="AF24" s="60" t="s">
        <v>51</v>
      </c>
      <c r="AG24" s="60" t="str">
        <f t="shared" si="1"/>
        <v>нд</v>
      </c>
      <c r="AH24" s="59" t="s">
        <v>51</v>
      </c>
      <c r="AI24" s="58" t="s">
        <v>51</v>
      </c>
      <c r="AJ24" s="58" t="s">
        <v>51</v>
      </c>
      <c r="AK24" s="58" t="s">
        <v>51</v>
      </c>
      <c r="AL24" s="58" t="s">
        <v>51</v>
      </c>
    </row>
    <row r="25" spans="1:38" ht="31.5" x14ac:dyDescent="0.25">
      <c r="A25" s="37" t="str">
        <f>'Таблица № 2'!A24</f>
        <v>1.1.2.1</v>
      </c>
      <c r="B25" s="64" t="str">
        <f>'Таблица № 2'!B24</f>
        <v>Наименование объекта по производству электрической энергии,  всего, в том числе:</v>
      </c>
      <c r="C25" s="20" t="str">
        <f>'Таблица № 2'!C24</f>
        <v>Г</v>
      </c>
      <c r="D25" s="44" t="s">
        <v>51</v>
      </c>
      <c r="E25" s="44" t="s">
        <v>51</v>
      </c>
      <c r="F25" s="58" t="s">
        <v>51</v>
      </c>
      <c r="G25" s="58" t="s">
        <v>51</v>
      </c>
      <c r="H25" s="58" t="s">
        <v>51</v>
      </c>
      <c r="I25" s="58" t="s">
        <v>51</v>
      </c>
      <c r="J25" s="58" t="s">
        <v>51</v>
      </c>
      <c r="K25" s="44" t="s">
        <v>51</v>
      </c>
      <c r="L25" s="44" t="s">
        <v>51</v>
      </c>
      <c r="M25" s="58" t="s">
        <v>51</v>
      </c>
      <c r="N25" s="58" t="s">
        <v>51</v>
      </c>
      <c r="O25" s="58" t="s">
        <v>51</v>
      </c>
      <c r="P25" s="58" t="s">
        <v>51</v>
      </c>
      <c r="Q25" s="58" t="s">
        <v>51</v>
      </c>
      <c r="R25" s="44" t="s">
        <v>51</v>
      </c>
      <c r="S25" s="44" t="str">
        <f>'Таблица № 2'!Y24</f>
        <v>нд</v>
      </c>
      <c r="T25" s="58" t="s">
        <v>51</v>
      </c>
      <c r="U25" s="58" t="s">
        <v>51</v>
      </c>
      <c r="V25" s="58" t="s">
        <v>51</v>
      </c>
      <c r="W25" s="58" t="s">
        <v>51</v>
      </c>
      <c r="X25" s="59" t="s">
        <v>51</v>
      </c>
      <c r="Y25" s="60" t="s">
        <v>51</v>
      </c>
      <c r="Z25" s="60" t="s">
        <v>51</v>
      </c>
      <c r="AA25" s="59" t="s">
        <v>51</v>
      </c>
      <c r="AB25" s="59" t="s">
        <v>51</v>
      </c>
      <c r="AC25" s="59" t="s">
        <v>51</v>
      </c>
      <c r="AD25" s="58" t="s">
        <v>51</v>
      </c>
      <c r="AE25" s="59" t="s">
        <v>51</v>
      </c>
      <c r="AF25" s="60" t="s">
        <v>51</v>
      </c>
      <c r="AG25" s="60" t="str">
        <f t="shared" si="1"/>
        <v>нд</v>
      </c>
      <c r="AH25" s="59" t="s">
        <v>51</v>
      </c>
      <c r="AI25" s="58" t="s">
        <v>51</v>
      </c>
      <c r="AJ25" s="58" t="s">
        <v>51</v>
      </c>
      <c r="AK25" s="58" t="s">
        <v>51</v>
      </c>
      <c r="AL25" s="58" t="s">
        <v>51</v>
      </c>
    </row>
    <row r="26" spans="1:38" ht="31.5" x14ac:dyDescent="0.25">
      <c r="A26" s="37" t="str">
        <f>'Таблица № 2'!A25</f>
        <v>1.1.2.2</v>
      </c>
      <c r="B26" s="64" t="str">
        <f>'Таблица № 2'!B25</f>
        <v>Наименование объекта по производству электрической энергии, всего, в том числе:</v>
      </c>
      <c r="C26" s="20" t="str">
        <f>'Таблица № 2'!C25</f>
        <v>Г</v>
      </c>
      <c r="D26" s="44" t="s">
        <v>51</v>
      </c>
      <c r="E26" s="44" t="s">
        <v>51</v>
      </c>
      <c r="F26" s="58" t="s">
        <v>51</v>
      </c>
      <c r="G26" s="58" t="s">
        <v>51</v>
      </c>
      <c r="H26" s="58" t="s">
        <v>51</v>
      </c>
      <c r="I26" s="58" t="s">
        <v>51</v>
      </c>
      <c r="J26" s="58" t="s">
        <v>51</v>
      </c>
      <c r="K26" s="44" t="s">
        <v>51</v>
      </c>
      <c r="L26" s="44" t="s">
        <v>51</v>
      </c>
      <c r="M26" s="58" t="s">
        <v>51</v>
      </c>
      <c r="N26" s="58" t="s">
        <v>51</v>
      </c>
      <c r="O26" s="58" t="s">
        <v>51</v>
      </c>
      <c r="P26" s="58" t="s">
        <v>51</v>
      </c>
      <c r="Q26" s="58" t="s">
        <v>51</v>
      </c>
      <c r="R26" s="44" t="s">
        <v>51</v>
      </c>
      <c r="S26" s="44" t="str">
        <f>'Таблица № 2'!Y25</f>
        <v>нд</v>
      </c>
      <c r="T26" s="58" t="s">
        <v>51</v>
      </c>
      <c r="U26" s="58" t="s">
        <v>51</v>
      </c>
      <c r="V26" s="58" t="s">
        <v>51</v>
      </c>
      <c r="W26" s="58" t="s">
        <v>51</v>
      </c>
      <c r="X26" s="59" t="s">
        <v>51</v>
      </c>
      <c r="Y26" s="60" t="s">
        <v>51</v>
      </c>
      <c r="Z26" s="60" t="s">
        <v>51</v>
      </c>
      <c r="AA26" s="59" t="s">
        <v>51</v>
      </c>
      <c r="AB26" s="59" t="s">
        <v>51</v>
      </c>
      <c r="AC26" s="59" t="s">
        <v>51</v>
      </c>
      <c r="AD26" s="58" t="s">
        <v>51</v>
      </c>
      <c r="AE26" s="59" t="s">
        <v>51</v>
      </c>
      <c r="AF26" s="60" t="s">
        <v>51</v>
      </c>
      <c r="AG26" s="60" t="str">
        <f t="shared" si="1"/>
        <v>нд</v>
      </c>
      <c r="AH26" s="59" t="s">
        <v>51</v>
      </c>
      <c r="AI26" s="58" t="s">
        <v>51</v>
      </c>
      <c r="AJ26" s="58" t="s">
        <v>51</v>
      </c>
      <c r="AK26" s="58" t="s">
        <v>51</v>
      </c>
      <c r="AL26" s="58" t="s">
        <v>51</v>
      </c>
    </row>
    <row r="27" spans="1:38" ht="47.25" x14ac:dyDescent="0.25">
      <c r="A27" s="37" t="str">
        <f>'Таблица № 2'!A26</f>
        <v>1.1.3</v>
      </c>
      <c r="B27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0" t="str">
        <f>'Таблица № 2'!C26</f>
        <v>Г</v>
      </c>
      <c r="D27" s="44" t="s">
        <v>51</v>
      </c>
      <c r="E27" s="44" t="s">
        <v>51</v>
      </c>
      <c r="F27" s="58" t="s">
        <v>51</v>
      </c>
      <c r="G27" s="58" t="s">
        <v>51</v>
      </c>
      <c r="H27" s="58" t="s">
        <v>51</v>
      </c>
      <c r="I27" s="58" t="s">
        <v>51</v>
      </c>
      <c r="J27" s="58" t="s">
        <v>51</v>
      </c>
      <c r="K27" s="44" t="s">
        <v>51</v>
      </c>
      <c r="L27" s="44" t="s">
        <v>51</v>
      </c>
      <c r="M27" s="58" t="s">
        <v>51</v>
      </c>
      <c r="N27" s="58" t="s">
        <v>51</v>
      </c>
      <c r="O27" s="58" t="s">
        <v>51</v>
      </c>
      <c r="P27" s="58" t="s">
        <v>51</v>
      </c>
      <c r="Q27" s="58" t="s">
        <v>51</v>
      </c>
      <c r="R27" s="44" t="s">
        <v>51</v>
      </c>
      <c r="S27" s="44" t="str">
        <f>'Таблица № 2'!Y26</f>
        <v>нд</v>
      </c>
      <c r="T27" s="58" t="s">
        <v>51</v>
      </c>
      <c r="U27" s="58" t="s">
        <v>51</v>
      </c>
      <c r="V27" s="58" t="s">
        <v>51</v>
      </c>
      <c r="W27" s="58" t="s">
        <v>51</v>
      </c>
      <c r="X27" s="59" t="s">
        <v>51</v>
      </c>
      <c r="Y27" s="60" t="s">
        <v>51</v>
      </c>
      <c r="Z27" s="60" t="s">
        <v>51</v>
      </c>
      <c r="AA27" s="59" t="s">
        <v>51</v>
      </c>
      <c r="AB27" s="59" t="s">
        <v>51</v>
      </c>
      <c r="AC27" s="59" t="s">
        <v>51</v>
      </c>
      <c r="AD27" s="58" t="s">
        <v>51</v>
      </c>
      <c r="AE27" s="59" t="s">
        <v>51</v>
      </c>
      <c r="AF27" s="60" t="s">
        <v>51</v>
      </c>
      <c r="AG27" s="60" t="str">
        <f t="shared" si="1"/>
        <v>нд</v>
      </c>
      <c r="AH27" s="59" t="s">
        <v>51</v>
      </c>
      <c r="AI27" s="58" t="s">
        <v>51</v>
      </c>
      <c r="AJ27" s="58" t="s">
        <v>51</v>
      </c>
      <c r="AK27" s="58" t="s">
        <v>51</v>
      </c>
      <c r="AL27" s="58" t="s">
        <v>51</v>
      </c>
    </row>
    <row r="28" spans="1:38" ht="63" x14ac:dyDescent="0.25">
      <c r="A28" s="37" t="str">
        <f>'Таблица № 2'!A27</f>
        <v>1.1.3.1</v>
      </c>
      <c r="B28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0" t="str">
        <f>'Таблица № 2'!C27</f>
        <v>Г</v>
      </c>
      <c r="D28" s="44" t="s">
        <v>51</v>
      </c>
      <c r="E28" s="44" t="s">
        <v>51</v>
      </c>
      <c r="F28" s="58" t="s">
        <v>51</v>
      </c>
      <c r="G28" s="58" t="s">
        <v>51</v>
      </c>
      <c r="H28" s="58" t="s">
        <v>51</v>
      </c>
      <c r="I28" s="58" t="s">
        <v>51</v>
      </c>
      <c r="J28" s="58" t="s">
        <v>51</v>
      </c>
      <c r="K28" s="44" t="s">
        <v>51</v>
      </c>
      <c r="L28" s="44" t="s">
        <v>51</v>
      </c>
      <c r="M28" s="58" t="s">
        <v>51</v>
      </c>
      <c r="N28" s="58" t="s">
        <v>51</v>
      </c>
      <c r="O28" s="58" t="s">
        <v>51</v>
      </c>
      <c r="P28" s="58" t="s">
        <v>51</v>
      </c>
      <c r="Q28" s="58" t="s">
        <v>51</v>
      </c>
      <c r="R28" s="44" t="s">
        <v>51</v>
      </c>
      <c r="S28" s="44" t="str">
        <f>'Таблица № 2'!Y27</f>
        <v>нд</v>
      </c>
      <c r="T28" s="58" t="s">
        <v>51</v>
      </c>
      <c r="U28" s="58" t="s">
        <v>51</v>
      </c>
      <c r="V28" s="58" t="s">
        <v>51</v>
      </c>
      <c r="W28" s="58" t="s">
        <v>51</v>
      </c>
      <c r="X28" s="59" t="s">
        <v>51</v>
      </c>
      <c r="Y28" s="60" t="s">
        <v>51</v>
      </c>
      <c r="Z28" s="60" t="s">
        <v>51</v>
      </c>
      <c r="AA28" s="59" t="s">
        <v>51</v>
      </c>
      <c r="AB28" s="59" t="s">
        <v>51</v>
      </c>
      <c r="AC28" s="59" t="s">
        <v>51</v>
      </c>
      <c r="AD28" s="58" t="s">
        <v>51</v>
      </c>
      <c r="AE28" s="59" t="s">
        <v>51</v>
      </c>
      <c r="AF28" s="60" t="s">
        <v>51</v>
      </c>
      <c r="AG28" s="60" t="str">
        <f t="shared" si="1"/>
        <v>нд</v>
      </c>
      <c r="AH28" s="59" t="s">
        <v>51</v>
      </c>
      <c r="AI28" s="58" t="s">
        <v>51</v>
      </c>
      <c r="AJ28" s="58" t="s">
        <v>51</v>
      </c>
      <c r="AK28" s="58" t="s">
        <v>51</v>
      </c>
      <c r="AL28" s="58" t="s">
        <v>51</v>
      </c>
    </row>
    <row r="29" spans="1:38" ht="78.75" x14ac:dyDescent="0.25">
      <c r="A29" s="37" t="str">
        <f>'Таблица № 2'!A28</f>
        <v>1.1.3.2</v>
      </c>
      <c r="B29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0" t="str">
        <f>'Таблица № 2'!C28</f>
        <v>Г</v>
      </c>
      <c r="D29" s="44" t="s">
        <v>51</v>
      </c>
      <c r="E29" s="44" t="s">
        <v>51</v>
      </c>
      <c r="F29" s="58" t="s">
        <v>51</v>
      </c>
      <c r="G29" s="58" t="s">
        <v>51</v>
      </c>
      <c r="H29" s="58" t="s">
        <v>51</v>
      </c>
      <c r="I29" s="58" t="s">
        <v>51</v>
      </c>
      <c r="J29" s="58" t="s">
        <v>51</v>
      </c>
      <c r="K29" s="44" t="s">
        <v>51</v>
      </c>
      <c r="L29" s="44" t="s">
        <v>51</v>
      </c>
      <c r="M29" s="58" t="s">
        <v>51</v>
      </c>
      <c r="N29" s="58" t="s">
        <v>51</v>
      </c>
      <c r="O29" s="58" t="s">
        <v>51</v>
      </c>
      <c r="P29" s="58" t="s">
        <v>51</v>
      </c>
      <c r="Q29" s="58" t="s">
        <v>51</v>
      </c>
      <c r="R29" s="44" t="s">
        <v>51</v>
      </c>
      <c r="S29" s="44" t="str">
        <f>'Таблица № 2'!Y28</f>
        <v>нд</v>
      </c>
      <c r="T29" s="58" t="s">
        <v>51</v>
      </c>
      <c r="U29" s="58" t="s">
        <v>51</v>
      </c>
      <c r="V29" s="58" t="s">
        <v>51</v>
      </c>
      <c r="W29" s="58" t="s">
        <v>51</v>
      </c>
      <c r="X29" s="59" t="s">
        <v>51</v>
      </c>
      <c r="Y29" s="60" t="s">
        <v>51</v>
      </c>
      <c r="Z29" s="60" t="s">
        <v>51</v>
      </c>
      <c r="AA29" s="59" t="s">
        <v>51</v>
      </c>
      <c r="AB29" s="59" t="s">
        <v>51</v>
      </c>
      <c r="AC29" s="59" t="s">
        <v>51</v>
      </c>
      <c r="AD29" s="58" t="s">
        <v>51</v>
      </c>
      <c r="AE29" s="59" t="s">
        <v>51</v>
      </c>
      <c r="AF29" s="60" t="s">
        <v>51</v>
      </c>
      <c r="AG29" s="60" t="str">
        <f t="shared" si="1"/>
        <v>нд</v>
      </c>
      <c r="AH29" s="59" t="s">
        <v>51</v>
      </c>
      <c r="AI29" s="58" t="s">
        <v>51</v>
      </c>
      <c r="AJ29" s="58" t="s">
        <v>51</v>
      </c>
      <c r="AK29" s="58" t="s">
        <v>51</v>
      </c>
      <c r="AL29" s="58" t="s">
        <v>51</v>
      </c>
    </row>
    <row r="30" spans="1:38" ht="63" x14ac:dyDescent="0.25">
      <c r="A30" s="37" t="str">
        <f>'Таблица № 2'!A29</f>
        <v>1.1.3.3</v>
      </c>
      <c r="B30" s="38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44" t="s">
        <v>51</v>
      </c>
      <c r="E30" s="44" t="s">
        <v>51</v>
      </c>
      <c r="F30" s="58" t="s">
        <v>51</v>
      </c>
      <c r="G30" s="58" t="s">
        <v>51</v>
      </c>
      <c r="H30" s="58" t="s">
        <v>51</v>
      </c>
      <c r="I30" s="58" t="s">
        <v>51</v>
      </c>
      <c r="J30" s="58" t="s">
        <v>51</v>
      </c>
      <c r="K30" s="44" t="s">
        <v>51</v>
      </c>
      <c r="L30" s="44" t="s">
        <v>51</v>
      </c>
      <c r="M30" s="58" t="s">
        <v>51</v>
      </c>
      <c r="N30" s="58" t="s">
        <v>51</v>
      </c>
      <c r="O30" s="58" t="s">
        <v>51</v>
      </c>
      <c r="P30" s="58" t="s">
        <v>51</v>
      </c>
      <c r="Q30" s="58" t="s">
        <v>51</v>
      </c>
      <c r="R30" s="44" t="s">
        <v>51</v>
      </c>
      <c r="S30" s="44" t="str">
        <f>'Таблица № 2'!Y29</f>
        <v>нд</v>
      </c>
      <c r="T30" s="58" t="s">
        <v>51</v>
      </c>
      <c r="U30" s="58" t="s">
        <v>51</v>
      </c>
      <c r="V30" s="58" t="s">
        <v>51</v>
      </c>
      <c r="W30" s="58" t="s">
        <v>51</v>
      </c>
      <c r="X30" s="59" t="s">
        <v>51</v>
      </c>
      <c r="Y30" s="60" t="s">
        <v>51</v>
      </c>
      <c r="Z30" s="60" t="s">
        <v>51</v>
      </c>
      <c r="AA30" s="59" t="s">
        <v>51</v>
      </c>
      <c r="AB30" s="59" t="s">
        <v>51</v>
      </c>
      <c r="AC30" s="59" t="s">
        <v>51</v>
      </c>
      <c r="AD30" s="58" t="s">
        <v>51</v>
      </c>
      <c r="AE30" s="59" t="s">
        <v>51</v>
      </c>
      <c r="AF30" s="60" t="s">
        <v>51</v>
      </c>
      <c r="AG30" s="60" t="str">
        <f t="shared" si="1"/>
        <v>нд</v>
      </c>
      <c r="AH30" s="59" t="s">
        <v>51</v>
      </c>
      <c r="AI30" s="58" t="s">
        <v>51</v>
      </c>
      <c r="AJ30" s="58" t="s">
        <v>51</v>
      </c>
      <c r="AK30" s="58" t="s">
        <v>51</v>
      </c>
      <c r="AL30" s="58" t="s">
        <v>51</v>
      </c>
    </row>
    <row r="31" spans="1:38" ht="78.75" x14ac:dyDescent="0.25">
      <c r="A31" s="37" t="str">
        <f>'Таблица № 2'!A30</f>
        <v>1.1.3.4</v>
      </c>
      <c r="B31" s="38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44" t="s">
        <v>51</v>
      </c>
      <c r="E31" s="44" t="s">
        <v>51</v>
      </c>
      <c r="F31" s="58" t="s">
        <v>51</v>
      </c>
      <c r="G31" s="58" t="s">
        <v>51</v>
      </c>
      <c r="H31" s="58" t="s">
        <v>51</v>
      </c>
      <c r="I31" s="58" t="s">
        <v>51</v>
      </c>
      <c r="J31" s="58" t="s">
        <v>51</v>
      </c>
      <c r="K31" s="44" t="s">
        <v>51</v>
      </c>
      <c r="L31" s="44" t="s">
        <v>51</v>
      </c>
      <c r="M31" s="58" t="s">
        <v>51</v>
      </c>
      <c r="N31" s="58" t="s">
        <v>51</v>
      </c>
      <c r="O31" s="58" t="s">
        <v>51</v>
      </c>
      <c r="P31" s="58" t="s">
        <v>51</v>
      </c>
      <c r="Q31" s="58" t="s">
        <v>51</v>
      </c>
      <c r="R31" s="44" t="s">
        <v>51</v>
      </c>
      <c r="S31" s="44" t="str">
        <f>'Таблица № 2'!Y30</f>
        <v>нд</v>
      </c>
      <c r="T31" s="58" t="s">
        <v>51</v>
      </c>
      <c r="U31" s="58" t="s">
        <v>51</v>
      </c>
      <c r="V31" s="58" t="s">
        <v>51</v>
      </c>
      <c r="W31" s="58" t="s">
        <v>51</v>
      </c>
      <c r="X31" s="59" t="s">
        <v>51</v>
      </c>
      <c r="Y31" s="60" t="s">
        <v>51</v>
      </c>
      <c r="Z31" s="60" t="s">
        <v>51</v>
      </c>
      <c r="AA31" s="59" t="s">
        <v>51</v>
      </c>
      <c r="AB31" s="59" t="s">
        <v>51</v>
      </c>
      <c r="AC31" s="59" t="s">
        <v>51</v>
      </c>
      <c r="AD31" s="58" t="s">
        <v>51</v>
      </c>
      <c r="AE31" s="59" t="s">
        <v>51</v>
      </c>
      <c r="AF31" s="60" t="s">
        <v>51</v>
      </c>
      <c r="AG31" s="60" t="str">
        <f t="shared" si="1"/>
        <v>нд</v>
      </c>
      <c r="AH31" s="59" t="s">
        <v>51</v>
      </c>
      <c r="AI31" s="58" t="s">
        <v>51</v>
      </c>
      <c r="AJ31" s="58" t="s">
        <v>51</v>
      </c>
      <c r="AK31" s="58" t="s">
        <v>51</v>
      </c>
      <c r="AL31" s="58" t="s">
        <v>51</v>
      </c>
    </row>
    <row r="32" spans="1:38" ht="78.75" x14ac:dyDescent="0.25">
      <c r="A32" s="37" t="str">
        <f>'Таблица № 2'!A31</f>
        <v>1.1.3.5</v>
      </c>
      <c r="B32" s="38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44" t="s">
        <v>51</v>
      </c>
      <c r="E32" s="44" t="s">
        <v>51</v>
      </c>
      <c r="F32" s="58" t="s">
        <v>51</v>
      </c>
      <c r="G32" s="58" t="s">
        <v>51</v>
      </c>
      <c r="H32" s="58" t="s">
        <v>51</v>
      </c>
      <c r="I32" s="58" t="s">
        <v>51</v>
      </c>
      <c r="J32" s="58" t="s">
        <v>51</v>
      </c>
      <c r="K32" s="44" t="s">
        <v>51</v>
      </c>
      <c r="L32" s="44" t="s">
        <v>51</v>
      </c>
      <c r="M32" s="58" t="s">
        <v>51</v>
      </c>
      <c r="N32" s="58" t="s">
        <v>51</v>
      </c>
      <c r="O32" s="58" t="s">
        <v>51</v>
      </c>
      <c r="P32" s="58" t="s">
        <v>51</v>
      </c>
      <c r="Q32" s="58" t="s">
        <v>51</v>
      </c>
      <c r="R32" s="44" t="s">
        <v>51</v>
      </c>
      <c r="S32" s="44" t="str">
        <f>'Таблица № 2'!Y31</f>
        <v>нд</v>
      </c>
      <c r="T32" s="58" t="s">
        <v>51</v>
      </c>
      <c r="U32" s="58" t="s">
        <v>51</v>
      </c>
      <c r="V32" s="58" t="s">
        <v>51</v>
      </c>
      <c r="W32" s="58" t="s">
        <v>51</v>
      </c>
      <c r="X32" s="59" t="s">
        <v>51</v>
      </c>
      <c r="Y32" s="60" t="s">
        <v>51</v>
      </c>
      <c r="Z32" s="60" t="s">
        <v>51</v>
      </c>
      <c r="AA32" s="59" t="s">
        <v>51</v>
      </c>
      <c r="AB32" s="59" t="s">
        <v>51</v>
      </c>
      <c r="AC32" s="59" t="s">
        <v>51</v>
      </c>
      <c r="AD32" s="58" t="s">
        <v>51</v>
      </c>
      <c r="AE32" s="59" t="s">
        <v>51</v>
      </c>
      <c r="AF32" s="60" t="s">
        <v>51</v>
      </c>
      <c r="AG32" s="60" t="str">
        <f t="shared" si="1"/>
        <v>нд</v>
      </c>
      <c r="AH32" s="59" t="s">
        <v>51</v>
      </c>
      <c r="AI32" s="58" t="s">
        <v>51</v>
      </c>
      <c r="AJ32" s="58" t="s">
        <v>51</v>
      </c>
      <c r="AK32" s="58" t="s">
        <v>51</v>
      </c>
      <c r="AL32" s="58" t="s">
        <v>51</v>
      </c>
    </row>
    <row r="33" spans="1:38" ht="31.5" x14ac:dyDescent="0.25">
      <c r="A33" s="37" t="str">
        <f>'Таблица № 2'!A32</f>
        <v>1.1.4</v>
      </c>
      <c r="B33" s="64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44" t="s">
        <v>51</v>
      </c>
      <c r="E33" s="44" t="s">
        <v>51</v>
      </c>
      <c r="F33" s="58" t="s">
        <v>51</v>
      </c>
      <c r="G33" s="58" t="s">
        <v>51</v>
      </c>
      <c r="H33" s="58" t="s">
        <v>51</v>
      </c>
      <c r="I33" s="58" t="s">
        <v>51</v>
      </c>
      <c r="J33" s="58" t="s">
        <v>51</v>
      </c>
      <c r="K33" s="44" t="s">
        <v>51</v>
      </c>
      <c r="L33" s="44" t="s">
        <v>51</v>
      </c>
      <c r="M33" s="58" t="s">
        <v>51</v>
      </c>
      <c r="N33" s="58" t="s">
        <v>51</v>
      </c>
      <c r="O33" s="58" t="s">
        <v>51</v>
      </c>
      <c r="P33" s="58" t="s">
        <v>51</v>
      </c>
      <c r="Q33" s="58" t="s">
        <v>51</v>
      </c>
      <c r="R33" s="44" t="s">
        <v>51</v>
      </c>
      <c r="S33" s="44" t="str">
        <f>'Таблица № 2'!Y32</f>
        <v>нд</v>
      </c>
      <c r="T33" s="58" t="s">
        <v>51</v>
      </c>
      <c r="U33" s="58" t="s">
        <v>51</v>
      </c>
      <c r="V33" s="58" t="s">
        <v>51</v>
      </c>
      <c r="W33" s="58" t="s">
        <v>51</v>
      </c>
      <c r="X33" s="59" t="s">
        <v>51</v>
      </c>
      <c r="Y33" s="60" t="s">
        <v>51</v>
      </c>
      <c r="Z33" s="60" t="s">
        <v>51</v>
      </c>
      <c r="AA33" s="59" t="s">
        <v>51</v>
      </c>
      <c r="AB33" s="59" t="s">
        <v>51</v>
      </c>
      <c r="AC33" s="59" t="s">
        <v>51</v>
      </c>
      <c r="AD33" s="58" t="s">
        <v>51</v>
      </c>
      <c r="AE33" s="59" t="s">
        <v>51</v>
      </c>
      <c r="AF33" s="60" t="s">
        <v>51</v>
      </c>
      <c r="AG33" s="60" t="str">
        <f t="shared" si="1"/>
        <v>нд</v>
      </c>
      <c r="AH33" s="59" t="s">
        <v>51</v>
      </c>
      <c r="AI33" s="58" t="s">
        <v>51</v>
      </c>
      <c r="AJ33" s="58" t="s">
        <v>51</v>
      </c>
      <c r="AK33" s="58" t="s">
        <v>51</v>
      </c>
      <c r="AL33" s="58" t="s">
        <v>51</v>
      </c>
    </row>
    <row r="34" spans="1:38" ht="63" x14ac:dyDescent="0.25">
      <c r="A34" s="37" t="str">
        <f>'Таблица № 2'!A33</f>
        <v>1.2</v>
      </c>
      <c r="B34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44" t="s">
        <v>51</v>
      </c>
      <c r="E34" s="44" t="s">
        <v>51</v>
      </c>
      <c r="F34" s="58" t="s">
        <v>51</v>
      </c>
      <c r="G34" s="58" t="s">
        <v>51</v>
      </c>
      <c r="H34" s="58" t="s">
        <v>51</v>
      </c>
      <c r="I34" s="58" t="s">
        <v>51</v>
      </c>
      <c r="J34" s="58" t="s">
        <v>51</v>
      </c>
      <c r="K34" s="44" t="s">
        <v>51</v>
      </c>
      <c r="L34" s="44" t="s">
        <v>51</v>
      </c>
      <c r="M34" s="58" t="s">
        <v>51</v>
      </c>
      <c r="N34" s="58" t="s">
        <v>51</v>
      </c>
      <c r="O34" s="58" t="s">
        <v>51</v>
      </c>
      <c r="P34" s="58" t="s">
        <v>51</v>
      </c>
      <c r="Q34" s="58" t="s">
        <v>51</v>
      </c>
      <c r="R34" s="44" t="s">
        <v>51</v>
      </c>
      <c r="S34" s="44">
        <f>'Таблица № 2'!Y33</f>
        <v>0</v>
      </c>
      <c r="T34" s="58" t="s">
        <v>51</v>
      </c>
      <c r="U34" s="58" t="s">
        <v>51</v>
      </c>
      <c r="V34" s="58" t="s">
        <v>51</v>
      </c>
      <c r="W34" s="58" t="s">
        <v>51</v>
      </c>
      <c r="X34" s="59" t="s">
        <v>51</v>
      </c>
      <c r="Y34" s="60" t="s">
        <v>51</v>
      </c>
      <c r="Z34" s="60" t="s">
        <v>51</v>
      </c>
      <c r="AA34" s="59" t="s">
        <v>51</v>
      </c>
      <c r="AB34" s="59" t="s">
        <v>51</v>
      </c>
      <c r="AC34" s="59" t="s">
        <v>51</v>
      </c>
      <c r="AD34" s="58" t="s">
        <v>51</v>
      </c>
      <c r="AE34" s="59" t="s">
        <v>51</v>
      </c>
      <c r="AF34" s="60" t="s">
        <v>51</v>
      </c>
      <c r="AG34" s="60">
        <f t="shared" si="1"/>
        <v>0</v>
      </c>
      <c r="AH34" s="59" t="s">
        <v>51</v>
      </c>
      <c r="AI34" s="58" t="s">
        <v>51</v>
      </c>
      <c r="AJ34" s="58" t="s">
        <v>51</v>
      </c>
      <c r="AK34" s="58" t="s">
        <v>51</v>
      </c>
      <c r="AL34" s="58" t="s">
        <v>51</v>
      </c>
    </row>
    <row r="35" spans="1:38" ht="31.5" x14ac:dyDescent="0.25">
      <c r="A35" s="37" t="str">
        <f>'Таблица № 2'!A34</f>
        <v>1.2.1</v>
      </c>
      <c r="B35" s="64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44" t="s">
        <v>51</v>
      </c>
      <c r="E35" s="44" t="s">
        <v>51</v>
      </c>
      <c r="F35" s="58" t="s">
        <v>51</v>
      </c>
      <c r="G35" s="58" t="s">
        <v>51</v>
      </c>
      <c r="H35" s="58" t="s">
        <v>51</v>
      </c>
      <c r="I35" s="58" t="s">
        <v>51</v>
      </c>
      <c r="J35" s="58" t="s">
        <v>51</v>
      </c>
      <c r="K35" s="44" t="s">
        <v>51</v>
      </c>
      <c r="L35" s="44" t="s">
        <v>51</v>
      </c>
      <c r="M35" s="58" t="s">
        <v>51</v>
      </c>
      <c r="N35" s="58" t="s">
        <v>51</v>
      </c>
      <c r="O35" s="58" t="s">
        <v>51</v>
      </c>
      <c r="P35" s="58" t="s">
        <v>51</v>
      </c>
      <c r="Q35" s="58" t="s">
        <v>51</v>
      </c>
      <c r="R35" s="44" t="s">
        <v>51</v>
      </c>
      <c r="S35" s="44">
        <f>'Таблица № 2'!Y34</f>
        <v>0</v>
      </c>
      <c r="T35" s="58" t="s">
        <v>51</v>
      </c>
      <c r="U35" s="58" t="s">
        <v>51</v>
      </c>
      <c r="V35" s="58" t="s">
        <v>51</v>
      </c>
      <c r="W35" s="58" t="s">
        <v>51</v>
      </c>
      <c r="X35" s="59" t="s">
        <v>51</v>
      </c>
      <c r="Y35" s="60" t="s">
        <v>51</v>
      </c>
      <c r="Z35" s="60" t="s">
        <v>51</v>
      </c>
      <c r="AA35" s="59" t="s">
        <v>51</v>
      </c>
      <c r="AB35" s="59" t="s">
        <v>51</v>
      </c>
      <c r="AC35" s="59" t="s">
        <v>51</v>
      </c>
      <c r="AD35" s="58" t="s">
        <v>51</v>
      </c>
      <c r="AE35" s="59" t="s">
        <v>51</v>
      </c>
      <c r="AF35" s="60" t="s">
        <v>51</v>
      </c>
      <c r="AG35" s="60">
        <f t="shared" si="1"/>
        <v>0</v>
      </c>
      <c r="AH35" s="59" t="s">
        <v>51</v>
      </c>
      <c r="AI35" s="58" t="s">
        <v>51</v>
      </c>
      <c r="AJ35" s="58" t="s">
        <v>51</v>
      </c>
      <c r="AK35" s="58" t="s">
        <v>51</v>
      </c>
      <c r="AL35" s="58" t="s">
        <v>51</v>
      </c>
    </row>
    <row r="36" spans="1:38" ht="31.5" x14ac:dyDescent="0.25">
      <c r="A36" s="37" t="str">
        <f>'Таблица № 2'!A35</f>
        <v>1.2.1.1</v>
      </c>
      <c r="B36" s="64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44" t="s">
        <v>51</v>
      </c>
      <c r="E36" s="44" t="s">
        <v>51</v>
      </c>
      <c r="F36" s="58" t="s">
        <v>51</v>
      </c>
      <c r="G36" s="58" t="s">
        <v>51</v>
      </c>
      <c r="H36" s="58" t="s">
        <v>51</v>
      </c>
      <c r="I36" s="58" t="s">
        <v>51</v>
      </c>
      <c r="J36" s="58" t="s">
        <v>51</v>
      </c>
      <c r="K36" s="44" t="s">
        <v>51</v>
      </c>
      <c r="L36" s="44" t="s">
        <v>51</v>
      </c>
      <c r="M36" s="58" t="s">
        <v>51</v>
      </c>
      <c r="N36" s="58" t="s">
        <v>51</v>
      </c>
      <c r="O36" s="58" t="s">
        <v>51</v>
      </c>
      <c r="P36" s="58" t="s">
        <v>51</v>
      </c>
      <c r="Q36" s="58" t="s">
        <v>51</v>
      </c>
      <c r="R36" s="44" t="s">
        <v>51</v>
      </c>
      <c r="S36" s="44">
        <f>'Таблица № 2'!Y35</f>
        <v>0</v>
      </c>
      <c r="T36" s="58" t="s">
        <v>51</v>
      </c>
      <c r="U36" s="58" t="s">
        <v>51</v>
      </c>
      <c r="V36" s="58" t="s">
        <v>51</v>
      </c>
      <c r="W36" s="58" t="s">
        <v>51</v>
      </c>
      <c r="X36" s="59" t="s">
        <v>51</v>
      </c>
      <c r="Y36" s="60" t="s">
        <v>51</v>
      </c>
      <c r="Z36" s="60" t="s">
        <v>51</v>
      </c>
      <c r="AA36" s="59" t="s">
        <v>51</v>
      </c>
      <c r="AB36" s="59" t="s">
        <v>51</v>
      </c>
      <c r="AC36" s="59" t="s">
        <v>51</v>
      </c>
      <c r="AD36" s="58" t="s">
        <v>51</v>
      </c>
      <c r="AE36" s="59" t="s">
        <v>51</v>
      </c>
      <c r="AF36" s="60" t="s">
        <v>51</v>
      </c>
      <c r="AG36" s="60">
        <f t="shared" si="1"/>
        <v>0</v>
      </c>
      <c r="AH36" s="59" t="s">
        <v>51</v>
      </c>
      <c r="AI36" s="58" t="s">
        <v>51</v>
      </c>
      <c r="AJ36" s="58" t="s">
        <v>51</v>
      </c>
      <c r="AK36" s="58" t="s">
        <v>51</v>
      </c>
      <c r="AL36" s="58" t="s">
        <v>51</v>
      </c>
    </row>
    <row r="37" spans="1:38" ht="47.25" x14ac:dyDescent="0.25">
      <c r="A37" s="37" t="str">
        <f>'Таблица № 2'!A36</f>
        <v>1.2.1.2</v>
      </c>
      <c r="B37" s="38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44" t="s">
        <v>51</v>
      </c>
      <c r="E37" s="44" t="s">
        <v>51</v>
      </c>
      <c r="F37" s="58" t="s">
        <v>51</v>
      </c>
      <c r="G37" s="58" t="s">
        <v>51</v>
      </c>
      <c r="H37" s="58" t="s">
        <v>51</v>
      </c>
      <c r="I37" s="58" t="s">
        <v>51</v>
      </c>
      <c r="J37" s="58" t="s">
        <v>51</v>
      </c>
      <c r="K37" s="44" t="s">
        <v>51</v>
      </c>
      <c r="L37" s="44" t="s">
        <v>51</v>
      </c>
      <c r="M37" s="58" t="s">
        <v>51</v>
      </c>
      <c r="N37" s="58" t="s">
        <v>51</v>
      </c>
      <c r="O37" s="58" t="s">
        <v>51</v>
      </c>
      <c r="P37" s="58" t="s">
        <v>51</v>
      </c>
      <c r="Q37" s="58" t="s">
        <v>51</v>
      </c>
      <c r="R37" s="44" t="s">
        <v>51</v>
      </c>
      <c r="S37" s="44">
        <f>'Таблица № 2'!Y36</f>
        <v>0</v>
      </c>
      <c r="T37" s="58" t="s">
        <v>51</v>
      </c>
      <c r="U37" s="58" t="s">
        <v>51</v>
      </c>
      <c r="V37" s="58" t="s">
        <v>51</v>
      </c>
      <c r="W37" s="58" t="s">
        <v>51</v>
      </c>
      <c r="X37" s="59" t="s">
        <v>51</v>
      </c>
      <c r="Y37" s="60" t="s">
        <v>51</v>
      </c>
      <c r="Z37" s="60" t="s">
        <v>51</v>
      </c>
      <c r="AA37" s="59" t="s">
        <v>51</v>
      </c>
      <c r="AB37" s="59" t="s">
        <v>51</v>
      </c>
      <c r="AC37" s="59" t="s">
        <v>51</v>
      </c>
      <c r="AD37" s="58" t="s">
        <v>51</v>
      </c>
      <c r="AE37" s="59" t="s">
        <v>51</v>
      </c>
      <c r="AF37" s="60" t="s">
        <v>51</v>
      </c>
      <c r="AG37" s="60">
        <f t="shared" si="1"/>
        <v>0</v>
      </c>
      <c r="AH37" s="59" t="s">
        <v>51</v>
      </c>
      <c r="AI37" s="58" t="s">
        <v>51</v>
      </c>
      <c r="AJ37" s="58" t="s">
        <v>51</v>
      </c>
      <c r="AK37" s="58" t="s">
        <v>51</v>
      </c>
      <c r="AL37" s="58" t="s">
        <v>51</v>
      </c>
    </row>
    <row r="38" spans="1:38" ht="15.75" x14ac:dyDescent="0.25">
      <c r="A38" s="37" t="str">
        <f>'Таблица № 2'!A37</f>
        <v>1.2.2</v>
      </c>
      <c r="B38" s="64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44" t="s">
        <v>51</v>
      </c>
      <c r="E38" s="44" t="s">
        <v>51</v>
      </c>
      <c r="F38" s="58" t="s">
        <v>51</v>
      </c>
      <c r="G38" s="58" t="s">
        <v>51</v>
      </c>
      <c r="H38" s="58" t="s">
        <v>51</v>
      </c>
      <c r="I38" s="58" t="s">
        <v>51</v>
      </c>
      <c r="J38" s="58" t="s">
        <v>51</v>
      </c>
      <c r="K38" s="44" t="s">
        <v>51</v>
      </c>
      <c r="L38" s="44" t="s">
        <v>51</v>
      </c>
      <c r="M38" s="58" t="s">
        <v>51</v>
      </c>
      <c r="N38" s="58" t="s">
        <v>51</v>
      </c>
      <c r="O38" s="58" t="s">
        <v>51</v>
      </c>
      <c r="P38" s="58" t="s">
        <v>51</v>
      </c>
      <c r="Q38" s="58" t="s">
        <v>51</v>
      </c>
      <c r="R38" s="44" t="s">
        <v>51</v>
      </c>
      <c r="S38" s="44" t="str">
        <f>'Таблица № 2'!Y37</f>
        <v>нд</v>
      </c>
      <c r="T38" s="58" t="s">
        <v>51</v>
      </c>
      <c r="U38" s="58" t="s">
        <v>51</v>
      </c>
      <c r="V38" s="58" t="s">
        <v>51</v>
      </c>
      <c r="W38" s="58" t="s">
        <v>51</v>
      </c>
      <c r="X38" s="59" t="s">
        <v>51</v>
      </c>
      <c r="Y38" s="60" t="s">
        <v>51</v>
      </c>
      <c r="Z38" s="60" t="s">
        <v>51</v>
      </c>
      <c r="AA38" s="59" t="s">
        <v>51</v>
      </c>
      <c r="AB38" s="59" t="s">
        <v>51</v>
      </c>
      <c r="AC38" s="59" t="s">
        <v>51</v>
      </c>
      <c r="AD38" s="58" t="s">
        <v>51</v>
      </c>
      <c r="AE38" s="59" t="s">
        <v>51</v>
      </c>
      <c r="AF38" s="60" t="s">
        <v>51</v>
      </c>
      <c r="AG38" s="60" t="str">
        <f t="shared" si="1"/>
        <v>нд</v>
      </c>
      <c r="AH38" s="59" t="s">
        <v>51</v>
      </c>
      <c r="AI38" s="58" t="s">
        <v>51</v>
      </c>
      <c r="AJ38" s="58" t="s">
        <v>51</v>
      </c>
      <c r="AK38" s="58" t="s">
        <v>51</v>
      </c>
      <c r="AL38" s="58" t="s">
        <v>51</v>
      </c>
    </row>
    <row r="39" spans="1:38" ht="15.75" x14ac:dyDescent="0.25">
      <c r="A39" s="37" t="str">
        <f>'Таблица № 2'!A38</f>
        <v>1.2.3</v>
      </c>
      <c r="B39" s="64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44" t="s">
        <v>51</v>
      </c>
      <c r="E39" s="44" t="s">
        <v>51</v>
      </c>
      <c r="F39" s="58" t="s">
        <v>51</v>
      </c>
      <c r="G39" s="58" t="s">
        <v>51</v>
      </c>
      <c r="H39" s="58" t="s">
        <v>51</v>
      </c>
      <c r="I39" s="58" t="s">
        <v>51</v>
      </c>
      <c r="J39" s="58" t="s">
        <v>51</v>
      </c>
      <c r="K39" s="44" t="s">
        <v>51</v>
      </c>
      <c r="L39" s="44" t="s">
        <v>51</v>
      </c>
      <c r="M39" s="58" t="s">
        <v>51</v>
      </c>
      <c r="N39" s="58" t="s">
        <v>51</v>
      </c>
      <c r="O39" s="58" t="s">
        <v>51</v>
      </c>
      <c r="P39" s="58" t="s">
        <v>51</v>
      </c>
      <c r="Q39" s="58" t="s">
        <v>51</v>
      </c>
      <c r="R39" s="44" t="s">
        <v>51</v>
      </c>
      <c r="S39" s="44" t="str">
        <f>'Таблица № 2'!Y38</f>
        <v>нд</v>
      </c>
      <c r="T39" s="58" t="s">
        <v>51</v>
      </c>
      <c r="U39" s="58" t="s">
        <v>51</v>
      </c>
      <c r="V39" s="58" t="s">
        <v>51</v>
      </c>
      <c r="W39" s="58" t="s">
        <v>51</v>
      </c>
      <c r="X39" s="59" t="s">
        <v>51</v>
      </c>
      <c r="Y39" s="60" t="s">
        <v>51</v>
      </c>
      <c r="Z39" s="60" t="s">
        <v>51</v>
      </c>
      <c r="AA39" s="59" t="s">
        <v>51</v>
      </c>
      <c r="AB39" s="59" t="s">
        <v>51</v>
      </c>
      <c r="AC39" s="59" t="s">
        <v>51</v>
      </c>
      <c r="AD39" s="58" t="s">
        <v>51</v>
      </c>
      <c r="AE39" s="59" t="s">
        <v>51</v>
      </c>
      <c r="AF39" s="60" t="s">
        <v>51</v>
      </c>
      <c r="AG39" s="60" t="str">
        <f t="shared" si="1"/>
        <v>нд</v>
      </c>
      <c r="AH39" s="59" t="s">
        <v>51</v>
      </c>
      <c r="AI39" s="58" t="s">
        <v>51</v>
      </c>
      <c r="AJ39" s="58" t="s">
        <v>51</v>
      </c>
      <c r="AK39" s="58" t="s">
        <v>51</v>
      </c>
      <c r="AL39" s="58" t="s">
        <v>51</v>
      </c>
    </row>
    <row r="40" spans="1:38" ht="31.5" x14ac:dyDescent="0.25">
      <c r="A40" s="37" t="str">
        <f>'Таблица № 2'!A39</f>
        <v>1.2.4</v>
      </c>
      <c r="B40" s="38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44" t="s">
        <v>51</v>
      </c>
      <c r="E40" s="44" t="s">
        <v>51</v>
      </c>
      <c r="F40" s="58" t="s">
        <v>51</v>
      </c>
      <c r="G40" s="58" t="s">
        <v>51</v>
      </c>
      <c r="H40" s="58" t="s">
        <v>51</v>
      </c>
      <c r="I40" s="58" t="s">
        <v>51</v>
      </c>
      <c r="J40" s="58" t="s">
        <v>51</v>
      </c>
      <c r="K40" s="44" t="s">
        <v>51</v>
      </c>
      <c r="L40" s="44" t="s">
        <v>51</v>
      </c>
      <c r="M40" s="58" t="s">
        <v>51</v>
      </c>
      <c r="N40" s="58" t="s">
        <v>51</v>
      </c>
      <c r="O40" s="58" t="s">
        <v>51</v>
      </c>
      <c r="P40" s="58" t="s">
        <v>51</v>
      </c>
      <c r="Q40" s="58" t="s">
        <v>51</v>
      </c>
      <c r="R40" s="44" t="s">
        <v>51</v>
      </c>
      <c r="S40" s="44" t="str">
        <f>'Таблица № 2'!Y39</f>
        <v>нд</v>
      </c>
      <c r="T40" s="58" t="s">
        <v>51</v>
      </c>
      <c r="U40" s="58" t="s">
        <v>51</v>
      </c>
      <c r="V40" s="58" t="s">
        <v>51</v>
      </c>
      <c r="W40" s="58" t="s">
        <v>51</v>
      </c>
      <c r="X40" s="59" t="s">
        <v>51</v>
      </c>
      <c r="Y40" s="60" t="s">
        <v>51</v>
      </c>
      <c r="Z40" s="60" t="s">
        <v>51</v>
      </c>
      <c r="AA40" s="59" t="s">
        <v>51</v>
      </c>
      <c r="AB40" s="59" t="s">
        <v>51</v>
      </c>
      <c r="AC40" s="59" t="s">
        <v>51</v>
      </c>
      <c r="AD40" s="58" t="s">
        <v>51</v>
      </c>
      <c r="AE40" s="59" t="s">
        <v>51</v>
      </c>
      <c r="AF40" s="60" t="s">
        <v>51</v>
      </c>
      <c r="AG40" s="60" t="str">
        <f t="shared" si="1"/>
        <v>нд</v>
      </c>
      <c r="AH40" s="59" t="s">
        <v>51</v>
      </c>
      <c r="AI40" s="58" t="s">
        <v>51</v>
      </c>
      <c r="AJ40" s="58" t="s">
        <v>51</v>
      </c>
      <c r="AK40" s="58" t="s">
        <v>51</v>
      </c>
      <c r="AL40" s="58" t="s">
        <v>51</v>
      </c>
    </row>
    <row r="41" spans="1:38" ht="31.5" x14ac:dyDescent="0.25">
      <c r="A41" s="37" t="str">
        <f>'Таблица № 2'!A40</f>
        <v>1.3</v>
      </c>
      <c r="B41" s="64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44" t="s">
        <v>51</v>
      </c>
      <c r="E41" s="44" t="s">
        <v>51</v>
      </c>
      <c r="F41" s="58" t="s">
        <v>51</v>
      </c>
      <c r="G41" s="58" t="s">
        <v>51</v>
      </c>
      <c r="H41" s="58" t="s">
        <v>51</v>
      </c>
      <c r="I41" s="58" t="s">
        <v>51</v>
      </c>
      <c r="J41" s="58" t="s">
        <v>51</v>
      </c>
      <c r="K41" s="44" t="s">
        <v>51</v>
      </c>
      <c r="L41" s="44" t="s">
        <v>51</v>
      </c>
      <c r="M41" s="58" t="s">
        <v>51</v>
      </c>
      <c r="N41" s="58" t="s">
        <v>51</v>
      </c>
      <c r="O41" s="58" t="s">
        <v>51</v>
      </c>
      <c r="P41" s="58" t="s">
        <v>51</v>
      </c>
      <c r="Q41" s="58" t="s">
        <v>51</v>
      </c>
      <c r="R41" s="44" t="s">
        <v>51</v>
      </c>
      <c r="S41" s="44">
        <f>'Таблица № 2'!Y40</f>
        <v>26.060469999999999</v>
      </c>
      <c r="T41" s="58" t="s">
        <v>51</v>
      </c>
      <c r="U41" s="58" t="s">
        <v>51</v>
      </c>
      <c r="V41" s="58" t="s">
        <v>51</v>
      </c>
      <c r="W41" s="58" t="s">
        <v>51</v>
      </c>
      <c r="X41" s="59">
        <v>4.5431999999999997</v>
      </c>
      <c r="Y41" s="60" t="s">
        <v>51</v>
      </c>
      <c r="Z41" s="60" t="s">
        <v>51</v>
      </c>
      <c r="AA41" s="59" t="s">
        <v>51</v>
      </c>
      <c r="AB41" s="59" t="s">
        <v>51</v>
      </c>
      <c r="AC41" s="59" t="s">
        <v>51</v>
      </c>
      <c r="AD41" s="58" t="s">
        <v>51</v>
      </c>
      <c r="AE41" s="59" t="s">
        <v>51</v>
      </c>
      <c r="AF41" s="60" t="s">
        <v>51</v>
      </c>
      <c r="AG41" s="60">
        <f t="shared" si="1"/>
        <v>26.060469999999999</v>
      </c>
      <c r="AH41" s="59" t="s">
        <v>51</v>
      </c>
      <c r="AI41" s="58" t="s">
        <v>51</v>
      </c>
      <c r="AJ41" s="58" t="s">
        <v>51</v>
      </c>
      <c r="AK41" s="58" t="s">
        <v>51</v>
      </c>
      <c r="AL41" s="58">
        <v>4.5431999999999997</v>
      </c>
    </row>
    <row r="42" spans="1:38" ht="47.25" x14ac:dyDescent="0.25">
      <c r="A42" s="37" t="str">
        <f>'Таблица № 2'!A41</f>
        <v>1.3.1</v>
      </c>
      <c r="B42" s="65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44" t="s">
        <v>51</v>
      </c>
      <c r="E42" s="44" t="s">
        <v>51</v>
      </c>
      <c r="F42" s="58" t="s">
        <v>51</v>
      </c>
      <c r="G42" s="58" t="s">
        <v>51</v>
      </c>
      <c r="H42" s="58" t="s">
        <v>51</v>
      </c>
      <c r="I42" s="58" t="s">
        <v>51</v>
      </c>
      <c r="J42" s="58" t="s">
        <v>51</v>
      </c>
      <c r="K42" s="44" t="s">
        <v>51</v>
      </c>
      <c r="L42" s="44" t="s">
        <v>51</v>
      </c>
      <c r="M42" s="58" t="s">
        <v>51</v>
      </c>
      <c r="N42" s="58" t="s">
        <v>51</v>
      </c>
      <c r="O42" s="58" t="s">
        <v>51</v>
      </c>
      <c r="P42" s="58" t="s">
        <v>51</v>
      </c>
      <c r="Q42" s="58" t="s">
        <v>51</v>
      </c>
      <c r="R42" s="44" t="s">
        <v>51</v>
      </c>
      <c r="S42" s="44">
        <f>'Таблица № 2'!Y41</f>
        <v>26.060469999999999</v>
      </c>
      <c r="T42" s="58" t="s">
        <v>51</v>
      </c>
      <c r="U42" s="58" t="s">
        <v>51</v>
      </c>
      <c r="V42" s="58" t="s">
        <v>51</v>
      </c>
      <c r="W42" s="58" t="s">
        <v>51</v>
      </c>
      <c r="X42" s="59">
        <v>4.5431999999999997</v>
      </c>
      <c r="Y42" s="60" t="s">
        <v>51</v>
      </c>
      <c r="Z42" s="60" t="s">
        <v>51</v>
      </c>
      <c r="AA42" s="59" t="s">
        <v>51</v>
      </c>
      <c r="AB42" s="59" t="s">
        <v>51</v>
      </c>
      <c r="AC42" s="59" t="s">
        <v>51</v>
      </c>
      <c r="AD42" s="58" t="s">
        <v>51</v>
      </c>
      <c r="AE42" s="59" t="s">
        <v>51</v>
      </c>
      <c r="AF42" s="60" t="s">
        <v>51</v>
      </c>
      <c r="AG42" s="60">
        <f t="shared" si="1"/>
        <v>26.060469999999999</v>
      </c>
      <c r="AH42" s="59" t="s">
        <v>51</v>
      </c>
      <c r="AI42" s="58" t="s">
        <v>51</v>
      </c>
      <c r="AJ42" s="58" t="s">
        <v>51</v>
      </c>
      <c r="AK42" s="58" t="s">
        <v>51</v>
      </c>
      <c r="AL42" s="58">
        <v>4.5431999999999997</v>
      </c>
    </row>
    <row r="43" spans="1:38" ht="31.5" x14ac:dyDescent="0.25">
      <c r="A43" s="37" t="str">
        <f>'Таблица № 2'!A42</f>
        <v>1.3.2</v>
      </c>
      <c r="B43" s="65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44" t="s">
        <v>51</v>
      </c>
      <c r="E43" s="44" t="s">
        <v>51</v>
      </c>
      <c r="F43" s="58" t="s">
        <v>51</v>
      </c>
      <c r="G43" s="58" t="s">
        <v>51</v>
      </c>
      <c r="H43" s="58" t="s">
        <v>51</v>
      </c>
      <c r="I43" s="58" t="s">
        <v>51</v>
      </c>
      <c r="J43" s="58" t="s">
        <v>51</v>
      </c>
      <c r="K43" s="44" t="s">
        <v>51</v>
      </c>
      <c r="L43" s="44" t="s">
        <v>51</v>
      </c>
      <c r="M43" s="58" t="s">
        <v>51</v>
      </c>
      <c r="N43" s="58" t="s">
        <v>51</v>
      </c>
      <c r="O43" s="58" t="s">
        <v>51</v>
      </c>
      <c r="P43" s="58" t="s">
        <v>51</v>
      </c>
      <c r="Q43" s="58" t="s">
        <v>51</v>
      </c>
      <c r="R43" s="44" t="s">
        <v>51</v>
      </c>
      <c r="S43" s="44" t="str">
        <f>'Таблица № 2'!Y42</f>
        <v>нд</v>
      </c>
      <c r="T43" s="58" t="s">
        <v>51</v>
      </c>
      <c r="U43" s="58" t="s">
        <v>51</v>
      </c>
      <c r="V43" s="58" t="s">
        <v>51</v>
      </c>
      <c r="W43" s="58" t="s">
        <v>51</v>
      </c>
      <c r="X43" s="59" t="s">
        <v>51</v>
      </c>
      <c r="Y43" s="60" t="s">
        <v>51</v>
      </c>
      <c r="Z43" s="60" t="s">
        <v>51</v>
      </c>
      <c r="AA43" s="59" t="s">
        <v>51</v>
      </c>
      <c r="AB43" s="59" t="s">
        <v>51</v>
      </c>
      <c r="AC43" s="59" t="s">
        <v>51</v>
      </c>
      <c r="AD43" s="58" t="s">
        <v>51</v>
      </c>
      <c r="AE43" s="59" t="s">
        <v>51</v>
      </c>
      <c r="AF43" s="60" t="s">
        <v>51</v>
      </c>
      <c r="AG43" s="60" t="str">
        <f t="shared" si="1"/>
        <v>нд</v>
      </c>
      <c r="AH43" s="59" t="s">
        <v>51</v>
      </c>
      <c r="AI43" s="58" t="s">
        <v>51</v>
      </c>
      <c r="AJ43" s="58" t="s">
        <v>51</v>
      </c>
      <c r="AK43" s="58" t="s">
        <v>51</v>
      </c>
      <c r="AL43" s="58" t="s">
        <v>51</v>
      </c>
    </row>
    <row r="44" spans="1:38" ht="31.5" x14ac:dyDescent="0.25">
      <c r="A44" s="37" t="str">
        <f>'Таблица № 2'!A43</f>
        <v>1.3.3</v>
      </c>
      <c r="B44" s="38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44" t="s">
        <v>51</v>
      </c>
      <c r="E44" s="44" t="s">
        <v>51</v>
      </c>
      <c r="F44" s="58" t="s">
        <v>51</v>
      </c>
      <c r="G44" s="58" t="s">
        <v>51</v>
      </c>
      <c r="H44" s="58" t="s">
        <v>51</v>
      </c>
      <c r="I44" s="58" t="s">
        <v>51</v>
      </c>
      <c r="J44" s="58" t="s">
        <v>51</v>
      </c>
      <c r="K44" s="44" t="s">
        <v>51</v>
      </c>
      <c r="L44" s="44" t="s">
        <v>51</v>
      </c>
      <c r="M44" s="58" t="s">
        <v>51</v>
      </c>
      <c r="N44" s="58" t="s">
        <v>51</v>
      </c>
      <c r="O44" s="58" t="s">
        <v>51</v>
      </c>
      <c r="P44" s="58" t="s">
        <v>51</v>
      </c>
      <c r="Q44" s="58" t="s">
        <v>51</v>
      </c>
      <c r="R44" s="44" t="s">
        <v>51</v>
      </c>
      <c r="S44" s="44">
        <f>'Таблица № 2'!Y43</f>
        <v>26.060469999999999</v>
      </c>
      <c r="T44" s="58" t="s">
        <v>51</v>
      </c>
      <c r="U44" s="58" t="s">
        <v>51</v>
      </c>
      <c r="V44" s="58" t="s">
        <v>51</v>
      </c>
      <c r="W44" s="58" t="s">
        <v>51</v>
      </c>
      <c r="X44" s="59">
        <v>4.5431999999999997</v>
      </c>
      <c r="Y44" s="60" t="s">
        <v>51</v>
      </c>
      <c r="Z44" s="60" t="s">
        <v>51</v>
      </c>
      <c r="AA44" s="59" t="s">
        <v>51</v>
      </c>
      <c r="AB44" s="59" t="s">
        <v>51</v>
      </c>
      <c r="AC44" s="59" t="s">
        <v>51</v>
      </c>
      <c r="AD44" s="58" t="s">
        <v>51</v>
      </c>
      <c r="AE44" s="59" t="s">
        <v>51</v>
      </c>
      <c r="AF44" s="60" t="s">
        <v>51</v>
      </c>
      <c r="AG44" s="60">
        <f t="shared" si="1"/>
        <v>26.060469999999999</v>
      </c>
      <c r="AH44" s="59" t="s">
        <v>51</v>
      </c>
      <c r="AI44" s="58" t="s">
        <v>51</v>
      </c>
      <c r="AJ44" s="58" t="s">
        <v>51</v>
      </c>
      <c r="AK44" s="58" t="s">
        <v>51</v>
      </c>
      <c r="AL44" s="58">
        <v>4.5431999999999997</v>
      </c>
    </row>
    <row r="45" spans="1:38" ht="31.5" x14ac:dyDescent="0.25">
      <c r="A45" s="37" t="str">
        <f>'Таблица № 2'!A44</f>
        <v>1.3.3.1</v>
      </c>
      <c r="B45" s="38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44" t="s">
        <v>51</v>
      </c>
      <c r="E45" s="44" t="s">
        <v>51</v>
      </c>
      <c r="F45" s="58" t="s">
        <v>51</v>
      </c>
      <c r="G45" s="58" t="s">
        <v>51</v>
      </c>
      <c r="H45" s="58" t="s">
        <v>51</v>
      </c>
      <c r="I45" s="58" t="s">
        <v>51</v>
      </c>
      <c r="J45" s="58" t="s">
        <v>51</v>
      </c>
      <c r="K45" s="44" t="s">
        <v>51</v>
      </c>
      <c r="L45" s="44" t="s">
        <v>51</v>
      </c>
      <c r="M45" s="58" t="s">
        <v>51</v>
      </c>
      <c r="N45" s="58" t="s">
        <v>51</v>
      </c>
      <c r="O45" s="58" t="s">
        <v>51</v>
      </c>
      <c r="P45" s="58" t="s">
        <v>51</v>
      </c>
      <c r="Q45" s="58" t="s">
        <v>51</v>
      </c>
      <c r="R45" s="44" t="s">
        <v>51</v>
      </c>
      <c r="S45" s="44">
        <f>'Таблица № 2'!Y44</f>
        <v>26.060469999999999</v>
      </c>
      <c r="T45" s="58" t="s">
        <v>51</v>
      </c>
      <c r="U45" s="58" t="s">
        <v>51</v>
      </c>
      <c r="V45" s="58" t="s">
        <v>51</v>
      </c>
      <c r="W45" s="58" t="s">
        <v>51</v>
      </c>
      <c r="X45" s="59">
        <v>4.5431999999999997</v>
      </c>
      <c r="Y45" s="60" t="s">
        <v>51</v>
      </c>
      <c r="Z45" s="60" t="s">
        <v>51</v>
      </c>
      <c r="AA45" s="59" t="s">
        <v>51</v>
      </c>
      <c r="AB45" s="59" t="s">
        <v>51</v>
      </c>
      <c r="AC45" s="59" t="s">
        <v>51</v>
      </c>
      <c r="AD45" s="58" t="s">
        <v>51</v>
      </c>
      <c r="AE45" s="59" t="s">
        <v>51</v>
      </c>
      <c r="AF45" s="60" t="s">
        <v>51</v>
      </c>
      <c r="AG45" s="60">
        <f t="shared" si="1"/>
        <v>26.060469999999999</v>
      </c>
      <c r="AH45" s="59" t="s">
        <v>51</v>
      </c>
      <c r="AI45" s="58" t="s">
        <v>51</v>
      </c>
      <c r="AJ45" s="58" t="s">
        <v>51</v>
      </c>
      <c r="AK45" s="58" t="s">
        <v>51</v>
      </c>
      <c r="AL45" s="58">
        <v>4.5431999999999997</v>
      </c>
    </row>
    <row r="46" spans="1:38" ht="15.75" x14ac:dyDescent="0.25">
      <c r="A46" s="37"/>
      <c r="B46" s="38" t="str">
        <f>'Таблица № 2'!B45</f>
        <v>в том числе:</v>
      </c>
      <c r="C46" s="37"/>
      <c r="D46" s="44" t="s">
        <v>51</v>
      </c>
      <c r="E46" s="44" t="s">
        <v>51</v>
      </c>
      <c r="F46" s="58" t="s">
        <v>51</v>
      </c>
      <c r="G46" s="58" t="s">
        <v>51</v>
      </c>
      <c r="H46" s="58" t="s">
        <v>51</v>
      </c>
      <c r="I46" s="58" t="s">
        <v>51</v>
      </c>
      <c r="J46" s="58" t="s">
        <v>51</v>
      </c>
      <c r="K46" s="44" t="s">
        <v>51</v>
      </c>
      <c r="L46" s="44" t="s">
        <v>51</v>
      </c>
      <c r="M46" s="58" t="s">
        <v>51</v>
      </c>
      <c r="N46" s="58" t="s">
        <v>51</v>
      </c>
      <c r="O46" s="58" t="s">
        <v>51</v>
      </c>
      <c r="P46" s="58" t="s">
        <v>51</v>
      </c>
      <c r="Q46" s="58" t="s">
        <v>51</v>
      </c>
      <c r="R46" s="44" t="s">
        <v>51</v>
      </c>
      <c r="S46" s="44">
        <f>'Таблица № 2'!Y45</f>
        <v>0</v>
      </c>
      <c r="T46" s="58" t="s">
        <v>51</v>
      </c>
      <c r="U46" s="58" t="s">
        <v>51</v>
      </c>
      <c r="V46" s="58" t="s">
        <v>51</v>
      </c>
      <c r="W46" s="58" t="s">
        <v>51</v>
      </c>
      <c r="X46" s="59" t="s">
        <v>51</v>
      </c>
      <c r="Y46" s="60" t="s">
        <v>51</v>
      </c>
      <c r="Z46" s="60" t="s">
        <v>51</v>
      </c>
      <c r="AA46" s="59" t="s">
        <v>51</v>
      </c>
      <c r="AB46" s="59" t="s">
        <v>51</v>
      </c>
      <c r="AC46" s="59" t="s">
        <v>51</v>
      </c>
      <c r="AD46" s="58" t="s">
        <v>51</v>
      </c>
      <c r="AE46" s="59" t="s">
        <v>51</v>
      </c>
      <c r="AF46" s="60" t="s">
        <v>51</v>
      </c>
      <c r="AG46" s="60">
        <f t="shared" si="1"/>
        <v>0</v>
      </c>
      <c r="AH46" s="59" t="s">
        <v>51</v>
      </c>
      <c r="AI46" s="58" t="s">
        <v>51</v>
      </c>
      <c r="AJ46" s="58" t="s">
        <v>51</v>
      </c>
      <c r="AK46" s="58" t="s">
        <v>51</v>
      </c>
      <c r="AL46" s="58" t="s">
        <v>51</v>
      </c>
    </row>
    <row r="47" spans="1:38" ht="15.75" x14ac:dyDescent="0.25">
      <c r="A47" s="37"/>
      <c r="B47" s="38" t="str">
        <f>'Таблица № 2'!B46</f>
        <v>от ТЭЦ до ТК-38</v>
      </c>
      <c r="C47" s="37"/>
      <c r="D47" s="44" t="s">
        <v>51</v>
      </c>
      <c r="E47" s="44" t="s">
        <v>51</v>
      </c>
      <c r="F47" s="58" t="s">
        <v>51</v>
      </c>
      <c r="G47" s="58" t="s">
        <v>51</v>
      </c>
      <c r="H47" s="58" t="s">
        <v>51</v>
      </c>
      <c r="I47" s="58" t="s">
        <v>51</v>
      </c>
      <c r="J47" s="58" t="s">
        <v>51</v>
      </c>
      <c r="K47" s="44" t="s">
        <v>51</v>
      </c>
      <c r="L47" s="44" t="s">
        <v>51</v>
      </c>
      <c r="M47" s="58" t="s">
        <v>51</v>
      </c>
      <c r="N47" s="58" t="s">
        <v>51</v>
      </c>
      <c r="O47" s="58" t="s">
        <v>51</v>
      </c>
      <c r="P47" s="58" t="s">
        <v>51</v>
      </c>
      <c r="Q47" s="58" t="s">
        <v>51</v>
      </c>
      <c r="R47" s="44" t="s">
        <v>51</v>
      </c>
      <c r="S47" s="44" t="str">
        <f>'Таблица № 2'!Y46</f>
        <v>нд</v>
      </c>
      <c r="T47" s="58" t="s">
        <v>51</v>
      </c>
      <c r="U47" s="58" t="s">
        <v>51</v>
      </c>
      <c r="V47" s="58" t="s">
        <v>51</v>
      </c>
      <c r="W47" s="58" t="s">
        <v>51</v>
      </c>
      <c r="X47" s="59" t="s">
        <v>51</v>
      </c>
      <c r="Y47" s="60" t="s">
        <v>51</v>
      </c>
      <c r="Z47" s="60" t="s">
        <v>51</v>
      </c>
      <c r="AA47" s="59" t="s">
        <v>51</v>
      </c>
      <c r="AB47" s="59" t="s">
        <v>51</v>
      </c>
      <c r="AC47" s="59" t="s">
        <v>51</v>
      </c>
      <c r="AD47" s="58" t="s">
        <v>51</v>
      </c>
      <c r="AE47" s="59" t="s">
        <v>51</v>
      </c>
      <c r="AF47" s="60" t="s">
        <v>51</v>
      </c>
      <c r="AG47" s="60" t="str">
        <f t="shared" si="1"/>
        <v>нд</v>
      </c>
      <c r="AH47" s="59" t="s">
        <v>51</v>
      </c>
      <c r="AI47" s="58" t="s">
        <v>51</v>
      </c>
      <c r="AJ47" s="58" t="s">
        <v>51</v>
      </c>
      <c r="AK47" s="58" t="s">
        <v>51</v>
      </c>
      <c r="AL47" s="58" t="s">
        <v>51</v>
      </c>
    </row>
    <row r="48" spans="1:38" ht="15.75" x14ac:dyDescent="0.25">
      <c r="A48" s="37"/>
      <c r="B48" s="38" t="str">
        <f>'Таблица № 2'!B47</f>
        <v>от ТК 40а через ТК40до ТК41</v>
      </c>
      <c r="C48" s="37"/>
      <c r="D48" s="44" t="s">
        <v>51</v>
      </c>
      <c r="E48" s="44" t="s">
        <v>51</v>
      </c>
      <c r="F48" s="58" t="s">
        <v>51</v>
      </c>
      <c r="G48" s="58" t="s">
        <v>51</v>
      </c>
      <c r="H48" s="58" t="s">
        <v>51</v>
      </c>
      <c r="I48" s="58" t="s">
        <v>51</v>
      </c>
      <c r="J48" s="58" t="s">
        <v>51</v>
      </c>
      <c r="K48" s="44" t="s">
        <v>51</v>
      </c>
      <c r="L48" s="44" t="s">
        <v>51</v>
      </c>
      <c r="M48" s="58" t="s">
        <v>51</v>
      </c>
      <c r="N48" s="58" t="s">
        <v>51</v>
      </c>
      <c r="O48" s="58" t="s">
        <v>51</v>
      </c>
      <c r="P48" s="58" t="s">
        <v>51</v>
      </c>
      <c r="Q48" s="58" t="s">
        <v>51</v>
      </c>
      <c r="R48" s="44" t="s">
        <v>51</v>
      </c>
      <c r="S48" s="44" t="str">
        <f>'Таблица № 2'!Y47</f>
        <v>нд</v>
      </c>
      <c r="T48" s="58" t="s">
        <v>51</v>
      </c>
      <c r="U48" s="58" t="s">
        <v>51</v>
      </c>
      <c r="V48" s="58" t="s">
        <v>51</v>
      </c>
      <c r="W48" s="58" t="s">
        <v>51</v>
      </c>
      <c r="X48" s="59" t="s">
        <v>51</v>
      </c>
      <c r="Y48" s="60" t="s">
        <v>51</v>
      </c>
      <c r="Z48" s="60" t="s">
        <v>51</v>
      </c>
      <c r="AA48" s="59" t="s">
        <v>51</v>
      </c>
      <c r="AB48" s="59" t="s">
        <v>51</v>
      </c>
      <c r="AC48" s="59" t="s">
        <v>51</v>
      </c>
      <c r="AD48" s="58" t="s">
        <v>51</v>
      </c>
      <c r="AE48" s="59" t="s">
        <v>51</v>
      </c>
      <c r="AF48" s="60" t="s">
        <v>51</v>
      </c>
      <c r="AG48" s="60" t="str">
        <f t="shared" si="1"/>
        <v>нд</v>
      </c>
      <c r="AH48" s="59" t="s">
        <v>51</v>
      </c>
      <c r="AI48" s="58" t="s">
        <v>51</v>
      </c>
      <c r="AJ48" s="58" t="s">
        <v>51</v>
      </c>
      <c r="AK48" s="58" t="s">
        <v>51</v>
      </c>
      <c r="AL48" s="58" t="s">
        <v>51</v>
      </c>
    </row>
    <row r="49" spans="1:38" ht="15.75" x14ac:dyDescent="0.25">
      <c r="A49" s="37"/>
      <c r="B49" s="38" t="str">
        <f>'Таблица № 2'!B48</f>
        <v>от ТК41 до ТК41а и ввода Ломоносова,6</v>
      </c>
      <c r="C49" s="37"/>
      <c r="D49" s="44" t="s">
        <v>51</v>
      </c>
      <c r="E49" s="44" t="s">
        <v>51</v>
      </c>
      <c r="F49" s="58" t="s">
        <v>51</v>
      </c>
      <c r="G49" s="58" t="s">
        <v>51</v>
      </c>
      <c r="H49" s="58" t="s">
        <v>51</v>
      </c>
      <c r="I49" s="58" t="s">
        <v>51</v>
      </c>
      <c r="J49" s="58" t="s">
        <v>51</v>
      </c>
      <c r="K49" s="44" t="s">
        <v>51</v>
      </c>
      <c r="L49" s="44" t="s">
        <v>51</v>
      </c>
      <c r="M49" s="58" t="s">
        <v>51</v>
      </c>
      <c r="N49" s="58" t="s">
        <v>51</v>
      </c>
      <c r="O49" s="58" t="s">
        <v>51</v>
      </c>
      <c r="P49" s="58" t="s">
        <v>51</v>
      </c>
      <c r="Q49" s="58" t="s">
        <v>51</v>
      </c>
      <c r="R49" s="44" t="s">
        <v>51</v>
      </c>
      <c r="S49" s="44" t="str">
        <f>'Таблица № 2'!Y48</f>
        <v>нд</v>
      </c>
      <c r="T49" s="58" t="s">
        <v>51</v>
      </c>
      <c r="U49" s="58" t="s">
        <v>51</v>
      </c>
      <c r="V49" s="58" t="s">
        <v>51</v>
      </c>
      <c r="W49" s="58" t="s">
        <v>51</v>
      </c>
      <c r="X49" s="59" t="s">
        <v>51</v>
      </c>
      <c r="Y49" s="60" t="s">
        <v>51</v>
      </c>
      <c r="Z49" s="60" t="s">
        <v>51</v>
      </c>
      <c r="AA49" s="59" t="s">
        <v>51</v>
      </c>
      <c r="AB49" s="59" t="s">
        <v>51</v>
      </c>
      <c r="AC49" s="59" t="s">
        <v>51</v>
      </c>
      <c r="AD49" s="58" t="s">
        <v>51</v>
      </c>
      <c r="AE49" s="59" t="s">
        <v>51</v>
      </c>
      <c r="AF49" s="60" t="s">
        <v>51</v>
      </c>
      <c r="AG49" s="60" t="str">
        <f t="shared" si="1"/>
        <v>нд</v>
      </c>
      <c r="AH49" s="59" t="s">
        <v>51</v>
      </c>
      <c r="AI49" s="58" t="s">
        <v>51</v>
      </c>
      <c r="AJ49" s="58" t="s">
        <v>51</v>
      </c>
      <c r="AK49" s="58" t="s">
        <v>51</v>
      </c>
      <c r="AL49" s="58" t="s">
        <v>51</v>
      </c>
    </row>
    <row r="50" spans="1:38" ht="15.75" x14ac:dyDescent="0.25">
      <c r="A50" s="37"/>
      <c r="B50" s="38" t="str">
        <f>'Таблица № 2'!B49</f>
        <v>от ТК1- по Молодежке, до врезки в Мол.1,2</v>
      </c>
      <c r="C50" s="37"/>
      <c r="D50" s="44" t="s">
        <v>51</v>
      </c>
      <c r="E50" s="44" t="s">
        <v>51</v>
      </c>
      <c r="F50" s="58" t="s">
        <v>51</v>
      </c>
      <c r="G50" s="58" t="s">
        <v>51</v>
      </c>
      <c r="H50" s="58" t="s">
        <v>51</v>
      </c>
      <c r="I50" s="58" t="s">
        <v>51</v>
      </c>
      <c r="J50" s="58" t="s">
        <v>51</v>
      </c>
      <c r="K50" s="44" t="s">
        <v>51</v>
      </c>
      <c r="L50" s="44" t="s">
        <v>51</v>
      </c>
      <c r="M50" s="58" t="s">
        <v>51</v>
      </c>
      <c r="N50" s="58" t="s">
        <v>51</v>
      </c>
      <c r="O50" s="58" t="s">
        <v>51</v>
      </c>
      <c r="P50" s="58" t="s">
        <v>51</v>
      </c>
      <c r="Q50" s="58" t="s">
        <v>51</v>
      </c>
      <c r="R50" s="44" t="s">
        <v>51</v>
      </c>
      <c r="S50" s="44" t="str">
        <f>'Таблица № 2'!Y49</f>
        <v>нд</v>
      </c>
      <c r="T50" s="58" t="s">
        <v>51</v>
      </c>
      <c r="U50" s="58" t="s">
        <v>51</v>
      </c>
      <c r="V50" s="58" t="s">
        <v>51</v>
      </c>
      <c r="W50" s="58" t="s">
        <v>51</v>
      </c>
      <c r="X50" s="59" t="s">
        <v>51</v>
      </c>
      <c r="Y50" s="60" t="s">
        <v>51</v>
      </c>
      <c r="Z50" s="60" t="s">
        <v>51</v>
      </c>
      <c r="AA50" s="59" t="s">
        <v>51</v>
      </c>
      <c r="AB50" s="59" t="s">
        <v>51</v>
      </c>
      <c r="AC50" s="59" t="s">
        <v>51</v>
      </c>
      <c r="AD50" s="58" t="s">
        <v>51</v>
      </c>
      <c r="AE50" s="59" t="s">
        <v>51</v>
      </c>
      <c r="AF50" s="60" t="s">
        <v>51</v>
      </c>
      <c r="AG50" s="60" t="str">
        <f t="shared" si="1"/>
        <v>нд</v>
      </c>
      <c r="AH50" s="59" t="s">
        <v>51</v>
      </c>
      <c r="AI50" s="58" t="s">
        <v>51</v>
      </c>
      <c r="AJ50" s="58" t="s">
        <v>51</v>
      </c>
      <c r="AK50" s="58" t="s">
        <v>51</v>
      </c>
      <c r="AL50" s="58" t="s">
        <v>51</v>
      </c>
    </row>
    <row r="51" spans="1:38" ht="15.75" x14ac:dyDescent="0.25">
      <c r="A51" s="37"/>
      <c r="B51" s="38" t="str">
        <f>'Таблица № 2'!B50</f>
        <v>от ТЭЦ - до общежития по Советсой 19</v>
      </c>
      <c r="C51" s="37"/>
      <c r="D51" s="44" t="s">
        <v>51</v>
      </c>
      <c r="E51" s="44" t="s">
        <v>51</v>
      </c>
      <c r="F51" s="58" t="s">
        <v>51</v>
      </c>
      <c r="G51" s="58" t="s">
        <v>51</v>
      </c>
      <c r="H51" s="58" t="s">
        <v>51</v>
      </c>
      <c r="I51" s="58" t="s">
        <v>51</v>
      </c>
      <c r="J51" s="58" t="s">
        <v>51</v>
      </c>
      <c r="K51" s="44" t="s">
        <v>51</v>
      </c>
      <c r="L51" s="44" t="s">
        <v>51</v>
      </c>
      <c r="M51" s="58" t="s">
        <v>51</v>
      </c>
      <c r="N51" s="58" t="s">
        <v>51</v>
      </c>
      <c r="O51" s="58" t="s">
        <v>51</v>
      </c>
      <c r="P51" s="58" t="s">
        <v>51</v>
      </c>
      <c r="Q51" s="58" t="s">
        <v>51</v>
      </c>
      <c r="R51" s="44" t="s">
        <v>51</v>
      </c>
      <c r="S51" s="44" t="str">
        <f>'Таблица № 2'!Y50</f>
        <v>нд</v>
      </c>
      <c r="T51" s="58" t="s">
        <v>51</v>
      </c>
      <c r="U51" s="58" t="s">
        <v>51</v>
      </c>
      <c r="V51" s="58" t="s">
        <v>51</v>
      </c>
      <c r="W51" s="58" t="s">
        <v>51</v>
      </c>
      <c r="X51" s="59" t="s">
        <v>51</v>
      </c>
      <c r="Y51" s="60" t="s">
        <v>51</v>
      </c>
      <c r="Z51" s="60" t="s">
        <v>51</v>
      </c>
      <c r="AA51" s="59" t="s">
        <v>51</v>
      </c>
      <c r="AB51" s="59" t="s">
        <v>51</v>
      </c>
      <c r="AC51" s="59" t="s">
        <v>51</v>
      </c>
      <c r="AD51" s="58" t="s">
        <v>51</v>
      </c>
      <c r="AE51" s="59" t="s">
        <v>51</v>
      </c>
      <c r="AF51" s="60" t="s">
        <v>51</v>
      </c>
      <c r="AG51" s="60" t="str">
        <f t="shared" si="1"/>
        <v>нд</v>
      </c>
      <c r="AH51" s="59" t="s">
        <v>51</v>
      </c>
      <c r="AI51" s="58" t="s">
        <v>51</v>
      </c>
      <c r="AJ51" s="58" t="s">
        <v>51</v>
      </c>
      <c r="AK51" s="58" t="s">
        <v>51</v>
      </c>
      <c r="AL51" s="58" t="s">
        <v>51</v>
      </c>
    </row>
    <row r="52" spans="1:38" ht="15.75" x14ac:dyDescent="0.25">
      <c r="A52" s="37"/>
      <c r="B52" s="38" t="str">
        <f>'Таблица № 2'!B51</f>
        <v>Вводы по пер.Сосновому</v>
      </c>
      <c r="C52" s="37"/>
      <c r="D52" s="44" t="s">
        <v>51</v>
      </c>
      <c r="E52" s="44" t="s">
        <v>51</v>
      </c>
      <c r="F52" s="58" t="s">
        <v>51</v>
      </c>
      <c r="G52" s="58" t="s">
        <v>51</v>
      </c>
      <c r="H52" s="58" t="s">
        <v>51</v>
      </c>
      <c r="I52" s="58" t="s">
        <v>51</v>
      </c>
      <c r="J52" s="58" t="s">
        <v>51</v>
      </c>
      <c r="K52" s="44" t="s">
        <v>51</v>
      </c>
      <c r="L52" s="44" t="s">
        <v>51</v>
      </c>
      <c r="M52" s="58" t="s">
        <v>51</v>
      </c>
      <c r="N52" s="58" t="s">
        <v>51</v>
      </c>
      <c r="O52" s="58" t="s">
        <v>51</v>
      </c>
      <c r="P52" s="58" t="s">
        <v>51</v>
      </c>
      <c r="Q52" s="58" t="s">
        <v>51</v>
      </c>
      <c r="R52" s="44" t="s">
        <v>51</v>
      </c>
      <c r="S52" s="44" t="str">
        <f>'Таблица № 2'!Y51</f>
        <v>нд</v>
      </c>
      <c r="T52" s="58" t="s">
        <v>51</v>
      </c>
      <c r="U52" s="58" t="s">
        <v>51</v>
      </c>
      <c r="V52" s="58" t="s">
        <v>51</v>
      </c>
      <c r="W52" s="58" t="s">
        <v>51</v>
      </c>
      <c r="X52" s="59" t="s">
        <v>51</v>
      </c>
      <c r="Y52" s="60" t="s">
        <v>51</v>
      </c>
      <c r="Z52" s="60" t="s">
        <v>51</v>
      </c>
      <c r="AA52" s="59" t="s">
        <v>51</v>
      </c>
      <c r="AB52" s="59" t="s">
        <v>51</v>
      </c>
      <c r="AC52" s="59" t="s">
        <v>51</v>
      </c>
      <c r="AD52" s="58" t="s">
        <v>51</v>
      </c>
      <c r="AE52" s="59" t="s">
        <v>51</v>
      </c>
      <c r="AF52" s="60" t="s">
        <v>51</v>
      </c>
      <c r="AG52" s="60" t="str">
        <f t="shared" si="1"/>
        <v>нд</v>
      </c>
      <c r="AH52" s="59" t="s">
        <v>51</v>
      </c>
      <c r="AI52" s="58" t="s">
        <v>51</v>
      </c>
      <c r="AJ52" s="58" t="s">
        <v>51</v>
      </c>
      <c r="AK52" s="58" t="s">
        <v>51</v>
      </c>
      <c r="AL52" s="58" t="s">
        <v>51</v>
      </c>
    </row>
    <row r="53" spans="1:38" ht="15.75" x14ac:dyDescent="0.25">
      <c r="A53" s="37"/>
      <c r="B53" s="38" t="str">
        <f>'Таблица № 2'!B52</f>
        <v>Вводы по ул. Глинки</v>
      </c>
      <c r="C53" s="37"/>
      <c r="D53" s="44" t="s">
        <v>51</v>
      </c>
      <c r="E53" s="44" t="s">
        <v>51</v>
      </c>
      <c r="F53" s="58" t="s">
        <v>51</v>
      </c>
      <c r="G53" s="58" t="s">
        <v>51</v>
      </c>
      <c r="H53" s="58" t="s">
        <v>51</v>
      </c>
      <c r="I53" s="58" t="s">
        <v>51</v>
      </c>
      <c r="J53" s="58" t="s">
        <v>51</v>
      </c>
      <c r="K53" s="44" t="s">
        <v>51</v>
      </c>
      <c r="L53" s="44" t="s">
        <v>51</v>
      </c>
      <c r="M53" s="58" t="s">
        <v>51</v>
      </c>
      <c r="N53" s="58" t="s">
        <v>51</v>
      </c>
      <c r="O53" s="58" t="s">
        <v>51</v>
      </c>
      <c r="P53" s="58" t="s">
        <v>51</v>
      </c>
      <c r="Q53" s="58" t="s">
        <v>51</v>
      </c>
      <c r="R53" s="44" t="s">
        <v>51</v>
      </c>
      <c r="S53" s="44" t="str">
        <f>'Таблица № 2'!Y52</f>
        <v>нд</v>
      </c>
      <c r="T53" s="58" t="s">
        <v>51</v>
      </c>
      <c r="U53" s="58" t="s">
        <v>51</v>
      </c>
      <c r="V53" s="58" t="s">
        <v>51</v>
      </c>
      <c r="W53" s="58" t="s">
        <v>51</v>
      </c>
      <c r="X53" s="59" t="s">
        <v>51</v>
      </c>
      <c r="Y53" s="60" t="s">
        <v>51</v>
      </c>
      <c r="Z53" s="60" t="s">
        <v>51</v>
      </c>
      <c r="AA53" s="59" t="s">
        <v>51</v>
      </c>
      <c r="AB53" s="59" t="s">
        <v>51</v>
      </c>
      <c r="AC53" s="59" t="s">
        <v>51</v>
      </c>
      <c r="AD53" s="58" t="s">
        <v>51</v>
      </c>
      <c r="AE53" s="59" t="s">
        <v>51</v>
      </c>
      <c r="AF53" s="60" t="s">
        <v>51</v>
      </c>
      <c r="AG53" s="60" t="str">
        <f t="shared" si="1"/>
        <v>нд</v>
      </c>
      <c r="AH53" s="59" t="s">
        <v>51</v>
      </c>
      <c r="AI53" s="58" t="s">
        <v>51</v>
      </c>
      <c r="AJ53" s="58" t="s">
        <v>51</v>
      </c>
      <c r="AK53" s="58" t="s">
        <v>51</v>
      </c>
      <c r="AL53" s="58" t="s">
        <v>51</v>
      </c>
    </row>
    <row r="54" spans="1:38" ht="15.75" x14ac:dyDescent="0.25">
      <c r="A54" s="37"/>
      <c r="B54" s="38" t="str">
        <f>'Таблица № 2'!B53</f>
        <v>Разработка проектной документации</v>
      </c>
      <c r="C54" s="37"/>
      <c r="D54" s="44" t="s">
        <v>51</v>
      </c>
      <c r="E54" s="44" t="s">
        <v>51</v>
      </c>
      <c r="F54" s="58" t="s">
        <v>51</v>
      </c>
      <c r="G54" s="58" t="s">
        <v>51</v>
      </c>
      <c r="H54" s="58" t="s">
        <v>51</v>
      </c>
      <c r="I54" s="58" t="s">
        <v>51</v>
      </c>
      <c r="J54" s="58" t="s">
        <v>51</v>
      </c>
      <c r="K54" s="44" t="s">
        <v>51</v>
      </c>
      <c r="L54" s="44" t="s">
        <v>51</v>
      </c>
      <c r="M54" s="58" t="s">
        <v>51</v>
      </c>
      <c r="N54" s="58" t="s">
        <v>51</v>
      </c>
      <c r="O54" s="58" t="s">
        <v>51</v>
      </c>
      <c r="P54" s="58" t="s">
        <v>51</v>
      </c>
      <c r="Q54" s="58" t="s">
        <v>51</v>
      </c>
      <c r="R54" s="44" t="s">
        <v>51</v>
      </c>
      <c r="S54" s="44" t="str">
        <f>'Таблица № 2'!Y53</f>
        <v>нд</v>
      </c>
      <c r="T54" s="58" t="s">
        <v>51</v>
      </c>
      <c r="U54" s="58" t="s">
        <v>51</v>
      </c>
      <c r="V54" s="58" t="s">
        <v>51</v>
      </c>
      <c r="W54" s="58" t="s">
        <v>51</v>
      </c>
      <c r="X54" s="59" t="s">
        <v>51</v>
      </c>
      <c r="Y54" s="60" t="s">
        <v>51</v>
      </c>
      <c r="Z54" s="60" t="s">
        <v>51</v>
      </c>
      <c r="AA54" s="59" t="s">
        <v>51</v>
      </c>
      <c r="AB54" s="59" t="s">
        <v>51</v>
      </c>
      <c r="AC54" s="59" t="s">
        <v>51</v>
      </c>
      <c r="AD54" s="58" t="s">
        <v>51</v>
      </c>
      <c r="AE54" s="59" t="s">
        <v>51</v>
      </c>
      <c r="AF54" s="60" t="s">
        <v>51</v>
      </c>
      <c r="AG54" s="60" t="str">
        <f t="shared" si="1"/>
        <v>нд</v>
      </c>
      <c r="AH54" s="59" t="s">
        <v>51</v>
      </c>
      <c r="AI54" s="58" t="s">
        <v>51</v>
      </c>
      <c r="AJ54" s="58" t="s">
        <v>51</v>
      </c>
      <c r="AK54" s="58" t="s">
        <v>51</v>
      </c>
      <c r="AL54" s="58" t="s">
        <v>51</v>
      </c>
    </row>
    <row r="55" spans="1:38" ht="15.75" x14ac:dyDescent="0.25">
      <c r="A55" s="37"/>
      <c r="B55" s="38" t="str">
        <f>'Таблица № 2'!B54</f>
        <v>от ТК15  до врезки Ленина23, АК и до ТП Ленина47</v>
      </c>
      <c r="C55" s="37"/>
      <c r="D55" s="44" t="s">
        <v>51</v>
      </c>
      <c r="E55" s="44" t="s">
        <v>51</v>
      </c>
      <c r="F55" s="58" t="s">
        <v>51</v>
      </c>
      <c r="G55" s="58" t="s">
        <v>51</v>
      </c>
      <c r="H55" s="58" t="s">
        <v>51</v>
      </c>
      <c r="I55" s="58" t="s">
        <v>51</v>
      </c>
      <c r="J55" s="58" t="s">
        <v>51</v>
      </c>
      <c r="K55" s="44" t="s">
        <v>51</v>
      </c>
      <c r="L55" s="44" t="s">
        <v>51</v>
      </c>
      <c r="M55" s="58" t="s">
        <v>51</v>
      </c>
      <c r="N55" s="58" t="s">
        <v>51</v>
      </c>
      <c r="O55" s="58" t="s">
        <v>51</v>
      </c>
      <c r="P55" s="58" t="s">
        <v>51</v>
      </c>
      <c r="Q55" s="58" t="s">
        <v>51</v>
      </c>
      <c r="R55" s="44" t="s">
        <v>51</v>
      </c>
      <c r="S55" s="44" t="str">
        <f>'Таблица № 2'!Y54</f>
        <v>нд</v>
      </c>
      <c r="T55" s="58" t="s">
        <v>51</v>
      </c>
      <c r="U55" s="58" t="s">
        <v>51</v>
      </c>
      <c r="V55" s="58" t="s">
        <v>51</v>
      </c>
      <c r="W55" s="58" t="s">
        <v>51</v>
      </c>
      <c r="X55" s="59" t="s">
        <v>51</v>
      </c>
      <c r="Y55" s="60" t="s">
        <v>51</v>
      </c>
      <c r="Z55" s="60" t="s">
        <v>51</v>
      </c>
      <c r="AA55" s="59" t="s">
        <v>51</v>
      </c>
      <c r="AB55" s="59" t="s">
        <v>51</v>
      </c>
      <c r="AC55" s="59" t="s">
        <v>51</v>
      </c>
      <c r="AD55" s="58" t="s">
        <v>51</v>
      </c>
      <c r="AE55" s="59" t="s">
        <v>51</v>
      </c>
      <c r="AF55" s="60" t="s">
        <v>51</v>
      </c>
      <c r="AG55" s="60" t="str">
        <f t="shared" si="1"/>
        <v>нд</v>
      </c>
      <c r="AH55" s="59" t="s">
        <v>51</v>
      </c>
      <c r="AI55" s="58" t="s">
        <v>51</v>
      </c>
      <c r="AJ55" s="58" t="s">
        <v>51</v>
      </c>
      <c r="AK55" s="58" t="s">
        <v>51</v>
      </c>
      <c r="AL55" s="58" t="s">
        <v>51</v>
      </c>
    </row>
    <row r="56" spans="1:38" ht="15.75" x14ac:dyDescent="0.25">
      <c r="A56" s="37"/>
      <c r="B56" s="38" t="str">
        <f>'Таблица № 2'!B55</f>
        <v>от ТК 28 до тк 26</v>
      </c>
      <c r="C56" s="37"/>
      <c r="D56" s="44" t="s">
        <v>51</v>
      </c>
      <c r="E56" s="44" t="s">
        <v>51</v>
      </c>
      <c r="F56" s="58" t="s">
        <v>51</v>
      </c>
      <c r="G56" s="58" t="s">
        <v>51</v>
      </c>
      <c r="H56" s="58" t="s">
        <v>51</v>
      </c>
      <c r="I56" s="58" t="s">
        <v>51</v>
      </c>
      <c r="J56" s="58" t="s">
        <v>51</v>
      </c>
      <c r="K56" s="44" t="s">
        <v>51</v>
      </c>
      <c r="L56" s="44" t="s">
        <v>51</v>
      </c>
      <c r="M56" s="58" t="s">
        <v>51</v>
      </c>
      <c r="N56" s="58" t="s">
        <v>51</v>
      </c>
      <c r="O56" s="58" t="s">
        <v>51</v>
      </c>
      <c r="P56" s="58" t="s">
        <v>51</v>
      </c>
      <c r="Q56" s="58" t="s">
        <v>51</v>
      </c>
      <c r="R56" s="44" t="s">
        <v>51</v>
      </c>
      <c r="S56" s="44" t="str">
        <f>'Таблица № 2'!Y55</f>
        <v>нд</v>
      </c>
      <c r="T56" s="58" t="s">
        <v>51</v>
      </c>
      <c r="U56" s="58" t="s">
        <v>51</v>
      </c>
      <c r="V56" s="58" t="s">
        <v>51</v>
      </c>
      <c r="W56" s="58" t="s">
        <v>51</v>
      </c>
      <c r="X56" s="59" t="s">
        <v>51</v>
      </c>
      <c r="Y56" s="60" t="s">
        <v>51</v>
      </c>
      <c r="Z56" s="60" t="s">
        <v>51</v>
      </c>
      <c r="AA56" s="59" t="s">
        <v>51</v>
      </c>
      <c r="AB56" s="59" t="s">
        <v>51</v>
      </c>
      <c r="AC56" s="59" t="s">
        <v>51</v>
      </c>
      <c r="AD56" s="58" t="s">
        <v>51</v>
      </c>
      <c r="AE56" s="59" t="s">
        <v>51</v>
      </c>
      <c r="AF56" s="60" t="s">
        <v>51</v>
      </c>
      <c r="AG56" s="60" t="str">
        <f t="shared" si="1"/>
        <v>нд</v>
      </c>
      <c r="AH56" s="59" t="s">
        <v>51</v>
      </c>
      <c r="AI56" s="58" t="s">
        <v>51</v>
      </c>
      <c r="AJ56" s="58" t="s">
        <v>51</v>
      </c>
      <c r="AK56" s="58" t="s">
        <v>51</v>
      </c>
      <c r="AL56" s="58" t="s">
        <v>51</v>
      </c>
    </row>
    <row r="57" spans="1:38" ht="15.75" x14ac:dyDescent="0.25">
      <c r="A57" s="37"/>
      <c r="B57" s="38" t="str">
        <f>'Таблица № 2'!B56</f>
        <v>от ТК до врезки в ГИБДД</v>
      </c>
      <c r="C57" s="37"/>
      <c r="D57" s="44" t="s">
        <v>51</v>
      </c>
      <c r="E57" s="44" t="s">
        <v>51</v>
      </c>
      <c r="F57" s="58" t="s">
        <v>51</v>
      </c>
      <c r="G57" s="58" t="s">
        <v>51</v>
      </c>
      <c r="H57" s="58" t="s">
        <v>51</v>
      </c>
      <c r="I57" s="58" t="s">
        <v>51</v>
      </c>
      <c r="J57" s="58" t="s">
        <v>51</v>
      </c>
      <c r="K57" s="44" t="s">
        <v>51</v>
      </c>
      <c r="L57" s="44" t="s">
        <v>51</v>
      </c>
      <c r="M57" s="58" t="s">
        <v>51</v>
      </c>
      <c r="N57" s="58" t="s">
        <v>51</v>
      </c>
      <c r="O57" s="58" t="s">
        <v>51</v>
      </c>
      <c r="P57" s="58" t="s">
        <v>51</v>
      </c>
      <c r="Q57" s="58" t="s">
        <v>51</v>
      </c>
      <c r="R57" s="44" t="s">
        <v>51</v>
      </c>
      <c r="S57" s="44" t="str">
        <f>'Таблица № 2'!Y56</f>
        <v>нд</v>
      </c>
      <c r="T57" s="58" t="s">
        <v>51</v>
      </c>
      <c r="U57" s="58" t="s">
        <v>51</v>
      </c>
      <c r="V57" s="58" t="s">
        <v>51</v>
      </c>
      <c r="W57" s="58" t="s">
        <v>51</v>
      </c>
      <c r="X57" s="59" t="s">
        <v>51</v>
      </c>
      <c r="Y57" s="60" t="s">
        <v>51</v>
      </c>
      <c r="Z57" s="60" t="s">
        <v>51</v>
      </c>
      <c r="AA57" s="59" t="s">
        <v>51</v>
      </c>
      <c r="AB57" s="59" t="s">
        <v>51</v>
      </c>
      <c r="AC57" s="59" t="s">
        <v>51</v>
      </c>
      <c r="AD57" s="58" t="s">
        <v>51</v>
      </c>
      <c r="AE57" s="59" t="s">
        <v>51</v>
      </c>
      <c r="AF57" s="60" t="s">
        <v>51</v>
      </c>
      <c r="AG57" s="60" t="str">
        <f t="shared" si="1"/>
        <v>нд</v>
      </c>
      <c r="AH57" s="59" t="s">
        <v>51</v>
      </c>
      <c r="AI57" s="58" t="s">
        <v>51</v>
      </c>
      <c r="AJ57" s="58" t="s">
        <v>51</v>
      </c>
      <c r="AK57" s="58" t="s">
        <v>51</v>
      </c>
      <c r="AL57" s="58" t="s">
        <v>51</v>
      </c>
    </row>
    <row r="58" spans="1:38" ht="15.75" x14ac:dyDescent="0.25">
      <c r="A58" s="37"/>
      <c r="B58" s="38" t="str">
        <f>'Таблица № 2'!B57</f>
        <v>от ТК 26 до ТК 25, от ТК 25 до ТК 25а</v>
      </c>
      <c r="C58" s="37"/>
      <c r="D58" s="44" t="s">
        <v>51</v>
      </c>
      <c r="E58" s="44" t="s">
        <v>51</v>
      </c>
      <c r="F58" s="58" t="s">
        <v>51</v>
      </c>
      <c r="G58" s="58" t="s">
        <v>51</v>
      </c>
      <c r="H58" s="58" t="s">
        <v>51</v>
      </c>
      <c r="I58" s="58" t="s">
        <v>51</v>
      </c>
      <c r="J58" s="58" t="s">
        <v>51</v>
      </c>
      <c r="K58" s="44" t="s">
        <v>51</v>
      </c>
      <c r="L58" s="44" t="s">
        <v>51</v>
      </c>
      <c r="M58" s="58" t="s">
        <v>51</v>
      </c>
      <c r="N58" s="58" t="s">
        <v>51</v>
      </c>
      <c r="O58" s="58" t="s">
        <v>51</v>
      </c>
      <c r="P58" s="58" t="s">
        <v>51</v>
      </c>
      <c r="Q58" s="58" t="s">
        <v>51</v>
      </c>
      <c r="R58" s="44" t="s">
        <v>51</v>
      </c>
      <c r="S58" s="44" t="str">
        <f>'Таблица № 2'!Y57</f>
        <v>нд</v>
      </c>
      <c r="T58" s="58" t="s">
        <v>51</v>
      </c>
      <c r="U58" s="58" t="s">
        <v>51</v>
      </c>
      <c r="V58" s="58" t="s">
        <v>51</v>
      </c>
      <c r="W58" s="58" t="s">
        <v>51</v>
      </c>
      <c r="X58" s="59" t="s">
        <v>51</v>
      </c>
      <c r="Y58" s="60" t="s">
        <v>51</v>
      </c>
      <c r="Z58" s="60" t="s">
        <v>51</v>
      </c>
      <c r="AA58" s="59" t="s">
        <v>51</v>
      </c>
      <c r="AB58" s="59" t="s">
        <v>51</v>
      </c>
      <c r="AC58" s="59" t="s">
        <v>51</v>
      </c>
      <c r="AD58" s="58" t="s">
        <v>51</v>
      </c>
      <c r="AE58" s="59" t="s">
        <v>51</v>
      </c>
      <c r="AF58" s="60" t="s">
        <v>51</v>
      </c>
      <c r="AG58" s="60" t="str">
        <f t="shared" si="1"/>
        <v>нд</v>
      </c>
      <c r="AH58" s="59" t="s">
        <v>51</v>
      </c>
      <c r="AI58" s="58" t="s">
        <v>51</v>
      </c>
      <c r="AJ58" s="58" t="s">
        <v>51</v>
      </c>
      <c r="AK58" s="58" t="s">
        <v>51</v>
      </c>
      <c r="AL58" s="58" t="s">
        <v>51</v>
      </c>
    </row>
    <row r="59" spans="1:38" ht="15.75" x14ac:dyDescent="0.25">
      <c r="A59" s="37"/>
      <c r="B59" s="38" t="str">
        <f>'Таблица № 2'!B58</f>
        <v>вводы ул. Октябрьская</v>
      </c>
      <c r="C59" s="37"/>
      <c r="D59" s="44" t="s">
        <v>51</v>
      </c>
      <c r="E59" s="44" t="s">
        <v>51</v>
      </c>
      <c r="F59" s="58" t="s">
        <v>51</v>
      </c>
      <c r="G59" s="58" t="s">
        <v>51</v>
      </c>
      <c r="H59" s="58" t="s">
        <v>51</v>
      </c>
      <c r="I59" s="58" t="s">
        <v>51</v>
      </c>
      <c r="J59" s="58" t="s">
        <v>51</v>
      </c>
      <c r="K59" s="44" t="s">
        <v>51</v>
      </c>
      <c r="L59" s="44" t="s">
        <v>51</v>
      </c>
      <c r="M59" s="58" t="s">
        <v>51</v>
      </c>
      <c r="N59" s="58" t="s">
        <v>51</v>
      </c>
      <c r="O59" s="58" t="s">
        <v>51</v>
      </c>
      <c r="P59" s="58" t="s">
        <v>51</v>
      </c>
      <c r="Q59" s="58" t="s">
        <v>51</v>
      </c>
      <c r="R59" s="44" t="s">
        <v>51</v>
      </c>
      <c r="S59" s="44" t="str">
        <f>'Таблица № 2'!Y58</f>
        <v>нд</v>
      </c>
      <c r="T59" s="58" t="s">
        <v>51</v>
      </c>
      <c r="U59" s="58" t="s">
        <v>51</v>
      </c>
      <c r="V59" s="58" t="s">
        <v>51</v>
      </c>
      <c r="W59" s="58" t="s">
        <v>51</v>
      </c>
      <c r="X59" s="59" t="s">
        <v>51</v>
      </c>
      <c r="Y59" s="60" t="s">
        <v>51</v>
      </c>
      <c r="Z59" s="60" t="s">
        <v>51</v>
      </c>
      <c r="AA59" s="59" t="s">
        <v>51</v>
      </c>
      <c r="AB59" s="59" t="s">
        <v>51</v>
      </c>
      <c r="AC59" s="59" t="s">
        <v>51</v>
      </c>
      <c r="AD59" s="58" t="s">
        <v>51</v>
      </c>
      <c r="AE59" s="59" t="s">
        <v>51</v>
      </c>
      <c r="AF59" s="60" t="s">
        <v>51</v>
      </c>
      <c r="AG59" s="60" t="str">
        <f t="shared" si="1"/>
        <v>нд</v>
      </c>
      <c r="AH59" s="59" t="s">
        <v>51</v>
      </c>
      <c r="AI59" s="58" t="s">
        <v>51</v>
      </c>
      <c r="AJ59" s="58" t="s">
        <v>51</v>
      </c>
      <c r="AK59" s="58" t="s">
        <v>51</v>
      </c>
      <c r="AL59" s="58" t="s">
        <v>51</v>
      </c>
    </row>
    <row r="60" spans="1:38" ht="15.75" x14ac:dyDescent="0.25">
      <c r="A60" s="37"/>
      <c r="B60" s="38" t="str">
        <f>'Таблица № 2'!B59</f>
        <v>ввод ул. 9 Мая</v>
      </c>
      <c r="C60" s="37"/>
      <c r="D60" s="44" t="s">
        <v>51</v>
      </c>
      <c r="E60" s="44" t="s">
        <v>51</v>
      </c>
      <c r="F60" s="58" t="s">
        <v>51</v>
      </c>
      <c r="G60" s="58" t="s">
        <v>51</v>
      </c>
      <c r="H60" s="58" t="s">
        <v>51</v>
      </c>
      <c r="I60" s="58" t="s">
        <v>51</v>
      </c>
      <c r="J60" s="58" t="s">
        <v>51</v>
      </c>
      <c r="K60" s="44" t="s">
        <v>51</v>
      </c>
      <c r="L60" s="44" t="s">
        <v>51</v>
      </c>
      <c r="M60" s="58" t="s">
        <v>51</v>
      </c>
      <c r="N60" s="58" t="s">
        <v>51</v>
      </c>
      <c r="O60" s="58" t="s">
        <v>51</v>
      </c>
      <c r="P60" s="58" t="s">
        <v>51</v>
      </c>
      <c r="Q60" s="58" t="s">
        <v>51</v>
      </c>
      <c r="R60" s="44" t="s">
        <v>51</v>
      </c>
      <c r="S60" s="44" t="str">
        <f>'Таблица № 2'!Y59</f>
        <v>нд</v>
      </c>
      <c r="T60" s="58" t="s">
        <v>51</v>
      </c>
      <c r="U60" s="58" t="s">
        <v>51</v>
      </c>
      <c r="V60" s="58" t="s">
        <v>51</v>
      </c>
      <c r="W60" s="58" t="s">
        <v>51</v>
      </c>
      <c r="X60" s="59" t="s">
        <v>51</v>
      </c>
      <c r="Y60" s="60" t="s">
        <v>51</v>
      </c>
      <c r="Z60" s="60" t="s">
        <v>51</v>
      </c>
      <c r="AA60" s="59" t="s">
        <v>51</v>
      </c>
      <c r="AB60" s="59" t="s">
        <v>51</v>
      </c>
      <c r="AC60" s="59" t="s">
        <v>51</v>
      </c>
      <c r="AD60" s="58" t="s">
        <v>51</v>
      </c>
      <c r="AE60" s="59" t="s">
        <v>51</v>
      </c>
      <c r="AF60" s="60" t="s">
        <v>51</v>
      </c>
      <c r="AG60" s="60" t="str">
        <f t="shared" si="1"/>
        <v>нд</v>
      </c>
      <c r="AH60" s="59" t="s">
        <v>51</v>
      </c>
      <c r="AI60" s="58" t="s">
        <v>51</v>
      </c>
      <c r="AJ60" s="58" t="s">
        <v>51</v>
      </c>
      <c r="AK60" s="58" t="s">
        <v>51</v>
      </c>
      <c r="AL60" s="58" t="s">
        <v>51</v>
      </c>
    </row>
    <row r="61" spans="1:38" ht="15.75" x14ac:dyDescent="0.25">
      <c r="A61" s="37"/>
      <c r="B61" s="38" t="str">
        <f>'Таблица № 2'!B60</f>
        <v>ввод Д/с №11 ул. Сапёрная</v>
      </c>
      <c r="C61" s="37"/>
      <c r="D61" s="44" t="s">
        <v>51</v>
      </c>
      <c r="E61" s="44" t="s">
        <v>51</v>
      </c>
      <c r="F61" s="58" t="s">
        <v>51</v>
      </c>
      <c r="G61" s="58" t="s">
        <v>51</v>
      </c>
      <c r="H61" s="58" t="s">
        <v>51</v>
      </c>
      <c r="I61" s="58" t="s">
        <v>51</v>
      </c>
      <c r="J61" s="58" t="s">
        <v>51</v>
      </c>
      <c r="K61" s="44" t="s">
        <v>51</v>
      </c>
      <c r="L61" s="44" t="s">
        <v>51</v>
      </c>
      <c r="M61" s="58" t="s">
        <v>51</v>
      </c>
      <c r="N61" s="58" t="s">
        <v>51</v>
      </c>
      <c r="O61" s="58" t="s">
        <v>51</v>
      </c>
      <c r="P61" s="58" t="s">
        <v>51</v>
      </c>
      <c r="Q61" s="58" t="s">
        <v>51</v>
      </c>
      <c r="R61" s="44" t="s">
        <v>51</v>
      </c>
      <c r="S61" s="44" t="str">
        <f>'Таблица № 2'!Y60</f>
        <v>нд</v>
      </c>
      <c r="T61" s="58" t="s">
        <v>51</v>
      </c>
      <c r="U61" s="58" t="s">
        <v>51</v>
      </c>
      <c r="V61" s="58" t="s">
        <v>51</v>
      </c>
      <c r="W61" s="58" t="s">
        <v>51</v>
      </c>
      <c r="X61" s="59" t="s">
        <v>51</v>
      </c>
      <c r="Y61" s="60" t="s">
        <v>51</v>
      </c>
      <c r="Z61" s="60" t="s">
        <v>51</v>
      </c>
      <c r="AA61" s="59" t="s">
        <v>51</v>
      </c>
      <c r="AB61" s="59" t="s">
        <v>51</v>
      </c>
      <c r="AC61" s="59" t="s">
        <v>51</v>
      </c>
      <c r="AD61" s="58" t="s">
        <v>51</v>
      </c>
      <c r="AE61" s="59" t="s">
        <v>51</v>
      </c>
      <c r="AF61" s="60" t="s">
        <v>51</v>
      </c>
      <c r="AG61" s="60" t="str">
        <f t="shared" si="1"/>
        <v>нд</v>
      </c>
      <c r="AH61" s="59" t="s">
        <v>51</v>
      </c>
      <c r="AI61" s="58" t="s">
        <v>51</v>
      </c>
      <c r="AJ61" s="58" t="s">
        <v>51</v>
      </c>
      <c r="AK61" s="58" t="s">
        <v>51</v>
      </c>
      <c r="AL61" s="58" t="s">
        <v>51</v>
      </c>
    </row>
    <row r="62" spans="1:38" ht="15.75" x14ac:dyDescent="0.25">
      <c r="A62" s="37"/>
      <c r="B62" s="38" t="str">
        <f>'Таблица № 2'!B61</f>
        <v>ввод Д/с №14 ул. Ульяновых</v>
      </c>
      <c r="C62" s="37"/>
      <c r="D62" s="44" t="s">
        <v>51</v>
      </c>
      <c r="E62" s="44" t="s">
        <v>51</v>
      </c>
      <c r="F62" s="58" t="s">
        <v>51</v>
      </c>
      <c r="G62" s="58" t="s">
        <v>51</v>
      </c>
      <c r="H62" s="58" t="s">
        <v>51</v>
      </c>
      <c r="I62" s="58" t="s">
        <v>51</v>
      </c>
      <c r="J62" s="58" t="s">
        <v>51</v>
      </c>
      <c r="K62" s="44" t="s">
        <v>51</v>
      </c>
      <c r="L62" s="44" t="s">
        <v>51</v>
      </c>
      <c r="M62" s="58" t="s">
        <v>51</v>
      </c>
      <c r="N62" s="58" t="s">
        <v>51</v>
      </c>
      <c r="O62" s="58" t="s">
        <v>51</v>
      </c>
      <c r="P62" s="58" t="s">
        <v>51</v>
      </c>
      <c r="Q62" s="58" t="s">
        <v>51</v>
      </c>
      <c r="R62" s="44" t="s">
        <v>51</v>
      </c>
      <c r="S62" s="44" t="str">
        <f>'Таблица № 2'!Y61</f>
        <v>нд</v>
      </c>
      <c r="T62" s="58" t="s">
        <v>51</v>
      </c>
      <c r="U62" s="58" t="s">
        <v>51</v>
      </c>
      <c r="V62" s="58" t="s">
        <v>51</v>
      </c>
      <c r="W62" s="58" t="s">
        <v>51</v>
      </c>
      <c r="X62" s="59" t="s">
        <v>51</v>
      </c>
      <c r="Y62" s="60" t="s">
        <v>51</v>
      </c>
      <c r="Z62" s="60" t="s">
        <v>51</v>
      </c>
      <c r="AA62" s="59" t="s">
        <v>51</v>
      </c>
      <c r="AB62" s="59" t="s">
        <v>51</v>
      </c>
      <c r="AC62" s="59" t="s">
        <v>51</v>
      </c>
      <c r="AD62" s="58" t="s">
        <v>51</v>
      </c>
      <c r="AE62" s="59" t="s">
        <v>51</v>
      </c>
      <c r="AF62" s="60" t="s">
        <v>51</v>
      </c>
      <c r="AG62" s="60" t="str">
        <f t="shared" si="1"/>
        <v>нд</v>
      </c>
      <c r="AH62" s="59" t="s">
        <v>51</v>
      </c>
      <c r="AI62" s="58" t="s">
        <v>51</v>
      </c>
      <c r="AJ62" s="58" t="s">
        <v>51</v>
      </c>
      <c r="AK62" s="58" t="s">
        <v>51</v>
      </c>
      <c r="AL62" s="58" t="s">
        <v>51</v>
      </c>
    </row>
    <row r="63" spans="1:38" ht="31.5" x14ac:dyDescent="0.25">
      <c r="A63" s="37"/>
      <c r="B63" s="38" t="str">
        <f>'Таблица № 2'!B62</f>
        <v>МБУ"Центр психолого педагогической реабилитации, ул. Ломоносова</v>
      </c>
      <c r="C63" s="37"/>
      <c r="D63" s="44" t="s">
        <v>51</v>
      </c>
      <c r="E63" s="44" t="s">
        <v>51</v>
      </c>
      <c r="F63" s="58" t="s">
        <v>51</v>
      </c>
      <c r="G63" s="58" t="s">
        <v>51</v>
      </c>
      <c r="H63" s="58" t="s">
        <v>51</v>
      </c>
      <c r="I63" s="58" t="s">
        <v>51</v>
      </c>
      <c r="J63" s="58" t="s">
        <v>51</v>
      </c>
      <c r="K63" s="44" t="s">
        <v>51</v>
      </c>
      <c r="L63" s="44" t="s">
        <v>51</v>
      </c>
      <c r="M63" s="58" t="s">
        <v>51</v>
      </c>
      <c r="N63" s="58" t="s">
        <v>51</v>
      </c>
      <c r="O63" s="58" t="s">
        <v>51</v>
      </c>
      <c r="P63" s="58" t="s">
        <v>51</v>
      </c>
      <c r="Q63" s="58" t="s">
        <v>51</v>
      </c>
      <c r="R63" s="44" t="s">
        <v>51</v>
      </c>
      <c r="S63" s="44" t="str">
        <f>'Таблица № 2'!Y62</f>
        <v>нд</v>
      </c>
      <c r="T63" s="58" t="s">
        <v>51</v>
      </c>
      <c r="U63" s="58" t="s">
        <v>51</v>
      </c>
      <c r="V63" s="58" t="s">
        <v>51</v>
      </c>
      <c r="W63" s="58" t="s">
        <v>51</v>
      </c>
      <c r="X63" s="59" t="s">
        <v>51</v>
      </c>
      <c r="Y63" s="60" t="s">
        <v>51</v>
      </c>
      <c r="Z63" s="60" t="s">
        <v>51</v>
      </c>
      <c r="AA63" s="59" t="s">
        <v>51</v>
      </c>
      <c r="AB63" s="59" t="s">
        <v>51</v>
      </c>
      <c r="AC63" s="59" t="s">
        <v>51</v>
      </c>
      <c r="AD63" s="58" t="s">
        <v>51</v>
      </c>
      <c r="AE63" s="59" t="s">
        <v>51</v>
      </c>
      <c r="AF63" s="60" t="s">
        <v>51</v>
      </c>
      <c r="AG63" s="60" t="str">
        <f t="shared" si="1"/>
        <v>нд</v>
      </c>
      <c r="AH63" s="59" t="s">
        <v>51</v>
      </c>
      <c r="AI63" s="58" t="s">
        <v>51</v>
      </c>
      <c r="AJ63" s="58" t="s">
        <v>51</v>
      </c>
      <c r="AK63" s="58" t="s">
        <v>51</v>
      </c>
      <c r="AL63" s="58" t="s">
        <v>51</v>
      </c>
    </row>
    <row r="64" spans="1:38" ht="15.75" x14ac:dyDescent="0.25">
      <c r="A64" s="37"/>
      <c r="B64" s="38" t="str">
        <f>'Таблица № 2'!B63</f>
        <v>ввод Штаб бригады, ул. Зои Космодемьянской</v>
      </c>
      <c r="C64" s="37"/>
      <c r="D64" s="44" t="s">
        <v>51</v>
      </c>
      <c r="E64" s="44" t="s">
        <v>51</v>
      </c>
      <c r="F64" s="58" t="s">
        <v>51</v>
      </c>
      <c r="G64" s="58" t="s">
        <v>51</v>
      </c>
      <c r="H64" s="58" t="s">
        <v>51</v>
      </c>
      <c r="I64" s="58" t="s">
        <v>51</v>
      </c>
      <c r="J64" s="58" t="s">
        <v>51</v>
      </c>
      <c r="K64" s="44" t="s">
        <v>51</v>
      </c>
      <c r="L64" s="44" t="s">
        <v>51</v>
      </c>
      <c r="M64" s="58" t="s">
        <v>51</v>
      </c>
      <c r="N64" s="58" t="s">
        <v>51</v>
      </c>
      <c r="O64" s="58" t="s">
        <v>51</v>
      </c>
      <c r="P64" s="58" t="s">
        <v>51</v>
      </c>
      <c r="Q64" s="58" t="s">
        <v>51</v>
      </c>
      <c r="R64" s="44" t="s">
        <v>51</v>
      </c>
      <c r="S64" s="44" t="str">
        <f>'Таблица № 2'!Y63</f>
        <v>нд</v>
      </c>
      <c r="T64" s="58" t="s">
        <v>51</v>
      </c>
      <c r="U64" s="58" t="s">
        <v>51</v>
      </c>
      <c r="V64" s="58" t="s">
        <v>51</v>
      </c>
      <c r="W64" s="58" t="s">
        <v>51</v>
      </c>
      <c r="X64" s="59" t="s">
        <v>51</v>
      </c>
      <c r="Y64" s="60" t="s">
        <v>51</v>
      </c>
      <c r="Z64" s="60" t="s">
        <v>51</v>
      </c>
      <c r="AA64" s="59" t="s">
        <v>51</v>
      </c>
      <c r="AB64" s="59" t="s">
        <v>51</v>
      </c>
      <c r="AC64" s="59" t="s">
        <v>51</v>
      </c>
      <c r="AD64" s="58" t="s">
        <v>51</v>
      </c>
      <c r="AE64" s="59" t="s">
        <v>51</v>
      </c>
      <c r="AF64" s="60" t="s">
        <v>51</v>
      </c>
      <c r="AG64" s="60" t="str">
        <f t="shared" si="1"/>
        <v>нд</v>
      </c>
      <c r="AH64" s="59" t="s">
        <v>51</v>
      </c>
      <c r="AI64" s="58" t="s">
        <v>51</v>
      </c>
      <c r="AJ64" s="58" t="s">
        <v>51</v>
      </c>
      <c r="AK64" s="58" t="s">
        <v>51</v>
      </c>
      <c r="AL64" s="58" t="s">
        <v>51</v>
      </c>
    </row>
    <row r="65" spans="1:38" ht="15.75" x14ac:dyDescent="0.25">
      <c r="A65" s="37"/>
      <c r="B65" s="38" t="str">
        <f>'Таблица № 2'!B64</f>
        <v>ввод Дом Культуры, ул. Красноармейская</v>
      </c>
      <c r="C65" s="37"/>
      <c r="D65" s="44" t="s">
        <v>51</v>
      </c>
      <c r="E65" s="44" t="s">
        <v>51</v>
      </c>
      <c r="F65" s="58" t="s">
        <v>51</v>
      </c>
      <c r="G65" s="58" t="s">
        <v>51</v>
      </c>
      <c r="H65" s="58" t="s">
        <v>51</v>
      </c>
      <c r="I65" s="58" t="s">
        <v>51</v>
      </c>
      <c r="J65" s="58" t="s">
        <v>51</v>
      </c>
      <c r="K65" s="44" t="s">
        <v>51</v>
      </c>
      <c r="L65" s="44" t="s">
        <v>51</v>
      </c>
      <c r="M65" s="58" t="s">
        <v>51</v>
      </c>
      <c r="N65" s="58" t="s">
        <v>51</v>
      </c>
      <c r="O65" s="58" t="s">
        <v>51</v>
      </c>
      <c r="P65" s="58" t="s">
        <v>51</v>
      </c>
      <c r="Q65" s="58" t="s">
        <v>51</v>
      </c>
      <c r="R65" s="44" t="s">
        <v>51</v>
      </c>
      <c r="S65" s="44" t="str">
        <f>'Таблица № 2'!Y64</f>
        <v>нд</v>
      </c>
      <c r="T65" s="58" t="s">
        <v>51</v>
      </c>
      <c r="U65" s="58" t="s">
        <v>51</v>
      </c>
      <c r="V65" s="58" t="s">
        <v>51</v>
      </c>
      <c r="W65" s="58" t="s">
        <v>51</v>
      </c>
      <c r="X65" s="59" t="s">
        <v>51</v>
      </c>
      <c r="Y65" s="60" t="s">
        <v>51</v>
      </c>
      <c r="Z65" s="60" t="s">
        <v>51</v>
      </c>
      <c r="AA65" s="59" t="s">
        <v>51</v>
      </c>
      <c r="AB65" s="59" t="s">
        <v>51</v>
      </c>
      <c r="AC65" s="59" t="s">
        <v>51</v>
      </c>
      <c r="AD65" s="58" t="s">
        <v>51</v>
      </c>
      <c r="AE65" s="59" t="s">
        <v>51</v>
      </c>
      <c r="AF65" s="60" t="s">
        <v>51</v>
      </c>
      <c r="AG65" s="60" t="str">
        <f t="shared" si="1"/>
        <v>нд</v>
      </c>
      <c r="AH65" s="59" t="s">
        <v>51</v>
      </c>
      <c r="AI65" s="58" t="s">
        <v>51</v>
      </c>
      <c r="AJ65" s="58" t="s">
        <v>51</v>
      </c>
      <c r="AK65" s="58" t="s">
        <v>51</v>
      </c>
      <c r="AL65" s="58" t="s">
        <v>51</v>
      </c>
    </row>
    <row r="66" spans="1:38" ht="15.75" x14ac:dyDescent="0.25">
      <c r="A66" s="37"/>
      <c r="B66" s="38" t="str">
        <f>'Таблица № 2'!B65</f>
        <v>ввод Автосервис ул. Малахова</v>
      </c>
      <c r="C66" s="37"/>
      <c r="D66" s="44" t="s">
        <v>51</v>
      </c>
      <c r="E66" s="44" t="s">
        <v>51</v>
      </c>
      <c r="F66" s="58" t="s">
        <v>51</v>
      </c>
      <c r="G66" s="58" t="s">
        <v>51</v>
      </c>
      <c r="H66" s="58" t="s">
        <v>51</v>
      </c>
      <c r="I66" s="58" t="s">
        <v>51</v>
      </c>
      <c r="J66" s="58" t="s">
        <v>51</v>
      </c>
      <c r="K66" s="44" t="s">
        <v>51</v>
      </c>
      <c r="L66" s="44" t="s">
        <v>51</v>
      </c>
      <c r="M66" s="58" t="s">
        <v>51</v>
      </c>
      <c r="N66" s="58" t="s">
        <v>51</v>
      </c>
      <c r="O66" s="58" t="s">
        <v>51</v>
      </c>
      <c r="P66" s="58" t="s">
        <v>51</v>
      </c>
      <c r="Q66" s="58" t="s">
        <v>51</v>
      </c>
      <c r="R66" s="44" t="s">
        <v>51</v>
      </c>
      <c r="S66" s="44" t="str">
        <f>'Таблица № 2'!Y65</f>
        <v>нд</v>
      </c>
      <c r="T66" s="58" t="s">
        <v>51</v>
      </c>
      <c r="U66" s="58" t="s">
        <v>51</v>
      </c>
      <c r="V66" s="58" t="s">
        <v>51</v>
      </c>
      <c r="W66" s="58" t="s">
        <v>51</v>
      </c>
      <c r="X66" s="59" t="s">
        <v>51</v>
      </c>
      <c r="Y66" s="60" t="s">
        <v>51</v>
      </c>
      <c r="Z66" s="60" t="s">
        <v>51</v>
      </c>
      <c r="AA66" s="59" t="s">
        <v>51</v>
      </c>
      <c r="AB66" s="59" t="s">
        <v>51</v>
      </c>
      <c r="AC66" s="59" t="s">
        <v>51</v>
      </c>
      <c r="AD66" s="58" t="s">
        <v>51</v>
      </c>
      <c r="AE66" s="59" t="s">
        <v>51</v>
      </c>
      <c r="AF66" s="60" t="s">
        <v>51</v>
      </c>
      <c r="AG66" s="60" t="str">
        <f t="shared" si="1"/>
        <v>нд</v>
      </c>
      <c r="AH66" s="59" t="s">
        <v>51</v>
      </c>
      <c r="AI66" s="58" t="s">
        <v>51</v>
      </c>
      <c r="AJ66" s="58" t="s">
        <v>51</v>
      </c>
      <c r="AK66" s="58" t="s">
        <v>51</v>
      </c>
      <c r="AL66" s="58" t="s">
        <v>51</v>
      </c>
    </row>
    <row r="67" spans="1:38" ht="15.75" x14ac:dyDescent="0.25">
      <c r="A67" s="37"/>
      <c r="B67" s="38" t="str">
        <f>'Таблица № 2'!B66</f>
        <v>ввод ДЮСШ ул. Красноармейская,1</v>
      </c>
      <c r="C67" s="37"/>
      <c r="D67" s="44" t="s">
        <v>51</v>
      </c>
      <c r="E67" s="44" t="s">
        <v>51</v>
      </c>
      <c r="F67" s="58" t="s">
        <v>51</v>
      </c>
      <c r="G67" s="58" t="s">
        <v>51</v>
      </c>
      <c r="H67" s="58" t="s">
        <v>51</v>
      </c>
      <c r="I67" s="58" t="s">
        <v>51</v>
      </c>
      <c r="J67" s="58" t="s">
        <v>51</v>
      </c>
      <c r="K67" s="44" t="s">
        <v>51</v>
      </c>
      <c r="L67" s="44" t="s">
        <v>51</v>
      </c>
      <c r="M67" s="58" t="s">
        <v>51</v>
      </c>
      <c r="N67" s="58" t="s">
        <v>51</v>
      </c>
      <c r="O67" s="58" t="s">
        <v>51</v>
      </c>
      <c r="P67" s="58" t="s">
        <v>51</v>
      </c>
      <c r="Q67" s="58" t="s">
        <v>51</v>
      </c>
      <c r="R67" s="44" t="s">
        <v>51</v>
      </c>
      <c r="S67" s="44" t="str">
        <f>'Таблица № 2'!Y66</f>
        <v>нд</v>
      </c>
      <c r="T67" s="58" t="s">
        <v>51</v>
      </c>
      <c r="U67" s="58" t="s">
        <v>51</v>
      </c>
      <c r="V67" s="58" t="s">
        <v>51</v>
      </c>
      <c r="W67" s="58" t="s">
        <v>51</v>
      </c>
      <c r="X67" s="59" t="s">
        <v>51</v>
      </c>
      <c r="Y67" s="60" t="s">
        <v>51</v>
      </c>
      <c r="Z67" s="60" t="s">
        <v>51</v>
      </c>
      <c r="AA67" s="59" t="s">
        <v>51</v>
      </c>
      <c r="AB67" s="59" t="s">
        <v>51</v>
      </c>
      <c r="AC67" s="59" t="s">
        <v>51</v>
      </c>
      <c r="AD67" s="58" t="s">
        <v>51</v>
      </c>
      <c r="AE67" s="59" t="s">
        <v>51</v>
      </c>
      <c r="AF67" s="60" t="s">
        <v>51</v>
      </c>
      <c r="AG67" s="60" t="str">
        <f t="shared" si="1"/>
        <v>нд</v>
      </c>
      <c r="AH67" s="59" t="s">
        <v>51</v>
      </c>
      <c r="AI67" s="58" t="s">
        <v>51</v>
      </c>
      <c r="AJ67" s="58" t="s">
        <v>51</v>
      </c>
      <c r="AK67" s="58" t="s">
        <v>51</v>
      </c>
      <c r="AL67" s="58" t="s">
        <v>51</v>
      </c>
    </row>
    <row r="68" spans="1:38" ht="15.75" x14ac:dyDescent="0.25">
      <c r="A68" s="37"/>
      <c r="B68" s="38" t="str">
        <f>'Таблица № 2'!B67</f>
        <v>ввод "Маяк" ул. Московская</v>
      </c>
      <c r="C68" s="37"/>
      <c r="D68" s="44" t="s">
        <v>51</v>
      </c>
      <c r="E68" s="44" t="s">
        <v>51</v>
      </c>
      <c r="F68" s="58" t="s">
        <v>51</v>
      </c>
      <c r="G68" s="58" t="s">
        <v>51</v>
      </c>
      <c r="H68" s="58" t="s">
        <v>51</v>
      </c>
      <c r="I68" s="58" t="s">
        <v>51</v>
      </c>
      <c r="J68" s="58" t="s">
        <v>51</v>
      </c>
      <c r="K68" s="44" t="s">
        <v>51</v>
      </c>
      <c r="L68" s="44" t="s">
        <v>51</v>
      </c>
      <c r="M68" s="58" t="s">
        <v>51</v>
      </c>
      <c r="N68" s="58" t="s">
        <v>51</v>
      </c>
      <c r="O68" s="58" t="s">
        <v>51</v>
      </c>
      <c r="P68" s="58" t="s">
        <v>51</v>
      </c>
      <c r="Q68" s="58" t="s">
        <v>51</v>
      </c>
      <c r="R68" s="44" t="s">
        <v>51</v>
      </c>
      <c r="S68" s="44" t="str">
        <f>'Таблица № 2'!Y67</f>
        <v>нд</v>
      </c>
      <c r="T68" s="58" t="s">
        <v>51</v>
      </c>
      <c r="U68" s="58" t="s">
        <v>51</v>
      </c>
      <c r="V68" s="58" t="s">
        <v>51</v>
      </c>
      <c r="W68" s="58" t="s">
        <v>51</v>
      </c>
      <c r="X68" s="59" t="s">
        <v>51</v>
      </c>
      <c r="Y68" s="60" t="s">
        <v>51</v>
      </c>
      <c r="Z68" s="60" t="s">
        <v>51</v>
      </c>
      <c r="AA68" s="59" t="s">
        <v>51</v>
      </c>
      <c r="AB68" s="59" t="s">
        <v>51</v>
      </c>
      <c r="AC68" s="59" t="s">
        <v>51</v>
      </c>
      <c r="AD68" s="58" t="s">
        <v>51</v>
      </c>
      <c r="AE68" s="59" t="s">
        <v>51</v>
      </c>
      <c r="AF68" s="60" t="s">
        <v>51</v>
      </c>
      <c r="AG68" s="60" t="str">
        <f t="shared" si="1"/>
        <v>нд</v>
      </c>
      <c r="AH68" s="59" t="s">
        <v>51</v>
      </c>
      <c r="AI68" s="58" t="s">
        <v>51</v>
      </c>
      <c r="AJ68" s="58" t="s">
        <v>51</v>
      </c>
      <c r="AK68" s="58" t="s">
        <v>51</v>
      </c>
      <c r="AL68" s="58" t="s">
        <v>51</v>
      </c>
    </row>
    <row r="69" spans="1:38" ht="31.5" x14ac:dyDescent="0.25">
      <c r="A69" s="37"/>
      <c r="B69" s="38" t="str">
        <f>'Таблица № 2'!B68</f>
        <v>ввод ГБУ СО КО центр Росток ул. Зои Космодемьянской</v>
      </c>
      <c r="C69" s="37"/>
      <c r="D69" s="44" t="s">
        <v>51</v>
      </c>
      <c r="E69" s="44" t="s">
        <v>51</v>
      </c>
      <c r="F69" s="58" t="s">
        <v>51</v>
      </c>
      <c r="G69" s="58" t="s">
        <v>51</v>
      </c>
      <c r="H69" s="58" t="s">
        <v>51</v>
      </c>
      <c r="I69" s="58" t="s">
        <v>51</v>
      </c>
      <c r="J69" s="58" t="s">
        <v>51</v>
      </c>
      <c r="K69" s="44" t="s">
        <v>51</v>
      </c>
      <c r="L69" s="44" t="s">
        <v>51</v>
      </c>
      <c r="M69" s="58" t="s">
        <v>51</v>
      </c>
      <c r="N69" s="58" t="s">
        <v>51</v>
      </c>
      <c r="O69" s="58" t="s">
        <v>51</v>
      </c>
      <c r="P69" s="58" t="s">
        <v>51</v>
      </c>
      <c r="Q69" s="58" t="s">
        <v>51</v>
      </c>
      <c r="R69" s="44" t="s">
        <v>51</v>
      </c>
      <c r="S69" s="44" t="str">
        <f>'Таблица № 2'!Y68</f>
        <v>нд</v>
      </c>
      <c r="T69" s="58" t="s">
        <v>51</v>
      </c>
      <c r="U69" s="58" t="s">
        <v>51</v>
      </c>
      <c r="V69" s="58" t="s">
        <v>51</v>
      </c>
      <c r="W69" s="58" t="s">
        <v>51</v>
      </c>
      <c r="X69" s="59" t="s">
        <v>51</v>
      </c>
      <c r="Y69" s="60" t="s">
        <v>51</v>
      </c>
      <c r="Z69" s="60" t="s">
        <v>51</v>
      </c>
      <c r="AA69" s="59" t="s">
        <v>51</v>
      </c>
      <c r="AB69" s="59" t="s">
        <v>51</v>
      </c>
      <c r="AC69" s="59" t="s">
        <v>51</v>
      </c>
      <c r="AD69" s="58" t="s">
        <v>51</v>
      </c>
      <c r="AE69" s="59" t="s">
        <v>51</v>
      </c>
      <c r="AF69" s="60" t="s">
        <v>51</v>
      </c>
      <c r="AG69" s="60" t="str">
        <f t="shared" si="1"/>
        <v>нд</v>
      </c>
      <c r="AH69" s="59" t="s">
        <v>51</v>
      </c>
      <c r="AI69" s="58" t="s">
        <v>51</v>
      </c>
      <c r="AJ69" s="58" t="s">
        <v>51</v>
      </c>
      <c r="AK69" s="58" t="s">
        <v>51</v>
      </c>
      <c r="AL69" s="58" t="s">
        <v>51</v>
      </c>
    </row>
    <row r="70" spans="1:38" ht="15.75" x14ac:dyDescent="0.25">
      <c r="A70" s="37"/>
      <c r="B70" s="38" t="str">
        <f>'Таблица № 2'!B69</f>
        <v>ввод Соцзащита пр. Ленина</v>
      </c>
      <c r="C70" s="37"/>
      <c r="D70" s="44" t="s">
        <v>51</v>
      </c>
      <c r="E70" s="44" t="s">
        <v>51</v>
      </c>
      <c r="F70" s="58" t="s">
        <v>51</v>
      </c>
      <c r="G70" s="58" t="s">
        <v>51</v>
      </c>
      <c r="H70" s="58" t="s">
        <v>51</v>
      </c>
      <c r="I70" s="58" t="s">
        <v>51</v>
      </c>
      <c r="J70" s="58" t="s">
        <v>51</v>
      </c>
      <c r="K70" s="44" t="s">
        <v>51</v>
      </c>
      <c r="L70" s="44" t="s">
        <v>51</v>
      </c>
      <c r="M70" s="58" t="s">
        <v>51</v>
      </c>
      <c r="N70" s="58" t="s">
        <v>51</v>
      </c>
      <c r="O70" s="58" t="s">
        <v>51</v>
      </c>
      <c r="P70" s="58" t="s">
        <v>51</v>
      </c>
      <c r="Q70" s="58" t="s">
        <v>51</v>
      </c>
      <c r="R70" s="44" t="s">
        <v>51</v>
      </c>
      <c r="S70" s="44" t="str">
        <f>'Таблица № 2'!Y69</f>
        <v>нд</v>
      </c>
      <c r="T70" s="58" t="s">
        <v>51</v>
      </c>
      <c r="U70" s="58" t="s">
        <v>51</v>
      </c>
      <c r="V70" s="58" t="s">
        <v>51</v>
      </c>
      <c r="W70" s="58" t="s">
        <v>51</v>
      </c>
      <c r="X70" s="59" t="s">
        <v>51</v>
      </c>
      <c r="Y70" s="60" t="s">
        <v>51</v>
      </c>
      <c r="Z70" s="60" t="s">
        <v>51</v>
      </c>
      <c r="AA70" s="59" t="s">
        <v>51</v>
      </c>
      <c r="AB70" s="59" t="s">
        <v>51</v>
      </c>
      <c r="AC70" s="59" t="s">
        <v>51</v>
      </c>
      <c r="AD70" s="58" t="s">
        <v>51</v>
      </c>
      <c r="AE70" s="59" t="s">
        <v>51</v>
      </c>
      <c r="AF70" s="60" t="s">
        <v>51</v>
      </c>
      <c r="AG70" s="60" t="str">
        <f t="shared" si="1"/>
        <v>нд</v>
      </c>
      <c r="AH70" s="59" t="s">
        <v>51</v>
      </c>
      <c r="AI70" s="58" t="s">
        <v>51</v>
      </c>
      <c r="AJ70" s="58" t="s">
        <v>51</v>
      </c>
      <c r="AK70" s="58" t="s">
        <v>51</v>
      </c>
      <c r="AL70" s="58" t="s">
        <v>51</v>
      </c>
    </row>
    <row r="71" spans="1:38" ht="15.75" x14ac:dyDescent="0.25">
      <c r="A71" s="37"/>
      <c r="B71" s="38" t="str">
        <f>'Таблица № 2'!B70</f>
        <v>ввод Центр гигиены ул. Ломоносова</v>
      </c>
      <c r="C71" s="37"/>
      <c r="D71" s="44" t="s">
        <v>51</v>
      </c>
      <c r="E71" s="44" t="s">
        <v>51</v>
      </c>
      <c r="F71" s="58" t="s">
        <v>51</v>
      </c>
      <c r="G71" s="58" t="s">
        <v>51</v>
      </c>
      <c r="H71" s="58" t="s">
        <v>51</v>
      </c>
      <c r="I71" s="58" t="s">
        <v>51</v>
      </c>
      <c r="J71" s="58" t="s">
        <v>51</v>
      </c>
      <c r="K71" s="44" t="s">
        <v>51</v>
      </c>
      <c r="L71" s="44" t="s">
        <v>51</v>
      </c>
      <c r="M71" s="58" t="s">
        <v>51</v>
      </c>
      <c r="N71" s="58" t="s">
        <v>51</v>
      </c>
      <c r="O71" s="58" t="s">
        <v>51</v>
      </c>
      <c r="P71" s="58" t="s">
        <v>51</v>
      </c>
      <c r="Q71" s="58" t="s">
        <v>51</v>
      </c>
      <c r="R71" s="44" t="s">
        <v>51</v>
      </c>
      <c r="S71" s="44" t="str">
        <f>'Таблица № 2'!Y70</f>
        <v>нд</v>
      </c>
      <c r="T71" s="58" t="s">
        <v>51</v>
      </c>
      <c r="U71" s="58" t="s">
        <v>51</v>
      </c>
      <c r="V71" s="58" t="s">
        <v>51</v>
      </c>
      <c r="W71" s="58" t="s">
        <v>51</v>
      </c>
      <c r="X71" s="59" t="s">
        <v>51</v>
      </c>
      <c r="Y71" s="60" t="s">
        <v>51</v>
      </c>
      <c r="Z71" s="60" t="s">
        <v>51</v>
      </c>
      <c r="AA71" s="59" t="s">
        <v>51</v>
      </c>
      <c r="AB71" s="59" t="s">
        <v>51</v>
      </c>
      <c r="AC71" s="59" t="s">
        <v>51</v>
      </c>
      <c r="AD71" s="58" t="s">
        <v>51</v>
      </c>
      <c r="AE71" s="59" t="s">
        <v>51</v>
      </c>
      <c r="AF71" s="60" t="s">
        <v>51</v>
      </c>
      <c r="AG71" s="60" t="str">
        <f t="shared" si="1"/>
        <v>нд</v>
      </c>
      <c r="AH71" s="59" t="s">
        <v>51</v>
      </c>
      <c r="AI71" s="58" t="s">
        <v>51</v>
      </c>
      <c r="AJ71" s="58" t="s">
        <v>51</v>
      </c>
      <c r="AK71" s="58" t="s">
        <v>51</v>
      </c>
      <c r="AL71" s="58" t="s">
        <v>51</v>
      </c>
    </row>
    <row r="72" spans="1:38" ht="15.75" x14ac:dyDescent="0.25">
      <c r="A72" s="37"/>
      <c r="B72" s="38" t="str">
        <f>'Таблица № 2'!B71</f>
        <v>ввод Дегем ул. Лесная</v>
      </c>
      <c r="C72" s="37"/>
      <c r="D72" s="44" t="s">
        <v>51</v>
      </c>
      <c r="E72" s="44" t="s">
        <v>51</v>
      </c>
      <c r="F72" s="58" t="s">
        <v>51</v>
      </c>
      <c r="G72" s="58" t="s">
        <v>51</v>
      </c>
      <c r="H72" s="58" t="s">
        <v>51</v>
      </c>
      <c r="I72" s="58" t="s">
        <v>51</v>
      </c>
      <c r="J72" s="58" t="s">
        <v>51</v>
      </c>
      <c r="K72" s="44" t="s">
        <v>51</v>
      </c>
      <c r="L72" s="44" t="s">
        <v>51</v>
      </c>
      <c r="M72" s="58" t="s">
        <v>51</v>
      </c>
      <c r="N72" s="58" t="s">
        <v>51</v>
      </c>
      <c r="O72" s="58" t="s">
        <v>51</v>
      </c>
      <c r="P72" s="58" t="s">
        <v>51</v>
      </c>
      <c r="Q72" s="58" t="s">
        <v>51</v>
      </c>
      <c r="R72" s="44" t="s">
        <v>51</v>
      </c>
      <c r="S72" s="44" t="str">
        <f>'Таблица № 2'!Y71</f>
        <v>нд</v>
      </c>
      <c r="T72" s="58" t="s">
        <v>51</v>
      </c>
      <c r="U72" s="58" t="s">
        <v>51</v>
      </c>
      <c r="V72" s="58" t="s">
        <v>51</v>
      </c>
      <c r="W72" s="58" t="s">
        <v>51</v>
      </c>
      <c r="X72" s="59" t="s">
        <v>51</v>
      </c>
      <c r="Y72" s="60" t="s">
        <v>51</v>
      </c>
      <c r="Z72" s="60" t="s">
        <v>51</v>
      </c>
      <c r="AA72" s="59" t="s">
        <v>51</v>
      </c>
      <c r="AB72" s="59" t="s">
        <v>51</v>
      </c>
      <c r="AC72" s="59" t="s">
        <v>51</v>
      </c>
      <c r="AD72" s="58" t="s">
        <v>51</v>
      </c>
      <c r="AE72" s="59" t="s">
        <v>51</v>
      </c>
      <c r="AF72" s="60" t="s">
        <v>51</v>
      </c>
      <c r="AG72" s="60" t="str">
        <f t="shared" si="1"/>
        <v>нд</v>
      </c>
      <c r="AH72" s="59" t="s">
        <v>51</v>
      </c>
      <c r="AI72" s="58" t="s">
        <v>51</v>
      </c>
      <c r="AJ72" s="58" t="s">
        <v>51</v>
      </c>
      <c r="AK72" s="58" t="s">
        <v>51</v>
      </c>
      <c r="AL72" s="58" t="s">
        <v>51</v>
      </c>
    </row>
    <row r="73" spans="1:38" ht="15.75" x14ac:dyDescent="0.25">
      <c r="A73" s="37"/>
      <c r="B73" s="38" t="str">
        <f>'Таблица № 2'!B72</f>
        <v>ввод ГУМ пр. Ленина</v>
      </c>
      <c r="C73" s="37"/>
      <c r="D73" s="44" t="s">
        <v>51</v>
      </c>
      <c r="E73" s="44" t="s">
        <v>51</v>
      </c>
      <c r="F73" s="58" t="s">
        <v>51</v>
      </c>
      <c r="G73" s="58" t="s">
        <v>51</v>
      </c>
      <c r="H73" s="58" t="s">
        <v>51</v>
      </c>
      <c r="I73" s="58" t="s">
        <v>51</v>
      </c>
      <c r="J73" s="58" t="s">
        <v>51</v>
      </c>
      <c r="K73" s="44" t="s">
        <v>51</v>
      </c>
      <c r="L73" s="44" t="s">
        <v>51</v>
      </c>
      <c r="M73" s="58" t="s">
        <v>51</v>
      </c>
      <c r="N73" s="58" t="s">
        <v>51</v>
      </c>
      <c r="O73" s="58" t="s">
        <v>51</v>
      </c>
      <c r="P73" s="58" t="s">
        <v>51</v>
      </c>
      <c r="Q73" s="58" t="s">
        <v>51</v>
      </c>
      <c r="R73" s="44" t="s">
        <v>51</v>
      </c>
      <c r="S73" s="44" t="str">
        <f>'Таблица № 2'!Y72</f>
        <v>нд</v>
      </c>
      <c r="T73" s="58" t="s">
        <v>51</v>
      </c>
      <c r="U73" s="58" t="s">
        <v>51</v>
      </c>
      <c r="V73" s="58" t="s">
        <v>51</v>
      </c>
      <c r="W73" s="58" t="s">
        <v>51</v>
      </c>
      <c r="X73" s="59" t="s">
        <v>51</v>
      </c>
      <c r="Y73" s="60" t="s">
        <v>51</v>
      </c>
      <c r="Z73" s="60" t="s">
        <v>51</v>
      </c>
      <c r="AA73" s="59" t="s">
        <v>51</v>
      </c>
      <c r="AB73" s="59" t="s">
        <v>51</v>
      </c>
      <c r="AC73" s="59" t="s">
        <v>51</v>
      </c>
      <c r="AD73" s="58" t="s">
        <v>51</v>
      </c>
      <c r="AE73" s="59" t="s">
        <v>51</v>
      </c>
      <c r="AF73" s="60" t="s">
        <v>51</v>
      </c>
      <c r="AG73" s="60" t="str">
        <f t="shared" si="1"/>
        <v>нд</v>
      </c>
      <c r="AH73" s="59" t="s">
        <v>51</v>
      </c>
      <c r="AI73" s="58" t="s">
        <v>51</v>
      </c>
      <c r="AJ73" s="58" t="s">
        <v>51</v>
      </c>
      <c r="AK73" s="58" t="s">
        <v>51</v>
      </c>
      <c r="AL73" s="58" t="s">
        <v>51</v>
      </c>
    </row>
    <row r="74" spans="1:38" ht="15.75" x14ac:dyDescent="0.25">
      <c r="A74" s="37"/>
      <c r="B74" s="38" t="str">
        <f>'Таблица № 2'!B73</f>
        <v>ввод РЦ-Гусев ул. Победы</v>
      </c>
      <c r="C74" s="37"/>
      <c r="D74" s="44" t="s">
        <v>51</v>
      </c>
      <c r="E74" s="44" t="s">
        <v>51</v>
      </c>
      <c r="F74" s="58" t="s">
        <v>51</v>
      </c>
      <c r="G74" s="58" t="s">
        <v>51</v>
      </c>
      <c r="H74" s="58" t="s">
        <v>51</v>
      </c>
      <c r="I74" s="58" t="s">
        <v>51</v>
      </c>
      <c r="J74" s="58" t="s">
        <v>51</v>
      </c>
      <c r="K74" s="44" t="s">
        <v>51</v>
      </c>
      <c r="L74" s="44" t="s">
        <v>51</v>
      </c>
      <c r="M74" s="58" t="s">
        <v>51</v>
      </c>
      <c r="N74" s="58" t="s">
        <v>51</v>
      </c>
      <c r="O74" s="58" t="s">
        <v>51</v>
      </c>
      <c r="P74" s="58" t="s">
        <v>51</v>
      </c>
      <c r="Q74" s="58" t="s">
        <v>51</v>
      </c>
      <c r="R74" s="44" t="s">
        <v>51</v>
      </c>
      <c r="S74" s="44" t="str">
        <f>'Таблица № 2'!Y73</f>
        <v>нд</v>
      </c>
      <c r="T74" s="58" t="s">
        <v>51</v>
      </c>
      <c r="U74" s="58" t="s">
        <v>51</v>
      </c>
      <c r="V74" s="58" t="s">
        <v>51</v>
      </c>
      <c r="W74" s="58" t="s">
        <v>51</v>
      </c>
      <c r="X74" s="59" t="s">
        <v>51</v>
      </c>
      <c r="Y74" s="60" t="s">
        <v>51</v>
      </c>
      <c r="Z74" s="60" t="s">
        <v>51</v>
      </c>
      <c r="AA74" s="59" t="s">
        <v>51</v>
      </c>
      <c r="AB74" s="59" t="s">
        <v>51</v>
      </c>
      <c r="AC74" s="59" t="s">
        <v>51</v>
      </c>
      <c r="AD74" s="58" t="s">
        <v>51</v>
      </c>
      <c r="AE74" s="59" t="s">
        <v>51</v>
      </c>
      <c r="AF74" s="60" t="s">
        <v>51</v>
      </c>
      <c r="AG74" s="60" t="str">
        <f t="shared" si="1"/>
        <v>нд</v>
      </c>
      <c r="AH74" s="59" t="s">
        <v>51</v>
      </c>
      <c r="AI74" s="58" t="s">
        <v>51</v>
      </c>
      <c r="AJ74" s="58" t="s">
        <v>51</v>
      </c>
      <c r="AK74" s="58" t="s">
        <v>51</v>
      </c>
      <c r="AL74" s="58" t="s">
        <v>51</v>
      </c>
    </row>
    <row r="75" spans="1:38" ht="15.75" x14ac:dyDescent="0.25">
      <c r="A75" s="37"/>
      <c r="B75" s="38" t="str">
        <f>'Таблица № 2'!B74</f>
        <v>ввод Морг ул. Московская</v>
      </c>
      <c r="C75" s="37"/>
      <c r="D75" s="44" t="s">
        <v>51</v>
      </c>
      <c r="E75" s="44" t="s">
        <v>51</v>
      </c>
      <c r="F75" s="58" t="s">
        <v>51</v>
      </c>
      <c r="G75" s="58" t="s">
        <v>51</v>
      </c>
      <c r="H75" s="58" t="s">
        <v>51</v>
      </c>
      <c r="I75" s="58" t="s">
        <v>51</v>
      </c>
      <c r="J75" s="58" t="s">
        <v>51</v>
      </c>
      <c r="K75" s="44" t="s">
        <v>51</v>
      </c>
      <c r="L75" s="44" t="s">
        <v>51</v>
      </c>
      <c r="M75" s="58" t="s">
        <v>51</v>
      </c>
      <c r="N75" s="58" t="s">
        <v>51</v>
      </c>
      <c r="O75" s="58" t="s">
        <v>51</v>
      </c>
      <c r="P75" s="58" t="s">
        <v>51</v>
      </c>
      <c r="Q75" s="58" t="s">
        <v>51</v>
      </c>
      <c r="R75" s="44" t="s">
        <v>51</v>
      </c>
      <c r="S75" s="44" t="str">
        <f>'Таблица № 2'!Y74</f>
        <v>нд</v>
      </c>
      <c r="T75" s="58" t="s">
        <v>51</v>
      </c>
      <c r="U75" s="58" t="s">
        <v>51</v>
      </c>
      <c r="V75" s="58" t="s">
        <v>51</v>
      </c>
      <c r="W75" s="58" t="s">
        <v>51</v>
      </c>
      <c r="X75" s="59" t="s">
        <v>51</v>
      </c>
      <c r="Y75" s="60" t="s">
        <v>51</v>
      </c>
      <c r="Z75" s="60" t="s">
        <v>51</v>
      </c>
      <c r="AA75" s="59" t="s">
        <v>51</v>
      </c>
      <c r="AB75" s="59" t="s">
        <v>51</v>
      </c>
      <c r="AC75" s="59" t="s">
        <v>51</v>
      </c>
      <c r="AD75" s="58" t="s">
        <v>51</v>
      </c>
      <c r="AE75" s="59" t="s">
        <v>51</v>
      </c>
      <c r="AF75" s="60" t="s">
        <v>51</v>
      </c>
      <c r="AG75" s="60" t="str">
        <f t="shared" si="1"/>
        <v>нд</v>
      </c>
      <c r="AH75" s="59" t="s">
        <v>51</v>
      </c>
      <c r="AI75" s="58" t="s">
        <v>51</v>
      </c>
      <c r="AJ75" s="58" t="s">
        <v>51</v>
      </c>
      <c r="AK75" s="58" t="s">
        <v>51</v>
      </c>
      <c r="AL75" s="58" t="s">
        <v>51</v>
      </c>
    </row>
    <row r="76" spans="1:38" ht="15.75" x14ac:dyDescent="0.25">
      <c r="A76" s="37"/>
      <c r="B76" s="38" t="str">
        <f>'Таблица № 2'!B75</f>
        <v>от ТК13 до ТК15 и врезок в по четным дома Москов.</v>
      </c>
      <c r="C76" s="37"/>
      <c r="D76" s="44" t="s">
        <v>51</v>
      </c>
      <c r="E76" s="44" t="s">
        <v>51</v>
      </c>
      <c r="F76" s="58" t="s">
        <v>51</v>
      </c>
      <c r="G76" s="58" t="s">
        <v>51</v>
      </c>
      <c r="H76" s="58" t="s">
        <v>51</v>
      </c>
      <c r="I76" s="58" t="s">
        <v>51</v>
      </c>
      <c r="J76" s="58" t="s">
        <v>51</v>
      </c>
      <c r="K76" s="44" t="s">
        <v>51</v>
      </c>
      <c r="L76" s="44" t="s">
        <v>51</v>
      </c>
      <c r="M76" s="58" t="s">
        <v>51</v>
      </c>
      <c r="N76" s="58" t="s">
        <v>51</v>
      </c>
      <c r="O76" s="58" t="s">
        <v>51</v>
      </c>
      <c r="P76" s="58" t="s">
        <v>51</v>
      </c>
      <c r="Q76" s="58" t="s">
        <v>51</v>
      </c>
      <c r="R76" s="44" t="s">
        <v>51</v>
      </c>
      <c r="S76" s="44" t="str">
        <f>'Таблица № 2'!Y75</f>
        <v>нд</v>
      </c>
      <c r="T76" s="58" t="s">
        <v>51</v>
      </c>
      <c r="U76" s="58" t="s">
        <v>51</v>
      </c>
      <c r="V76" s="58" t="s">
        <v>51</v>
      </c>
      <c r="W76" s="58" t="s">
        <v>51</v>
      </c>
      <c r="X76" s="59" t="s">
        <v>51</v>
      </c>
      <c r="Y76" s="60" t="s">
        <v>51</v>
      </c>
      <c r="Z76" s="60" t="s">
        <v>51</v>
      </c>
      <c r="AA76" s="59" t="s">
        <v>51</v>
      </c>
      <c r="AB76" s="59" t="s">
        <v>51</v>
      </c>
      <c r="AC76" s="59" t="s">
        <v>51</v>
      </c>
      <c r="AD76" s="58" t="s">
        <v>51</v>
      </c>
      <c r="AE76" s="59" t="s">
        <v>51</v>
      </c>
      <c r="AF76" s="60" t="s">
        <v>51</v>
      </c>
      <c r="AG76" s="60" t="str">
        <f t="shared" ref="AG76:AG139" si="2">S76</f>
        <v>нд</v>
      </c>
      <c r="AH76" s="59" t="s">
        <v>51</v>
      </c>
      <c r="AI76" s="58" t="s">
        <v>51</v>
      </c>
      <c r="AJ76" s="58" t="s">
        <v>51</v>
      </c>
      <c r="AK76" s="58" t="s">
        <v>51</v>
      </c>
      <c r="AL76" s="58" t="s">
        <v>51</v>
      </c>
    </row>
    <row r="77" spans="1:38" ht="15.75" x14ac:dyDescent="0.25">
      <c r="A77" s="37"/>
      <c r="B77" s="38" t="str">
        <f>'Таблица № 2'!B76</f>
        <v>от ТК 24 до ж/д по Сосновому</v>
      </c>
      <c r="C77" s="37"/>
      <c r="D77" s="44" t="s">
        <v>51</v>
      </c>
      <c r="E77" s="44" t="s">
        <v>51</v>
      </c>
      <c r="F77" s="58" t="s">
        <v>51</v>
      </c>
      <c r="G77" s="58" t="s">
        <v>51</v>
      </c>
      <c r="H77" s="58" t="s">
        <v>51</v>
      </c>
      <c r="I77" s="58" t="s">
        <v>51</v>
      </c>
      <c r="J77" s="58" t="s">
        <v>51</v>
      </c>
      <c r="K77" s="44" t="s">
        <v>51</v>
      </c>
      <c r="L77" s="44" t="s">
        <v>51</v>
      </c>
      <c r="M77" s="58" t="s">
        <v>51</v>
      </c>
      <c r="N77" s="58" t="s">
        <v>51</v>
      </c>
      <c r="O77" s="58" t="s">
        <v>51</v>
      </c>
      <c r="P77" s="58" t="s">
        <v>51</v>
      </c>
      <c r="Q77" s="58" t="s">
        <v>51</v>
      </c>
      <c r="R77" s="44" t="s">
        <v>51</v>
      </c>
      <c r="S77" s="44" t="str">
        <f>'Таблица № 2'!Y76</f>
        <v>нд</v>
      </c>
      <c r="T77" s="58" t="s">
        <v>51</v>
      </c>
      <c r="U77" s="58" t="s">
        <v>51</v>
      </c>
      <c r="V77" s="58" t="s">
        <v>51</v>
      </c>
      <c r="W77" s="58" t="s">
        <v>51</v>
      </c>
      <c r="X77" s="59" t="s">
        <v>51</v>
      </c>
      <c r="Y77" s="60" t="s">
        <v>51</v>
      </c>
      <c r="Z77" s="60" t="s">
        <v>51</v>
      </c>
      <c r="AA77" s="59" t="s">
        <v>51</v>
      </c>
      <c r="AB77" s="59" t="s">
        <v>51</v>
      </c>
      <c r="AC77" s="59" t="s">
        <v>51</v>
      </c>
      <c r="AD77" s="58" t="s">
        <v>51</v>
      </c>
      <c r="AE77" s="59" t="s">
        <v>51</v>
      </c>
      <c r="AF77" s="60" t="s">
        <v>51</v>
      </c>
      <c r="AG77" s="60" t="str">
        <f t="shared" si="2"/>
        <v>нд</v>
      </c>
      <c r="AH77" s="59" t="s">
        <v>51</v>
      </c>
      <c r="AI77" s="58" t="s">
        <v>51</v>
      </c>
      <c r="AJ77" s="58" t="s">
        <v>51</v>
      </c>
      <c r="AK77" s="58" t="s">
        <v>51</v>
      </c>
      <c r="AL77" s="58" t="s">
        <v>51</v>
      </c>
    </row>
    <row r="78" spans="1:38" ht="31.5" x14ac:dyDescent="0.25">
      <c r="A78" s="37"/>
      <c r="B78" s="38" t="str">
        <f>'Таблица № 2'!B77</f>
        <v>от ТК21 до врезок Победы 15,14,12,10 и до Менделеева,14</v>
      </c>
      <c r="C78" s="37"/>
      <c r="D78" s="44" t="s">
        <v>51</v>
      </c>
      <c r="E78" s="44" t="s">
        <v>51</v>
      </c>
      <c r="F78" s="58" t="s">
        <v>51</v>
      </c>
      <c r="G78" s="58" t="s">
        <v>51</v>
      </c>
      <c r="H78" s="58" t="s">
        <v>51</v>
      </c>
      <c r="I78" s="58" t="s">
        <v>51</v>
      </c>
      <c r="J78" s="58" t="s">
        <v>51</v>
      </c>
      <c r="K78" s="44" t="s">
        <v>51</v>
      </c>
      <c r="L78" s="44" t="s">
        <v>51</v>
      </c>
      <c r="M78" s="58" t="s">
        <v>51</v>
      </c>
      <c r="N78" s="58" t="s">
        <v>51</v>
      </c>
      <c r="O78" s="58" t="s">
        <v>51</v>
      </c>
      <c r="P78" s="58" t="s">
        <v>51</v>
      </c>
      <c r="Q78" s="58" t="s">
        <v>51</v>
      </c>
      <c r="R78" s="44" t="s">
        <v>51</v>
      </c>
      <c r="S78" s="44" t="str">
        <f>'Таблица № 2'!Y77</f>
        <v>нд</v>
      </c>
      <c r="T78" s="58" t="s">
        <v>51</v>
      </c>
      <c r="U78" s="58" t="s">
        <v>51</v>
      </c>
      <c r="V78" s="58" t="s">
        <v>51</v>
      </c>
      <c r="W78" s="58" t="s">
        <v>51</v>
      </c>
      <c r="X78" s="59" t="s">
        <v>51</v>
      </c>
      <c r="Y78" s="60" t="s">
        <v>51</v>
      </c>
      <c r="Z78" s="60" t="s">
        <v>51</v>
      </c>
      <c r="AA78" s="59" t="s">
        <v>51</v>
      </c>
      <c r="AB78" s="59" t="s">
        <v>51</v>
      </c>
      <c r="AC78" s="59" t="s">
        <v>51</v>
      </c>
      <c r="AD78" s="58" t="s">
        <v>51</v>
      </c>
      <c r="AE78" s="59" t="s">
        <v>51</v>
      </c>
      <c r="AF78" s="60" t="s">
        <v>51</v>
      </c>
      <c r="AG78" s="60" t="str">
        <f t="shared" si="2"/>
        <v>нд</v>
      </c>
      <c r="AH78" s="59" t="s">
        <v>51</v>
      </c>
      <c r="AI78" s="58" t="s">
        <v>51</v>
      </c>
      <c r="AJ78" s="58" t="s">
        <v>51</v>
      </c>
      <c r="AK78" s="58" t="s">
        <v>51</v>
      </c>
      <c r="AL78" s="58" t="s">
        <v>51</v>
      </c>
    </row>
    <row r="79" spans="1:38" ht="31.5" x14ac:dyDescent="0.25">
      <c r="A79" s="37"/>
      <c r="B79" s="38" t="str">
        <f>'Таблица № 2'!B78</f>
        <v>от ТК5 до врез-ки в Советская,1, до ТК22, до ТК21, до ТК55</v>
      </c>
      <c r="C79" s="37"/>
      <c r="D79" s="44" t="s">
        <v>51</v>
      </c>
      <c r="E79" s="44" t="s">
        <v>51</v>
      </c>
      <c r="F79" s="58" t="s">
        <v>51</v>
      </c>
      <c r="G79" s="58" t="s">
        <v>51</v>
      </c>
      <c r="H79" s="58" t="s">
        <v>51</v>
      </c>
      <c r="I79" s="58" t="s">
        <v>51</v>
      </c>
      <c r="J79" s="58" t="s">
        <v>51</v>
      </c>
      <c r="K79" s="44" t="s">
        <v>51</v>
      </c>
      <c r="L79" s="44" t="s">
        <v>51</v>
      </c>
      <c r="M79" s="58" t="s">
        <v>51</v>
      </c>
      <c r="N79" s="58" t="s">
        <v>51</v>
      </c>
      <c r="O79" s="58" t="s">
        <v>51</v>
      </c>
      <c r="P79" s="58" t="s">
        <v>51</v>
      </c>
      <c r="Q79" s="58" t="s">
        <v>51</v>
      </c>
      <c r="R79" s="44" t="s">
        <v>51</v>
      </c>
      <c r="S79" s="44" t="str">
        <f>'Таблица № 2'!Y78</f>
        <v>нд</v>
      </c>
      <c r="T79" s="58" t="s">
        <v>51</v>
      </c>
      <c r="U79" s="58" t="s">
        <v>51</v>
      </c>
      <c r="V79" s="58" t="s">
        <v>51</v>
      </c>
      <c r="W79" s="58" t="s">
        <v>51</v>
      </c>
      <c r="X79" s="59" t="s">
        <v>51</v>
      </c>
      <c r="Y79" s="60" t="s">
        <v>51</v>
      </c>
      <c r="Z79" s="60" t="s">
        <v>51</v>
      </c>
      <c r="AA79" s="59" t="s">
        <v>51</v>
      </c>
      <c r="AB79" s="59" t="s">
        <v>51</v>
      </c>
      <c r="AC79" s="59" t="s">
        <v>51</v>
      </c>
      <c r="AD79" s="58" t="s">
        <v>51</v>
      </c>
      <c r="AE79" s="59" t="s">
        <v>51</v>
      </c>
      <c r="AF79" s="60" t="s">
        <v>51</v>
      </c>
      <c r="AG79" s="60" t="str">
        <f t="shared" si="2"/>
        <v>нд</v>
      </c>
      <c r="AH79" s="59" t="s">
        <v>51</v>
      </c>
      <c r="AI79" s="58" t="s">
        <v>51</v>
      </c>
      <c r="AJ79" s="58" t="s">
        <v>51</v>
      </c>
      <c r="AK79" s="58" t="s">
        <v>51</v>
      </c>
      <c r="AL79" s="58" t="s">
        <v>51</v>
      </c>
    </row>
    <row r="80" spans="1:38" ht="15.75" x14ac:dyDescent="0.25">
      <c r="A80" s="37"/>
      <c r="B80" s="38" t="str">
        <f>'Таблица № 2'!B79</f>
        <v>вводы ул. Первомайская</v>
      </c>
      <c r="C80" s="37"/>
      <c r="D80" s="44" t="s">
        <v>51</v>
      </c>
      <c r="E80" s="44" t="s">
        <v>51</v>
      </c>
      <c r="F80" s="58" t="s">
        <v>51</v>
      </c>
      <c r="G80" s="58" t="s">
        <v>51</v>
      </c>
      <c r="H80" s="58" t="s">
        <v>51</v>
      </c>
      <c r="I80" s="58" t="s">
        <v>51</v>
      </c>
      <c r="J80" s="58" t="s">
        <v>51</v>
      </c>
      <c r="K80" s="44" t="s">
        <v>51</v>
      </c>
      <c r="L80" s="44" t="s">
        <v>51</v>
      </c>
      <c r="M80" s="58" t="s">
        <v>51</v>
      </c>
      <c r="N80" s="58" t="s">
        <v>51</v>
      </c>
      <c r="O80" s="58" t="s">
        <v>51</v>
      </c>
      <c r="P80" s="58" t="s">
        <v>51</v>
      </c>
      <c r="Q80" s="58" t="s">
        <v>51</v>
      </c>
      <c r="R80" s="44" t="s">
        <v>51</v>
      </c>
      <c r="S80" s="44" t="str">
        <f>'Таблица № 2'!Y79</f>
        <v>нд</v>
      </c>
      <c r="T80" s="58" t="s">
        <v>51</v>
      </c>
      <c r="U80" s="58" t="s">
        <v>51</v>
      </c>
      <c r="V80" s="58" t="s">
        <v>51</v>
      </c>
      <c r="W80" s="58" t="s">
        <v>51</v>
      </c>
      <c r="X80" s="59" t="s">
        <v>51</v>
      </c>
      <c r="Y80" s="60" t="s">
        <v>51</v>
      </c>
      <c r="Z80" s="60" t="s">
        <v>51</v>
      </c>
      <c r="AA80" s="59" t="s">
        <v>51</v>
      </c>
      <c r="AB80" s="59" t="s">
        <v>51</v>
      </c>
      <c r="AC80" s="59" t="s">
        <v>51</v>
      </c>
      <c r="AD80" s="58" t="s">
        <v>51</v>
      </c>
      <c r="AE80" s="59" t="s">
        <v>51</v>
      </c>
      <c r="AF80" s="60" t="s">
        <v>51</v>
      </c>
      <c r="AG80" s="60" t="str">
        <f t="shared" si="2"/>
        <v>нд</v>
      </c>
      <c r="AH80" s="59" t="s">
        <v>51</v>
      </c>
      <c r="AI80" s="58" t="s">
        <v>51</v>
      </c>
      <c r="AJ80" s="58" t="s">
        <v>51</v>
      </c>
      <c r="AK80" s="58" t="s">
        <v>51</v>
      </c>
      <c r="AL80" s="58" t="s">
        <v>51</v>
      </c>
    </row>
    <row r="81" spans="1:38" ht="15.75" x14ac:dyDescent="0.25">
      <c r="A81" s="37"/>
      <c r="B81" s="38" t="str">
        <f>'Таблица № 2'!B80</f>
        <v>ввод Администрация ул. Ульяновых</v>
      </c>
      <c r="C81" s="37"/>
      <c r="D81" s="44" t="s">
        <v>51</v>
      </c>
      <c r="E81" s="44" t="s">
        <v>51</v>
      </c>
      <c r="F81" s="58" t="s">
        <v>51</v>
      </c>
      <c r="G81" s="58" t="s">
        <v>51</v>
      </c>
      <c r="H81" s="58" t="s">
        <v>51</v>
      </c>
      <c r="I81" s="58" t="s">
        <v>51</v>
      </c>
      <c r="J81" s="58" t="s">
        <v>51</v>
      </c>
      <c r="K81" s="44" t="s">
        <v>51</v>
      </c>
      <c r="L81" s="44" t="s">
        <v>51</v>
      </c>
      <c r="M81" s="58" t="s">
        <v>51</v>
      </c>
      <c r="N81" s="58" t="s">
        <v>51</v>
      </c>
      <c r="O81" s="58" t="s">
        <v>51</v>
      </c>
      <c r="P81" s="58" t="s">
        <v>51</v>
      </c>
      <c r="Q81" s="58" t="s">
        <v>51</v>
      </c>
      <c r="R81" s="44" t="s">
        <v>51</v>
      </c>
      <c r="S81" s="44" t="str">
        <f>'Таблица № 2'!Y80</f>
        <v>нд</v>
      </c>
      <c r="T81" s="58" t="s">
        <v>51</v>
      </c>
      <c r="U81" s="58" t="s">
        <v>51</v>
      </c>
      <c r="V81" s="58" t="s">
        <v>51</v>
      </c>
      <c r="W81" s="58" t="s">
        <v>51</v>
      </c>
      <c r="X81" s="59" t="s">
        <v>51</v>
      </c>
      <c r="Y81" s="60" t="s">
        <v>51</v>
      </c>
      <c r="Z81" s="60" t="s">
        <v>51</v>
      </c>
      <c r="AA81" s="59" t="s">
        <v>51</v>
      </c>
      <c r="AB81" s="59" t="s">
        <v>51</v>
      </c>
      <c r="AC81" s="59" t="s">
        <v>51</v>
      </c>
      <c r="AD81" s="58" t="s">
        <v>51</v>
      </c>
      <c r="AE81" s="59" t="s">
        <v>51</v>
      </c>
      <c r="AF81" s="60" t="s">
        <v>51</v>
      </c>
      <c r="AG81" s="60" t="str">
        <f t="shared" si="2"/>
        <v>нд</v>
      </c>
      <c r="AH81" s="59" t="s">
        <v>51</v>
      </c>
      <c r="AI81" s="58" t="s">
        <v>51</v>
      </c>
      <c r="AJ81" s="58" t="s">
        <v>51</v>
      </c>
      <c r="AK81" s="58" t="s">
        <v>51</v>
      </c>
      <c r="AL81" s="58" t="s">
        <v>51</v>
      </c>
    </row>
    <row r="82" spans="1:38" ht="15.75" x14ac:dyDescent="0.25">
      <c r="A82" s="37"/>
      <c r="B82" s="38" t="str">
        <f>'Таблица № 2'!B81</f>
        <v>ввод Пожарная часть ул. Правобережная</v>
      </c>
      <c r="C82" s="37"/>
      <c r="D82" s="44" t="s">
        <v>51</v>
      </c>
      <c r="E82" s="44" t="s">
        <v>51</v>
      </c>
      <c r="F82" s="58" t="s">
        <v>51</v>
      </c>
      <c r="G82" s="58" t="s">
        <v>51</v>
      </c>
      <c r="H82" s="58" t="s">
        <v>51</v>
      </c>
      <c r="I82" s="58" t="s">
        <v>51</v>
      </c>
      <c r="J82" s="58" t="s">
        <v>51</v>
      </c>
      <c r="K82" s="44" t="s">
        <v>51</v>
      </c>
      <c r="L82" s="44" t="s">
        <v>51</v>
      </c>
      <c r="M82" s="58" t="s">
        <v>51</v>
      </c>
      <c r="N82" s="58" t="s">
        <v>51</v>
      </c>
      <c r="O82" s="58" t="s">
        <v>51</v>
      </c>
      <c r="P82" s="58" t="s">
        <v>51</v>
      </c>
      <c r="Q82" s="58" t="s">
        <v>51</v>
      </c>
      <c r="R82" s="44" t="s">
        <v>51</v>
      </c>
      <c r="S82" s="44" t="str">
        <f>'Таблица № 2'!Y81</f>
        <v>нд</v>
      </c>
      <c r="T82" s="58" t="s">
        <v>51</v>
      </c>
      <c r="U82" s="58" t="s">
        <v>51</v>
      </c>
      <c r="V82" s="58" t="s">
        <v>51</v>
      </c>
      <c r="W82" s="58" t="s">
        <v>51</v>
      </c>
      <c r="X82" s="59" t="s">
        <v>51</v>
      </c>
      <c r="Y82" s="60" t="s">
        <v>51</v>
      </c>
      <c r="Z82" s="60" t="s">
        <v>51</v>
      </c>
      <c r="AA82" s="59" t="s">
        <v>51</v>
      </c>
      <c r="AB82" s="59" t="s">
        <v>51</v>
      </c>
      <c r="AC82" s="59" t="s">
        <v>51</v>
      </c>
      <c r="AD82" s="58" t="s">
        <v>51</v>
      </c>
      <c r="AE82" s="59" t="s">
        <v>51</v>
      </c>
      <c r="AF82" s="60" t="s">
        <v>51</v>
      </c>
      <c r="AG82" s="60" t="str">
        <f t="shared" si="2"/>
        <v>нд</v>
      </c>
      <c r="AH82" s="59" t="s">
        <v>51</v>
      </c>
      <c r="AI82" s="58" t="s">
        <v>51</v>
      </c>
      <c r="AJ82" s="58" t="s">
        <v>51</v>
      </c>
      <c r="AK82" s="58" t="s">
        <v>51</v>
      </c>
      <c r="AL82" s="58" t="s">
        <v>51</v>
      </c>
    </row>
    <row r="83" spans="1:38" ht="15.75" x14ac:dyDescent="0.25">
      <c r="A83" s="37"/>
      <c r="B83" s="38" t="str">
        <f>'Таблица № 2'!B82</f>
        <v>ввод Военный городок ул. Советская</v>
      </c>
      <c r="C83" s="37"/>
      <c r="D83" s="44" t="s">
        <v>51</v>
      </c>
      <c r="E83" s="44" t="s">
        <v>51</v>
      </c>
      <c r="F83" s="58" t="s">
        <v>51</v>
      </c>
      <c r="G83" s="58" t="s">
        <v>51</v>
      </c>
      <c r="H83" s="58" t="s">
        <v>51</v>
      </c>
      <c r="I83" s="58" t="s">
        <v>51</v>
      </c>
      <c r="J83" s="58" t="s">
        <v>51</v>
      </c>
      <c r="K83" s="44" t="s">
        <v>51</v>
      </c>
      <c r="L83" s="44" t="s">
        <v>51</v>
      </c>
      <c r="M83" s="58" t="s">
        <v>51</v>
      </c>
      <c r="N83" s="58" t="s">
        <v>51</v>
      </c>
      <c r="O83" s="58" t="s">
        <v>51</v>
      </c>
      <c r="P83" s="58" t="s">
        <v>51</v>
      </c>
      <c r="Q83" s="58" t="s">
        <v>51</v>
      </c>
      <c r="R83" s="44" t="s">
        <v>51</v>
      </c>
      <c r="S83" s="44" t="str">
        <f>'Таблица № 2'!Y82</f>
        <v>нд</v>
      </c>
      <c r="T83" s="58" t="s">
        <v>51</v>
      </c>
      <c r="U83" s="58" t="s">
        <v>51</v>
      </c>
      <c r="V83" s="58" t="s">
        <v>51</v>
      </c>
      <c r="W83" s="58" t="s">
        <v>51</v>
      </c>
      <c r="X83" s="59" t="s">
        <v>51</v>
      </c>
      <c r="Y83" s="60" t="s">
        <v>51</v>
      </c>
      <c r="Z83" s="60" t="s">
        <v>51</v>
      </c>
      <c r="AA83" s="59" t="s">
        <v>51</v>
      </c>
      <c r="AB83" s="59" t="s">
        <v>51</v>
      </c>
      <c r="AC83" s="59" t="s">
        <v>51</v>
      </c>
      <c r="AD83" s="58" t="s">
        <v>51</v>
      </c>
      <c r="AE83" s="59" t="s">
        <v>51</v>
      </c>
      <c r="AF83" s="60" t="s">
        <v>51</v>
      </c>
      <c r="AG83" s="60" t="str">
        <f t="shared" si="2"/>
        <v>нд</v>
      </c>
      <c r="AH83" s="59" t="s">
        <v>51</v>
      </c>
      <c r="AI83" s="58" t="s">
        <v>51</v>
      </c>
      <c r="AJ83" s="58" t="s">
        <v>51</v>
      </c>
      <c r="AK83" s="58" t="s">
        <v>51</v>
      </c>
      <c r="AL83" s="58" t="s">
        <v>51</v>
      </c>
    </row>
    <row r="84" spans="1:38" ht="15.75" x14ac:dyDescent="0.25">
      <c r="A84" s="37"/>
      <c r="B84" s="38" t="str">
        <f>'Таблица № 2'!B83</f>
        <v>ввод Дом офицеров ул. Артиллерийская</v>
      </c>
      <c r="C84" s="37"/>
      <c r="D84" s="44" t="s">
        <v>51</v>
      </c>
      <c r="E84" s="44" t="s">
        <v>51</v>
      </c>
      <c r="F84" s="58" t="s">
        <v>51</v>
      </c>
      <c r="G84" s="58" t="s">
        <v>51</v>
      </c>
      <c r="H84" s="58" t="s">
        <v>51</v>
      </c>
      <c r="I84" s="58" t="s">
        <v>51</v>
      </c>
      <c r="J84" s="58" t="s">
        <v>51</v>
      </c>
      <c r="K84" s="44" t="s">
        <v>51</v>
      </c>
      <c r="L84" s="44" t="s">
        <v>51</v>
      </c>
      <c r="M84" s="58" t="s">
        <v>51</v>
      </c>
      <c r="N84" s="58" t="s">
        <v>51</v>
      </c>
      <c r="O84" s="58" t="s">
        <v>51</v>
      </c>
      <c r="P84" s="58" t="s">
        <v>51</v>
      </c>
      <c r="Q84" s="58" t="s">
        <v>51</v>
      </c>
      <c r="R84" s="44" t="s">
        <v>51</v>
      </c>
      <c r="S84" s="44" t="str">
        <f>'Таблица № 2'!Y83</f>
        <v>нд</v>
      </c>
      <c r="T84" s="58" t="s">
        <v>51</v>
      </c>
      <c r="U84" s="58" t="s">
        <v>51</v>
      </c>
      <c r="V84" s="58" t="s">
        <v>51</v>
      </c>
      <c r="W84" s="58" t="s">
        <v>51</v>
      </c>
      <c r="X84" s="59" t="s">
        <v>51</v>
      </c>
      <c r="Y84" s="60" t="s">
        <v>51</v>
      </c>
      <c r="Z84" s="60" t="s">
        <v>51</v>
      </c>
      <c r="AA84" s="59" t="s">
        <v>51</v>
      </c>
      <c r="AB84" s="59" t="s">
        <v>51</v>
      </c>
      <c r="AC84" s="59" t="s">
        <v>51</v>
      </c>
      <c r="AD84" s="58" t="s">
        <v>51</v>
      </c>
      <c r="AE84" s="59" t="s">
        <v>51</v>
      </c>
      <c r="AF84" s="60" t="s">
        <v>51</v>
      </c>
      <c r="AG84" s="60" t="str">
        <f t="shared" si="2"/>
        <v>нд</v>
      </c>
      <c r="AH84" s="59" t="s">
        <v>51</v>
      </c>
      <c r="AI84" s="58" t="s">
        <v>51</v>
      </c>
      <c r="AJ84" s="58" t="s">
        <v>51</v>
      </c>
      <c r="AK84" s="58" t="s">
        <v>51</v>
      </c>
      <c r="AL84" s="58" t="s">
        <v>51</v>
      </c>
    </row>
    <row r="85" spans="1:38" ht="15.75" x14ac:dyDescent="0.25">
      <c r="A85" s="37"/>
      <c r="B85" s="38" t="str">
        <f>'Таблица № 2'!B84</f>
        <v>ввод СОШ №1 ул. Красноармейская</v>
      </c>
      <c r="C85" s="37"/>
      <c r="D85" s="44" t="s">
        <v>51</v>
      </c>
      <c r="E85" s="44" t="s">
        <v>51</v>
      </c>
      <c r="F85" s="58" t="s">
        <v>51</v>
      </c>
      <c r="G85" s="58" t="s">
        <v>51</v>
      </c>
      <c r="H85" s="58" t="s">
        <v>51</v>
      </c>
      <c r="I85" s="58" t="s">
        <v>51</v>
      </c>
      <c r="J85" s="58" t="s">
        <v>51</v>
      </c>
      <c r="K85" s="44" t="s">
        <v>51</v>
      </c>
      <c r="L85" s="44" t="s">
        <v>51</v>
      </c>
      <c r="M85" s="58" t="s">
        <v>51</v>
      </c>
      <c r="N85" s="58" t="s">
        <v>51</v>
      </c>
      <c r="O85" s="58" t="s">
        <v>51</v>
      </c>
      <c r="P85" s="58" t="s">
        <v>51</v>
      </c>
      <c r="Q85" s="58" t="s">
        <v>51</v>
      </c>
      <c r="R85" s="44" t="s">
        <v>51</v>
      </c>
      <c r="S85" s="44" t="str">
        <f>'Таблица № 2'!Y84</f>
        <v>нд</v>
      </c>
      <c r="T85" s="58" t="s">
        <v>51</v>
      </c>
      <c r="U85" s="58" t="s">
        <v>51</v>
      </c>
      <c r="V85" s="58" t="s">
        <v>51</v>
      </c>
      <c r="W85" s="58" t="s">
        <v>51</v>
      </c>
      <c r="X85" s="59" t="s">
        <v>51</v>
      </c>
      <c r="Y85" s="60" t="s">
        <v>51</v>
      </c>
      <c r="Z85" s="60" t="s">
        <v>51</v>
      </c>
      <c r="AA85" s="59" t="s">
        <v>51</v>
      </c>
      <c r="AB85" s="59" t="s">
        <v>51</v>
      </c>
      <c r="AC85" s="59" t="s">
        <v>51</v>
      </c>
      <c r="AD85" s="58" t="s">
        <v>51</v>
      </c>
      <c r="AE85" s="59" t="s">
        <v>51</v>
      </c>
      <c r="AF85" s="60" t="s">
        <v>51</v>
      </c>
      <c r="AG85" s="60" t="str">
        <f t="shared" si="2"/>
        <v>нд</v>
      </c>
      <c r="AH85" s="59" t="s">
        <v>51</v>
      </c>
      <c r="AI85" s="58" t="s">
        <v>51</v>
      </c>
      <c r="AJ85" s="58" t="s">
        <v>51</v>
      </c>
      <c r="AK85" s="58" t="s">
        <v>51</v>
      </c>
      <c r="AL85" s="58" t="s">
        <v>51</v>
      </c>
    </row>
    <row r="86" spans="1:38" ht="15.75" x14ac:dyDescent="0.25">
      <c r="A86" s="37"/>
      <c r="B86" s="38" t="str">
        <f>'Таблица № 2'!B85</f>
        <v>ввод СОШ №5 пер. Павлова</v>
      </c>
      <c r="C86" s="37"/>
      <c r="D86" s="44" t="s">
        <v>51</v>
      </c>
      <c r="E86" s="44" t="s">
        <v>51</v>
      </c>
      <c r="F86" s="58" t="s">
        <v>51</v>
      </c>
      <c r="G86" s="58" t="s">
        <v>51</v>
      </c>
      <c r="H86" s="58" t="s">
        <v>51</v>
      </c>
      <c r="I86" s="58" t="s">
        <v>51</v>
      </c>
      <c r="J86" s="58" t="s">
        <v>51</v>
      </c>
      <c r="K86" s="44" t="s">
        <v>51</v>
      </c>
      <c r="L86" s="44" t="s">
        <v>51</v>
      </c>
      <c r="M86" s="58" t="s">
        <v>51</v>
      </c>
      <c r="N86" s="58" t="s">
        <v>51</v>
      </c>
      <c r="O86" s="58" t="s">
        <v>51</v>
      </c>
      <c r="P86" s="58" t="s">
        <v>51</v>
      </c>
      <c r="Q86" s="58" t="s">
        <v>51</v>
      </c>
      <c r="R86" s="44" t="s">
        <v>51</v>
      </c>
      <c r="S86" s="44" t="str">
        <f>'Таблица № 2'!Y85</f>
        <v>нд</v>
      </c>
      <c r="T86" s="58" t="s">
        <v>51</v>
      </c>
      <c r="U86" s="58" t="s">
        <v>51</v>
      </c>
      <c r="V86" s="58" t="s">
        <v>51</v>
      </c>
      <c r="W86" s="58" t="s">
        <v>51</v>
      </c>
      <c r="X86" s="59" t="s">
        <v>51</v>
      </c>
      <c r="Y86" s="60" t="s">
        <v>51</v>
      </c>
      <c r="Z86" s="60" t="s">
        <v>51</v>
      </c>
      <c r="AA86" s="59" t="s">
        <v>51</v>
      </c>
      <c r="AB86" s="59" t="s">
        <v>51</v>
      </c>
      <c r="AC86" s="59" t="s">
        <v>51</v>
      </c>
      <c r="AD86" s="58" t="s">
        <v>51</v>
      </c>
      <c r="AE86" s="59" t="s">
        <v>51</v>
      </c>
      <c r="AF86" s="60" t="s">
        <v>51</v>
      </c>
      <c r="AG86" s="60" t="str">
        <f t="shared" si="2"/>
        <v>нд</v>
      </c>
      <c r="AH86" s="59" t="s">
        <v>51</v>
      </c>
      <c r="AI86" s="58" t="s">
        <v>51</v>
      </c>
      <c r="AJ86" s="58" t="s">
        <v>51</v>
      </c>
      <c r="AK86" s="58" t="s">
        <v>51</v>
      </c>
      <c r="AL86" s="58" t="s">
        <v>51</v>
      </c>
    </row>
    <row r="87" spans="1:38" ht="31.5" x14ac:dyDescent="0.25">
      <c r="A87" s="37"/>
      <c r="B87" s="38" t="str">
        <f>'Таблица № 2'!B86</f>
        <v>ввод гостиница Королевский двор ул. Зои Космодемьянской</v>
      </c>
      <c r="C87" s="37"/>
      <c r="D87" s="44" t="s">
        <v>51</v>
      </c>
      <c r="E87" s="44" t="s">
        <v>51</v>
      </c>
      <c r="F87" s="58" t="s">
        <v>51</v>
      </c>
      <c r="G87" s="58" t="s">
        <v>51</v>
      </c>
      <c r="H87" s="58" t="s">
        <v>51</v>
      </c>
      <c r="I87" s="58" t="s">
        <v>51</v>
      </c>
      <c r="J87" s="58" t="s">
        <v>51</v>
      </c>
      <c r="K87" s="44" t="s">
        <v>51</v>
      </c>
      <c r="L87" s="44" t="s">
        <v>51</v>
      </c>
      <c r="M87" s="58" t="s">
        <v>51</v>
      </c>
      <c r="N87" s="58" t="s">
        <v>51</v>
      </c>
      <c r="O87" s="58" t="s">
        <v>51</v>
      </c>
      <c r="P87" s="58" t="s">
        <v>51</v>
      </c>
      <c r="Q87" s="58" t="s">
        <v>51</v>
      </c>
      <c r="R87" s="44" t="s">
        <v>51</v>
      </c>
      <c r="S87" s="44" t="str">
        <f>'Таблица № 2'!Y86</f>
        <v>нд</v>
      </c>
      <c r="T87" s="58" t="s">
        <v>51</v>
      </c>
      <c r="U87" s="58" t="s">
        <v>51</v>
      </c>
      <c r="V87" s="58" t="s">
        <v>51</v>
      </c>
      <c r="W87" s="58" t="s">
        <v>51</v>
      </c>
      <c r="X87" s="59" t="s">
        <v>51</v>
      </c>
      <c r="Y87" s="60" t="s">
        <v>51</v>
      </c>
      <c r="Z87" s="60" t="s">
        <v>51</v>
      </c>
      <c r="AA87" s="59" t="s">
        <v>51</v>
      </c>
      <c r="AB87" s="59" t="s">
        <v>51</v>
      </c>
      <c r="AC87" s="59" t="s">
        <v>51</v>
      </c>
      <c r="AD87" s="58" t="s">
        <v>51</v>
      </c>
      <c r="AE87" s="59" t="s">
        <v>51</v>
      </c>
      <c r="AF87" s="60" t="s">
        <v>51</v>
      </c>
      <c r="AG87" s="60" t="str">
        <f t="shared" si="2"/>
        <v>нд</v>
      </c>
      <c r="AH87" s="59" t="s">
        <v>51</v>
      </c>
      <c r="AI87" s="58" t="s">
        <v>51</v>
      </c>
      <c r="AJ87" s="58" t="s">
        <v>51</v>
      </c>
      <c r="AK87" s="58" t="s">
        <v>51</v>
      </c>
      <c r="AL87" s="58" t="s">
        <v>51</v>
      </c>
    </row>
    <row r="88" spans="1:38" ht="15.75" x14ac:dyDescent="0.25">
      <c r="A88" s="37"/>
      <c r="B88" s="38" t="str">
        <f>'Таблица № 2'!B87</f>
        <v>вводы Раминте и Восток ул. Победы</v>
      </c>
      <c r="C88" s="37"/>
      <c r="D88" s="44" t="s">
        <v>51</v>
      </c>
      <c r="E88" s="44" t="s">
        <v>51</v>
      </c>
      <c r="F88" s="58" t="s">
        <v>51</v>
      </c>
      <c r="G88" s="58" t="s">
        <v>51</v>
      </c>
      <c r="H88" s="58" t="s">
        <v>51</v>
      </c>
      <c r="I88" s="58" t="s">
        <v>51</v>
      </c>
      <c r="J88" s="58" t="s">
        <v>51</v>
      </c>
      <c r="K88" s="44" t="s">
        <v>51</v>
      </c>
      <c r="L88" s="44" t="s">
        <v>51</v>
      </c>
      <c r="M88" s="58" t="s">
        <v>51</v>
      </c>
      <c r="N88" s="58" t="s">
        <v>51</v>
      </c>
      <c r="O88" s="58" t="s">
        <v>51</v>
      </c>
      <c r="P88" s="58" t="s">
        <v>51</v>
      </c>
      <c r="Q88" s="58" t="s">
        <v>51</v>
      </c>
      <c r="R88" s="44" t="s">
        <v>51</v>
      </c>
      <c r="S88" s="44" t="str">
        <f>'Таблица № 2'!Y87</f>
        <v>нд</v>
      </c>
      <c r="T88" s="58" t="s">
        <v>51</v>
      </c>
      <c r="U88" s="58" t="s">
        <v>51</v>
      </c>
      <c r="V88" s="58" t="s">
        <v>51</v>
      </c>
      <c r="W88" s="58" t="s">
        <v>51</v>
      </c>
      <c r="X88" s="59" t="s">
        <v>51</v>
      </c>
      <c r="Y88" s="60" t="s">
        <v>51</v>
      </c>
      <c r="Z88" s="60" t="s">
        <v>51</v>
      </c>
      <c r="AA88" s="59" t="s">
        <v>51</v>
      </c>
      <c r="AB88" s="59" t="s">
        <v>51</v>
      </c>
      <c r="AC88" s="59" t="s">
        <v>51</v>
      </c>
      <c r="AD88" s="58" t="s">
        <v>51</v>
      </c>
      <c r="AE88" s="59" t="s">
        <v>51</v>
      </c>
      <c r="AF88" s="60" t="s">
        <v>51</v>
      </c>
      <c r="AG88" s="60" t="str">
        <f t="shared" si="2"/>
        <v>нд</v>
      </c>
      <c r="AH88" s="59" t="s">
        <v>51</v>
      </c>
      <c r="AI88" s="58" t="s">
        <v>51</v>
      </c>
      <c r="AJ88" s="58" t="s">
        <v>51</v>
      </c>
      <c r="AK88" s="58" t="s">
        <v>51</v>
      </c>
      <c r="AL88" s="58" t="s">
        <v>51</v>
      </c>
    </row>
    <row r="89" spans="1:38" ht="15.75" x14ac:dyDescent="0.25">
      <c r="A89" s="37"/>
      <c r="B89" s="38" t="str">
        <f>'Таблица № 2'!B88</f>
        <v>ввод ТЦ "Орбита" ул. Московская</v>
      </c>
      <c r="C89" s="37"/>
      <c r="D89" s="44" t="s">
        <v>51</v>
      </c>
      <c r="E89" s="44" t="s">
        <v>51</v>
      </c>
      <c r="F89" s="58" t="s">
        <v>51</v>
      </c>
      <c r="G89" s="58" t="s">
        <v>51</v>
      </c>
      <c r="H89" s="58" t="s">
        <v>51</v>
      </c>
      <c r="I89" s="58" t="s">
        <v>51</v>
      </c>
      <c r="J89" s="58" t="s">
        <v>51</v>
      </c>
      <c r="K89" s="44" t="s">
        <v>51</v>
      </c>
      <c r="L89" s="44" t="s">
        <v>51</v>
      </c>
      <c r="M89" s="58" t="s">
        <v>51</v>
      </c>
      <c r="N89" s="58" t="s">
        <v>51</v>
      </c>
      <c r="O89" s="58" t="s">
        <v>51</v>
      </c>
      <c r="P89" s="58" t="s">
        <v>51</v>
      </c>
      <c r="Q89" s="58" t="s">
        <v>51</v>
      </c>
      <c r="R89" s="44" t="s">
        <v>51</v>
      </c>
      <c r="S89" s="44" t="str">
        <f>'Таблица № 2'!Y88</f>
        <v>нд</v>
      </c>
      <c r="T89" s="58" t="s">
        <v>51</v>
      </c>
      <c r="U89" s="58" t="s">
        <v>51</v>
      </c>
      <c r="V89" s="58" t="s">
        <v>51</v>
      </c>
      <c r="W89" s="58" t="s">
        <v>51</v>
      </c>
      <c r="X89" s="59" t="s">
        <v>51</v>
      </c>
      <c r="Y89" s="60" t="s">
        <v>51</v>
      </c>
      <c r="Z89" s="60" t="s">
        <v>51</v>
      </c>
      <c r="AA89" s="59" t="s">
        <v>51</v>
      </c>
      <c r="AB89" s="59" t="s">
        <v>51</v>
      </c>
      <c r="AC89" s="59" t="s">
        <v>51</v>
      </c>
      <c r="AD89" s="58" t="s">
        <v>51</v>
      </c>
      <c r="AE89" s="59" t="s">
        <v>51</v>
      </c>
      <c r="AF89" s="60" t="s">
        <v>51</v>
      </c>
      <c r="AG89" s="60" t="str">
        <f t="shared" si="2"/>
        <v>нд</v>
      </c>
      <c r="AH89" s="59" t="s">
        <v>51</v>
      </c>
      <c r="AI89" s="58" t="s">
        <v>51</v>
      </c>
      <c r="AJ89" s="58" t="s">
        <v>51</v>
      </c>
      <c r="AK89" s="58" t="s">
        <v>51</v>
      </c>
      <c r="AL89" s="58" t="s">
        <v>51</v>
      </c>
    </row>
    <row r="90" spans="1:38" ht="15.75" x14ac:dyDescent="0.25">
      <c r="A90" s="37"/>
      <c r="B90" s="38" t="str">
        <f>'Таблица № 2'!B89</f>
        <v>ввод Автоколонна 1802 ул. Толстого</v>
      </c>
      <c r="C90" s="37"/>
      <c r="D90" s="44" t="s">
        <v>51</v>
      </c>
      <c r="E90" s="44" t="s">
        <v>51</v>
      </c>
      <c r="F90" s="58" t="s">
        <v>51</v>
      </c>
      <c r="G90" s="58" t="s">
        <v>51</v>
      </c>
      <c r="H90" s="58" t="s">
        <v>51</v>
      </c>
      <c r="I90" s="58" t="s">
        <v>51</v>
      </c>
      <c r="J90" s="58" t="s">
        <v>51</v>
      </c>
      <c r="K90" s="44" t="s">
        <v>51</v>
      </c>
      <c r="L90" s="44" t="s">
        <v>51</v>
      </c>
      <c r="M90" s="58" t="s">
        <v>51</v>
      </c>
      <c r="N90" s="58" t="s">
        <v>51</v>
      </c>
      <c r="O90" s="58" t="s">
        <v>51</v>
      </c>
      <c r="P90" s="58" t="s">
        <v>51</v>
      </c>
      <c r="Q90" s="58" t="s">
        <v>51</v>
      </c>
      <c r="R90" s="44" t="s">
        <v>51</v>
      </c>
      <c r="S90" s="44" t="str">
        <f>'Таблица № 2'!Y89</f>
        <v>нд</v>
      </c>
      <c r="T90" s="58" t="s">
        <v>51</v>
      </c>
      <c r="U90" s="58" t="s">
        <v>51</v>
      </c>
      <c r="V90" s="58" t="s">
        <v>51</v>
      </c>
      <c r="W90" s="58" t="s">
        <v>51</v>
      </c>
      <c r="X90" s="59" t="s">
        <v>51</v>
      </c>
      <c r="Y90" s="60" t="s">
        <v>51</v>
      </c>
      <c r="Z90" s="60" t="s">
        <v>51</v>
      </c>
      <c r="AA90" s="59" t="s">
        <v>51</v>
      </c>
      <c r="AB90" s="59" t="s">
        <v>51</v>
      </c>
      <c r="AC90" s="59" t="s">
        <v>51</v>
      </c>
      <c r="AD90" s="58" t="s">
        <v>51</v>
      </c>
      <c r="AE90" s="59" t="s">
        <v>51</v>
      </c>
      <c r="AF90" s="60" t="s">
        <v>51</v>
      </c>
      <c r="AG90" s="60" t="str">
        <f t="shared" si="2"/>
        <v>нд</v>
      </c>
      <c r="AH90" s="59" t="s">
        <v>51</v>
      </c>
      <c r="AI90" s="58" t="s">
        <v>51</v>
      </c>
      <c r="AJ90" s="58" t="s">
        <v>51</v>
      </c>
      <c r="AK90" s="58" t="s">
        <v>51</v>
      </c>
      <c r="AL90" s="58" t="s">
        <v>51</v>
      </c>
    </row>
    <row r="91" spans="1:38" ht="15.75" x14ac:dyDescent="0.25">
      <c r="A91" s="37"/>
      <c r="B91" s="38" t="str">
        <f>'Таблица № 2'!B90</f>
        <v>ввод Почта ул. Тимирязева</v>
      </c>
      <c r="C91" s="37"/>
      <c r="D91" s="44" t="s">
        <v>51</v>
      </c>
      <c r="E91" s="44" t="s">
        <v>51</v>
      </c>
      <c r="F91" s="58" t="s">
        <v>51</v>
      </c>
      <c r="G91" s="58" t="s">
        <v>51</v>
      </c>
      <c r="H91" s="58" t="s">
        <v>51</v>
      </c>
      <c r="I91" s="58" t="s">
        <v>51</v>
      </c>
      <c r="J91" s="58" t="s">
        <v>51</v>
      </c>
      <c r="K91" s="44" t="s">
        <v>51</v>
      </c>
      <c r="L91" s="44" t="s">
        <v>51</v>
      </c>
      <c r="M91" s="58" t="s">
        <v>51</v>
      </c>
      <c r="N91" s="58" t="s">
        <v>51</v>
      </c>
      <c r="O91" s="58" t="s">
        <v>51</v>
      </c>
      <c r="P91" s="58" t="s">
        <v>51</v>
      </c>
      <c r="Q91" s="58" t="s">
        <v>51</v>
      </c>
      <c r="R91" s="44" t="s">
        <v>51</v>
      </c>
      <c r="S91" s="44" t="str">
        <f>'Таблица № 2'!Y90</f>
        <v>нд</v>
      </c>
      <c r="T91" s="58" t="s">
        <v>51</v>
      </c>
      <c r="U91" s="58" t="s">
        <v>51</v>
      </c>
      <c r="V91" s="58" t="s">
        <v>51</v>
      </c>
      <c r="W91" s="58" t="s">
        <v>51</v>
      </c>
      <c r="X91" s="59" t="s">
        <v>51</v>
      </c>
      <c r="Y91" s="60" t="s">
        <v>51</v>
      </c>
      <c r="Z91" s="60" t="s">
        <v>51</v>
      </c>
      <c r="AA91" s="59" t="s">
        <v>51</v>
      </c>
      <c r="AB91" s="59" t="s">
        <v>51</v>
      </c>
      <c r="AC91" s="59" t="s">
        <v>51</v>
      </c>
      <c r="AD91" s="58" t="s">
        <v>51</v>
      </c>
      <c r="AE91" s="59" t="s">
        <v>51</v>
      </c>
      <c r="AF91" s="60" t="s">
        <v>51</v>
      </c>
      <c r="AG91" s="60" t="str">
        <f t="shared" si="2"/>
        <v>нд</v>
      </c>
      <c r="AH91" s="59" t="s">
        <v>51</v>
      </c>
      <c r="AI91" s="58" t="s">
        <v>51</v>
      </c>
      <c r="AJ91" s="58" t="s">
        <v>51</v>
      </c>
      <c r="AK91" s="58" t="s">
        <v>51</v>
      </c>
      <c r="AL91" s="58" t="s">
        <v>51</v>
      </c>
    </row>
    <row r="92" spans="1:38" ht="15.75" x14ac:dyDescent="0.25">
      <c r="A92" s="37"/>
      <c r="B92" s="38" t="str">
        <f>'Таблица № 2'!B91</f>
        <v>вводы ГПТ ул. Ульяновых, пр. Ленина</v>
      </c>
      <c r="C92" s="37"/>
      <c r="D92" s="44" t="s">
        <v>51</v>
      </c>
      <c r="E92" s="44" t="s">
        <v>51</v>
      </c>
      <c r="F92" s="58" t="s">
        <v>51</v>
      </c>
      <c r="G92" s="58" t="s">
        <v>51</v>
      </c>
      <c r="H92" s="58" t="s">
        <v>51</v>
      </c>
      <c r="I92" s="58" t="s">
        <v>51</v>
      </c>
      <c r="J92" s="58" t="s">
        <v>51</v>
      </c>
      <c r="K92" s="44" t="s">
        <v>51</v>
      </c>
      <c r="L92" s="44" t="s">
        <v>51</v>
      </c>
      <c r="M92" s="58" t="s">
        <v>51</v>
      </c>
      <c r="N92" s="58" t="s">
        <v>51</v>
      </c>
      <c r="O92" s="58" t="s">
        <v>51</v>
      </c>
      <c r="P92" s="58" t="s">
        <v>51</v>
      </c>
      <c r="Q92" s="58" t="s">
        <v>51</v>
      </c>
      <c r="R92" s="44" t="s">
        <v>51</v>
      </c>
      <c r="S92" s="44" t="str">
        <f>'Таблица № 2'!Y91</f>
        <v>нд</v>
      </c>
      <c r="T92" s="58" t="s">
        <v>51</v>
      </c>
      <c r="U92" s="58" t="s">
        <v>51</v>
      </c>
      <c r="V92" s="58" t="s">
        <v>51</v>
      </c>
      <c r="W92" s="58" t="s">
        <v>51</v>
      </c>
      <c r="X92" s="59" t="s">
        <v>51</v>
      </c>
      <c r="Y92" s="60" t="s">
        <v>51</v>
      </c>
      <c r="Z92" s="60" t="s">
        <v>51</v>
      </c>
      <c r="AA92" s="59" t="s">
        <v>51</v>
      </c>
      <c r="AB92" s="59" t="s">
        <v>51</v>
      </c>
      <c r="AC92" s="59" t="s">
        <v>51</v>
      </c>
      <c r="AD92" s="58" t="s">
        <v>51</v>
      </c>
      <c r="AE92" s="59" t="s">
        <v>51</v>
      </c>
      <c r="AF92" s="60" t="s">
        <v>51</v>
      </c>
      <c r="AG92" s="60" t="str">
        <f t="shared" si="2"/>
        <v>нд</v>
      </c>
      <c r="AH92" s="59" t="s">
        <v>51</v>
      </c>
      <c r="AI92" s="58" t="s">
        <v>51</v>
      </c>
      <c r="AJ92" s="58" t="s">
        <v>51</v>
      </c>
      <c r="AK92" s="58" t="s">
        <v>51</v>
      </c>
      <c r="AL92" s="58" t="s">
        <v>51</v>
      </c>
    </row>
    <row r="93" spans="1:38" ht="15.75" x14ac:dyDescent="0.25">
      <c r="A93" s="37"/>
      <c r="B93" s="38" t="str">
        <f>'Таблица № 2'!B92</f>
        <v>вводы ГАПК ул. Тимирязева, ул. Советская</v>
      </c>
      <c r="C93" s="37"/>
      <c r="D93" s="44" t="s">
        <v>51</v>
      </c>
      <c r="E93" s="44" t="s">
        <v>51</v>
      </c>
      <c r="F93" s="58" t="s">
        <v>51</v>
      </c>
      <c r="G93" s="58" t="s">
        <v>51</v>
      </c>
      <c r="H93" s="58" t="s">
        <v>51</v>
      </c>
      <c r="I93" s="58" t="s">
        <v>51</v>
      </c>
      <c r="J93" s="58" t="s">
        <v>51</v>
      </c>
      <c r="K93" s="44" t="s">
        <v>51</v>
      </c>
      <c r="L93" s="44" t="s">
        <v>51</v>
      </c>
      <c r="M93" s="58" t="s">
        <v>51</v>
      </c>
      <c r="N93" s="58" t="s">
        <v>51</v>
      </c>
      <c r="O93" s="58" t="s">
        <v>51</v>
      </c>
      <c r="P93" s="58" t="s">
        <v>51</v>
      </c>
      <c r="Q93" s="58" t="s">
        <v>51</v>
      </c>
      <c r="R93" s="44" t="s">
        <v>51</v>
      </c>
      <c r="S93" s="44" t="str">
        <f>'Таблица № 2'!Y92</f>
        <v>нд</v>
      </c>
      <c r="T93" s="58" t="s">
        <v>51</v>
      </c>
      <c r="U93" s="58" t="s">
        <v>51</v>
      </c>
      <c r="V93" s="58" t="s">
        <v>51</v>
      </c>
      <c r="W93" s="58" t="s">
        <v>51</v>
      </c>
      <c r="X93" s="59" t="s">
        <v>51</v>
      </c>
      <c r="Y93" s="60" t="s">
        <v>51</v>
      </c>
      <c r="Z93" s="60" t="s">
        <v>51</v>
      </c>
      <c r="AA93" s="59" t="s">
        <v>51</v>
      </c>
      <c r="AB93" s="59" t="s">
        <v>51</v>
      </c>
      <c r="AC93" s="59" t="s">
        <v>51</v>
      </c>
      <c r="AD93" s="58" t="s">
        <v>51</v>
      </c>
      <c r="AE93" s="59" t="s">
        <v>51</v>
      </c>
      <c r="AF93" s="60" t="s">
        <v>51</v>
      </c>
      <c r="AG93" s="60" t="str">
        <f t="shared" si="2"/>
        <v>нд</v>
      </c>
      <c r="AH93" s="59" t="s">
        <v>51</v>
      </c>
      <c r="AI93" s="58" t="s">
        <v>51</v>
      </c>
      <c r="AJ93" s="58" t="s">
        <v>51</v>
      </c>
      <c r="AK93" s="58" t="s">
        <v>51</v>
      </c>
      <c r="AL93" s="58" t="s">
        <v>51</v>
      </c>
    </row>
    <row r="94" spans="1:38" ht="15.75" x14ac:dyDescent="0.25">
      <c r="A94" s="37"/>
      <c r="B94" s="38" t="str">
        <f>'Таблица № 2'!B93</f>
        <v>ввод Городской Суд ул. Московская</v>
      </c>
      <c r="C94" s="37"/>
      <c r="D94" s="44" t="s">
        <v>51</v>
      </c>
      <c r="E94" s="44" t="s">
        <v>51</v>
      </c>
      <c r="F94" s="58" t="s">
        <v>51</v>
      </c>
      <c r="G94" s="58" t="s">
        <v>51</v>
      </c>
      <c r="H94" s="58" t="s">
        <v>51</v>
      </c>
      <c r="I94" s="58" t="s">
        <v>51</v>
      </c>
      <c r="J94" s="58" t="s">
        <v>51</v>
      </c>
      <c r="K94" s="44" t="s">
        <v>51</v>
      </c>
      <c r="L94" s="44" t="s">
        <v>51</v>
      </c>
      <c r="M94" s="58" t="s">
        <v>51</v>
      </c>
      <c r="N94" s="58" t="s">
        <v>51</v>
      </c>
      <c r="O94" s="58" t="s">
        <v>51</v>
      </c>
      <c r="P94" s="58" t="s">
        <v>51</v>
      </c>
      <c r="Q94" s="58" t="s">
        <v>51</v>
      </c>
      <c r="R94" s="44" t="s">
        <v>51</v>
      </c>
      <c r="S94" s="44" t="str">
        <f>'Таблица № 2'!Y93</f>
        <v>нд</v>
      </c>
      <c r="T94" s="58" t="s">
        <v>51</v>
      </c>
      <c r="U94" s="58" t="s">
        <v>51</v>
      </c>
      <c r="V94" s="58" t="s">
        <v>51</v>
      </c>
      <c r="W94" s="58" t="s">
        <v>51</v>
      </c>
      <c r="X94" s="59" t="s">
        <v>51</v>
      </c>
      <c r="Y94" s="60" t="s">
        <v>51</v>
      </c>
      <c r="Z94" s="60" t="s">
        <v>51</v>
      </c>
      <c r="AA94" s="59" t="s">
        <v>51</v>
      </c>
      <c r="AB94" s="59" t="s">
        <v>51</v>
      </c>
      <c r="AC94" s="59" t="s">
        <v>51</v>
      </c>
      <c r="AD94" s="58" t="s">
        <v>51</v>
      </c>
      <c r="AE94" s="59" t="s">
        <v>51</v>
      </c>
      <c r="AF94" s="60" t="s">
        <v>51</v>
      </c>
      <c r="AG94" s="60" t="str">
        <f t="shared" si="2"/>
        <v>нд</v>
      </c>
      <c r="AH94" s="59" t="s">
        <v>51</v>
      </c>
      <c r="AI94" s="58" t="s">
        <v>51</v>
      </c>
      <c r="AJ94" s="58" t="s">
        <v>51</v>
      </c>
      <c r="AK94" s="58" t="s">
        <v>51</v>
      </c>
      <c r="AL94" s="58" t="s">
        <v>51</v>
      </c>
    </row>
    <row r="95" spans="1:38" ht="15.75" x14ac:dyDescent="0.25">
      <c r="A95" s="37"/>
      <c r="B95" s="38" t="str">
        <f>'Таблица № 2'!B94</f>
        <v>ввод ДШИ ул. Ульяновых</v>
      </c>
      <c r="C95" s="37"/>
      <c r="D95" s="44" t="s">
        <v>51</v>
      </c>
      <c r="E95" s="44" t="s">
        <v>51</v>
      </c>
      <c r="F95" s="58" t="s">
        <v>51</v>
      </c>
      <c r="G95" s="58" t="s">
        <v>51</v>
      </c>
      <c r="H95" s="58" t="s">
        <v>51</v>
      </c>
      <c r="I95" s="58" t="s">
        <v>51</v>
      </c>
      <c r="J95" s="58" t="s">
        <v>51</v>
      </c>
      <c r="K95" s="44" t="s">
        <v>51</v>
      </c>
      <c r="L95" s="44" t="s">
        <v>51</v>
      </c>
      <c r="M95" s="58" t="s">
        <v>51</v>
      </c>
      <c r="N95" s="58" t="s">
        <v>51</v>
      </c>
      <c r="O95" s="58" t="s">
        <v>51</v>
      </c>
      <c r="P95" s="58" t="s">
        <v>51</v>
      </c>
      <c r="Q95" s="58" t="s">
        <v>51</v>
      </c>
      <c r="R95" s="44" t="s">
        <v>51</v>
      </c>
      <c r="S95" s="44" t="str">
        <f>'Таблица № 2'!Y94</f>
        <v>нд</v>
      </c>
      <c r="T95" s="58" t="s">
        <v>51</v>
      </c>
      <c r="U95" s="58" t="s">
        <v>51</v>
      </c>
      <c r="V95" s="58" t="s">
        <v>51</v>
      </c>
      <c r="W95" s="58" t="s">
        <v>51</v>
      </c>
      <c r="X95" s="59" t="s">
        <v>51</v>
      </c>
      <c r="Y95" s="60" t="s">
        <v>51</v>
      </c>
      <c r="Z95" s="60" t="s">
        <v>51</v>
      </c>
      <c r="AA95" s="59" t="s">
        <v>51</v>
      </c>
      <c r="AB95" s="59" t="s">
        <v>51</v>
      </c>
      <c r="AC95" s="59" t="s">
        <v>51</v>
      </c>
      <c r="AD95" s="58" t="s">
        <v>51</v>
      </c>
      <c r="AE95" s="59" t="s">
        <v>51</v>
      </c>
      <c r="AF95" s="60" t="s">
        <v>51</v>
      </c>
      <c r="AG95" s="60" t="str">
        <f t="shared" si="2"/>
        <v>нд</v>
      </c>
      <c r="AH95" s="59" t="s">
        <v>51</v>
      </c>
      <c r="AI95" s="58" t="s">
        <v>51</v>
      </c>
      <c r="AJ95" s="58" t="s">
        <v>51</v>
      </c>
      <c r="AK95" s="58" t="s">
        <v>51</v>
      </c>
      <c r="AL95" s="58" t="s">
        <v>51</v>
      </c>
    </row>
    <row r="96" spans="1:38" ht="15.75" x14ac:dyDescent="0.25">
      <c r="A96" s="37"/>
      <c r="B96" s="38" t="str">
        <f>'Таблица № 2'!B95</f>
        <v>ввод ДС №5 ул. Железнодорожная</v>
      </c>
      <c r="C96" s="37"/>
      <c r="D96" s="44" t="s">
        <v>51</v>
      </c>
      <c r="E96" s="44" t="s">
        <v>51</v>
      </c>
      <c r="F96" s="58" t="s">
        <v>51</v>
      </c>
      <c r="G96" s="58" t="s">
        <v>51</v>
      </c>
      <c r="H96" s="58" t="s">
        <v>51</v>
      </c>
      <c r="I96" s="58" t="s">
        <v>51</v>
      </c>
      <c r="J96" s="58" t="s">
        <v>51</v>
      </c>
      <c r="K96" s="44" t="s">
        <v>51</v>
      </c>
      <c r="L96" s="44" t="s">
        <v>51</v>
      </c>
      <c r="M96" s="58" t="s">
        <v>51</v>
      </c>
      <c r="N96" s="58" t="s">
        <v>51</v>
      </c>
      <c r="O96" s="58" t="s">
        <v>51</v>
      </c>
      <c r="P96" s="58" t="s">
        <v>51</v>
      </c>
      <c r="Q96" s="58" t="s">
        <v>51</v>
      </c>
      <c r="R96" s="44" t="s">
        <v>51</v>
      </c>
      <c r="S96" s="44" t="str">
        <f>'Таблица № 2'!Y95</f>
        <v>нд</v>
      </c>
      <c r="T96" s="58" t="s">
        <v>51</v>
      </c>
      <c r="U96" s="58" t="s">
        <v>51</v>
      </c>
      <c r="V96" s="58" t="s">
        <v>51</v>
      </c>
      <c r="W96" s="58" t="s">
        <v>51</v>
      </c>
      <c r="X96" s="59" t="s">
        <v>51</v>
      </c>
      <c r="Y96" s="60" t="s">
        <v>51</v>
      </c>
      <c r="Z96" s="60" t="s">
        <v>51</v>
      </c>
      <c r="AA96" s="59" t="s">
        <v>51</v>
      </c>
      <c r="AB96" s="59" t="s">
        <v>51</v>
      </c>
      <c r="AC96" s="59" t="s">
        <v>51</v>
      </c>
      <c r="AD96" s="58" t="s">
        <v>51</v>
      </c>
      <c r="AE96" s="59" t="s">
        <v>51</v>
      </c>
      <c r="AF96" s="60" t="s">
        <v>51</v>
      </c>
      <c r="AG96" s="60" t="str">
        <f t="shared" si="2"/>
        <v>нд</v>
      </c>
      <c r="AH96" s="59" t="s">
        <v>51</v>
      </c>
      <c r="AI96" s="58" t="s">
        <v>51</v>
      </c>
      <c r="AJ96" s="58" t="s">
        <v>51</v>
      </c>
      <c r="AK96" s="58" t="s">
        <v>51</v>
      </c>
      <c r="AL96" s="58" t="s">
        <v>51</v>
      </c>
    </row>
    <row r="97" spans="1:38" ht="15.75" x14ac:dyDescent="0.25">
      <c r="A97" s="37"/>
      <c r="B97" s="38" t="str">
        <f>'Таблица № 2'!B96</f>
        <v>ввод ДС №6 ул. Зои Космодемьянской</v>
      </c>
      <c r="C97" s="37"/>
      <c r="D97" s="44" t="s">
        <v>51</v>
      </c>
      <c r="E97" s="44" t="s">
        <v>51</v>
      </c>
      <c r="F97" s="58" t="s">
        <v>51</v>
      </c>
      <c r="G97" s="58" t="s">
        <v>51</v>
      </c>
      <c r="H97" s="58" t="s">
        <v>51</v>
      </c>
      <c r="I97" s="58" t="s">
        <v>51</v>
      </c>
      <c r="J97" s="58" t="s">
        <v>51</v>
      </c>
      <c r="K97" s="44" t="s">
        <v>51</v>
      </c>
      <c r="L97" s="44" t="s">
        <v>51</v>
      </c>
      <c r="M97" s="58" t="s">
        <v>51</v>
      </c>
      <c r="N97" s="58" t="s">
        <v>51</v>
      </c>
      <c r="O97" s="58" t="s">
        <v>51</v>
      </c>
      <c r="P97" s="58" t="s">
        <v>51</v>
      </c>
      <c r="Q97" s="58" t="s">
        <v>51</v>
      </c>
      <c r="R97" s="44" t="s">
        <v>51</v>
      </c>
      <c r="S97" s="44" t="str">
        <f>'Таблица № 2'!Y96</f>
        <v>нд</v>
      </c>
      <c r="T97" s="58" t="s">
        <v>51</v>
      </c>
      <c r="U97" s="58" t="s">
        <v>51</v>
      </c>
      <c r="V97" s="58" t="s">
        <v>51</v>
      </c>
      <c r="W97" s="58" t="s">
        <v>51</v>
      </c>
      <c r="X97" s="59" t="s">
        <v>51</v>
      </c>
      <c r="Y97" s="60" t="s">
        <v>51</v>
      </c>
      <c r="Z97" s="60" t="s">
        <v>51</v>
      </c>
      <c r="AA97" s="59" t="s">
        <v>51</v>
      </c>
      <c r="AB97" s="59" t="s">
        <v>51</v>
      </c>
      <c r="AC97" s="59" t="s">
        <v>51</v>
      </c>
      <c r="AD97" s="58" t="s">
        <v>51</v>
      </c>
      <c r="AE97" s="59" t="s">
        <v>51</v>
      </c>
      <c r="AF97" s="60" t="s">
        <v>51</v>
      </c>
      <c r="AG97" s="60" t="str">
        <f t="shared" si="2"/>
        <v>нд</v>
      </c>
      <c r="AH97" s="59" t="s">
        <v>51</v>
      </c>
      <c r="AI97" s="58" t="s">
        <v>51</v>
      </c>
      <c r="AJ97" s="58" t="s">
        <v>51</v>
      </c>
      <c r="AK97" s="58" t="s">
        <v>51</v>
      </c>
      <c r="AL97" s="58" t="s">
        <v>51</v>
      </c>
    </row>
    <row r="98" spans="1:38" ht="31.5" x14ac:dyDescent="0.25">
      <c r="A98" s="37"/>
      <c r="B98" s="38" t="str">
        <f>'Таблица № 2'!B97</f>
        <v xml:space="preserve">от ТК 55 до к/театра и ДШИ; до Ульян 9; от ТК 38 до в гостиницу и РайПО </v>
      </c>
      <c r="C98" s="37"/>
      <c r="D98" s="44" t="s">
        <v>51</v>
      </c>
      <c r="E98" s="44" t="s">
        <v>51</v>
      </c>
      <c r="F98" s="58" t="s">
        <v>51</v>
      </c>
      <c r="G98" s="58" t="s">
        <v>51</v>
      </c>
      <c r="H98" s="58" t="s">
        <v>51</v>
      </c>
      <c r="I98" s="58" t="s">
        <v>51</v>
      </c>
      <c r="J98" s="58" t="s">
        <v>51</v>
      </c>
      <c r="K98" s="44" t="s">
        <v>51</v>
      </c>
      <c r="L98" s="44" t="s">
        <v>51</v>
      </c>
      <c r="M98" s="58" t="s">
        <v>51</v>
      </c>
      <c r="N98" s="58" t="s">
        <v>51</v>
      </c>
      <c r="O98" s="58" t="s">
        <v>51</v>
      </c>
      <c r="P98" s="58" t="s">
        <v>51</v>
      </c>
      <c r="Q98" s="58" t="s">
        <v>51</v>
      </c>
      <c r="R98" s="44" t="s">
        <v>51</v>
      </c>
      <c r="S98" s="44" t="str">
        <f>'Таблица № 2'!Y97</f>
        <v>нд</v>
      </c>
      <c r="T98" s="58" t="s">
        <v>51</v>
      </c>
      <c r="U98" s="58" t="s">
        <v>51</v>
      </c>
      <c r="V98" s="58" t="s">
        <v>51</v>
      </c>
      <c r="W98" s="58" t="s">
        <v>51</v>
      </c>
      <c r="X98" s="59" t="s">
        <v>51</v>
      </c>
      <c r="Y98" s="60" t="s">
        <v>51</v>
      </c>
      <c r="Z98" s="60" t="s">
        <v>51</v>
      </c>
      <c r="AA98" s="59" t="s">
        <v>51</v>
      </c>
      <c r="AB98" s="59" t="s">
        <v>51</v>
      </c>
      <c r="AC98" s="59" t="s">
        <v>51</v>
      </c>
      <c r="AD98" s="58" t="s">
        <v>51</v>
      </c>
      <c r="AE98" s="59" t="s">
        <v>51</v>
      </c>
      <c r="AF98" s="60" t="s">
        <v>51</v>
      </c>
      <c r="AG98" s="60" t="str">
        <f t="shared" si="2"/>
        <v>нд</v>
      </c>
      <c r="AH98" s="59" t="s">
        <v>51</v>
      </c>
      <c r="AI98" s="58" t="s">
        <v>51</v>
      </c>
      <c r="AJ98" s="58" t="s">
        <v>51</v>
      </c>
      <c r="AK98" s="58" t="s">
        <v>51</v>
      </c>
      <c r="AL98" s="58" t="s">
        <v>51</v>
      </c>
    </row>
    <row r="99" spans="1:38" ht="15.75" x14ac:dyDescent="0.25">
      <c r="A99" s="37"/>
      <c r="B99" s="38" t="str">
        <f>'Таблица № 2'!B98</f>
        <v>от ТК 20 до ТК17</v>
      </c>
      <c r="C99" s="37"/>
      <c r="D99" s="44" t="s">
        <v>51</v>
      </c>
      <c r="E99" s="44" t="s">
        <v>51</v>
      </c>
      <c r="F99" s="58" t="s">
        <v>51</v>
      </c>
      <c r="G99" s="58" t="s">
        <v>51</v>
      </c>
      <c r="H99" s="58" t="s">
        <v>51</v>
      </c>
      <c r="I99" s="58" t="s">
        <v>51</v>
      </c>
      <c r="J99" s="58" t="s">
        <v>51</v>
      </c>
      <c r="K99" s="44" t="s">
        <v>51</v>
      </c>
      <c r="L99" s="44" t="s">
        <v>51</v>
      </c>
      <c r="M99" s="58" t="s">
        <v>51</v>
      </c>
      <c r="N99" s="58" t="s">
        <v>51</v>
      </c>
      <c r="O99" s="58" t="s">
        <v>51</v>
      </c>
      <c r="P99" s="58" t="s">
        <v>51</v>
      </c>
      <c r="Q99" s="58" t="s">
        <v>51</v>
      </c>
      <c r="R99" s="44" t="s">
        <v>51</v>
      </c>
      <c r="S99" s="44" t="str">
        <f>'Таблица № 2'!Y98</f>
        <v>нд</v>
      </c>
      <c r="T99" s="58" t="s">
        <v>51</v>
      </c>
      <c r="U99" s="58" t="s">
        <v>51</v>
      </c>
      <c r="V99" s="58" t="s">
        <v>51</v>
      </c>
      <c r="W99" s="58" t="s">
        <v>51</v>
      </c>
      <c r="X99" s="59" t="s">
        <v>51</v>
      </c>
      <c r="Y99" s="60" t="s">
        <v>51</v>
      </c>
      <c r="Z99" s="60" t="s">
        <v>51</v>
      </c>
      <c r="AA99" s="59" t="s">
        <v>51</v>
      </c>
      <c r="AB99" s="59" t="s">
        <v>51</v>
      </c>
      <c r="AC99" s="59" t="s">
        <v>51</v>
      </c>
      <c r="AD99" s="58" t="s">
        <v>51</v>
      </c>
      <c r="AE99" s="59" t="s">
        <v>51</v>
      </c>
      <c r="AF99" s="60" t="s">
        <v>51</v>
      </c>
      <c r="AG99" s="60" t="str">
        <f t="shared" si="2"/>
        <v>нд</v>
      </c>
      <c r="AH99" s="59" t="s">
        <v>51</v>
      </c>
      <c r="AI99" s="58" t="s">
        <v>51</v>
      </c>
      <c r="AJ99" s="58" t="s">
        <v>51</v>
      </c>
      <c r="AK99" s="58" t="s">
        <v>51</v>
      </c>
      <c r="AL99" s="58" t="s">
        <v>51</v>
      </c>
    </row>
    <row r="100" spans="1:38" ht="15.75" x14ac:dyDescent="0.25">
      <c r="A100" s="37"/>
      <c r="B100" s="38" t="str">
        <f>'Таблица № 2'!B99</f>
        <v>от ТК 17 до прокуратуры и с/зала СХТ</v>
      </c>
      <c r="C100" s="37"/>
      <c r="D100" s="44" t="s">
        <v>51</v>
      </c>
      <c r="E100" s="44" t="s">
        <v>51</v>
      </c>
      <c r="F100" s="58" t="s">
        <v>51</v>
      </c>
      <c r="G100" s="58" t="s">
        <v>51</v>
      </c>
      <c r="H100" s="58" t="s">
        <v>51</v>
      </c>
      <c r="I100" s="58" t="s">
        <v>51</v>
      </c>
      <c r="J100" s="58" t="s">
        <v>51</v>
      </c>
      <c r="K100" s="44" t="s">
        <v>51</v>
      </c>
      <c r="L100" s="44" t="s">
        <v>51</v>
      </c>
      <c r="M100" s="58" t="s">
        <v>51</v>
      </c>
      <c r="N100" s="58" t="s">
        <v>51</v>
      </c>
      <c r="O100" s="58" t="s">
        <v>51</v>
      </c>
      <c r="P100" s="58" t="s">
        <v>51</v>
      </c>
      <c r="Q100" s="58" t="s">
        <v>51</v>
      </c>
      <c r="R100" s="44" t="s">
        <v>51</v>
      </c>
      <c r="S100" s="44" t="str">
        <f>'Таблица № 2'!Y99</f>
        <v>нд</v>
      </c>
      <c r="T100" s="58" t="s">
        <v>51</v>
      </c>
      <c r="U100" s="58" t="s">
        <v>51</v>
      </c>
      <c r="V100" s="58" t="s">
        <v>51</v>
      </c>
      <c r="W100" s="58" t="s">
        <v>51</v>
      </c>
      <c r="X100" s="59" t="s">
        <v>51</v>
      </c>
      <c r="Y100" s="60" t="s">
        <v>51</v>
      </c>
      <c r="Z100" s="60" t="s">
        <v>51</v>
      </c>
      <c r="AA100" s="59" t="s">
        <v>51</v>
      </c>
      <c r="AB100" s="59" t="s">
        <v>51</v>
      </c>
      <c r="AC100" s="59" t="s">
        <v>51</v>
      </c>
      <c r="AD100" s="58" t="s">
        <v>51</v>
      </c>
      <c r="AE100" s="59" t="s">
        <v>51</v>
      </c>
      <c r="AF100" s="60" t="s">
        <v>51</v>
      </c>
      <c r="AG100" s="60" t="str">
        <f t="shared" si="2"/>
        <v>нд</v>
      </c>
      <c r="AH100" s="59" t="s">
        <v>51</v>
      </c>
      <c r="AI100" s="58" t="s">
        <v>51</v>
      </c>
      <c r="AJ100" s="58" t="s">
        <v>51</v>
      </c>
      <c r="AK100" s="58" t="s">
        <v>51</v>
      </c>
      <c r="AL100" s="58" t="s">
        <v>51</v>
      </c>
    </row>
    <row r="101" spans="1:38" ht="15.75" x14ac:dyDescent="0.25">
      <c r="A101" s="37"/>
      <c r="B101" s="38" t="str">
        <f>'Таблица № 2'!B100</f>
        <v>вводы ул. Советская</v>
      </c>
      <c r="C101" s="37"/>
      <c r="D101" s="44" t="s">
        <v>51</v>
      </c>
      <c r="E101" s="44" t="s">
        <v>51</v>
      </c>
      <c r="F101" s="58" t="s">
        <v>51</v>
      </c>
      <c r="G101" s="58" t="s">
        <v>51</v>
      </c>
      <c r="H101" s="58" t="s">
        <v>51</v>
      </c>
      <c r="I101" s="58" t="s">
        <v>51</v>
      </c>
      <c r="J101" s="58" t="s">
        <v>51</v>
      </c>
      <c r="K101" s="44" t="s">
        <v>51</v>
      </c>
      <c r="L101" s="44" t="s">
        <v>51</v>
      </c>
      <c r="M101" s="58" t="s">
        <v>51</v>
      </c>
      <c r="N101" s="58" t="s">
        <v>51</v>
      </c>
      <c r="O101" s="58" t="s">
        <v>51</v>
      </c>
      <c r="P101" s="58" t="s">
        <v>51</v>
      </c>
      <c r="Q101" s="58" t="s">
        <v>51</v>
      </c>
      <c r="R101" s="44" t="s">
        <v>51</v>
      </c>
      <c r="S101" s="44" t="str">
        <f>'Таблица № 2'!Y100</f>
        <v>нд</v>
      </c>
      <c r="T101" s="58" t="s">
        <v>51</v>
      </c>
      <c r="U101" s="58" t="s">
        <v>51</v>
      </c>
      <c r="V101" s="58" t="s">
        <v>51</v>
      </c>
      <c r="W101" s="58" t="s">
        <v>51</v>
      </c>
      <c r="X101" s="59" t="s">
        <v>51</v>
      </c>
      <c r="Y101" s="60" t="s">
        <v>51</v>
      </c>
      <c r="Z101" s="60" t="s">
        <v>51</v>
      </c>
      <c r="AA101" s="59" t="s">
        <v>51</v>
      </c>
      <c r="AB101" s="59" t="s">
        <v>51</v>
      </c>
      <c r="AC101" s="59" t="s">
        <v>51</v>
      </c>
      <c r="AD101" s="58" t="s">
        <v>51</v>
      </c>
      <c r="AE101" s="59" t="s">
        <v>51</v>
      </c>
      <c r="AF101" s="60" t="s">
        <v>51</v>
      </c>
      <c r="AG101" s="60" t="str">
        <f t="shared" si="2"/>
        <v>нд</v>
      </c>
      <c r="AH101" s="59" t="s">
        <v>51</v>
      </c>
      <c r="AI101" s="58" t="s">
        <v>51</v>
      </c>
      <c r="AJ101" s="58" t="s">
        <v>51</v>
      </c>
      <c r="AK101" s="58" t="s">
        <v>51</v>
      </c>
      <c r="AL101" s="58" t="s">
        <v>51</v>
      </c>
    </row>
    <row r="102" spans="1:38" ht="15.75" x14ac:dyDescent="0.25">
      <c r="A102" s="37"/>
      <c r="B102" s="38" t="str">
        <f>'Таблица № 2'!B101</f>
        <v>вводы ул. Молодёжная</v>
      </c>
      <c r="C102" s="37"/>
      <c r="D102" s="44" t="s">
        <v>51</v>
      </c>
      <c r="E102" s="44" t="s">
        <v>51</v>
      </c>
      <c r="F102" s="58" t="s">
        <v>51</v>
      </c>
      <c r="G102" s="58" t="s">
        <v>51</v>
      </c>
      <c r="H102" s="58" t="s">
        <v>51</v>
      </c>
      <c r="I102" s="58" t="s">
        <v>51</v>
      </c>
      <c r="J102" s="58" t="s">
        <v>51</v>
      </c>
      <c r="K102" s="44" t="s">
        <v>51</v>
      </c>
      <c r="L102" s="44" t="s">
        <v>51</v>
      </c>
      <c r="M102" s="58" t="s">
        <v>51</v>
      </c>
      <c r="N102" s="58" t="s">
        <v>51</v>
      </c>
      <c r="O102" s="58" t="s">
        <v>51</v>
      </c>
      <c r="P102" s="58" t="s">
        <v>51</v>
      </c>
      <c r="Q102" s="58" t="s">
        <v>51</v>
      </c>
      <c r="R102" s="44" t="s">
        <v>51</v>
      </c>
      <c r="S102" s="44" t="str">
        <f>'Таблица № 2'!Y101</f>
        <v>нд</v>
      </c>
      <c r="T102" s="58" t="s">
        <v>51</v>
      </c>
      <c r="U102" s="58" t="s">
        <v>51</v>
      </c>
      <c r="V102" s="58" t="s">
        <v>51</v>
      </c>
      <c r="W102" s="58" t="s">
        <v>51</v>
      </c>
      <c r="X102" s="59" t="s">
        <v>51</v>
      </c>
      <c r="Y102" s="60" t="s">
        <v>51</v>
      </c>
      <c r="Z102" s="60" t="s">
        <v>51</v>
      </c>
      <c r="AA102" s="59" t="s">
        <v>51</v>
      </c>
      <c r="AB102" s="59" t="s">
        <v>51</v>
      </c>
      <c r="AC102" s="59" t="s">
        <v>51</v>
      </c>
      <c r="AD102" s="58" t="s">
        <v>51</v>
      </c>
      <c r="AE102" s="59" t="s">
        <v>51</v>
      </c>
      <c r="AF102" s="60" t="s">
        <v>51</v>
      </c>
      <c r="AG102" s="60" t="str">
        <f t="shared" si="2"/>
        <v>нд</v>
      </c>
      <c r="AH102" s="59" t="s">
        <v>51</v>
      </c>
      <c r="AI102" s="58" t="s">
        <v>51</v>
      </c>
      <c r="AJ102" s="58" t="s">
        <v>51</v>
      </c>
      <c r="AK102" s="58" t="s">
        <v>51</v>
      </c>
      <c r="AL102" s="58" t="s">
        <v>51</v>
      </c>
    </row>
    <row r="103" spans="1:38" ht="15.75" x14ac:dyDescent="0.25">
      <c r="A103" s="37"/>
      <c r="B103" s="38" t="str">
        <f>'Таблица № 2'!B102</f>
        <v>вводы ул. Малахова</v>
      </c>
      <c r="C103" s="37"/>
      <c r="D103" s="44" t="s">
        <v>51</v>
      </c>
      <c r="E103" s="44" t="s">
        <v>51</v>
      </c>
      <c r="F103" s="58" t="s">
        <v>51</v>
      </c>
      <c r="G103" s="58" t="s">
        <v>51</v>
      </c>
      <c r="H103" s="58" t="s">
        <v>51</v>
      </c>
      <c r="I103" s="58" t="s">
        <v>51</v>
      </c>
      <c r="J103" s="58" t="s">
        <v>51</v>
      </c>
      <c r="K103" s="44" t="s">
        <v>51</v>
      </c>
      <c r="L103" s="44" t="s">
        <v>51</v>
      </c>
      <c r="M103" s="58" t="s">
        <v>51</v>
      </c>
      <c r="N103" s="58" t="s">
        <v>51</v>
      </c>
      <c r="O103" s="58" t="s">
        <v>51</v>
      </c>
      <c r="P103" s="58" t="s">
        <v>51</v>
      </c>
      <c r="Q103" s="58" t="s">
        <v>51</v>
      </c>
      <c r="R103" s="44" t="s">
        <v>51</v>
      </c>
      <c r="S103" s="44" t="str">
        <f>'Таблица № 2'!Y102</f>
        <v>нд</v>
      </c>
      <c r="T103" s="58" t="s">
        <v>51</v>
      </c>
      <c r="U103" s="58" t="s">
        <v>51</v>
      </c>
      <c r="V103" s="58" t="s">
        <v>51</v>
      </c>
      <c r="W103" s="58" t="s">
        <v>51</v>
      </c>
      <c r="X103" s="59" t="s">
        <v>51</v>
      </c>
      <c r="Y103" s="60" t="s">
        <v>51</v>
      </c>
      <c r="Z103" s="60" t="s">
        <v>51</v>
      </c>
      <c r="AA103" s="59" t="s">
        <v>51</v>
      </c>
      <c r="AB103" s="59" t="s">
        <v>51</v>
      </c>
      <c r="AC103" s="59" t="s">
        <v>51</v>
      </c>
      <c r="AD103" s="58" t="s">
        <v>51</v>
      </c>
      <c r="AE103" s="59" t="s">
        <v>51</v>
      </c>
      <c r="AF103" s="60" t="s">
        <v>51</v>
      </c>
      <c r="AG103" s="60" t="str">
        <f t="shared" si="2"/>
        <v>нд</v>
      </c>
      <c r="AH103" s="59" t="s">
        <v>51</v>
      </c>
      <c r="AI103" s="58" t="s">
        <v>51</v>
      </c>
      <c r="AJ103" s="58" t="s">
        <v>51</v>
      </c>
      <c r="AK103" s="58" t="s">
        <v>51</v>
      </c>
      <c r="AL103" s="58" t="s">
        <v>51</v>
      </c>
    </row>
    <row r="104" spans="1:38" ht="15.75" x14ac:dyDescent="0.25">
      <c r="A104" s="37"/>
      <c r="B104" s="38" t="str">
        <f>'Таблица № 2'!B103</f>
        <v>от ТК 21 до ТК20- ТК 49</v>
      </c>
      <c r="C104" s="37"/>
      <c r="D104" s="44" t="s">
        <v>51</v>
      </c>
      <c r="E104" s="44" t="s">
        <v>51</v>
      </c>
      <c r="F104" s="58" t="s">
        <v>51</v>
      </c>
      <c r="G104" s="58" t="s">
        <v>51</v>
      </c>
      <c r="H104" s="58" t="s">
        <v>51</v>
      </c>
      <c r="I104" s="58" t="s">
        <v>51</v>
      </c>
      <c r="J104" s="58" t="s">
        <v>51</v>
      </c>
      <c r="K104" s="44" t="s">
        <v>51</v>
      </c>
      <c r="L104" s="44" t="s">
        <v>51</v>
      </c>
      <c r="M104" s="58" t="s">
        <v>51</v>
      </c>
      <c r="N104" s="58" t="s">
        <v>51</v>
      </c>
      <c r="O104" s="58" t="s">
        <v>51</v>
      </c>
      <c r="P104" s="58" t="s">
        <v>51</v>
      </c>
      <c r="Q104" s="58" t="s">
        <v>51</v>
      </c>
      <c r="R104" s="44" t="s">
        <v>51</v>
      </c>
      <c r="S104" s="44" t="str">
        <f>'Таблица № 2'!Y103</f>
        <v>нд</v>
      </c>
      <c r="T104" s="58" t="s">
        <v>51</v>
      </c>
      <c r="U104" s="58" t="s">
        <v>51</v>
      </c>
      <c r="V104" s="58" t="s">
        <v>51</v>
      </c>
      <c r="W104" s="58" t="s">
        <v>51</v>
      </c>
      <c r="X104" s="59" t="s">
        <v>51</v>
      </c>
      <c r="Y104" s="60" t="s">
        <v>51</v>
      </c>
      <c r="Z104" s="60" t="s">
        <v>51</v>
      </c>
      <c r="AA104" s="59" t="s">
        <v>51</v>
      </c>
      <c r="AB104" s="59" t="s">
        <v>51</v>
      </c>
      <c r="AC104" s="59" t="s">
        <v>51</v>
      </c>
      <c r="AD104" s="58" t="s">
        <v>51</v>
      </c>
      <c r="AE104" s="59" t="s">
        <v>51</v>
      </c>
      <c r="AF104" s="60" t="s">
        <v>51</v>
      </c>
      <c r="AG104" s="60" t="str">
        <f t="shared" si="2"/>
        <v>нд</v>
      </c>
      <c r="AH104" s="59" t="s">
        <v>51</v>
      </c>
      <c r="AI104" s="58" t="s">
        <v>51</v>
      </c>
      <c r="AJ104" s="58" t="s">
        <v>51</v>
      </c>
      <c r="AK104" s="58" t="s">
        <v>51</v>
      </c>
      <c r="AL104" s="58" t="s">
        <v>51</v>
      </c>
    </row>
    <row r="105" spans="1:38" ht="15.75" x14ac:dyDescent="0.25">
      <c r="A105" s="37"/>
      <c r="B105" s="38" t="str">
        <f>'Таблица № 2'!B104</f>
        <v>от ТК49 до ТК51</v>
      </c>
      <c r="C105" s="37"/>
      <c r="D105" s="44" t="s">
        <v>51</v>
      </c>
      <c r="E105" s="44" t="s">
        <v>51</v>
      </c>
      <c r="F105" s="58" t="s">
        <v>51</v>
      </c>
      <c r="G105" s="58" t="s">
        <v>51</v>
      </c>
      <c r="H105" s="58" t="s">
        <v>51</v>
      </c>
      <c r="I105" s="58" t="s">
        <v>51</v>
      </c>
      <c r="J105" s="58" t="s">
        <v>51</v>
      </c>
      <c r="K105" s="44" t="s">
        <v>51</v>
      </c>
      <c r="L105" s="44" t="s">
        <v>51</v>
      </c>
      <c r="M105" s="58" t="s">
        <v>51</v>
      </c>
      <c r="N105" s="58" t="s">
        <v>51</v>
      </c>
      <c r="O105" s="58" t="s">
        <v>51</v>
      </c>
      <c r="P105" s="58" t="s">
        <v>51</v>
      </c>
      <c r="Q105" s="58" t="s">
        <v>51</v>
      </c>
      <c r="R105" s="44" t="s">
        <v>51</v>
      </c>
      <c r="S105" s="44" t="str">
        <f>'Таблица № 2'!Y104</f>
        <v>нд</v>
      </c>
      <c r="T105" s="58" t="s">
        <v>51</v>
      </c>
      <c r="U105" s="58" t="s">
        <v>51</v>
      </c>
      <c r="V105" s="58" t="s">
        <v>51</v>
      </c>
      <c r="W105" s="58" t="s">
        <v>51</v>
      </c>
      <c r="X105" s="59" t="s">
        <v>51</v>
      </c>
      <c r="Y105" s="60" t="s">
        <v>51</v>
      </c>
      <c r="Z105" s="60" t="s">
        <v>51</v>
      </c>
      <c r="AA105" s="59" t="s">
        <v>51</v>
      </c>
      <c r="AB105" s="59" t="s">
        <v>51</v>
      </c>
      <c r="AC105" s="59" t="s">
        <v>51</v>
      </c>
      <c r="AD105" s="58" t="s">
        <v>51</v>
      </c>
      <c r="AE105" s="59" t="s">
        <v>51</v>
      </c>
      <c r="AF105" s="60" t="s">
        <v>51</v>
      </c>
      <c r="AG105" s="60" t="str">
        <f t="shared" si="2"/>
        <v>нд</v>
      </c>
      <c r="AH105" s="59" t="s">
        <v>51</v>
      </c>
      <c r="AI105" s="58" t="s">
        <v>51</v>
      </c>
      <c r="AJ105" s="58" t="s">
        <v>51</v>
      </c>
      <c r="AK105" s="58" t="s">
        <v>51</v>
      </c>
      <c r="AL105" s="58" t="s">
        <v>51</v>
      </c>
    </row>
    <row r="106" spans="1:38" ht="15.75" x14ac:dyDescent="0.25">
      <c r="A106" s="37"/>
      <c r="B106" s="38" t="str">
        <f>'Таблица № 2'!B105</f>
        <v>от ТК51 до Загородной</v>
      </c>
      <c r="C106" s="37"/>
      <c r="D106" s="44" t="s">
        <v>51</v>
      </c>
      <c r="E106" s="44" t="s">
        <v>51</v>
      </c>
      <c r="F106" s="58" t="s">
        <v>51</v>
      </c>
      <c r="G106" s="58" t="s">
        <v>51</v>
      </c>
      <c r="H106" s="58" t="s">
        <v>51</v>
      </c>
      <c r="I106" s="58" t="s">
        <v>51</v>
      </c>
      <c r="J106" s="58" t="s">
        <v>51</v>
      </c>
      <c r="K106" s="44" t="s">
        <v>51</v>
      </c>
      <c r="L106" s="44" t="s">
        <v>51</v>
      </c>
      <c r="M106" s="58" t="s">
        <v>51</v>
      </c>
      <c r="N106" s="58" t="s">
        <v>51</v>
      </c>
      <c r="O106" s="58" t="s">
        <v>51</v>
      </c>
      <c r="P106" s="58" t="s">
        <v>51</v>
      </c>
      <c r="Q106" s="58" t="s">
        <v>51</v>
      </c>
      <c r="R106" s="44" t="s">
        <v>51</v>
      </c>
      <c r="S106" s="44" t="str">
        <f>'Таблица № 2'!Y105</f>
        <v>нд</v>
      </c>
      <c r="T106" s="58" t="s">
        <v>51</v>
      </c>
      <c r="U106" s="58" t="s">
        <v>51</v>
      </c>
      <c r="V106" s="58" t="s">
        <v>51</v>
      </c>
      <c r="W106" s="58" t="s">
        <v>51</v>
      </c>
      <c r="X106" s="59" t="s">
        <v>51</v>
      </c>
      <c r="Y106" s="60" t="s">
        <v>51</v>
      </c>
      <c r="Z106" s="60" t="s">
        <v>51</v>
      </c>
      <c r="AA106" s="59" t="s">
        <v>51</v>
      </c>
      <c r="AB106" s="59" t="s">
        <v>51</v>
      </c>
      <c r="AC106" s="59" t="s">
        <v>51</v>
      </c>
      <c r="AD106" s="58" t="s">
        <v>51</v>
      </c>
      <c r="AE106" s="59" t="s">
        <v>51</v>
      </c>
      <c r="AF106" s="60" t="s">
        <v>51</v>
      </c>
      <c r="AG106" s="60" t="str">
        <f t="shared" si="2"/>
        <v>нд</v>
      </c>
      <c r="AH106" s="59" t="s">
        <v>51</v>
      </c>
      <c r="AI106" s="58" t="s">
        <v>51</v>
      </c>
      <c r="AJ106" s="58" t="s">
        <v>51</v>
      </c>
      <c r="AK106" s="58" t="s">
        <v>51</v>
      </c>
      <c r="AL106" s="58" t="s">
        <v>51</v>
      </c>
    </row>
    <row r="107" spans="1:38" ht="15.75" x14ac:dyDescent="0.25">
      <c r="A107" s="37"/>
      <c r="B107" s="38" t="str">
        <f>'Таблица № 2'!B106</f>
        <v>вводы ул. Красноармейская</v>
      </c>
      <c r="C107" s="37"/>
      <c r="D107" s="44" t="s">
        <v>51</v>
      </c>
      <c r="E107" s="44" t="s">
        <v>51</v>
      </c>
      <c r="F107" s="58" t="s">
        <v>51</v>
      </c>
      <c r="G107" s="58" t="s">
        <v>51</v>
      </c>
      <c r="H107" s="58" t="s">
        <v>51</v>
      </c>
      <c r="I107" s="58" t="s">
        <v>51</v>
      </c>
      <c r="J107" s="58" t="s">
        <v>51</v>
      </c>
      <c r="K107" s="44" t="s">
        <v>51</v>
      </c>
      <c r="L107" s="44" t="s">
        <v>51</v>
      </c>
      <c r="M107" s="58" t="s">
        <v>51</v>
      </c>
      <c r="N107" s="58" t="s">
        <v>51</v>
      </c>
      <c r="O107" s="58" t="s">
        <v>51</v>
      </c>
      <c r="P107" s="58" t="s">
        <v>51</v>
      </c>
      <c r="Q107" s="58" t="s">
        <v>51</v>
      </c>
      <c r="R107" s="44" t="s">
        <v>51</v>
      </c>
      <c r="S107" s="44" t="str">
        <f>'Таблица № 2'!Y106</f>
        <v>нд</v>
      </c>
      <c r="T107" s="58" t="s">
        <v>51</v>
      </c>
      <c r="U107" s="58" t="s">
        <v>51</v>
      </c>
      <c r="V107" s="58" t="s">
        <v>51</v>
      </c>
      <c r="W107" s="58" t="s">
        <v>51</v>
      </c>
      <c r="X107" s="59" t="s">
        <v>51</v>
      </c>
      <c r="Y107" s="60" t="s">
        <v>51</v>
      </c>
      <c r="Z107" s="60" t="s">
        <v>51</v>
      </c>
      <c r="AA107" s="59" t="s">
        <v>51</v>
      </c>
      <c r="AB107" s="59" t="s">
        <v>51</v>
      </c>
      <c r="AC107" s="59" t="s">
        <v>51</v>
      </c>
      <c r="AD107" s="58" t="s">
        <v>51</v>
      </c>
      <c r="AE107" s="59" t="s">
        <v>51</v>
      </c>
      <c r="AF107" s="60" t="s">
        <v>51</v>
      </c>
      <c r="AG107" s="60" t="str">
        <f t="shared" si="2"/>
        <v>нд</v>
      </c>
      <c r="AH107" s="59" t="s">
        <v>51</v>
      </c>
      <c r="AI107" s="58" t="s">
        <v>51</v>
      </c>
      <c r="AJ107" s="58" t="s">
        <v>51</v>
      </c>
      <c r="AK107" s="58" t="s">
        <v>51</v>
      </c>
      <c r="AL107" s="58" t="s">
        <v>51</v>
      </c>
    </row>
    <row r="108" spans="1:38" ht="15.75" x14ac:dyDescent="0.25">
      <c r="A108" s="37"/>
      <c r="B108" s="38" t="str">
        <f>'Таблица № 2'!B107</f>
        <v>вводы ул. Менделеева</v>
      </c>
      <c r="C108" s="37"/>
      <c r="D108" s="44" t="s">
        <v>51</v>
      </c>
      <c r="E108" s="44" t="s">
        <v>51</v>
      </c>
      <c r="F108" s="58" t="s">
        <v>51</v>
      </c>
      <c r="G108" s="58" t="s">
        <v>51</v>
      </c>
      <c r="H108" s="58" t="s">
        <v>51</v>
      </c>
      <c r="I108" s="58" t="s">
        <v>51</v>
      </c>
      <c r="J108" s="58" t="s">
        <v>51</v>
      </c>
      <c r="K108" s="44" t="s">
        <v>51</v>
      </c>
      <c r="L108" s="44" t="s">
        <v>51</v>
      </c>
      <c r="M108" s="58" t="s">
        <v>51</v>
      </c>
      <c r="N108" s="58" t="s">
        <v>51</v>
      </c>
      <c r="O108" s="58" t="s">
        <v>51</v>
      </c>
      <c r="P108" s="58" t="s">
        <v>51</v>
      </c>
      <c r="Q108" s="58" t="s">
        <v>51</v>
      </c>
      <c r="R108" s="44" t="s">
        <v>51</v>
      </c>
      <c r="S108" s="44" t="str">
        <f>'Таблица № 2'!Y107</f>
        <v>нд</v>
      </c>
      <c r="T108" s="58" t="s">
        <v>51</v>
      </c>
      <c r="U108" s="58" t="s">
        <v>51</v>
      </c>
      <c r="V108" s="58" t="s">
        <v>51</v>
      </c>
      <c r="W108" s="58" t="s">
        <v>51</v>
      </c>
      <c r="X108" s="59" t="s">
        <v>51</v>
      </c>
      <c r="Y108" s="60" t="s">
        <v>51</v>
      </c>
      <c r="Z108" s="60" t="s">
        <v>51</v>
      </c>
      <c r="AA108" s="59" t="s">
        <v>51</v>
      </c>
      <c r="AB108" s="59" t="s">
        <v>51</v>
      </c>
      <c r="AC108" s="59" t="s">
        <v>51</v>
      </c>
      <c r="AD108" s="58" t="s">
        <v>51</v>
      </c>
      <c r="AE108" s="59" t="s">
        <v>51</v>
      </c>
      <c r="AF108" s="60" t="s">
        <v>51</v>
      </c>
      <c r="AG108" s="60" t="str">
        <f t="shared" si="2"/>
        <v>нд</v>
      </c>
      <c r="AH108" s="59" t="s">
        <v>51</v>
      </c>
      <c r="AI108" s="58" t="s">
        <v>51</v>
      </c>
      <c r="AJ108" s="58" t="s">
        <v>51</v>
      </c>
      <c r="AK108" s="58" t="s">
        <v>51</v>
      </c>
      <c r="AL108" s="58" t="s">
        <v>51</v>
      </c>
    </row>
    <row r="109" spans="1:38" ht="15.75" x14ac:dyDescent="0.25">
      <c r="A109" s="37"/>
      <c r="B109" s="38" t="str">
        <f>'Таблица № 2'!B108</f>
        <v>вводы ул. Ульяновых</v>
      </c>
      <c r="C109" s="37"/>
      <c r="D109" s="44" t="s">
        <v>51</v>
      </c>
      <c r="E109" s="44" t="s">
        <v>51</v>
      </c>
      <c r="F109" s="58" t="s">
        <v>51</v>
      </c>
      <c r="G109" s="58" t="s">
        <v>51</v>
      </c>
      <c r="H109" s="58" t="s">
        <v>51</v>
      </c>
      <c r="I109" s="58" t="s">
        <v>51</v>
      </c>
      <c r="J109" s="58" t="s">
        <v>51</v>
      </c>
      <c r="K109" s="44" t="s">
        <v>51</v>
      </c>
      <c r="L109" s="44" t="s">
        <v>51</v>
      </c>
      <c r="M109" s="58" t="s">
        <v>51</v>
      </c>
      <c r="N109" s="58" t="s">
        <v>51</v>
      </c>
      <c r="O109" s="58" t="s">
        <v>51</v>
      </c>
      <c r="P109" s="58" t="s">
        <v>51</v>
      </c>
      <c r="Q109" s="58" t="s">
        <v>51</v>
      </c>
      <c r="R109" s="44" t="s">
        <v>51</v>
      </c>
      <c r="S109" s="44" t="str">
        <f>'Таблица № 2'!Y108</f>
        <v>нд</v>
      </c>
      <c r="T109" s="58" t="s">
        <v>51</v>
      </c>
      <c r="U109" s="58" t="s">
        <v>51</v>
      </c>
      <c r="V109" s="58" t="s">
        <v>51</v>
      </c>
      <c r="W109" s="58" t="s">
        <v>51</v>
      </c>
      <c r="X109" s="59" t="s">
        <v>51</v>
      </c>
      <c r="Y109" s="60" t="s">
        <v>51</v>
      </c>
      <c r="Z109" s="60" t="s">
        <v>51</v>
      </c>
      <c r="AA109" s="59" t="s">
        <v>51</v>
      </c>
      <c r="AB109" s="59" t="s">
        <v>51</v>
      </c>
      <c r="AC109" s="59" t="s">
        <v>51</v>
      </c>
      <c r="AD109" s="58" t="s">
        <v>51</v>
      </c>
      <c r="AE109" s="59" t="s">
        <v>51</v>
      </c>
      <c r="AF109" s="60" t="s">
        <v>51</v>
      </c>
      <c r="AG109" s="60" t="str">
        <f t="shared" si="2"/>
        <v>нд</v>
      </c>
      <c r="AH109" s="59" t="s">
        <v>51</v>
      </c>
      <c r="AI109" s="58" t="s">
        <v>51</v>
      </c>
      <c r="AJ109" s="58" t="s">
        <v>51</v>
      </c>
      <c r="AK109" s="58" t="s">
        <v>51</v>
      </c>
      <c r="AL109" s="58" t="s">
        <v>51</v>
      </c>
    </row>
    <row r="110" spans="1:38" ht="15.75" x14ac:dyDescent="0.25">
      <c r="A110" s="37"/>
      <c r="B110" s="38" t="str">
        <f>'Таблица № 2'!B109</f>
        <v>от ТК44 до ТК45 и врезки Московская 69, 64</v>
      </c>
      <c r="C110" s="37"/>
      <c r="D110" s="44" t="s">
        <v>51</v>
      </c>
      <c r="E110" s="44" t="s">
        <v>51</v>
      </c>
      <c r="F110" s="58" t="s">
        <v>51</v>
      </c>
      <c r="G110" s="58" t="s">
        <v>51</v>
      </c>
      <c r="H110" s="58" t="s">
        <v>51</v>
      </c>
      <c r="I110" s="58" t="s">
        <v>51</v>
      </c>
      <c r="J110" s="58" t="s">
        <v>51</v>
      </c>
      <c r="K110" s="44" t="s">
        <v>51</v>
      </c>
      <c r="L110" s="44" t="s">
        <v>51</v>
      </c>
      <c r="M110" s="58" t="s">
        <v>51</v>
      </c>
      <c r="N110" s="58" t="s">
        <v>51</v>
      </c>
      <c r="O110" s="58" t="s">
        <v>51</v>
      </c>
      <c r="P110" s="58" t="s">
        <v>51</v>
      </c>
      <c r="Q110" s="58" t="s">
        <v>51</v>
      </c>
      <c r="R110" s="44" t="s">
        <v>51</v>
      </c>
      <c r="S110" s="44" t="str">
        <f>'Таблица № 2'!Y109</f>
        <v>нд</v>
      </c>
      <c r="T110" s="58" t="s">
        <v>51</v>
      </c>
      <c r="U110" s="58" t="s">
        <v>51</v>
      </c>
      <c r="V110" s="58" t="s">
        <v>51</v>
      </c>
      <c r="W110" s="58" t="s">
        <v>51</v>
      </c>
      <c r="X110" s="59" t="s">
        <v>51</v>
      </c>
      <c r="Y110" s="60" t="s">
        <v>51</v>
      </c>
      <c r="Z110" s="60" t="s">
        <v>51</v>
      </c>
      <c r="AA110" s="59" t="s">
        <v>51</v>
      </c>
      <c r="AB110" s="59" t="s">
        <v>51</v>
      </c>
      <c r="AC110" s="59" t="s">
        <v>51</v>
      </c>
      <c r="AD110" s="58" t="s">
        <v>51</v>
      </c>
      <c r="AE110" s="59" t="s">
        <v>51</v>
      </c>
      <c r="AF110" s="60" t="s">
        <v>51</v>
      </c>
      <c r="AG110" s="60" t="str">
        <f t="shared" si="2"/>
        <v>нд</v>
      </c>
      <c r="AH110" s="59" t="s">
        <v>51</v>
      </c>
      <c r="AI110" s="58" t="s">
        <v>51</v>
      </c>
      <c r="AJ110" s="58" t="s">
        <v>51</v>
      </c>
      <c r="AK110" s="58" t="s">
        <v>51</v>
      </c>
      <c r="AL110" s="58" t="s">
        <v>51</v>
      </c>
    </row>
    <row r="111" spans="1:38" ht="31.5" x14ac:dyDescent="0.25">
      <c r="A111" s="37"/>
      <c r="B111" s="38" t="str">
        <f>'Таблица № 2'!B110</f>
        <v>от врезки в т/трассу ТК21-ТК20 до врезки в Победы 33</v>
      </c>
      <c r="C111" s="37"/>
      <c r="D111" s="44" t="s">
        <v>51</v>
      </c>
      <c r="E111" s="44" t="s">
        <v>51</v>
      </c>
      <c r="F111" s="58" t="s">
        <v>51</v>
      </c>
      <c r="G111" s="58" t="s">
        <v>51</v>
      </c>
      <c r="H111" s="58" t="s">
        <v>51</v>
      </c>
      <c r="I111" s="58" t="s">
        <v>51</v>
      </c>
      <c r="J111" s="58" t="s">
        <v>51</v>
      </c>
      <c r="K111" s="44" t="s">
        <v>51</v>
      </c>
      <c r="L111" s="44" t="s">
        <v>51</v>
      </c>
      <c r="M111" s="58" t="s">
        <v>51</v>
      </c>
      <c r="N111" s="58" t="s">
        <v>51</v>
      </c>
      <c r="O111" s="58" t="s">
        <v>51</v>
      </c>
      <c r="P111" s="58" t="s">
        <v>51</v>
      </c>
      <c r="Q111" s="58" t="s">
        <v>51</v>
      </c>
      <c r="R111" s="44" t="s">
        <v>51</v>
      </c>
      <c r="S111" s="44" t="str">
        <f>'Таблица № 2'!Y110</f>
        <v>нд</v>
      </c>
      <c r="T111" s="58" t="s">
        <v>51</v>
      </c>
      <c r="U111" s="58" t="s">
        <v>51</v>
      </c>
      <c r="V111" s="58" t="s">
        <v>51</v>
      </c>
      <c r="W111" s="58" t="s">
        <v>51</v>
      </c>
      <c r="X111" s="59" t="s">
        <v>51</v>
      </c>
      <c r="Y111" s="60" t="s">
        <v>51</v>
      </c>
      <c r="Z111" s="60" t="s">
        <v>51</v>
      </c>
      <c r="AA111" s="59" t="s">
        <v>51</v>
      </c>
      <c r="AB111" s="59" t="s">
        <v>51</v>
      </c>
      <c r="AC111" s="59" t="s">
        <v>51</v>
      </c>
      <c r="AD111" s="58" t="s">
        <v>51</v>
      </c>
      <c r="AE111" s="59" t="s">
        <v>51</v>
      </c>
      <c r="AF111" s="60" t="s">
        <v>51</v>
      </c>
      <c r="AG111" s="60" t="str">
        <f t="shared" si="2"/>
        <v>нд</v>
      </c>
      <c r="AH111" s="59" t="s">
        <v>51</v>
      </c>
      <c r="AI111" s="58" t="s">
        <v>51</v>
      </c>
      <c r="AJ111" s="58" t="s">
        <v>51</v>
      </c>
      <c r="AK111" s="58" t="s">
        <v>51</v>
      </c>
      <c r="AL111" s="58" t="s">
        <v>51</v>
      </c>
    </row>
    <row r="112" spans="1:38" ht="31.5" x14ac:dyDescent="0.25">
      <c r="A112" s="37"/>
      <c r="B112" s="38" t="str">
        <f>'Таблица № 2'!B111</f>
        <v>от ТК2 до ТК29, до вводов в ж/д Сов.17/1, до ТК30, до Сов 9</v>
      </c>
      <c r="C112" s="37"/>
      <c r="D112" s="44" t="s">
        <v>51</v>
      </c>
      <c r="E112" s="44" t="s">
        <v>51</v>
      </c>
      <c r="F112" s="58" t="s">
        <v>51</v>
      </c>
      <c r="G112" s="58" t="s">
        <v>51</v>
      </c>
      <c r="H112" s="58" t="s">
        <v>51</v>
      </c>
      <c r="I112" s="58" t="s">
        <v>51</v>
      </c>
      <c r="J112" s="58" t="s">
        <v>51</v>
      </c>
      <c r="K112" s="44" t="s">
        <v>51</v>
      </c>
      <c r="L112" s="44" t="s">
        <v>51</v>
      </c>
      <c r="M112" s="58" t="s">
        <v>51</v>
      </c>
      <c r="N112" s="58" t="s">
        <v>51</v>
      </c>
      <c r="O112" s="58" t="s">
        <v>51</v>
      </c>
      <c r="P112" s="58" t="s">
        <v>51</v>
      </c>
      <c r="Q112" s="58" t="s">
        <v>51</v>
      </c>
      <c r="R112" s="44" t="s">
        <v>51</v>
      </c>
      <c r="S112" s="44" t="str">
        <f>'Таблица № 2'!Y111</f>
        <v>нд</v>
      </c>
      <c r="T112" s="58" t="s">
        <v>51</v>
      </c>
      <c r="U112" s="58" t="s">
        <v>51</v>
      </c>
      <c r="V112" s="58" t="s">
        <v>51</v>
      </c>
      <c r="W112" s="58" t="s">
        <v>51</v>
      </c>
      <c r="X112" s="59" t="s">
        <v>51</v>
      </c>
      <c r="Y112" s="60" t="s">
        <v>51</v>
      </c>
      <c r="Z112" s="60" t="s">
        <v>51</v>
      </c>
      <c r="AA112" s="59" t="s">
        <v>51</v>
      </c>
      <c r="AB112" s="59" t="s">
        <v>51</v>
      </c>
      <c r="AC112" s="59" t="s">
        <v>51</v>
      </c>
      <c r="AD112" s="58" t="s">
        <v>51</v>
      </c>
      <c r="AE112" s="59" t="s">
        <v>51</v>
      </c>
      <c r="AF112" s="60" t="s">
        <v>51</v>
      </c>
      <c r="AG112" s="60" t="str">
        <f t="shared" si="2"/>
        <v>нд</v>
      </c>
      <c r="AH112" s="59" t="s">
        <v>51</v>
      </c>
      <c r="AI112" s="58" t="s">
        <v>51</v>
      </c>
      <c r="AJ112" s="58" t="s">
        <v>51</v>
      </c>
      <c r="AK112" s="58" t="s">
        <v>51</v>
      </c>
      <c r="AL112" s="58" t="s">
        <v>51</v>
      </c>
    </row>
    <row r="113" spans="1:38" ht="31.5" x14ac:dyDescent="0.25">
      <c r="A113" s="37"/>
      <c r="B113" s="38" t="str">
        <f>'Таблица № 2'!B112</f>
        <v>от разветвл т/трассы у Сов.13 до ТК б/н у Сов 13а и 13б</v>
      </c>
      <c r="C113" s="37"/>
      <c r="D113" s="44" t="s">
        <v>51</v>
      </c>
      <c r="E113" s="44" t="s">
        <v>51</v>
      </c>
      <c r="F113" s="58" t="s">
        <v>51</v>
      </c>
      <c r="G113" s="58" t="s">
        <v>51</v>
      </c>
      <c r="H113" s="58" t="s">
        <v>51</v>
      </c>
      <c r="I113" s="58" t="s">
        <v>51</v>
      </c>
      <c r="J113" s="58" t="s">
        <v>51</v>
      </c>
      <c r="K113" s="44" t="s">
        <v>51</v>
      </c>
      <c r="L113" s="44" t="s">
        <v>51</v>
      </c>
      <c r="M113" s="58" t="s">
        <v>51</v>
      </c>
      <c r="N113" s="58" t="s">
        <v>51</v>
      </c>
      <c r="O113" s="58" t="s">
        <v>51</v>
      </c>
      <c r="P113" s="58" t="s">
        <v>51</v>
      </c>
      <c r="Q113" s="58" t="s">
        <v>51</v>
      </c>
      <c r="R113" s="44" t="s">
        <v>51</v>
      </c>
      <c r="S113" s="44" t="str">
        <f>'Таблица № 2'!Y112</f>
        <v>нд</v>
      </c>
      <c r="T113" s="58" t="s">
        <v>51</v>
      </c>
      <c r="U113" s="58" t="s">
        <v>51</v>
      </c>
      <c r="V113" s="58" t="s">
        <v>51</v>
      </c>
      <c r="W113" s="58" t="s">
        <v>51</v>
      </c>
      <c r="X113" s="59" t="s">
        <v>51</v>
      </c>
      <c r="Y113" s="60" t="s">
        <v>51</v>
      </c>
      <c r="Z113" s="60" t="s">
        <v>51</v>
      </c>
      <c r="AA113" s="59" t="s">
        <v>51</v>
      </c>
      <c r="AB113" s="59" t="s">
        <v>51</v>
      </c>
      <c r="AC113" s="59" t="s">
        <v>51</v>
      </c>
      <c r="AD113" s="58" t="s">
        <v>51</v>
      </c>
      <c r="AE113" s="59" t="s">
        <v>51</v>
      </c>
      <c r="AF113" s="60" t="s">
        <v>51</v>
      </c>
      <c r="AG113" s="60" t="str">
        <f t="shared" si="2"/>
        <v>нд</v>
      </c>
      <c r="AH113" s="59" t="s">
        <v>51</v>
      </c>
      <c r="AI113" s="58" t="s">
        <v>51</v>
      </c>
      <c r="AJ113" s="58" t="s">
        <v>51</v>
      </c>
      <c r="AK113" s="58" t="s">
        <v>51</v>
      </c>
      <c r="AL113" s="58" t="s">
        <v>51</v>
      </c>
    </row>
    <row r="114" spans="1:38" ht="15.75" x14ac:dyDescent="0.25">
      <c r="A114" s="37"/>
      <c r="B114" s="38" t="str">
        <f>'Таблица № 2'!B113</f>
        <v>вводы ул. Железнодорожная</v>
      </c>
      <c r="C114" s="37"/>
      <c r="D114" s="44" t="s">
        <v>51</v>
      </c>
      <c r="E114" s="44" t="s">
        <v>51</v>
      </c>
      <c r="F114" s="58" t="s">
        <v>51</v>
      </c>
      <c r="G114" s="58" t="s">
        <v>51</v>
      </c>
      <c r="H114" s="58" t="s">
        <v>51</v>
      </c>
      <c r="I114" s="58" t="s">
        <v>51</v>
      </c>
      <c r="J114" s="58" t="s">
        <v>51</v>
      </c>
      <c r="K114" s="44" t="s">
        <v>51</v>
      </c>
      <c r="L114" s="44" t="s">
        <v>51</v>
      </c>
      <c r="M114" s="58" t="s">
        <v>51</v>
      </c>
      <c r="N114" s="58" t="s">
        <v>51</v>
      </c>
      <c r="O114" s="58" t="s">
        <v>51</v>
      </c>
      <c r="P114" s="58" t="s">
        <v>51</v>
      </c>
      <c r="Q114" s="58" t="s">
        <v>51</v>
      </c>
      <c r="R114" s="44" t="s">
        <v>51</v>
      </c>
      <c r="S114" s="44" t="str">
        <f>'Таблица № 2'!Y113</f>
        <v>нд</v>
      </c>
      <c r="T114" s="58" t="s">
        <v>51</v>
      </c>
      <c r="U114" s="58" t="s">
        <v>51</v>
      </c>
      <c r="V114" s="58" t="s">
        <v>51</v>
      </c>
      <c r="W114" s="58" t="s">
        <v>51</v>
      </c>
      <c r="X114" s="59" t="s">
        <v>51</v>
      </c>
      <c r="Y114" s="60" t="s">
        <v>51</v>
      </c>
      <c r="Z114" s="60" t="s">
        <v>51</v>
      </c>
      <c r="AA114" s="59" t="s">
        <v>51</v>
      </c>
      <c r="AB114" s="59" t="s">
        <v>51</v>
      </c>
      <c r="AC114" s="59" t="s">
        <v>51</v>
      </c>
      <c r="AD114" s="58" t="s">
        <v>51</v>
      </c>
      <c r="AE114" s="59" t="s">
        <v>51</v>
      </c>
      <c r="AF114" s="60" t="s">
        <v>51</v>
      </c>
      <c r="AG114" s="60" t="str">
        <f t="shared" si="2"/>
        <v>нд</v>
      </c>
      <c r="AH114" s="59" t="s">
        <v>51</v>
      </c>
      <c r="AI114" s="58" t="s">
        <v>51</v>
      </c>
      <c r="AJ114" s="58" t="s">
        <v>51</v>
      </c>
      <c r="AK114" s="58" t="s">
        <v>51</v>
      </c>
      <c r="AL114" s="58" t="s">
        <v>51</v>
      </c>
    </row>
    <row r="115" spans="1:38" ht="15.75" x14ac:dyDescent="0.25">
      <c r="A115" s="37"/>
      <c r="B115" s="38" t="str">
        <f>'Таблица № 2'!B114</f>
        <v>вводы ул. Победы</v>
      </c>
      <c r="C115" s="37"/>
      <c r="D115" s="44" t="s">
        <v>51</v>
      </c>
      <c r="E115" s="44" t="s">
        <v>51</v>
      </c>
      <c r="F115" s="58" t="s">
        <v>51</v>
      </c>
      <c r="G115" s="58" t="s">
        <v>51</v>
      </c>
      <c r="H115" s="58" t="s">
        <v>51</v>
      </c>
      <c r="I115" s="58" t="s">
        <v>51</v>
      </c>
      <c r="J115" s="58" t="s">
        <v>51</v>
      </c>
      <c r="K115" s="44" t="s">
        <v>51</v>
      </c>
      <c r="L115" s="44" t="s">
        <v>51</v>
      </c>
      <c r="M115" s="58" t="s">
        <v>51</v>
      </c>
      <c r="N115" s="58" t="s">
        <v>51</v>
      </c>
      <c r="O115" s="58" t="s">
        <v>51</v>
      </c>
      <c r="P115" s="58" t="s">
        <v>51</v>
      </c>
      <c r="Q115" s="58" t="s">
        <v>51</v>
      </c>
      <c r="R115" s="44" t="s">
        <v>51</v>
      </c>
      <c r="S115" s="44" t="str">
        <f>'Таблица № 2'!Y114</f>
        <v>нд</v>
      </c>
      <c r="T115" s="58" t="s">
        <v>51</v>
      </c>
      <c r="U115" s="58" t="s">
        <v>51</v>
      </c>
      <c r="V115" s="58" t="s">
        <v>51</v>
      </c>
      <c r="W115" s="58" t="s">
        <v>51</v>
      </c>
      <c r="X115" s="59" t="s">
        <v>51</v>
      </c>
      <c r="Y115" s="60" t="s">
        <v>51</v>
      </c>
      <c r="Z115" s="60" t="s">
        <v>51</v>
      </c>
      <c r="AA115" s="59" t="s">
        <v>51</v>
      </c>
      <c r="AB115" s="59" t="s">
        <v>51</v>
      </c>
      <c r="AC115" s="59" t="s">
        <v>51</v>
      </c>
      <c r="AD115" s="58" t="s">
        <v>51</v>
      </c>
      <c r="AE115" s="59" t="s">
        <v>51</v>
      </c>
      <c r="AF115" s="60" t="s">
        <v>51</v>
      </c>
      <c r="AG115" s="60" t="str">
        <f t="shared" si="2"/>
        <v>нд</v>
      </c>
      <c r="AH115" s="59" t="s">
        <v>51</v>
      </c>
      <c r="AI115" s="58" t="s">
        <v>51</v>
      </c>
      <c r="AJ115" s="58" t="s">
        <v>51</v>
      </c>
      <c r="AK115" s="58" t="s">
        <v>51</v>
      </c>
      <c r="AL115" s="58" t="s">
        <v>51</v>
      </c>
    </row>
    <row r="116" spans="1:38" ht="31.5" x14ac:dyDescent="0.25">
      <c r="A116" s="37"/>
      <c r="B116" s="38" t="str">
        <f>'Таблица № 2'!B115</f>
        <v>от ТК30 по эстак по Сов 7,5, по нечет стор Первомай до врезки ж/д 20 и 22</v>
      </c>
      <c r="C116" s="37"/>
      <c r="D116" s="44" t="s">
        <v>51</v>
      </c>
      <c r="E116" s="44" t="s">
        <v>51</v>
      </c>
      <c r="F116" s="58" t="s">
        <v>51</v>
      </c>
      <c r="G116" s="58" t="s">
        <v>51</v>
      </c>
      <c r="H116" s="58" t="s">
        <v>51</v>
      </c>
      <c r="I116" s="58" t="s">
        <v>51</v>
      </c>
      <c r="J116" s="58" t="s">
        <v>51</v>
      </c>
      <c r="K116" s="44" t="s">
        <v>51</v>
      </c>
      <c r="L116" s="44" t="s">
        <v>51</v>
      </c>
      <c r="M116" s="58" t="s">
        <v>51</v>
      </c>
      <c r="N116" s="58" t="s">
        <v>51</v>
      </c>
      <c r="O116" s="58" t="s">
        <v>51</v>
      </c>
      <c r="P116" s="58" t="s">
        <v>51</v>
      </c>
      <c r="Q116" s="58" t="s">
        <v>51</v>
      </c>
      <c r="R116" s="44" t="s">
        <v>51</v>
      </c>
      <c r="S116" s="44" t="str">
        <f>'Таблица № 2'!Y115</f>
        <v>нд</v>
      </c>
      <c r="T116" s="58" t="s">
        <v>51</v>
      </c>
      <c r="U116" s="58" t="s">
        <v>51</v>
      </c>
      <c r="V116" s="58" t="s">
        <v>51</v>
      </c>
      <c r="W116" s="58" t="s">
        <v>51</v>
      </c>
      <c r="X116" s="59" t="s">
        <v>51</v>
      </c>
      <c r="Y116" s="60" t="s">
        <v>51</v>
      </c>
      <c r="Z116" s="60" t="s">
        <v>51</v>
      </c>
      <c r="AA116" s="59" t="s">
        <v>51</v>
      </c>
      <c r="AB116" s="59" t="s">
        <v>51</v>
      </c>
      <c r="AC116" s="59" t="s">
        <v>51</v>
      </c>
      <c r="AD116" s="58" t="s">
        <v>51</v>
      </c>
      <c r="AE116" s="59" t="s">
        <v>51</v>
      </c>
      <c r="AF116" s="60" t="s">
        <v>51</v>
      </c>
      <c r="AG116" s="60" t="str">
        <f t="shared" si="2"/>
        <v>нд</v>
      </c>
      <c r="AH116" s="59" t="s">
        <v>51</v>
      </c>
      <c r="AI116" s="58" t="s">
        <v>51</v>
      </c>
      <c r="AJ116" s="58" t="s">
        <v>51</v>
      </c>
      <c r="AK116" s="58" t="s">
        <v>51</v>
      </c>
      <c r="AL116" s="58" t="s">
        <v>51</v>
      </c>
    </row>
    <row r="117" spans="1:38" ht="31.5" x14ac:dyDescent="0.25">
      <c r="A117" s="37"/>
      <c r="B117" s="38" t="str">
        <f>'Таблица № 2'!B116</f>
        <v>от ТК30 по четн стороне 9мая до врезки в ж/д Глин-ки 21</v>
      </c>
      <c r="C117" s="37"/>
      <c r="D117" s="44" t="s">
        <v>51</v>
      </c>
      <c r="E117" s="44" t="s">
        <v>51</v>
      </c>
      <c r="F117" s="58" t="s">
        <v>51</v>
      </c>
      <c r="G117" s="58" t="s">
        <v>51</v>
      </c>
      <c r="H117" s="58" t="s">
        <v>51</v>
      </c>
      <c r="I117" s="58" t="s">
        <v>51</v>
      </c>
      <c r="J117" s="58" t="s">
        <v>51</v>
      </c>
      <c r="K117" s="44" t="s">
        <v>51</v>
      </c>
      <c r="L117" s="44" t="s">
        <v>51</v>
      </c>
      <c r="M117" s="58" t="s">
        <v>51</v>
      </c>
      <c r="N117" s="58" t="s">
        <v>51</v>
      </c>
      <c r="O117" s="58" t="s">
        <v>51</v>
      </c>
      <c r="P117" s="58" t="s">
        <v>51</v>
      </c>
      <c r="Q117" s="58" t="s">
        <v>51</v>
      </c>
      <c r="R117" s="44" t="s">
        <v>51</v>
      </c>
      <c r="S117" s="44" t="str">
        <f>'Таблица № 2'!Y116</f>
        <v>нд</v>
      </c>
      <c r="T117" s="58" t="s">
        <v>51</v>
      </c>
      <c r="U117" s="58" t="s">
        <v>51</v>
      </c>
      <c r="V117" s="58" t="s">
        <v>51</v>
      </c>
      <c r="W117" s="58" t="s">
        <v>51</v>
      </c>
      <c r="X117" s="59" t="s">
        <v>51</v>
      </c>
      <c r="Y117" s="60" t="s">
        <v>51</v>
      </c>
      <c r="Z117" s="60" t="s">
        <v>51</v>
      </c>
      <c r="AA117" s="59" t="s">
        <v>51</v>
      </c>
      <c r="AB117" s="59" t="s">
        <v>51</v>
      </c>
      <c r="AC117" s="59" t="s">
        <v>51</v>
      </c>
      <c r="AD117" s="58" t="s">
        <v>51</v>
      </c>
      <c r="AE117" s="59" t="s">
        <v>51</v>
      </c>
      <c r="AF117" s="60" t="s">
        <v>51</v>
      </c>
      <c r="AG117" s="60" t="str">
        <f t="shared" si="2"/>
        <v>нд</v>
      </c>
      <c r="AH117" s="59" t="s">
        <v>51</v>
      </c>
      <c r="AI117" s="58" t="s">
        <v>51</v>
      </c>
      <c r="AJ117" s="58" t="s">
        <v>51</v>
      </c>
      <c r="AK117" s="58" t="s">
        <v>51</v>
      </c>
      <c r="AL117" s="58" t="s">
        <v>51</v>
      </c>
    </row>
    <row r="118" spans="1:38" ht="31.5" x14ac:dyDescent="0.25">
      <c r="A118" s="37"/>
      <c r="B118" s="38" t="str">
        <f>'Таблица № 2'!B117</f>
        <v>21от эстак через 9Мая по нечет 9Мая до врезки в ж/д Глинки 5,7</v>
      </c>
      <c r="C118" s="37"/>
      <c r="D118" s="44" t="s">
        <v>51</v>
      </c>
      <c r="E118" s="44" t="s">
        <v>51</v>
      </c>
      <c r="F118" s="58" t="s">
        <v>51</v>
      </c>
      <c r="G118" s="58" t="s">
        <v>51</v>
      </c>
      <c r="H118" s="58" t="s">
        <v>51</v>
      </c>
      <c r="I118" s="58" t="s">
        <v>51</v>
      </c>
      <c r="J118" s="58" t="s">
        <v>51</v>
      </c>
      <c r="K118" s="44" t="s">
        <v>51</v>
      </c>
      <c r="L118" s="44" t="s">
        <v>51</v>
      </c>
      <c r="M118" s="58" t="s">
        <v>51</v>
      </c>
      <c r="N118" s="58" t="s">
        <v>51</v>
      </c>
      <c r="O118" s="58" t="s">
        <v>51</v>
      </c>
      <c r="P118" s="58" t="s">
        <v>51</v>
      </c>
      <c r="Q118" s="58" t="s">
        <v>51</v>
      </c>
      <c r="R118" s="44" t="s">
        <v>51</v>
      </c>
      <c r="S118" s="44" t="str">
        <f>'Таблица № 2'!Y117</f>
        <v>нд</v>
      </c>
      <c r="T118" s="58" t="s">
        <v>51</v>
      </c>
      <c r="U118" s="58" t="s">
        <v>51</v>
      </c>
      <c r="V118" s="58" t="s">
        <v>51</v>
      </c>
      <c r="W118" s="58" t="s">
        <v>51</v>
      </c>
      <c r="X118" s="59" t="s">
        <v>51</v>
      </c>
      <c r="Y118" s="60" t="s">
        <v>51</v>
      </c>
      <c r="Z118" s="60" t="s">
        <v>51</v>
      </c>
      <c r="AA118" s="59" t="s">
        <v>51</v>
      </c>
      <c r="AB118" s="59" t="s">
        <v>51</v>
      </c>
      <c r="AC118" s="59" t="s">
        <v>51</v>
      </c>
      <c r="AD118" s="58" t="s">
        <v>51</v>
      </c>
      <c r="AE118" s="59" t="s">
        <v>51</v>
      </c>
      <c r="AF118" s="60" t="s">
        <v>51</v>
      </c>
      <c r="AG118" s="60" t="str">
        <f t="shared" si="2"/>
        <v>нд</v>
      </c>
      <c r="AH118" s="59" t="s">
        <v>51</v>
      </c>
      <c r="AI118" s="58" t="s">
        <v>51</v>
      </c>
      <c r="AJ118" s="58" t="s">
        <v>51</v>
      </c>
      <c r="AK118" s="58" t="s">
        <v>51</v>
      </c>
      <c r="AL118" s="58" t="s">
        <v>51</v>
      </c>
    </row>
    <row r="119" spans="1:38" ht="15.75" x14ac:dyDescent="0.25">
      <c r="A119" s="37"/>
      <c r="B119" s="38" t="str">
        <f>'Таблица № 2'!B118</f>
        <v>вводы ул. Вокзальная</v>
      </c>
      <c r="C119" s="37"/>
      <c r="D119" s="44" t="s">
        <v>51</v>
      </c>
      <c r="E119" s="44" t="s">
        <v>51</v>
      </c>
      <c r="F119" s="58" t="s">
        <v>51</v>
      </c>
      <c r="G119" s="58" t="s">
        <v>51</v>
      </c>
      <c r="H119" s="58" t="s">
        <v>51</v>
      </c>
      <c r="I119" s="58" t="s">
        <v>51</v>
      </c>
      <c r="J119" s="58" t="s">
        <v>51</v>
      </c>
      <c r="K119" s="44" t="s">
        <v>51</v>
      </c>
      <c r="L119" s="44" t="s">
        <v>51</v>
      </c>
      <c r="M119" s="58" t="s">
        <v>51</v>
      </c>
      <c r="N119" s="58" t="s">
        <v>51</v>
      </c>
      <c r="O119" s="58" t="s">
        <v>51</v>
      </c>
      <c r="P119" s="58" t="s">
        <v>51</v>
      </c>
      <c r="Q119" s="58" t="s">
        <v>51</v>
      </c>
      <c r="R119" s="44" t="s">
        <v>51</v>
      </c>
      <c r="S119" s="44" t="str">
        <f>'Таблица № 2'!Y118</f>
        <v>нд</v>
      </c>
      <c r="T119" s="58" t="s">
        <v>51</v>
      </c>
      <c r="U119" s="58" t="s">
        <v>51</v>
      </c>
      <c r="V119" s="58" t="s">
        <v>51</v>
      </c>
      <c r="W119" s="58" t="s">
        <v>51</v>
      </c>
      <c r="X119" s="59" t="s">
        <v>51</v>
      </c>
      <c r="Y119" s="60" t="s">
        <v>51</v>
      </c>
      <c r="Z119" s="60" t="s">
        <v>51</v>
      </c>
      <c r="AA119" s="59" t="s">
        <v>51</v>
      </c>
      <c r="AB119" s="59" t="s">
        <v>51</v>
      </c>
      <c r="AC119" s="59" t="s">
        <v>51</v>
      </c>
      <c r="AD119" s="58" t="s">
        <v>51</v>
      </c>
      <c r="AE119" s="59" t="s">
        <v>51</v>
      </c>
      <c r="AF119" s="60" t="s">
        <v>51</v>
      </c>
      <c r="AG119" s="60" t="str">
        <f t="shared" si="2"/>
        <v>нд</v>
      </c>
      <c r="AH119" s="59" t="s">
        <v>51</v>
      </c>
      <c r="AI119" s="58" t="s">
        <v>51</v>
      </c>
      <c r="AJ119" s="58" t="s">
        <v>51</v>
      </c>
      <c r="AK119" s="58" t="s">
        <v>51</v>
      </c>
      <c r="AL119" s="58" t="s">
        <v>51</v>
      </c>
    </row>
    <row r="120" spans="1:38" ht="15.75" x14ac:dyDescent="0.25">
      <c r="A120" s="37"/>
      <c r="B120" s="38" t="str">
        <f>'Таблица № 2'!B119</f>
        <v>вводы ул. Зои Космодемьянской</v>
      </c>
      <c r="C120" s="37"/>
      <c r="D120" s="44" t="s">
        <v>51</v>
      </c>
      <c r="E120" s="44" t="s">
        <v>51</v>
      </c>
      <c r="F120" s="58" t="s">
        <v>51</v>
      </c>
      <c r="G120" s="58" t="s">
        <v>51</v>
      </c>
      <c r="H120" s="58" t="s">
        <v>51</v>
      </c>
      <c r="I120" s="58" t="s">
        <v>51</v>
      </c>
      <c r="J120" s="58" t="s">
        <v>51</v>
      </c>
      <c r="K120" s="44" t="s">
        <v>51</v>
      </c>
      <c r="L120" s="44" t="s">
        <v>51</v>
      </c>
      <c r="M120" s="58" t="s">
        <v>51</v>
      </c>
      <c r="N120" s="58" t="s">
        <v>51</v>
      </c>
      <c r="O120" s="58" t="s">
        <v>51</v>
      </c>
      <c r="P120" s="58" t="s">
        <v>51</v>
      </c>
      <c r="Q120" s="58" t="s">
        <v>51</v>
      </c>
      <c r="R120" s="44" t="s">
        <v>51</v>
      </c>
      <c r="S120" s="44" t="str">
        <f>'Таблица № 2'!Y119</f>
        <v>нд</v>
      </c>
      <c r="T120" s="58" t="s">
        <v>51</v>
      </c>
      <c r="U120" s="58" t="s">
        <v>51</v>
      </c>
      <c r="V120" s="58" t="s">
        <v>51</v>
      </c>
      <c r="W120" s="58" t="s">
        <v>51</v>
      </c>
      <c r="X120" s="59" t="s">
        <v>51</v>
      </c>
      <c r="Y120" s="60" t="s">
        <v>51</v>
      </c>
      <c r="Z120" s="60" t="s">
        <v>51</v>
      </c>
      <c r="AA120" s="59" t="s">
        <v>51</v>
      </c>
      <c r="AB120" s="59" t="s">
        <v>51</v>
      </c>
      <c r="AC120" s="59" t="s">
        <v>51</v>
      </c>
      <c r="AD120" s="58" t="s">
        <v>51</v>
      </c>
      <c r="AE120" s="59" t="s">
        <v>51</v>
      </c>
      <c r="AF120" s="60" t="s">
        <v>51</v>
      </c>
      <c r="AG120" s="60" t="str">
        <f t="shared" si="2"/>
        <v>нд</v>
      </c>
      <c r="AH120" s="59" t="s">
        <v>51</v>
      </c>
      <c r="AI120" s="58" t="s">
        <v>51</v>
      </c>
      <c r="AJ120" s="58" t="s">
        <v>51</v>
      </c>
      <c r="AK120" s="58" t="s">
        <v>51</v>
      </c>
      <c r="AL120" s="58" t="s">
        <v>51</v>
      </c>
    </row>
    <row r="121" spans="1:38" ht="15.75" x14ac:dyDescent="0.25">
      <c r="A121" s="37"/>
      <c r="B121" s="38" t="str">
        <f>'Таблица № 2'!B120</f>
        <v>вводы ул. Школьная</v>
      </c>
      <c r="C121" s="37"/>
      <c r="D121" s="44" t="s">
        <v>51</v>
      </c>
      <c r="E121" s="44" t="s">
        <v>51</v>
      </c>
      <c r="F121" s="58" t="s">
        <v>51</v>
      </c>
      <c r="G121" s="58" t="s">
        <v>51</v>
      </c>
      <c r="H121" s="58" t="s">
        <v>51</v>
      </c>
      <c r="I121" s="58" t="s">
        <v>51</v>
      </c>
      <c r="J121" s="58" t="s">
        <v>51</v>
      </c>
      <c r="K121" s="44" t="s">
        <v>51</v>
      </c>
      <c r="L121" s="44" t="s">
        <v>51</v>
      </c>
      <c r="M121" s="58" t="s">
        <v>51</v>
      </c>
      <c r="N121" s="58" t="s">
        <v>51</v>
      </c>
      <c r="O121" s="58" t="s">
        <v>51</v>
      </c>
      <c r="P121" s="58" t="s">
        <v>51</v>
      </c>
      <c r="Q121" s="58" t="s">
        <v>51</v>
      </c>
      <c r="R121" s="44" t="s">
        <v>51</v>
      </c>
      <c r="S121" s="44" t="str">
        <f>'Таблица № 2'!Y120</f>
        <v>нд</v>
      </c>
      <c r="T121" s="58" t="s">
        <v>51</v>
      </c>
      <c r="U121" s="58" t="s">
        <v>51</v>
      </c>
      <c r="V121" s="58" t="s">
        <v>51</v>
      </c>
      <c r="W121" s="58" t="s">
        <v>51</v>
      </c>
      <c r="X121" s="59" t="s">
        <v>51</v>
      </c>
      <c r="Y121" s="60" t="s">
        <v>51</v>
      </c>
      <c r="Z121" s="60" t="s">
        <v>51</v>
      </c>
      <c r="AA121" s="59" t="s">
        <v>51</v>
      </c>
      <c r="AB121" s="59" t="s">
        <v>51</v>
      </c>
      <c r="AC121" s="59" t="s">
        <v>51</v>
      </c>
      <c r="AD121" s="58" t="s">
        <v>51</v>
      </c>
      <c r="AE121" s="59" t="s">
        <v>51</v>
      </c>
      <c r="AF121" s="60" t="s">
        <v>51</v>
      </c>
      <c r="AG121" s="60" t="str">
        <f t="shared" si="2"/>
        <v>нд</v>
      </c>
      <c r="AH121" s="59" t="s">
        <v>51</v>
      </c>
      <c r="AI121" s="58" t="s">
        <v>51</v>
      </c>
      <c r="AJ121" s="58" t="s">
        <v>51</v>
      </c>
      <c r="AK121" s="58" t="s">
        <v>51</v>
      </c>
      <c r="AL121" s="58" t="s">
        <v>51</v>
      </c>
    </row>
    <row r="122" spans="1:38" ht="15.75" x14ac:dyDescent="0.25">
      <c r="A122" s="37"/>
      <c r="B122" s="38" t="str">
        <f>'Таблица № 2'!B121</f>
        <v>ввод ул. Тимирязева 6</v>
      </c>
      <c r="C122" s="37"/>
      <c r="D122" s="44" t="s">
        <v>51</v>
      </c>
      <c r="E122" s="44" t="s">
        <v>51</v>
      </c>
      <c r="F122" s="58" t="s">
        <v>51</v>
      </c>
      <c r="G122" s="58" t="s">
        <v>51</v>
      </c>
      <c r="H122" s="58" t="s">
        <v>51</v>
      </c>
      <c r="I122" s="58" t="s">
        <v>51</v>
      </c>
      <c r="J122" s="58" t="s">
        <v>51</v>
      </c>
      <c r="K122" s="44" t="s">
        <v>51</v>
      </c>
      <c r="L122" s="44" t="s">
        <v>51</v>
      </c>
      <c r="M122" s="58" t="s">
        <v>51</v>
      </c>
      <c r="N122" s="58" t="s">
        <v>51</v>
      </c>
      <c r="O122" s="58" t="s">
        <v>51</v>
      </c>
      <c r="P122" s="58" t="s">
        <v>51</v>
      </c>
      <c r="Q122" s="58" t="s">
        <v>51</v>
      </c>
      <c r="R122" s="44" t="s">
        <v>51</v>
      </c>
      <c r="S122" s="44" t="str">
        <f>'Таблица № 2'!Y121</f>
        <v>нд</v>
      </c>
      <c r="T122" s="58" t="s">
        <v>51</v>
      </c>
      <c r="U122" s="58" t="s">
        <v>51</v>
      </c>
      <c r="V122" s="58" t="s">
        <v>51</v>
      </c>
      <c r="W122" s="58" t="s">
        <v>51</v>
      </c>
      <c r="X122" s="59" t="s">
        <v>51</v>
      </c>
      <c r="Y122" s="60" t="s">
        <v>51</v>
      </c>
      <c r="Z122" s="60" t="s">
        <v>51</v>
      </c>
      <c r="AA122" s="59" t="s">
        <v>51</v>
      </c>
      <c r="AB122" s="59" t="s">
        <v>51</v>
      </c>
      <c r="AC122" s="59" t="s">
        <v>51</v>
      </c>
      <c r="AD122" s="58" t="s">
        <v>51</v>
      </c>
      <c r="AE122" s="59" t="s">
        <v>51</v>
      </c>
      <c r="AF122" s="60" t="s">
        <v>51</v>
      </c>
      <c r="AG122" s="60" t="str">
        <f t="shared" si="2"/>
        <v>нд</v>
      </c>
      <c r="AH122" s="59" t="s">
        <v>51</v>
      </c>
      <c r="AI122" s="58" t="s">
        <v>51</v>
      </c>
      <c r="AJ122" s="58" t="s">
        <v>51</v>
      </c>
      <c r="AK122" s="58" t="s">
        <v>51</v>
      </c>
      <c r="AL122" s="58" t="s">
        <v>51</v>
      </c>
    </row>
    <row r="123" spans="1:38" ht="15.75" x14ac:dyDescent="0.25">
      <c r="A123" s="37"/>
      <c r="B123" s="38" t="str">
        <f>'Таблица № 2'!B122</f>
        <v>вводы ул. Загородная</v>
      </c>
      <c r="C123" s="37"/>
      <c r="D123" s="44" t="s">
        <v>51</v>
      </c>
      <c r="E123" s="44" t="s">
        <v>51</v>
      </c>
      <c r="F123" s="58" t="s">
        <v>51</v>
      </c>
      <c r="G123" s="58" t="s">
        <v>51</v>
      </c>
      <c r="H123" s="58" t="s">
        <v>51</v>
      </c>
      <c r="I123" s="58" t="s">
        <v>51</v>
      </c>
      <c r="J123" s="58" t="s">
        <v>51</v>
      </c>
      <c r="K123" s="44" t="s">
        <v>51</v>
      </c>
      <c r="L123" s="44" t="s">
        <v>51</v>
      </c>
      <c r="M123" s="58" t="s">
        <v>51</v>
      </c>
      <c r="N123" s="58" t="s">
        <v>51</v>
      </c>
      <c r="O123" s="58" t="s">
        <v>51</v>
      </c>
      <c r="P123" s="58" t="s">
        <v>51</v>
      </c>
      <c r="Q123" s="58" t="s">
        <v>51</v>
      </c>
      <c r="R123" s="44" t="s">
        <v>51</v>
      </c>
      <c r="S123" s="44" t="str">
        <f>'Таблица № 2'!Y122</f>
        <v>нд</v>
      </c>
      <c r="T123" s="58" t="s">
        <v>51</v>
      </c>
      <c r="U123" s="58" t="s">
        <v>51</v>
      </c>
      <c r="V123" s="58" t="s">
        <v>51</v>
      </c>
      <c r="W123" s="58" t="s">
        <v>51</v>
      </c>
      <c r="X123" s="59" t="s">
        <v>51</v>
      </c>
      <c r="Y123" s="60" t="s">
        <v>51</v>
      </c>
      <c r="Z123" s="60" t="s">
        <v>51</v>
      </c>
      <c r="AA123" s="59" t="s">
        <v>51</v>
      </c>
      <c r="AB123" s="59" t="s">
        <v>51</v>
      </c>
      <c r="AC123" s="59" t="s">
        <v>51</v>
      </c>
      <c r="AD123" s="58" t="s">
        <v>51</v>
      </c>
      <c r="AE123" s="59" t="s">
        <v>51</v>
      </c>
      <c r="AF123" s="60" t="s">
        <v>51</v>
      </c>
      <c r="AG123" s="60" t="str">
        <f t="shared" si="2"/>
        <v>нд</v>
      </c>
      <c r="AH123" s="59" t="s">
        <v>51</v>
      </c>
      <c r="AI123" s="58" t="s">
        <v>51</v>
      </c>
      <c r="AJ123" s="58" t="s">
        <v>51</v>
      </c>
      <c r="AK123" s="58" t="s">
        <v>51</v>
      </c>
      <c r="AL123" s="58" t="s">
        <v>51</v>
      </c>
    </row>
    <row r="124" spans="1:38" ht="15.75" x14ac:dyDescent="0.25">
      <c r="A124" s="37"/>
      <c r="B124" s="38" t="str">
        <f>'Таблица № 2'!B123</f>
        <v>вводы ул. Лесная</v>
      </c>
      <c r="C124" s="37"/>
      <c r="D124" s="44" t="s">
        <v>51</v>
      </c>
      <c r="E124" s="44" t="s">
        <v>51</v>
      </c>
      <c r="F124" s="58" t="s">
        <v>51</v>
      </c>
      <c r="G124" s="58" t="s">
        <v>51</v>
      </c>
      <c r="H124" s="58" t="s">
        <v>51</v>
      </c>
      <c r="I124" s="58" t="s">
        <v>51</v>
      </c>
      <c r="J124" s="58" t="s">
        <v>51</v>
      </c>
      <c r="K124" s="44" t="s">
        <v>51</v>
      </c>
      <c r="L124" s="44" t="s">
        <v>51</v>
      </c>
      <c r="M124" s="58" t="s">
        <v>51</v>
      </c>
      <c r="N124" s="58" t="s">
        <v>51</v>
      </c>
      <c r="O124" s="58" t="s">
        <v>51</v>
      </c>
      <c r="P124" s="58" t="s">
        <v>51</v>
      </c>
      <c r="Q124" s="58" t="s">
        <v>51</v>
      </c>
      <c r="R124" s="44" t="s">
        <v>51</v>
      </c>
      <c r="S124" s="44" t="str">
        <f>'Таблица № 2'!Y123</f>
        <v>нд</v>
      </c>
      <c r="T124" s="58" t="s">
        <v>51</v>
      </c>
      <c r="U124" s="58" t="s">
        <v>51</v>
      </c>
      <c r="V124" s="58" t="s">
        <v>51</v>
      </c>
      <c r="W124" s="58" t="s">
        <v>51</v>
      </c>
      <c r="X124" s="59" t="s">
        <v>51</v>
      </c>
      <c r="Y124" s="60" t="s">
        <v>51</v>
      </c>
      <c r="Z124" s="60" t="s">
        <v>51</v>
      </c>
      <c r="AA124" s="59" t="s">
        <v>51</v>
      </c>
      <c r="AB124" s="59" t="s">
        <v>51</v>
      </c>
      <c r="AC124" s="59" t="s">
        <v>51</v>
      </c>
      <c r="AD124" s="58" t="s">
        <v>51</v>
      </c>
      <c r="AE124" s="59" t="s">
        <v>51</v>
      </c>
      <c r="AF124" s="60" t="s">
        <v>51</v>
      </c>
      <c r="AG124" s="60" t="str">
        <f t="shared" si="2"/>
        <v>нд</v>
      </c>
      <c r="AH124" s="59" t="s">
        <v>51</v>
      </c>
      <c r="AI124" s="58" t="s">
        <v>51</v>
      </c>
      <c r="AJ124" s="58" t="s">
        <v>51</v>
      </c>
      <c r="AK124" s="58" t="s">
        <v>51</v>
      </c>
      <c r="AL124" s="58" t="s">
        <v>51</v>
      </c>
    </row>
    <row r="125" spans="1:38" ht="15.75" x14ac:dyDescent="0.25">
      <c r="A125" s="37"/>
      <c r="B125" s="38" t="str">
        <f>'Таблица № 2'!B124</f>
        <v>от врез. в ТК43 до врезки в новый д/с и ж/д К/фл. 3</v>
      </c>
      <c r="C125" s="37"/>
      <c r="D125" s="44" t="s">
        <v>51</v>
      </c>
      <c r="E125" s="44" t="s">
        <v>51</v>
      </c>
      <c r="F125" s="58" t="s">
        <v>51</v>
      </c>
      <c r="G125" s="58" t="s">
        <v>51</v>
      </c>
      <c r="H125" s="58" t="s">
        <v>51</v>
      </c>
      <c r="I125" s="58" t="s">
        <v>51</v>
      </c>
      <c r="J125" s="58" t="s">
        <v>51</v>
      </c>
      <c r="K125" s="44" t="s">
        <v>51</v>
      </c>
      <c r="L125" s="44" t="s">
        <v>51</v>
      </c>
      <c r="M125" s="58" t="s">
        <v>51</v>
      </c>
      <c r="N125" s="58" t="s">
        <v>51</v>
      </c>
      <c r="O125" s="58" t="s">
        <v>51</v>
      </c>
      <c r="P125" s="58" t="s">
        <v>51</v>
      </c>
      <c r="Q125" s="58" t="s">
        <v>51</v>
      </c>
      <c r="R125" s="44" t="s">
        <v>51</v>
      </c>
      <c r="S125" s="44" t="str">
        <f>'Таблица № 2'!Y124</f>
        <v>нд</v>
      </c>
      <c r="T125" s="58" t="s">
        <v>51</v>
      </c>
      <c r="U125" s="58" t="s">
        <v>51</v>
      </c>
      <c r="V125" s="58" t="s">
        <v>51</v>
      </c>
      <c r="W125" s="58" t="s">
        <v>51</v>
      </c>
      <c r="X125" s="59" t="s">
        <v>51</v>
      </c>
      <c r="Y125" s="60" t="s">
        <v>51</v>
      </c>
      <c r="Z125" s="60" t="s">
        <v>51</v>
      </c>
      <c r="AA125" s="59" t="s">
        <v>51</v>
      </c>
      <c r="AB125" s="59" t="s">
        <v>51</v>
      </c>
      <c r="AC125" s="59" t="s">
        <v>51</v>
      </c>
      <c r="AD125" s="58" t="s">
        <v>51</v>
      </c>
      <c r="AE125" s="59" t="s">
        <v>51</v>
      </c>
      <c r="AF125" s="60" t="s">
        <v>51</v>
      </c>
      <c r="AG125" s="60" t="str">
        <f t="shared" si="2"/>
        <v>нд</v>
      </c>
      <c r="AH125" s="59" t="s">
        <v>51</v>
      </c>
      <c r="AI125" s="58" t="s">
        <v>51</v>
      </c>
      <c r="AJ125" s="58" t="s">
        <v>51</v>
      </c>
      <c r="AK125" s="58" t="s">
        <v>51</v>
      </c>
      <c r="AL125" s="58" t="s">
        <v>51</v>
      </c>
    </row>
    <row r="126" spans="1:38" ht="31.5" x14ac:dyDescent="0.25">
      <c r="A126" s="37"/>
      <c r="B126" s="38" t="str">
        <f>'Таблица № 2'!B125</f>
        <v>от ТК41 до  ТК стар СОШ3  и до врез. в ж/д Пионерский 2</v>
      </c>
      <c r="C126" s="37"/>
      <c r="D126" s="44" t="s">
        <v>51</v>
      </c>
      <c r="E126" s="44" t="s">
        <v>51</v>
      </c>
      <c r="F126" s="58" t="s">
        <v>51</v>
      </c>
      <c r="G126" s="58" t="s">
        <v>51</v>
      </c>
      <c r="H126" s="58" t="s">
        <v>51</v>
      </c>
      <c r="I126" s="58" t="s">
        <v>51</v>
      </c>
      <c r="J126" s="58" t="s">
        <v>51</v>
      </c>
      <c r="K126" s="44" t="s">
        <v>51</v>
      </c>
      <c r="L126" s="44" t="s">
        <v>51</v>
      </c>
      <c r="M126" s="58" t="s">
        <v>51</v>
      </c>
      <c r="N126" s="58" t="s">
        <v>51</v>
      </c>
      <c r="O126" s="58" t="s">
        <v>51</v>
      </c>
      <c r="P126" s="58" t="s">
        <v>51</v>
      </c>
      <c r="Q126" s="58" t="s">
        <v>51</v>
      </c>
      <c r="R126" s="44" t="s">
        <v>51</v>
      </c>
      <c r="S126" s="44" t="str">
        <f>'Таблица № 2'!Y125</f>
        <v>нд</v>
      </c>
      <c r="T126" s="58" t="s">
        <v>51</v>
      </c>
      <c r="U126" s="58" t="s">
        <v>51</v>
      </c>
      <c r="V126" s="58" t="s">
        <v>51</v>
      </c>
      <c r="W126" s="58" t="s">
        <v>51</v>
      </c>
      <c r="X126" s="59" t="s">
        <v>51</v>
      </c>
      <c r="Y126" s="60" t="s">
        <v>51</v>
      </c>
      <c r="Z126" s="60" t="s">
        <v>51</v>
      </c>
      <c r="AA126" s="59" t="s">
        <v>51</v>
      </c>
      <c r="AB126" s="59" t="s">
        <v>51</v>
      </c>
      <c r="AC126" s="59" t="s">
        <v>51</v>
      </c>
      <c r="AD126" s="58" t="s">
        <v>51</v>
      </c>
      <c r="AE126" s="59" t="s">
        <v>51</v>
      </c>
      <c r="AF126" s="60" t="s">
        <v>51</v>
      </c>
      <c r="AG126" s="60" t="str">
        <f t="shared" si="2"/>
        <v>нд</v>
      </c>
      <c r="AH126" s="59" t="s">
        <v>51</v>
      </c>
      <c r="AI126" s="58" t="s">
        <v>51</v>
      </c>
      <c r="AJ126" s="58" t="s">
        <v>51</v>
      </c>
      <c r="AK126" s="58" t="s">
        <v>51</v>
      </c>
      <c r="AL126" s="58" t="s">
        <v>51</v>
      </c>
    </row>
    <row r="127" spans="1:38" ht="15.75" x14ac:dyDescent="0.25">
      <c r="A127" s="37"/>
      <c r="B127" s="38" t="str">
        <f>'Таблица № 2'!B126</f>
        <v>от ТК29 по четн  Октябрь до врезки в ж/д Окт 24</v>
      </c>
      <c r="C127" s="37"/>
      <c r="D127" s="44" t="s">
        <v>51</v>
      </c>
      <c r="E127" s="44" t="s">
        <v>51</v>
      </c>
      <c r="F127" s="58" t="s">
        <v>51</v>
      </c>
      <c r="G127" s="58" t="s">
        <v>51</v>
      </c>
      <c r="H127" s="58" t="s">
        <v>51</v>
      </c>
      <c r="I127" s="58" t="s">
        <v>51</v>
      </c>
      <c r="J127" s="58" t="s">
        <v>51</v>
      </c>
      <c r="K127" s="44" t="s">
        <v>51</v>
      </c>
      <c r="L127" s="44" t="s">
        <v>51</v>
      </c>
      <c r="M127" s="58" t="s">
        <v>51</v>
      </c>
      <c r="N127" s="58" t="s">
        <v>51</v>
      </c>
      <c r="O127" s="58" t="s">
        <v>51</v>
      </c>
      <c r="P127" s="58" t="s">
        <v>51</v>
      </c>
      <c r="Q127" s="58" t="s">
        <v>51</v>
      </c>
      <c r="R127" s="44" t="s">
        <v>51</v>
      </c>
      <c r="S127" s="44" t="str">
        <f>'Таблица № 2'!Y126</f>
        <v>нд</v>
      </c>
      <c r="T127" s="58" t="s">
        <v>51</v>
      </c>
      <c r="U127" s="58" t="s">
        <v>51</v>
      </c>
      <c r="V127" s="58" t="s">
        <v>51</v>
      </c>
      <c r="W127" s="58" t="s">
        <v>51</v>
      </c>
      <c r="X127" s="59" t="s">
        <v>51</v>
      </c>
      <c r="Y127" s="60" t="s">
        <v>51</v>
      </c>
      <c r="Z127" s="60" t="s">
        <v>51</v>
      </c>
      <c r="AA127" s="59" t="s">
        <v>51</v>
      </c>
      <c r="AB127" s="59" t="s">
        <v>51</v>
      </c>
      <c r="AC127" s="59" t="s">
        <v>51</v>
      </c>
      <c r="AD127" s="58" t="s">
        <v>51</v>
      </c>
      <c r="AE127" s="59" t="s">
        <v>51</v>
      </c>
      <c r="AF127" s="60" t="s">
        <v>51</v>
      </c>
      <c r="AG127" s="60" t="str">
        <f t="shared" si="2"/>
        <v>нд</v>
      </c>
      <c r="AH127" s="59" t="s">
        <v>51</v>
      </c>
      <c r="AI127" s="58" t="s">
        <v>51</v>
      </c>
      <c r="AJ127" s="58" t="s">
        <v>51</v>
      </c>
      <c r="AK127" s="58" t="s">
        <v>51</v>
      </c>
      <c r="AL127" s="58" t="s">
        <v>51</v>
      </c>
    </row>
    <row r="128" spans="1:38" ht="31.5" x14ac:dyDescent="0.25">
      <c r="A128" s="37"/>
      <c r="B128" s="38" t="str">
        <f>'Таблица № 2'!B127</f>
        <v xml:space="preserve">от врезки в трассу около Окт 3 по нечет.стор Окт до врезки в ж/дом 19 </v>
      </c>
      <c r="C128" s="37"/>
      <c r="D128" s="44" t="s">
        <v>51</v>
      </c>
      <c r="E128" s="44" t="s">
        <v>51</v>
      </c>
      <c r="F128" s="58" t="s">
        <v>51</v>
      </c>
      <c r="G128" s="58" t="s">
        <v>51</v>
      </c>
      <c r="H128" s="58" t="s">
        <v>51</v>
      </c>
      <c r="I128" s="58" t="s">
        <v>51</v>
      </c>
      <c r="J128" s="58" t="s">
        <v>51</v>
      </c>
      <c r="K128" s="44" t="s">
        <v>51</v>
      </c>
      <c r="L128" s="44" t="s">
        <v>51</v>
      </c>
      <c r="M128" s="58" t="s">
        <v>51</v>
      </c>
      <c r="N128" s="58" t="s">
        <v>51</v>
      </c>
      <c r="O128" s="58" t="s">
        <v>51</v>
      </c>
      <c r="P128" s="58" t="s">
        <v>51</v>
      </c>
      <c r="Q128" s="58" t="s">
        <v>51</v>
      </c>
      <c r="R128" s="44" t="s">
        <v>51</v>
      </c>
      <c r="S128" s="44" t="str">
        <f>'Таблица № 2'!Y127</f>
        <v>нд</v>
      </c>
      <c r="T128" s="58" t="s">
        <v>51</v>
      </c>
      <c r="U128" s="58" t="s">
        <v>51</v>
      </c>
      <c r="V128" s="58" t="s">
        <v>51</v>
      </c>
      <c r="W128" s="58" t="s">
        <v>51</v>
      </c>
      <c r="X128" s="59" t="s">
        <v>51</v>
      </c>
      <c r="Y128" s="60" t="s">
        <v>51</v>
      </c>
      <c r="Z128" s="60" t="s">
        <v>51</v>
      </c>
      <c r="AA128" s="59" t="s">
        <v>51</v>
      </c>
      <c r="AB128" s="59" t="s">
        <v>51</v>
      </c>
      <c r="AC128" s="59" t="s">
        <v>51</v>
      </c>
      <c r="AD128" s="58" t="s">
        <v>51</v>
      </c>
      <c r="AE128" s="59" t="s">
        <v>51</v>
      </c>
      <c r="AF128" s="60" t="s">
        <v>51</v>
      </c>
      <c r="AG128" s="60" t="str">
        <f t="shared" si="2"/>
        <v>нд</v>
      </c>
      <c r="AH128" s="59" t="s">
        <v>51</v>
      </c>
      <c r="AI128" s="58" t="s">
        <v>51</v>
      </c>
      <c r="AJ128" s="58" t="s">
        <v>51</v>
      </c>
      <c r="AK128" s="58" t="s">
        <v>51</v>
      </c>
      <c r="AL128" s="58" t="s">
        <v>51</v>
      </c>
    </row>
    <row r="129" spans="1:38" ht="15.75" x14ac:dyDescent="0.25">
      <c r="A129" s="37"/>
      <c r="B129" s="38" t="str">
        <f>'Таблица № 2'!B128</f>
        <v>от ТК7до ТК8, до ТК9 Ленина 11</v>
      </c>
      <c r="C129" s="37"/>
      <c r="D129" s="44" t="s">
        <v>51</v>
      </c>
      <c r="E129" s="44" t="s">
        <v>51</v>
      </c>
      <c r="F129" s="58" t="s">
        <v>51</v>
      </c>
      <c r="G129" s="58" t="s">
        <v>51</v>
      </c>
      <c r="H129" s="58" t="s">
        <v>51</v>
      </c>
      <c r="I129" s="58" t="s">
        <v>51</v>
      </c>
      <c r="J129" s="58" t="s">
        <v>51</v>
      </c>
      <c r="K129" s="44" t="s">
        <v>51</v>
      </c>
      <c r="L129" s="44" t="s">
        <v>51</v>
      </c>
      <c r="M129" s="58" t="s">
        <v>51</v>
      </c>
      <c r="N129" s="58" t="s">
        <v>51</v>
      </c>
      <c r="O129" s="58" t="s">
        <v>51</v>
      </c>
      <c r="P129" s="58" t="s">
        <v>51</v>
      </c>
      <c r="Q129" s="58" t="s">
        <v>51</v>
      </c>
      <c r="R129" s="44" t="s">
        <v>51</v>
      </c>
      <c r="S129" s="44" t="str">
        <f>'Таблица № 2'!Y128</f>
        <v>нд</v>
      </c>
      <c r="T129" s="58" t="s">
        <v>51</v>
      </c>
      <c r="U129" s="58" t="s">
        <v>51</v>
      </c>
      <c r="V129" s="58" t="s">
        <v>51</v>
      </c>
      <c r="W129" s="58" t="s">
        <v>51</v>
      </c>
      <c r="X129" s="59" t="s">
        <v>51</v>
      </c>
      <c r="Y129" s="60" t="s">
        <v>51</v>
      </c>
      <c r="Z129" s="60" t="s">
        <v>51</v>
      </c>
      <c r="AA129" s="59" t="s">
        <v>51</v>
      </c>
      <c r="AB129" s="59" t="s">
        <v>51</v>
      </c>
      <c r="AC129" s="59" t="s">
        <v>51</v>
      </c>
      <c r="AD129" s="58" t="s">
        <v>51</v>
      </c>
      <c r="AE129" s="59" t="s">
        <v>51</v>
      </c>
      <c r="AF129" s="60" t="s">
        <v>51</v>
      </c>
      <c r="AG129" s="60" t="str">
        <f t="shared" si="2"/>
        <v>нд</v>
      </c>
      <c r="AH129" s="59" t="s">
        <v>51</v>
      </c>
      <c r="AI129" s="58" t="s">
        <v>51</v>
      </c>
      <c r="AJ129" s="58" t="s">
        <v>51</v>
      </c>
      <c r="AK129" s="58" t="s">
        <v>51</v>
      </c>
      <c r="AL129" s="58" t="s">
        <v>51</v>
      </c>
    </row>
    <row r="130" spans="1:38" ht="15.75" x14ac:dyDescent="0.25">
      <c r="A130" s="37"/>
      <c r="B130" s="38" t="str">
        <f>'Таблица № 2'!B129</f>
        <v>вводы ул. Московская</v>
      </c>
      <c r="C130" s="37"/>
      <c r="D130" s="44" t="s">
        <v>51</v>
      </c>
      <c r="E130" s="44" t="s">
        <v>51</v>
      </c>
      <c r="F130" s="58" t="s">
        <v>51</v>
      </c>
      <c r="G130" s="58" t="s">
        <v>51</v>
      </c>
      <c r="H130" s="58" t="s">
        <v>51</v>
      </c>
      <c r="I130" s="58" t="s">
        <v>51</v>
      </c>
      <c r="J130" s="58" t="s">
        <v>51</v>
      </c>
      <c r="K130" s="44" t="s">
        <v>51</v>
      </c>
      <c r="L130" s="44" t="s">
        <v>51</v>
      </c>
      <c r="M130" s="58" t="s">
        <v>51</v>
      </c>
      <c r="N130" s="58" t="s">
        <v>51</v>
      </c>
      <c r="O130" s="58" t="s">
        <v>51</v>
      </c>
      <c r="P130" s="58" t="s">
        <v>51</v>
      </c>
      <c r="Q130" s="58" t="s">
        <v>51</v>
      </c>
      <c r="R130" s="44" t="s">
        <v>51</v>
      </c>
      <c r="S130" s="44" t="str">
        <f>'Таблица № 2'!Y129</f>
        <v>нд</v>
      </c>
      <c r="T130" s="58" t="s">
        <v>51</v>
      </c>
      <c r="U130" s="58" t="s">
        <v>51</v>
      </c>
      <c r="V130" s="58" t="s">
        <v>51</v>
      </c>
      <c r="W130" s="58" t="s">
        <v>51</v>
      </c>
      <c r="X130" s="59" t="s">
        <v>51</v>
      </c>
      <c r="Y130" s="60" t="s">
        <v>51</v>
      </c>
      <c r="Z130" s="60" t="s">
        <v>51</v>
      </c>
      <c r="AA130" s="59" t="s">
        <v>51</v>
      </c>
      <c r="AB130" s="59" t="s">
        <v>51</v>
      </c>
      <c r="AC130" s="59" t="s">
        <v>51</v>
      </c>
      <c r="AD130" s="58" t="s">
        <v>51</v>
      </c>
      <c r="AE130" s="59" t="s">
        <v>51</v>
      </c>
      <c r="AF130" s="60" t="s">
        <v>51</v>
      </c>
      <c r="AG130" s="60" t="str">
        <f t="shared" si="2"/>
        <v>нд</v>
      </c>
      <c r="AH130" s="59" t="s">
        <v>51</v>
      </c>
      <c r="AI130" s="58" t="s">
        <v>51</v>
      </c>
      <c r="AJ130" s="58" t="s">
        <v>51</v>
      </c>
      <c r="AK130" s="58" t="s">
        <v>51</v>
      </c>
      <c r="AL130" s="58" t="s">
        <v>51</v>
      </c>
    </row>
    <row r="131" spans="1:38" ht="15.75" x14ac:dyDescent="0.25">
      <c r="A131" s="37"/>
      <c r="B131" s="38" t="str">
        <f>'Таблица № 2'!B130</f>
        <v>вводы пр. Ленина</v>
      </c>
      <c r="C131" s="37"/>
      <c r="D131" s="44" t="s">
        <v>51</v>
      </c>
      <c r="E131" s="44" t="s">
        <v>51</v>
      </c>
      <c r="F131" s="58" t="s">
        <v>51</v>
      </c>
      <c r="G131" s="58" t="s">
        <v>51</v>
      </c>
      <c r="H131" s="58" t="s">
        <v>51</v>
      </c>
      <c r="I131" s="58" t="s">
        <v>51</v>
      </c>
      <c r="J131" s="58" t="s">
        <v>51</v>
      </c>
      <c r="K131" s="44" t="s">
        <v>51</v>
      </c>
      <c r="L131" s="44" t="s">
        <v>51</v>
      </c>
      <c r="M131" s="58" t="s">
        <v>51</v>
      </c>
      <c r="N131" s="58" t="s">
        <v>51</v>
      </c>
      <c r="O131" s="58" t="s">
        <v>51</v>
      </c>
      <c r="P131" s="58" t="s">
        <v>51</v>
      </c>
      <c r="Q131" s="58" t="s">
        <v>51</v>
      </c>
      <c r="R131" s="44" t="s">
        <v>51</v>
      </c>
      <c r="S131" s="44" t="str">
        <f>'Таблица № 2'!Y130</f>
        <v>нд</v>
      </c>
      <c r="T131" s="58" t="s">
        <v>51</v>
      </c>
      <c r="U131" s="58" t="s">
        <v>51</v>
      </c>
      <c r="V131" s="58" t="s">
        <v>51</v>
      </c>
      <c r="W131" s="58" t="s">
        <v>51</v>
      </c>
      <c r="X131" s="59" t="s">
        <v>51</v>
      </c>
      <c r="Y131" s="60" t="s">
        <v>51</v>
      </c>
      <c r="Z131" s="60" t="s">
        <v>51</v>
      </c>
      <c r="AA131" s="59" t="s">
        <v>51</v>
      </c>
      <c r="AB131" s="59" t="s">
        <v>51</v>
      </c>
      <c r="AC131" s="59" t="s">
        <v>51</v>
      </c>
      <c r="AD131" s="58" t="s">
        <v>51</v>
      </c>
      <c r="AE131" s="59" t="s">
        <v>51</v>
      </c>
      <c r="AF131" s="60" t="s">
        <v>51</v>
      </c>
      <c r="AG131" s="60" t="str">
        <f t="shared" si="2"/>
        <v>нд</v>
      </c>
      <c r="AH131" s="59" t="s">
        <v>51</v>
      </c>
      <c r="AI131" s="58" t="s">
        <v>51</v>
      </c>
      <c r="AJ131" s="58" t="s">
        <v>51</v>
      </c>
      <c r="AK131" s="58" t="s">
        <v>51</v>
      </c>
      <c r="AL131" s="58" t="s">
        <v>51</v>
      </c>
    </row>
    <row r="132" spans="1:38" ht="15.75" x14ac:dyDescent="0.25">
      <c r="A132" s="37"/>
      <c r="B132" s="38" t="str">
        <f>'Таблица № 2'!B131</f>
        <v>от ТК16 до Ленина, 53</v>
      </c>
      <c r="C132" s="37"/>
      <c r="D132" s="44" t="s">
        <v>51</v>
      </c>
      <c r="E132" s="44" t="s">
        <v>51</v>
      </c>
      <c r="F132" s="58" t="s">
        <v>51</v>
      </c>
      <c r="G132" s="58" t="s">
        <v>51</v>
      </c>
      <c r="H132" s="58" t="s">
        <v>51</v>
      </c>
      <c r="I132" s="58" t="s">
        <v>51</v>
      </c>
      <c r="J132" s="58" t="s">
        <v>51</v>
      </c>
      <c r="K132" s="44" t="s">
        <v>51</v>
      </c>
      <c r="L132" s="44" t="s">
        <v>51</v>
      </c>
      <c r="M132" s="58" t="s">
        <v>51</v>
      </c>
      <c r="N132" s="58" t="s">
        <v>51</v>
      </c>
      <c r="O132" s="58" t="s">
        <v>51</v>
      </c>
      <c r="P132" s="58" t="s">
        <v>51</v>
      </c>
      <c r="Q132" s="58" t="s">
        <v>51</v>
      </c>
      <c r="R132" s="44" t="s">
        <v>51</v>
      </c>
      <c r="S132" s="44" t="str">
        <f>'Таблица № 2'!Y131</f>
        <v>нд</v>
      </c>
      <c r="T132" s="58" t="s">
        <v>51</v>
      </c>
      <c r="U132" s="58" t="s">
        <v>51</v>
      </c>
      <c r="V132" s="58" t="s">
        <v>51</v>
      </c>
      <c r="W132" s="58" t="s">
        <v>51</v>
      </c>
      <c r="X132" s="59" t="s">
        <v>51</v>
      </c>
      <c r="Y132" s="60" t="s">
        <v>51</v>
      </c>
      <c r="Z132" s="60" t="s">
        <v>51</v>
      </c>
      <c r="AA132" s="59" t="s">
        <v>51</v>
      </c>
      <c r="AB132" s="59" t="s">
        <v>51</v>
      </c>
      <c r="AC132" s="59" t="s">
        <v>51</v>
      </c>
      <c r="AD132" s="58" t="s">
        <v>51</v>
      </c>
      <c r="AE132" s="59" t="s">
        <v>51</v>
      </c>
      <c r="AF132" s="60" t="s">
        <v>51</v>
      </c>
      <c r="AG132" s="60" t="str">
        <f t="shared" si="2"/>
        <v>нд</v>
      </c>
      <c r="AH132" s="59" t="s">
        <v>51</v>
      </c>
      <c r="AI132" s="58" t="s">
        <v>51</v>
      </c>
      <c r="AJ132" s="58" t="s">
        <v>51</v>
      </c>
      <c r="AK132" s="58" t="s">
        <v>51</v>
      </c>
      <c r="AL132" s="58" t="s">
        <v>51</v>
      </c>
    </row>
    <row r="133" spans="1:38" ht="15.75" x14ac:dyDescent="0.25">
      <c r="A133" s="37"/>
      <c r="B133" s="38" t="str">
        <f>'Таблица № 2'!B132</f>
        <v>от ТК9а до Ленин ,3</v>
      </c>
      <c r="C133" s="37"/>
      <c r="D133" s="44" t="s">
        <v>51</v>
      </c>
      <c r="E133" s="44" t="s">
        <v>51</v>
      </c>
      <c r="F133" s="58" t="s">
        <v>51</v>
      </c>
      <c r="G133" s="58" t="s">
        <v>51</v>
      </c>
      <c r="H133" s="58" t="s">
        <v>51</v>
      </c>
      <c r="I133" s="58" t="s">
        <v>51</v>
      </c>
      <c r="J133" s="58" t="s">
        <v>51</v>
      </c>
      <c r="K133" s="44" t="s">
        <v>51</v>
      </c>
      <c r="L133" s="44" t="s">
        <v>51</v>
      </c>
      <c r="M133" s="58" t="s">
        <v>51</v>
      </c>
      <c r="N133" s="58" t="s">
        <v>51</v>
      </c>
      <c r="O133" s="58" t="s">
        <v>51</v>
      </c>
      <c r="P133" s="58" t="s">
        <v>51</v>
      </c>
      <c r="Q133" s="58" t="s">
        <v>51</v>
      </c>
      <c r="R133" s="44" t="s">
        <v>51</v>
      </c>
      <c r="S133" s="44" t="str">
        <f>'Таблица № 2'!Y132</f>
        <v>нд</v>
      </c>
      <c r="T133" s="58" t="s">
        <v>51</v>
      </c>
      <c r="U133" s="58" t="s">
        <v>51</v>
      </c>
      <c r="V133" s="58" t="s">
        <v>51</v>
      </c>
      <c r="W133" s="58" t="s">
        <v>51</v>
      </c>
      <c r="X133" s="59" t="s">
        <v>51</v>
      </c>
      <c r="Y133" s="60" t="s">
        <v>51</v>
      </c>
      <c r="Z133" s="60" t="s">
        <v>51</v>
      </c>
      <c r="AA133" s="59" t="s">
        <v>51</v>
      </c>
      <c r="AB133" s="59" t="s">
        <v>51</v>
      </c>
      <c r="AC133" s="59" t="s">
        <v>51</v>
      </c>
      <c r="AD133" s="58" t="s">
        <v>51</v>
      </c>
      <c r="AE133" s="59" t="s">
        <v>51</v>
      </c>
      <c r="AF133" s="60" t="s">
        <v>51</v>
      </c>
      <c r="AG133" s="60" t="str">
        <f t="shared" si="2"/>
        <v>нд</v>
      </c>
      <c r="AH133" s="59" t="s">
        <v>51</v>
      </c>
      <c r="AI133" s="58" t="s">
        <v>51</v>
      </c>
      <c r="AJ133" s="58" t="s">
        <v>51</v>
      </c>
      <c r="AK133" s="58" t="s">
        <v>51</v>
      </c>
      <c r="AL133" s="58" t="s">
        <v>51</v>
      </c>
    </row>
    <row r="134" spans="1:38" ht="15.75" x14ac:dyDescent="0.25">
      <c r="A134" s="37"/>
      <c r="B134" s="38" t="str">
        <f>'Таблица № 2'!B133</f>
        <v xml:space="preserve">от ТК9 до д/с №11 </v>
      </c>
      <c r="C134" s="37"/>
      <c r="D134" s="44" t="s">
        <v>51</v>
      </c>
      <c r="E134" s="44" t="s">
        <v>51</v>
      </c>
      <c r="F134" s="58" t="s">
        <v>51</v>
      </c>
      <c r="G134" s="58" t="s">
        <v>51</v>
      </c>
      <c r="H134" s="58" t="s">
        <v>51</v>
      </c>
      <c r="I134" s="58" t="s">
        <v>51</v>
      </c>
      <c r="J134" s="58" t="s">
        <v>51</v>
      </c>
      <c r="K134" s="44" t="s">
        <v>51</v>
      </c>
      <c r="L134" s="44" t="s">
        <v>51</v>
      </c>
      <c r="M134" s="58" t="s">
        <v>51</v>
      </c>
      <c r="N134" s="58" t="s">
        <v>51</v>
      </c>
      <c r="O134" s="58" t="s">
        <v>51</v>
      </c>
      <c r="P134" s="58" t="s">
        <v>51</v>
      </c>
      <c r="Q134" s="58" t="s">
        <v>51</v>
      </c>
      <c r="R134" s="44" t="s">
        <v>51</v>
      </c>
      <c r="S134" s="44" t="str">
        <f>'Таблица № 2'!Y133</f>
        <v>нд</v>
      </c>
      <c r="T134" s="58" t="s">
        <v>51</v>
      </c>
      <c r="U134" s="58" t="s">
        <v>51</v>
      </c>
      <c r="V134" s="58" t="s">
        <v>51</v>
      </c>
      <c r="W134" s="58" t="s">
        <v>51</v>
      </c>
      <c r="X134" s="59" t="s">
        <v>51</v>
      </c>
      <c r="Y134" s="60" t="s">
        <v>51</v>
      </c>
      <c r="Z134" s="60" t="s">
        <v>51</v>
      </c>
      <c r="AA134" s="59" t="s">
        <v>51</v>
      </c>
      <c r="AB134" s="59" t="s">
        <v>51</v>
      </c>
      <c r="AC134" s="59" t="s">
        <v>51</v>
      </c>
      <c r="AD134" s="58" t="s">
        <v>51</v>
      </c>
      <c r="AE134" s="59" t="s">
        <v>51</v>
      </c>
      <c r="AF134" s="60" t="s">
        <v>51</v>
      </c>
      <c r="AG134" s="60" t="str">
        <f t="shared" si="2"/>
        <v>нд</v>
      </c>
      <c r="AH134" s="59" t="s">
        <v>51</v>
      </c>
      <c r="AI134" s="58" t="s">
        <v>51</v>
      </c>
      <c r="AJ134" s="58" t="s">
        <v>51</v>
      </c>
      <c r="AK134" s="58" t="s">
        <v>51</v>
      </c>
      <c r="AL134" s="58" t="s">
        <v>51</v>
      </c>
    </row>
    <row r="135" spans="1:38" ht="15.75" x14ac:dyDescent="0.25">
      <c r="A135" s="37"/>
      <c r="B135" s="38" t="str">
        <f>'Таблица № 2'!B134</f>
        <v>от ТК9  до ТК 13 и "Орбита"</v>
      </c>
      <c r="C135" s="37"/>
      <c r="D135" s="44" t="s">
        <v>51</v>
      </c>
      <c r="E135" s="44" t="s">
        <v>51</v>
      </c>
      <c r="F135" s="58" t="s">
        <v>51</v>
      </c>
      <c r="G135" s="58" t="s">
        <v>51</v>
      </c>
      <c r="H135" s="58" t="s">
        <v>51</v>
      </c>
      <c r="I135" s="58" t="s">
        <v>51</v>
      </c>
      <c r="J135" s="58" t="s">
        <v>51</v>
      </c>
      <c r="K135" s="44" t="s">
        <v>51</v>
      </c>
      <c r="L135" s="44" t="s">
        <v>51</v>
      </c>
      <c r="M135" s="58" t="s">
        <v>51</v>
      </c>
      <c r="N135" s="58" t="s">
        <v>51</v>
      </c>
      <c r="O135" s="58" t="s">
        <v>51</v>
      </c>
      <c r="P135" s="58" t="s">
        <v>51</v>
      </c>
      <c r="Q135" s="58" t="s">
        <v>51</v>
      </c>
      <c r="R135" s="44" t="s">
        <v>51</v>
      </c>
      <c r="S135" s="44" t="str">
        <f>'Таблица № 2'!Y134</f>
        <v>нд</v>
      </c>
      <c r="T135" s="58" t="s">
        <v>51</v>
      </c>
      <c r="U135" s="58" t="s">
        <v>51</v>
      </c>
      <c r="V135" s="58" t="s">
        <v>51</v>
      </c>
      <c r="W135" s="58" t="s">
        <v>51</v>
      </c>
      <c r="X135" s="59" t="s">
        <v>51</v>
      </c>
      <c r="Y135" s="60" t="s">
        <v>51</v>
      </c>
      <c r="Z135" s="60" t="s">
        <v>51</v>
      </c>
      <c r="AA135" s="59" t="s">
        <v>51</v>
      </c>
      <c r="AB135" s="59" t="s">
        <v>51</v>
      </c>
      <c r="AC135" s="59" t="s">
        <v>51</v>
      </c>
      <c r="AD135" s="58" t="s">
        <v>51</v>
      </c>
      <c r="AE135" s="59" t="s">
        <v>51</v>
      </c>
      <c r="AF135" s="60" t="s">
        <v>51</v>
      </c>
      <c r="AG135" s="60" t="str">
        <f t="shared" si="2"/>
        <v>нд</v>
      </c>
      <c r="AH135" s="59" t="s">
        <v>51</v>
      </c>
      <c r="AI135" s="58" t="s">
        <v>51</v>
      </c>
      <c r="AJ135" s="58" t="s">
        <v>51</v>
      </c>
      <c r="AK135" s="58" t="s">
        <v>51</v>
      </c>
      <c r="AL135" s="58" t="s">
        <v>51</v>
      </c>
    </row>
    <row r="136" spans="1:38" ht="15.75" x14ac:dyDescent="0.25">
      <c r="A136" s="37"/>
      <c r="B136" s="38" t="str">
        <f>'Таблица № 2'!B135</f>
        <v>вводы ул. Артиллерийская</v>
      </c>
      <c r="C136" s="37"/>
      <c r="D136" s="44" t="s">
        <v>51</v>
      </c>
      <c r="E136" s="44" t="s">
        <v>51</v>
      </c>
      <c r="F136" s="58" t="s">
        <v>51</v>
      </c>
      <c r="G136" s="58" t="s">
        <v>51</v>
      </c>
      <c r="H136" s="58" t="s">
        <v>51</v>
      </c>
      <c r="I136" s="58" t="s">
        <v>51</v>
      </c>
      <c r="J136" s="58" t="s">
        <v>51</v>
      </c>
      <c r="K136" s="44" t="s">
        <v>51</v>
      </c>
      <c r="L136" s="44" t="s">
        <v>51</v>
      </c>
      <c r="M136" s="58" t="s">
        <v>51</v>
      </c>
      <c r="N136" s="58" t="s">
        <v>51</v>
      </c>
      <c r="O136" s="58" t="s">
        <v>51</v>
      </c>
      <c r="P136" s="58" t="s">
        <v>51</v>
      </c>
      <c r="Q136" s="58" t="s">
        <v>51</v>
      </c>
      <c r="R136" s="44" t="s">
        <v>51</v>
      </c>
      <c r="S136" s="44" t="str">
        <f>'Таблица № 2'!Y135</f>
        <v>нд</v>
      </c>
      <c r="T136" s="58" t="s">
        <v>51</v>
      </c>
      <c r="U136" s="58" t="s">
        <v>51</v>
      </c>
      <c r="V136" s="58" t="s">
        <v>51</v>
      </c>
      <c r="W136" s="58" t="s">
        <v>51</v>
      </c>
      <c r="X136" s="59" t="s">
        <v>51</v>
      </c>
      <c r="Y136" s="60" t="s">
        <v>51</v>
      </c>
      <c r="Z136" s="60" t="s">
        <v>51</v>
      </c>
      <c r="AA136" s="59" t="s">
        <v>51</v>
      </c>
      <c r="AB136" s="59" t="s">
        <v>51</v>
      </c>
      <c r="AC136" s="59" t="s">
        <v>51</v>
      </c>
      <c r="AD136" s="58" t="s">
        <v>51</v>
      </c>
      <c r="AE136" s="59" t="s">
        <v>51</v>
      </c>
      <c r="AF136" s="60" t="s">
        <v>51</v>
      </c>
      <c r="AG136" s="60" t="str">
        <f t="shared" si="2"/>
        <v>нд</v>
      </c>
      <c r="AH136" s="59" t="s">
        <v>51</v>
      </c>
      <c r="AI136" s="58" t="s">
        <v>51</v>
      </c>
      <c r="AJ136" s="58" t="s">
        <v>51</v>
      </c>
      <c r="AK136" s="58" t="s">
        <v>51</v>
      </c>
      <c r="AL136" s="58" t="s">
        <v>51</v>
      </c>
    </row>
    <row r="137" spans="1:38" ht="15.75" x14ac:dyDescent="0.25">
      <c r="A137" s="37"/>
      <c r="B137" s="38" t="str">
        <f>'Таблица № 2'!B136</f>
        <v>вводы ул. Ломоносова</v>
      </c>
      <c r="C137" s="37"/>
      <c r="D137" s="44" t="s">
        <v>51</v>
      </c>
      <c r="E137" s="44" t="s">
        <v>51</v>
      </c>
      <c r="F137" s="58" t="s">
        <v>51</v>
      </c>
      <c r="G137" s="58" t="s">
        <v>51</v>
      </c>
      <c r="H137" s="58" t="s">
        <v>51</v>
      </c>
      <c r="I137" s="58" t="s">
        <v>51</v>
      </c>
      <c r="J137" s="58" t="s">
        <v>51</v>
      </c>
      <c r="K137" s="44" t="s">
        <v>51</v>
      </c>
      <c r="L137" s="44" t="s">
        <v>51</v>
      </c>
      <c r="M137" s="58" t="s">
        <v>51</v>
      </c>
      <c r="N137" s="58" t="s">
        <v>51</v>
      </c>
      <c r="O137" s="58" t="s">
        <v>51</v>
      </c>
      <c r="P137" s="58" t="s">
        <v>51</v>
      </c>
      <c r="Q137" s="58" t="s">
        <v>51</v>
      </c>
      <c r="R137" s="44" t="s">
        <v>51</v>
      </c>
      <c r="S137" s="44" t="str">
        <f>'Таблица № 2'!Y136</f>
        <v>нд</v>
      </c>
      <c r="T137" s="58" t="s">
        <v>51</v>
      </c>
      <c r="U137" s="58" t="s">
        <v>51</v>
      </c>
      <c r="V137" s="58" t="s">
        <v>51</v>
      </c>
      <c r="W137" s="58" t="s">
        <v>51</v>
      </c>
      <c r="X137" s="59" t="s">
        <v>51</v>
      </c>
      <c r="Y137" s="60" t="s">
        <v>51</v>
      </c>
      <c r="Z137" s="60" t="s">
        <v>51</v>
      </c>
      <c r="AA137" s="59" t="s">
        <v>51</v>
      </c>
      <c r="AB137" s="59" t="s">
        <v>51</v>
      </c>
      <c r="AC137" s="59" t="s">
        <v>51</v>
      </c>
      <c r="AD137" s="58" t="s">
        <v>51</v>
      </c>
      <c r="AE137" s="59" t="s">
        <v>51</v>
      </c>
      <c r="AF137" s="60" t="s">
        <v>51</v>
      </c>
      <c r="AG137" s="60" t="str">
        <f t="shared" si="2"/>
        <v>нд</v>
      </c>
      <c r="AH137" s="59" t="s">
        <v>51</v>
      </c>
      <c r="AI137" s="58" t="s">
        <v>51</v>
      </c>
      <c r="AJ137" s="58" t="s">
        <v>51</v>
      </c>
      <c r="AK137" s="58" t="s">
        <v>51</v>
      </c>
      <c r="AL137" s="58" t="s">
        <v>51</v>
      </c>
    </row>
    <row r="138" spans="1:38" ht="15.75" x14ac:dyDescent="0.25">
      <c r="A138" s="37"/>
      <c r="B138" s="38" t="str">
        <f>'Таблица № 2'!B137</f>
        <v>вводы ул. Гагарина</v>
      </c>
      <c r="C138" s="37"/>
      <c r="D138" s="44" t="s">
        <v>51</v>
      </c>
      <c r="E138" s="44" t="s">
        <v>51</v>
      </c>
      <c r="F138" s="58" t="s">
        <v>51</v>
      </c>
      <c r="G138" s="58" t="s">
        <v>51</v>
      </c>
      <c r="H138" s="58" t="s">
        <v>51</v>
      </c>
      <c r="I138" s="58" t="s">
        <v>51</v>
      </c>
      <c r="J138" s="58" t="s">
        <v>51</v>
      </c>
      <c r="K138" s="44" t="s">
        <v>51</v>
      </c>
      <c r="L138" s="44" t="s">
        <v>51</v>
      </c>
      <c r="M138" s="58" t="s">
        <v>51</v>
      </c>
      <c r="N138" s="58" t="s">
        <v>51</v>
      </c>
      <c r="O138" s="58" t="s">
        <v>51</v>
      </c>
      <c r="P138" s="58" t="s">
        <v>51</v>
      </c>
      <c r="Q138" s="58" t="s">
        <v>51</v>
      </c>
      <c r="R138" s="44" t="s">
        <v>51</v>
      </c>
      <c r="S138" s="44" t="str">
        <f>'Таблица № 2'!Y137</f>
        <v>нд</v>
      </c>
      <c r="T138" s="58" t="s">
        <v>51</v>
      </c>
      <c r="U138" s="58" t="s">
        <v>51</v>
      </c>
      <c r="V138" s="58" t="s">
        <v>51</v>
      </c>
      <c r="W138" s="58" t="s">
        <v>51</v>
      </c>
      <c r="X138" s="59" t="s">
        <v>51</v>
      </c>
      <c r="Y138" s="60" t="s">
        <v>51</v>
      </c>
      <c r="Z138" s="60" t="s">
        <v>51</v>
      </c>
      <c r="AA138" s="59" t="s">
        <v>51</v>
      </c>
      <c r="AB138" s="59" t="s">
        <v>51</v>
      </c>
      <c r="AC138" s="59" t="s">
        <v>51</v>
      </c>
      <c r="AD138" s="58" t="s">
        <v>51</v>
      </c>
      <c r="AE138" s="59" t="s">
        <v>51</v>
      </c>
      <c r="AF138" s="60" t="s">
        <v>51</v>
      </c>
      <c r="AG138" s="60" t="str">
        <f t="shared" si="2"/>
        <v>нд</v>
      </c>
      <c r="AH138" s="59" t="s">
        <v>51</v>
      </c>
      <c r="AI138" s="58" t="s">
        <v>51</v>
      </c>
      <c r="AJ138" s="58" t="s">
        <v>51</v>
      </c>
      <c r="AK138" s="58" t="s">
        <v>51</v>
      </c>
      <c r="AL138" s="58" t="s">
        <v>51</v>
      </c>
    </row>
    <row r="139" spans="1:38" ht="15.75" x14ac:dyDescent="0.25">
      <c r="A139" s="37"/>
      <c r="B139" s="38" t="str">
        <f>'Таблица № 2'!B138</f>
        <v>вводы ул. Морская</v>
      </c>
      <c r="C139" s="37"/>
      <c r="D139" s="44" t="s">
        <v>51</v>
      </c>
      <c r="E139" s="44" t="s">
        <v>51</v>
      </c>
      <c r="F139" s="58" t="s">
        <v>51</v>
      </c>
      <c r="G139" s="58" t="s">
        <v>51</v>
      </c>
      <c r="H139" s="58" t="s">
        <v>51</v>
      </c>
      <c r="I139" s="58" t="s">
        <v>51</v>
      </c>
      <c r="J139" s="58" t="s">
        <v>51</v>
      </c>
      <c r="K139" s="44" t="s">
        <v>51</v>
      </c>
      <c r="L139" s="44" t="s">
        <v>51</v>
      </c>
      <c r="M139" s="58" t="s">
        <v>51</v>
      </c>
      <c r="N139" s="58" t="s">
        <v>51</v>
      </c>
      <c r="O139" s="58" t="s">
        <v>51</v>
      </c>
      <c r="P139" s="58" t="s">
        <v>51</v>
      </c>
      <c r="Q139" s="58" t="s">
        <v>51</v>
      </c>
      <c r="R139" s="44" t="s">
        <v>51</v>
      </c>
      <c r="S139" s="44" t="str">
        <f>'Таблица № 2'!Y138</f>
        <v>нд</v>
      </c>
      <c r="T139" s="58" t="s">
        <v>51</v>
      </c>
      <c r="U139" s="58" t="s">
        <v>51</v>
      </c>
      <c r="V139" s="58" t="s">
        <v>51</v>
      </c>
      <c r="W139" s="58" t="s">
        <v>51</v>
      </c>
      <c r="X139" s="59" t="s">
        <v>51</v>
      </c>
      <c r="Y139" s="60" t="s">
        <v>51</v>
      </c>
      <c r="Z139" s="60" t="s">
        <v>51</v>
      </c>
      <c r="AA139" s="59" t="s">
        <v>51</v>
      </c>
      <c r="AB139" s="59" t="s">
        <v>51</v>
      </c>
      <c r="AC139" s="59" t="s">
        <v>51</v>
      </c>
      <c r="AD139" s="58" t="s">
        <v>51</v>
      </c>
      <c r="AE139" s="59" t="s">
        <v>51</v>
      </c>
      <c r="AF139" s="60" t="s">
        <v>51</v>
      </c>
      <c r="AG139" s="60" t="str">
        <f t="shared" si="2"/>
        <v>нд</v>
      </c>
      <c r="AH139" s="59" t="s">
        <v>51</v>
      </c>
      <c r="AI139" s="58" t="s">
        <v>51</v>
      </c>
      <c r="AJ139" s="58" t="s">
        <v>51</v>
      </c>
      <c r="AK139" s="58" t="s">
        <v>51</v>
      </c>
      <c r="AL139" s="58" t="s">
        <v>51</v>
      </c>
    </row>
    <row r="140" spans="1:38" ht="15.75" x14ac:dyDescent="0.25">
      <c r="A140" s="37"/>
      <c r="B140" s="38" t="str">
        <f>'Таблица № 2'!B139</f>
        <v>вводы ул. Сапёрная</v>
      </c>
      <c r="C140" s="37"/>
      <c r="D140" s="44" t="s">
        <v>51</v>
      </c>
      <c r="E140" s="44" t="s">
        <v>51</v>
      </c>
      <c r="F140" s="58" t="s">
        <v>51</v>
      </c>
      <c r="G140" s="58" t="s">
        <v>51</v>
      </c>
      <c r="H140" s="58" t="s">
        <v>51</v>
      </c>
      <c r="I140" s="58" t="s">
        <v>51</v>
      </c>
      <c r="J140" s="58" t="s">
        <v>51</v>
      </c>
      <c r="K140" s="44" t="s">
        <v>51</v>
      </c>
      <c r="L140" s="44" t="s">
        <v>51</v>
      </c>
      <c r="M140" s="58" t="s">
        <v>51</v>
      </c>
      <c r="N140" s="58" t="s">
        <v>51</v>
      </c>
      <c r="O140" s="58" t="s">
        <v>51</v>
      </c>
      <c r="P140" s="58" t="s">
        <v>51</v>
      </c>
      <c r="Q140" s="58" t="s">
        <v>51</v>
      </c>
      <c r="R140" s="44" t="s">
        <v>51</v>
      </c>
      <c r="S140" s="44" t="str">
        <f>'Таблица № 2'!Y139</f>
        <v>нд</v>
      </c>
      <c r="T140" s="58" t="s">
        <v>51</v>
      </c>
      <c r="U140" s="58" t="s">
        <v>51</v>
      </c>
      <c r="V140" s="58" t="s">
        <v>51</v>
      </c>
      <c r="W140" s="58" t="s">
        <v>51</v>
      </c>
      <c r="X140" s="59" t="s">
        <v>51</v>
      </c>
      <c r="Y140" s="60" t="s">
        <v>51</v>
      </c>
      <c r="Z140" s="60" t="s">
        <v>51</v>
      </c>
      <c r="AA140" s="59" t="s">
        <v>51</v>
      </c>
      <c r="AB140" s="59" t="s">
        <v>51</v>
      </c>
      <c r="AC140" s="59" t="s">
        <v>51</v>
      </c>
      <c r="AD140" s="58" t="s">
        <v>51</v>
      </c>
      <c r="AE140" s="59" t="s">
        <v>51</v>
      </c>
      <c r="AF140" s="60" t="s">
        <v>51</v>
      </c>
      <c r="AG140" s="60" t="str">
        <f t="shared" ref="AG140:AG170" si="3">S140</f>
        <v>нд</v>
      </c>
      <c r="AH140" s="59" t="s">
        <v>51</v>
      </c>
      <c r="AI140" s="58" t="s">
        <v>51</v>
      </c>
      <c r="AJ140" s="58" t="s">
        <v>51</v>
      </c>
      <c r="AK140" s="58" t="s">
        <v>51</v>
      </c>
      <c r="AL140" s="58" t="s">
        <v>51</v>
      </c>
    </row>
    <row r="141" spans="1:38" ht="15.75" x14ac:dyDescent="0.25">
      <c r="A141" s="37"/>
      <c r="B141" s="38" t="str">
        <f>'Таблица № 2'!B140</f>
        <v>вводы ул. Правобережная</v>
      </c>
      <c r="C141" s="37"/>
      <c r="D141" s="44" t="s">
        <v>51</v>
      </c>
      <c r="E141" s="44" t="s">
        <v>51</v>
      </c>
      <c r="F141" s="58" t="s">
        <v>51</v>
      </c>
      <c r="G141" s="58" t="s">
        <v>51</v>
      </c>
      <c r="H141" s="58" t="s">
        <v>51</v>
      </c>
      <c r="I141" s="58" t="s">
        <v>51</v>
      </c>
      <c r="J141" s="58" t="s">
        <v>51</v>
      </c>
      <c r="K141" s="44" t="s">
        <v>51</v>
      </c>
      <c r="L141" s="44" t="s">
        <v>51</v>
      </c>
      <c r="M141" s="58" t="s">
        <v>51</v>
      </c>
      <c r="N141" s="58" t="s">
        <v>51</v>
      </c>
      <c r="O141" s="58" t="s">
        <v>51</v>
      </c>
      <c r="P141" s="58" t="s">
        <v>51</v>
      </c>
      <c r="Q141" s="58" t="s">
        <v>51</v>
      </c>
      <c r="R141" s="44" t="s">
        <v>51</v>
      </c>
      <c r="S141" s="44" t="str">
        <f>'Таблица № 2'!Y140</f>
        <v>нд</v>
      </c>
      <c r="T141" s="58" t="s">
        <v>51</v>
      </c>
      <c r="U141" s="58" t="s">
        <v>51</v>
      </c>
      <c r="V141" s="58" t="s">
        <v>51</v>
      </c>
      <c r="W141" s="58" t="s">
        <v>51</v>
      </c>
      <c r="X141" s="59" t="s">
        <v>51</v>
      </c>
      <c r="Y141" s="60" t="s">
        <v>51</v>
      </c>
      <c r="Z141" s="60" t="s">
        <v>51</v>
      </c>
      <c r="AA141" s="59" t="s">
        <v>51</v>
      </c>
      <c r="AB141" s="59" t="s">
        <v>51</v>
      </c>
      <c r="AC141" s="59" t="s">
        <v>51</v>
      </c>
      <c r="AD141" s="58" t="s">
        <v>51</v>
      </c>
      <c r="AE141" s="59" t="s">
        <v>51</v>
      </c>
      <c r="AF141" s="60" t="s">
        <v>51</v>
      </c>
      <c r="AG141" s="60" t="str">
        <f t="shared" si="3"/>
        <v>нд</v>
      </c>
      <c r="AH141" s="59" t="s">
        <v>51</v>
      </c>
      <c r="AI141" s="58" t="s">
        <v>51</v>
      </c>
      <c r="AJ141" s="58" t="s">
        <v>51</v>
      </c>
      <c r="AK141" s="58" t="s">
        <v>51</v>
      </c>
      <c r="AL141" s="58" t="s">
        <v>51</v>
      </c>
    </row>
    <row r="142" spans="1:38" ht="15.75" x14ac:dyDescent="0.25">
      <c r="A142" s="37"/>
      <c r="B142" s="38" t="str">
        <f>'Таблица № 2'!B141</f>
        <v>вводы ул. Пушкина</v>
      </c>
      <c r="C142" s="37"/>
      <c r="D142" s="44" t="s">
        <v>51</v>
      </c>
      <c r="E142" s="44" t="s">
        <v>51</v>
      </c>
      <c r="F142" s="58" t="s">
        <v>51</v>
      </c>
      <c r="G142" s="58" t="s">
        <v>51</v>
      </c>
      <c r="H142" s="58" t="s">
        <v>51</v>
      </c>
      <c r="I142" s="58" t="s">
        <v>51</v>
      </c>
      <c r="J142" s="58" t="s">
        <v>51</v>
      </c>
      <c r="K142" s="44" t="s">
        <v>51</v>
      </c>
      <c r="L142" s="44" t="s">
        <v>51</v>
      </c>
      <c r="M142" s="58" t="s">
        <v>51</v>
      </c>
      <c r="N142" s="58" t="s">
        <v>51</v>
      </c>
      <c r="O142" s="58" t="s">
        <v>51</v>
      </c>
      <c r="P142" s="58" t="s">
        <v>51</v>
      </c>
      <c r="Q142" s="58" t="s">
        <v>51</v>
      </c>
      <c r="R142" s="44" t="s">
        <v>51</v>
      </c>
      <c r="S142" s="44" t="str">
        <f>'Таблица № 2'!Y141</f>
        <v>нд</v>
      </c>
      <c r="T142" s="58" t="s">
        <v>51</v>
      </c>
      <c r="U142" s="58" t="s">
        <v>51</v>
      </c>
      <c r="V142" s="58" t="s">
        <v>51</v>
      </c>
      <c r="W142" s="58" t="s">
        <v>51</v>
      </c>
      <c r="X142" s="59" t="s">
        <v>51</v>
      </c>
      <c r="Y142" s="60" t="s">
        <v>51</v>
      </c>
      <c r="Z142" s="60" t="s">
        <v>51</v>
      </c>
      <c r="AA142" s="59" t="s">
        <v>51</v>
      </c>
      <c r="AB142" s="59" t="s">
        <v>51</v>
      </c>
      <c r="AC142" s="59" t="s">
        <v>51</v>
      </c>
      <c r="AD142" s="58" t="s">
        <v>51</v>
      </c>
      <c r="AE142" s="59" t="s">
        <v>51</v>
      </c>
      <c r="AF142" s="60" t="s">
        <v>51</v>
      </c>
      <c r="AG142" s="60" t="str">
        <f t="shared" si="3"/>
        <v>нд</v>
      </c>
      <c r="AH142" s="59" t="s">
        <v>51</v>
      </c>
      <c r="AI142" s="58" t="s">
        <v>51</v>
      </c>
      <c r="AJ142" s="58" t="s">
        <v>51</v>
      </c>
      <c r="AK142" s="58" t="s">
        <v>51</v>
      </c>
      <c r="AL142" s="58" t="s">
        <v>51</v>
      </c>
    </row>
    <row r="143" spans="1:38" ht="15.75" x14ac:dyDescent="0.25">
      <c r="A143" s="37"/>
      <c r="B143" s="38" t="str">
        <f>'Таблица № 2'!B142</f>
        <v>от ТК 13 до СЭС и Ломонос,17</v>
      </c>
      <c r="C143" s="37"/>
      <c r="D143" s="44" t="s">
        <v>51</v>
      </c>
      <c r="E143" s="44" t="s">
        <v>51</v>
      </c>
      <c r="F143" s="58" t="s">
        <v>51</v>
      </c>
      <c r="G143" s="58" t="s">
        <v>51</v>
      </c>
      <c r="H143" s="58" t="s">
        <v>51</v>
      </c>
      <c r="I143" s="58" t="s">
        <v>51</v>
      </c>
      <c r="J143" s="58" t="s">
        <v>51</v>
      </c>
      <c r="K143" s="44" t="s">
        <v>51</v>
      </c>
      <c r="L143" s="44" t="s">
        <v>51</v>
      </c>
      <c r="M143" s="58" t="s">
        <v>51</v>
      </c>
      <c r="N143" s="58" t="s">
        <v>51</v>
      </c>
      <c r="O143" s="58" t="s">
        <v>51</v>
      </c>
      <c r="P143" s="58" t="s">
        <v>51</v>
      </c>
      <c r="Q143" s="58" t="s">
        <v>51</v>
      </c>
      <c r="R143" s="44" t="s">
        <v>51</v>
      </c>
      <c r="S143" s="44">
        <f>'Таблица № 2'!Y142</f>
        <v>2.200132</v>
      </c>
      <c r="T143" s="58" t="s">
        <v>51</v>
      </c>
      <c r="U143" s="58" t="s">
        <v>51</v>
      </c>
      <c r="V143" s="58" t="s">
        <v>51</v>
      </c>
      <c r="W143" s="58" t="s">
        <v>51</v>
      </c>
      <c r="X143" s="59">
        <v>0.35199999999999998</v>
      </c>
      <c r="Y143" s="60" t="s">
        <v>51</v>
      </c>
      <c r="Z143" s="60" t="s">
        <v>51</v>
      </c>
      <c r="AA143" s="59" t="s">
        <v>51</v>
      </c>
      <c r="AB143" s="59" t="s">
        <v>51</v>
      </c>
      <c r="AC143" s="59" t="s">
        <v>51</v>
      </c>
      <c r="AD143" s="58" t="s">
        <v>51</v>
      </c>
      <c r="AE143" s="59" t="s">
        <v>51</v>
      </c>
      <c r="AF143" s="60" t="s">
        <v>51</v>
      </c>
      <c r="AG143" s="60">
        <f t="shared" si="3"/>
        <v>2.200132</v>
      </c>
      <c r="AH143" s="59" t="s">
        <v>51</v>
      </c>
      <c r="AI143" s="58" t="s">
        <v>51</v>
      </c>
      <c r="AJ143" s="58" t="s">
        <v>51</v>
      </c>
      <c r="AK143" s="58" t="s">
        <v>51</v>
      </c>
      <c r="AL143" s="59">
        <v>0.35199999999999998</v>
      </c>
    </row>
    <row r="144" spans="1:38" ht="15.75" x14ac:dyDescent="0.25">
      <c r="A144" s="37"/>
      <c r="B144" s="38" t="str">
        <f>'Таблица № 2'!B143</f>
        <v>от ТК 48-ТК СОШ5 до врезок в дома по Матросова</v>
      </c>
      <c r="C144" s="37"/>
      <c r="D144" s="44" t="s">
        <v>51</v>
      </c>
      <c r="E144" s="44" t="s">
        <v>51</v>
      </c>
      <c r="F144" s="58" t="s">
        <v>51</v>
      </c>
      <c r="G144" s="58" t="s">
        <v>51</v>
      </c>
      <c r="H144" s="58" t="s">
        <v>51</v>
      </c>
      <c r="I144" s="58" t="s">
        <v>51</v>
      </c>
      <c r="J144" s="58" t="s">
        <v>51</v>
      </c>
      <c r="K144" s="44" t="s">
        <v>51</v>
      </c>
      <c r="L144" s="44" t="s">
        <v>51</v>
      </c>
      <c r="M144" s="58" t="s">
        <v>51</v>
      </c>
      <c r="N144" s="58" t="s">
        <v>51</v>
      </c>
      <c r="O144" s="58" t="s">
        <v>51</v>
      </c>
      <c r="P144" s="58" t="s">
        <v>51</v>
      </c>
      <c r="Q144" s="58" t="s">
        <v>51</v>
      </c>
      <c r="R144" s="44" t="s">
        <v>51</v>
      </c>
      <c r="S144" s="44">
        <f>'Таблица № 2'!Y143</f>
        <v>1.27196</v>
      </c>
      <c r="T144" s="58" t="s">
        <v>51</v>
      </c>
      <c r="U144" s="58" t="s">
        <v>51</v>
      </c>
      <c r="V144" s="58" t="s">
        <v>51</v>
      </c>
      <c r="W144" s="58" t="s">
        <v>51</v>
      </c>
      <c r="X144" s="59">
        <v>0.55000000000000004</v>
      </c>
      <c r="Y144" s="60" t="s">
        <v>51</v>
      </c>
      <c r="Z144" s="60" t="s">
        <v>51</v>
      </c>
      <c r="AA144" s="59" t="s">
        <v>51</v>
      </c>
      <c r="AB144" s="59" t="s">
        <v>51</v>
      </c>
      <c r="AC144" s="59" t="s">
        <v>51</v>
      </c>
      <c r="AD144" s="58" t="s">
        <v>51</v>
      </c>
      <c r="AE144" s="59" t="s">
        <v>51</v>
      </c>
      <c r="AF144" s="60" t="s">
        <v>51</v>
      </c>
      <c r="AG144" s="60">
        <f t="shared" si="3"/>
        <v>1.27196</v>
      </c>
      <c r="AH144" s="59" t="s">
        <v>51</v>
      </c>
      <c r="AI144" s="58" t="s">
        <v>51</v>
      </c>
      <c r="AJ144" s="58" t="s">
        <v>51</v>
      </c>
      <c r="AK144" s="58" t="s">
        <v>51</v>
      </c>
      <c r="AL144" s="59">
        <v>0.55000000000000004</v>
      </c>
    </row>
    <row r="145" spans="1:38" ht="31.5" x14ac:dyDescent="0.25">
      <c r="A145" s="37"/>
      <c r="B145" s="38" t="str">
        <f>'Таблица № 2'!B144</f>
        <v>от врезок в трассу ТК48-СОШ5 по Артиллер по Московской до ТК44 (Моск 63)</v>
      </c>
      <c r="C145" s="37"/>
      <c r="D145" s="44" t="s">
        <v>51</v>
      </c>
      <c r="E145" s="44" t="s">
        <v>51</v>
      </c>
      <c r="F145" s="58" t="s">
        <v>51</v>
      </c>
      <c r="G145" s="58" t="s">
        <v>51</v>
      </c>
      <c r="H145" s="58" t="s">
        <v>51</v>
      </c>
      <c r="I145" s="58" t="s">
        <v>51</v>
      </c>
      <c r="J145" s="58" t="s">
        <v>51</v>
      </c>
      <c r="K145" s="44" t="s">
        <v>51</v>
      </c>
      <c r="L145" s="44" t="s">
        <v>51</v>
      </c>
      <c r="M145" s="58" t="s">
        <v>51</v>
      </c>
      <c r="N145" s="58" t="s">
        <v>51</v>
      </c>
      <c r="O145" s="58" t="s">
        <v>51</v>
      </c>
      <c r="P145" s="58" t="s">
        <v>51</v>
      </c>
      <c r="Q145" s="58" t="s">
        <v>51</v>
      </c>
      <c r="R145" s="44" t="s">
        <v>51</v>
      </c>
      <c r="S145" s="44">
        <f>'Таблица № 2'!Y144</f>
        <v>18.386237999999999</v>
      </c>
      <c r="T145" s="58" t="s">
        <v>51</v>
      </c>
      <c r="U145" s="58" t="s">
        <v>51</v>
      </c>
      <c r="V145" s="58" t="s">
        <v>51</v>
      </c>
      <c r="W145" s="58" t="s">
        <v>51</v>
      </c>
      <c r="X145" s="59">
        <v>2.4951999999999996</v>
      </c>
      <c r="Y145" s="60" t="s">
        <v>51</v>
      </c>
      <c r="Z145" s="60" t="s">
        <v>51</v>
      </c>
      <c r="AA145" s="59" t="s">
        <v>51</v>
      </c>
      <c r="AB145" s="59" t="s">
        <v>51</v>
      </c>
      <c r="AC145" s="59" t="s">
        <v>51</v>
      </c>
      <c r="AD145" s="58" t="s">
        <v>51</v>
      </c>
      <c r="AE145" s="59" t="s">
        <v>51</v>
      </c>
      <c r="AF145" s="60" t="s">
        <v>51</v>
      </c>
      <c r="AG145" s="60">
        <f t="shared" si="3"/>
        <v>18.386237999999999</v>
      </c>
      <c r="AH145" s="59" t="s">
        <v>51</v>
      </c>
      <c r="AI145" s="58" t="s">
        <v>51</v>
      </c>
      <c r="AJ145" s="58" t="s">
        <v>51</v>
      </c>
      <c r="AK145" s="58" t="s">
        <v>51</v>
      </c>
      <c r="AL145" s="59">
        <v>2.4951999999999996</v>
      </c>
    </row>
    <row r="146" spans="1:38" ht="15.75" x14ac:dyDescent="0.25">
      <c r="A146" s="37"/>
      <c r="B146" s="38" t="str">
        <f>'Таблица № 2'!B145</f>
        <v>вводы пер. Павлова</v>
      </c>
      <c r="C146" s="37"/>
      <c r="D146" s="44" t="s">
        <v>51</v>
      </c>
      <c r="E146" s="44" t="s">
        <v>51</v>
      </c>
      <c r="F146" s="58" t="s">
        <v>51</v>
      </c>
      <c r="G146" s="58" t="s">
        <v>51</v>
      </c>
      <c r="H146" s="58" t="s">
        <v>51</v>
      </c>
      <c r="I146" s="58" t="s">
        <v>51</v>
      </c>
      <c r="J146" s="58" t="s">
        <v>51</v>
      </c>
      <c r="K146" s="44" t="s">
        <v>51</v>
      </c>
      <c r="L146" s="44" t="s">
        <v>51</v>
      </c>
      <c r="M146" s="58" t="s">
        <v>51</v>
      </c>
      <c r="N146" s="58" t="s">
        <v>51</v>
      </c>
      <c r="O146" s="58" t="s">
        <v>51</v>
      </c>
      <c r="P146" s="58" t="s">
        <v>51</v>
      </c>
      <c r="Q146" s="58" t="s">
        <v>51</v>
      </c>
      <c r="R146" s="44" t="s">
        <v>51</v>
      </c>
      <c r="S146" s="44">
        <f>'Таблица № 2'!Y145</f>
        <v>0.96941999999999995</v>
      </c>
      <c r="T146" s="58" t="s">
        <v>51</v>
      </c>
      <c r="U146" s="58" t="s">
        <v>51</v>
      </c>
      <c r="V146" s="58" t="s">
        <v>51</v>
      </c>
      <c r="W146" s="58" t="s">
        <v>51</v>
      </c>
      <c r="X146" s="59">
        <v>0.17</v>
      </c>
      <c r="Y146" s="60" t="s">
        <v>51</v>
      </c>
      <c r="Z146" s="60" t="s">
        <v>51</v>
      </c>
      <c r="AA146" s="59" t="s">
        <v>51</v>
      </c>
      <c r="AB146" s="59" t="s">
        <v>51</v>
      </c>
      <c r="AC146" s="59" t="s">
        <v>51</v>
      </c>
      <c r="AD146" s="58" t="s">
        <v>51</v>
      </c>
      <c r="AE146" s="59" t="s">
        <v>51</v>
      </c>
      <c r="AF146" s="60" t="s">
        <v>51</v>
      </c>
      <c r="AG146" s="60">
        <f t="shared" si="3"/>
        <v>0.96941999999999995</v>
      </c>
      <c r="AH146" s="59" t="s">
        <v>51</v>
      </c>
      <c r="AI146" s="58" t="s">
        <v>51</v>
      </c>
      <c r="AJ146" s="58" t="s">
        <v>51</v>
      </c>
      <c r="AK146" s="58" t="s">
        <v>51</v>
      </c>
      <c r="AL146" s="59">
        <v>0.17</v>
      </c>
    </row>
    <row r="147" spans="1:38" ht="15.75" x14ac:dyDescent="0.25">
      <c r="A147" s="37"/>
      <c r="B147" s="38" t="str">
        <f>'Таблица № 2'!B146</f>
        <v>ввод ул. Арзамасская 1</v>
      </c>
      <c r="C147" s="37"/>
      <c r="D147" s="44" t="s">
        <v>51</v>
      </c>
      <c r="E147" s="44" t="s">
        <v>51</v>
      </c>
      <c r="F147" s="58" t="s">
        <v>51</v>
      </c>
      <c r="G147" s="58" t="s">
        <v>51</v>
      </c>
      <c r="H147" s="58" t="s">
        <v>51</v>
      </c>
      <c r="I147" s="58" t="s">
        <v>51</v>
      </c>
      <c r="J147" s="58" t="s">
        <v>51</v>
      </c>
      <c r="K147" s="44" t="s">
        <v>51</v>
      </c>
      <c r="L147" s="44" t="s">
        <v>51</v>
      </c>
      <c r="M147" s="58" t="s">
        <v>51</v>
      </c>
      <c r="N147" s="58" t="s">
        <v>51</v>
      </c>
      <c r="O147" s="58" t="s">
        <v>51</v>
      </c>
      <c r="P147" s="58" t="s">
        <v>51</v>
      </c>
      <c r="Q147" s="58" t="s">
        <v>51</v>
      </c>
      <c r="R147" s="44" t="s">
        <v>51</v>
      </c>
      <c r="S147" s="44">
        <f>'Таблица № 2'!Y146</f>
        <v>0.1143</v>
      </c>
      <c r="T147" s="58" t="s">
        <v>51</v>
      </c>
      <c r="U147" s="58" t="s">
        <v>51</v>
      </c>
      <c r="V147" s="58" t="s">
        <v>51</v>
      </c>
      <c r="W147" s="58" t="s">
        <v>51</v>
      </c>
      <c r="X147" s="59">
        <v>2.5000000000000001E-2</v>
      </c>
      <c r="Y147" s="60" t="s">
        <v>51</v>
      </c>
      <c r="Z147" s="60" t="s">
        <v>51</v>
      </c>
      <c r="AA147" s="59" t="s">
        <v>51</v>
      </c>
      <c r="AB147" s="59" t="s">
        <v>51</v>
      </c>
      <c r="AC147" s="59" t="s">
        <v>51</v>
      </c>
      <c r="AD147" s="58" t="s">
        <v>51</v>
      </c>
      <c r="AE147" s="59" t="s">
        <v>51</v>
      </c>
      <c r="AF147" s="60" t="s">
        <v>51</v>
      </c>
      <c r="AG147" s="60">
        <f t="shared" si="3"/>
        <v>0.1143</v>
      </c>
      <c r="AH147" s="59" t="s">
        <v>51</v>
      </c>
      <c r="AI147" s="58" t="s">
        <v>51</v>
      </c>
      <c r="AJ147" s="58" t="s">
        <v>51</v>
      </c>
      <c r="AK147" s="58" t="s">
        <v>51</v>
      </c>
      <c r="AL147" s="59">
        <v>2.5000000000000001E-2</v>
      </c>
    </row>
    <row r="148" spans="1:38" ht="15.75" x14ac:dyDescent="0.25">
      <c r="A148" s="37"/>
      <c r="B148" s="38" t="str">
        <f>'Таблица № 2'!B147</f>
        <v>вводы ул. Юрия Смирнова</v>
      </c>
      <c r="C148" s="37"/>
      <c r="D148" s="44" t="s">
        <v>51</v>
      </c>
      <c r="E148" s="44" t="s">
        <v>51</v>
      </c>
      <c r="F148" s="58" t="s">
        <v>51</v>
      </c>
      <c r="G148" s="58" t="s">
        <v>51</v>
      </c>
      <c r="H148" s="58" t="s">
        <v>51</v>
      </c>
      <c r="I148" s="58" t="s">
        <v>51</v>
      </c>
      <c r="J148" s="58" t="s">
        <v>51</v>
      </c>
      <c r="K148" s="44" t="s">
        <v>51</v>
      </c>
      <c r="L148" s="44" t="s">
        <v>51</v>
      </c>
      <c r="M148" s="58" t="s">
        <v>51</v>
      </c>
      <c r="N148" s="58" t="s">
        <v>51</v>
      </c>
      <c r="O148" s="58" t="s">
        <v>51</v>
      </c>
      <c r="P148" s="58" t="s">
        <v>51</v>
      </c>
      <c r="Q148" s="58" t="s">
        <v>51</v>
      </c>
      <c r="R148" s="44" t="s">
        <v>51</v>
      </c>
      <c r="S148" s="44">
        <f>'Таблица № 2'!Y147</f>
        <v>0.204182</v>
      </c>
      <c r="T148" s="58" t="s">
        <v>51</v>
      </c>
      <c r="U148" s="58" t="s">
        <v>51</v>
      </c>
      <c r="V148" s="58" t="s">
        <v>51</v>
      </c>
      <c r="W148" s="58" t="s">
        <v>51</v>
      </c>
      <c r="X148" s="59">
        <v>7.2999999999999995E-2</v>
      </c>
      <c r="Y148" s="60" t="s">
        <v>51</v>
      </c>
      <c r="Z148" s="60" t="s">
        <v>51</v>
      </c>
      <c r="AA148" s="59" t="s">
        <v>51</v>
      </c>
      <c r="AB148" s="59" t="s">
        <v>51</v>
      </c>
      <c r="AC148" s="59" t="s">
        <v>51</v>
      </c>
      <c r="AD148" s="58" t="s">
        <v>51</v>
      </c>
      <c r="AE148" s="59" t="s">
        <v>51</v>
      </c>
      <c r="AF148" s="60" t="s">
        <v>51</v>
      </c>
      <c r="AG148" s="60">
        <f t="shared" si="3"/>
        <v>0.204182</v>
      </c>
      <c r="AH148" s="59" t="s">
        <v>51</v>
      </c>
      <c r="AI148" s="58" t="s">
        <v>51</v>
      </c>
      <c r="AJ148" s="58" t="s">
        <v>51</v>
      </c>
      <c r="AK148" s="58" t="s">
        <v>51</v>
      </c>
      <c r="AL148" s="59">
        <v>7.2999999999999995E-2</v>
      </c>
    </row>
    <row r="149" spans="1:38" ht="15.75" x14ac:dyDescent="0.25">
      <c r="A149" s="37"/>
      <c r="B149" s="38" t="str">
        <f>'Таблица № 2'!B148</f>
        <v>ввод ул. Краснофлотская 3</v>
      </c>
      <c r="C149" s="37"/>
      <c r="D149" s="44" t="s">
        <v>51</v>
      </c>
      <c r="E149" s="44" t="s">
        <v>51</v>
      </c>
      <c r="F149" s="58" t="s">
        <v>51</v>
      </c>
      <c r="G149" s="58" t="s">
        <v>51</v>
      </c>
      <c r="H149" s="58" t="s">
        <v>51</v>
      </c>
      <c r="I149" s="58" t="s">
        <v>51</v>
      </c>
      <c r="J149" s="58" t="s">
        <v>51</v>
      </c>
      <c r="K149" s="44" t="s">
        <v>51</v>
      </c>
      <c r="L149" s="44" t="s">
        <v>51</v>
      </c>
      <c r="M149" s="58" t="s">
        <v>51</v>
      </c>
      <c r="N149" s="58" t="s">
        <v>51</v>
      </c>
      <c r="O149" s="58" t="s">
        <v>51</v>
      </c>
      <c r="P149" s="58" t="s">
        <v>51</v>
      </c>
      <c r="Q149" s="58" t="s">
        <v>51</v>
      </c>
      <c r="R149" s="44" t="s">
        <v>51</v>
      </c>
      <c r="S149" s="44">
        <f>'Таблица № 2'!Y148</f>
        <v>0.84450199999999997</v>
      </c>
      <c r="T149" s="58" t="s">
        <v>51</v>
      </c>
      <c r="U149" s="58" t="s">
        <v>51</v>
      </c>
      <c r="V149" s="58" t="s">
        <v>51</v>
      </c>
      <c r="W149" s="58" t="s">
        <v>51</v>
      </c>
      <c r="X149" s="59">
        <v>0.25700000000000001</v>
      </c>
      <c r="Y149" s="60" t="s">
        <v>51</v>
      </c>
      <c r="Z149" s="60" t="s">
        <v>51</v>
      </c>
      <c r="AA149" s="59" t="s">
        <v>51</v>
      </c>
      <c r="AB149" s="59" t="s">
        <v>51</v>
      </c>
      <c r="AC149" s="59" t="s">
        <v>51</v>
      </c>
      <c r="AD149" s="58" t="s">
        <v>51</v>
      </c>
      <c r="AE149" s="59" t="s">
        <v>51</v>
      </c>
      <c r="AF149" s="60" t="s">
        <v>51</v>
      </c>
      <c r="AG149" s="60">
        <f t="shared" si="3"/>
        <v>0.84450199999999997</v>
      </c>
      <c r="AH149" s="59" t="s">
        <v>51</v>
      </c>
      <c r="AI149" s="58" t="s">
        <v>51</v>
      </c>
      <c r="AJ149" s="58" t="s">
        <v>51</v>
      </c>
      <c r="AK149" s="58" t="s">
        <v>51</v>
      </c>
      <c r="AL149" s="59">
        <v>0.25700000000000001</v>
      </c>
    </row>
    <row r="150" spans="1:38" ht="15.75" x14ac:dyDescent="0.25">
      <c r="A150" s="37"/>
      <c r="B150" s="38" t="str">
        <f>'Таблица № 2'!B149</f>
        <v>вводы ул. Матросова</v>
      </c>
      <c r="C150" s="37"/>
      <c r="D150" s="44" t="s">
        <v>51</v>
      </c>
      <c r="E150" s="44" t="s">
        <v>51</v>
      </c>
      <c r="F150" s="58" t="s">
        <v>51</v>
      </c>
      <c r="G150" s="58" t="s">
        <v>51</v>
      </c>
      <c r="H150" s="58" t="s">
        <v>51</v>
      </c>
      <c r="I150" s="58" t="s">
        <v>51</v>
      </c>
      <c r="J150" s="58" t="s">
        <v>51</v>
      </c>
      <c r="K150" s="44" t="s">
        <v>51</v>
      </c>
      <c r="L150" s="44" t="s">
        <v>51</v>
      </c>
      <c r="M150" s="58" t="s">
        <v>51</v>
      </c>
      <c r="N150" s="58" t="s">
        <v>51</v>
      </c>
      <c r="O150" s="58" t="s">
        <v>51</v>
      </c>
      <c r="P150" s="58" t="s">
        <v>51</v>
      </c>
      <c r="Q150" s="58" t="s">
        <v>51</v>
      </c>
      <c r="R150" s="44" t="s">
        <v>51</v>
      </c>
      <c r="S150" s="44">
        <f>'Таблица № 2'!Y149</f>
        <v>0.453878</v>
      </c>
      <c r="T150" s="58" t="s">
        <v>51</v>
      </c>
      <c r="U150" s="58" t="s">
        <v>51</v>
      </c>
      <c r="V150" s="58" t="s">
        <v>51</v>
      </c>
      <c r="W150" s="58" t="s">
        <v>51</v>
      </c>
      <c r="X150" s="59">
        <v>0.23799999999999999</v>
      </c>
      <c r="Y150" s="60" t="s">
        <v>51</v>
      </c>
      <c r="Z150" s="60" t="s">
        <v>51</v>
      </c>
      <c r="AA150" s="59" t="s">
        <v>51</v>
      </c>
      <c r="AB150" s="59" t="s">
        <v>51</v>
      </c>
      <c r="AC150" s="59" t="s">
        <v>51</v>
      </c>
      <c r="AD150" s="58" t="s">
        <v>51</v>
      </c>
      <c r="AE150" s="59" t="s">
        <v>51</v>
      </c>
      <c r="AF150" s="60" t="s">
        <v>51</v>
      </c>
      <c r="AG150" s="60">
        <f t="shared" si="3"/>
        <v>0.453878</v>
      </c>
      <c r="AH150" s="59" t="s">
        <v>51</v>
      </c>
      <c r="AI150" s="58" t="s">
        <v>51</v>
      </c>
      <c r="AJ150" s="58" t="s">
        <v>51</v>
      </c>
      <c r="AK150" s="58" t="s">
        <v>51</v>
      </c>
      <c r="AL150" s="59">
        <v>0.23799999999999999</v>
      </c>
    </row>
    <row r="151" spans="1:38" ht="15.75" x14ac:dyDescent="0.25">
      <c r="A151" s="37"/>
      <c r="B151" s="38" t="str">
        <f>'Таблица № 2'!B150</f>
        <v>ввод пер. Пионерский 2</v>
      </c>
      <c r="C151" s="37"/>
      <c r="D151" s="44" t="s">
        <v>51</v>
      </c>
      <c r="E151" s="44" t="s">
        <v>51</v>
      </c>
      <c r="F151" s="58" t="s">
        <v>51</v>
      </c>
      <c r="G151" s="58" t="s">
        <v>51</v>
      </c>
      <c r="H151" s="58" t="s">
        <v>51</v>
      </c>
      <c r="I151" s="58" t="s">
        <v>51</v>
      </c>
      <c r="J151" s="58" t="s">
        <v>51</v>
      </c>
      <c r="K151" s="44" t="s">
        <v>51</v>
      </c>
      <c r="L151" s="44" t="s">
        <v>51</v>
      </c>
      <c r="M151" s="58" t="s">
        <v>51</v>
      </c>
      <c r="N151" s="58" t="s">
        <v>51</v>
      </c>
      <c r="O151" s="58" t="s">
        <v>51</v>
      </c>
      <c r="P151" s="58" t="s">
        <v>51</v>
      </c>
      <c r="Q151" s="58" t="s">
        <v>51</v>
      </c>
      <c r="R151" s="44" t="s">
        <v>51</v>
      </c>
      <c r="S151" s="44">
        <f>'Таблица № 2'!Y150</f>
        <v>1.159392</v>
      </c>
      <c r="T151" s="58" t="s">
        <v>51</v>
      </c>
      <c r="U151" s="58" t="s">
        <v>51</v>
      </c>
      <c r="V151" s="58" t="s">
        <v>51</v>
      </c>
      <c r="W151" s="58" t="s">
        <v>51</v>
      </c>
      <c r="X151" s="59">
        <v>0.20799999999999999</v>
      </c>
      <c r="Y151" s="60" t="s">
        <v>51</v>
      </c>
      <c r="Z151" s="60" t="s">
        <v>51</v>
      </c>
      <c r="AA151" s="59" t="s">
        <v>51</v>
      </c>
      <c r="AB151" s="59" t="s">
        <v>51</v>
      </c>
      <c r="AC151" s="59" t="s">
        <v>51</v>
      </c>
      <c r="AD151" s="58" t="s">
        <v>51</v>
      </c>
      <c r="AE151" s="59" t="s">
        <v>51</v>
      </c>
      <c r="AF151" s="60" t="s">
        <v>51</v>
      </c>
      <c r="AG151" s="60">
        <f t="shared" si="3"/>
        <v>1.159392</v>
      </c>
      <c r="AH151" s="59" t="s">
        <v>51</v>
      </c>
      <c r="AI151" s="58" t="s">
        <v>51</v>
      </c>
      <c r="AJ151" s="58" t="s">
        <v>51</v>
      </c>
      <c r="AK151" s="58" t="s">
        <v>51</v>
      </c>
      <c r="AL151" s="59">
        <v>0.20799999999999999</v>
      </c>
    </row>
    <row r="152" spans="1:38" ht="15.75" x14ac:dyDescent="0.25">
      <c r="A152" s="37"/>
      <c r="B152" s="38" t="str">
        <f>'Таблица № 2'!B151</f>
        <v>ввод ул. Почтовая 2</v>
      </c>
      <c r="C152" s="37"/>
      <c r="D152" s="44" t="s">
        <v>51</v>
      </c>
      <c r="E152" s="44" t="s">
        <v>51</v>
      </c>
      <c r="F152" s="58" t="s">
        <v>51</v>
      </c>
      <c r="G152" s="58" t="s">
        <v>51</v>
      </c>
      <c r="H152" s="58" t="s">
        <v>51</v>
      </c>
      <c r="I152" s="58" t="s">
        <v>51</v>
      </c>
      <c r="J152" s="58" t="s">
        <v>51</v>
      </c>
      <c r="K152" s="44" t="s">
        <v>51</v>
      </c>
      <c r="L152" s="44" t="s">
        <v>51</v>
      </c>
      <c r="M152" s="58" t="s">
        <v>51</v>
      </c>
      <c r="N152" s="58" t="s">
        <v>51</v>
      </c>
      <c r="O152" s="58" t="s">
        <v>51</v>
      </c>
      <c r="P152" s="58" t="s">
        <v>51</v>
      </c>
      <c r="Q152" s="58" t="s">
        <v>51</v>
      </c>
      <c r="R152" s="44" t="s">
        <v>51</v>
      </c>
      <c r="S152" s="44">
        <f>'Таблица № 2'!Y151</f>
        <v>0.1512</v>
      </c>
      <c r="T152" s="58" t="s">
        <v>51</v>
      </c>
      <c r="U152" s="58" t="s">
        <v>51</v>
      </c>
      <c r="V152" s="58" t="s">
        <v>51</v>
      </c>
      <c r="W152" s="58" t="s">
        <v>51</v>
      </c>
      <c r="X152" s="59">
        <v>0.06</v>
      </c>
      <c r="Y152" s="60" t="s">
        <v>51</v>
      </c>
      <c r="Z152" s="60" t="s">
        <v>51</v>
      </c>
      <c r="AA152" s="59" t="s">
        <v>51</v>
      </c>
      <c r="AB152" s="59" t="s">
        <v>51</v>
      </c>
      <c r="AC152" s="59" t="s">
        <v>51</v>
      </c>
      <c r="AD152" s="58" t="s">
        <v>51</v>
      </c>
      <c r="AE152" s="59" t="s">
        <v>51</v>
      </c>
      <c r="AF152" s="60" t="s">
        <v>51</v>
      </c>
      <c r="AG152" s="60">
        <f t="shared" si="3"/>
        <v>0.1512</v>
      </c>
      <c r="AH152" s="59" t="s">
        <v>51</v>
      </c>
      <c r="AI152" s="58" t="s">
        <v>51</v>
      </c>
      <c r="AJ152" s="58" t="s">
        <v>51</v>
      </c>
      <c r="AK152" s="58" t="s">
        <v>51</v>
      </c>
      <c r="AL152" s="59">
        <v>0.06</v>
      </c>
    </row>
    <row r="153" spans="1:38" ht="15.75" x14ac:dyDescent="0.25">
      <c r="A153" s="37"/>
      <c r="B153" s="38" t="str">
        <f>'Таблица № 2'!B152</f>
        <v>вводы ул. Толстого</v>
      </c>
      <c r="C153" s="37"/>
      <c r="D153" s="44" t="s">
        <v>51</v>
      </c>
      <c r="E153" s="44" t="s">
        <v>51</v>
      </c>
      <c r="F153" s="58" t="s">
        <v>51</v>
      </c>
      <c r="G153" s="58" t="s">
        <v>51</v>
      </c>
      <c r="H153" s="58" t="s">
        <v>51</v>
      </c>
      <c r="I153" s="58" t="s">
        <v>51</v>
      </c>
      <c r="J153" s="58" t="s">
        <v>51</v>
      </c>
      <c r="K153" s="44" t="s">
        <v>51</v>
      </c>
      <c r="L153" s="44" t="s">
        <v>51</v>
      </c>
      <c r="M153" s="58" t="s">
        <v>51</v>
      </c>
      <c r="N153" s="58" t="s">
        <v>51</v>
      </c>
      <c r="O153" s="58" t="s">
        <v>51</v>
      </c>
      <c r="P153" s="58" t="s">
        <v>51</v>
      </c>
      <c r="Q153" s="58" t="s">
        <v>51</v>
      </c>
      <c r="R153" s="44" t="s">
        <v>51</v>
      </c>
      <c r="S153" s="44">
        <f>'Таблица № 2'!Y152</f>
        <v>0.30526999999999999</v>
      </c>
      <c r="T153" s="58" t="s">
        <v>51</v>
      </c>
      <c r="U153" s="58" t="s">
        <v>51</v>
      </c>
      <c r="V153" s="58" t="s">
        <v>51</v>
      </c>
      <c r="W153" s="58" t="s">
        <v>51</v>
      </c>
      <c r="X153" s="59">
        <v>0.115</v>
      </c>
      <c r="Y153" s="60" t="s">
        <v>51</v>
      </c>
      <c r="Z153" s="60" t="s">
        <v>51</v>
      </c>
      <c r="AA153" s="59" t="s">
        <v>51</v>
      </c>
      <c r="AB153" s="59" t="s">
        <v>51</v>
      </c>
      <c r="AC153" s="59" t="s">
        <v>51</v>
      </c>
      <c r="AD153" s="58" t="s">
        <v>51</v>
      </c>
      <c r="AE153" s="59" t="s">
        <v>51</v>
      </c>
      <c r="AF153" s="60" t="s">
        <v>51</v>
      </c>
      <c r="AG153" s="60">
        <f t="shared" si="3"/>
        <v>0.30526999999999999</v>
      </c>
      <c r="AH153" s="59" t="s">
        <v>51</v>
      </c>
      <c r="AI153" s="58" t="s">
        <v>51</v>
      </c>
      <c r="AJ153" s="58" t="s">
        <v>51</v>
      </c>
      <c r="AK153" s="58" t="s">
        <v>51</v>
      </c>
      <c r="AL153" s="59">
        <v>0.115</v>
      </c>
    </row>
    <row r="154" spans="1:38" ht="31.5" x14ac:dyDescent="0.25">
      <c r="A154" s="37" t="str">
        <f>'Таблица № 2'!A153</f>
        <v>1.3.4</v>
      </c>
      <c r="B154" s="38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44" t="s">
        <v>51</v>
      </c>
      <c r="E154" s="44" t="s">
        <v>51</v>
      </c>
      <c r="F154" s="58" t="s">
        <v>51</v>
      </c>
      <c r="G154" s="58" t="s">
        <v>51</v>
      </c>
      <c r="H154" s="58" t="s">
        <v>51</v>
      </c>
      <c r="I154" s="58" t="s">
        <v>51</v>
      </c>
      <c r="J154" s="58" t="s">
        <v>51</v>
      </c>
      <c r="K154" s="44" t="s">
        <v>51</v>
      </c>
      <c r="L154" s="44" t="s">
        <v>51</v>
      </c>
      <c r="M154" s="58" t="s">
        <v>51</v>
      </c>
      <c r="N154" s="58" t="s">
        <v>51</v>
      </c>
      <c r="O154" s="58" t="s">
        <v>51</v>
      </c>
      <c r="P154" s="58" t="s">
        <v>51</v>
      </c>
      <c r="Q154" s="58" t="s">
        <v>51</v>
      </c>
      <c r="R154" s="44" t="s">
        <v>51</v>
      </c>
      <c r="S154" s="44" t="str">
        <f>'Таблица № 2'!Y153</f>
        <v>нд</v>
      </c>
      <c r="T154" s="58" t="s">
        <v>51</v>
      </c>
      <c r="U154" s="58" t="s">
        <v>51</v>
      </c>
      <c r="V154" s="58" t="s">
        <v>51</v>
      </c>
      <c r="W154" s="58" t="s">
        <v>51</v>
      </c>
      <c r="X154" s="59" t="s">
        <v>51</v>
      </c>
      <c r="Y154" s="60" t="s">
        <v>51</v>
      </c>
      <c r="Z154" s="60" t="s">
        <v>51</v>
      </c>
      <c r="AA154" s="59" t="s">
        <v>51</v>
      </c>
      <c r="AB154" s="59" t="s">
        <v>51</v>
      </c>
      <c r="AC154" s="59" t="s">
        <v>51</v>
      </c>
      <c r="AD154" s="58" t="s">
        <v>51</v>
      </c>
      <c r="AE154" s="59" t="s">
        <v>51</v>
      </c>
      <c r="AF154" s="60" t="s">
        <v>51</v>
      </c>
      <c r="AG154" s="60" t="str">
        <f t="shared" si="3"/>
        <v>нд</v>
      </c>
      <c r="AH154" s="59" t="s">
        <v>51</v>
      </c>
      <c r="AI154" s="58" t="s">
        <v>51</v>
      </c>
      <c r="AJ154" s="58" t="s">
        <v>51</v>
      </c>
      <c r="AK154" s="58" t="s">
        <v>51</v>
      </c>
      <c r="AL154" s="58" t="s">
        <v>51</v>
      </c>
    </row>
    <row r="155" spans="1:38" ht="47.25" x14ac:dyDescent="0.25">
      <c r="A155" s="37" t="str">
        <f>'Таблица № 2'!A154</f>
        <v>1.4</v>
      </c>
      <c r="B155" s="38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44" t="s">
        <v>51</v>
      </c>
      <c r="E155" s="44" t="s">
        <v>51</v>
      </c>
      <c r="F155" s="58" t="s">
        <v>51</v>
      </c>
      <c r="G155" s="58" t="s">
        <v>51</v>
      </c>
      <c r="H155" s="58" t="s">
        <v>51</v>
      </c>
      <c r="I155" s="58" t="s">
        <v>51</v>
      </c>
      <c r="J155" s="58" t="s">
        <v>51</v>
      </c>
      <c r="K155" s="44" t="s">
        <v>51</v>
      </c>
      <c r="L155" s="44" t="s">
        <v>51</v>
      </c>
      <c r="M155" s="58" t="s">
        <v>51</v>
      </c>
      <c r="N155" s="58" t="s">
        <v>51</v>
      </c>
      <c r="O155" s="58" t="s">
        <v>51</v>
      </c>
      <c r="P155" s="58" t="s">
        <v>51</v>
      </c>
      <c r="Q155" s="58" t="s">
        <v>51</v>
      </c>
      <c r="R155" s="44" t="s">
        <v>51</v>
      </c>
      <c r="S155" s="44" t="str">
        <f>'Таблица № 2'!Y154</f>
        <v>нд</v>
      </c>
      <c r="T155" s="58" t="s">
        <v>51</v>
      </c>
      <c r="U155" s="58" t="s">
        <v>51</v>
      </c>
      <c r="V155" s="58" t="s">
        <v>51</v>
      </c>
      <c r="W155" s="58" t="s">
        <v>51</v>
      </c>
      <c r="X155" s="59" t="s">
        <v>51</v>
      </c>
      <c r="Y155" s="60" t="s">
        <v>51</v>
      </c>
      <c r="Z155" s="60" t="s">
        <v>51</v>
      </c>
      <c r="AA155" s="59" t="s">
        <v>51</v>
      </c>
      <c r="AB155" s="59" t="s">
        <v>51</v>
      </c>
      <c r="AC155" s="59" t="s">
        <v>51</v>
      </c>
      <c r="AD155" s="58" t="s">
        <v>51</v>
      </c>
      <c r="AE155" s="59" t="s">
        <v>51</v>
      </c>
      <c r="AF155" s="60" t="s">
        <v>51</v>
      </c>
      <c r="AG155" s="60" t="str">
        <f t="shared" si="3"/>
        <v>нд</v>
      </c>
      <c r="AH155" s="59" t="s">
        <v>51</v>
      </c>
      <c r="AI155" s="58" t="s">
        <v>51</v>
      </c>
      <c r="AJ155" s="58" t="s">
        <v>51</v>
      </c>
      <c r="AK155" s="58" t="s">
        <v>51</v>
      </c>
      <c r="AL155" s="58" t="s">
        <v>51</v>
      </c>
    </row>
    <row r="156" spans="1:38" ht="15.75" x14ac:dyDescent="0.25">
      <c r="A156" s="37" t="str">
        <f>'Таблица № 2'!A155</f>
        <v>1.4.1</v>
      </c>
      <c r="B156" s="38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44" t="s">
        <v>51</v>
      </c>
      <c r="E156" s="44" t="s">
        <v>51</v>
      </c>
      <c r="F156" s="58" t="s">
        <v>51</v>
      </c>
      <c r="G156" s="58" t="s">
        <v>51</v>
      </c>
      <c r="H156" s="58" t="s">
        <v>51</v>
      </c>
      <c r="I156" s="58" t="s">
        <v>51</v>
      </c>
      <c r="J156" s="58" t="s">
        <v>51</v>
      </c>
      <c r="K156" s="44" t="s">
        <v>51</v>
      </c>
      <c r="L156" s="44" t="s">
        <v>51</v>
      </c>
      <c r="M156" s="58" t="s">
        <v>51</v>
      </c>
      <c r="N156" s="58" t="s">
        <v>51</v>
      </c>
      <c r="O156" s="58" t="s">
        <v>51</v>
      </c>
      <c r="P156" s="58" t="s">
        <v>51</v>
      </c>
      <c r="Q156" s="58" t="s">
        <v>51</v>
      </c>
      <c r="R156" s="44" t="s">
        <v>51</v>
      </c>
      <c r="S156" s="44" t="str">
        <f>'Таблица № 2'!Y155</f>
        <v>нд</v>
      </c>
      <c r="T156" s="58" t="s">
        <v>51</v>
      </c>
      <c r="U156" s="58" t="s">
        <v>51</v>
      </c>
      <c r="V156" s="58" t="s">
        <v>51</v>
      </c>
      <c r="W156" s="58" t="s">
        <v>51</v>
      </c>
      <c r="X156" s="59" t="s">
        <v>51</v>
      </c>
      <c r="Y156" s="60" t="s">
        <v>51</v>
      </c>
      <c r="Z156" s="60" t="s">
        <v>51</v>
      </c>
      <c r="AA156" s="59" t="s">
        <v>51</v>
      </c>
      <c r="AB156" s="59" t="s">
        <v>51</v>
      </c>
      <c r="AC156" s="59" t="s">
        <v>51</v>
      </c>
      <c r="AD156" s="58" t="s">
        <v>51</v>
      </c>
      <c r="AE156" s="59" t="s">
        <v>51</v>
      </c>
      <c r="AF156" s="60" t="s">
        <v>51</v>
      </c>
      <c r="AG156" s="60" t="str">
        <f t="shared" si="3"/>
        <v>нд</v>
      </c>
      <c r="AH156" s="59" t="s">
        <v>51</v>
      </c>
      <c r="AI156" s="58" t="s">
        <v>51</v>
      </c>
      <c r="AJ156" s="58" t="s">
        <v>51</v>
      </c>
      <c r="AK156" s="58" t="s">
        <v>51</v>
      </c>
      <c r="AL156" s="58" t="s">
        <v>51</v>
      </c>
    </row>
    <row r="157" spans="1:38" ht="47.25" x14ac:dyDescent="0.25">
      <c r="A157" s="37" t="str">
        <f>'Таблица № 2'!A156</f>
        <v>1.4.1.1</v>
      </c>
      <c r="B157" s="38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44" t="s">
        <v>51</v>
      </c>
      <c r="E157" s="44" t="s">
        <v>51</v>
      </c>
      <c r="F157" s="58" t="s">
        <v>51</v>
      </c>
      <c r="G157" s="58" t="s">
        <v>51</v>
      </c>
      <c r="H157" s="58" t="s">
        <v>51</v>
      </c>
      <c r="I157" s="58" t="s">
        <v>51</v>
      </c>
      <c r="J157" s="58" t="s">
        <v>51</v>
      </c>
      <c r="K157" s="44" t="s">
        <v>51</v>
      </c>
      <c r="L157" s="44" t="s">
        <v>51</v>
      </c>
      <c r="M157" s="58" t="s">
        <v>51</v>
      </c>
      <c r="N157" s="58" t="s">
        <v>51</v>
      </c>
      <c r="O157" s="58" t="s">
        <v>51</v>
      </c>
      <c r="P157" s="58" t="s">
        <v>51</v>
      </c>
      <c r="Q157" s="58" t="s">
        <v>51</v>
      </c>
      <c r="R157" s="44" t="s">
        <v>51</v>
      </c>
      <c r="S157" s="44" t="str">
        <f>'Таблица № 2'!Y156</f>
        <v>нд</v>
      </c>
      <c r="T157" s="58" t="s">
        <v>51</v>
      </c>
      <c r="U157" s="58" t="s">
        <v>51</v>
      </c>
      <c r="V157" s="58" t="s">
        <v>51</v>
      </c>
      <c r="W157" s="58" t="s">
        <v>51</v>
      </c>
      <c r="X157" s="59" t="s">
        <v>51</v>
      </c>
      <c r="Y157" s="60" t="s">
        <v>51</v>
      </c>
      <c r="Z157" s="60" t="s">
        <v>51</v>
      </c>
      <c r="AA157" s="59" t="s">
        <v>51</v>
      </c>
      <c r="AB157" s="59" t="s">
        <v>51</v>
      </c>
      <c r="AC157" s="59" t="s">
        <v>51</v>
      </c>
      <c r="AD157" s="58" t="s">
        <v>51</v>
      </c>
      <c r="AE157" s="59" t="s">
        <v>51</v>
      </c>
      <c r="AF157" s="60" t="s">
        <v>51</v>
      </c>
      <c r="AG157" s="60" t="str">
        <f t="shared" si="3"/>
        <v>нд</v>
      </c>
      <c r="AH157" s="59" t="s">
        <v>51</v>
      </c>
      <c r="AI157" s="58" t="s">
        <v>51</v>
      </c>
      <c r="AJ157" s="58" t="s">
        <v>51</v>
      </c>
      <c r="AK157" s="58" t="s">
        <v>51</v>
      </c>
      <c r="AL157" s="58" t="s">
        <v>51</v>
      </c>
    </row>
    <row r="158" spans="1:38" ht="47.25" x14ac:dyDescent="0.25">
      <c r="A158" s="37" t="str">
        <f>'Таблица № 2'!A157</f>
        <v>1.4.1.2</v>
      </c>
      <c r="B158" s="38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44" t="s">
        <v>51</v>
      </c>
      <c r="E158" s="44" t="s">
        <v>51</v>
      </c>
      <c r="F158" s="58" t="s">
        <v>51</v>
      </c>
      <c r="G158" s="58" t="s">
        <v>51</v>
      </c>
      <c r="H158" s="58" t="s">
        <v>51</v>
      </c>
      <c r="I158" s="58" t="s">
        <v>51</v>
      </c>
      <c r="J158" s="58" t="s">
        <v>51</v>
      </c>
      <c r="K158" s="44" t="s">
        <v>51</v>
      </c>
      <c r="L158" s="44" t="s">
        <v>51</v>
      </c>
      <c r="M158" s="58" t="s">
        <v>51</v>
      </c>
      <c r="N158" s="58" t="s">
        <v>51</v>
      </c>
      <c r="O158" s="58" t="s">
        <v>51</v>
      </c>
      <c r="P158" s="58" t="s">
        <v>51</v>
      </c>
      <c r="Q158" s="58" t="s">
        <v>51</v>
      </c>
      <c r="R158" s="44" t="s">
        <v>51</v>
      </c>
      <c r="S158" s="44" t="str">
        <f>'Таблица № 2'!Y157</f>
        <v>нд</v>
      </c>
      <c r="T158" s="58" t="s">
        <v>51</v>
      </c>
      <c r="U158" s="58" t="s">
        <v>51</v>
      </c>
      <c r="V158" s="58" t="s">
        <v>51</v>
      </c>
      <c r="W158" s="58" t="s">
        <v>51</v>
      </c>
      <c r="X158" s="59" t="s">
        <v>51</v>
      </c>
      <c r="Y158" s="60" t="s">
        <v>51</v>
      </c>
      <c r="Z158" s="60" t="s">
        <v>51</v>
      </c>
      <c r="AA158" s="59" t="s">
        <v>51</v>
      </c>
      <c r="AB158" s="59" t="s">
        <v>51</v>
      </c>
      <c r="AC158" s="59" t="s">
        <v>51</v>
      </c>
      <c r="AD158" s="58" t="s">
        <v>51</v>
      </c>
      <c r="AE158" s="59" t="s">
        <v>51</v>
      </c>
      <c r="AF158" s="60" t="s">
        <v>51</v>
      </c>
      <c r="AG158" s="60" t="str">
        <f t="shared" si="3"/>
        <v>нд</v>
      </c>
      <c r="AH158" s="59" t="s">
        <v>51</v>
      </c>
      <c r="AI158" s="58" t="s">
        <v>51</v>
      </c>
      <c r="AJ158" s="58" t="s">
        <v>51</v>
      </c>
      <c r="AK158" s="58" t="s">
        <v>51</v>
      </c>
      <c r="AL158" s="58" t="s">
        <v>51</v>
      </c>
    </row>
    <row r="159" spans="1:38" ht="15.75" x14ac:dyDescent="0.25">
      <c r="A159" s="37" t="str">
        <f>'Таблица № 2'!A158</f>
        <v>1.4.2</v>
      </c>
      <c r="B159" s="38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44" t="s">
        <v>51</v>
      </c>
      <c r="E159" s="44" t="s">
        <v>51</v>
      </c>
      <c r="F159" s="58" t="s">
        <v>51</v>
      </c>
      <c r="G159" s="58" t="s">
        <v>51</v>
      </c>
      <c r="H159" s="58" t="s">
        <v>51</v>
      </c>
      <c r="I159" s="58" t="s">
        <v>51</v>
      </c>
      <c r="J159" s="58" t="s">
        <v>51</v>
      </c>
      <c r="K159" s="44" t="s">
        <v>51</v>
      </c>
      <c r="L159" s="44" t="s">
        <v>51</v>
      </c>
      <c r="M159" s="58" t="s">
        <v>51</v>
      </c>
      <c r="N159" s="58" t="s">
        <v>51</v>
      </c>
      <c r="O159" s="58" t="s">
        <v>51</v>
      </c>
      <c r="P159" s="58" t="s">
        <v>51</v>
      </c>
      <c r="Q159" s="58" t="s">
        <v>51</v>
      </c>
      <c r="R159" s="44" t="s">
        <v>51</v>
      </c>
      <c r="S159" s="44" t="str">
        <f>'Таблица № 2'!Y158</f>
        <v>нд</v>
      </c>
      <c r="T159" s="58" t="s">
        <v>51</v>
      </c>
      <c r="U159" s="58" t="s">
        <v>51</v>
      </c>
      <c r="V159" s="58" t="s">
        <v>51</v>
      </c>
      <c r="W159" s="58" t="s">
        <v>51</v>
      </c>
      <c r="X159" s="59" t="s">
        <v>51</v>
      </c>
      <c r="Y159" s="60" t="s">
        <v>51</v>
      </c>
      <c r="Z159" s="60" t="s">
        <v>51</v>
      </c>
      <c r="AA159" s="59" t="s">
        <v>51</v>
      </c>
      <c r="AB159" s="59" t="s">
        <v>51</v>
      </c>
      <c r="AC159" s="59" t="s">
        <v>51</v>
      </c>
      <c r="AD159" s="58" t="s">
        <v>51</v>
      </c>
      <c r="AE159" s="59" t="s">
        <v>51</v>
      </c>
      <c r="AF159" s="60" t="s">
        <v>51</v>
      </c>
      <c r="AG159" s="60" t="str">
        <f t="shared" si="3"/>
        <v>нд</v>
      </c>
      <c r="AH159" s="59" t="s">
        <v>51</v>
      </c>
      <c r="AI159" s="58" t="s">
        <v>51</v>
      </c>
      <c r="AJ159" s="58" t="s">
        <v>51</v>
      </c>
      <c r="AK159" s="58" t="s">
        <v>51</v>
      </c>
      <c r="AL159" s="58" t="s">
        <v>51</v>
      </c>
    </row>
    <row r="160" spans="1:38" ht="47.25" x14ac:dyDescent="0.25">
      <c r="A160" s="37" t="str">
        <f>'Таблица № 2'!A159</f>
        <v>1.4.2.1</v>
      </c>
      <c r="B160" s="38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44" t="s">
        <v>51</v>
      </c>
      <c r="E160" s="44" t="s">
        <v>51</v>
      </c>
      <c r="F160" s="58" t="s">
        <v>51</v>
      </c>
      <c r="G160" s="58" t="s">
        <v>51</v>
      </c>
      <c r="H160" s="58" t="s">
        <v>51</v>
      </c>
      <c r="I160" s="58" t="s">
        <v>51</v>
      </c>
      <c r="J160" s="58" t="s">
        <v>51</v>
      </c>
      <c r="K160" s="44" t="s">
        <v>51</v>
      </c>
      <c r="L160" s="44" t="s">
        <v>51</v>
      </c>
      <c r="M160" s="58" t="s">
        <v>51</v>
      </c>
      <c r="N160" s="58" t="s">
        <v>51</v>
      </c>
      <c r="O160" s="58" t="s">
        <v>51</v>
      </c>
      <c r="P160" s="58" t="s">
        <v>51</v>
      </c>
      <c r="Q160" s="58" t="s">
        <v>51</v>
      </c>
      <c r="R160" s="44" t="s">
        <v>51</v>
      </c>
      <c r="S160" s="44" t="str">
        <f>'Таблица № 2'!Y159</f>
        <v>нд</v>
      </c>
      <c r="T160" s="58" t="s">
        <v>51</v>
      </c>
      <c r="U160" s="58" t="s">
        <v>51</v>
      </c>
      <c r="V160" s="58" t="s">
        <v>51</v>
      </c>
      <c r="W160" s="58" t="s">
        <v>51</v>
      </c>
      <c r="X160" s="59" t="s">
        <v>51</v>
      </c>
      <c r="Y160" s="60" t="s">
        <v>51</v>
      </c>
      <c r="Z160" s="60" t="s">
        <v>51</v>
      </c>
      <c r="AA160" s="59" t="s">
        <v>51</v>
      </c>
      <c r="AB160" s="59" t="s">
        <v>51</v>
      </c>
      <c r="AC160" s="59" t="s">
        <v>51</v>
      </c>
      <c r="AD160" s="58" t="s">
        <v>51</v>
      </c>
      <c r="AE160" s="59" t="s">
        <v>51</v>
      </c>
      <c r="AF160" s="60" t="s">
        <v>51</v>
      </c>
      <c r="AG160" s="60" t="str">
        <f t="shared" si="3"/>
        <v>нд</v>
      </c>
      <c r="AH160" s="59" t="s">
        <v>51</v>
      </c>
      <c r="AI160" s="58" t="s">
        <v>51</v>
      </c>
      <c r="AJ160" s="58" t="s">
        <v>51</v>
      </c>
      <c r="AK160" s="58" t="s">
        <v>51</v>
      </c>
      <c r="AL160" s="58" t="s">
        <v>51</v>
      </c>
    </row>
    <row r="161" spans="1:38" ht="47.25" x14ac:dyDescent="0.25">
      <c r="A161" s="37" t="str">
        <f>'Таблица № 2'!A160</f>
        <v>1.4.2.2</v>
      </c>
      <c r="B161" s="38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44" t="s">
        <v>51</v>
      </c>
      <c r="E161" s="44" t="s">
        <v>51</v>
      </c>
      <c r="F161" s="58" t="s">
        <v>51</v>
      </c>
      <c r="G161" s="58" t="s">
        <v>51</v>
      </c>
      <c r="H161" s="58" t="s">
        <v>51</v>
      </c>
      <c r="I161" s="58" t="s">
        <v>51</v>
      </c>
      <c r="J161" s="58" t="s">
        <v>51</v>
      </c>
      <c r="K161" s="44" t="s">
        <v>51</v>
      </c>
      <c r="L161" s="44" t="s">
        <v>51</v>
      </c>
      <c r="M161" s="58" t="s">
        <v>51</v>
      </c>
      <c r="N161" s="58" t="s">
        <v>51</v>
      </c>
      <c r="O161" s="58" t="s">
        <v>51</v>
      </c>
      <c r="P161" s="58" t="s">
        <v>51</v>
      </c>
      <c r="Q161" s="58" t="s">
        <v>51</v>
      </c>
      <c r="R161" s="44" t="s">
        <v>51</v>
      </c>
      <c r="S161" s="44" t="str">
        <f>'Таблица № 2'!Y160</f>
        <v>нд</v>
      </c>
      <c r="T161" s="58" t="s">
        <v>51</v>
      </c>
      <c r="U161" s="58" t="s">
        <v>51</v>
      </c>
      <c r="V161" s="58" t="s">
        <v>51</v>
      </c>
      <c r="W161" s="58" t="s">
        <v>51</v>
      </c>
      <c r="X161" s="59" t="s">
        <v>51</v>
      </c>
      <c r="Y161" s="60" t="s">
        <v>51</v>
      </c>
      <c r="Z161" s="60" t="s">
        <v>51</v>
      </c>
      <c r="AA161" s="59" t="s">
        <v>51</v>
      </c>
      <c r="AB161" s="59" t="s">
        <v>51</v>
      </c>
      <c r="AC161" s="59" t="s">
        <v>51</v>
      </c>
      <c r="AD161" s="58" t="s">
        <v>51</v>
      </c>
      <c r="AE161" s="59" t="s">
        <v>51</v>
      </c>
      <c r="AF161" s="60" t="s">
        <v>51</v>
      </c>
      <c r="AG161" s="60" t="str">
        <f t="shared" si="3"/>
        <v>нд</v>
      </c>
      <c r="AH161" s="59" t="s">
        <v>51</v>
      </c>
      <c r="AI161" s="58" t="s">
        <v>51</v>
      </c>
      <c r="AJ161" s="58" t="s">
        <v>51</v>
      </c>
      <c r="AK161" s="58" t="s">
        <v>51</v>
      </c>
      <c r="AL161" s="58" t="s">
        <v>51</v>
      </c>
    </row>
    <row r="162" spans="1:38" ht="15.75" x14ac:dyDescent="0.25">
      <c r="A162" s="37" t="str">
        <f>'Таблица № 2'!A161</f>
        <v>1.5</v>
      </c>
      <c r="B162" s="38" t="str">
        <f>'Таблица № 2'!B161</f>
        <v>Новое строительство, всего, в том числе:</v>
      </c>
      <c r="C162" s="6" t="str">
        <f>'Таблица № 2'!C161</f>
        <v>Г</v>
      </c>
      <c r="D162" s="44" t="s">
        <v>51</v>
      </c>
      <c r="E162" s="44" t="s">
        <v>51</v>
      </c>
      <c r="F162" s="58" t="s">
        <v>51</v>
      </c>
      <c r="G162" s="58" t="s">
        <v>51</v>
      </c>
      <c r="H162" s="58" t="s">
        <v>51</v>
      </c>
      <c r="I162" s="58" t="s">
        <v>51</v>
      </c>
      <c r="J162" s="58" t="s">
        <v>51</v>
      </c>
      <c r="K162" s="44" t="s">
        <v>51</v>
      </c>
      <c r="L162" s="44" t="s">
        <v>51</v>
      </c>
      <c r="M162" s="58" t="s">
        <v>51</v>
      </c>
      <c r="N162" s="58" t="s">
        <v>51</v>
      </c>
      <c r="O162" s="58" t="s">
        <v>51</v>
      </c>
      <c r="P162" s="58" t="s">
        <v>51</v>
      </c>
      <c r="Q162" s="58" t="s">
        <v>51</v>
      </c>
      <c r="R162" s="44" t="s">
        <v>51</v>
      </c>
      <c r="S162" s="44" t="str">
        <f>'Таблица № 2'!Y161</f>
        <v>нд</v>
      </c>
      <c r="T162" s="58" t="s">
        <v>51</v>
      </c>
      <c r="U162" s="58" t="s">
        <v>51</v>
      </c>
      <c r="V162" s="58" t="s">
        <v>51</v>
      </c>
      <c r="W162" s="58" t="s">
        <v>51</v>
      </c>
      <c r="X162" s="59" t="s">
        <v>51</v>
      </c>
      <c r="Y162" s="60" t="s">
        <v>51</v>
      </c>
      <c r="Z162" s="60" t="s">
        <v>51</v>
      </c>
      <c r="AA162" s="59" t="s">
        <v>51</v>
      </c>
      <c r="AB162" s="59" t="s">
        <v>51</v>
      </c>
      <c r="AC162" s="59" t="s">
        <v>51</v>
      </c>
      <c r="AD162" s="58" t="s">
        <v>51</v>
      </c>
      <c r="AE162" s="59" t="s">
        <v>51</v>
      </c>
      <c r="AF162" s="60" t="s">
        <v>51</v>
      </c>
      <c r="AG162" s="60" t="str">
        <f t="shared" si="3"/>
        <v>нд</v>
      </c>
      <c r="AH162" s="59" t="s">
        <v>51</v>
      </c>
      <c r="AI162" s="58" t="s">
        <v>51</v>
      </c>
      <c r="AJ162" s="58" t="s">
        <v>51</v>
      </c>
      <c r="AK162" s="58" t="s">
        <v>51</v>
      </c>
      <c r="AL162" s="58" t="s">
        <v>51</v>
      </c>
    </row>
    <row r="163" spans="1:38" ht="31.5" x14ac:dyDescent="0.25">
      <c r="A163" s="37" t="str">
        <f>'Таблица № 2'!A162</f>
        <v>1.5.1</v>
      </c>
      <c r="B163" s="38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44" t="s">
        <v>51</v>
      </c>
      <c r="E163" s="44" t="s">
        <v>51</v>
      </c>
      <c r="F163" s="58" t="s">
        <v>51</v>
      </c>
      <c r="G163" s="58" t="s">
        <v>51</v>
      </c>
      <c r="H163" s="58" t="s">
        <v>51</v>
      </c>
      <c r="I163" s="58" t="s">
        <v>51</v>
      </c>
      <c r="J163" s="58" t="s">
        <v>51</v>
      </c>
      <c r="K163" s="44" t="s">
        <v>51</v>
      </c>
      <c r="L163" s="44" t="s">
        <v>51</v>
      </c>
      <c r="M163" s="58" t="s">
        <v>51</v>
      </c>
      <c r="N163" s="58" t="s">
        <v>51</v>
      </c>
      <c r="O163" s="58" t="s">
        <v>51</v>
      </c>
      <c r="P163" s="58" t="s">
        <v>51</v>
      </c>
      <c r="Q163" s="58" t="s">
        <v>51</v>
      </c>
      <c r="R163" s="44" t="s">
        <v>51</v>
      </c>
      <c r="S163" s="44" t="str">
        <f>'Таблица № 2'!Y162</f>
        <v>нд</v>
      </c>
      <c r="T163" s="58" t="s">
        <v>51</v>
      </c>
      <c r="U163" s="58" t="s">
        <v>51</v>
      </c>
      <c r="V163" s="58" t="s">
        <v>51</v>
      </c>
      <c r="W163" s="58" t="s">
        <v>51</v>
      </c>
      <c r="X163" s="59" t="s">
        <v>51</v>
      </c>
      <c r="Y163" s="60" t="s">
        <v>51</v>
      </c>
      <c r="Z163" s="60" t="s">
        <v>51</v>
      </c>
      <c r="AA163" s="59" t="s">
        <v>51</v>
      </c>
      <c r="AB163" s="59" t="s">
        <v>51</v>
      </c>
      <c r="AC163" s="59" t="s">
        <v>51</v>
      </c>
      <c r="AD163" s="58" t="s">
        <v>51</v>
      </c>
      <c r="AE163" s="59" t="s">
        <v>51</v>
      </c>
      <c r="AF163" s="60" t="s">
        <v>51</v>
      </c>
      <c r="AG163" s="60" t="str">
        <f t="shared" si="3"/>
        <v>нд</v>
      </c>
      <c r="AH163" s="59" t="s">
        <v>51</v>
      </c>
      <c r="AI163" s="58" t="s">
        <v>51</v>
      </c>
      <c r="AJ163" s="58" t="s">
        <v>51</v>
      </c>
      <c r="AK163" s="58" t="s">
        <v>51</v>
      </c>
      <c r="AL163" s="58" t="s">
        <v>51</v>
      </c>
    </row>
    <row r="164" spans="1:38" ht="15.75" x14ac:dyDescent="0.25">
      <c r="A164" s="37" t="str">
        <f>'Таблица № 2'!A163</f>
        <v>1.5.2</v>
      </c>
      <c r="B164" s="38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44" t="s">
        <v>51</v>
      </c>
      <c r="E164" s="44" t="s">
        <v>51</v>
      </c>
      <c r="F164" s="58" t="s">
        <v>51</v>
      </c>
      <c r="G164" s="58" t="s">
        <v>51</v>
      </c>
      <c r="H164" s="58" t="s">
        <v>51</v>
      </c>
      <c r="I164" s="58" t="s">
        <v>51</v>
      </c>
      <c r="J164" s="58" t="s">
        <v>51</v>
      </c>
      <c r="K164" s="44" t="s">
        <v>51</v>
      </c>
      <c r="L164" s="44" t="s">
        <v>51</v>
      </c>
      <c r="M164" s="58" t="s">
        <v>51</v>
      </c>
      <c r="N164" s="58" t="s">
        <v>51</v>
      </c>
      <c r="O164" s="58" t="s">
        <v>51</v>
      </c>
      <c r="P164" s="58" t="s">
        <v>51</v>
      </c>
      <c r="Q164" s="58" t="s">
        <v>51</v>
      </c>
      <c r="R164" s="44" t="s">
        <v>51</v>
      </c>
      <c r="S164" s="44" t="str">
        <f>'Таблица № 2'!Y163</f>
        <v>нд</v>
      </c>
      <c r="T164" s="58" t="s">
        <v>51</v>
      </c>
      <c r="U164" s="58" t="s">
        <v>51</v>
      </c>
      <c r="V164" s="58" t="s">
        <v>51</v>
      </c>
      <c r="W164" s="58" t="s">
        <v>51</v>
      </c>
      <c r="X164" s="59" t="s">
        <v>51</v>
      </c>
      <c r="Y164" s="60" t="s">
        <v>51</v>
      </c>
      <c r="Z164" s="60" t="s">
        <v>51</v>
      </c>
      <c r="AA164" s="59" t="s">
        <v>51</v>
      </c>
      <c r="AB164" s="59" t="s">
        <v>51</v>
      </c>
      <c r="AC164" s="59" t="s">
        <v>51</v>
      </c>
      <c r="AD164" s="58" t="s">
        <v>51</v>
      </c>
      <c r="AE164" s="59" t="s">
        <v>51</v>
      </c>
      <c r="AF164" s="60" t="s">
        <v>51</v>
      </c>
      <c r="AG164" s="60" t="str">
        <f t="shared" si="3"/>
        <v>нд</v>
      </c>
      <c r="AH164" s="59" t="s">
        <v>51</v>
      </c>
      <c r="AI164" s="58" t="s">
        <v>51</v>
      </c>
      <c r="AJ164" s="58" t="s">
        <v>51</v>
      </c>
      <c r="AK164" s="58" t="s">
        <v>51</v>
      </c>
      <c r="AL164" s="58" t="s">
        <v>51</v>
      </c>
    </row>
    <row r="165" spans="1:38" ht="31.5" x14ac:dyDescent="0.25">
      <c r="A165" s="37" t="str">
        <f>'Таблица № 2'!A164</f>
        <v>1.5.3</v>
      </c>
      <c r="B165" s="38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44" t="s">
        <v>51</v>
      </c>
      <c r="E165" s="44" t="s">
        <v>51</v>
      </c>
      <c r="F165" s="58" t="s">
        <v>51</v>
      </c>
      <c r="G165" s="58" t="s">
        <v>51</v>
      </c>
      <c r="H165" s="58" t="s">
        <v>51</v>
      </c>
      <c r="I165" s="58" t="s">
        <v>51</v>
      </c>
      <c r="J165" s="58" t="s">
        <v>51</v>
      </c>
      <c r="K165" s="44" t="s">
        <v>51</v>
      </c>
      <c r="L165" s="44" t="s">
        <v>51</v>
      </c>
      <c r="M165" s="58" t="s">
        <v>51</v>
      </c>
      <c r="N165" s="58" t="s">
        <v>51</v>
      </c>
      <c r="O165" s="58" t="s">
        <v>51</v>
      </c>
      <c r="P165" s="58" t="s">
        <v>51</v>
      </c>
      <c r="Q165" s="58" t="s">
        <v>51</v>
      </c>
      <c r="R165" s="44" t="s">
        <v>51</v>
      </c>
      <c r="S165" s="44" t="str">
        <f>'Таблица № 2'!Y164</f>
        <v>нд</v>
      </c>
      <c r="T165" s="58" t="s">
        <v>51</v>
      </c>
      <c r="U165" s="58" t="s">
        <v>51</v>
      </c>
      <c r="V165" s="58" t="s">
        <v>51</v>
      </c>
      <c r="W165" s="58" t="s">
        <v>51</v>
      </c>
      <c r="X165" s="59" t="s">
        <v>51</v>
      </c>
      <c r="Y165" s="60" t="s">
        <v>51</v>
      </c>
      <c r="Z165" s="60" t="s">
        <v>51</v>
      </c>
      <c r="AA165" s="59" t="s">
        <v>51</v>
      </c>
      <c r="AB165" s="59" t="s">
        <v>51</v>
      </c>
      <c r="AC165" s="59" t="s">
        <v>51</v>
      </c>
      <c r="AD165" s="58" t="s">
        <v>51</v>
      </c>
      <c r="AE165" s="59" t="s">
        <v>51</v>
      </c>
      <c r="AF165" s="60" t="s">
        <v>51</v>
      </c>
      <c r="AG165" s="60" t="str">
        <f t="shared" si="3"/>
        <v>нд</v>
      </c>
      <c r="AH165" s="59" t="s">
        <v>51</v>
      </c>
      <c r="AI165" s="58" t="s">
        <v>51</v>
      </c>
      <c r="AJ165" s="58" t="s">
        <v>51</v>
      </c>
      <c r="AK165" s="58" t="s">
        <v>51</v>
      </c>
      <c r="AL165" s="58" t="s">
        <v>51</v>
      </c>
    </row>
    <row r="166" spans="1:38" ht="15.75" x14ac:dyDescent="0.25">
      <c r="A166" s="37" t="str">
        <f>'Таблица № 2'!A165</f>
        <v>1.5.4</v>
      </c>
      <c r="B166" s="38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44" t="s">
        <v>51</v>
      </c>
      <c r="E166" s="44" t="s">
        <v>51</v>
      </c>
      <c r="F166" s="58" t="s">
        <v>51</v>
      </c>
      <c r="G166" s="58" t="s">
        <v>51</v>
      </c>
      <c r="H166" s="58" t="s">
        <v>51</v>
      </c>
      <c r="I166" s="58" t="s">
        <v>51</v>
      </c>
      <c r="J166" s="58" t="s">
        <v>51</v>
      </c>
      <c r="K166" s="44" t="s">
        <v>51</v>
      </c>
      <c r="L166" s="44" t="s">
        <v>51</v>
      </c>
      <c r="M166" s="58" t="s">
        <v>51</v>
      </c>
      <c r="N166" s="58" t="s">
        <v>51</v>
      </c>
      <c r="O166" s="58" t="s">
        <v>51</v>
      </c>
      <c r="P166" s="58" t="s">
        <v>51</v>
      </c>
      <c r="Q166" s="58" t="s">
        <v>51</v>
      </c>
      <c r="R166" s="44" t="s">
        <v>51</v>
      </c>
      <c r="S166" s="44" t="str">
        <f>'Таблица № 2'!Y165</f>
        <v>нд</v>
      </c>
      <c r="T166" s="58" t="s">
        <v>51</v>
      </c>
      <c r="U166" s="58" t="s">
        <v>51</v>
      </c>
      <c r="V166" s="58" t="s">
        <v>51</v>
      </c>
      <c r="W166" s="58" t="s">
        <v>51</v>
      </c>
      <c r="X166" s="59" t="s">
        <v>51</v>
      </c>
      <c r="Y166" s="60" t="s">
        <v>51</v>
      </c>
      <c r="Z166" s="60" t="s">
        <v>51</v>
      </c>
      <c r="AA166" s="59" t="s">
        <v>51</v>
      </c>
      <c r="AB166" s="59" t="s">
        <v>51</v>
      </c>
      <c r="AC166" s="59" t="s">
        <v>51</v>
      </c>
      <c r="AD166" s="58" t="s">
        <v>51</v>
      </c>
      <c r="AE166" s="59" t="s">
        <v>51</v>
      </c>
      <c r="AF166" s="60" t="s">
        <v>51</v>
      </c>
      <c r="AG166" s="60" t="str">
        <f t="shared" si="3"/>
        <v>нд</v>
      </c>
      <c r="AH166" s="59" t="s">
        <v>51</v>
      </c>
      <c r="AI166" s="58" t="s">
        <v>51</v>
      </c>
      <c r="AJ166" s="58" t="s">
        <v>51</v>
      </c>
      <c r="AK166" s="58" t="s">
        <v>51</v>
      </c>
      <c r="AL166" s="58" t="s">
        <v>51</v>
      </c>
    </row>
    <row r="167" spans="1:38" ht="31.5" x14ac:dyDescent="0.25">
      <c r="A167" s="37" t="str">
        <f>'Таблица № 2'!A166</f>
        <v>1.6</v>
      </c>
      <c r="B167" s="38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44" t="s">
        <v>51</v>
      </c>
      <c r="E167" s="44" t="s">
        <v>51</v>
      </c>
      <c r="F167" s="58" t="s">
        <v>51</v>
      </c>
      <c r="G167" s="58" t="s">
        <v>51</v>
      </c>
      <c r="H167" s="58" t="s">
        <v>51</v>
      </c>
      <c r="I167" s="58" t="s">
        <v>51</v>
      </c>
      <c r="J167" s="58" t="s">
        <v>51</v>
      </c>
      <c r="K167" s="44" t="s">
        <v>51</v>
      </c>
      <c r="L167" s="44" t="s">
        <v>51</v>
      </c>
      <c r="M167" s="58" t="s">
        <v>51</v>
      </c>
      <c r="N167" s="58" t="s">
        <v>51</v>
      </c>
      <c r="O167" s="58" t="s">
        <v>51</v>
      </c>
      <c r="P167" s="58" t="s">
        <v>51</v>
      </c>
      <c r="Q167" s="58" t="s">
        <v>51</v>
      </c>
      <c r="R167" s="44" t="s">
        <v>51</v>
      </c>
      <c r="S167" s="44" t="str">
        <f>'Таблица № 2'!Y166</f>
        <v>нд</v>
      </c>
      <c r="T167" s="58" t="s">
        <v>51</v>
      </c>
      <c r="U167" s="58" t="s">
        <v>51</v>
      </c>
      <c r="V167" s="58" t="s">
        <v>51</v>
      </c>
      <c r="W167" s="58" t="s">
        <v>51</v>
      </c>
      <c r="X167" s="59" t="s">
        <v>51</v>
      </c>
      <c r="Y167" s="60" t="s">
        <v>51</v>
      </c>
      <c r="Z167" s="60" t="s">
        <v>51</v>
      </c>
      <c r="AA167" s="59" t="s">
        <v>51</v>
      </c>
      <c r="AB167" s="59" t="s">
        <v>51</v>
      </c>
      <c r="AC167" s="59" t="s">
        <v>51</v>
      </c>
      <c r="AD167" s="58" t="s">
        <v>51</v>
      </c>
      <c r="AE167" s="59" t="s">
        <v>51</v>
      </c>
      <c r="AF167" s="60" t="s">
        <v>51</v>
      </c>
      <c r="AG167" s="60" t="str">
        <f t="shared" si="3"/>
        <v>нд</v>
      </c>
      <c r="AH167" s="59" t="s">
        <v>51</v>
      </c>
      <c r="AI167" s="58" t="s">
        <v>51</v>
      </c>
      <c r="AJ167" s="58" t="s">
        <v>51</v>
      </c>
      <c r="AK167" s="58" t="s">
        <v>51</v>
      </c>
      <c r="AL167" s="58" t="s">
        <v>51</v>
      </c>
    </row>
    <row r="168" spans="1:38" ht="15.75" x14ac:dyDescent="0.25">
      <c r="A168" s="37" t="str">
        <f>'Таблица № 2'!A167</f>
        <v>1.7</v>
      </c>
      <c r="B168" s="38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44" t="s">
        <v>51</v>
      </c>
      <c r="E168" s="44" t="s">
        <v>51</v>
      </c>
      <c r="F168" s="58" t="s">
        <v>51</v>
      </c>
      <c r="G168" s="58" t="s">
        <v>51</v>
      </c>
      <c r="H168" s="58" t="s">
        <v>51</v>
      </c>
      <c r="I168" s="58" t="s">
        <v>51</v>
      </c>
      <c r="J168" s="58" t="s">
        <v>51</v>
      </c>
      <c r="K168" s="44" t="s">
        <v>51</v>
      </c>
      <c r="L168" s="44" t="s">
        <v>51</v>
      </c>
      <c r="M168" s="58" t="s">
        <v>51</v>
      </c>
      <c r="N168" s="58" t="s">
        <v>51</v>
      </c>
      <c r="O168" s="58" t="s">
        <v>51</v>
      </c>
      <c r="P168" s="58" t="s">
        <v>51</v>
      </c>
      <c r="Q168" s="58" t="s">
        <v>51</v>
      </c>
      <c r="R168" s="44" t="s">
        <v>51</v>
      </c>
      <c r="S168" s="44">
        <f>'Таблица № 2'!Y167</f>
        <v>0</v>
      </c>
      <c r="T168" s="58" t="s">
        <v>51</v>
      </c>
      <c r="U168" s="58" t="s">
        <v>51</v>
      </c>
      <c r="V168" s="58" t="s">
        <v>51</v>
      </c>
      <c r="W168" s="58" t="s">
        <v>51</v>
      </c>
      <c r="X168" s="59" t="s">
        <v>51</v>
      </c>
      <c r="Y168" s="60" t="s">
        <v>51</v>
      </c>
      <c r="Z168" s="60" t="s">
        <v>51</v>
      </c>
      <c r="AA168" s="59" t="s">
        <v>51</v>
      </c>
      <c r="AB168" s="59" t="s">
        <v>51</v>
      </c>
      <c r="AC168" s="59" t="s">
        <v>51</v>
      </c>
      <c r="AD168" s="58" t="s">
        <v>51</v>
      </c>
      <c r="AE168" s="59" t="s">
        <v>51</v>
      </c>
      <c r="AF168" s="60" t="s">
        <v>51</v>
      </c>
      <c r="AG168" s="60">
        <f t="shared" si="3"/>
        <v>0</v>
      </c>
      <c r="AH168" s="59" t="s">
        <v>51</v>
      </c>
      <c r="AI168" s="58" t="s">
        <v>51</v>
      </c>
      <c r="AJ168" s="58" t="s">
        <v>51</v>
      </c>
      <c r="AK168" s="58" t="s">
        <v>51</v>
      </c>
      <c r="AL168" s="58" t="s">
        <v>51</v>
      </c>
    </row>
    <row r="169" spans="1:38" ht="31.5" x14ac:dyDescent="0.25">
      <c r="A169" s="37" t="str">
        <f>'Таблица № 2'!A168</f>
        <v>1.7.1</v>
      </c>
      <c r="B169" s="38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44" t="s">
        <v>51</v>
      </c>
      <c r="E169" s="44" t="s">
        <v>51</v>
      </c>
      <c r="F169" s="58" t="s">
        <v>51</v>
      </c>
      <c r="G169" s="58" t="s">
        <v>51</v>
      </c>
      <c r="H169" s="58" t="s">
        <v>51</v>
      </c>
      <c r="I169" s="58" t="s">
        <v>51</v>
      </c>
      <c r="J169" s="58" t="s">
        <v>51</v>
      </c>
      <c r="K169" s="44" t="s">
        <v>51</v>
      </c>
      <c r="L169" s="44" t="s">
        <v>51</v>
      </c>
      <c r="M169" s="58" t="s">
        <v>51</v>
      </c>
      <c r="N169" s="58" t="s">
        <v>51</v>
      </c>
      <c r="O169" s="58" t="s">
        <v>51</v>
      </c>
      <c r="P169" s="58" t="s">
        <v>51</v>
      </c>
      <c r="Q169" s="58" t="s">
        <v>51</v>
      </c>
      <c r="R169" s="44" t="s">
        <v>51</v>
      </c>
      <c r="S169" s="44">
        <f>'Таблица № 2'!Y168</f>
        <v>0</v>
      </c>
      <c r="T169" s="58" t="s">
        <v>51</v>
      </c>
      <c r="U169" s="58" t="s">
        <v>51</v>
      </c>
      <c r="V169" s="58" t="s">
        <v>51</v>
      </c>
      <c r="W169" s="58" t="s">
        <v>51</v>
      </c>
      <c r="X169" s="59" t="s">
        <v>51</v>
      </c>
      <c r="Y169" s="60" t="s">
        <v>51</v>
      </c>
      <c r="Z169" s="60" t="s">
        <v>51</v>
      </c>
      <c r="AA169" s="59" t="s">
        <v>51</v>
      </c>
      <c r="AB169" s="59" t="s">
        <v>51</v>
      </c>
      <c r="AC169" s="59" t="s">
        <v>51</v>
      </c>
      <c r="AD169" s="58" t="s">
        <v>51</v>
      </c>
      <c r="AE169" s="59" t="s">
        <v>51</v>
      </c>
      <c r="AF169" s="60" t="s">
        <v>51</v>
      </c>
      <c r="AG169" s="60">
        <f t="shared" si="3"/>
        <v>0</v>
      </c>
      <c r="AH169" s="59" t="s">
        <v>51</v>
      </c>
      <c r="AI169" s="58" t="s">
        <v>51</v>
      </c>
      <c r="AJ169" s="58" t="s">
        <v>51</v>
      </c>
      <c r="AK169" s="58" t="s">
        <v>51</v>
      </c>
      <c r="AL169" s="58" t="s">
        <v>51</v>
      </c>
    </row>
    <row r="170" spans="1:38" ht="31.5" x14ac:dyDescent="0.25">
      <c r="A170" s="37" t="str">
        <f>'Таблица № 2'!A169</f>
        <v>1.7.2</v>
      </c>
      <c r="B170" s="38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44" t="s">
        <v>51</v>
      </c>
      <c r="E170" s="44" t="s">
        <v>51</v>
      </c>
      <c r="F170" s="58" t="s">
        <v>51</v>
      </c>
      <c r="G170" s="58" t="s">
        <v>51</v>
      </c>
      <c r="H170" s="58" t="s">
        <v>51</v>
      </c>
      <c r="I170" s="58" t="s">
        <v>51</v>
      </c>
      <c r="J170" s="58" t="s">
        <v>51</v>
      </c>
      <c r="K170" s="44" t="s">
        <v>51</v>
      </c>
      <c r="L170" s="44" t="s">
        <v>51</v>
      </c>
      <c r="M170" s="58" t="s">
        <v>51</v>
      </c>
      <c r="N170" s="58" t="s">
        <v>51</v>
      </c>
      <c r="O170" s="58" t="s">
        <v>51</v>
      </c>
      <c r="P170" s="58" t="s">
        <v>51</v>
      </c>
      <c r="Q170" s="58" t="s">
        <v>51</v>
      </c>
      <c r="R170" s="44" t="s">
        <v>51</v>
      </c>
      <c r="S170" s="44">
        <f>'Таблица № 2'!Y169</f>
        <v>0</v>
      </c>
      <c r="T170" s="58" t="s">
        <v>51</v>
      </c>
      <c r="U170" s="58" t="s">
        <v>51</v>
      </c>
      <c r="V170" s="58" t="s">
        <v>51</v>
      </c>
      <c r="W170" s="58" t="s">
        <v>51</v>
      </c>
      <c r="X170" s="59" t="s">
        <v>51</v>
      </c>
      <c r="Y170" s="60" t="s">
        <v>51</v>
      </c>
      <c r="Z170" s="60" t="s">
        <v>51</v>
      </c>
      <c r="AA170" s="59" t="s">
        <v>51</v>
      </c>
      <c r="AB170" s="59" t="s">
        <v>51</v>
      </c>
      <c r="AC170" s="59" t="s">
        <v>51</v>
      </c>
      <c r="AD170" s="58" t="s">
        <v>51</v>
      </c>
      <c r="AE170" s="59" t="s">
        <v>51</v>
      </c>
      <c r="AF170" s="60" t="s">
        <v>51</v>
      </c>
      <c r="AG170" s="60">
        <f t="shared" si="3"/>
        <v>0</v>
      </c>
      <c r="AH170" s="59" t="s">
        <v>51</v>
      </c>
      <c r="AI170" s="58" t="s">
        <v>51</v>
      </c>
      <c r="AJ170" s="58" t="s">
        <v>51</v>
      </c>
      <c r="AK170" s="58" t="s">
        <v>51</v>
      </c>
      <c r="AL170" s="58" t="s">
        <v>51</v>
      </c>
    </row>
    <row r="171" spans="1:38" ht="31.5" x14ac:dyDescent="0.25">
      <c r="A171" s="37" t="str">
        <f>'Таблица № 2'!A170</f>
        <v>1.7.3</v>
      </c>
      <c r="B171" s="38" t="str">
        <f>'Таблица № 2'!B170</f>
        <v>Техническое перевооружение установки постоянного тока (инв. №36656)</v>
      </c>
      <c r="C171" s="6" t="str">
        <f>'Таблица № 2'!C170</f>
        <v>K_KGK_01</v>
      </c>
      <c r="D171" s="44" t="s">
        <v>51</v>
      </c>
      <c r="E171" s="44" t="s">
        <v>51</v>
      </c>
      <c r="F171" s="58" t="s">
        <v>51</v>
      </c>
      <c r="G171" s="58" t="s">
        <v>51</v>
      </c>
      <c r="H171" s="58" t="s">
        <v>51</v>
      </c>
      <c r="I171" s="58" t="s">
        <v>51</v>
      </c>
      <c r="J171" s="58" t="s">
        <v>51</v>
      </c>
      <c r="K171" s="44" t="s">
        <v>51</v>
      </c>
      <c r="L171" s="44" t="s">
        <v>51</v>
      </c>
      <c r="M171" s="58" t="s">
        <v>51</v>
      </c>
      <c r="N171" s="58" t="s">
        <v>51</v>
      </c>
      <c r="O171" s="58" t="s">
        <v>51</v>
      </c>
      <c r="P171" s="58" t="s">
        <v>51</v>
      </c>
      <c r="Q171" s="58" t="s">
        <v>51</v>
      </c>
      <c r="R171" s="44" t="s">
        <v>51</v>
      </c>
      <c r="S171" s="44">
        <f>'Таблица № 2'!Y170</f>
        <v>0</v>
      </c>
      <c r="T171" s="58" t="s">
        <v>51</v>
      </c>
      <c r="U171" s="58" t="s">
        <v>51</v>
      </c>
      <c r="V171" s="58" t="s">
        <v>51</v>
      </c>
      <c r="W171" s="58" t="s">
        <v>51</v>
      </c>
      <c r="X171" s="59" t="s">
        <v>51</v>
      </c>
      <c r="Y171" s="60" t="s">
        <v>51</v>
      </c>
      <c r="Z171" s="60" t="s">
        <v>51</v>
      </c>
      <c r="AA171" s="59" t="s">
        <v>51</v>
      </c>
      <c r="AB171" s="59" t="s">
        <v>51</v>
      </c>
      <c r="AC171" s="59" t="s">
        <v>51</v>
      </c>
      <c r="AD171" s="58" t="s">
        <v>51</v>
      </c>
      <c r="AE171" s="59" t="s">
        <v>51</v>
      </c>
      <c r="AF171" s="60" t="s">
        <v>51</v>
      </c>
      <c r="AG171" s="60">
        <f t="shared" ref="AG171:AG174" si="4">S171</f>
        <v>0</v>
      </c>
      <c r="AH171" s="59" t="s">
        <v>51</v>
      </c>
      <c r="AI171" s="58" t="s">
        <v>51</v>
      </c>
      <c r="AJ171" s="58" t="s">
        <v>51</v>
      </c>
      <c r="AK171" s="58" t="s">
        <v>51</v>
      </c>
      <c r="AL171" s="58" t="s">
        <v>51</v>
      </c>
    </row>
    <row r="172" spans="1:38" ht="31.5" x14ac:dyDescent="0.25">
      <c r="A172" s="37" t="str">
        <f>'Таблица № 2'!A171</f>
        <v>1.7.4</v>
      </c>
      <c r="B172" s="38" t="str">
        <f>'Таблица № 2'!B171</f>
        <v>Техническое перевооружение транспортного учаска (покупка ГАЗ 330210)</v>
      </c>
      <c r="C172" s="6" t="str">
        <f>'Таблица № 2'!C171</f>
        <v>K_KGK_02</v>
      </c>
      <c r="D172" s="44" t="s">
        <v>51</v>
      </c>
      <c r="E172" s="44" t="s">
        <v>51</v>
      </c>
      <c r="F172" s="58" t="s">
        <v>51</v>
      </c>
      <c r="G172" s="58" t="s">
        <v>51</v>
      </c>
      <c r="H172" s="58" t="s">
        <v>51</v>
      </c>
      <c r="I172" s="58" t="s">
        <v>51</v>
      </c>
      <c r="J172" s="58" t="s">
        <v>51</v>
      </c>
      <c r="K172" s="44" t="s">
        <v>51</v>
      </c>
      <c r="L172" s="44" t="s">
        <v>51</v>
      </c>
      <c r="M172" s="58" t="s">
        <v>51</v>
      </c>
      <c r="N172" s="58" t="s">
        <v>51</v>
      </c>
      <c r="O172" s="58" t="s">
        <v>51</v>
      </c>
      <c r="P172" s="58" t="s">
        <v>51</v>
      </c>
      <c r="Q172" s="58" t="s">
        <v>51</v>
      </c>
      <c r="R172" s="44" t="s">
        <v>51</v>
      </c>
      <c r="S172" s="44">
        <f>'Таблица № 2'!Y171</f>
        <v>0</v>
      </c>
      <c r="T172" s="58" t="s">
        <v>51</v>
      </c>
      <c r="U172" s="58" t="s">
        <v>51</v>
      </c>
      <c r="V172" s="58" t="s">
        <v>51</v>
      </c>
      <c r="W172" s="58" t="s">
        <v>51</v>
      </c>
      <c r="X172" s="59" t="s">
        <v>51</v>
      </c>
      <c r="Y172" s="60" t="s">
        <v>51</v>
      </c>
      <c r="Z172" s="60" t="s">
        <v>51</v>
      </c>
      <c r="AA172" s="59" t="s">
        <v>51</v>
      </c>
      <c r="AB172" s="59" t="s">
        <v>51</v>
      </c>
      <c r="AC172" s="59" t="s">
        <v>51</v>
      </c>
      <c r="AD172" s="58" t="s">
        <v>51</v>
      </c>
      <c r="AE172" s="59" t="s">
        <v>51</v>
      </c>
      <c r="AF172" s="60" t="s">
        <v>51</v>
      </c>
      <c r="AG172" s="60">
        <f t="shared" si="4"/>
        <v>0</v>
      </c>
      <c r="AH172" s="59" t="s">
        <v>51</v>
      </c>
      <c r="AI172" s="58" t="s">
        <v>51</v>
      </c>
      <c r="AJ172" s="58" t="s">
        <v>51</v>
      </c>
      <c r="AK172" s="58" t="s">
        <v>51</v>
      </c>
      <c r="AL172" s="58" t="s">
        <v>51</v>
      </c>
    </row>
    <row r="173" spans="1:38" ht="31.5" x14ac:dyDescent="0.25">
      <c r="A173" s="37" t="str">
        <f>'Таблица № 2'!A172</f>
        <v>1.7.5</v>
      </c>
      <c r="B173" s="38" t="str">
        <f>'Таблица № 2'!B172</f>
        <v>Техническое перевооружение участка ТАИ (ТЭЦ-1)</v>
      </c>
      <c r="C173" s="6" t="str">
        <f>'Таблица № 2'!C172</f>
        <v>K_KGK_03</v>
      </c>
      <c r="D173" s="44" t="s">
        <v>51</v>
      </c>
      <c r="E173" s="44" t="s">
        <v>51</v>
      </c>
      <c r="F173" s="58" t="s">
        <v>51</v>
      </c>
      <c r="G173" s="58" t="s">
        <v>51</v>
      </c>
      <c r="H173" s="58" t="s">
        <v>51</v>
      </c>
      <c r="I173" s="58" t="s">
        <v>51</v>
      </c>
      <c r="J173" s="58" t="s">
        <v>51</v>
      </c>
      <c r="K173" s="44" t="s">
        <v>51</v>
      </c>
      <c r="L173" s="44" t="s">
        <v>51</v>
      </c>
      <c r="M173" s="58" t="s">
        <v>51</v>
      </c>
      <c r="N173" s="58" t="s">
        <v>51</v>
      </c>
      <c r="O173" s="58" t="s">
        <v>51</v>
      </c>
      <c r="P173" s="58" t="s">
        <v>51</v>
      </c>
      <c r="Q173" s="58" t="s">
        <v>51</v>
      </c>
      <c r="R173" s="44" t="s">
        <v>51</v>
      </c>
      <c r="S173" s="44">
        <f>'Таблица № 2'!Y172</f>
        <v>0</v>
      </c>
      <c r="T173" s="58" t="s">
        <v>51</v>
      </c>
      <c r="U173" s="58" t="s">
        <v>51</v>
      </c>
      <c r="V173" s="58" t="s">
        <v>51</v>
      </c>
      <c r="W173" s="58" t="s">
        <v>51</v>
      </c>
      <c r="X173" s="59" t="s">
        <v>51</v>
      </c>
      <c r="Y173" s="60" t="s">
        <v>51</v>
      </c>
      <c r="Z173" s="60" t="s">
        <v>51</v>
      </c>
      <c r="AA173" s="59" t="s">
        <v>51</v>
      </c>
      <c r="AB173" s="59" t="s">
        <v>51</v>
      </c>
      <c r="AC173" s="59" t="s">
        <v>51</v>
      </c>
      <c r="AD173" s="58" t="s">
        <v>51</v>
      </c>
      <c r="AE173" s="59" t="s">
        <v>51</v>
      </c>
      <c r="AF173" s="60" t="s">
        <v>51</v>
      </c>
      <c r="AG173" s="60">
        <f t="shared" si="4"/>
        <v>0</v>
      </c>
      <c r="AH173" s="59" t="s">
        <v>51</v>
      </c>
      <c r="AI173" s="58" t="s">
        <v>51</v>
      </c>
      <c r="AJ173" s="58" t="s">
        <v>51</v>
      </c>
      <c r="AK173" s="58" t="s">
        <v>51</v>
      </c>
      <c r="AL173" s="58" t="s">
        <v>51</v>
      </c>
    </row>
    <row r="174" spans="1:38" ht="31.5" x14ac:dyDescent="0.25">
      <c r="A174" s="37" t="str">
        <f>'Таблица № 2'!A173</f>
        <v>1.7.6</v>
      </c>
      <c r="B174" s="38" t="str">
        <f>'Таблица № 2'!B173</f>
        <v>Техническое перевооружение участка ТАИ (РТСЮ)</v>
      </c>
      <c r="C174" s="6" t="str">
        <f>'Таблица № 2'!C173</f>
        <v>K_KGK_04</v>
      </c>
      <c r="D174" s="44" t="s">
        <v>51</v>
      </c>
      <c r="E174" s="44" t="s">
        <v>51</v>
      </c>
      <c r="F174" s="58" t="s">
        <v>51</v>
      </c>
      <c r="G174" s="58" t="s">
        <v>51</v>
      </c>
      <c r="H174" s="58" t="s">
        <v>51</v>
      </c>
      <c r="I174" s="58" t="s">
        <v>51</v>
      </c>
      <c r="J174" s="58" t="s">
        <v>51</v>
      </c>
      <c r="K174" s="44" t="s">
        <v>51</v>
      </c>
      <c r="L174" s="44" t="s">
        <v>51</v>
      </c>
      <c r="M174" s="58" t="s">
        <v>51</v>
      </c>
      <c r="N174" s="58" t="s">
        <v>51</v>
      </c>
      <c r="O174" s="58" t="s">
        <v>51</v>
      </c>
      <c r="P174" s="58" t="s">
        <v>51</v>
      </c>
      <c r="Q174" s="58" t="s">
        <v>51</v>
      </c>
      <c r="R174" s="44" t="s">
        <v>51</v>
      </c>
      <c r="S174" s="44">
        <f>'Таблица № 2'!Y173</f>
        <v>0</v>
      </c>
      <c r="T174" s="58" t="s">
        <v>51</v>
      </c>
      <c r="U174" s="58" t="s">
        <v>51</v>
      </c>
      <c r="V174" s="58" t="s">
        <v>51</v>
      </c>
      <c r="W174" s="58" t="s">
        <v>51</v>
      </c>
      <c r="X174" s="59" t="s">
        <v>51</v>
      </c>
      <c r="Y174" s="60" t="s">
        <v>51</v>
      </c>
      <c r="Z174" s="60" t="s">
        <v>51</v>
      </c>
      <c r="AA174" s="59" t="s">
        <v>51</v>
      </c>
      <c r="AB174" s="59" t="s">
        <v>51</v>
      </c>
      <c r="AC174" s="59" t="s">
        <v>51</v>
      </c>
      <c r="AD174" s="58" t="s">
        <v>51</v>
      </c>
      <c r="AE174" s="59" t="s">
        <v>51</v>
      </c>
      <c r="AF174" s="60" t="s">
        <v>51</v>
      </c>
      <c r="AG174" s="60">
        <f t="shared" si="4"/>
        <v>0</v>
      </c>
      <c r="AH174" s="59" t="s">
        <v>51</v>
      </c>
      <c r="AI174" s="58" t="s">
        <v>51</v>
      </c>
      <c r="AJ174" s="58" t="s">
        <v>51</v>
      </c>
      <c r="AK174" s="58" t="s">
        <v>51</v>
      </c>
      <c r="AL174" s="58" t="s">
        <v>51</v>
      </c>
    </row>
  </sheetData>
  <mergeCells count="19"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  <mergeCell ref="A3:AL3"/>
    <mergeCell ref="A1:AL1"/>
    <mergeCell ref="A2:AL2"/>
    <mergeCell ref="A4:AL4"/>
    <mergeCell ref="A5:AL5"/>
  </mergeCells>
  <phoneticPr fontId="38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rgb="FF92D050"/>
  </sheetPr>
  <dimension ref="A1:AV174"/>
  <sheetViews>
    <sheetView zoomScale="70" zoomScaleNormal="70" workbookViewId="0">
      <pane xSplit="3" ySplit="10" topLeftCell="AB167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9.140625" style="52"/>
    <col min="2" max="2" width="55.85546875" style="52" customWidth="1"/>
    <col min="3" max="3" width="9.140625" style="52"/>
    <col min="4" max="4" width="12.28515625" style="52" bestFit="1" customWidth="1"/>
    <col min="5" max="10" width="9.140625" style="52"/>
    <col min="11" max="11" width="12.28515625" style="52" bestFit="1" customWidth="1"/>
    <col min="12" max="17" width="9.140625" style="52"/>
    <col min="18" max="18" width="12.28515625" style="52" bestFit="1" customWidth="1"/>
    <col min="19" max="24" width="9.140625" style="52"/>
    <col min="25" max="25" width="12.28515625" style="52" bestFit="1" customWidth="1"/>
    <col min="26" max="30" width="9.140625" style="52"/>
    <col min="31" max="31" width="9.140625" style="52" customWidth="1"/>
    <col min="32" max="33" width="9.140625" style="52"/>
    <col min="34" max="36" width="6.5703125" style="52" bestFit="1" customWidth="1"/>
    <col min="37" max="37" width="9.140625" style="52"/>
    <col min="38" max="38" width="6.5703125" style="52" bestFit="1" customWidth="1"/>
    <col min="39" max="16384" width="9.140625" style="52"/>
  </cols>
  <sheetData>
    <row r="1" spans="1:48" s="23" customFormat="1" ht="18.75" x14ac:dyDescent="0.3">
      <c r="A1" s="149" t="s">
        <v>173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</row>
    <row r="2" spans="1:48" s="23" customFormat="1" ht="18.75" x14ac:dyDescent="0.3">
      <c r="A2" s="150" t="s">
        <v>626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  <c r="AK2" s="150"/>
      <c r="AL2" s="150"/>
    </row>
    <row r="3" spans="1:48" s="23" customFormat="1" ht="18.75" x14ac:dyDescent="0.25">
      <c r="A3" s="151" t="s">
        <v>212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  <c r="AK3" s="151"/>
      <c r="AL3" s="151"/>
      <c r="AM3" s="53"/>
      <c r="AN3" s="53"/>
      <c r="AO3" s="53"/>
      <c r="AP3" s="53"/>
      <c r="AQ3" s="53"/>
      <c r="AR3" s="53"/>
      <c r="AS3" s="53"/>
      <c r="AT3" s="53"/>
      <c r="AU3" s="53"/>
      <c r="AV3" s="53"/>
    </row>
    <row r="4" spans="1:48" s="23" customFormat="1" ht="15.75" x14ac:dyDescent="0.25">
      <c r="A4" s="137" t="s">
        <v>174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54"/>
      <c r="AN4" s="54"/>
      <c r="AO4" s="54"/>
      <c r="AP4" s="54"/>
      <c r="AQ4" s="54"/>
      <c r="AR4" s="54"/>
      <c r="AS4" s="54"/>
      <c r="AT4" s="54"/>
      <c r="AU4" s="54"/>
      <c r="AV4" s="54"/>
    </row>
    <row r="5" spans="1:48" s="23" customFormat="1" ht="15.75" x14ac:dyDescent="0.25">
      <c r="A5" s="152" t="s">
        <v>723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  <c r="AM5" s="26"/>
      <c r="AN5" s="26"/>
    </row>
    <row r="6" spans="1:48" s="21" customFormat="1" ht="19.5" customHeight="1" x14ac:dyDescent="0.25">
      <c r="A6" s="155" t="s">
        <v>106</v>
      </c>
      <c r="B6" s="148" t="s">
        <v>107</v>
      </c>
      <c r="C6" s="158" t="s">
        <v>108</v>
      </c>
      <c r="D6" s="161" t="s">
        <v>175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27"/>
      <c r="AN6" s="27"/>
    </row>
    <row r="7" spans="1:48" s="21" customFormat="1" ht="43.5" customHeight="1" x14ac:dyDescent="0.25">
      <c r="A7" s="156"/>
      <c r="B7" s="148"/>
      <c r="C7" s="159"/>
      <c r="D7" s="161" t="s">
        <v>166</v>
      </c>
      <c r="E7" s="161"/>
      <c r="F7" s="161"/>
      <c r="G7" s="161"/>
      <c r="H7" s="161"/>
      <c r="I7" s="161"/>
      <c r="J7" s="161"/>
      <c r="K7" s="161" t="s">
        <v>167</v>
      </c>
      <c r="L7" s="161"/>
      <c r="M7" s="161"/>
      <c r="N7" s="161"/>
      <c r="O7" s="161"/>
      <c r="P7" s="161"/>
      <c r="Q7" s="161"/>
      <c r="R7" s="161" t="s">
        <v>168</v>
      </c>
      <c r="S7" s="161"/>
      <c r="T7" s="161"/>
      <c r="U7" s="161"/>
      <c r="V7" s="161"/>
      <c r="W7" s="161"/>
      <c r="X7" s="161"/>
      <c r="Y7" s="161" t="s">
        <v>169</v>
      </c>
      <c r="Z7" s="161"/>
      <c r="AA7" s="161"/>
      <c r="AB7" s="161"/>
      <c r="AC7" s="161"/>
      <c r="AD7" s="161"/>
      <c r="AE7" s="161"/>
      <c r="AF7" s="148" t="s">
        <v>176</v>
      </c>
      <c r="AG7" s="148"/>
      <c r="AH7" s="148"/>
      <c r="AI7" s="148"/>
      <c r="AJ7" s="148"/>
      <c r="AK7" s="148"/>
      <c r="AL7" s="148"/>
      <c r="AM7" s="27"/>
      <c r="AN7" s="27"/>
    </row>
    <row r="8" spans="1:48" s="21" customFormat="1" ht="43.5" customHeight="1" x14ac:dyDescent="0.25">
      <c r="A8" s="156"/>
      <c r="B8" s="148"/>
      <c r="C8" s="159"/>
      <c r="D8" s="125" t="s">
        <v>83</v>
      </c>
      <c r="E8" s="161" t="s">
        <v>84</v>
      </c>
      <c r="F8" s="161"/>
      <c r="G8" s="161"/>
      <c r="H8" s="161"/>
      <c r="I8" s="161"/>
      <c r="J8" s="161"/>
      <c r="K8" s="125" t="s">
        <v>83</v>
      </c>
      <c r="L8" s="148" t="s">
        <v>84</v>
      </c>
      <c r="M8" s="148"/>
      <c r="N8" s="148"/>
      <c r="O8" s="148"/>
      <c r="P8" s="148"/>
      <c r="Q8" s="148"/>
      <c r="R8" s="125" t="s">
        <v>83</v>
      </c>
      <c r="S8" s="148" t="s">
        <v>84</v>
      </c>
      <c r="T8" s="148"/>
      <c r="U8" s="148"/>
      <c r="V8" s="148"/>
      <c r="W8" s="148"/>
      <c r="X8" s="148"/>
      <c r="Y8" s="125" t="s">
        <v>83</v>
      </c>
      <c r="Z8" s="148" t="s">
        <v>84</v>
      </c>
      <c r="AA8" s="148"/>
      <c r="AB8" s="148"/>
      <c r="AC8" s="148"/>
      <c r="AD8" s="148"/>
      <c r="AE8" s="148"/>
      <c r="AF8" s="125" t="s">
        <v>83</v>
      </c>
      <c r="AG8" s="148" t="s">
        <v>84</v>
      </c>
      <c r="AH8" s="148"/>
      <c r="AI8" s="148"/>
      <c r="AJ8" s="148"/>
      <c r="AK8" s="148"/>
      <c r="AL8" s="148"/>
    </row>
    <row r="9" spans="1:48" s="21" customFormat="1" ht="87.75" customHeight="1" x14ac:dyDescent="0.25">
      <c r="A9" s="157"/>
      <c r="B9" s="148"/>
      <c r="C9" s="160"/>
      <c r="D9" s="28" t="s">
        <v>85</v>
      </c>
      <c r="E9" s="28" t="s">
        <v>85</v>
      </c>
      <c r="F9" s="55" t="s">
        <v>170</v>
      </c>
      <c r="G9" s="55" t="s">
        <v>171</v>
      </c>
      <c r="H9" s="55" t="s">
        <v>172</v>
      </c>
      <c r="I9" s="55" t="s">
        <v>645</v>
      </c>
      <c r="J9" s="55" t="s">
        <v>90</v>
      </c>
      <c r="K9" s="28" t="s">
        <v>85</v>
      </c>
      <c r="L9" s="28" t="s">
        <v>85</v>
      </c>
      <c r="M9" s="55" t="s">
        <v>170</v>
      </c>
      <c r="N9" s="55" t="s">
        <v>171</v>
      </c>
      <c r="O9" s="55" t="s">
        <v>172</v>
      </c>
      <c r="P9" s="55" t="s">
        <v>645</v>
      </c>
      <c r="Q9" s="55" t="s">
        <v>90</v>
      </c>
      <c r="R9" s="28" t="s">
        <v>85</v>
      </c>
      <c r="S9" s="28" t="s">
        <v>85</v>
      </c>
      <c r="T9" s="55" t="s">
        <v>170</v>
      </c>
      <c r="U9" s="55" t="s">
        <v>171</v>
      </c>
      <c r="V9" s="55" t="s">
        <v>172</v>
      </c>
      <c r="W9" s="55" t="s">
        <v>645</v>
      </c>
      <c r="X9" s="55" t="s">
        <v>90</v>
      </c>
      <c r="Y9" s="28" t="s">
        <v>85</v>
      </c>
      <c r="Z9" s="28" t="s">
        <v>85</v>
      </c>
      <c r="AA9" s="55" t="s">
        <v>170</v>
      </c>
      <c r="AB9" s="55" t="s">
        <v>171</v>
      </c>
      <c r="AC9" s="55" t="s">
        <v>172</v>
      </c>
      <c r="AD9" s="55" t="s">
        <v>645</v>
      </c>
      <c r="AE9" s="55" t="s">
        <v>90</v>
      </c>
      <c r="AF9" s="28" t="s">
        <v>85</v>
      </c>
      <c r="AG9" s="28" t="s">
        <v>85</v>
      </c>
      <c r="AH9" s="55" t="s">
        <v>170</v>
      </c>
      <c r="AI9" s="55" t="s">
        <v>171</v>
      </c>
      <c r="AJ9" s="55" t="s">
        <v>172</v>
      </c>
      <c r="AK9" s="55" t="s">
        <v>645</v>
      </c>
      <c r="AL9" s="55" t="s">
        <v>90</v>
      </c>
    </row>
    <row r="10" spans="1:48" s="21" customFormat="1" ht="17.25" customHeight="1" x14ac:dyDescent="0.25">
      <c r="A10" s="125">
        <v>1</v>
      </c>
      <c r="B10" s="125">
        <v>2</v>
      </c>
      <c r="C10" s="125">
        <v>3</v>
      </c>
      <c r="D10" s="56" t="s">
        <v>99</v>
      </c>
      <c r="E10" s="56" t="s">
        <v>100</v>
      </c>
      <c r="F10" s="56" t="s">
        <v>101</v>
      </c>
      <c r="G10" s="56" t="s">
        <v>102</v>
      </c>
      <c r="H10" s="56" t="s">
        <v>103</v>
      </c>
      <c r="I10" s="56" t="s">
        <v>104</v>
      </c>
      <c r="J10" s="56" t="s">
        <v>105</v>
      </c>
      <c r="K10" s="56" t="s">
        <v>177</v>
      </c>
      <c r="L10" s="56" t="s">
        <v>178</v>
      </c>
      <c r="M10" s="56" t="s">
        <v>179</v>
      </c>
      <c r="N10" s="56" t="s">
        <v>180</v>
      </c>
      <c r="O10" s="56" t="s">
        <v>181</v>
      </c>
      <c r="P10" s="56" t="s">
        <v>182</v>
      </c>
      <c r="Q10" s="56" t="s">
        <v>646</v>
      </c>
      <c r="R10" s="56" t="s">
        <v>183</v>
      </c>
      <c r="S10" s="56" t="s">
        <v>184</v>
      </c>
      <c r="T10" s="56" t="s">
        <v>185</v>
      </c>
      <c r="U10" s="56" t="s">
        <v>186</v>
      </c>
      <c r="V10" s="56" t="s">
        <v>187</v>
      </c>
      <c r="W10" s="56" t="s">
        <v>188</v>
      </c>
      <c r="X10" s="56" t="s">
        <v>647</v>
      </c>
      <c r="Y10" s="56" t="s">
        <v>189</v>
      </c>
      <c r="Z10" s="56" t="s">
        <v>190</v>
      </c>
      <c r="AA10" s="56" t="s">
        <v>191</v>
      </c>
      <c r="AB10" s="56" t="s">
        <v>192</v>
      </c>
      <c r="AC10" s="56" t="s">
        <v>193</v>
      </c>
      <c r="AD10" s="56" t="s">
        <v>194</v>
      </c>
      <c r="AE10" s="56" t="s">
        <v>648</v>
      </c>
      <c r="AF10" s="56" t="s">
        <v>195</v>
      </c>
      <c r="AG10" s="56" t="s">
        <v>196</v>
      </c>
      <c r="AH10" s="56" t="s">
        <v>197</v>
      </c>
      <c r="AI10" s="56" t="s">
        <v>198</v>
      </c>
      <c r="AJ10" s="56" t="s">
        <v>199</v>
      </c>
      <c r="AK10" s="56" t="s">
        <v>200</v>
      </c>
      <c r="AL10" s="56" t="s">
        <v>649</v>
      </c>
    </row>
    <row r="11" spans="1:48" ht="15.75" x14ac:dyDescent="0.25">
      <c r="A11" s="49" t="str">
        <f>'Таблица № 2'!A10</f>
        <v>0</v>
      </c>
      <c r="B11" s="57" t="str">
        <f>'Таблица № 2'!B10</f>
        <v>ВСЕГО по инвестиционной программе, в том числе:</v>
      </c>
      <c r="C11" s="20" t="str">
        <f>'Таблица № 2'!C10</f>
        <v>Г</v>
      </c>
      <c r="D11" s="44" t="s">
        <v>51</v>
      </c>
      <c r="E11" s="44" t="s">
        <v>51</v>
      </c>
      <c r="F11" s="58" t="s">
        <v>51</v>
      </c>
      <c r="G11" s="58" t="s">
        <v>51</v>
      </c>
      <c r="H11" s="58" t="s">
        <v>51</v>
      </c>
      <c r="I11" s="58" t="s">
        <v>51</v>
      </c>
      <c r="J11" s="58" t="s">
        <v>51</v>
      </c>
      <c r="K11" s="44" t="s">
        <v>51</v>
      </c>
      <c r="L11" s="44" t="s">
        <v>51</v>
      </c>
      <c r="M11" s="58" t="s">
        <v>51</v>
      </c>
      <c r="N11" s="58" t="s">
        <v>51</v>
      </c>
      <c r="O11" s="58" t="s">
        <v>51</v>
      </c>
      <c r="P11" s="58" t="s">
        <v>51</v>
      </c>
      <c r="Q11" s="58" t="s">
        <v>51</v>
      </c>
      <c r="R11" s="44" t="s">
        <v>51</v>
      </c>
      <c r="S11" s="44" t="s">
        <v>51</v>
      </c>
      <c r="T11" s="58" t="s">
        <v>51</v>
      </c>
      <c r="U11" s="58" t="s">
        <v>51</v>
      </c>
      <c r="V11" s="58" t="s">
        <v>51</v>
      </c>
      <c r="W11" s="58" t="s">
        <v>51</v>
      </c>
      <c r="X11" s="59" t="s">
        <v>51</v>
      </c>
      <c r="Y11" s="60" t="s">
        <v>51</v>
      </c>
      <c r="Z11" s="60" t="s">
        <v>51</v>
      </c>
      <c r="AA11" s="59" t="s">
        <v>51</v>
      </c>
      <c r="AB11" s="59" t="s">
        <v>51</v>
      </c>
      <c r="AC11" s="59" t="s">
        <v>51</v>
      </c>
      <c r="AD11" s="58" t="s">
        <v>51</v>
      </c>
      <c r="AE11" s="59" t="s">
        <v>51</v>
      </c>
      <c r="AF11" s="60" t="s">
        <v>51</v>
      </c>
      <c r="AG11" s="60" t="s">
        <v>51</v>
      </c>
      <c r="AH11" s="59" t="s">
        <v>51</v>
      </c>
      <c r="AI11" s="58" t="s">
        <v>51</v>
      </c>
      <c r="AJ11" s="58" t="s">
        <v>51</v>
      </c>
      <c r="AK11" s="58" t="s">
        <v>51</v>
      </c>
      <c r="AL11" s="58" t="s">
        <v>51</v>
      </c>
    </row>
    <row r="12" spans="1:48" ht="31.5" x14ac:dyDescent="0.25">
      <c r="A12" s="37" t="str">
        <f>'Таблица № 2'!A11</f>
        <v>0.1</v>
      </c>
      <c r="B12" s="61" t="str">
        <f>'Таблица № 2'!B11</f>
        <v>Технологическое присоединение (подключение), всего</v>
      </c>
      <c r="C12" s="20" t="str">
        <f>'Таблица № 2'!C11</f>
        <v>Г</v>
      </c>
      <c r="D12" s="44" t="s">
        <v>51</v>
      </c>
      <c r="E12" s="44" t="s">
        <v>51</v>
      </c>
      <c r="F12" s="58" t="s">
        <v>51</v>
      </c>
      <c r="G12" s="58" t="s">
        <v>51</v>
      </c>
      <c r="H12" s="58" t="s">
        <v>51</v>
      </c>
      <c r="I12" s="58" t="s">
        <v>51</v>
      </c>
      <c r="J12" s="58" t="s">
        <v>51</v>
      </c>
      <c r="K12" s="44" t="s">
        <v>51</v>
      </c>
      <c r="L12" s="44" t="s">
        <v>51</v>
      </c>
      <c r="M12" s="58" t="s">
        <v>51</v>
      </c>
      <c r="N12" s="58" t="s">
        <v>51</v>
      </c>
      <c r="O12" s="58" t="s">
        <v>51</v>
      </c>
      <c r="P12" s="58" t="s">
        <v>51</v>
      </c>
      <c r="Q12" s="58" t="s">
        <v>51</v>
      </c>
      <c r="R12" s="44" t="s">
        <v>51</v>
      </c>
      <c r="S12" s="44" t="s">
        <v>51</v>
      </c>
      <c r="T12" s="58" t="s">
        <v>51</v>
      </c>
      <c r="U12" s="58" t="s">
        <v>51</v>
      </c>
      <c r="V12" s="58" t="s">
        <v>51</v>
      </c>
      <c r="W12" s="58" t="s">
        <v>51</v>
      </c>
      <c r="X12" s="59" t="s">
        <v>51</v>
      </c>
      <c r="Y12" s="30" t="s">
        <v>51</v>
      </c>
      <c r="Z12" s="30" t="s">
        <v>51</v>
      </c>
      <c r="AA12" s="59" t="s">
        <v>51</v>
      </c>
      <c r="AB12" s="59" t="s">
        <v>51</v>
      </c>
      <c r="AC12" s="59" t="s">
        <v>51</v>
      </c>
      <c r="AD12" s="58" t="s">
        <v>51</v>
      </c>
      <c r="AE12" s="59" t="s">
        <v>51</v>
      </c>
      <c r="AF12" s="30" t="s">
        <v>51</v>
      </c>
      <c r="AG12" s="30" t="s">
        <v>51</v>
      </c>
      <c r="AH12" s="59" t="s">
        <v>51</v>
      </c>
      <c r="AI12" s="58" t="s">
        <v>51</v>
      </c>
      <c r="AJ12" s="58" t="s">
        <v>51</v>
      </c>
      <c r="AK12" s="58" t="s">
        <v>51</v>
      </c>
      <c r="AL12" s="58" t="s">
        <v>51</v>
      </c>
    </row>
    <row r="13" spans="1:48" ht="15.75" x14ac:dyDescent="0.25">
      <c r="A13" s="37" t="str">
        <f>'Таблица № 2'!A12</f>
        <v>0.2</v>
      </c>
      <c r="B13" s="61" t="str">
        <f>'Таблица № 2'!B12</f>
        <v>Реконструкция, всего</v>
      </c>
      <c r="C13" s="20" t="str">
        <f>'Таблица № 2'!C12</f>
        <v>Г</v>
      </c>
      <c r="D13" s="44" t="s">
        <v>51</v>
      </c>
      <c r="E13" s="44" t="s">
        <v>51</v>
      </c>
      <c r="F13" s="58" t="s">
        <v>51</v>
      </c>
      <c r="G13" s="58" t="s">
        <v>51</v>
      </c>
      <c r="H13" s="58" t="s">
        <v>51</v>
      </c>
      <c r="I13" s="58" t="s">
        <v>51</v>
      </c>
      <c r="J13" s="58" t="s">
        <v>51</v>
      </c>
      <c r="K13" s="44" t="s">
        <v>51</v>
      </c>
      <c r="L13" s="44" t="s">
        <v>51</v>
      </c>
      <c r="M13" s="58" t="s">
        <v>51</v>
      </c>
      <c r="N13" s="58" t="s">
        <v>51</v>
      </c>
      <c r="O13" s="58" t="s">
        <v>51</v>
      </c>
      <c r="P13" s="58" t="s">
        <v>51</v>
      </c>
      <c r="Q13" s="58" t="s">
        <v>51</v>
      </c>
      <c r="R13" s="44" t="s">
        <v>51</v>
      </c>
      <c r="S13" s="44" t="s">
        <v>51</v>
      </c>
      <c r="T13" s="58" t="s">
        <v>51</v>
      </c>
      <c r="U13" s="58" t="s">
        <v>51</v>
      </c>
      <c r="V13" s="58" t="s">
        <v>51</v>
      </c>
      <c r="W13" s="58" t="s">
        <v>51</v>
      </c>
      <c r="X13" s="59" t="s">
        <v>51</v>
      </c>
      <c r="Y13" s="30" t="s">
        <v>51</v>
      </c>
      <c r="Z13" s="30" t="s">
        <v>51</v>
      </c>
      <c r="AA13" s="59" t="s">
        <v>51</v>
      </c>
      <c r="AB13" s="59" t="s">
        <v>51</v>
      </c>
      <c r="AC13" s="59" t="s">
        <v>51</v>
      </c>
      <c r="AD13" s="58" t="s">
        <v>51</v>
      </c>
      <c r="AE13" s="59" t="s">
        <v>51</v>
      </c>
      <c r="AF13" s="30" t="s">
        <v>51</v>
      </c>
      <c r="AG13" s="30" t="s">
        <v>51</v>
      </c>
      <c r="AH13" s="59" t="s">
        <v>51</v>
      </c>
      <c r="AI13" s="58" t="s">
        <v>51</v>
      </c>
      <c r="AJ13" s="58" t="s">
        <v>51</v>
      </c>
      <c r="AK13" s="58" t="s">
        <v>51</v>
      </c>
      <c r="AL13" s="58" t="s">
        <v>51</v>
      </c>
    </row>
    <row r="14" spans="1:48" ht="15.75" x14ac:dyDescent="0.25">
      <c r="A14" s="18" t="str">
        <f>'Таблица № 2'!A13</f>
        <v>0.3</v>
      </c>
      <c r="B14" s="62" t="str">
        <f>'Таблица № 2'!B13</f>
        <v>Модернизация, техническое перевооружение, всего</v>
      </c>
      <c r="C14" s="20" t="str">
        <f>'Таблица № 2'!C13</f>
        <v>Г</v>
      </c>
      <c r="D14" s="44" t="s">
        <v>51</v>
      </c>
      <c r="E14" s="44" t="s">
        <v>51</v>
      </c>
      <c r="F14" s="58" t="s">
        <v>51</v>
      </c>
      <c r="G14" s="58" t="s">
        <v>51</v>
      </c>
      <c r="H14" s="58" t="s">
        <v>51</v>
      </c>
      <c r="I14" s="58" t="s">
        <v>51</v>
      </c>
      <c r="J14" s="58" t="s">
        <v>51</v>
      </c>
      <c r="K14" s="44" t="s">
        <v>51</v>
      </c>
      <c r="L14" s="44" t="s">
        <v>51</v>
      </c>
      <c r="M14" s="58" t="s">
        <v>51</v>
      </c>
      <c r="N14" s="58" t="s">
        <v>51</v>
      </c>
      <c r="O14" s="58" t="s">
        <v>51</v>
      </c>
      <c r="P14" s="58" t="s">
        <v>51</v>
      </c>
      <c r="Q14" s="58" t="s">
        <v>51</v>
      </c>
      <c r="R14" s="44" t="s">
        <v>51</v>
      </c>
      <c r="S14" s="44" t="s">
        <v>51</v>
      </c>
      <c r="T14" s="58" t="s">
        <v>51</v>
      </c>
      <c r="U14" s="58" t="s">
        <v>51</v>
      </c>
      <c r="V14" s="58" t="s">
        <v>51</v>
      </c>
      <c r="W14" s="58" t="s">
        <v>51</v>
      </c>
      <c r="X14" s="59" t="s">
        <v>51</v>
      </c>
      <c r="Y14" s="30" t="s">
        <v>51</v>
      </c>
      <c r="Z14" s="30" t="s">
        <v>51</v>
      </c>
      <c r="AA14" s="59" t="s">
        <v>51</v>
      </c>
      <c r="AB14" s="59" t="s">
        <v>51</v>
      </c>
      <c r="AC14" s="59" t="s">
        <v>51</v>
      </c>
      <c r="AD14" s="58" t="s">
        <v>51</v>
      </c>
      <c r="AE14" s="59" t="s">
        <v>51</v>
      </c>
      <c r="AF14" s="30" t="s">
        <v>51</v>
      </c>
      <c r="AG14" s="30" t="s">
        <v>51</v>
      </c>
      <c r="AH14" s="59" t="s">
        <v>51</v>
      </c>
      <c r="AI14" s="58" t="s">
        <v>51</v>
      </c>
      <c r="AJ14" s="58" t="s">
        <v>51</v>
      </c>
      <c r="AK14" s="58" t="s">
        <v>51</v>
      </c>
      <c r="AL14" s="58" t="s">
        <v>51</v>
      </c>
    </row>
    <row r="15" spans="1:48" ht="31.5" x14ac:dyDescent="0.25">
      <c r="A15" s="37" t="str">
        <f>'Таблица № 2'!A14</f>
        <v>0.4</v>
      </c>
      <c r="B15" s="61" t="str">
        <f>'Таблица № 2'!B14</f>
        <v>Инвестиционные проекты, реализация которых обуславливается схемами теплоснабжения, всего</v>
      </c>
      <c r="C15" s="20" t="str">
        <f>'Таблица № 2'!C14</f>
        <v>Г</v>
      </c>
      <c r="D15" s="44" t="s">
        <v>51</v>
      </c>
      <c r="E15" s="44" t="s">
        <v>51</v>
      </c>
      <c r="F15" s="58" t="s">
        <v>51</v>
      </c>
      <c r="G15" s="58" t="s">
        <v>51</v>
      </c>
      <c r="H15" s="58" t="s">
        <v>51</v>
      </c>
      <c r="I15" s="58" t="s">
        <v>51</v>
      </c>
      <c r="J15" s="58" t="s">
        <v>51</v>
      </c>
      <c r="K15" s="44" t="s">
        <v>51</v>
      </c>
      <c r="L15" s="44" t="s">
        <v>51</v>
      </c>
      <c r="M15" s="58" t="s">
        <v>51</v>
      </c>
      <c r="N15" s="58" t="s">
        <v>51</v>
      </c>
      <c r="O15" s="58" t="s">
        <v>51</v>
      </c>
      <c r="P15" s="58" t="s">
        <v>51</v>
      </c>
      <c r="Q15" s="58" t="s">
        <v>51</v>
      </c>
      <c r="R15" s="44" t="s">
        <v>51</v>
      </c>
      <c r="S15" s="44" t="s">
        <v>51</v>
      </c>
      <c r="T15" s="58" t="s">
        <v>51</v>
      </c>
      <c r="U15" s="58" t="s">
        <v>51</v>
      </c>
      <c r="V15" s="58" t="s">
        <v>51</v>
      </c>
      <c r="W15" s="58" t="s">
        <v>51</v>
      </c>
      <c r="X15" s="59" t="s">
        <v>51</v>
      </c>
      <c r="Y15" s="30" t="s">
        <v>51</v>
      </c>
      <c r="Z15" s="30" t="s">
        <v>51</v>
      </c>
      <c r="AA15" s="59" t="s">
        <v>51</v>
      </c>
      <c r="AB15" s="59" t="s">
        <v>51</v>
      </c>
      <c r="AC15" s="59" t="s">
        <v>51</v>
      </c>
      <c r="AD15" s="58" t="s">
        <v>51</v>
      </c>
      <c r="AE15" s="59" t="s">
        <v>51</v>
      </c>
      <c r="AF15" s="30" t="s">
        <v>51</v>
      </c>
      <c r="AG15" s="30" t="s">
        <v>51</v>
      </c>
      <c r="AH15" s="59" t="s">
        <v>51</v>
      </c>
      <c r="AI15" s="58" t="s">
        <v>51</v>
      </c>
      <c r="AJ15" s="58" t="s">
        <v>51</v>
      </c>
      <c r="AK15" s="58" t="s">
        <v>51</v>
      </c>
      <c r="AL15" s="58" t="s">
        <v>51</v>
      </c>
    </row>
    <row r="16" spans="1:48" ht="15.75" x14ac:dyDescent="0.25">
      <c r="A16" s="18" t="str">
        <f>'Таблица № 2'!A15</f>
        <v>0.5</v>
      </c>
      <c r="B16" s="62" t="str">
        <f>'Таблица № 2'!B15</f>
        <v>Новое строительство, всего</v>
      </c>
      <c r="C16" s="20" t="str">
        <f>'Таблица № 2'!C15</f>
        <v>Г</v>
      </c>
      <c r="D16" s="44" t="s">
        <v>51</v>
      </c>
      <c r="E16" s="44" t="s">
        <v>51</v>
      </c>
      <c r="F16" s="58" t="s">
        <v>51</v>
      </c>
      <c r="G16" s="58" t="s">
        <v>51</v>
      </c>
      <c r="H16" s="58" t="s">
        <v>51</v>
      </c>
      <c r="I16" s="58" t="s">
        <v>51</v>
      </c>
      <c r="J16" s="58" t="s">
        <v>51</v>
      </c>
      <c r="K16" s="44" t="s">
        <v>51</v>
      </c>
      <c r="L16" s="44" t="s">
        <v>51</v>
      </c>
      <c r="M16" s="58" t="s">
        <v>51</v>
      </c>
      <c r="N16" s="58" t="s">
        <v>51</v>
      </c>
      <c r="O16" s="58" t="s">
        <v>51</v>
      </c>
      <c r="P16" s="58" t="s">
        <v>51</v>
      </c>
      <c r="Q16" s="58" t="s">
        <v>51</v>
      </c>
      <c r="R16" s="44" t="s">
        <v>51</v>
      </c>
      <c r="S16" s="44" t="s">
        <v>51</v>
      </c>
      <c r="T16" s="58" t="s">
        <v>51</v>
      </c>
      <c r="U16" s="58" t="s">
        <v>51</v>
      </c>
      <c r="V16" s="58" t="s">
        <v>51</v>
      </c>
      <c r="W16" s="58" t="s">
        <v>51</v>
      </c>
      <c r="X16" s="59" t="s">
        <v>51</v>
      </c>
      <c r="Y16" s="30" t="s">
        <v>51</v>
      </c>
      <c r="Z16" s="30" t="s">
        <v>51</v>
      </c>
      <c r="AA16" s="59" t="s">
        <v>51</v>
      </c>
      <c r="AB16" s="59" t="s">
        <v>51</v>
      </c>
      <c r="AC16" s="59" t="s">
        <v>51</v>
      </c>
      <c r="AD16" s="58" t="s">
        <v>51</v>
      </c>
      <c r="AE16" s="59" t="s">
        <v>51</v>
      </c>
      <c r="AF16" s="30" t="s">
        <v>51</v>
      </c>
      <c r="AG16" s="30" t="s">
        <v>51</v>
      </c>
      <c r="AH16" s="59" t="s">
        <v>51</v>
      </c>
      <c r="AI16" s="58" t="s">
        <v>51</v>
      </c>
      <c r="AJ16" s="58" t="s">
        <v>51</v>
      </c>
      <c r="AK16" s="58" t="s">
        <v>51</v>
      </c>
      <c r="AL16" s="58" t="s">
        <v>51</v>
      </c>
    </row>
    <row r="17" spans="1:38" ht="31.5" x14ac:dyDescent="0.25">
      <c r="A17" s="6" t="str">
        <f>'Таблица № 2'!A16</f>
        <v>0.6</v>
      </c>
      <c r="B17" s="6" t="str">
        <f>'Таблица № 2'!B16</f>
        <v>Покупка земельных участков для целей реализации инвестиционных проектов, всего</v>
      </c>
      <c r="C17" s="20" t="str">
        <f>'Таблица № 2'!C16</f>
        <v>Г</v>
      </c>
      <c r="D17" s="44" t="s">
        <v>51</v>
      </c>
      <c r="E17" s="44" t="s">
        <v>51</v>
      </c>
      <c r="F17" s="58" t="s">
        <v>51</v>
      </c>
      <c r="G17" s="58" t="s">
        <v>51</v>
      </c>
      <c r="H17" s="58" t="s">
        <v>51</v>
      </c>
      <c r="I17" s="58" t="s">
        <v>51</v>
      </c>
      <c r="J17" s="58" t="s">
        <v>51</v>
      </c>
      <c r="K17" s="44" t="s">
        <v>51</v>
      </c>
      <c r="L17" s="44" t="s">
        <v>51</v>
      </c>
      <c r="M17" s="58" t="s">
        <v>51</v>
      </c>
      <c r="N17" s="58" t="s">
        <v>51</v>
      </c>
      <c r="O17" s="58" t="s">
        <v>51</v>
      </c>
      <c r="P17" s="58" t="s">
        <v>51</v>
      </c>
      <c r="Q17" s="58" t="s">
        <v>51</v>
      </c>
      <c r="R17" s="44" t="s">
        <v>51</v>
      </c>
      <c r="S17" s="44" t="s">
        <v>51</v>
      </c>
      <c r="T17" s="58" t="s">
        <v>51</v>
      </c>
      <c r="U17" s="58" t="s">
        <v>51</v>
      </c>
      <c r="V17" s="58" t="s">
        <v>51</v>
      </c>
      <c r="W17" s="58" t="s">
        <v>51</v>
      </c>
      <c r="X17" s="59" t="s">
        <v>51</v>
      </c>
      <c r="Y17" s="30" t="s">
        <v>51</v>
      </c>
      <c r="Z17" s="30" t="s">
        <v>51</v>
      </c>
      <c r="AA17" s="59" t="s">
        <v>51</v>
      </c>
      <c r="AB17" s="59" t="s">
        <v>51</v>
      </c>
      <c r="AC17" s="59" t="s">
        <v>51</v>
      </c>
      <c r="AD17" s="58" t="s">
        <v>51</v>
      </c>
      <c r="AE17" s="59" t="s">
        <v>51</v>
      </c>
      <c r="AF17" s="30" t="s">
        <v>51</v>
      </c>
      <c r="AG17" s="30" t="s">
        <v>51</v>
      </c>
      <c r="AH17" s="59" t="s">
        <v>51</v>
      </c>
      <c r="AI17" s="58" t="s">
        <v>51</v>
      </c>
      <c r="AJ17" s="58" t="s">
        <v>51</v>
      </c>
      <c r="AK17" s="58" t="s">
        <v>51</v>
      </c>
      <c r="AL17" s="58" t="s">
        <v>51</v>
      </c>
    </row>
    <row r="18" spans="1:38" ht="15.75" x14ac:dyDescent="0.25">
      <c r="A18" s="37" t="str">
        <f>'Таблица № 2'!A17</f>
        <v>0.7</v>
      </c>
      <c r="B18" s="57" t="str">
        <f>'Таблица № 2'!B17</f>
        <v>Прочие инвестиционные проекты, всего</v>
      </c>
      <c r="C18" s="20" t="str">
        <f>'Таблица № 2'!C17</f>
        <v>Г</v>
      </c>
      <c r="D18" s="44" t="s">
        <v>51</v>
      </c>
      <c r="E18" s="44" t="s">
        <v>51</v>
      </c>
      <c r="F18" s="58" t="s">
        <v>51</v>
      </c>
      <c r="G18" s="58" t="s">
        <v>51</v>
      </c>
      <c r="H18" s="58" t="s">
        <v>51</v>
      </c>
      <c r="I18" s="58" t="s">
        <v>51</v>
      </c>
      <c r="J18" s="58" t="s">
        <v>51</v>
      </c>
      <c r="K18" s="44" t="s">
        <v>51</v>
      </c>
      <c r="L18" s="44" t="s">
        <v>51</v>
      </c>
      <c r="M18" s="58" t="s">
        <v>51</v>
      </c>
      <c r="N18" s="58" t="s">
        <v>51</v>
      </c>
      <c r="O18" s="58" t="s">
        <v>51</v>
      </c>
      <c r="P18" s="58" t="s">
        <v>51</v>
      </c>
      <c r="Q18" s="58" t="s">
        <v>51</v>
      </c>
      <c r="R18" s="44" t="s">
        <v>51</v>
      </c>
      <c r="S18" s="44" t="s">
        <v>51</v>
      </c>
      <c r="T18" s="58" t="s">
        <v>51</v>
      </c>
      <c r="U18" s="58" t="s">
        <v>51</v>
      </c>
      <c r="V18" s="58" t="s">
        <v>51</v>
      </c>
      <c r="W18" s="58" t="s">
        <v>51</v>
      </c>
      <c r="X18" s="59" t="s">
        <v>51</v>
      </c>
      <c r="Y18" s="30" t="s">
        <v>51</v>
      </c>
      <c r="Z18" s="30" t="s">
        <v>51</v>
      </c>
      <c r="AA18" s="59" t="s">
        <v>51</v>
      </c>
      <c r="AB18" s="59" t="s">
        <v>51</v>
      </c>
      <c r="AC18" s="59" t="s">
        <v>51</v>
      </c>
      <c r="AD18" s="58" t="s">
        <v>51</v>
      </c>
      <c r="AE18" s="59" t="s">
        <v>51</v>
      </c>
      <c r="AF18" s="30" t="s">
        <v>51</v>
      </c>
      <c r="AG18" s="30" t="s">
        <v>51</v>
      </c>
      <c r="AH18" s="59" t="s">
        <v>51</v>
      </c>
      <c r="AI18" s="58" t="s">
        <v>51</v>
      </c>
      <c r="AJ18" s="58" t="s">
        <v>51</v>
      </c>
      <c r="AK18" s="58" t="s">
        <v>51</v>
      </c>
      <c r="AL18" s="58" t="s">
        <v>51</v>
      </c>
    </row>
    <row r="19" spans="1:38" ht="15.75" x14ac:dyDescent="0.25">
      <c r="A19" s="37">
        <f>'Таблица № 2'!A18</f>
        <v>1</v>
      </c>
      <c r="B19" s="57" t="str">
        <f>'Таблица № 2'!B18</f>
        <v xml:space="preserve"> АО "Калининградская генерирующая компания" </v>
      </c>
      <c r="C19" s="20" t="str">
        <f>'Таблица № 2'!C18</f>
        <v>Г</v>
      </c>
      <c r="D19" s="44" t="s">
        <v>51</v>
      </c>
      <c r="E19" s="44" t="s">
        <v>51</v>
      </c>
      <c r="F19" s="58" t="s">
        <v>51</v>
      </c>
      <c r="G19" s="58" t="s">
        <v>51</v>
      </c>
      <c r="H19" s="58" t="s">
        <v>51</v>
      </c>
      <c r="I19" s="58" t="s">
        <v>51</v>
      </c>
      <c r="J19" s="58" t="s">
        <v>51</v>
      </c>
      <c r="K19" s="44" t="s">
        <v>51</v>
      </c>
      <c r="L19" s="44" t="s">
        <v>51</v>
      </c>
      <c r="M19" s="58" t="s">
        <v>51</v>
      </c>
      <c r="N19" s="58" t="s">
        <v>51</v>
      </c>
      <c r="O19" s="58" t="s">
        <v>51</v>
      </c>
      <c r="P19" s="58" t="s">
        <v>51</v>
      </c>
      <c r="Q19" s="58" t="s">
        <v>51</v>
      </c>
      <c r="R19" s="44" t="s">
        <v>51</v>
      </c>
      <c r="S19" s="44" t="s">
        <v>51</v>
      </c>
      <c r="T19" s="58" t="s">
        <v>51</v>
      </c>
      <c r="U19" s="58" t="s">
        <v>51</v>
      </c>
      <c r="V19" s="58" t="s">
        <v>51</v>
      </c>
      <c r="W19" s="58" t="s">
        <v>51</v>
      </c>
      <c r="X19" s="59" t="s">
        <v>51</v>
      </c>
      <c r="Y19" s="60" t="s">
        <v>51</v>
      </c>
      <c r="Z19" s="60" t="s">
        <v>51</v>
      </c>
      <c r="AA19" s="59" t="s">
        <v>51</v>
      </c>
      <c r="AB19" s="59" t="s">
        <v>51</v>
      </c>
      <c r="AC19" s="59" t="s">
        <v>51</v>
      </c>
      <c r="AD19" s="58" t="s">
        <v>51</v>
      </c>
      <c r="AE19" s="59" t="s">
        <v>51</v>
      </c>
      <c r="AF19" s="60" t="s">
        <v>51</v>
      </c>
      <c r="AG19" s="60" t="s">
        <v>51</v>
      </c>
      <c r="AH19" s="59" t="s">
        <v>51</v>
      </c>
      <c r="AI19" s="58" t="s">
        <v>51</v>
      </c>
      <c r="AJ19" s="58" t="s">
        <v>51</v>
      </c>
      <c r="AK19" s="58" t="s">
        <v>51</v>
      </c>
      <c r="AL19" s="58" t="s">
        <v>51</v>
      </c>
    </row>
    <row r="20" spans="1:38" ht="31.5" x14ac:dyDescent="0.25">
      <c r="A20" s="37" t="str">
        <f>'Таблица № 2'!A19</f>
        <v>1.1</v>
      </c>
      <c r="B20" s="57" t="str">
        <f>'Таблица № 2'!B19</f>
        <v>Технологическое присоединение (подключение), всего, в том числе:</v>
      </c>
      <c r="C20" s="20" t="str">
        <f>'Таблица № 2'!C19</f>
        <v>Г</v>
      </c>
      <c r="D20" s="44" t="s">
        <v>51</v>
      </c>
      <c r="E20" s="44" t="s">
        <v>51</v>
      </c>
      <c r="F20" s="58" t="s">
        <v>51</v>
      </c>
      <c r="G20" s="58" t="s">
        <v>51</v>
      </c>
      <c r="H20" s="58" t="s">
        <v>51</v>
      </c>
      <c r="I20" s="58" t="s">
        <v>51</v>
      </c>
      <c r="J20" s="58" t="s">
        <v>51</v>
      </c>
      <c r="K20" s="44" t="s">
        <v>51</v>
      </c>
      <c r="L20" s="44" t="s">
        <v>51</v>
      </c>
      <c r="M20" s="58" t="s">
        <v>51</v>
      </c>
      <c r="N20" s="58" t="s">
        <v>51</v>
      </c>
      <c r="O20" s="58" t="s">
        <v>51</v>
      </c>
      <c r="P20" s="58" t="s">
        <v>51</v>
      </c>
      <c r="Q20" s="58" t="s">
        <v>51</v>
      </c>
      <c r="R20" s="44" t="s">
        <v>51</v>
      </c>
      <c r="S20" s="44" t="s">
        <v>51</v>
      </c>
      <c r="T20" s="58" t="s">
        <v>51</v>
      </c>
      <c r="U20" s="58" t="s">
        <v>51</v>
      </c>
      <c r="V20" s="58" t="s">
        <v>51</v>
      </c>
      <c r="W20" s="58" t="s">
        <v>51</v>
      </c>
      <c r="X20" s="59" t="s">
        <v>51</v>
      </c>
      <c r="Y20" s="60" t="s">
        <v>51</v>
      </c>
      <c r="Z20" s="60" t="s">
        <v>51</v>
      </c>
      <c r="AA20" s="59" t="s">
        <v>51</v>
      </c>
      <c r="AB20" s="59" t="s">
        <v>51</v>
      </c>
      <c r="AC20" s="59" t="s">
        <v>51</v>
      </c>
      <c r="AD20" s="58" t="s">
        <v>51</v>
      </c>
      <c r="AE20" s="59" t="s">
        <v>51</v>
      </c>
      <c r="AF20" s="60" t="s">
        <v>51</v>
      </c>
      <c r="AG20" s="60" t="s">
        <v>51</v>
      </c>
      <c r="AH20" s="59" t="s">
        <v>51</v>
      </c>
      <c r="AI20" s="58" t="s">
        <v>51</v>
      </c>
      <c r="AJ20" s="58" t="s">
        <v>51</v>
      </c>
      <c r="AK20" s="58" t="s">
        <v>51</v>
      </c>
      <c r="AL20" s="58" t="s">
        <v>51</v>
      </c>
    </row>
    <row r="21" spans="1:38" ht="94.5" x14ac:dyDescent="0.25">
      <c r="A21" s="37" t="str">
        <f>'Таблица № 2'!A20</f>
        <v>1.1.1</v>
      </c>
      <c r="B21" s="57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0" t="str">
        <f>'Таблица № 2'!C20</f>
        <v>Г</v>
      </c>
      <c r="D21" s="44" t="s">
        <v>51</v>
      </c>
      <c r="E21" s="44" t="s">
        <v>51</v>
      </c>
      <c r="F21" s="58" t="s">
        <v>51</v>
      </c>
      <c r="G21" s="58" t="s">
        <v>51</v>
      </c>
      <c r="H21" s="58" t="s">
        <v>51</v>
      </c>
      <c r="I21" s="58" t="s">
        <v>51</v>
      </c>
      <c r="J21" s="58" t="s">
        <v>51</v>
      </c>
      <c r="K21" s="44" t="s">
        <v>51</v>
      </c>
      <c r="L21" s="44" t="s">
        <v>51</v>
      </c>
      <c r="M21" s="58" t="s">
        <v>51</v>
      </c>
      <c r="N21" s="58" t="s">
        <v>51</v>
      </c>
      <c r="O21" s="58" t="s">
        <v>51</v>
      </c>
      <c r="P21" s="58" t="s">
        <v>51</v>
      </c>
      <c r="Q21" s="58" t="s">
        <v>51</v>
      </c>
      <c r="R21" s="44" t="s">
        <v>51</v>
      </c>
      <c r="S21" s="44" t="s">
        <v>51</v>
      </c>
      <c r="T21" s="58" t="s">
        <v>51</v>
      </c>
      <c r="U21" s="58" t="s">
        <v>51</v>
      </c>
      <c r="V21" s="58" t="s">
        <v>51</v>
      </c>
      <c r="W21" s="58" t="s">
        <v>51</v>
      </c>
      <c r="X21" s="59" t="s">
        <v>51</v>
      </c>
      <c r="Y21" s="60" t="s">
        <v>51</v>
      </c>
      <c r="Z21" s="60" t="s">
        <v>51</v>
      </c>
      <c r="AA21" s="59" t="s">
        <v>51</v>
      </c>
      <c r="AB21" s="59" t="s">
        <v>51</v>
      </c>
      <c r="AC21" s="59" t="s">
        <v>51</v>
      </c>
      <c r="AD21" s="58" t="s">
        <v>51</v>
      </c>
      <c r="AE21" s="59" t="s">
        <v>51</v>
      </c>
      <c r="AF21" s="60" t="s">
        <v>51</v>
      </c>
      <c r="AG21" s="60" t="s">
        <v>51</v>
      </c>
      <c r="AH21" s="59" t="s">
        <v>51</v>
      </c>
      <c r="AI21" s="58" t="s">
        <v>51</v>
      </c>
      <c r="AJ21" s="58" t="s">
        <v>51</v>
      </c>
      <c r="AK21" s="58" t="s">
        <v>51</v>
      </c>
      <c r="AL21" s="58" t="s">
        <v>51</v>
      </c>
    </row>
    <row r="22" spans="1:38" ht="31.5" x14ac:dyDescent="0.25">
      <c r="A22" s="37" t="str">
        <f>'Таблица № 2'!A21</f>
        <v>1.1.1.1</v>
      </c>
      <c r="B22" s="57" t="str">
        <f>'Таблица № 2'!B21</f>
        <v>Наименование объекта по производству электрической энергии, всего, в том числе:</v>
      </c>
      <c r="C22" s="20" t="str">
        <f>'Таблица № 2'!C21</f>
        <v>Г</v>
      </c>
      <c r="D22" s="44" t="s">
        <v>51</v>
      </c>
      <c r="E22" s="44" t="s">
        <v>51</v>
      </c>
      <c r="F22" s="58" t="s">
        <v>51</v>
      </c>
      <c r="G22" s="58" t="s">
        <v>51</v>
      </c>
      <c r="H22" s="58" t="s">
        <v>51</v>
      </c>
      <c r="I22" s="58" t="s">
        <v>51</v>
      </c>
      <c r="J22" s="58" t="s">
        <v>51</v>
      </c>
      <c r="K22" s="44" t="s">
        <v>51</v>
      </c>
      <c r="L22" s="44" t="s">
        <v>51</v>
      </c>
      <c r="M22" s="58" t="s">
        <v>51</v>
      </c>
      <c r="N22" s="58" t="s">
        <v>51</v>
      </c>
      <c r="O22" s="58" t="s">
        <v>51</v>
      </c>
      <c r="P22" s="58" t="s">
        <v>51</v>
      </c>
      <c r="Q22" s="58" t="s">
        <v>51</v>
      </c>
      <c r="R22" s="44" t="s">
        <v>51</v>
      </c>
      <c r="S22" s="44" t="s">
        <v>51</v>
      </c>
      <c r="T22" s="58" t="s">
        <v>51</v>
      </c>
      <c r="U22" s="58" t="s">
        <v>51</v>
      </c>
      <c r="V22" s="58" t="s">
        <v>51</v>
      </c>
      <c r="W22" s="58" t="s">
        <v>51</v>
      </c>
      <c r="X22" s="59" t="s">
        <v>51</v>
      </c>
      <c r="Y22" s="30" t="s">
        <v>51</v>
      </c>
      <c r="Z22" s="30" t="s">
        <v>51</v>
      </c>
      <c r="AA22" s="59" t="s">
        <v>51</v>
      </c>
      <c r="AB22" s="59" t="s">
        <v>51</v>
      </c>
      <c r="AC22" s="59" t="s">
        <v>51</v>
      </c>
      <c r="AD22" s="58" t="s">
        <v>51</v>
      </c>
      <c r="AE22" s="59" t="s">
        <v>51</v>
      </c>
      <c r="AF22" s="30" t="s">
        <v>51</v>
      </c>
      <c r="AG22" s="30" t="s">
        <v>51</v>
      </c>
      <c r="AH22" s="59" t="s">
        <v>51</v>
      </c>
      <c r="AI22" s="58" t="s">
        <v>51</v>
      </c>
      <c r="AJ22" s="58" t="s">
        <v>51</v>
      </c>
      <c r="AK22" s="58" t="s">
        <v>51</v>
      </c>
      <c r="AL22" s="58" t="s">
        <v>51</v>
      </c>
    </row>
    <row r="23" spans="1:38" ht="31.5" x14ac:dyDescent="0.25">
      <c r="A23" s="37" t="str">
        <f>'Таблица № 2'!A22</f>
        <v>1.1.1.2</v>
      </c>
      <c r="B23" s="57" t="str">
        <f>'Таблица № 2'!B22</f>
        <v>Наименование объекта по производству электрической энергии, всего, в том числе:</v>
      </c>
      <c r="C23" s="20" t="str">
        <f>'Таблица № 2'!C22</f>
        <v>Г</v>
      </c>
      <c r="D23" s="44" t="s">
        <v>51</v>
      </c>
      <c r="E23" s="44" t="s">
        <v>51</v>
      </c>
      <c r="F23" s="58" t="s">
        <v>51</v>
      </c>
      <c r="G23" s="58" t="s">
        <v>51</v>
      </c>
      <c r="H23" s="58" t="s">
        <v>51</v>
      </c>
      <c r="I23" s="58" t="s">
        <v>51</v>
      </c>
      <c r="J23" s="58" t="s">
        <v>51</v>
      </c>
      <c r="K23" s="44" t="s">
        <v>51</v>
      </c>
      <c r="L23" s="44" t="s">
        <v>51</v>
      </c>
      <c r="M23" s="58" t="s">
        <v>51</v>
      </c>
      <c r="N23" s="58" t="s">
        <v>51</v>
      </c>
      <c r="O23" s="58" t="s">
        <v>51</v>
      </c>
      <c r="P23" s="58" t="s">
        <v>51</v>
      </c>
      <c r="Q23" s="58" t="s">
        <v>51</v>
      </c>
      <c r="R23" s="44" t="s">
        <v>51</v>
      </c>
      <c r="S23" s="44" t="s">
        <v>51</v>
      </c>
      <c r="T23" s="58" t="s">
        <v>51</v>
      </c>
      <c r="U23" s="58" t="s">
        <v>51</v>
      </c>
      <c r="V23" s="58" t="s">
        <v>51</v>
      </c>
      <c r="W23" s="58" t="s">
        <v>51</v>
      </c>
      <c r="X23" s="59" t="s">
        <v>51</v>
      </c>
      <c r="Y23" s="60" t="s">
        <v>51</v>
      </c>
      <c r="Z23" s="60" t="s">
        <v>51</v>
      </c>
      <c r="AA23" s="59" t="s">
        <v>51</v>
      </c>
      <c r="AB23" s="59" t="s">
        <v>51</v>
      </c>
      <c r="AC23" s="59" t="s">
        <v>51</v>
      </c>
      <c r="AD23" s="58" t="s">
        <v>51</v>
      </c>
      <c r="AE23" s="59" t="s">
        <v>51</v>
      </c>
      <c r="AF23" s="60" t="s">
        <v>51</v>
      </c>
      <c r="AG23" s="60" t="s">
        <v>51</v>
      </c>
      <c r="AH23" s="59" t="s">
        <v>51</v>
      </c>
      <c r="AI23" s="58" t="s">
        <v>51</v>
      </c>
      <c r="AJ23" s="58" t="s">
        <v>51</v>
      </c>
      <c r="AK23" s="58" t="s">
        <v>51</v>
      </c>
      <c r="AL23" s="58" t="s">
        <v>51</v>
      </c>
    </row>
    <row r="24" spans="1:38" ht="47.25" x14ac:dyDescent="0.25">
      <c r="A24" s="37" t="str">
        <f>'Таблица № 2'!A23</f>
        <v>1.1.2</v>
      </c>
      <c r="B24" s="57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0" t="str">
        <f>'Таблица № 2'!C23</f>
        <v>Г</v>
      </c>
      <c r="D24" s="44" t="s">
        <v>51</v>
      </c>
      <c r="E24" s="44" t="s">
        <v>51</v>
      </c>
      <c r="F24" s="58" t="s">
        <v>51</v>
      </c>
      <c r="G24" s="58" t="s">
        <v>51</v>
      </c>
      <c r="H24" s="58" t="s">
        <v>51</v>
      </c>
      <c r="I24" s="58" t="s">
        <v>51</v>
      </c>
      <c r="J24" s="58" t="s">
        <v>51</v>
      </c>
      <c r="K24" s="44" t="s">
        <v>51</v>
      </c>
      <c r="L24" s="44" t="s">
        <v>51</v>
      </c>
      <c r="M24" s="58" t="s">
        <v>51</v>
      </c>
      <c r="N24" s="58" t="s">
        <v>51</v>
      </c>
      <c r="O24" s="58" t="s">
        <v>51</v>
      </c>
      <c r="P24" s="58" t="s">
        <v>51</v>
      </c>
      <c r="Q24" s="58" t="s">
        <v>51</v>
      </c>
      <c r="R24" s="44" t="s">
        <v>51</v>
      </c>
      <c r="S24" s="44" t="s">
        <v>51</v>
      </c>
      <c r="T24" s="58" t="s">
        <v>51</v>
      </c>
      <c r="U24" s="58" t="s">
        <v>51</v>
      </c>
      <c r="V24" s="58" t="s">
        <v>51</v>
      </c>
      <c r="W24" s="58" t="s">
        <v>51</v>
      </c>
      <c r="X24" s="59" t="s">
        <v>51</v>
      </c>
      <c r="Y24" s="30" t="s">
        <v>51</v>
      </c>
      <c r="Z24" s="30" t="s">
        <v>51</v>
      </c>
      <c r="AA24" s="59" t="s">
        <v>51</v>
      </c>
      <c r="AB24" s="59" t="s">
        <v>51</v>
      </c>
      <c r="AC24" s="59" t="s">
        <v>51</v>
      </c>
      <c r="AD24" s="58" t="s">
        <v>51</v>
      </c>
      <c r="AE24" s="59" t="s">
        <v>51</v>
      </c>
      <c r="AF24" s="30" t="s">
        <v>51</v>
      </c>
      <c r="AG24" s="30" t="s">
        <v>51</v>
      </c>
      <c r="AH24" s="59" t="s">
        <v>51</v>
      </c>
      <c r="AI24" s="58" t="s">
        <v>51</v>
      </c>
      <c r="AJ24" s="58" t="s">
        <v>51</v>
      </c>
      <c r="AK24" s="58" t="s">
        <v>51</v>
      </c>
      <c r="AL24" s="58" t="s">
        <v>51</v>
      </c>
    </row>
    <row r="25" spans="1:38" ht="31.5" x14ac:dyDescent="0.25">
      <c r="A25" s="37" t="str">
        <f>'Таблица № 2'!A24</f>
        <v>1.1.2.1</v>
      </c>
      <c r="B25" s="57" t="str">
        <f>'Таблица № 2'!B24</f>
        <v>Наименование объекта по производству электрической энергии,  всего, в том числе:</v>
      </c>
      <c r="C25" s="20" t="str">
        <f>'Таблица № 2'!C24</f>
        <v>Г</v>
      </c>
      <c r="D25" s="44" t="s">
        <v>51</v>
      </c>
      <c r="E25" s="44" t="s">
        <v>51</v>
      </c>
      <c r="F25" s="58" t="s">
        <v>51</v>
      </c>
      <c r="G25" s="58" t="s">
        <v>51</v>
      </c>
      <c r="H25" s="58" t="s">
        <v>51</v>
      </c>
      <c r="I25" s="58" t="s">
        <v>51</v>
      </c>
      <c r="J25" s="58" t="s">
        <v>51</v>
      </c>
      <c r="K25" s="44" t="s">
        <v>51</v>
      </c>
      <c r="L25" s="44" t="s">
        <v>51</v>
      </c>
      <c r="M25" s="58" t="s">
        <v>51</v>
      </c>
      <c r="N25" s="58" t="s">
        <v>51</v>
      </c>
      <c r="O25" s="58" t="s">
        <v>51</v>
      </c>
      <c r="P25" s="58" t="s">
        <v>51</v>
      </c>
      <c r="Q25" s="58" t="s">
        <v>51</v>
      </c>
      <c r="R25" s="44" t="s">
        <v>51</v>
      </c>
      <c r="S25" s="44" t="s">
        <v>51</v>
      </c>
      <c r="T25" s="58" t="s">
        <v>51</v>
      </c>
      <c r="U25" s="58" t="s">
        <v>51</v>
      </c>
      <c r="V25" s="58" t="s">
        <v>51</v>
      </c>
      <c r="W25" s="58" t="s">
        <v>51</v>
      </c>
      <c r="X25" s="59" t="s">
        <v>51</v>
      </c>
      <c r="Y25" s="60" t="s">
        <v>51</v>
      </c>
      <c r="Z25" s="60" t="s">
        <v>51</v>
      </c>
      <c r="AA25" s="59" t="s">
        <v>51</v>
      </c>
      <c r="AB25" s="59" t="s">
        <v>51</v>
      </c>
      <c r="AC25" s="59" t="s">
        <v>51</v>
      </c>
      <c r="AD25" s="58" t="s">
        <v>51</v>
      </c>
      <c r="AE25" s="59" t="s">
        <v>51</v>
      </c>
      <c r="AF25" s="60" t="s">
        <v>51</v>
      </c>
      <c r="AG25" s="60" t="s">
        <v>51</v>
      </c>
      <c r="AH25" s="59" t="s">
        <v>51</v>
      </c>
      <c r="AI25" s="58" t="s">
        <v>51</v>
      </c>
      <c r="AJ25" s="58" t="s">
        <v>51</v>
      </c>
      <c r="AK25" s="58" t="s">
        <v>51</v>
      </c>
      <c r="AL25" s="58" t="s">
        <v>51</v>
      </c>
    </row>
    <row r="26" spans="1:38" ht="31.5" x14ac:dyDescent="0.25">
      <c r="A26" s="37" t="str">
        <f>'Таблица № 2'!A25</f>
        <v>1.1.2.2</v>
      </c>
      <c r="B26" s="57" t="str">
        <f>'Таблица № 2'!B25</f>
        <v>Наименование объекта по производству электрической энергии, всего, в том числе:</v>
      </c>
      <c r="C26" s="20" t="str">
        <f>'Таблица № 2'!C25</f>
        <v>Г</v>
      </c>
      <c r="D26" s="44" t="s">
        <v>51</v>
      </c>
      <c r="E26" s="44" t="s">
        <v>51</v>
      </c>
      <c r="F26" s="58" t="s">
        <v>51</v>
      </c>
      <c r="G26" s="58" t="s">
        <v>51</v>
      </c>
      <c r="H26" s="58" t="s">
        <v>51</v>
      </c>
      <c r="I26" s="58" t="s">
        <v>51</v>
      </c>
      <c r="J26" s="58" t="s">
        <v>51</v>
      </c>
      <c r="K26" s="44" t="s">
        <v>51</v>
      </c>
      <c r="L26" s="44" t="s">
        <v>51</v>
      </c>
      <c r="M26" s="58" t="s">
        <v>51</v>
      </c>
      <c r="N26" s="58" t="s">
        <v>51</v>
      </c>
      <c r="O26" s="58" t="s">
        <v>51</v>
      </c>
      <c r="P26" s="58" t="s">
        <v>51</v>
      </c>
      <c r="Q26" s="58" t="s">
        <v>51</v>
      </c>
      <c r="R26" s="44" t="s">
        <v>51</v>
      </c>
      <c r="S26" s="44" t="s">
        <v>51</v>
      </c>
      <c r="T26" s="58" t="s">
        <v>51</v>
      </c>
      <c r="U26" s="58" t="s">
        <v>51</v>
      </c>
      <c r="V26" s="58" t="s">
        <v>51</v>
      </c>
      <c r="W26" s="58" t="s">
        <v>51</v>
      </c>
      <c r="X26" s="59" t="s">
        <v>51</v>
      </c>
      <c r="Y26" s="60" t="s">
        <v>51</v>
      </c>
      <c r="Z26" s="60" t="s">
        <v>51</v>
      </c>
      <c r="AA26" s="59" t="s">
        <v>51</v>
      </c>
      <c r="AB26" s="59" t="s">
        <v>51</v>
      </c>
      <c r="AC26" s="59" t="s">
        <v>51</v>
      </c>
      <c r="AD26" s="58" t="s">
        <v>51</v>
      </c>
      <c r="AE26" s="59" t="s">
        <v>51</v>
      </c>
      <c r="AF26" s="60" t="s">
        <v>51</v>
      </c>
      <c r="AG26" s="60" t="s">
        <v>51</v>
      </c>
      <c r="AH26" s="59" t="s">
        <v>51</v>
      </c>
      <c r="AI26" s="58" t="s">
        <v>51</v>
      </c>
      <c r="AJ26" s="58" t="s">
        <v>51</v>
      </c>
      <c r="AK26" s="58" t="s">
        <v>51</v>
      </c>
      <c r="AL26" s="58" t="s">
        <v>51</v>
      </c>
    </row>
    <row r="27" spans="1:38" ht="47.25" x14ac:dyDescent="0.25">
      <c r="A27" s="37" t="str">
        <f>'Таблица № 2'!A26</f>
        <v>1.1.3</v>
      </c>
      <c r="B27" s="57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0" t="str">
        <f>'Таблица № 2'!C26</f>
        <v>Г</v>
      </c>
      <c r="D27" s="44" t="s">
        <v>51</v>
      </c>
      <c r="E27" s="44" t="s">
        <v>51</v>
      </c>
      <c r="F27" s="58" t="s">
        <v>51</v>
      </c>
      <c r="G27" s="58" t="s">
        <v>51</v>
      </c>
      <c r="H27" s="58" t="s">
        <v>51</v>
      </c>
      <c r="I27" s="58" t="s">
        <v>51</v>
      </c>
      <c r="J27" s="58" t="s">
        <v>51</v>
      </c>
      <c r="K27" s="44" t="s">
        <v>51</v>
      </c>
      <c r="L27" s="44" t="s">
        <v>51</v>
      </c>
      <c r="M27" s="58" t="s">
        <v>51</v>
      </c>
      <c r="N27" s="58" t="s">
        <v>51</v>
      </c>
      <c r="O27" s="58" t="s">
        <v>51</v>
      </c>
      <c r="P27" s="58" t="s">
        <v>51</v>
      </c>
      <c r="Q27" s="58" t="s">
        <v>51</v>
      </c>
      <c r="R27" s="44" t="s">
        <v>51</v>
      </c>
      <c r="S27" s="44" t="s">
        <v>51</v>
      </c>
      <c r="T27" s="58" t="s">
        <v>51</v>
      </c>
      <c r="U27" s="58" t="s">
        <v>51</v>
      </c>
      <c r="V27" s="58" t="s">
        <v>51</v>
      </c>
      <c r="W27" s="58" t="s">
        <v>51</v>
      </c>
      <c r="X27" s="59" t="s">
        <v>51</v>
      </c>
      <c r="Y27" s="60" t="s">
        <v>51</v>
      </c>
      <c r="Z27" s="60" t="s">
        <v>51</v>
      </c>
      <c r="AA27" s="59" t="s">
        <v>51</v>
      </c>
      <c r="AB27" s="59" t="s">
        <v>51</v>
      </c>
      <c r="AC27" s="59" t="s">
        <v>51</v>
      </c>
      <c r="AD27" s="58" t="s">
        <v>51</v>
      </c>
      <c r="AE27" s="59" t="s">
        <v>51</v>
      </c>
      <c r="AF27" s="60" t="s">
        <v>51</v>
      </c>
      <c r="AG27" s="60" t="s">
        <v>51</v>
      </c>
      <c r="AH27" s="59" t="s">
        <v>51</v>
      </c>
      <c r="AI27" s="58" t="s">
        <v>51</v>
      </c>
      <c r="AJ27" s="58" t="s">
        <v>51</v>
      </c>
      <c r="AK27" s="58" t="s">
        <v>51</v>
      </c>
      <c r="AL27" s="58" t="s">
        <v>51</v>
      </c>
    </row>
    <row r="28" spans="1:38" ht="63" x14ac:dyDescent="0.25">
      <c r="A28" s="37" t="str">
        <f>'Таблица № 2'!A27</f>
        <v>1.1.3.1</v>
      </c>
      <c r="B28" s="57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0" t="str">
        <f>'Таблица № 2'!C27</f>
        <v>Г</v>
      </c>
      <c r="D28" s="44" t="s">
        <v>51</v>
      </c>
      <c r="E28" s="44" t="s">
        <v>51</v>
      </c>
      <c r="F28" s="58" t="s">
        <v>51</v>
      </c>
      <c r="G28" s="58" t="s">
        <v>51</v>
      </c>
      <c r="H28" s="58" t="s">
        <v>51</v>
      </c>
      <c r="I28" s="58" t="s">
        <v>51</v>
      </c>
      <c r="J28" s="58" t="s">
        <v>51</v>
      </c>
      <c r="K28" s="44" t="s">
        <v>51</v>
      </c>
      <c r="L28" s="44" t="s">
        <v>51</v>
      </c>
      <c r="M28" s="58" t="s">
        <v>51</v>
      </c>
      <c r="N28" s="58" t="s">
        <v>51</v>
      </c>
      <c r="O28" s="58" t="s">
        <v>51</v>
      </c>
      <c r="P28" s="58" t="s">
        <v>51</v>
      </c>
      <c r="Q28" s="58" t="s">
        <v>51</v>
      </c>
      <c r="R28" s="44" t="s">
        <v>51</v>
      </c>
      <c r="S28" s="44" t="s">
        <v>51</v>
      </c>
      <c r="T28" s="58" t="s">
        <v>51</v>
      </c>
      <c r="U28" s="58" t="s">
        <v>51</v>
      </c>
      <c r="V28" s="58" t="s">
        <v>51</v>
      </c>
      <c r="W28" s="58" t="s">
        <v>51</v>
      </c>
      <c r="X28" s="59" t="s">
        <v>51</v>
      </c>
      <c r="Y28" s="60" t="s">
        <v>51</v>
      </c>
      <c r="Z28" s="60" t="s">
        <v>51</v>
      </c>
      <c r="AA28" s="59" t="s">
        <v>51</v>
      </c>
      <c r="AB28" s="59" t="s">
        <v>51</v>
      </c>
      <c r="AC28" s="59" t="s">
        <v>51</v>
      </c>
      <c r="AD28" s="58" t="s">
        <v>51</v>
      </c>
      <c r="AE28" s="59" t="s">
        <v>51</v>
      </c>
      <c r="AF28" s="60" t="s">
        <v>51</v>
      </c>
      <c r="AG28" s="60" t="s">
        <v>51</v>
      </c>
      <c r="AH28" s="59" t="s">
        <v>51</v>
      </c>
      <c r="AI28" s="58" t="s">
        <v>51</v>
      </c>
      <c r="AJ28" s="58" t="s">
        <v>51</v>
      </c>
      <c r="AK28" s="58" t="s">
        <v>51</v>
      </c>
      <c r="AL28" s="58" t="s">
        <v>51</v>
      </c>
    </row>
    <row r="29" spans="1:38" ht="78.75" x14ac:dyDescent="0.25">
      <c r="A29" s="37" t="str">
        <f>'Таблица № 2'!A28</f>
        <v>1.1.3.2</v>
      </c>
      <c r="B29" s="57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0" t="str">
        <f>'Таблица № 2'!C28</f>
        <v>Г</v>
      </c>
      <c r="D29" s="44" t="s">
        <v>51</v>
      </c>
      <c r="E29" s="44" t="s">
        <v>51</v>
      </c>
      <c r="F29" s="58" t="s">
        <v>51</v>
      </c>
      <c r="G29" s="58" t="s">
        <v>51</v>
      </c>
      <c r="H29" s="58" t="s">
        <v>51</v>
      </c>
      <c r="I29" s="58" t="s">
        <v>51</v>
      </c>
      <c r="J29" s="58" t="s">
        <v>51</v>
      </c>
      <c r="K29" s="44" t="s">
        <v>51</v>
      </c>
      <c r="L29" s="44" t="s">
        <v>51</v>
      </c>
      <c r="M29" s="58" t="s">
        <v>51</v>
      </c>
      <c r="N29" s="58" t="s">
        <v>51</v>
      </c>
      <c r="O29" s="58" t="s">
        <v>51</v>
      </c>
      <c r="P29" s="58" t="s">
        <v>51</v>
      </c>
      <c r="Q29" s="58" t="s">
        <v>51</v>
      </c>
      <c r="R29" s="44" t="s">
        <v>51</v>
      </c>
      <c r="S29" s="44" t="s">
        <v>51</v>
      </c>
      <c r="T29" s="58" t="s">
        <v>51</v>
      </c>
      <c r="U29" s="58" t="s">
        <v>51</v>
      </c>
      <c r="V29" s="58" t="s">
        <v>51</v>
      </c>
      <c r="W29" s="58" t="s">
        <v>51</v>
      </c>
      <c r="X29" s="59" t="s">
        <v>51</v>
      </c>
      <c r="Y29" s="60" t="s">
        <v>51</v>
      </c>
      <c r="Z29" s="60" t="s">
        <v>51</v>
      </c>
      <c r="AA29" s="59" t="s">
        <v>51</v>
      </c>
      <c r="AB29" s="59" t="s">
        <v>51</v>
      </c>
      <c r="AC29" s="59" t="s">
        <v>51</v>
      </c>
      <c r="AD29" s="58" t="s">
        <v>51</v>
      </c>
      <c r="AE29" s="59" t="s">
        <v>51</v>
      </c>
      <c r="AF29" s="60" t="s">
        <v>51</v>
      </c>
      <c r="AG29" s="60" t="s">
        <v>51</v>
      </c>
      <c r="AH29" s="59" t="s">
        <v>51</v>
      </c>
      <c r="AI29" s="58" t="s">
        <v>51</v>
      </c>
      <c r="AJ29" s="58" t="s">
        <v>51</v>
      </c>
      <c r="AK29" s="58" t="s">
        <v>51</v>
      </c>
      <c r="AL29" s="58" t="s">
        <v>51</v>
      </c>
    </row>
    <row r="30" spans="1:38" ht="63" x14ac:dyDescent="0.25">
      <c r="A30" s="37" t="str">
        <f>'Таблица № 2'!A29</f>
        <v>1.1.3.3</v>
      </c>
      <c r="B30" s="38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44" t="s">
        <v>51</v>
      </c>
      <c r="E30" s="44" t="s">
        <v>51</v>
      </c>
      <c r="F30" s="58" t="s">
        <v>51</v>
      </c>
      <c r="G30" s="58" t="s">
        <v>51</v>
      </c>
      <c r="H30" s="58" t="s">
        <v>51</v>
      </c>
      <c r="I30" s="58" t="s">
        <v>51</v>
      </c>
      <c r="J30" s="58" t="s">
        <v>51</v>
      </c>
      <c r="K30" s="44" t="s">
        <v>51</v>
      </c>
      <c r="L30" s="44" t="s">
        <v>51</v>
      </c>
      <c r="M30" s="58" t="s">
        <v>51</v>
      </c>
      <c r="N30" s="58" t="s">
        <v>51</v>
      </c>
      <c r="O30" s="58" t="s">
        <v>51</v>
      </c>
      <c r="P30" s="58" t="s">
        <v>51</v>
      </c>
      <c r="Q30" s="58" t="s">
        <v>51</v>
      </c>
      <c r="R30" s="44" t="s">
        <v>51</v>
      </c>
      <c r="S30" s="44" t="s">
        <v>51</v>
      </c>
      <c r="T30" s="58" t="s">
        <v>51</v>
      </c>
      <c r="U30" s="58" t="s">
        <v>51</v>
      </c>
      <c r="V30" s="59" t="s">
        <v>51</v>
      </c>
      <c r="W30" s="58" t="s">
        <v>51</v>
      </c>
      <c r="X30" s="59" t="s">
        <v>51</v>
      </c>
      <c r="Y30" s="60" t="s">
        <v>51</v>
      </c>
      <c r="Z30" s="60" t="s">
        <v>51</v>
      </c>
      <c r="AA30" s="59" t="s">
        <v>51</v>
      </c>
      <c r="AB30" s="59" t="s">
        <v>51</v>
      </c>
      <c r="AC30" s="59" t="s">
        <v>51</v>
      </c>
      <c r="AD30" s="58" t="s">
        <v>51</v>
      </c>
      <c r="AE30" s="59" t="s">
        <v>51</v>
      </c>
      <c r="AF30" s="60" t="s">
        <v>51</v>
      </c>
      <c r="AG30" s="60" t="s">
        <v>51</v>
      </c>
      <c r="AH30" s="59" t="s">
        <v>51</v>
      </c>
      <c r="AI30" s="58" t="s">
        <v>51</v>
      </c>
      <c r="AJ30" s="58" t="s">
        <v>51</v>
      </c>
      <c r="AK30" s="58" t="s">
        <v>51</v>
      </c>
      <c r="AL30" s="58" t="s">
        <v>51</v>
      </c>
    </row>
    <row r="31" spans="1:38" ht="78.75" x14ac:dyDescent="0.25">
      <c r="A31" s="37" t="str">
        <f>'Таблица № 2'!A30</f>
        <v>1.1.3.4</v>
      </c>
      <c r="B31" s="38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44" t="s">
        <v>51</v>
      </c>
      <c r="E31" s="44" t="s">
        <v>51</v>
      </c>
      <c r="F31" s="58" t="s">
        <v>51</v>
      </c>
      <c r="G31" s="58" t="s">
        <v>51</v>
      </c>
      <c r="H31" s="58" t="s">
        <v>51</v>
      </c>
      <c r="I31" s="58" t="s">
        <v>51</v>
      </c>
      <c r="J31" s="58" t="s">
        <v>51</v>
      </c>
      <c r="K31" s="44" t="s">
        <v>51</v>
      </c>
      <c r="L31" s="44" t="s">
        <v>51</v>
      </c>
      <c r="M31" s="58" t="s">
        <v>51</v>
      </c>
      <c r="N31" s="58" t="s">
        <v>51</v>
      </c>
      <c r="O31" s="58" t="s">
        <v>51</v>
      </c>
      <c r="P31" s="58" t="s">
        <v>51</v>
      </c>
      <c r="Q31" s="58" t="s">
        <v>51</v>
      </c>
      <c r="R31" s="44" t="s">
        <v>51</v>
      </c>
      <c r="S31" s="44" t="s">
        <v>51</v>
      </c>
      <c r="T31" s="58" t="s">
        <v>51</v>
      </c>
      <c r="U31" s="58" t="s">
        <v>51</v>
      </c>
      <c r="V31" s="59" t="s">
        <v>51</v>
      </c>
      <c r="W31" s="58" t="s">
        <v>51</v>
      </c>
      <c r="X31" s="59" t="s">
        <v>51</v>
      </c>
      <c r="Y31" s="60" t="s">
        <v>51</v>
      </c>
      <c r="Z31" s="60" t="s">
        <v>51</v>
      </c>
      <c r="AA31" s="59" t="s">
        <v>51</v>
      </c>
      <c r="AB31" s="59" t="s">
        <v>51</v>
      </c>
      <c r="AC31" s="59" t="s">
        <v>51</v>
      </c>
      <c r="AD31" s="58" t="s">
        <v>51</v>
      </c>
      <c r="AE31" s="59" t="s">
        <v>51</v>
      </c>
      <c r="AF31" s="60" t="s">
        <v>51</v>
      </c>
      <c r="AG31" s="60" t="s">
        <v>51</v>
      </c>
      <c r="AH31" s="59" t="s">
        <v>51</v>
      </c>
      <c r="AI31" s="58" t="s">
        <v>51</v>
      </c>
      <c r="AJ31" s="58" t="s">
        <v>51</v>
      </c>
      <c r="AK31" s="58" t="s">
        <v>51</v>
      </c>
      <c r="AL31" s="58" t="s">
        <v>51</v>
      </c>
    </row>
    <row r="32" spans="1:38" ht="78.75" x14ac:dyDescent="0.25">
      <c r="A32" s="37" t="str">
        <f>'Таблица № 2'!A31</f>
        <v>1.1.3.5</v>
      </c>
      <c r="B32" s="38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44" t="s">
        <v>51</v>
      </c>
      <c r="E32" s="44" t="s">
        <v>51</v>
      </c>
      <c r="F32" s="58" t="s">
        <v>51</v>
      </c>
      <c r="G32" s="58" t="s">
        <v>51</v>
      </c>
      <c r="H32" s="58" t="s">
        <v>51</v>
      </c>
      <c r="I32" s="58" t="s">
        <v>51</v>
      </c>
      <c r="J32" s="58" t="s">
        <v>51</v>
      </c>
      <c r="K32" s="44" t="s">
        <v>51</v>
      </c>
      <c r="L32" s="44" t="s">
        <v>51</v>
      </c>
      <c r="M32" s="58" t="s">
        <v>51</v>
      </c>
      <c r="N32" s="58" t="s">
        <v>51</v>
      </c>
      <c r="O32" s="58" t="s">
        <v>51</v>
      </c>
      <c r="P32" s="58" t="s">
        <v>51</v>
      </c>
      <c r="Q32" s="58" t="s">
        <v>51</v>
      </c>
      <c r="R32" s="44" t="s">
        <v>51</v>
      </c>
      <c r="S32" s="44" t="s">
        <v>51</v>
      </c>
      <c r="T32" s="58" t="s">
        <v>51</v>
      </c>
      <c r="U32" s="58" t="s">
        <v>51</v>
      </c>
      <c r="V32" s="59" t="s">
        <v>51</v>
      </c>
      <c r="W32" s="58" t="s">
        <v>51</v>
      </c>
      <c r="X32" s="59" t="s">
        <v>51</v>
      </c>
      <c r="Y32" s="60" t="s">
        <v>51</v>
      </c>
      <c r="Z32" s="60" t="s">
        <v>51</v>
      </c>
      <c r="AA32" s="59" t="s">
        <v>51</v>
      </c>
      <c r="AB32" s="59" t="s">
        <v>51</v>
      </c>
      <c r="AC32" s="59" t="s">
        <v>51</v>
      </c>
      <c r="AD32" s="58" t="s">
        <v>51</v>
      </c>
      <c r="AE32" s="59" t="s">
        <v>51</v>
      </c>
      <c r="AF32" s="60" t="s">
        <v>51</v>
      </c>
      <c r="AG32" s="60" t="s">
        <v>51</v>
      </c>
      <c r="AH32" s="59" t="s">
        <v>51</v>
      </c>
      <c r="AI32" s="58" t="s">
        <v>51</v>
      </c>
      <c r="AJ32" s="58" t="s">
        <v>51</v>
      </c>
      <c r="AK32" s="58" t="s">
        <v>51</v>
      </c>
      <c r="AL32" s="58" t="s">
        <v>51</v>
      </c>
    </row>
    <row r="33" spans="1:38" ht="31.5" x14ac:dyDescent="0.25">
      <c r="A33" s="37" t="str">
        <f>'Таблица № 2'!A32</f>
        <v>1.1.4</v>
      </c>
      <c r="B33" s="57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44" t="s">
        <v>51</v>
      </c>
      <c r="E33" s="44" t="s">
        <v>51</v>
      </c>
      <c r="F33" s="58" t="s">
        <v>51</v>
      </c>
      <c r="G33" s="58" t="s">
        <v>51</v>
      </c>
      <c r="H33" s="58" t="s">
        <v>51</v>
      </c>
      <c r="I33" s="58" t="s">
        <v>51</v>
      </c>
      <c r="J33" s="58" t="s">
        <v>51</v>
      </c>
      <c r="K33" s="44" t="s">
        <v>51</v>
      </c>
      <c r="L33" s="44" t="s">
        <v>51</v>
      </c>
      <c r="M33" s="58" t="s">
        <v>51</v>
      </c>
      <c r="N33" s="58" t="s">
        <v>51</v>
      </c>
      <c r="O33" s="58" t="s">
        <v>51</v>
      </c>
      <c r="P33" s="58" t="s">
        <v>51</v>
      </c>
      <c r="Q33" s="58" t="s">
        <v>51</v>
      </c>
      <c r="R33" s="44" t="s">
        <v>51</v>
      </c>
      <c r="S33" s="44" t="s">
        <v>51</v>
      </c>
      <c r="T33" s="58" t="s">
        <v>51</v>
      </c>
      <c r="U33" s="58" t="s">
        <v>51</v>
      </c>
      <c r="V33" s="59" t="s">
        <v>51</v>
      </c>
      <c r="W33" s="58" t="s">
        <v>51</v>
      </c>
      <c r="X33" s="59" t="s">
        <v>51</v>
      </c>
      <c r="Y33" s="30" t="s">
        <v>51</v>
      </c>
      <c r="Z33" s="30" t="s">
        <v>51</v>
      </c>
      <c r="AA33" s="59" t="s">
        <v>51</v>
      </c>
      <c r="AB33" s="59" t="s">
        <v>51</v>
      </c>
      <c r="AC33" s="59" t="s">
        <v>51</v>
      </c>
      <c r="AD33" s="58" t="s">
        <v>51</v>
      </c>
      <c r="AE33" s="59" t="s">
        <v>51</v>
      </c>
      <c r="AF33" s="30" t="s">
        <v>51</v>
      </c>
      <c r="AG33" s="30" t="s">
        <v>51</v>
      </c>
      <c r="AH33" s="59" t="s">
        <v>51</v>
      </c>
      <c r="AI33" s="58" t="s">
        <v>51</v>
      </c>
      <c r="AJ33" s="58" t="s">
        <v>51</v>
      </c>
      <c r="AK33" s="58" t="s">
        <v>51</v>
      </c>
      <c r="AL33" s="58" t="s">
        <v>51</v>
      </c>
    </row>
    <row r="34" spans="1:38" ht="63" x14ac:dyDescent="0.25">
      <c r="A34" s="37" t="str">
        <f>'Таблица № 2'!A33</f>
        <v>1.2</v>
      </c>
      <c r="B34" s="57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44" t="s">
        <v>51</v>
      </c>
      <c r="E34" s="44" t="s">
        <v>51</v>
      </c>
      <c r="F34" s="58" t="s">
        <v>51</v>
      </c>
      <c r="G34" s="58" t="s">
        <v>51</v>
      </c>
      <c r="H34" s="58" t="s">
        <v>51</v>
      </c>
      <c r="I34" s="58" t="s">
        <v>51</v>
      </c>
      <c r="J34" s="58" t="s">
        <v>51</v>
      </c>
      <c r="K34" s="44" t="s">
        <v>51</v>
      </c>
      <c r="L34" s="44" t="s">
        <v>51</v>
      </c>
      <c r="M34" s="58" t="s">
        <v>51</v>
      </c>
      <c r="N34" s="58" t="s">
        <v>51</v>
      </c>
      <c r="O34" s="58" t="s">
        <v>51</v>
      </c>
      <c r="P34" s="58" t="s">
        <v>51</v>
      </c>
      <c r="Q34" s="58" t="s">
        <v>51</v>
      </c>
      <c r="R34" s="44" t="s">
        <v>51</v>
      </c>
      <c r="S34" s="44" t="s">
        <v>51</v>
      </c>
      <c r="T34" s="58" t="s">
        <v>51</v>
      </c>
      <c r="U34" s="58" t="s">
        <v>51</v>
      </c>
      <c r="V34" s="59" t="s">
        <v>51</v>
      </c>
      <c r="W34" s="58" t="s">
        <v>51</v>
      </c>
      <c r="X34" s="59" t="s">
        <v>51</v>
      </c>
      <c r="Y34" s="60" t="s">
        <v>51</v>
      </c>
      <c r="Z34" s="60" t="s">
        <v>51</v>
      </c>
      <c r="AA34" s="59" t="s">
        <v>51</v>
      </c>
      <c r="AB34" s="59" t="s">
        <v>51</v>
      </c>
      <c r="AC34" s="59" t="s">
        <v>51</v>
      </c>
      <c r="AD34" s="58" t="s">
        <v>51</v>
      </c>
      <c r="AE34" s="59" t="s">
        <v>51</v>
      </c>
      <c r="AF34" s="60" t="s">
        <v>51</v>
      </c>
      <c r="AG34" s="60" t="s">
        <v>51</v>
      </c>
      <c r="AH34" s="59" t="s">
        <v>51</v>
      </c>
      <c r="AI34" s="58" t="s">
        <v>51</v>
      </c>
      <c r="AJ34" s="58" t="s">
        <v>51</v>
      </c>
      <c r="AK34" s="58" t="s">
        <v>51</v>
      </c>
      <c r="AL34" s="58" t="s">
        <v>51</v>
      </c>
    </row>
    <row r="35" spans="1:38" ht="31.5" x14ac:dyDescent="0.25">
      <c r="A35" s="37" t="str">
        <f>'Таблица № 2'!A34</f>
        <v>1.2.1</v>
      </c>
      <c r="B35" s="57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44" t="s">
        <v>51</v>
      </c>
      <c r="E35" s="44" t="s">
        <v>51</v>
      </c>
      <c r="F35" s="58" t="s">
        <v>51</v>
      </c>
      <c r="G35" s="58" t="s">
        <v>51</v>
      </c>
      <c r="H35" s="58" t="s">
        <v>51</v>
      </c>
      <c r="I35" s="58" t="s">
        <v>51</v>
      </c>
      <c r="J35" s="58" t="s">
        <v>51</v>
      </c>
      <c r="K35" s="44" t="s">
        <v>51</v>
      </c>
      <c r="L35" s="44" t="s">
        <v>51</v>
      </c>
      <c r="M35" s="58" t="s">
        <v>51</v>
      </c>
      <c r="N35" s="58" t="s">
        <v>51</v>
      </c>
      <c r="O35" s="58" t="s">
        <v>51</v>
      </c>
      <c r="P35" s="58" t="s">
        <v>51</v>
      </c>
      <c r="Q35" s="58" t="s">
        <v>51</v>
      </c>
      <c r="R35" s="44" t="s">
        <v>51</v>
      </c>
      <c r="S35" s="44" t="s">
        <v>51</v>
      </c>
      <c r="T35" s="58" t="s">
        <v>51</v>
      </c>
      <c r="U35" s="58" t="s">
        <v>51</v>
      </c>
      <c r="V35" s="59" t="s">
        <v>51</v>
      </c>
      <c r="W35" s="58" t="s">
        <v>51</v>
      </c>
      <c r="X35" s="59" t="s">
        <v>51</v>
      </c>
      <c r="Y35" s="60" t="s">
        <v>51</v>
      </c>
      <c r="Z35" s="60" t="s">
        <v>51</v>
      </c>
      <c r="AA35" s="59" t="s">
        <v>51</v>
      </c>
      <c r="AB35" s="59" t="s">
        <v>51</v>
      </c>
      <c r="AC35" s="59" t="s">
        <v>51</v>
      </c>
      <c r="AD35" s="58" t="s">
        <v>51</v>
      </c>
      <c r="AE35" s="59" t="s">
        <v>51</v>
      </c>
      <c r="AF35" s="60" t="s">
        <v>51</v>
      </c>
      <c r="AG35" s="60" t="s">
        <v>51</v>
      </c>
      <c r="AH35" s="59" t="s">
        <v>51</v>
      </c>
      <c r="AI35" s="58" t="s">
        <v>51</v>
      </c>
      <c r="AJ35" s="58" t="s">
        <v>51</v>
      </c>
      <c r="AK35" s="58" t="s">
        <v>51</v>
      </c>
      <c r="AL35" s="58" t="s">
        <v>51</v>
      </c>
    </row>
    <row r="36" spans="1:38" ht="31.5" x14ac:dyDescent="0.25">
      <c r="A36" s="37" t="str">
        <f>'Таблица № 2'!A35</f>
        <v>1.2.1.1</v>
      </c>
      <c r="B36" s="57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44" t="s">
        <v>51</v>
      </c>
      <c r="E36" s="44" t="s">
        <v>51</v>
      </c>
      <c r="F36" s="58" t="s">
        <v>51</v>
      </c>
      <c r="G36" s="58" t="s">
        <v>51</v>
      </c>
      <c r="H36" s="58" t="s">
        <v>51</v>
      </c>
      <c r="I36" s="58" t="s">
        <v>51</v>
      </c>
      <c r="J36" s="58" t="s">
        <v>51</v>
      </c>
      <c r="K36" s="44" t="s">
        <v>51</v>
      </c>
      <c r="L36" s="44" t="s">
        <v>51</v>
      </c>
      <c r="M36" s="58" t="s">
        <v>51</v>
      </c>
      <c r="N36" s="58" t="s">
        <v>51</v>
      </c>
      <c r="O36" s="58" t="s">
        <v>51</v>
      </c>
      <c r="P36" s="58" t="s">
        <v>51</v>
      </c>
      <c r="Q36" s="58" t="s">
        <v>51</v>
      </c>
      <c r="R36" s="44" t="s">
        <v>51</v>
      </c>
      <c r="S36" s="44" t="s">
        <v>51</v>
      </c>
      <c r="T36" s="58" t="s">
        <v>51</v>
      </c>
      <c r="U36" s="58" t="s">
        <v>51</v>
      </c>
      <c r="V36" s="59" t="s">
        <v>51</v>
      </c>
      <c r="W36" s="58" t="s">
        <v>51</v>
      </c>
      <c r="X36" s="59" t="s">
        <v>51</v>
      </c>
      <c r="Y36" s="60" t="s">
        <v>51</v>
      </c>
      <c r="Z36" s="60" t="s">
        <v>51</v>
      </c>
      <c r="AA36" s="59" t="s">
        <v>51</v>
      </c>
      <c r="AB36" s="59" t="s">
        <v>51</v>
      </c>
      <c r="AC36" s="59" t="s">
        <v>51</v>
      </c>
      <c r="AD36" s="58" t="s">
        <v>51</v>
      </c>
      <c r="AE36" s="59" t="s">
        <v>51</v>
      </c>
      <c r="AF36" s="60" t="s">
        <v>51</v>
      </c>
      <c r="AG36" s="60" t="s">
        <v>51</v>
      </c>
      <c r="AH36" s="59" t="s">
        <v>51</v>
      </c>
      <c r="AI36" s="58" t="s">
        <v>51</v>
      </c>
      <c r="AJ36" s="58" t="s">
        <v>51</v>
      </c>
      <c r="AK36" s="58" t="s">
        <v>51</v>
      </c>
      <c r="AL36" s="58" t="s">
        <v>51</v>
      </c>
    </row>
    <row r="37" spans="1:38" ht="47.25" x14ac:dyDescent="0.25">
      <c r="A37" s="37" t="str">
        <f>'Таблица № 2'!A36</f>
        <v>1.2.1.2</v>
      </c>
      <c r="B37" s="38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44" t="s">
        <v>51</v>
      </c>
      <c r="E37" s="44" t="s">
        <v>51</v>
      </c>
      <c r="F37" s="58" t="s">
        <v>51</v>
      </c>
      <c r="G37" s="58" t="s">
        <v>51</v>
      </c>
      <c r="H37" s="58" t="s">
        <v>51</v>
      </c>
      <c r="I37" s="58" t="s">
        <v>51</v>
      </c>
      <c r="J37" s="58" t="s">
        <v>51</v>
      </c>
      <c r="K37" s="44" t="s">
        <v>51</v>
      </c>
      <c r="L37" s="44" t="s">
        <v>51</v>
      </c>
      <c r="M37" s="58" t="s">
        <v>51</v>
      </c>
      <c r="N37" s="58" t="s">
        <v>51</v>
      </c>
      <c r="O37" s="58" t="s">
        <v>51</v>
      </c>
      <c r="P37" s="58" t="s">
        <v>51</v>
      </c>
      <c r="Q37" s="58" t="s">
        <v>51</v>
      </c>
      <c r="R37" s="44" t="s">
        <v>51</v>
      </c>
      <c r="S37" s="44" t="s">
        <v>51</v>
      </c>
      <c r="T37" s="58" t="s">
        <v>51</v>
      </c>
      <c r="U37" s="58" t="s">
        <v>51</v>
      </c>
      <c r="V37" s="59" t="s">
        <v>51</v>
      </c>
      <c r="W37" s="58" t="s">
        <v>51</v>
      </c>
      <c r="X37" s="59" t="s">
        <v>51</v>
      </c>
      <c r="Y37" s="60" t="s">
        <v>51</v>
      </c>
      <c r="Z37" s="60" t="s">
        <v>51</v>
      </c>
      <c r="AA37" s="59" t="s">
        <v>51</v>
      </c>
      <c r="AB37" s="59" t="s">
        <v>51</v>
      </c>
      <c r="AC37" s="59" t="s">
        <v>51</v>
      </c>
      <c r="AD37" s="58" t="s">
        <v>51</v>
      </c>
      <c r="AE37" s="59" t="s">
        <v>51</v>
      </c>
      <c r="AF37" s="60" t="s">
        <v>51</v>
      </c>
      <c r="AG37" s="60" t="s">
        <v>51</v>
      </c>
      <c r="AH37" s="59" t="s">
        <v>51</v>
      </c>
      <c r="AI37" s="58" t="s">
        <v>51</v>
      </c>
      <c r="AJ37" s="58" t="s">
        <v>51</v>
      </c>
      <c r="AK37" s="58" t="s">
        <v>51</v>
      </c>
      <c r="AL37" s="58" t="s">
        <v>51</v>
      </c>
    </row>
    <row r="38" spans="1:38" ht="15.75" x14ac:dyDescent="0.25">
      <c r="A38" s="37" t="str">
        <f>'Таблица № 2'!A37</f>
        <v>1.2.2</v>
      </c>
      <c r="B38" s="57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44" t="s">
        <v>51</v>
      </c>
      <c r="E38" s="44" t="s">
        <v>51</v>
      </c>
      <c r="F38" s="58" t="s">
        <v>51</v>
      </c>
      <c r="G38" s="58" t="s">
        <v>51</v>
      </c>
      <c r="H38" s="58" t="s">
        <v>51</v>
      </c>
      <c r="I38" s="58" t="s">
        <v>51</v>
      </c>
      <c r="J38" s="58" t="s">
        <v>51</v>
      </c>
      <c r="K38" s="44" t="s">
        <v>51</v>
      </c>
      <c r="L38" s="44" t="s">
        <v>51</v>
      </c>
      <c r="M38" s="58" t="s">
        <v>51</v>
      </c>
      <c r="N38" s="58" t="s">
        <v>51</v>
      </c>
      <c r="O38" s="58" t="s">
        <v>51</v>
      </c>
      <c r="P38" s="58" t="s">
        <v>51</v>
      </c>
      <c r="Q38" s="58" t="s">
        <v>51</v>
      </c>
      <c r="R38" s="44" t="s">
        <v>51</v>
      </c>
      <c r="S38" s="44" t="s">
        <v>51</v>
      </c>
      <c r="T38" s="58" t="s">
        <v>51</v>
      </c>
      <c r="U38" s="58" t="s">
        <v>51</v>
      </c>
      <c r="V38" s="59" t="s">
        <v>51</v>
      </c>
      <c r="W38" s="58" t="s">
        <v>51</v>
      </c>
      <c r="X38" s="59" t="s">
        <v>51</v>
      </c>
      <c r="Y38" s="60" t="s">
        <v>51</v>
      </c>
      <c r="Z38" s="60" t="s">
        <v>51</v>
      </c>
      <c r="AA38" s="59" t="s">
        <v>51</v>
      </c>
      <c r="AB38" s="59" t="s">
        <v>51</v>
      </c>
      <c r="AC38" s="59" t="s">
        <v>51</v>
      </c>
      <c r="AD38" s="58" t="s">
        <v>51</v>
      </c>
      <c r="AE38" s="59" t="s">
        <v>51</v>
      </c>
      <c r="AF38" s="60" t="s">
        <v>51</v>
      </c>
      <c r="AG38" s="60" t="s">
        <v>51</v>
      </c>
      <c r="AH38" s="59" t="s">
        <v>51</v>
      </c>
      <c r="AI38" s="58" t="s">
        <v>51</v>
      </c>
      <c r="AJ38" s="58" t="s">
        <v>51</v>
      </c>
      <c r="AK38" s="58" t="s">
        <v>51</v>
      </c>
      <c r="AL38" s="58" t="s">
        <v>51</v>
      </c>
    </row>
    <row r="39" spans="1:38" ht="15.75" x14ac:dyDescent="0.25">
      <c r="A39" s="37" t="str">
        <f>'Таблица № 2'!A38</f>
        <v>1.2.3</v>
      </c>
      <c r="B39" s="57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44" t="s">
        <v>51</v>
      </c>
      <c r="E39" s="44" t="s">
        <v>51</v>
      </c>
      <c r="F39" s="58" t="s">
        <v>51</v>
      </c>
      <c r="G39" s="58" t="s">
        <v>51</v>
      </c>
      <c r="H39" s="58" t="s">
        <v>51</v>
      </c>
      <c r="I39" s="58" t="s">
        <v>51</v>
      </c>
      <c r="J39" s="58" t="s">
        <v>51</v>
      </c>
      <c r="K39" s="44" t="s">
        <v>51</v>
      </c>
      <c r="L39" s="44" t="s">
        <v>51</v>
      </c>
      <c r="M39" s="58" t="s">
        <v>51</v>
      </c>
      <c r="N39" s="58" t="s">
        <v>51</v>
      </c>
      <c r="O39" s="58" t="s">
        <v>51</v>
      </c>
      <c r="P39" s="58" t="s">
        <v>51</v>
      </c>
      <c r="Q39" s="58" t="s">
        <v>51</v>
      </c>
      <c r="R39" s="44" t="s">
        <v>51</v>
      </c>
      <c r="S39" s="44" t="s">
        <v>51</v>
      </c>
      <c r="T39" s="58" t="s">
        <v>51</v>
      </c>
      <c r="U39" s="58" t="s">
        <v>51</v>
      </c>
      <c r="V39" s="59" t="s">
        <v>51</v>
      </c>
      <c r="W39" s="58" t="s">
        <v>51</v>
      </c>
      <c r="X39" s="59" t="s">
        <v>51</v>
      </c>
      <c r="Y39" s="60" t="s">
        <v>51</v>
      </c>
      <c r="Z39" s="60" t="s">
        <v>51</v>
      </c>
      <c r="AA39" s="59" t="s">
        <v>51</v>
      </c>
      <c r="AB39" s="59" t="s">
        <v>51</v>
      </c>
      <c r="AC39" s="59" t="s">
        <v>51</v>
      </c>
      <c r="AD39" s="58" t="s">
        <v>51</v>
      </c>
      <c r="AE39" s="59" t="s">
        <v>51</v>
      </c>
      <c r="AF39" s="60" t="s">
        <v>51</v>
      </c>
      <c r="AG39" s="60" t="s">
        <v>51</v>
      </c>
      <c r="AH39" s="59" t="s">
        <v>51</v>
      </c>
      <c r="AI39" s="58" t="s">
        <v>51</v>
      </c>
      <c r="AJ39" s="58" t="s">
        <v>51</v>
      </c>
      <c r="AK39" s="58" t="s">
        <v>51</v>
      </c>
      <c r="AL39" s="58" t="s">
        <v>51</v>
      </c>
    </row>
    <row r="40" spans="1:38" ht="31.5" x14ac:dyDescent="0.25">
      <c r="A40" s="37" t="str">
        <f>'Таблица № 2'!A39</f>
        <v>1.2.4</v>
      </c>
      <c r="B40" s="38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44" t="s">
        <v>51</v>
      </c>
      <c r="E40" s="44" t="s">
        <v>51</v>
      </c>
      <c r="F40" s="58" t="s">
        <v>51</v>
      </c>
      <c r="G40" s="58" t="s">
        <v>51</v>
      </c>
      <c r="H40" s="58" t="s">
        <v>51</v>
      </c>
      <c r="I40" s="58" t="s">
        <v>51</v>
      </c>
      <c r="J40" s="58" t="s">
        <v>51</v>
      </c>
      <c r="K40" s="44" t="s">
        <v>51</v>
      </c>
      <c r="L40" s="44" t="s">
        <v>51</v>
      </c>
      <c r="M40" s="58" t="s">
        <v>51</v>
      </c>
      <c r="N40" s="58" t="s">
        <v>51</v>
      </c>
      <c r="O40" s="58" t="s">
        <v>51</v>
      </c>
      <c r="P40" s="58" t="s">
        <v>51</v>
      </c>
      <c r="Q40" s="58" t="s">
        <v>51</v>
      </c>
      <c r="R40" s="44" t="s">
        <v>51</v>
      </c>
      <c r="S40" s="44" t="s">
        <v>51</v>
      </c>
      <c r="T40" s="58" t="s">
        <v>51</v>
      </c>
      <c r="U40" s="58" t="s">
        <v>51</v>
      </c>
      <c r="V40" s="59" t="s">
        <v>51</v>
      </c>
      <c r="W40" s="58" t="s">
        <v>51</v>
      </c>
      <c r="X40" s="59" t="s">
        <v>51</v>
      </c>
      <c r="Y40" s="60" t="s">
        <v>51</v>
      </c>
      <c r="Z40" s="60" t="s">
        <v>51</v>
      </c>
      <c r="AA40" s="59" t="s">
        <v>51</v>
      </c>
      <c r="AB40" s="59" t="s">
        <v>51</v>
      </c>
      <c r="AC40" s="59" t="s">
        <v>51</v>
      </c>
      <c r="AD40" s="58" t="s">
        <v>51</v>
      </c>
      <c r="AE40" s="59" t="s">
        <v>51</v>
      </c>
      <c r="AF40" s="60" t="s">
        <v>51</v>
      </c>
      <c r="AG40" s="60" t="s">
        <v>51</v>
      </c>
      <c r="AH40" s="59" t="s">
        <v>51</v>
      </c>
      <c r="AI40" s="58" t="s">
        <v>51</v>
      </c>
      <c r="AJ40" s="58" t="s">
        <v>51</v>
      </c>
      <c r="AK40" s="58" t="s">
        <v>51</v>
      </c>
      <c r="AL40" s="58" t="s">
        <v>51</v>
      </c>
    </row>
    <row r="41" spans="1:38" ht="31.5" x14ac:dyDescent="0.25">
      <c r="A41" s="37" t="str">
        <f>'Таблица № 2'!A40</f>
        <v>1.3</v>
      </c>
      <c r="B41" s="57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44" t="s">
        <v>51</v>
      </c>
      <c r="E41" s="44" t="s">
        <v>51</v>
      </c>
      <c r="F41" s="58" t="s">
        <v>51</v>
      </c>
      <c r="G41" s="58" t="s">
        <v>51</v>
      </c>
      <c r="H41" s="58" t="s">
        <v>51</v>
      </c>
      <c r="I41" s="58" t="s">
        <v>51</v>
      </c>
      <c r="J41" s="58" t="s">
        <v>51</v>
      </c>
      <c r="K41" s="44" t="s">
        <v>51</v>
      </c>
      <c r="L41" s="44" t="s">
        <v>51</v>
      </c>
      <c r="M41" s="58" t="s">
        <v>51</v>
      </c>
      <c r="N41" s="58" t="s">
        <v>51</v>
      </c>
      <c r="O41" s="58" t="s">
        <v>51</v>
      </c>
      <c r="P41" s="58" t="s">
        <v>51</v>
      </c>
      <c r="Q41" s="58" t="s">
        <v>51</v>
      </c>
      <c r="R41" s="44" t="s">
        <v>51</v>
      </c>
      <c r="S41" s="44" t="s">
        <v>51</v>
      </c>
      <c r="T41" s="58" t="s">
        <v>51</v>
      </c>
      <c r="U41" s="58" t="s">
        <v>51</v>
      </c>
      <c r="V41" s="59" t="s">
        <v>51</v>
      </c>
      <c r="W41" s="58" t="s">
        <v>51</v>
      </c>
      <c r="X41" s="59" t="s">
        <v>51</v>
      </c>
      <c r="Y41" s="60" t="s">
        <v>51</v>
      </c>
      <c r="Z41" s="60" t="s">
        <v>51</v>
      </c>
      <c r="AA41" s="59" t="s">
        <v>51</v>
      </c>
      <c r="AB41" s="59" t="s">
        <v>51</v>
      </c>
      <c r="AC41" s="59" t="s">
        <v>51</v>
      </c>
      <c r="AD41" s="58" t="s">
        <v>51</v>
      </c>
      <c r="AE41" s="59" t="s">
        <v>51</v>
      </c>
      <c r="AF41" s="60" t="s">
        <v>51</v>
      </c>
      <c r="AG41" s="60" t="s">
        <v>51</v>
      </c>
      <c r="AH41" s="59" t="s">
        <v>51</v>
      </c>
      <c r="AI41" s="58" t="s">
        <v>51</v>
      </c>
      <c r="AJ41" s="58" t="s">
        <v>51</v>
      </c>
      <c r="AK41" s="58" t="s">
        <v>51</v>
      </c>
      <c r="AL41" s="58" t="s">
        <v>51</v>
      </c>
    </row>
    <row r="42" spans="1:38" ht="47.25" x14ac:dyDescent="0.25">
      <c r="A42" s="37" t="str">
        <f>'Таблица № 2'!A41</f>
        <v>1.3.1</v>
      </c>
      <c r="B42" s="61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44" t="s">
        <v>51</v>
      </c>
      <c r="E42" s="44" t="s">
        <v>51</v>
      </c>
      <c r="F42" s="58" t="s">
        <v>51</v>
      </c>
      <c r="G42" s="58" t="s">
        <v>51</v>
      </c>
      <c r="H42" s="58" t="s">
        <v>51</v>
      </c>
      <c r="I42" s="58" t="s">
        <v>51</v>
      </c>
      <c r="J42" s="58" t="s">
        <v>51</v>
      </c>
      <c r="K42" s="44" t="s">
        <v>51</v>
      </c>
      <c r="L42" s="44" t="s">
        <v>51</v>
      </c>
      <c r="M42" s="58" t="s">
        <v>51</v>
      </c>
      <c r="N42" s="58" t="s">
        <v>51</v>
      </c>
      <c r="O42" s="58" t="s">
        <v>51</v>
      </c>
      <c r="P42" s="58" t="s">
        <v>51</v>
      </c>
      <c r="Q42" s="58" t="s">
        <v>51</v>
      </c>
      <c r="R42" s="44" t="s">
        <v>51</v>
      </c>
      <c r="S42" s="44" t="s">
        <v>51</v>
      </c>
      <c r="T42" s="58" t="s">
        <v>51</v>
      </c>
      <c r="U42" s="58" t="s">
        <v>51</v>
      </c>
      <c r="V42" s="59" t="s">
        <v>51</v>
      </c>
      <c r="W42" s="58" t="s">
        <v>51</v>
      </c>
      <c r="X42" s="59" t="s">
        <v>51</v>
      </c>
      <c r="Y42" s="60" t="s">
        <v>51</v>
      </c>
      <c r="Z42" s="60" t="s">
        <v>51</v>
      </c>
      <c r="AA42" s="59" t="s">
        <v>51</v>
      </c>
      <c r="AB42" s="59" t="s">
        <v>51</v>
      </c>
      <c r="AC42" s="59" t="s">
        <v>51</v>
      </c>
      <c r="AD42" s="58" t="s">
        <v>51</v>
      </c>
      <c r="AE42" s="59" t="s">
        <v>51</v>
      </c>
      <c r="AF42" s="60" t="s">
        <v>51</v>
      </c>
      <c r="AG42" s="60" t="s">
        <v>51</v>
      </c>
      <c r="AH42" s="59" t="s">
        <v>51</v>
      </c>
      <c r="AI42" s="58" t="s">
        <v>51</v>
      </c>
      <c r="AJ42" s="58" t="s">
        <v>51</v>
      </c>
      <c r="AK42" s="58" t="s">
        <v>51</v>
      </c>
      <c r="AL42" s="58" t="s">
        <v>51</v>
      </c>
    </row>
    <row r="43" spans="1:38" ht="31.5" x14ac:dyDescent="0.25">
      <c r="A43" s="37" t="str">
        <f>'Таблица № 2'!A42</f>
        <v>1.3.2</v>
      </c>
      <c r="B43" s="61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44" t="s">
        <v>51</v>
      </c>
      <c r="E43" s="44" t="s">
        <v>51</v>
      </c>
      <c r="F43" s="58" t="s">
        <v>51</v>
      </c>
      <c r="G43" s="58" t="s">
        <v>51</v>
      </c>
      <c r="H43" s="58" t="s">
        <v>51</v>
      </c>
      <c r="I43" s="58" t="s">
        <v>51</v>
      </c>
      <c r="J43" s="58" t="s">
        <v>51</v>
      </c>
      <c r="K43" s="44" t="s">
        <v>51</v>
      </c>
      <c r="L43" s="44" t="s">
        <v>51</v>
      </c>
      <c r="M43" s="58" t="s">
        <v>51</v>
      </c>
      <c r="N43" s="58" t="s">
        <v>51</v>
      </c>
      <c r="O43" s="58" t="s">
        <v>51</v>
      </c>
      <c r="P43" s="58" t="s">
        <v>51</v>
      </c>
      <c r="Q43" s="58" t="s">
        <v>51</v>
      </c>
      <c r="R43" s="44" t="s">
        <v>51</v>
      </c>
      <c r="S43" s="44" t="s">
        <v>51</v>
      </c>
      <c r="T43" s="58" t="s">
        <v>51</v>
      </c>
      <c r="U43" s="58" t="s">
        <v>51</v>
      </c>
      <c r="V43" s="59" t="s">
        <v>51</v>
      </c>
      <c r="W43" s="58" t="s">
        <v>51</v>
      </c>
      <c r="X43" s="59" t="s">
        <v>51</v>
      </c>
      <c r="Y43" s="31" t="s">
        <v>51</v>
      </c>
      <c r="Z43" s="31" t="s">
        <v>51</v>
      </c>
      <c r="AA43" s="59" t="s">
        <v>51</v>
      </c>
      <c r="AB43" s="59" t="s">
        <v>51</v>
      </c>
      <c r="AC43" s="59" t="s">
        <v>51</v>
      </c>
      <c r="AD43" s="58" t="s">
        <v>51</v>
      </c>
      <c r="AE43" s="59" t="s">
        <v>51</v>
      </c>
      <c r="AF43" s="31" t="s">
        <v>51</v>
      </c>
      <c r="AG43" s="31" t="s">
        <v>51</v>
      </c>
      <c r="AH43" s="59" t="s">
        <v>51</v>
      </c>
      <c r="AI43" s="58" t="s">
        <v>51</v>
      </c>
      <c r="AJ43" s="58" t="s">
        <v>51</v>
      </c>
      <c r="AK43" s="58" t="s">
        <v>51</v>
      </c>
      <c r="AL43" s="58" t="s">
        <v>51</v>
      </c>
    </row>
    <row r="44" spans="1:38" ht="31.5" x14ac:dyDescent="0.25">
      <c r="A44" s="37" t="str">
        <f>'Таблица № 2'!A43</f>
        <v>1.3.3</v>
      </c>
      <c r="B44" s="38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44" t="s">
        <v>51</v>
      </c>
      <c r="E44" s="44" t="s">
        <v>51</v>
      </c>
      <c r="F44" s="58" t="s">
        <v>51</v>
      </c>
      <c r="G44" s="58" t="s">
        <v>51</v>
      </c>
      <c r="H44" s="58" t="s">
        <v>51</v>
      </c>
      <c r="I44" s="58" t="s">
        <v>51</v>
      </c>
      <c r="J44" s="58" t="s">
        <v>51</v>
      </c>
      <c r="K44" s="44" t="s">
        <v>51</v>
      </c>
      <c r="L44" s="44" t="s">
        <v>51</v>
      </c>
      <c r="M44" s="58" t="s">
        <v>51</v>
      </c>
      <c r="N44" s="58" t="s">
        <v>51</v>
      </c>
      <c r="O44" s="58" t="s">
        <v>51</v>
      </c>
      <c r="P44" s="58" t="s">
        <v>51</v>
      </c>
      <c r="Q44" s="58" t="s">
        <v>51</v>
      </c>
      <c r="R44" s="44" t="s">
        <v>51</v>
      </c>
      <c r="S44" s="44" t="s">
        <v>51</v>
      </c>
      <c r="T44" s="58" t="s">
        <v>51</v>
      </c>
      <c r="U44" s="58" t="s">
        <v>51</v>
      </c>
      <c r="V44" s="59" t="s">
        <v>51</v>
      </c>
      <c r="W44" s="58" t="s">
        <v>51</v>
      </c>
      <c r="X44" s="59" t="s">
        <v>51</v>
      </c>
      <c r="Y44" s="30" t="s">
        <v>51</v>
      </c>
      <c r="Z44" s="30" t="s">
        <v>51</v>
      </c>
      <c r="AA44" s="59" t="s">
        <v>51</v>
      </c>
      <c r="AB44" s="59" t="s">
        <v>51</v>
      </c>
      <c r="AC44" s="59" t="s">
        <v>51</v>
      </c>
      <c r="AD44" s="58" t="s">
        <v>51</v>
      </c>
      <c r="AE44" s="59" t="s">
        <v>51</v>
      </c>
      <c r="AF44" s="30" t="s">
        <v>51</v>
      </c>
      <c r="AG44" s="30" t="s">
        <v>51</v>
      </c>
      <c r="AH44" s="59" t="s">
        <v>51</v>
      </c>
      <c r="AI44" s="58" t="s">
        <v>51</v>
      </c>
      <c r="AJ44" s="58" t="s">
        <v>51</v>
      </c>
      <c r="AK44" s="58" t="s">
        <v>51</v>
      </c>
      <c r="AL44" s="58" t="s">
        <v>51</v>
      </c>
    </row>
    <row r="45" spans="1:38" ht="31.5" x14ac:dyDescent="0.25">
      <c r="A45" s="37" t="str">
        <f>'Таблица № 2'!A44</f>
        <v>1.3.3.1</v>
      </c>
      <c r="B45" s="38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44" t="s">
        <v>51</v>
      </c>
      <c r="E45" s="44" t="s">
        <v>51</v>
      </c>
      <c r="F45" s="58" t="s">
        <v>51</v>
      </c>
      <c r="G45" s="58" t="s">
        <v>51</v>
      </c>
      <c r="H45" s="58" t="s">
        <v>51</v>
      </c>
      <c r="I45" s="58" t="s">
        <v>51</v>
      </c>
      <c r="J45" s="58" t="s">
        <v>51</v>
      </c>
      <c r="K45" s="44" t="s">
        <v>51</v>
      </c>
      <c r="L45" s="44" t="s">
        <v>51</v>
      </c>
      <c r="M45" s="58" t="s">
        <v>51</v>
      </c>
      <c r="N45" s="58" t="s">
        <v>51</v>
      </c>
      <c r="O45" s="58" t="s">
        <v>51</v>
      </c>
      <c r="P45" s="58" t="s">
        <v>51</v>
      </c>
      <c r="Q45" s="58" t="s">
        <v>51</v>
      </c>
      <c r="R45" s="44" t="s">
        <v>51</v>
      </c>
      <c r="S45" s="44" t="s">
        <v>51</v>
      </c>
      <c r="T45" s="58" t="s">
        <v>51</v>
      </c>
      <c r="U45" s="58" t="s">
        <v>51</v>
      </c>
      <c r="V45" s="59" t="s">
        <v>51</v>
      </c>
      <c r="W45" s="58" t="s">
        <v>51</v>
      </c>
      <c r="X45" s="59" t="s">
        <v>51</v>
      </c>
      <c r="Y45" s="31" t="s">
        <v>51</v>
      </c>
      <c r="Z45" s="31" t="s">
        <v>51</v>
      </c>
      <c r="AA45" s="59" t="s">
        <v>51</v>
      </c>
      <c r="AB45" s="59" t="s">
        <v>51</v>
      </c>
      <c r="AC45" s="59" t="s">
        <v>51</v>
      </c>
      <c r="AD45" s="58" t="s">
        <v>51</v>
      </c>
      <c r="AE45" s="59" t="s">
        <v>51</v>
      </c>
      <c r="AF45" s="31" t="s">
        <v>51</v>
      </c>
      <c r="AG45" s="31" t="s">
        <v>51</v>
      </c>
      <c r="AH45" s="59" t="s">
        <v>51</v>
      </c>
      <c r="AI45" s="58" t="s">
        <v>51</v>
      </c>
      <c r="AJ45" s="58" t="s">
        <v>51</v>
      </c>
      <c r="AK45" s="58" t="s">
        <v>51</v>
      </c>
      <c r="AL45" s="58" t="s">
        <v>51</v>
      </c>
    </row>
    <row r="46" spans="1:38" ht="15.75" x14ac:dyDescent="0.25">
      <c r="A46" s="37"/>
      <c r="B46" s="38" t="str">
        <f>'Таблица № 2'!B45</f>
        <v>в том числе:</v>
      </c>
      <c r="C46" s="37"/>
      <c r="D46" s="44" t="s">
        <v>51</v>
      </c>
      <c r="E46" s="44" t="s">
        <v>51</v>
      </c>
      <c r="F46" s="58" t="s">
        <v>51</v>
      </c>
      <c r="G46" s="58" t="s">
        <v>51</v>
      </c>
      <c r="H46" s="58" t="s">
        <v>51</v>
      </c>
      <c r="I46" s="58" t="s">
        <v>51</v>
      </c>
      <c r="J46" s="58" t="s">
        <v>51</v>
      </c>
      <c r="K46" s="44" t="s">
        <v>51</v>
      </c>
      <c r="L46" s="44" t="s">
        <v>51</v>
      </c>
      <c r="M46" s="58" t="s">
        <v>51</v>
      </c>
      <c r="N46" s="58" t="s">
        <v>51</v>
      </c>
      <c r="O46" s="58" t="s">
        <v>51</v>
      </c>
      <c r="P46" s="58" t="s">
        <v>51</v>
      </c>
      <c r="Q46" s="58" t="s">
        <v>51</v>
      </c>
      <c r="R46" s="44" t="s">
        <v>51</v>
      </c>
      <c r="S46" s="44" t="s">
        <v>51</v>
      </c>
      <c r="T46" s="58" t="s">
        <v>51</v>
      </c>
      <c r="U46" s="58" t="s">
        <v>51</v>
      </c>
      <c r="V46" s="59" t="s">
        <v>51</v>
      </c>
      <c r="W46" s="58" t="s">
        <v>51</v>
      </c>
      <c r="X46" s="59" t="s">
        <v>51</v>
      </c>
      <c r="Y46" s="31" t="s">
        <v>51</v>
      </c>
      <c r="Z46" s="31" t="s">
        <v>51</v>
      </c>
      <c r="AA46" s="59" t="s">
        <v>51</v>
      </c>
      <c r="AB46" s="59" t="s">
        <v>51</v>
      </c>
      <c r="AC46" s="59" t="s">
        <v>51</v>
      </c>
      <c r="AD46" s="58" t="s">
        <v>51</v>
      </c>
      <c r="AE46" s="59" t="s">
        <v>51</v>
      </c>
      <c r="AF46" s="31" t="s">
        <v>51</v>
      </c>
      <c r="AG46" s="31" t="s">
        <v>51</v>
      </c>
      <c r="AH46" s="59" t="s">
        <v>51</v>
      </c>
      <c r="AI46" s="58" t="s">
        <v>51</v>
      </c>
      <c r="AJ46" s="58" t="s">
        <v>51</v>
      </c>
      <c r="AK46" s="58" t="s">
        <v>51</v>
      </c>
      <c r="AL46" s="58" t="s">
        <v>51</v>
      </c>
    </row>
    <row r="47" spans="1:38" ht="15.75" x14ac:dyDescent="0.25">
      <c r="A47" s="37"/>
      <c r="B47" s="38" t="str">
        <f>'Таблица № 2'!B46</f>
        <v>от ТЭЦ до ТК-38</v>
      </c>
      <c r="C47" s="37"/>
      <c r="D47" s="44" t="s">
        <v>51</v>
      </c>
      <c r="E47" s="44" t="s">
        <v>51</v>
      </c>
      <c r="F47" s="58" t="s">
        <v>51</v>
      </c>
      <c r="G47" s="58" t="s">
        <v>51</v>
      </c>
      <c r="H47" s="58" t="s">
        <v>51</v>
      </c>
      <c r="I47" s="58" t="s">
        <v>51</v>
      </c>
      <c r="J47" s="58" t="s">
        <v>51</v>
      </c>
      <c r="K47" s="44" t="s">
        <v>51</v>
      </c>
      <c r="L47" s="44" t="s">
        <v>51</v>
      </c>
      <c r="M47" s="58" t="s">
        <v>51</v>
      </c>
      <c r="N47" s="58" t="s">
        <v>51</v>
      </c>
      <c r="O47" s="58" t="s">
        <v>51</v>
      </c>
      <c r="P47" s="58" t="s">
        <v>51</v>
      </c>
      <c r="Q47" s="58" t="s">
        <v>51</v>
      </c>
      <c r="R47" s="44" t="s">
        <v>51</v>
      </c>
      <c r="S47" s="44" t="s">
        <v>51</v>
      </c>
      <c r="T47" s="58" t="s">
        <v>51</v>
      </c>
      <c r="U47" s="58" t="s">
        <v>51</v>
      </c>
      <c r="V47" s="59" t="s">
        <v>51</v>
      </c>
      <c r="W47" s="58" t="s">
        <v>51</v>
      </c>
      <c r="X47" s="59" t="s">
        <v>51</v>
      </c>
      <c r="Y47" s="31" t="s">
        <v>51</v>
      </c>
      <c r="Z47" s="31" t="s">
        <v>51</v>
      </c>
      <c r="AA47" s="59" t="s">
        <v>51</v>
      </c>
      <c r="AB47" s="59" t="s">
        <v>51</v>
      </c>
      <c r="AC47" s="59" t="s">
        <v>51</v>
      </c>
      <c r="AD47" s="58" t="s">
        <v>51</v>
      </c>
      <c r="AE47" s="59" t="s">
        <v>51</v>
      </c>
      <c r="AF47" s="31" t="s">
        <v>51</v>
      </c>
      <c r="AG47" s="31" t="s">
        <v>51</v>
      </c>
      <c r="AH47" s="59" t="s">
        <v>51</v>
      </c>
      <c r="AI47" s="58" t="s">
        <v>51</v>
      </c>
      <c r="AJ47" s="58" t="s">
        <v>51</v>
      </c>
      <c r="AK47" s="58" t="s">
        <v>51</v>
      </c>
      <c r="AL47" s="58" t="s">
        <v>51</v>
      </c>
    </row>
    <row r="48" spans="1:38" ht="15.75" x14ac:dyDescent="0.25">
      <c r="A48" s="37"/>
      <c r="B48" s="38" t="str">
        <f>'Таблица № 2'!B47</f>
        <v>от ТК 40а через ТК40до ТК41</v>
      </c>
      <c r="C48" s="37"/>
      <c r="D48" s="44" t="s">
        <v>51</v>
      </c>
      <c r="E48" s="44" t="s">
        <v>51</v>
      </c>
      <c r="F48" s="58" t="s">
        <v>51</v>
      </c>
      <c r="G48" s="58" t="s">
        <v>51</v>
      </c>
      <c r="H48" s="58" t="s">
        <v>51</v>
      </c>
      <c r="I48" s="58" t="s">
        <v>51</v>
      </c>
      <c r="J48" s="58" t="s">
        <v>51</v>
      </c>
      <c r="K48" s="44" t="s">
        <v>51</v>
      </c>
      <c r="L48" s="44" t="s">
        <v>51</v>
      </c>
      <c r="M48" s="58" t="s">
        <v>51</v>
      </c>
      <c r="N48" s="58" t="s">
        <v>51</v>
      </c>
      <c r="O48" s="58" t="s">
        <v>51</v>
      </c>
      <c r="P48" s="58" t="s">
        <v>51</v>
      </c>
      <c r="Q48" s="58" t="s">
        <v>51</v>
      </c>
      <c r="R48" s="44" t="s">
        <v>51</v>
      </c>
      <c r="S48" s="44" t="s">
        <v>51</v>
      </c>
      <c r="T48" s="58" t="s">
        <v>51</v>
      </c>
      <c r="U48" s="58" t="s">
        <v>51</v>
      </c>
      <c r="V48" s="59" t="s">
        <v>51</v>
      </c>
      <c r="W48" s="58" t="s">
        <v>51</v>
      </c>
      <c r="X48" s="59" t="s">
        <v>51</v>
      </c>
      <c r="Y48" s="31" t="s">
        <v>51</v>
      </c>
      <c r="Z48" s="31" t="s">
        <v>51</v>
      </c>
      <c r="AA48" s="59" t="s">
        <v>51</v>
      </c>
      <c r="AB48" s="59" t="s">
        <v>51</v>
      </c>
      <c r="AC48" s="59" t="s">
        <v>51</v>
      </c>
      <c r="AD48" s="58" t="s">
        <v>51</v>
      </c>
      <c r="AE48" s="59" t="s">
        <v>51</v>
      </c>
      <c r="AF48" s="31" t="s">
        <v>51</v>
      </c>
      <c r="AG48" s="31" t="s">
        <v>51</v>
      </c>
      <c r="AH48" s="59" t="s">
        <v>51</v>
      </c>
      <c r="AI48" s="58" t="s">
        <v>51</v>
      </c>
      <c r="AJ48" s="58" t="s">
        <v>51</v>
      </c>
      <c r="AK48" s="58" t="s">
        <v>51</v>
      </c>
      <c r="AL48" s="58" t="s">
        <v>51</v>
      </c>
    </row>
    <row r="49" spans="1:38" ht="15.75" x14ac:dyDescent="0.25">
      <c r="A49" s="37"/>
      <c r="B49" s="38" t="str">
        <f>'Таблица № 2'!B48</f>
        <v>от ТК41 до ТК41а и ввода Ломоносова,6</v>
      </c>
      <c r="C49" s="37"/>
      <c r="D49" s="44" t="s">
        <v>51</v>
      </c>
      <c r="E49" s="44" t="s">
        <v>51</v>
      </c>
      <c r="F49" s="58" t="s">
        <v>51</v>
      </c>
      <c r="G49" s="58" t="s">
        <v>51</v>
      </c>
      <c r="H49" s="58" t="s">
        <v>51</v>
      </c>
      <c r="I49" s="58" t="s">
        <v>51</v>
      </c>
      <c r="J49" s="58" t="s">
        <v>51</v>
      </c>
      <c r="K49" s="44" t="s">
        <v>51</v>
      </c>
      <c r="L49" s="44" t="s">
        <v>51</v>
      </c>
      <c r="M49" s="58" t="s">
        <v>51</v>
      </c>
      <c r="N49" s="58" t="s">
        <v>51</v>
      </c>
      <c r="O49" s="58" t="s">
        <v>51</v>
      </c>
      <c r="P49" s="58" t="s">
        <v>51</v>
      </c>
      <c r="Q49" s="58" t="s">
        <v>51</v>
      </c>
      <c r="R49" s="44" t="s">
        <v>51</v>
      </c>
      <c r="S49" s="44" t="s">
        <v>51</v>
      </c>
      <c r="T49" s="58" t="s">
        <v>51</v>
      </c>
      <c r="U49" s="58" t="s">
        <v>51</v>
      </c>
      <c r="V49" s="59" t="s">
        <v>51</v>
      </c>
      <c r="W49" s="58" t="s">
        <v>51</v>
      </c>
      <c r="X49" s="59" t="s">
        <v>51</v>
      </c>
      <c r="Y49" s="31" t="s">
        <v>51</v>
      </c>
      <c r="Z49" s="31" t="s">
        <v>51</v>
      </c>
      <c r="AA49" s="59" t="s">
        <v>51</v>
      </c>
      <c r="AB49" s="59" t="s">
        <v>51</v>
      </c>
      <c r="AC49" s="59" t="s">
        <v>51</v>
      </c>
      <c r="AD49" s="58" t="s">
        <v>51</v>
      </c>
      <c r="AE49" s="59" t="s">
        <v>51</v>
      </c>
      <c r="AF49" s="31" t="s">
        <v>51</v>
      </c>
      <c r="AG49" s="31" t="s">
        <v>51</v>
      </c>
      <c r="AH49" s="59" t="s">
        <v>51</v>
      </c>
      <c r="AI49" s="58" t="s">
        <v>51</v>
      </c>
      <c r="AJ49" s="58" t="s">
        <v>51</v>
      </c>
      <c r="AK49" s="58" t="s">
        <v>51</v>
      </c>
      <c r="AL49" s="58" t="s">
        <v>51</v>
      </c>
    </row>
    <row r="50" spans="1:38" ht="15.75" x14ac:dyDescent="0.25">
      <c r="A50" s="37"/>
      <c r="B50" s="38" t="str">
        <f>'Таблица № 2'!B49</f>
        <v>от ТК1- по Молодежке, до врезки в Мол.1,2</v>
      </c>
      <c r="C50" s="37"/>
      <c r="D50" s="44" t="s">
        <v>51</v>
      </c>
      <c r="E50" s="44" t="s">
        <v>51</v>
      </c>
      <c r="F50" s="58" t="s">
        <v>51</v>
      </c>
      <c r="G50" s="58" t="s">
        <v>51</v>
      </c>
      <c r="H50" s="58" t="s">
        <v>51</v>
      </c>
      <c r="I50" s="58" t="s">
        <v>51</v>
      </c>
      <c r="J50" s="58" t="s">
        <v>51</v>
      </c>
      <c r="K50" s="44" t="s">
        <v>51</v>
      </c>
      <c r="L50" s="44" t="s">
        <v>51</v>
      </c>
      <c r="M50" s="58" t="s">
        <v>51</v>
      </c>
      <c r="N50" s="58" t="s">
        <v>51</v>
      </c>
      <c r="O50" s="58" t="s">
        <v>51</v>
      </c>
      <c r="P50" s="58" t="s">
        <v>51</v>
      </c>
      <c r="Q50" s="58" t="s">
        <v>51</v>
      </c>
      <c r="R50" s="44" t="s">
        <v>51</v>
      </c>
      <c r="S50" s="44" t="s">
        <v>51</v>
      </c>
      <c r="T50" s="58" t="s">
        <v>51</v>
      </c>
      <c r="U50" s="58" t="s">
        <v>51</v>
      </c>
      <c r="V50" s="59" t="s">
        <v>51</v>
      </c>
      <c r="W50" s="58" t="s">
        <v>51</v>
      </c>
      <c r="X50" s="59" t="s">
        <v>51</v>
      </c>
      <c r="Y50" s="31" t="s">
        <v>51</v>
      </c>
      <c r="Z50" s="31" t="s">
        <v>51</v>
      </c>
      <c r="AA50" s="59" t="s">
        <v>51</v>
      </c>
      <c r="AB50" s="59" t="s">
        <v>51</v>
      </c>
      <c r="AC50" s="59" t="s">
        <v>51</v>
      </c>
      <c r="AD50" s="58" t="s">
        <v>51</v>
      </c>
      <c r="AE50" s="59" t="s">
        <v>51</v>
      </c>
      <c r="AF50" s="31" t="s">
        <v>51</v>
      </c>
      <c r="AG50" s="31" t="s">
        <v>51</v>
      </c>
      <c r="AH50" s="59" t="s">
        <v>51</v>
      </c>
      <c r="AI50" s="58" t="s">
        <v>51</v>
      </c>
      <c r="AJ50" s="58" t="s">
        <v>51</v>
      </c>
      <c r="AK50" s="58" t="s">
        <v>51</v>
      </c>
      <c r="AL50" s="58" t="s">
        <v>51</v>
      </c>
    </row>
    <row r="51" spans="1:38" ht="15.75" x14ac:dyDescent="0.25">
      <c r="A51" s="37"/>
      <c r="B51" s="38" t="str">
        <f>'Таблица № 2'!B50</f>
        <v>от ТЭЦ - до общежития по Советсой 19</v>
      </c>
      <c r="C51" s="37"/>
      <c r="D51" s="44" t="s">
        <v>51</v>
      </c>
      <c r="E51" s="44" t="s">
        <v>51</v>
      </c>
      <c r="F51" s="58" t="s">
        <v>51</v>
      </c>
      <c r="G51" s="58" t="s">
        <v>51</v>
      </c>
      <c r="H51" s="58" t="s">
        <v>51</v>
      </c>
      <c r="I51" s="58" t="s">
        <v>51</v>
      </c>
      <c r="J51" s="58" t="s">
        <v>51</v>
      </c>
      <c r="K51" s="44" t="s">
        <v>51</v>
      </c>
      <c r="L51" s="44" t="s">
        <v>51</v>
      </c>
      <c r="M51" s="58" t="s">
        <v>51</v>
      </c>
      <c r="N51" s="58" t="s">
        <v>51</v>
      </c>
      <c r="O51" s="58" t="s">
        <v>51</v>
      </c>
      <c r="P51" s="58" t="s">
        <v>51</v>
      </c>
      <c r="Q51" s="58" t="s">
        <v>51</v>
      </c>
      <c r="R51" s="44" t="s">
        <v>51</v>
      </c>
      <c r="S51" s="44" t="s">
        <v>51</v>
      </c>
      <c r="T51" s="58" t="s">
        <v>51</v>
      </c>
      <c r="U51" s="58" t="s">
        <v>51</v>
      </c>
      <c r="V51" s="59" t="s">
        <v>51</v>
      </c>
      <c r="W51" s="58" t="s">
        <v>51</v>
      </c>
      <c r="X51" s="59" t="s">
        <v>51</v>
      </c>
      <c r="Y51" s="31" t="s">
        <v>51</v>
      </c>
      <c r="Z51" s="31" t="s">
        <v>51</v>
      </c>
      <c r="AA51" s="59" t="s">
        <v>51</v>
      </c>
      <c r="AB51" s="59" t="s">
        <v>51</v>
      </c>
      <c r="AC51" s="59" t="s">
        <v>51</v>
      </c>
      <c r="AD51" s="58" t="s">
        <v>51</v>
      </c>
      <c r="AE51" s="59" t="s">
        <v>51</v>
      </c>
      <c r="AF51" s="31" t="s">
        <v>51</v>
      </c>
      <c r="AG51" s="31" t="s">
        <v>51</v>
      </c>
      <c r="AH51" s="59" t="s">
        <v>51</v>
      </c>
      <c r="AI51" s="58" t="s">
        <v>51</v>
      </c>
      <c r="AJ51" s="58" t="s">
        <v>51</v>
      </c>
      <c r="AK51" s="58" t="s">
        <v>51</v>
      </c>
      <c r="AL51" s="58" t="s">
        <v>51</v>
      </c>
    </row>
    <row r="52" spans="1:38" ht="15.75" x14ac:dyDescent="0.25">
      <c r="A52" s="37"/>
      <c r="B52" s="38" t="str">
        <f>'Таблица № 2'!B51</f>
        <v>Вводы по пер.Сосновому</v>
      </c>
      <c r="C52" s="37"/>
      <c r="D52" s="44" t="s">
        <v>51</v>
      </c>
      <c r="E52" s="44" t="s">
        <v>51</v>
      </c>
      <c r="F52" s="58" t="s">
        <v>51</v>
      </c>
      <c r="G52" s="58" t="s">
        <v>51</v>
      </c>
      <c r="H52" s="58" t="s">
        <v>51</v>
      </c>
      <c r="I52" s="58" t="s">
        <v>51</v>
      </c>
      <c r="J52" s="58" t="s">
        <v>51</v>
      </c>
      <c r="K52" s="44" t="s">
        <v>51</v>
      </c>
      <c r="L52" s="44" t="s">
        <v>51</v>
      </c>
      <c r="M52" s="58" t="s">
        <v>51</v>
      </c>
      <c r="N52" s="58" t="s">
        <v>51</v>
      </c>
      <c r="O52" s="58" t="s">
        <v>51</v>
      </c>
      <c r="P52" s="58" t="s">
        <v>51</v>
      </c>
      <c r="Q52" s="58" t="s">
        <v>51</v>
      </c>
      <c r="R52" s="44" t="s">
        <v>51</v>
      </c>
      <c r="S52" s="44" t="s">
        <v>51</v>
      </c>
      <c r="T52" s="58" t="s">
        <v>51</v>
      </c>
      <c r="U52" s="58" t="s">
        <v>51</v>
      </c>
      <c r="V52" s="59" t="s">
        <v>51</v>
      </c>
      <c r="W52" s="58" t="s">
        <v>51</v>
      </c>
      <c r="X52" s="59" t="s">
        <v>51</v>
      </c>
      <c r="Y52" s="31" t="s">
        <v>51</v>
      </c>
      <c r="Z52" s="31" t="s">
        <v>51</v>
      </c>
      <c r="AA52" s="59" t="s">
        <v>51</v>
      </c>
      <c r="AB52" s="59" t="s">
        <v>51</v>
      </c>
      <c r="AC52" s="59" t="s">
        <v>51</v>
      </c>
      <c r="AD52" s="58" t="s">
        <v>51</v>
      </c>
      <c r="AE52" s="59" t="s">
        <v>51</v>
      </c>
      <c r="AF52" s="31" t="s">
        <v>51</v>
      </c>
      <c r="AG52" s="31" t="s">
        <v>51</v>
      </c>
      <c r="AH52" s="59" t="s">
        <v>51</v>
      </c>
      <c r="AI52" s="58" t="s">
        <v>51</v>
      </c>
      <c r="AJ52" s="58" t="s">
        <v>51</v>
      </c>
      <c r="AK52" s="58" t="s">
        <v>51</v>
      </c>
      <c r="AL52" s="58" t="s">
        <v>51</v>
      </c>
    </row>
    <row r="53" spans="1:38" ht="15.75" x14ac:dyDescent="0.25">
      <c r="A53" s="37"/>
      <c r="B53" s="38" t="str">
        <f>'Таблица № 2'!B52</f>
        <v>Вводы по ул. Глинки</v>
      </c>
      <c r="C53" s="37"/>
      <c r="D53" s="44" t="s">
        <v>51</v>
      </c>
      <c r="E53" s="44" t="s">
        <v>51</v>
      </c>
      <c r="F53" s="58" t="s">
        <v>51</v>
      </c>
      <c r="G53" s="58" t="s">
        <v>51</v>
      </c>
      <c r="H53" s="58" t="s">
        <v>51</v>
      </c>
      <c r="I53" s="58" t="s">
        <v>51</v>
      </c>
      <c r="J53" s="58" t="s">
        <v>51</v>
      </c>
      <c r="K53" s="44" t="s">
        <v>51</v>
      </c>
      <c r="L53" s="44" t="s">
        <v>51</v>
      </c>
      <c r="M53" s="58" t="s">
        <v>51</v>
      </c>
      <c r="N53" s="58" t="s">
        <v>51</v>
      </c>
      <c r="O53" s="58" t="s">
        <v>51</v>
      </c>
      <c r="P53" s="58" t="s">
        <v>51</v>
      </c>
      <c r="Q53" s="58" t="s">
        <v>51</v>
      </c>
      <c r="R53" s="44" t="s">
        <v>51</v>
      </c>
      <c r="S53" s="44" t="s">
        <v>51</v>
      </c>
      <c r="T53" s="58" t="s">
        <v>51</v>
      </c>
      <c r="U53" s="58" t="s">
        <v>51</v>
      </c>
      <c r="V53" s="59" t="s">
        <v>51</v>
      </c>
      <c r="W53" s="58" t="s">
        <v>51</v>
      </c>
      <c r="X53" s="59" t="s">
        <v>51</v>
      </c>
      <c r="Y53" s="31" t="s">
        <v>51</v>
      </c>
      <c r="Z53" s="31" t="s">
        <v>51</v>
      </c>
      <c r="AA53" s="59" t="s">
        <v>51</v>
      </c>
      <c r="AB53" s="59" t="s">
        <v>51</v>
      </c>
      <c r="AC53" s="59" t="s">
        <v>51</v>
      </c>
      <c r="AD53" s="58" t="s">
        <v>51</v>
      </c>
      <c r="AE53" s="59" t="s">
        <v>51</v>
      </c>
      <c r="AF53" s="31" t="s">
        <v>51</v>
      </c>
      <c r="AG53" s="31" t="s">
        <v>51</v>
      </c>
      <c r="AH53" s="59" t="s">
        <v>51</v>
      </c>
      <c r="AI53" s="58" t="s">
        <v>51</v>
      </c>
      <c r="AJ53" s="58" t="s">
        <v>51</v>
      </c>
      <c r="AK53" s="58" t="s">
        <v>51</v>
      </c>
      <c r="AL53" s="58" t="s">
        <v>51</v>
      </c>
    </row>
    <row r="54" spans="1:38" ht="15.75" x14ac:dyDescent="0.25">
      <c r="A54" s="37"/>
      <c r="B54" s="38" t="str">
        <f>'Таблица № 2'!B53</f>
        <v>Разработка проектной документации</v>
      </c>
      <c r="C54" s="37"/>
      <c r="D54" s="44" t="s">
        <v>51</v>
      </c>
      <c r="E54" s="44" t="s">
        <v>51</v>
      </c>
      <c r="F54" s="58" t="s">
        <v>51</v>
      </c>
      <c r="G54" s="58" t="s">
        <v>51</v>
      </c>
      <c r="H54" s="58" t="s">
        <v>51</v>
      </c>
      <c r="I54" s="58" t="s">
        <v>51</v>
      </c>
      <c r="J54" s="58" t="s">
        <v>51</v>
      </c>
      <c r="K54" s="44" t="s">
        <v>51</v>
      </c>
      <c r="L54" s="44" t="s">
        <v>51</v>
      </c>
      <c r="M54" s="58" t="s">
        <v>51</v>
      </c>
      <c r="N54" s="58" t="s">
        <v>51</v>
      </c>
      <c r="O54" s="58" t="s">
        <v>51</v>
      </c>
      <c r="P54" s="58" t="s">
        <v>51</v>
      </c>
      <c r="Q54" s="58" t="s">
        <v>51</v>
      </c>
      <c r="R54" s="44" t="s">
        <v>51</v>
      </c>
      <c r="S54" s="44" t="s">
        <v>51</v>
      </c>
      <c r="T54" s="58" t="s">
        <v>51</v>
      </c>
      <c r="U54" s="58" t="s">
        <v>51</v>
      </c>
      <c r="V54" s="59" t="s">
        <v>51</v>
      </c>
      <c r="W54" s="58" t="s">
        <v>51</v>
      </c>
      <c r="X54" s="59" t="s">
        <v>51</v>
      </c>
      <c r="Y54" s="31" t="s">
        <v>51</v>
      </c>
      <c r="Z54" s="31" t="s">
        <v>51</v>
      </c>
      <c r="AA54" s="59" t="s">
        <v>51</v>
      </c>
      <c r="AB54" s="59" t="s">
        <v>51</v>
      </c>
      <c r="AC54" s="59" t="s">
        <v>51</v>
      </c>
      <c r="AD54" s="58" t="s">
        <v>51</v>
      </c>
      <c r="AE54" s="59" t="s">
        <v>51</v>
      </c>
      <c r="AF54" s="31" t="s">
        <v>51</v>
      </c>
      <c r="AG54" s="31" t="s">
        <v>51</v>
      </c>
      <c r="AH54" s="59" t="s">
        <v>51</v>
      </c>
      <c r="AI54" s="58" t="s">
        <v>51</v>
      </c>
      <c r="AJ54" s="58" t="s">
        <v>51</v>
      </c>
      <c r="AK54" s="58" t="s">
        <v>51</v>
      </c>
      <c r="AL54" s="58" t="s">
        <v>51</v>
      </c>
    </row>
    <row r="55" spans="1:38" ht="15.75" x14ac:dyDescent="0.25">
      <c r="A55" s="37"/>
      <c r="B55" s="38" t="str">
        <f>'Таблица № 2'!B54</f>
        <v>от ТК15  до врезки Ленина23, АК и до ТП Ленина47</v>
      </c>
      <c r="C55" s="37"/>
      <c r="D55" s="44" t="s">
        <v>51</v>
      </c>
      <c r="E55" s="44" t="s">
        <v>51</v>
      </c>
      <c r="F55" s="58" t="s">
        <v>51</v>
      </c>
      <c r="G55" s="58" t="s">
        <v>51</v>
      </c>
      <c r="H55" s="58" t="s">
        <v>51</v>
      </c>
      <c r="I55" s="58" t="s">
        <v>51</v>
      </c>
      <c r="J55" s="58" t="s">
        <v>51</v>
      </c>
      <c r="K55" s="44" t="s">
        <v>51</v>
      </c>
      <c r="L55" s="44" t="s">
        <v>51</v>
      </c>
      <c r="M55" s="58" t="s">
        <v>51</v>
      </c>
      <c r="N55" s="58" t="s">
        <v>51</v>
      </c>
      <c r="O55" s="58" t="s">
        <v>51</v>
      </c>
      <c r="P55" s="58" t="s">
        <v>51</v>
      </c>
      <c r="Q55" s="58" t="s">
        <v>51</v>
      </c>
      <c r="R55" s="44" t="s">
        <v>51</v>
      </c>
      <c r="S55" s="44" t="s">
        <v>51</v>
      </c>
      <c r="T55" s="58" t="s">
        <v>51</v>
      </c>
      <c r="U55" s="58" t="s">
        <v>51</v>
      </c>
      <c r="V55" s="59" t="s">
        <v>51</v>
      </c>
      <c r="W55" s="58" t="s">
        <v>51</v>
      </c>
      <c r="X55" s="59" t="s">
        <v>51</v>
      </c>
      <c r="Y55" s="31" t="s">
        <v>51</v>
      </c>
      <c r="Z55" s="31" t="s">
        <v>51</v>
      </c>
      <c r="AA55" s="59" t="s">
        <v>51</v>
      </c>
      <c r="AB55" s="59" t="s">
        <v>51</v>
      </c>
      <c r="AC55" s="59" t="s">
        <v>51</v>
      </c>
      <c r="AD55" s="58" t="s">
        <v>51</v>
      </c>
      <c r="AE55" s="59" t="s">
        <v>51</v>
      </c>
      <c r="AF55" s="31" t="s">
        <v>51</v>
      </c>
      <c r="AG55" s="31" t="s">
        <v>51</v>
      </c>
      <c r="AH55" s="59" t="s">
        <v>51</v>
      </c>
      <c r="AI55" s="58" t="s">
        <v>51</v>
      </c>
      <c r="AJ55" s="58" t="s">
        <v>51</v>
      </c>
      <c r="AK55" s="58" t="s">
        <v>51</v>
      </c>
      <c r="AL55" s="58" t="s">
        <v>51</v>
      </c>
    </row>
    <row r="56" spans="1:38" ht="15.75" x14ac:dyDescent="0.25">
      <c r="A56" s="37"/>
      <c r="B56" s="38" t="str">
        <f>'Таблица № 2'!B55</f>
        <v>от ТК 28 до тк 26</v>
      </c>
      <c r="C56" s="37"/>
      <c r="D56" s="44" t="s">
        <v>51</v>
      </c>
      <c r="E56" s="44" t="s">
        <v>51</v>
      </c>
      <c r="F56" s="58" t="s">
        <v>51</v>
      </c>
      <c r="G56" s="58" t="s">
        <v>51</v>
      </c>
      <c r="H56" s="58" t="s">
        <v>51</v>
      </c>
      <c r="I56" s="58" t="s">
        <v>51</v>
      </c>
      <c r="J56" s="58" t="s">
        <v>51</v>
      </c>
      <c r="K56" s="44" t="s">
        <v>51</v>
      </c>
      <c r="L56" s="44" t="s">
        <v>51</v>
      </c>
      <c r="M56" s="58" t="s">
        <v>51</v>
      </c>
      <c r="N56" s="58" t="s">
        <v>51</v>
      </c>
      <c r="O56" s="58" t="s">
        <v>51</v>
      </c>
      <c r="P56" s="58" t="s">
        <v>51</v>
      </c>
      <c r="Q56" s="58" t="s">
        <v>51</v>
      </c>
      <c r="R56" s="44" t="s">
        <v>51</v>
      </c>
      <c r="S56" s="44" t="s">
        <v>51</v>
      </c>
      <c r="T56" s="58" t="s">
        <v>51</v>
      </c>
      <c r="U56" s="58" t="s">
        <v>51</v>
      </c>
      <c r="V56" s="59" t="s">
        <v>51</v>
      </c>
      <c r="W56" s="58" t="s">
        <v>51</v>
      </c>
      <c r="X56" s="59" t="s">
        <v>51</v>
      </c>
      <c r="Y56" s="31" t="s">
        <v>51</v>
      </c>
      <c r="Z56" s="31" t="s">
        <v>51</v>
      </c>
      <c r="AA56" s="59" t="s">
        <v>51</v>
      </c>
      <c r="AB56" s="59" t="s">
        <v>51</v>
      </c>
      <c r="AC56" s="59" t="s">
        <v>51</v>
      </c>
      <c r="AD56" s="58" t="s">
        <v>51</v>
      </c>
      <c r="AE56" s="59" t="s">
        <v>51</v>
      </c>
      <c r="AF56" s="31" t="s">
        <v>51</v>
      </c>
      <c r="AG56" s="31" t="s">
        <v>51</v>
      </c>
      <c r="AH56" s="59" t="s">
        <v>51</v>
      </c>
      <c r="AI56" s="58" t="s">
        <v>51</v>
      </c>
      <c r="AJ56" s="58" t="s">
        <v>51</v>
      </c>
      <c r="AK56" s="58" t="s">
        <v>51</v>
      </c>
      <c r="AL56" s="58" t="s">
        <v>51</v>
      </c>
    </row>
    <row r="57" spans="1:38" ht="15.75" x14ac:dyDescent="0.25">
      <c r="A57" s="37"/>
      <c r="B57" s="38" t="str">
        <f>'Таблица № 2'!B56</f>
        <v>от ТК до врезки в ГИБДД</v>
      </c>
      <c r="C57" s="37"/>
      <c r="D57" s="44" t="s">
        <v>51</v>
      </c>
      <c r="E57" s="44" t="s">
        <v>51</v>
      </c>
      <c r="F57" s="58" t="s">
        <v>51</v>
      </c>
      <c r="G57" s="58" t="s">
        <v>51</v>
      </c>
      <c r="H57" s="58" t="s">
        <v>51</v>
      </c>
      <c r="I57" s="58" t="s">
        <v>51</v>
      </c>
      <c r="J57" s="58" t="s">
        <v>51</v>
      </c>
      <c r="K57" s="44" t="s">
        <v>51</v>
      </c>
      <c r="L57" s="44" t="s">
        <v>51</v>
      </c>
      <c r="M57" s="58" t="s">
        <v>51</v>
      </c>
      <c r="N57" s="58" t="s">
        <v>51</v>
      </c>
      <c r="O57" s="58" t="s">
        <v>51</v>
      </c>
      <c r="P57" s="58" t="s">
        <v>51</v>
      </c>
      <c r="Q57" s="58" t="s">
        <v>51</v>
      </c>
      <c r="R57" s="44" t="s">
        <v>51</v>
      </c>
      <c r="S57" s="44" t="s">
        <v>51</v>
      </c>
      <c r="T57" s="58" t="s">
        <v>51</v>
      </c>
      <c r="U57" s="58" t="s">
        <v>51</v>
      </c>
      <c r="V57" s="59" t="s">
        <v>51</v>
      </c>
      <c r="W57" s="58" t="s">
        <v>51</v>
      </c>
      <c r="X57" s="59" t="s">
        <v>51</v>
      </c>
      <c r="Y57" s="31" t="s">
        <v>51</v>
      </c>
      <c r="Z57" s="31" t="s">
        <v>51</v>
      </c>
      <c r="AA57" s="59" t="s">
        <v>51</v>
      </c>
      <c r="AB57" s="59" t="s">
        <v>51</v>
      </c>
      <c r="AC57" s="59" t="s">
        <v>51</v>
      </c>
      <c r="AD57" s="58" t="s">
        <v>51</v>
      </c>
      <c r="AE57" s="59" t="s">
        <v>51</v>
      </c>
      <c r="AF57" s="31" t="s">
        <v>51</v>
      </c>
      <c r="AG57" s="31" t="s">
        <v>51</v>
      </c>
      <c r="AH57" s="59" t="s">
        <v>51</v>
      </c>
      <c r="AI57" s="58" t="s">
        <v>51</v>
      </c>
      <c r="AJ57" s="58" t="s">
        <v>51</v>
      </c>
      <c r="AK57" s="58" t="s">
        <v>51</v>
      </c>
      <c r="AL57" s="58" t="s">
        <v>51</v>
      </c>
    </row>
    <row r="58" spans="1:38" ht="15.75" x14ac:dyDescent="0.25">
      <c r="A58" s="37"/>
      <c r="B58" s="38" t="str">
        <f>'Таблица № 2'!B57</f>
        <v>от ТК 26 до ТК 25, от ТК 25 до ТК 25а</v>
      </c>
      <c r="C58" s="37"/>
      <c r="D58" s="44" t="s">
        <v>51</v>
      </c>
      <c r="E58" s="44" t="s">
        <v>51</v>
      </c>
      <c r="F58" s="58" t="s">
        <v>51</v>
      </c>
      <c r="G58" s="58" t="s">
        <v>51</v>
      </c>
      <c r="H58" s="58" t="s">
        <v>51</v>
      </c>
      <c r="I58" s="58" t="s">
        <v>51</v>
      </c>
      <c r="J58" s="58" t="s">
        <v>51</v>
      </c>
      <c r="K58" s="44" t="s">
        <v>51</v>
      </c>
      <c r="L58" s="44" t="s">
        <v>51</v>
      </c>
      <c r="M58" s="58" t="s">
        <v>51</v>
      </c>
      <c r="N58" s="58" t="s">
        <v>51</v>
      </c>
      <c r="O58" s="58" t="s">
        <v>51</v>
      </c>
      <c r="P58" s="58" t="s">
        <v>51</v>
      </c>
      <c r="Q58" s="58" t="s">
        <v>51</v>
      </c>
      <c r="R58" s="44" t="s">
        <v>51</v>
      </c>
      <c r="S58" s="44" t="s">
        <v>51</v>
      </c>
      <c r="T58" s="58" t="s">
        <v>51</v>
      </c>
      <c r="U58" s="58" t="s">
        <v>51</v>
      </c>
      <c r="V58" s="59" t="s">
        <v>51</v>
      </c>
      <c r="W58" s="58" t="s">
        <v>51</v>
      </c>
      <c r="X58" s="59" t="s">
        <v>51</v>
      </c>
      <c r="Y58" s="31" t="s">
        <v>51</v>
      </c>
      <c r="Z58" s="31" t="s">
        <v>51</v>
      </c>
      <c r="AA58" s="59" t="s">
        <v>51</v>
      </c>
      <c r="AB58" s="59" t="s">
        <v>51</v>
      </c>
      <c r="AC58" s="59" t="s">
        <v>51</v>
      </c>
      <c r="AD58" s="58" t="s">
        <v>51</v>
      </c>
      <c r="AE58" s="59" t="s">
        <v>51</v>
      </c>
      <c r="AF58" s="31" t="s">
        <v>51</v>
      </c>
      <c r="AG58" s="31" t="s">
        <v>51</v>
      </c>
      <c r="AH58" s="59" t="s">
        <v>51</v>
      </c>
      <c r="AI58" s="58" t="s">
        <v>51</v>
      </c>
      <c r="AJ58" s="58" t="s">
        <v>51</v>
      </c>
      <c r="AK58" s="58" t="s">
        <v>51</v>
      </c>
      <c r="AL58" s="58" t="s">
        <v>51</v>
      </c>
    </row>
    <row r="59" spans="1:38" ht="15.75" x14ac:dyDescent="0.25">
      <c r="A59" s="37"/>
      <c r="B59" s="38" t="str">
        <f>'Таблица № 2'!B58</f>
        <v>вводы ул. Октябрьская</v>
      </c>
      <c r="C59" s="37"/>
      <c r="D59" s="44" t="s">
        <v>51</v>
      </c>
      <c r="E59" s="44" t="s">
        <v>51</v>
      </c>
      <c r="F59" s="58" t="s">
        <v>51</v>
      </c>
      <c r="G59" s="58" t="s">
        <v>51</v>
      </c>
      <c r="H59" s="58" t="s">
        <v>51</v>
      </c>
      <c r="I59" s="58" t="s">
        <v>51</v>
      </c>
      <c r="J59" s="58" t="s">
        <v>51</v>
      </c>
      <c r="K59" s="44" t="s">
        <v>51</v>
      </c>
      <c r="L59" s="44" t="s">
        <v>51</v>
      </c>
      <c r="M59" s="58" t="s">
        <v>51</v>
      </c>
      <c r="N59" s="58" t="s">
        <v>51</v>
      </c>
      <c r="O59" s="58" t="s">
        <v>51</v>
      </c>
      <c r="P59" s="58" t="s">
        <v>51</v>
      </c>
      <c r="Q59" s="58" t="s">
        <v>51</v>
      </c>
      <c r="R59" s="44" t="s">
        <v>51</v>
      </c>
      <c r="S59" s="44" t="s">
        <v>51</v>
      </c>
      <c r="T59" s="58" t="s">
        <v>51</v>
      </c>
      <c r="U59" s="58" t="s">
        <v>51</v>
      </c>
      <c r="V59" s="59" t="s">
        <v>51</v>
      </c>
      <c r="W59" s="58" t="s">
        <v>51</v>
      </c>
      <c r="X59" s="59" t="s">
        <v>51</v>
      </c>
      <c r="Y59" s="31" t="s">
        <v>51</v>
      </c>
      <c r="Z59" s="31" t="s">
        <v>51</v>
      </c>
      <c r="AA59" s="59" t="s">
        <v>51</v>
      </c>
      <c r="AB59" s="59" t="s">
        <v>51</v>
      </c>
      <c r="AC59" s="59" t="s">
        <v>51</v>
      </c>
      <c r="AD59" s="58" t="s">
        <v>51</v>
      </c>
      <c r="AE59" s="59" t="s">
        <v>51</v>
      </c>
      <c r="AF59" s="31" t="s">
        <v>51</v>
      </c>
      <c r="AG59" s="31" t="s">
        <v>51</v>
      </c>
      <c r="AH59" s="59" t="s">
        <v>51</v>
      </c>
      <c r="AI59" s="58" t="s">
        <v>51</v>
      </c>
      <c r="AJ59" s="58" t="s">
        <v>51</v>
      </c>
      <c r="AK59" s="58" t="s">
        <v>51</v>
      </c>
      <c r="AL59" s="58" t="s">
        <v>51</v>
      </c>
    </row>
    <row r="60" spans="1:38" ht="15.75" x14ac:dyDescent="0.25">
      <c r="A60" s="37"/>
      <c r="B60" s="38" t="str">
        <f>'Таблица № 2'!B59</f>
        <v>ввод ул. 9 Мая</v>
      </c>
      <c r="C60" s="37"/>
      <c r="D60" s="44" t="s">
        <v>51</v>
      </c>
      <c r="E60" s="44" t="s">
        <v>51</v>
      </c>
      <c r="F60" s="58" t="s">
        <v>51</v>
      </c>
      <c r="G60" s="58" t="s">
        <v>51</v>
      </c>
      <c r="H60" s="58" t="s">
        <v>51</v>
      </c>
      <c r="I60" s="58" t="s">
        <v>51</v>
      </c>
      <c r="J60" s="58" t="s">
        <v>51</v>
      </c>
      <c r="K60" s="44" t="s">
        <v>51</v>
      </c>
      <c r="L60" s="44" t="s">
        <v>51</v>
      </c>
      <c r="M60" s="58" t="s">
        <v>51</v>
      </c>
      <c r="N60" s="58" t="s">
        <v>51</v>
      </c>
      <c r="O60" s="58" t="s">
        <v>51</v>
      </c>
      <c r="P60" s="58" t="s">
        <v>51</v>
      </c>
      <c r="Q60" s="58" t="s">
        <v>51</v>
      </c>
      <c r="R60" s="44" t="s">
        <v>51</v>
      </c>
      <c r="S60" s="44" t="s">
        <v>51</v>
      </c>
      <c r="T60" s="58" t="s">
        <v>51</v>
      </c>
      <c r="U60" s="58" t="s">
        <v>51</v>
      </c>
      <c r="V60" s="59" t="s">
        <v>51</v>
      </c>
      <c r="W60" s="58" t="s">
        <v>51</v>
      </c>
      <c r="X60" s="59" t="s">
        <v>51</v>
      </c>
      <c r="Y60" s="31" t="s">
        <v>51</v>
      </c>
      <c r="Z60" s="31" t="s">
        <v>51</v>
      </c>
      <c r="AA60" s="59" t="s">
        <v>51</v>
      </c>
      <c r="AB60" s="59" t="s">
        <v>51</v>
      </c>
      <c r="AC60" s="59" t="s">
        <v>51</v>
      </c>
      <c r="AD60" s="58" t="s">
        <v>51</v>
      </c>
      <c r="AE60" s="59" t="s">
        <v>51</v>
      </c>
      <c r="AF60" s="31" t="s">
        <v>51</v>
      </c>
      <c r="AG60" s="31" t="s">
        <v>51</v>
      </c>
      <c r="AH60" s="59" t="s">
        <v>51</v>
      </c>
      <c r="AI60" s="58" t="s">
        <v>51</v>
      </c>
      <c r="AJ60" s="58" t="s">
        <v>51</v>
      </c>
      <c r="AK60" s="58" t="s">
        <v>51</v>
      </c>
      <c r="AL60" s="58" t="s">
        <v>51</v>
      </c>
    </row>
    <row r="61" spans="1:38" ht="15.75" x14ac:dyDescent="0.25">
      <c r="A61" s="37"/>
      <c r="B61" s="38" t="str">
        <f>'Таблица № 2'!B60</f>
        <v>ввод Д/с №11 ул. Сапёрная</v>
      </c>
      <c r="C61" s="37"/>
      <c r="D61" s="44" t="s">
        <v>51</v>
      </c>
      <c r="E61" s="44" t="s">
        <v>51</v>
      </c>
      <c r="F61" s="58" t="s">
        <v>51</v>
      </c>
      <c r="G61" s="58" t="s">
        <v>51</v>
      </c>
      <c r="H61" s="58" t="s">
        <v>51</v>
      </c>
      <c r="I61" s="58" t="s">
        <v>51</v>
      </c>
      <c r="J61" s="58" t="s">
        <v>51</v>
      </c>
      <c r="K61" s="44" t="s">
        <v>51</v>
      </c>
      <c r="L61" s="44" t="s">
        <v>51</v>
      </c>
      <c r="M61" s="58" t="s">
        <v>51</v>
      </c>
      <c r="N61" s="58" t="s">
        <v>51</v>
      </c>
      <c r="O61" s="58" t="s">
        <v>51</v>
      </c>
      <c r="P61" s="58" t="s">
        <v>51</v>
      </c>
      <c r="Q61" s="58" t="s">
        <v>51</v>
      </c>
      <c r="R61" s="44" t="s">
        <v>51</v>
      </c>
      <c r="S61" s="44" t="s">
        <v>51</v>
      </c>
      <c r="T61" s="58" t="s">
        <v>51</v>
      </c>
      <c r="U61" s="58" t="s">
        <v>51</v>
      </c>
      <c r="V61" s="59" t="s">
        <v>51</v>
      </c>
      <c r="W61" s="58" t="s">
        <v>51</v>
      </c>
      <c r="X61" s="59" t="s">
        <v>51</v>
      </c>
      <c r="Y61" s="31" t="s">
        <v>51</v>
      </c>
      <c r="Z61" s="31" t="s">
        <v>51</v>
      </c>
      <c r="AA61" s="59" t="s">
        <v>51</v>
      </c>
      <c r="AB61" s="59" t="s">
        <v>51</v>
      </c>
      <c r="AC61" s="59" t="s">
        <v>51</v>
      </c>
      <c r="AD61" s="58" t="s">
        <v>51</v>
      </c>
      <c r="AE61" s="59" t="s">
        <v>51</v>
      </c>
      <c r="AF61" s="31" t="s">
        <v>51</v>
      </c>
      <c r="AG61" s="31" t="s">
        <v>51</v>
      </c>
      <c r="AH61" s="59" t="s">
        <v>51</v>
      </c>
      <c r="AI61" s="58" t="s">
        <v>51</v>
      </c>
      <c r="AJ61" s="58" t="s">
        <v>51</v>
      </c>
      <c r="AK61" s="58" t="s">
        <v>51</v>
      </c>
      <c r="AL61" s="58" t="s">
        <v>51</v>
      </c>
    </row>
    <row r="62" spans="1:38" ht="15.75" x14ac:dyDescent="0.25">
      <c r="A62" s="37"/>
      <c r="B62" s="38" t="str">
        <f>'Таблица № 2'!B61</f>
        <v>ввод Д/с №14 ул. Ульяновых</v>
      </c>
      <c r="C62" s="37"/>
      <c r="D62" s="44" t="s">
        <v>51</v>
      </c>
      <c r="E62" s="44" t="s">
        <v>51</v>
      </c>
      <c r="F62" s="58" t="s">
        <v>51</v>
      </c>
      <c r="G62" s="58" t="s">
        <v>51</v>
      </c>
      <c r="H62" s="58" t="s">
        <v>51</v>
      </c>
      <c r="I62" s="58" t="s">
        <v>51</v>
      </c>
      <c r="J62" s="58" t="s">
        <v>51</v>
      </c>
      <c r="K62" s="44" t="s">
        <v>51</v>
      </c>
      <c r="L62" s="44" t="s">
        <v>51</v>
      </c>
      <c r="M62" s="58" t="s">
        <v>51</v>
      </c>
      <c r="N62" s="58" t="s">
        <v>51</v>
      </c>
      <c r="O62" s="58" t="s">
        <v>51</v>
      </c>
      <c r="P62" s="58" t="s">
        <v>51</v>
      </c>
      <c r="Q62" s="58" t="s">
        <v>51</v>
      </c>
      <c r="R62" s="44" t="s">
        <v>51</v>
      </c>
      <c r="S62" s="44" t="s">
        <v>51</v>
      </c>
      <c r="T62" s="58" t="s">
        <v>51</v>
      </c>
      <c r="U62" s="58" t="s">
        <v>51</v>
      </c>
      <c r="V62" s="59" t="s">
        <v>51</v>
      </c>
      <c r="W62" s="58" t="s">
        <v>51</v>
      </c>
      <c r="X62" s="59" t="s">
        <v>51</v>
      </c>
      <c r="Y62" s="31" t="s">
        <v>51</v>
      </c>
      <c r="Z62" s="31" t="s">
        <v>51</v>
      </c>
      <c r="AA62" s="59" t="s">
        <v>51</v>
      </c>
      <c r="AB62" s="59" t="s">
        <v>51</v>
      </c>
      <c r="AC62" s="59" t="s">
        <v>51</v>
      </c>
      <c r="AD62" s="58" t="s">
        <v>51</v>
      </c>
      <c r="AE62" s="59" t="s">
        <v>51</v>
      </c>
      <c r="AF62" s="31" t="s">
        <v>51</v>
      </c>
      <c r="AG62" s="31" t="s">
        <v>51</v>
      </c>
      <c r="AH62" s="59" t="s">
        <v>51</v>
      </c>
      <c r="AI62" s="58" t="s">
        <v>51</v>
      </c>
      <c r="AJ62" s="58" t="s">
        <v>51</v>
      </c>
      <c r="AK62" s="58" t="s">
        <v>51</v>
      </c>
      <c r="AL62" s="58" t="s">
        <v>51</v>
      </c>
    </row>
    <row r="63" spans="1:38" ht="31.5" x14ac:dyDescent="0.25">
      <c r="A63" s="37"/>
      <c r="B63" s="38" t="str">
        <f>'Таблица № 2'!B62</f>
        <v>МБУ"Центр психолого педагогической реабилитации, ул. Ломоносова</v>
      </c>
      <c r="C63" s="37"/>
      <c r="D63" s="44" t="s">
        <v>51</v>
      </c>
      <c r="E63" s="44" t="s">
        <v>51</v>
      </c>
      <c r="F63" s="58" t="s">
        <v>51</v>
      </c>
      <c r="G63" s="58" t="s">
        <v>51</v>
      </c>
      <c r="H63" s="58" t="s">
        <v>51</v>
      </c>
      <c r="I63" s="58" t="s">
        <v>51</v>
      </c>
      <c r="J63" s="58" t="s">
        <v>51</v>
      </c>
      <c r="K63" s="44" t="s">
        <v>51</v>
      </c>
      <c r="L63" s="44" t="s">
        <v>51</v>
      </c>
      <c r="M63" s="58" t="s">
        <v>51</v>
      </c>
      <c r="N63" s="58" t="s">
        <v>51</v>
      </c>
      <c r="O63" s="58" t="s">
        <v>51</v>
      </c>
      <c r="P63" s="58" t="s">
        <v>51</v>
      </c>
      <c r="Q63" s="58" t="s">
        <v>51</v>
      </c>
      <c r="R63" s="44" t="s">
        <v>51</v>
      </c>
      <c r="S63" s="44" t="s">
        <v>51</v>
      </c>
      <c r="T63" s="58" t="s">
        <v>51</v>
      </c>
      <c r="U63" s="58" t="s">
        <v>51</v>
      </c>
      <c r="V63" s="59" t="s">
        <v>51</v>
      </c>
      <c r="W63" s="58" t="s">
        <v>51</v>
      </c>
      <c r="X63" s="59" t="s">
        <v>51</v>
      </c>
      <c r="Y63" s="31" t="s">
        <v>51</v>
      </c>
      <c r="Z63" s="31" t="s">
        <v>51</v>
      </c>
      <c r="AA63" s="59" t="s">
        <v>51</v>
      </c>
      <c r="AB63" s="59" t="s">
        <v>51</v>
      </c>
      <c r="AC63" s="59" t="s">
        <v>51</v>
      </c>
      <c r="AD63" s="58" t="s">
        <v>51</v>
      </c>
      <c r="AE63" s="59" t="s">
        <v>51</v>
      </c>
      <c r="AF63" s="31" t="s">
        <v>51</v>
      </c>
      <c r="AG63" s="31" t="s">
        <v>51</v>
      </c>
      <c r="AH63" s="59" t="s">
        <v>51</v>
      </c>
      <c r="AI63" s="58" t="s">
        <v>51</v>
      </c>
      <c r="AJ63" s="58" t="s">
        <v>51</v>
      </c>
      <c r="AK63" s="58" t="s">
        <v>51</v>
      </c>
      <c r="AL63" s="58" t="s">
        <v>51</v>
      </c>
    </row>
    <row r="64" spans="1:38" ht="15.75" x14ac:dyDescent="0.25">
      <c r="A64" s="37"/>
      <c r="B64" s="38" t="str">
        <f>'Таблица № 2'!B63</f>
        <v>ввод Штаб бригады, ул. Зои Космодемьянской</v>
      </c>
      <c r="C64" s="37"/>
      <c r="D64" s="44" t="s">
        <v>51</v>
      </c>
      <c r="E64" s="44" t="s">
        <v>51</v>
      </c>
      <c r="F64" s="58" t="s">
        <v>51</v>
      </c>
      <c r="G64" s="58" t="s">
        <v>51</v>
      </c>
      <c r="H64" s="58" t="s">
        <v>51</v>
      </c>
      <c r="I64" s="58" t="s">
        <v>51</v>
      </c>
      <c r="J64" s="58" t="s">
        <v>51</v>
      </c>
      <c r="K64" s="44" t="s">
        <v>51</v>
      </c>
      <c r="L64" s="44" t="s">
        <v>51</v>
      </c>
      <c r="M64" s="58" t="s">
        <v>51</v>
      </c>
      <c r="N64" s="58" t="s">
        <v>51</v>
      </c>
      <c r="O64" s="58" t="s">
        <v>51</v>
      </c>
      <c r="P64" s="58" t="s">
        <v>51</v>
      </c>
      <c r="Q64" s="58" t="s">
        <v>51</v>
      </c>
      <c r="R64" s="44" t="s">
        <v>51</v>
      </c>
      <c r="S64" s="44" t="s">
        <v>51</v>
      </c>
      <c r="T64" s="58" t="s">
        <v>51</v>
      </c>
      <c r="U64" s="58" t="s">
        <v>51</v>
      </c>
      <c r="V64" s="59" t="s">
        <v>51</v>
      </c>
      <c r="W64" s="58" t="s">
        <v>51</v>
      </c>
      <c r="X64" s="59" t="s">
        <v>51</v>
      </c>
      <c r="Y64" s="31" t="s">
        <v>51</v>
      </c>
      <c r="Z64" s="31" t="s">
        <v>51</v>
      </c>
      <c r="AA64" s="59" t="s">
        <v>51</v>
      </c>
      <c r="AB64" s="59" t="s">
        <v>51</v>
      </c>
      <c r="AC64" s="59" t="s">
        <v>51</v>
      </c>
      <c r="AD64" s="58" t="s">
        <v>51</v>
      </c>
      <c r="AE64" s="59" t="s">
        <v>51</v>
      </c>
      <c r="AF64" s="31" t="s">
        <v>51</v>
      </c>
      <c r="AG64" s="31" t="s">
        <v>51</v>
      </c>
      <c r="AH64" s="59" t="s">
        <v>51</v>
      </c>
      <c r="AI64" s="58" t="s">
        <v>51</v>
      </c>
      <c r="AJ64" s="58" t="s">
        <v>51</v>
      </c>
      <c r="AK64" s="58" t="s">
        <v>51</v>
      </c>
      <c r="AL64" s="58" t="s">
        <v>51</v>
      </c>
    </row>
    <row r="65" spans="1:38" ht="15.75" x14ac:dyDescent="0.25">
      <c r="A65" s="37"/>
      <c r="B65" s="38" t="str">
        <f>'Таблица № 2'!B64</f>
        <v>ввод Дом Культуры, ул. Красноармейская</v>
      </c>
      <c r="C65" s="37"/>
      <c r="D65" s="44" t="s">
        <v>51</v>
      </c>
      <c r="E65" s="44" t="s">
        <v>51</v>
      </c>
      <c r="F65" s="58" t="s">
        <v>51</v>
      </c>
      <c r="G65" s="58" t="s">
        <v>51</v>
      </c>
      <c r="H65" s="58" t="s">
        <v>51</v>
      </c>
      <c r="I65" s="58" t="s">
        <v>51</v>
      </c>
      <c r="J65" s="58" t="s">
        <v>51</v>
      </c>
      <c r="K65" s="44" t="s">
        <v>51</v>
      </c>
      <c r="L65" s="44" t="s">
        <v>51</v>
      </c>
      <c r="M65" s="58" t="s">
        <v>51</v>
      </c>
      <c r="N65" s="58" t="s">
        <v>51</v>
      </c>
      <c r="O65" s="58" t="s">
        <v>51</v>
      </c>
      <c r="P65" s="58" t="s">
        <v>51</v>
      </c>
      <c r="Q65" s="58" t="s">
        <v>51</v>
      </c>
      <c r="R65" s="44" t="s">
        <v>51</v>
      </c>
      <c r="S65" s="44" t="s">
        <v>51</v>
      </c>
      <c r="T65" s="58" t="s">
        <v>51</v>
      </c>
      <c r="U65" s="58" t="s">
        <v>51</v>
      </c>
      <c r="V65" s="59" t="s">
        <v>51</v>
      </c>
      <c r="W65" s="58" t="s">
        <v>51</v>
      </c>
      <c r="X65" s="59" t="s">
        <v>51</v>
      </c>
      <c r="Y65" s="31" t="s">
        <v>51</v>
      </c>
      <c r="Z65" s="31" t="s">
        <v>51</v>
      </c>
      <c r="AA65" s="59" t="s">
        <v>51</v>
      </c>
      <c r="AB65" s="59" t="s">
        <v>51</v>
      </c>
      <c r="AC65" s="59" t="s">
        <v>51</v>
      </c>
      <c r="AD65" s="58" t="s">
        <v>51</v>
      </c>
      <c r="AE65" s="59" t="s">
        <v>51</v>
      </c>
      <c r="AF65" s="31" t="s">
        <v>51</v>
      </c>
      <c r="AG65" s="31" t="s">
        <v>51</v>
      </c>
      <c r="AH65" s="59" t="s">
        <v>51</v>
      </c>
      <c r="AI65" s="58" t="s">
        <v>51</v>
      </c>
      <c r="AJ65" s="58" t="s">
        <v>51</v>
      </c>
      <c r="AK65" s="58" t="s">
        <v>51</v>
      </c>
      <c r="AL65" s="58" t="s">
        <v>51</v>
      </c>
    </row>
    <row r="66" spans="1:38" ht="15.75" x14ac:dyDescent="0.25">
      <c r="A66" s="37"/>
      <c r="B66" s="38" t="str">
        <f>'Таблица № 2'!B65</f>
        <v>ввод Автосервис ул. Малахова</v>
      </c>
      <c r="C66" s="37"/>
      <c r="D66" s="44" t="s">
        <v>51</v>
      </c>
      <c r="E66" s="44" t="s">
        <v>51</v>
      </c>
      <c r="F66" s="58" t="s">
        <v>51</v>
      </c>
      <c r="G66" s="58" t="s">
        <v>51</v>
      </c>
      <c r="H66" s="58" t="s">
        <v>51</v>
      </c>
      <c r="I66" s="58" t="s">
        <v>51</v>
      </c>
      <c r="J66" s="58" t="s">
        <v>51</v>
      </c>
      <c r="K66" s="44" t="s">
        <v>51</v>
      </c>
      <c r="L66" s="44" t="s">
        <v>51</v>
      </c>
      <c r="M66" s="58" t="s">
        <v>51</v>
      </c>
      <c r="N66" s="58" t="s">
        <v>51</v>
      </c>
      <c r="O66" s="58" t="s">
        <v>51</v>
      </c>
      <c r="P66" s="58" t="s">
        <v>51</v>
      </c>
      <c r="Q66" s="58" t="s">
        <v>51</v>
      </c>
      <c r="R66" s="44" t="s">
        <v>51</v>
      </c>
      <c r="S66" s="44" t="s">
        <v>51</v>
      </c>
      <c r="T66" s="58" t="s">
        <v>51</v>
      </c>
      <c r="U66" s="58" t="s">
        <v>51</v>
      </c>
      <c r="V66" s="59" t="s">
        <v>51</v>
      </c>
      <c r="W66" s="58" t="s">
        <v>51</v>
      </c>
      <c r="X66" s="59" t="s">
        <v>51</v>
      </c>
      <c r="Y66" s="31" t="s">
        <v>51</v>
      </c>
      <c r="Z66" s="31" t="s">
        <v>51</v>
      </c>
      <c r="AA66" s="59" t="s">
        <v>51</v>
      </c>
      <c r="AB66" s="59" t="s">
        <v>51</v>
      </c>
      <c r="AC66" s="59" t="s">
        <v>51</v>
      </c>
      <c r="AD66" s="58" t="s">
        <v>51</v>
      </c>
      <c r="AE66" s="59" t="s">
        <v>51</v>
      </c>
      <c r="AF66" s="31" t="s">
        <v>51</v>
      </c>
      <c r="AG66" s="31" t="s">
        <v>51</v>
      </c>
      <c r="AH66" s="59" t="s">
        <v>51</v>
      </c>
      <c r="AI66" s="58" t="s">
        <v>51</v>
      </c>
      <c r="AJ66" s="58" t="s">
        <v>51</v>
      </c>
      <c r="AK66" s="58" t="s">
        <v>51</v>
      </c>
      <c r="AL66" s="58" t="s">
        <v>51</v>
      </c>
    </row>
    <row r="67" spans="1:38" ht="15.75" x14ac:dyDescent="0.25">
      <c r="A67" s="37"/>
      <c r="B67" s="38" t="str">
        <f>'Таблица № 2'!B66</f>
        <v>ввод ДЮСШ ул. Красноармейская,1</v>
      </c>
      <c r="C67" s="37"/>
      <c r="D67" s="44" t="s">
        <v>51</v>
      </c>
      <c r="E67" s="44" t="s">
        <v>51</v>
      </c>
      <c r="F67" s="58" t="s">
        <v>51</v>
      </c>
      <c r="G67" s="58" t="s">
        <v>51</v>
      </c>
      <c r="H67" s="58" t="s">
        <v>51</v>
      </c>
      <c r="I67" s="58" t="s">
        <v>51</v>
      </c>
      <c r="J67" s="58" t="s">
        <v>51</v>
      </c>
      <c r="K67" s="44" t="s">
        <v>51</v>
      </c>
      <c r="L67" s="44" t="s">
        <v>51</v>
      </c>
      <c r="M67" s="58" t="s">
        <v>51</v>
      </c>
      <c r="N67" s="58" t="s">
        <v>51</v>
      </c>
      <c r="O67" s="58" t="s">
        <v>51</v>
      </c>
      <c r="P67" s="58" t="s">
        <v>51</v>
      </c>
      <c r="Q67" s="58" t="s">
        <v>51</v>
      </c>
      <c r="R67" s="44" t="s">
        <v>51</v>
      </c>
      <c r="S67" s="44" t="s">
        <v>51</v>
      </c>
      <c r="T67" s="58" t="s">
        <v>51</v>
      </c>
      <c r="U67" s="58" t="s">
        <v>51</v>
      </c>
      <c r="V67" s="59" t="s">
        <v>51</v>
      </c>
      <c r="W67" s="58" t="s">
        <v>51</v>
      </c>
      <c r="X67" s="59" t="s">
        <v>51</v>
      </c>
      <c r="Y67" s="31" t="s">
        <v>51</v>
      </c>
      <c r="Z67" s="31" t="s">
        <v>51</v>
      </c>
      <c r="AA67" s="59" t="s">
        <v>51</v>
      </c>
      <c r="AB67" s="59" t="s">
        <v>51</v>
      </c>
      <c r="AC67" s="59" t="s">
        <v>51</v>
      </c>
      <c r="AD67" s="58" t="s">
        <v>51</v>
      </c>
      <c r="AE67" s="59" t="s">
        <v>51</v>
      </c>
      <c r="AF67" s="31" t="s">
        <v>51</v>
      </c>
      <c r="AG67" s="31" t="s">
        <v>51</v>
      </c>
      <c r="AH67" s="59" t="s">
        <v>51</v>
      </c>
      <c r="AI67" s="58" t="s">
        <v>51</v>
      </c>
      <c r="AJ67" s="58" t="s">
        <v>51</v>
      </c>
      <c r="AK67" s="58" t="s">
        <v>51</v>
      </c>
      <c r="AL67" s="58" t="s">
        <v>51</v>
      </c>
    </row>
    <row r="68" spans="1:38" ht="15.75" x14ac:dyDescent="0.25">
      <c r="A68" s="37"/>
      <c r="B68" s="38" t="str">
        <f>'Таблица № 2'!B67</f>
        <v>ввод "Маяк" ул. Московская</v>
      </c>
      <c r="C68" s="37"/>
      <c r="D68" s="44" t="s">
        <v>51</v>
      </c>
      <c r="E68" s="44" t="s">
        <v>51</v>
      </c>
      <c r="F68" s="58" t="s">
        <v>51</v>
      </c>
      <c r="G68" s="58" t="s">
        <v>51</v>
      </c>
      <c r="H68" s="58" t="s">
        <v>51</v>
      </c>
      <c r="I68" s="58" t="s">
        <v>51</v>
      </c>
      <c r="J68" s="58" t="s">
        <v>51</v>
      </c>
      <c r="K68" s="44" t="s">
        <v>51</v>
      </c>
      <c r="L68" s="44" t="s">
        <v>51</v>
      </c>
      <c r="M68" s="58" t="s">
        <v>51</v>
      </c>
      <c r="N68" s="58" t="s">
        <v>51</v>
      </c>
      <c r="O68" s="58" t="s">
        <v>51</v>
      </c>
      <c r="P68" s="58" t="s">
        <v>51</v>
      </c>
      <c r="Q68" s="58" t="s">
        <v>51</v>
      </c>
      <c r="R68" s="44" t="s">
        <v>51</v>
      </c>
      <c r="S68" s="44" t="s">
        <v>51</v>
      </c>
      <c r="T68" s="58" t="s">
        <v>51</v>
      </c>
      <c r="U68" s="58" t="s">
        <v>51</v>
      </c>
      <c r="V68" s="59" t="s">
        <v>51</v>
      </c>
      <c r="W68" s="58" t="s">
        <v>51</v>
      </c>
      <c r="X68" s="59" t="s">
        <v>51</v>
      </c>
      <c r="Y68" s="31" t="s">
        <v>51</v>
      </c>
      <c r="Z68" s="31" t="s">
        <v>51</v>
      </c>
      <c r="AA68" s="59" t="s">
        <v>51</v>
      </c>
      <c r="AB68" s="59" t="s">
        <v>51</v>
      </c>
      <c r="AC68" s="59" t="s">
        <v>51</v>
      </c>
      <c r="AD68" s="58" t="s">
        <v>51</v>
      </c>
      <c r="AE68" s="59" t="s">
        <v>51</v>
      </c>
      <c r="AF68" s="31" t="s">
        <v>51</v>
      </c>
      <c r="AG68" s="31" t="s">
        <v>51</v>
      </c>
      <c r="AH68" s="59" t="s">
        <v>51</v>
      </c>
      <c r="AI68" s="58" t="s">
        <v>51</v>
      </c>
      <c r="AJ68" s="58" t="s">
        <v>51</v>
      </c>
      <c r="AK68" s="58" t="s">
        <v>51</v>
      </c>
      <c r="AL68" s="58" t="s">
        <v>51</v>
      </c>
    </row>
    <row r="69" spans="1:38" ht="31.5" x14ac:dyDescent="0.25">
      <c r="A69" s="37"/>
      <c r="B69" s="38" t="str">
        <f>'Таблица № 2'!B68</f>
        <v>ввод ГБУ СО КО центр Росток ул. Зои Космодемьянской</v>
      </c>
      <c r="C69" s="37"/>
      <c r="D69" s="44" t="s">
        <v>51</v>
      </c>
      <c r="E69" s="44" t="s">
        <v>51</v>
      </c>
      <c r="F69" s="58" t="s">
        <v>51</v>
      </c>
      <c r="G69" s="58" t="s">
        <v>51</v>
      </c>
      <c r="H69" s="58" t="s">
        <v>51</v>
      </c>
      <c r="I69" s="58" t="s">
        <v>51</v>
      </c>
      <c r="J69" s="58" t="s">
        <v>51</v>
      </c>
      <c r="K69" s="44" t="s">
        <v>51</v>
      </c>
      <c r="L69" s="44" t="s">
        <v>51</v>
      </c>
      <c r="M69" s="58" t="s">
        <v>51</v>
      </c>
      <c r="N69" s="58" t="s">
        <v>51</v>
      </c>
      <c r="O69" s="58" t="s">
        <v>51</v>
      </c>
      <c r="P69" s="58" t="s">
        <v>51</v>
      </c>
      <c r="Q69" s="58" t="s">
        <v>51</v>
      </c>
      <c r="R69" s="44" t="s">
        <v>51</v>
      </c>
      <c r="S69" s="44" t="s">
        <v>51</v>
      </c>
      <c r="T69" s="58" t="s">
        <v>51</v>
      </c>
      <c r="U69" s="58" t="s">
        <v>51</v>
      </c>
      <c r="V69" s="59" t="s">
        <v>51</v>
      </c>
      <c r="W69" s="58" t="s">
        <v>51</v>
      </c>
      <c r="X69" s="59" t="s">
        <v>51</v>
      </c>
      <c r="Y69" s="31" t="s">
        <v>51</v>
      </c>
      <c r="Z69" s="31" t="s">
        <v>51</v>
      </c>
      <c r="AA69" s="59" t="s">
        <v>51</v>
      </c>
      <c r="AB69" s="59" t="s">
        <v>51</v>
      </c>
      <c r="AC69" s="59" t="s">
        <v>51</v>
      </c>
      <c r="AD69" s="58" t="s">
        <v>51</v>
      </c>
      <c r="AE69" s="59" t="s">
        <v>51</v>
      </c>
      <c r="AF69" s="31" t="s">
        <v>51</v>
      </c>
      <c r="AG69" s="31" t="s">
        <v>51</v>
      </c>
      <c r="AH69" s="59" t="s">
        <v>51</v>
      </c>
      <c r="AI69" s="58" t="s">
        <v>51</v>
      </c>
      <c r="AJ69" s="58" t="s">
        <v>51</v>
      </c>
      <c r="AK69" s="58" t="s">
        <v>51</v>
      </c>
      <c r="AL69" s="58" t="s">
        <v>51</v>
      </c>
    </row>
    <row r="70" spans="1:38" ht="15.75" x14ac:dyDescent="0.25">
      <c r="A70" s="37"/>
      <c r="B70" s="38" t="str">
        <f>'Таблица № 2'!B69</f>
        <v>ввод Соцзащита пр. Ленина</v>
      </c>
      <c r="C70" s="37"/>
      <c r="D70" s="44" t="s">
        <v>51</v>
      </c>
      <c r="E70" s="44" t="s">
        <v>51</v>
      </c>
      <c r="F70" s="58" t="s">
        <v>51</v>
      </c>
      <c r="G70" s="58" t="s">
        <v>51</v>
      </c>
      <c r="H70" s="58" t="s">
        <v>51</v>
      </c>
      <c r="I70" s="58" t="s">
        <v>51</v>
      </c>
      <c r="J70" s="58" t="s">
        <v>51</v>
      </c>
      <c r="K70" s="44" t="s">
        <v>51</v>
      </c>
      <c r="L70" s="44" t="s">
        <v>51</v>
      </c>
      <c r="M70" s="58" t="s">
        <v>51</v>
      </c>
      <c r="N70" s="58" t="s">
        <v>51</v>
      </c>
      <c r="O70" s="58" t="s">
        <v>51</v>
      </c>
      <c r="P70" s="58" t="s">
        <v>51</v>
      </c>
      <c r="Q70" s="58" t="s">
        <v>51</v>
      </c>
      <c r="R70" s="44" t="s">
        <v>51</v>
      </c>
      <c r="S70" s="44" t="s">
        <v>51</v>
      </c>
      <c r="T70" s="58" t="s">
        <v>51</v>
      </c>
      <c r="U70" s="58" t="s">
        <v>51</v>
      </c>
      <c r="V70" s="59" t="s">
        <v>51</v>
      </c>
      <c r="W70" s="58" t="s">
        <v>51</v>
      </c>
      <c r="X70" s="59" t="s">
        <v>51</v>
      </c>
      <c r="Y70" s="31" t="s">
        <v>51</v>
      </c>
      <c r="Z70" s="31" t="s">
        <v>51</v>
      </c>
      <c r="AA70" s="59" t="s">
        <v>51</v>
      </c>
      <c r="AB70" s="59" t="s">
        <v>51</v>
      </c>
      <c r="AC70" s="59" t="s">
        <v>51</v>
      </c>
      <c r="AD70" s="58" t="s">
        <v>51</v>
      </c>
      <c r="AE70" s="59" t="s">
        <v>51</v>
      </c>
      <c r="AF70" s="31" t="s">
        <v>51</v>
      </c>
      <c r="AG70" s="31" t="s">
        <v>51</v>
      </c>
      <c r="AH70" s="59" t="s">
        <v>51</v>
      </c>
      <c r="AI70" s="58" t="s">
        <v>51</v>
      </c>
      <c r="AJ70" s="58" t="s">
        <v>51</v>
      </c>
      <c r="AK70" s="58" t="s">
        <v>51</v>
      </c>
      <c r="AL70" s="58" t="s">
        <v>51</v>
      </c>
    </row>
    <row r="71" spans="1:38" ht="15.75" x14ac:dyDescent="0.25">
      <c r="A71" s="37"/>
      <c r="B71" s="38" t="str">
        <f>'Таблица № 2'!B70</f>
        <v>ввод Центр гигиены ул. Ломоносова</v>
      </c>
      <c r="C71" s="37"/>
      <c r="D71" s="44" t="s">
        <v>51</v>
      </c>
      <c r="E71" s="44" t="s">
        <v>51</v>
      </c>
      <c r="F71" s="58" t="s">
        <v>51</v>
      </c>
      <c r="G71" s="58" t="s">
        <v>51</v>
      </c>
      <c r="H71" s="58" t="s">
        <v>51</v>
      </c>
      <c r="I71" s="58" t="s">
        <v>51</v>
      </c>
      <c r="J71" s="58" t="s">
        <v>51</v>
      </c>
      <c r="K71" s="44" t="s">
        <v>51</v>
      </c>
      <c r="L71" s="44" t="s">
        <v>51</v>
      </c>
      <c r="M71" s="58" t="s">
        <v>51</v>
      </c>
      <c r="N71" s="58" t="s">
        <v>51</v>
      </c>
      <c r="O71" s="58" t="s">
        <v>51</v>
      </c>
      <c r="P71" s="58" t="s">
        <v>51</v>
      </c>
      <c r="Q71" s="58" t="s">
        <v>51</v>
      </c>
      <c r="R71" s="44" t="s">
        <v>51</v>
      </c>
      <c r="S71" s="44" t="s">
        <v>51</v>
      </c>
      <c r="T71" s="58" t="s">
        <v>51</v>
      </c>
      <c r="U71" s="58" t="s">
        <v>51</v>
      </c>
      <c r="V71" s="59" t="s">
        <v>51</v>
      </c>
      <c r="W71" s="58" t="s">
        <v>51</v>
      </c>
      <c r="X71" s="59" t="s">
        <v>51</v>
      </c>
      <c r="Y71" s="31" t="s">
        <v>51</v>
      </c>
      <c r="Z71" s="31" t="s">
        <v>51</v>
      </c>
      <c r="AA71" s="59" t="s">
        <v>51</v>
      </c>
      <c r="AB71" s="59" t="s">
        <v>51</v>
      </c>
      <c r="AC71" s="59" t="s">
        <v>51</v>
      </c>
      <c r="AD71" s="58" t="s">
        <v>51</v>
      </c>
      <c r="AE71" s="59" t="s">
        <v>51</v>
      </c>
      <c r="AF71" s="31" t="s">
        <v>51</v>
      </c>
      <c r="AG71" s="31" t="s">
        <v>51</v>
      </c>
      <c r="AH71" s="59" t="s">
        <v>51</v>
      </c>
      <c r="AI71" s="58" t="s">
        <v>51</v>
      </c>
      <c r="AJ71" s="58" t="s">
        <v>51</v>
      </c>
      <c r="AK71" s="58" t="s">
        <v>51</v>
      </c>
      <c r="AL71" s="58" t="s">
        <v>51</v>
      </c>
    </row>
    <row r="72" spans="1:38" ht="15.75" x14ac:dyDescent="0.25">
      <c r="A72" s="37"/>
      <c r="B72" s="38" t="str">
        <f>'Таблица № 2'!B71</f>
        <v>ввод Дегем ул. Лесная</v>
      </c>
      <c r="C72" s="37"/>
      <c r="D72" s="44" t="s">
        <v>51</v>
      </c>
      <c r="E72" s="44" t="s">
        <v>51</v>
      </c>
      <c r="F72" s="58" t="s">
        <v>51</v>
      </c>
      <c r="G72" s="58" t="s">
        <v>51</v>
      </c>
      <c r="H72" s="58" t="s">
        <v>51</v>
      </c>
      <c r="I72" s="58" t="s">
        <v>51</v>
      </c>
      <c r="J72" s="58" t="s">
        <v>51</v>
      </c>
      <c r="K72" s="44" t="s">
        <v>51</v>
      </c>
      <c r="L72" s="44" t="s">
        <v>51</v>
      </c>
      <c r="M72" s="58" t="s">
        <v>51</v>
      </c>
      <c r="N72" s="58" t="s">
        <v>51</v>
      </c>
      <c r="O72" s="58" t="s">
        <v>51</v>
      </c>
      <c r="P72" s="58" t="s">
        <v>51</v>
      </c>
      <c r="Q72" s="58" t="s">
        <v>51</v>
      </c>
      <c r="R72" s="44" t="s">
        <v>51</v>
      </c>
      <c r="S72" s="44" t="s">
        <v>51</v>
      </c>
      <c r="T72" s="58" t="s">
        <v>51</v>
      </c>
      <c r="U72" s="58" t="s">
        <v>51</v>
      </c>
      <c r="V72" s="59" t="s">
        <v>51</v>
      </c>
      <c r="W72" s="58" t="s">
        <v>51</v>
      </c>
      <c r="X72" s="59" t="s">
        <v>51</v>
      </c>
      <c r="Y72" s="31" t="s">
        <v>51</v>
      </c>
      <c r="Z72" s="31" t="s">
        <v>51</v>
      </c>
      <c r="AA72" s="59" t="s">
        <v>51</v>
      </c>
      <c r="AB72" s="59" t="s">
        <v>51</v>
      </c>
      <c r="AC72" s="59" t="s">
        <v>51</v>
      </c>
      <c r="AD72" s="58" t="s">
        <v>51</v>
      </c>
      <c r="AE72" s="59" t="s">
        <v>51</v>
      </c>
      <c r="AF72" s="31" t="s">
        <v>51</v>
      </c>
      <c r="AG72" s="31" t="s">
        <v>51</v>
      </c>
      <c r="AH72" s="59" t="s">
        <v>51</v>
      </c>
      <c r="AI72" s="58" t="s">
        <v>51</v>
      </c>
      <c r="AJ72" s="58" t="s">
        <v>51</v>
      </c>
      <c r="AK72" s="58" t="s">
        <v>51</v>
      </c>
      <c r="AL72" s="58" t="s">
        <v>51</v>
      </c>
    </row>
    <row r="73" spans="1:38" ht="15.75" x14ac:dyDescent="0.25">
      <c r="A73" s="37"/>
      <c r="B73" s="38" t="str">
        <f>'Таблица № 2'!B72</f>
        <v>ввод ГУМ пр. Ленина</v>
      </c>
      <c r="C73" s="37"/>
      <c r="D73" s="44" t="s">
        <v>51</v>
      </c>
      <c r="E73" s="44" t="s">
        <v>51</v>
      </c>
      <c r="F73" s="58" t="s">
        <v>51</v>
      </c>
      <c r="G73" s="58" t="s">
        <v>51</v>
      </c>
      <c r="H73" s="58" t="s">
        <v>51</v>
      </c>
      <c r="I73" s="58" t="s">
        <v>51</v>
      </c>
      <c r="J73" s="58" t="s">
        <v>51</v>
      </c>
      <c r="K73" s="44" t="s">
        <v>51</v>
      </c>
      <c r="L73" s="44" t="s">
        <v>51</v>
      </c>
      <c r="M73" s="58" t="s">
        <v>51</v>
      </c>
      <c r="N73" s="58" t="s">
        <v>51</v>
      </c>
      <c r="O73" s="58" t="s">
        <v>51</v>
      </c>
      <c r="P73" s="58" t="s">
        <v>51</v>
      </c>
      <c r="Q73" s="58" t="s">
        <v>51</v>
      </c>
      <c r="R73" s="44" t="s">
        <v>51</v>
      </c>
      <c r="S73" s="44" t="s">
        <v>51</v>
      </c>
      <c r="T73" s="58" t="s">
        <v>51</v>
      </c>
      <c r="U73" s="58" t="s">
        <v>51</v>
      </c>
      <c r="V73" s="59" t="s">
        <v>51</v>
      </c>
      <c r="W73" s="58" t="s">
        <v>51</v>
      </c>
      <c r="X73" s="59" t="s">
        <v>51</v>
      </c>
      <c r="Y73" s="31" t="s">
        <v>51</v>
      </c>
      <c r="Z73" s="31" t="s">
        <v>51</v>
      </c>
      <c r="AA73" s="59" t="s">
        <v>51</v>
      </c>
      <c r="AB73" s="59" t="s">
        <v>51</v>
      </c>
      <c r="AC73" s="59" t="s">
        <v>51</v>
      </c>
      <c r="AD73" s="58" t="s">
        <v>51</v>
      </c>
      <c r="AE73" s="59" t="s">
        <v>51</v>
      </c>
      <c r="AF73" s="31" t="s">
        <v>51</v>
      </c>
      <c r="AG73" s="31" t="s">
        <v>51</v>
      </c>
      <c r="AH73" s="59" t="s">
        <v>51</v>
      </c>
      <c r="AI73" s="58" t="s">
        <v>51</v>
      </c>
      <c r="AJ73" s="58" t="s">
        <v>51</v>
      </c>
      <c r="AK73" s="58" t="s">
        <v>51</v>
      </c>
      <c r="AL73" s="58" t="s">
        <v>51</v>
      </c>
    </row>
    <row r="74" spans="1:38" ht="15.75" x14ac:dyDescent="0.25">
      <c r="A74" s="37"/>
      <c r="B74" s="38" t="str">
        <f>'Таблица № 2'!B73</f>
        <v>ввод РЦ-Гусев ул. Победы</v>
      </c>
      <c r="C74" s="37"/>
      <c r="D74" s="44" t="s">
        <v>51</v>
      </c>
      <c r="E74" s="44" t="s">
        <v>51</v>
      </c>
      <c r="F74" s="58" t="s">
        <v>51</v>
      </c>
      <c r="G74" s="58" t="s">
        <v>51</v>
      </c>
      <c r="H74" s="58" t="s">
        <v>51</v>
      </c>
      <c r="I74" s="58" t="s">
        <v>51</v>
      </c>
      <c r="J74" s="58" t="s">
        <v>51</v>
      </c>
      <c r="K74" s="44" t="s">
        <v>51</v>
      </c>
      <c r="L74" s="44" t="s">
        <v>51</v>
      </c>
      <c r="M74" s="58" t="s">
        <v>51</v>
      </c>
      <c r="N74" s="58" t="s">
        <v>51</v>
      </c>
      <c r="O74" s="58" t="s">
        <v>51</v>
      </c>
      <c r="P74" s="58" t="s">
        <v>51</v>
      </c>
      <c r="Q74" s="58" t="s">
        <v>51</v>
      </c>
      <c r="R74" s="44" t="s">
        <v>51</v>
      </c>
      <c r="S74" s="44" t="s">
        <v>51</v>
      </c>
      <c r="T74" s="58" t="s">
        <v>51</v>
      </c>
      <c r="U74" s="58" t="s">
        <v>51</v>
      </c>
      <c r="V74" s="59" t="s">
        <v>51</v>
      </c>
      <c r="W74" s="58" t="s">
        <v>51</v>
      </c>
      <c r="X74" s="59" t="s">
        <v>51</v>
      </c>
      <c r="Y74" s="31" t="s">
        <v>51</v>
      </c>
      <c r="Z74" s="31" t="s">
        <v>51</v>
      </c>
      <c r="AA74" s="59" t="s">
        <v>51</v>
      </c>
      <c r="AB74" s="59" t="s">
        <v>51</v>
      </c>
      <c r="AC74" s="59" t="s">
        <v>51</v>
      </c>
      <c r="AD74" s="58" t="s">
        <v>51</v>
      </c>
      <c r="AE74" s="59" t="s">
        <v>51</v>
      </c>
      <c r="AF74" s="31" t="s">
        <v>51</v>
      </c>
      <c r="AG74" s="31" t="s">
        <v>51</v>
      </c>
      <c r="AH74" s="59" t="s">
        <v>51</v>
      </c>
      <c r="AI74" s="58" t="s">
        <v>51</v>
      </c>
      <c r="AJ74" s="58" t="s">
        <v>51</v>
      </c>
      <c r="AK74" s="58" t="s">
        <v>51</v>
      </c>
      <c r="AL74" s="58" t="s">
        <v>51</v>
      </c>
    </row>
    <row r="75" spans="1:38" ht="15.75" x14ac:dyDescent="0.25">
      <c r="A75" s="37"/>
      <c r="B75" s="38" t="str">
        <f>'Таблица № 2'!B74</f>
        <v>ввод Морг ул. Московская</v>
      </c>
      <c r="C75" s="37"/>
      <c r="D75" s="44" t="s">
        <v>51</v>
      </c>
      <c r="E75" s="44" t="s">
        <v>51</v>
      </c>
      <c r="F75" s="58" t="s">
        <v>51</v>
      </c>
      <c r="G75" s="58" t="s">
        <v>51</v>
      </c>
      <c r="H75" s="58" t="s">
        <v>51</v>
      </c>
      <c r="I75" s="58" t="s">
        <v>51</v>
      </c>
      <c r="J75" s="58" t="s">
        <v>51</v>
      </c>
      <c r="K75" s="44" t="s">
        <v>51</v>
      </c>
      <c r="L75" s="44" t="s">
        <v>51</v>
      </c>
      <c r="M75" s="58" t="s">
        <v>51</v>
      </c>
      <c r="N75" s="58" t="s">
        <v>51</v>
      </c>
      <c r="O75" s="58" t="s">
        <v>51</v>
      </c>
      <c r="P75" s="58" t="s">
        <v>51</v>
      </c>
      <c r="Q75" s="58" t="s">
        <v>51</v>
      </c>
      <c r="R75" s="44" t="s">
        <v>51</v>
      </c>
      <c r="S75" s="44" t="s">
        <v>51</v>
      </c>
      <c r="T75" s="58" t="s">
        <v>51</v>
      </c>
      <c r="U75" s="58" t="s">
        <v>51</v>
      </c>
      <c r="V75" s="59" t="s">
        <v>51</v>
      </c>
      <c r="W75" s="58" t="s">
        <v>51</v>
      </c>
      <c r="X75" s="59" t="s">
        <v>51</v>
      </c>
      <c r="Y75" s="31" t="s">
        <v>51</v>
      </c>
      <c r="Z75" s="31" t="s">
        <v>51</v>
      </c>
      <c r="AA75" s="59" t="s">
        <v>51</v>
      </c>
      <c r="AB75" s="59" t="s">
        <v>51</v>
      </c>
      <c r="AC75" s="59" t="s">
        <v>51</v>
      </c>
      <c r="AD75" s="58" t="s">
        <v>51</v>
      </c>
      <c r="AE75" s="59" t="s">
        <v>51</v>
      </c>
      <c r="AF75" s="31" t="s">
        <v>51</v>
      </c>
      <c r="AG75" s="31" t="s">
        <v>51</v>
      </c>
      <c r="AH75" s="59" t="s">
        <v>51</v>
      </c>
      <c r="AI75" s="58" t="s">
        <v>51</v>
      </c>
      <c r="AJ75" s="58" t="s">
        <v>51</v>
      </c>
      <c r="AK75" s="58" t="s">
        <v>51</v>
      </c>
      <c r="AL75" s="58" t="s">
        <v>51</v>
      </c>
    </row>
    <row r="76" spans="1:38" ht="15.75" x14ac:dyDescent="0.25">
      <c r="A76" s="37"/>
      <c r="B76" s="38" t="str">
        <f>'Таблица № 2'!B75</f>
        <v>от ТК13 до ТК15 и врезок в по четным дома Москов.</v>
      </c>
      <c r="C76" s="37"/>
      <c r="D76" s="44" t="s">
        <v>51</v>
      </c>
      <c r="E76" s="44" t="s">
        <v>51</v>
      </c>
      <c r="F76" s="58" t="s">
        <v>51</v>
      </c>
      <c r="G76" s="58" t="s">
        <v>51</v>
      </c>
      <c r="H76" s="58" t="s">
        <v>51</v>
      </c>
      <c r="I76" s="58" t="s">
        <v>51</v>
      </c>
      <c r="J76" s="58" t="s">
        <v>51</v>
      </c>
      <c r="K76" s="44" t="s">
        <v>51</v>
      </c>
      <c r="L76" s="44" t="s">
        <v>51</v>
      </c>
      <c r="M76" s="58" t="s">
        <v>51</v>
      </c>
      <c r="N76" s="58" t="s">
        <v>51</v>
      </c>
      <c r="O76" s="58" t="s">
        <v>51</v>
      </c>
      <c r="P76" s="58" t="s">
        <v>51</v>
      </c>
      <c r="Q76" s="58" t="s">
        <v>51</v>
      </c>
      <c r="R76" s="44" t="s">
        <v>51</v>
      </c>
      <c r="S76" s="44" t="s">
        <v>51</v>
      </c>
      <c r="T76" s="58" t="s">
        <v>51</v>
      </c>
      <c r="U76" s="58" t="s">
        <v>51</v>
      </c>
      <c r="V76" s="59" t="s">
        <v>51</v>
      </c>
      <c r="W76" s="58" t="s">
        <v>51</v>
      </c>
      <c r="X76" s="59" t="s">
        <v>51</v>
      </c>
      <c r="Y76" s="31" t="s">
        <v>51</v>
      </c>
      <c r="Z76" s="31" t="s">
        <v>51</v>
      </c>
      <c r="AA76" s="59" t="s">
        <v>51</v>
      </c>
      <c r="AB76" s="59" t="s">
        <v>51</v>
      </c>
      <c r="AC76" s="59" t="s">
        <v>51</v>
      </c>
      <c r="AD76" s="58" t="s">
        <v>51</v>
      </c>
      <c r="AE76" s="59" t="s">
        <v>51</v>
      </c>
      <c r="AF76" s="31" t="s">
        <v>51</v>
      </c>
      <c r="AG76" s="31" t="s">
        <v>51</v>
      </c>
      <c r="AH76" s="59" t="s">
        <v>51</v>
      </c>
      <c r="AI76" s="58" t="s">
        <v>51</v>
      </c>
      <c r="AJ76" s="58" t="s">
        <v>51</v>
      </c>
      <c r="AK76" s="58" t="s">
        <v>51</v>
      </c>
      <c r="AL76" s="58" t="s">
        <v>51</v>
      </c>
    </row>
    <row r="77" spans="1:38" ht="15.75" x14ac:dyDescent="0.25">
      <c r="A77" s="37"/>
      <c r="B77" s="38" t="str">
        <f>'Таблица № 2'!B76</f>
        <v>от ТК 24 до ж/д по Сосновому</v>
      </c>
      <c r="C77" s="37"/>
      <c r="D77" s="44" t="s">
        <v>51</v>
      </c>
      <c r="E77" s="44" t="s">
        <v>51</v>
      </c>
      <c r="F77" s="58" t="s">
        <v>51</v>
      </c>
      <c r="G77" s="58" t="s">
        <v>51</v>
      </c>
      <c r="H77" s="58" t="s">
        <v>51</v>
      </c>
      <c r="I77" s="58" t="s">
        <v>51</v>
      </c>
      <c r="J77" s="58" t="s">
        <v>51</v>
      </c>
      <c r="K77" s="44" t="s">
        <v>51</v>
      </c>
      <c r="L77" s="44" t="s">
        <v>51</v>
      </c>
      <c r="M77" s="58" t="s">
        <v>51</v>
      </c>
      <c r="N77" s="58" t="s">
        <v>51</v>
      </c>
      <c r="O77" s="58" t="s">
        <v>51</v>
      </c>
      <c r="P77" s="58" t="s">
        <v>51</v>
      </c>
      <c r="Q77" s="58" t="s">
        <v>51</v>
      </c>
      <c r="R77" s="44" t="s">
        <v>51</v>
      </c>
      <c r="S77" s="44" t="s">
        <v>51</v>
      </c>
      <c r="T77" s="58" t="s">
        <v>51</v>
      </c>
      <c r="U77" s="58" t="s">
        <v>51</v>
      </c>
      <c r="V77" s="59" t="s">
        <v>51</v>
      </c>
      <c r="W77" s="58" t="s">
        <v>51</v>
      </c>
      <c r="X77" s="59" t="s">
        <v>51</v>
      </c>
      <c r="Y77" s="31" t="s">
        <v>51</v>
      </c>
      <c r="Z77" s="31" t="s">
        <v>51</v>
      </c>
      <c r="AA77" s="59" t="s">
        <v>51</v>
      </c>
      <c r="AB77" s="59" t="s">
        <v>51</v>
      </c>
      <c r="AC77" s="59" t="s">
        <v>51</v>
      </c>
      <c r="AD77" s="58" t="s">
        <v>51</v>
      </c>
      <c r="AE77" s="59" t="s">
        <v>51</v>
      </c>
      <c r="AF77" s="31" t="s">
        <v>51</v>
      </c>
      <c r="AG77" s="31" t="s">
        <v>51</v>
      </c>
      <c r="AH77" s="59" t="s">
        <v>51</v>
      </c>
      <c r="AI77" s="58" t="s">
        <v>51</v>
      </c>
      <c r="AJ77" s="58" t="s">
        <v>51</v>
      </c>
      <c r="AK77" s="58" t="s">
        <v>51</v>
      </c>
      <c r="AL77" s="58" t="s">
        <v>51</v>
      </c>
    </row>
    <row r="78" spans="1:38" ht="31.5" x14ac:dyDescent="0.25">
      <c r="A78" s="37"/>
      <c r="B78" s="38" t="str">
        <f>'Таблица № 2'!B77</f>
        <v>от ТК21 до врезок Победы 15,14,12,10 и до Менделеева,14</v>
      </c>
      <c r="C78" s="37"/>
      <c r="D78" s="44" t="s">
        <v>51</v>
      </c>
      <c r="E78" s="44" t="s">
        <v>51</v>
      </c>
      <c r="F78" s="58" t="s">
        <v>51</v>
      </c>
      <c r="G78" s="58" t="s">
        <v>51</v>
      </c>
      <c r="H78" s="58" t="s">
        <v>51</v>
      </c>
      <c r="I78" s="58" t="s">
        <v>51</v>
      </c>
      <c r="J78" s="58" t="s">
        <v>51</v>
      </c>
      <c r="K78" s="44" t="s">
        <v>51</v>
      </c>
      <c r="L78" s="44" t="s">
        <v>51</v>
      </c>
      <c r="M78" s="58" t="s">
        <v>51</v>
      </c>
      <c r="N78" s="58" t="s">
        <v>51</v>
      </c>
      <c r="O78" s="58" t="s">
        <v>51</v>
      </c>
      <c r="P78" s="58" t="s">
        <v>51</v>
      </c>
      <c r="Q78" s="58" t="s">
        <v>51</v>
      </c>
      <c r="R78" s="44" t="s">
        <v>51</v>
      </c>
      <c r="S78" s="44" t="s">
        <v>51</v>
      </c>
      <c r="T78" s="58" t="s">
        <v>51</v>
      </c>
      <c r="U78" s="58" t="s">
        <v>51</v>
      </c>
      <c r="V78" s="59" t="s">
        <v>51</v>
      </c>
      <c r="W78" s="58" t="s">
        <v>51</v>
      </c>
      <c r="X78" s="59" t="s">
        <v>51</v>
      </c>
      <c r="Y78" s="31" t="s">
        <v>51</v>
      </c>
      <c r="Z78" s="31" t="s">
        <v>51</v>
      </c>
      <c r="AA78" s="59" t="s">
        <v>51</v>
      </c>
      <c r="AB78" s="59" t="s">
        <v>51</v>
      </c>
      <c r="AC78" s="59" t="s">
        <v>51</v>
      </c>
      <c r="AD78" s="58" t="s">
        <v>51</v>
      </c>
      <c r="AE78" s="59" t="s">
        <v>51</v>
      </c>
      <c r="AF78" s="31" t="s">
        <v>51</v>
      </c>
      <c r="AG78" s="31" t="s">
        <v>51</v>
      </c>
      <c r="AH78" s="59" t="s">
        <v>51</v>
      </c>
      <c r="AI78" s="58" t="s">
        <v>51</v>
      </c>
      <c r="AJ78" s="58" t="s">
        <v>51</v>
      </c>
      <c r="AK78" s="58" t="s">
        <v>51</v>
      </c>
      <c r="AL78" s="58" t="s">
        <v>51</v>
      </c>
    </row>
    <row r="79" spans="1:38" ht="31.5" x14ac:dyDescent="0.25">
      <c r="A79" s="37"/>
      <c r="B79" s="38" t="str">
        <f>'Таблица № 2'!B78</f>
        <v>от ТК5 до врез-ки в Советская,1, до ТК22, до ТК21, до ТК55</v>
      </c>
      <c r="C79" s="37"/>
      <c r="D79" s="44" t="s">
        <v>51</v>
      </c>
      <c r="E79" s="44" t="s">
        <v>51</v>
      </c>
      <c r="F79" s="58" t="s">
        <v>51</v>
      </c>
      <c r="G79" s="58" t="s">
        <v>51</v>
      </c>
      <c r="H79" s="58" t="s">
        <v>51</v>
      </c>
      <c r="I79" s="58" t="s">
        <v>51</v>
      </c>
      <c r="J79" s="58" t="s">
        <v>51</v>
      </c>
      <c r="K79" s="44" t="s">
        <v>51</v>
      </c>
      <c r="L79" s="44" t="s">
        <v>51</v>
      </c>
      <c r="M79" s="58" t="s">
        <v>51</v>
      </c>
      <c r="N79" s="58" t="s">
        <v>51</v>
      </c>
      <c r="O79" s="58" t="s">
        <v>51</v>
      </c>
      <c r="P79" s="58" t="s">
        <v>51</v>
      </c>
      <c r="Q79" s="58" t="s">
        <v>51</v>
      </c>
      <c r="R79" s="44" t="s">
        <v>51</v>
      </c>
      <c r="S79" s="44" t="s">
        <v>51</v>
      </c>
      <c r="T79" s="58" t="s">
        <v>51</v>
      </c>
      <c r="U79" s="58" t="s">
        <v>51</v>
      </c>
      <c r="V79" s="59" t="s">
        <v>51</v>
      </c>
      <c r="W79" s="58" t="s">
        <v>51</v>
      </c>
      <c r="X79" s="59" t="s">
        <v>51</v>
      </c>
      <c r="Y79" s="31" t="s">
        <v>51</v>
      </c>
      <c r="Z79" s="31" t="s">
        <v>51</v>
      </c>
      <c r="AA79" s="59" t="s">
        <v>51</v>
      </c>
      <c r="AB79" s="59" t="s">
        <v>51</v>
      </c>
      <c r="AC79" s="59" t="s">
        <v>51</v>
      </c>
      <c r="AD79" s="58" t="s">
        <v>51</v>
      </c>
      <c r="AE79" s="59" t="s">
        <v>51</v>
      </c>
      <c r="AF79" s="31" t="s">
        <v>51</v>
      </c>
      <c r="AG79" s="31" t="s">
        <v>51</v>
      </c>
      <c r="AH79" s="59" t="s">
        <v>51</v>
      </c>
      <c r="AI79" s="58" t="s">
        <v>51</v>
      </c>
      <c r="AJ79" s="58" t="s">
        <v>51</v>
      </c>
      <c r="AK79" s="58" t="s">
        <v>51</v>
      </c>
      <c r="AL79" s="58" t="s">
        <v>51</v>
      </c>
    </row>
    <row r="80" spans="1:38" ht="15.75" x14ac:dyDescent="0.25">
      <c r="A80" s="37"/>
      <c r="B80" s="38" t="str">
        <f>'Таблица № 2'!B79</f>
        <v>вводы ул. Первомайская</v>
      </c>
      <c r="C80" s="37"/>
      <c r="D80" s="44" t="s">
        <v>51</v>
      </c>
      <c r="E80" s="44" t="s">
        <v>51</v>
      </c>
      <c r="F80" s="58" t="s">
        <v>51</v>
      </c>
      <c r="G80" s="58" t="s">
        <v>51</v>
      </c>
      <c r="H80" s="58" t="s">
        <v>51</v>
      </c>
      <c r="I80" s="58" t="s">
        <v>51</v>
      </c>
      <c r="J80" s="58" t="s">
        <v>51</v>
      </c>
      <c r="K80" s="44" t="s">
        <v>51</v>
      </c>
      <c r="L80" s="44" t="s">
        <v>51</v>
      </c>
      <c r="M80" s="58" t="s">
        <v>51</v>
      </c>
      <c r="N80" s="58" t="s">
        <v>51</v>
      </c>
      <c r="O80" s="58" t="s">
        <v>51</v>
      </c>
      <c r="P80" s="58" t="s">
        <v>51</v>
      </c>
      <c r="Q80" s="58" t="s">
        <v>51</v>
      </c>
      <c r="R80" s="44" t="s">
        <v>51</v>
      </c>
      <c r="S80" s="44" t="s">
        <v>51</v>
      </c>
      <c r="T80" s="58" t="s">
        <v>51</v>
      </c>
      <c r="U80" s="58" t="s">
        <v>51</v>
      </c>
      <c r="V80" s="59" t="s">
        <v>51</v>
      </c>
      <c r="W80" s="58" t="s">
        <v>51</v>
      </c>
      <c r="X80" s="59" t="s">
        <v>51</v>
      </c>
      <c r="Y80" s="31" t="s">
        <v>51</v>
      </c>
      <c r="Z80" s="31" t="s">
        <v>51</v>
      </c>
      <c r="AA80" s="59" t="s">
        <v>51</v>
      </c>
      <c r="AB80" s="59" t="s">
        <v>51</v>
      </c>
      <c r="AC80" s="59" t="s">
        <v>51</v>
      </c>
      <c r="AD80" s="58" t="s">
        <v>51</v>
      </c>
      <c r="AE80" s="59" t="s">
        <v>51</v>
      </c>
      <c r="AF80" s="31" t="s">
        <v>51</v>
      </c>
      <c r="AG80" s="31" t="s">
        <v>51</v>
      </c>
      <c r="AH80" s="59" t="s">
        <v>51</v>
      </c>
      <c r="AI80" s="58" t="s">
        <v>51</v>
      </c>
      <c r="AJ80" s="58" t="s">
        <v>51</v>
      </c>
      <c r="AK80" s="58" t="s">
        <v>51</v>
      </c>
      <c r="AL80" s="58" t="s">
        <v>51</v>
      </c>
    </row>
    <row r="81" spans="1:38" ht="15.75" x14ac:dyDescent="0.25">
      <c r="A81" s="37"/>
      <c r="B81" s="38" t="str">
        <f>'Таблица № 2'!B80</f>
        <v>ввод Администрация ул. Ульяновых</v>
      </c>
      <c r="C81" s="37"/>
      <c r="D81" s="44" t="s">
        <v>51</v>
      </c>
      <c r="E81" s="44" t="s">
        <v>51</v>
      </c>
      <c r="F81" s="58" t="s">
        <v>51</v>
      </c>
      <c r="G81" s="58" t="s">
        <v>51</v>
      </c>
      <c r="H81" s="58" t="s">
        <v>51</v>
      </c>
      <c r="I81" s="58" t="s">
        <v>51</v>
      </c>
      <c r="J81" s="58" t="s">
        <v>51</v>
      </c>
      <c r="K81" s="44" t="s">
        <v>51</v>
      </c>
      <c r="L81" s="44" t="s">
        <v>51</v>
      </c>
      <c r="M81" s="58" t="s">
        <v>51</v>
      </c>
      <c r="N81" s="58" t="s">
        <v>51</v>
      </c>
      <c r="O81" s="58" t="s">
        <v>51</v>
      </c>
      <c r="P81" s="58" t="s">
        <v>51</v>
      </c>
      <c r="Q81" s="58" t="s">
        <v>51</v>
      </c>
      <c r="R81" s="44" t="s">
        <v>51</v>
      </c>
      <c r="S81" s="44" t="s">
        <v>51</v>
      </c>
      <c r="T81" s="58" t="s">
        <v>51</v>
      </c>
      <c r="U81" s="58" t="s">
        <v>51</v>
      </c>
      <c r="V81" s="59" t="s">
        <v>51</v>
      </c>
      <c r="W81" s="58" t="s">
        <v>51</v>
      </c>
      <c r="X81" s="59" t="s">
        <v>51</v>
      </c>
      <c r="Y81" s="31" t="s">
        <v>51</v>
      </c>
      <c r="Z81" s="31" t="s">
        <v>51</v>
      </c>
      <c r="AA81" s="59" t="s">
        <v>51</v>
      </c>
      <c r="AB81" s="59" t="s">
        <v>51</v>
      </c>
      <c r="AC81" s="59" t="s">
        <v>51</v>
      </c>
      <c r="AD81" s="58" t="s">
        <v>51</v>
      </c>
      <c r="AE81" s="59" t="s">
        <v>51</v>
      </c>
      <c r="AF81" s="31" t="s">
        <v>51</v>
      </c>
      <c r="AG81" s="31" t="s">
        <v>51</v>
      </c>
      <c r="AH81" s="59" t="s">
        <v>51</v>
      </c>
      <c r="AI81" s="58" t="s">
        <v>51</v>
      </c>
      <c r="AJ81" s="58" t="s">
        <v>51</v>
      </c>
      <c r="AK81" s="58" t="s">
        <v>51</v>
      </c>
      <c r="AL81" s="58" t="s">
        <v>51</v>
      </c>
    </row>
    <row r="82" spans="1:38" ht="15.75" x14ac:dyDescent="0.25">
      <c r="A82" s="37"/>
      <c r="B82" s="38" t="str">
        <f>'Таблица № 2'!B81</f>
        <v>ввод Пожарная часть ул. Правобережная</v>
      </c>
      <c r="C82" s="37"/>
      <c r="D82" s="44" t="s">
        <v>51</v>
      </c>
      <c r="E82" s="44" t="s">
        <v>51</v>
      </c>
      <c r="F82" s="58" t="s">
        <v>51</v>
      </c>
      <c r="G82" s="58" t="s">
        <v>51</v>
      </c>
      <c r="H82" s="58" t="s">
        <v>51</v>
      </c>
      <c r="I82" s="58" t="s">
        <v>51</v>
      </c>
      <c r="J82" s="58" t="s">
        <v>51</v>
      </c>
      <c r="K82" s="44" t="s">
        <v>51</v>
      </c>
      <c r="L82" s="44" t="s">
        <v>51</v>
      </c>
      <c r="M82" s="58" t="s">
        <v>51</v>
      </c>
      <c r="N82" s="58" t="s">
        <v>51</v>
      </c>
      <c r="O82" s="58" t="s">
        <v>51</v>
      </c>
      <c r="P82" s="58" t="s">
        <v>51</v>
      </c>
      <c r="Q82" s="58" t="s">
        <v>51</v>
      </c>
      <c r="R82" s="44" t="s">
        <v>51</v>
      </c>
      <c r="S82" s="44" t="s">
        <v>51</v>
      </c>
      <c r="T82" s="58" t="s">
        <v>51</v>
      </c>
      <c r="U82" s="58" t="s">
        <v>51</v>
      </c>
      <c r="V82" s="59" t="s">
        <v>51</v>
      </c>
      <c r="W82" s="58" t="s">
        <v>51</v>
      </c>
      <c r="X82" s="59" t="s">
        <v>51</v>
      </c>
      <c r="Y82" s="31" t="s">
        <v>51</v>
      </c>
      <c r="Z82" s="31" t="s">
        <v>51</v>
      </c>
      <c r="AA82" s="59" t="s">
        <v>51</v>
      </c>
      <c r="AB82" s="59" t="s">
        <v>51</v>
      </c>
      <c r="AC82" s="59" t="s">
        <v>51</v>
      </c>
      <c r="AD82" s="58" t="s">
        <v>51</v>
      </c>
      <c r="AE82" s="59" t="s">
        <v>51</v>
      </c>
      <c r="AF82" s="31" t="s">
        <v>51</v>
      </c>
      <c r="AG82" s="31" t="s">
        <v>51</v>
      </c>
      <c r="AH82" s="59" t="s">
        <v>51</v>
      </c>
      <c r="AI82" s="58" t="s">
        <v>51</v>
      </c>
      <c r="AJ82" s="58" t="s">
        <v>51</v>
      </c>
      <c r="AK82" s="58" t="s">
        <v>51</v>
      </c>
      <c r="AL82" s="58" t="s">
        <v>51</v>
      </c>
    </row>
    <row r="83" spans="1:38" ht="15.75" x14ac:dyDescent="0.25">
      <c r="A83" s="37"/>
      <c r="B83" s="38" t="str">
        <f>'Таблица № 2'!B82</f>
        <v>ввод Военный городок ул. Советская</v>
      </c>
      <c r="C83" s="37"/>
      <c r="D83" s="44" t="s">
        <v>51</v>
      </c>
      <c r="E83" s="44" t="s">
        <v>51</v>
      </c>
      <c r="F83" s="58" t="s">
        <v>51</v>
      </c>
      <c r="G83" s="58" t="s">
        <v>51</v>
      </c>
      <c r="H83" s="58" t="s">
        <v>51</v>
      </c>
      <c r="I83" s="58" t="s">
        <v>51</v>
      </c>
      <c r="J83" s="58" t="s">
        <v>51</v>
      </c>
      <c r="K83" s="44" t="s">
        <v>51</v>
      </c>
      <c r="L83" s="44" t="s">
        <v>51</v>
      </c>
      <c r="M83" s="58" t="s">
        <v>51</v>
      </c>
      <c r="N83" s="58" t="s">
        <v>51</v>
      </c>
      <c r="O83" s="58" t="s">
        <v>51</v>
      </c>
      <c r="P83" s="58" t="s">
        <v>51</v>
      </c>
      <c r="Q83" s="58" t="s">
        <v>51</v>
      </c>
      <c r="R83" s="44" t="s">
        <v>51</v>
      </c>
      <c r="S83" s="44" t="s">
        <v>51</v>
      </c>
      <c r="T83" s="58" t="s">
        <v>51</v>
      </c>
      <c r="U83" s="58" t="s">
        <v>51</v>
      </c>
      <c r="V83" s="59" t="s">
        <v>51</v>
      </c>
      <c r="W83" s="58" t="s">
        <v>51</v>
      </c>
      <c r="X83" s="59" t="s">
        <v>51</v>
      </c>
      <c r="Y83" s="31" t="s">
        <v>51</v>
      </c>
      <c r="Z83" s="31" t="s">
        <v>51</v>
      </c>
      <c r="AA83" s="59" t="s">
        <v>51</v>
      </c>
      <c r="AB83" s="59" t="s">
        <v>51</v>
      </c>
      <c r="AC83" s="59" t="s">
        <v>51</v>
      </c>
      <c r="AD83" s="58" t="s">
        <v>51</v>
      </c>
      <c r="AE83" s="59" t="s">
        <v>51</v>
      </c>
      <c r="AF83" s="31" t="s">
        <v>51</v>
      </c>
      <c r="AG83" s="31" t="s">
        <v>51</v>
      </c>
      <c r="AH83" s="59" t="s">
        <v>51</v>
      </c>
      <c r="AI83" s="58" t="s">
        <v>51</v>
      </c>
      <c r="AJ83" s="58" t="s">
        <v>51</v>
      </c>
      <c r="AK83" s="58" t="s">
        <v>51</v>
      </c>
      <c r="AL83" s="58" t="s">
        <v>51</v>
      </c>
    </row>
    <row r="84" spans="1:38" ht="15.75" x14ac:dyDescent="0.25">
      <c r="A84" s="37"/>
      <c r="B84" s="38" t="str">
        <f>'Таблица № 2'!B83</f>
        <v>ввод Дом офицеров ул. Артиллерийская</v>
      </c>
      <c r="C84" s="37"/>
      <c r="D84" s="44" t="s">
        <v>51</v>
      </c>
      <c r="E84" s="44" t="s">
        <v>51</v>
      </c>
      <c r="F84" s="58" t="s">
        <v>51</v>
      </c>
      <c r="G84" s="58" t="s">
        <v>51</v>
      </c>
      <c r="H84" s="58" t="s">
        <v>51</v>
      </c>
      <c r="I84" s="58" t="s">
        <v>51</v>
      </c>
      <c r="J84" s="58" t="s">
        <v>51</v>
      </c>
      <c r="K84" s="44" t="s">
        <v>51</v>
      </c>
      <c r="L84" s="44" t="s">
        <v>51</v>
      </c>
      <c r="M84" s="58" t="s">
        <v>51</v>
      </c>
      <c r="N84" s="58" t="s">
        <v>51</v>
      </c>
      <c r="O84" s="58" t="s">
        <v>51</v>
      </c>
      <c r="P84" s="58" t="s">
        <v>51</v>
      </c>
      <c r="Q84" s="58" t="s">
        <v>51</v>
      </c>
      <c r="R84" s="44" t="s">
        <v>51</v>
      </c>
      <c r="S84" s="44" t="s">
        <v>51</v>
      </c>
      <c r="T84" s="58" t="s">
        <v>51</v>
      </c>
      <c r="U84" s="58" t="s">
        <v>51</v>
      </c>
      <c r="V84" s="59" t="s">
        <v>51</v>
      </c>
      <c r="W84" s="58" t="s">
        <v>51</v>
      </c>
      <c r="X84" s="59" t="s">
        <v>51</v>
      </c>
      <c r="Y84" s="31" t="s">
        <v>51</v>
      </c>
      <c r="Z84" s="31" t="s">
        <v>51</v>
      </c>
      <c r="AA84" s="59" t="s">
        <v>51</v>
      </c>
      <c r="AB84" s="59" t="s">
        <v>51</v>
      </c>
      <c r="AC84" s="59" t="s">
        <v>51</v>
      </c>
      <c r="AD84" s="58" t="s">
        <v>51</v>
      </c>
      <c r="AE84" s="59" t="s">
        <v>51</v>
      </c>
      <c r="AF84" s="31" t="s">
        <v>51</v>
      </c>
      <c r="AG84" s="31" t="s">
        <v>51</v>
      </c>
      <c r="AH84" s="59" t="s">
        <v>51</v>
      </c>
      <c r="AI84" s="58" t="s">
        <v>51</v>
      </c>
      <c r="AJ84" s="58" t="s">
        <v>51</v>
      </c>
      <c r="AK84" s="58" t="s">
        <v>51</v>
      </c>
      <c r="AL84" s="58" t="s">
        <v>51</v>
      </c>
    </row>
    <row r="85" spans="1:38" ht="15.75" x14ac:dyDescent="0.25">
      <c r="A85" s="37"/>
      <c r="B85" s="38" t="str">
        <f>'Таблица № 2'!B84</f>
        <v>ввод СОШ №1 ул. Красноармейская</v>
      </c>
      <c r="C85" s="37"/>
      <c r="D85" s="44" t="s">
        <v>51</v>
      </c>
      <c r="E85" s="44" t="s">
        <v>51</v>
      </c>
      <c r="F85" s="58" t="s">
        <v>51</v>
      </c>
      <c r="G85" s="58" t="s">
        <v>51</v>
      </c>
      <c r="H85" s="58" t="s">
        <v>51</v>
      </c>
      <c r="I85" s="58" t="s">
        <v>51</v>
      </c>
      <c r="J85" s="58" t="s">
        <v>51</v>
      </c>
      <c r="K85" s="44" t="s">
        <v>51</v>
      </c>
      <c r="L85" s="44" t="s">
        <v>51</v>
      </c>
      <c r="M85" s="58" t="s">
        <v>51</v>
      </c>
      <c r="N85" s="58" t="s">
        <v>51</v>
      </c>
      <c r="O85" s="58" t="s">
        <v>51</v>
      </c>
      <c r="P85" s="58" t="s">
        <v>51</v>
      </c>
      <c r="Q85" s="58" t="s">
        <v>51</v>
      </c>
      <c r="R85" s="44" t="s">
        <v>51</v>
      </c>
      <c r="S85" s="44" t="s">
        <v>51</v>
      </c>
      <c r="T85" s="58" t="s">
        <v>51</v>
      </c>
      <c r="U85" s="58" t="s">
        <v>51</v>
      </c>
      <c r="V85" s="59" t="s">
        <v>51</v>
      </c>
      <c r="W85" s="58" t="s">
        <v>51</v>
      </c>
      <c r="X85" s="59" t="s">
        <v>51</v>
      </c>
      <c r="Y85" s="31" t="s">
        <v>51</v>
      </c>
      <c r="Z85" s="31" t="s">
        <v>51</v>
      </c>
      <c r="AA85" s="59" t="s">
        <v>51</v>
      </c>
      <c r="AB85" s="59" t="s">
        <v>51</v>
      </c>
      <c r="AC85" s="59" t="s">
        <v>51</v>
      </c>
      <c r="AD85" s="58" t="s">
        <v>51</v>
      </c>
      <c r="AE85" s="59" t="s">
        <v>51</v>
      </c>
      <c r="AF85" s="31" t="s">
        <v>51</v>
      </c>
      <c r="AG85" s="31" t="s">
        <v>51</v>
      </c>
      <c r="AH85" s="59" t="s">
        <v>51</v>
      </c>
      <c r="AI85" s="58" t="s">
        <v>51</v>
      </c>
      <c r="AJ85" s="58" t="s">
        <v>51</v>
      </c>
      <c r="AK85" s="58" t="s">
        <v>51</v>
      </c>
      <c r="AL85" s="58" t="s">
        <v>51</v>
      </c>
    </row>
    <row r="86" spans="1:38" ht="15.75" x14ac:dyDescent="0.25">
      <c r="A86" s="37"/>
      <c r="B86" s="38" t="str">
        <f>'Таблица № 2'!B85</f>
        <v>ввод СОШ №5 пер. Павлова</v>
      </c>
      <c r="C86" s="37"/>
      <c r="D86" s="44" t="s">
        <v>51</v>
      </c>
      <c r="E86" s="44" t="s">
        <v>51</v>
      </c>
      <c r="F86" s="58" t="s">
        <v>51</v>
      </c>
      <c r="G86" s="58" t="s">
        <v>51</v>
      </c>
      <c r="H86" s="58" t="s">
        <v>51</v>
      </c>
      <c r="I86" s="58" t="s">
        <v>51</v>
      </c>
      <c r="J86" s="58" t="s">
        <v>51</v>
      </c>
      <c r="K86" s="44" t="s">
        <v>51</v>
      </c>
      <c r="L86" s="44" t="s">
        <v>51</v>
      </c>
      <c r="M86" s="58" t="s">
        <v>51</v>
      </c>
      <c r="N86" s="58" t="s">
        <v>51</v>
      </c>
      <c r="O86" s="58" t="s">
        <v>51</v>
      </c>
      <c r="P86" s="58" t="s">
        <v>51</v>
      </c>
      <c r="Q86" s="58" t="s">
        <v>51</v>
      </c>
      <c r="R86" s="44" t="s">
        <v>51</v>
      </c>
      <c r="S86" s="44" t="s">
        <v>51</v>
      </c>
      <c r="T86" s="58" t="s">
        <v>51</v>
      </c>
      <c r="U86" s="58" t="s">
        <v>51</v>
      </c>
      <c r="V86" s="59" t="s">
        <v>51</v>
      </c>
      <c r="W86" s="58" t="s">
        <v>51</v>
      </c>
      <c r="X86" s="59" t="s">
        <v>51</v>
      </c>
      <c r="Y86" s="31" t="s">
        <v>51</v>
      </c>
      <c r="Z86" s="31" t="s">
        <v>51</v>
      </c>
      <c r="AA86" s="59" t="s">
        <v>51</v>
      </c>
      <c r="AB86" s="59" t="s">
        <v>51</v>
      </c>
      <c r="AC86" s="59" t="s">
        <v>51</v>
      </c>
      <c r="AD86" s="58" t="s">
        <v>51</v>
      </c>
      <c r="AE86" s="59" t="s">
        <v>51</v>
      </c>
      <c r="AF86" s="31" t="s">
        <v>51</v>
      </c>
      <c r="AG86" s="31" t="s">
        <v>51</v>
      </c>
      <c r="AH86" s="59" t="s">
        <v>51</v>
      </c>
      <c r="AI86" s="58" t="s">
        <v>51</v>
      </c>
      <c r="AJ86" s="58" t="s">
        <v>51</v>
      </c>
      <c r="AK86" s="58" t="s">
        <v>51</v>
      </c>
      <c r="AL86" s="58" t="s">
        <v>51</v>
      </c>
    </row>
    <row r="87" spans="1:38" ht="31.5" x14ac:dyDescent="0.25">
      <c r="A87" s="37"/>
      <c r="B87" s="38" t="str">
        <f>'Таблица № 2'!B86</f>
        <v>ввод гостиница Королевский двор ул. Зои Космодемьянской</v>
      </c>
      <c r="C87" s="37"/>
      <c r="D87" s="44" t="s">
        <v>51</v>
      </c>
      <c r="E87" s="44" t="s">
        <v>51</v>
      </c>
      <c r="F87" s="58" t="s">
        <v>51</v>
      </c>
      <c r="G87" s="58" t="s">
        <v>51</v>
      </c>
      <c r="H87" s="58" t="s">
        <v>51</v>
      </c>
      <c r="I87" s="58" t="s">
        <v>51</v>
      </c>
      <c r="J87" s="58" t="s">
        <v>51</v>
      </c>
      <c r="K87" s="44" t="s">
        <v>51</v>
      </c>
      <c r="L87" s="44" t="s">
        <v>51</v>
      </c>
      <c r="M87" s="58" t="s">
        <v>51</v>
      </c>
      <c r="N87" s="58" t="s">
        <v>51</v>
      </c>
      <c r="O87" s="58" t="s">
        <v>51</v>
      </c>
      <c r="P87" s="58" t="s">
        <v>51</v>
      </c>
      <c r="Q87" s="58" t="s">
        <v>51</v>
      </c>
      <c r="R87" s="44" t="s">
        <v>51</v>
      </c>
      <c r="S87" s="44" t="s">
        <v>51</v>
      </c>
      <c r="T87" s="58" t="s">
        <v>51</v>
      </c>
      <c r="U87" s="58" t="s">
        <v>51</v>
      </c>
      <c r="V87" s="59" t="s">
        <v>51</v>
      </c>
      <c r="W87" s="58" t="s">
        <v>51</v>
      </c>
      <c r="X87" s="59" t="s">
        <v>51</v>
      </c>
      <c r="Y87" s="31" t="s">
        <v>51</v>
      </c>
      <c r="Z87" s="31" t="s">
        <v>51</v>
      </c>
      <c r="AA87" s="59" t="s">
        <v>51</v>
      </c>
      <c r="AB87" s="59" t="s">
        <v>51</v>
      </c>
      <c r="AC87" s="59" t="s">
        <v>51</v>
      </c>
      <c r="AD87" s="58" t="s">
        <v>51</v>
      </c>
      <c r="AE87" s="59" t="s">
        <v>51</v>
      </c>
      <c r="AF87" s="31" t="s">
        <v>51</v>
      </c>
      <c r="AG87" s="31" t="s">
        <v>51</v>
      </c>
      <c r="AH87" s="59" t="s">
        <v>51</v>
      </c>
      <c r="AI87" s="58" t="s">
        <v>51</v>
      </c>
      <c r="AJ87" s="58" t="s">
        <v>51</v>
      </c>
      <c r="AK87" s="58" t="s">
        <v>51</v>
      </c>
      <c r="AL87" s="58" t="s">
        <v>51</v>
      </c>
    </row>
    <row r="88" spans="1:38" ht="15.75" x14ac:dyDescent="0.25">
      <c r="A88" s="37"/>
      <c r="B88" s="38" t="str">
        <f>'Таблица № 2'!B87</f>
        <v>вводы Раминте и Восток ул. Победы</v>
      </c>
      <c r="C88" s="37"/>
      <c r="D88" s="44" t="s">
        <v>51</v>
      </c>
      <c r="E88" s="44" t="s">
        <v>51</v>
      </c>
      <c r="F88" s="58" t="s">
        <v>51</v>
      </c>
      <c r="G88" s="58" t="s">
        <v>51</v>
      </c>
      <c r="H88" s="58" t="s">
        <v>51</v>
      </c>
      <c r="I88" s="58" t="s">
        <v>51</v>
      </c>
      <c r="J88" s="58" t="s">
        <v>51</v>
      </c>
      <c r="K88" s="44" t="s">
        <v>51</v>
      </c>
      <c r="L88" s="44" t="s">
        <v>51</v>
      </c>
      <c r="M88" s="58" t="s">
        <v>51</v>
      </c>
      <c r="N88" s="58" t="s">
        <v>51</v>
      </c>
      <c r="O88" s="58" t="s">
        <v>51</v>
      </c>
      <c r="P88" s="58" t="s">
        <v>51</v>
      </c>
      <c r="Q88" s="58" t="s">
        <v>51</v>
      </c>
      <c r="R88" s="44" t="s">
        <v>51</v>
      </c>
      <c r="S88" s="44" t="s">
        <v>51</v>
      </c>
      <c r="T88" s="58" t="s">
        <v>51</v>
      </c>
      <c r="U88" s="58" t="s">
        <v>51</v>
      </c>
      <c r="V88" s="59" t="s">
        <v>51</v>
      </c>
      <c r="W88" s="58" t="s">
        <v>51</v>
      </c>
      <c r="X88" s="59" t="s">
        <v>51</v>
      </c>
      <c r="Y88" s="31" t="s">
        <v>51</v>
      </c>
      <c r="Z88" s="31" t="s">
        <v>51</v>
      </c>
      <c r="AA88" s="59" t="s">
        <v>51</v>
      </c>
      <c r="AB88" s="59" t="s">
        <v>51</v>
      </c>
      <c r="AC88" s="59" t="s">
        <v>51</v>
      </c>
      <c r="AD88" s="58" t="s">
        <v>51</v>
      </c>
      <c r="AE88" s="59" t="s">
        <v>51</v>
      </c>
      <c r="AF88" s="31" t="s">
        <v>51</v>
      </c>
      <c r="AG88" s="31" t="s">
        <v>51</v>
      </c>
      <c r="AH88" s="59" t="s">
        <v>51</v>
      </c>
      <c r="AI88" s="58" t="s">
        <v>51</v>
      </c>
      <c r="AJ88" s="58" t="s">
        <v>51</v>
      </c>
      <c r="AK88" s="58" t="s">
        <v>51</v>
      </c>
      <c r="AL88" s="58" t="s">
        <v>51</v>
      </c>
    </row>
    <row r="89" spans="1:38" ht="15.75" x14ac:dyDescent="0.25">
      <c r="A89" s="37"/>
      <c r="B89" s="38" t="str">
        <f>'Таблица № 2'!B88</f>
        <v>ввод ТЦ "Орбита" ул. Московская</v>
      </c>
      <c r="C89" s="37"/>
      <c r="D89" s="44" t="s">
        <v>51</v>
      </c>
      <c r="E89" s="44" t="s">
        <v>51</v>
      </c>
      <c r="F89" s="58" t="s">
        <v>51</v>
      </c>
      <c r="G89" s="58" t="s">
        <v>51</v>
      </c>
      <c r="H89" s="58" t="s">
        <v>51</v>
      </c>
      <c r="I89" s="58" t="s">
        <v>51</v>
      </c>
      <c r="J89" s="58" t="s">
        <v>51</v>
      </c>
      <c r="K89" s="44" t="s">
        <v>51</v>
      </c>
      <c r="L89" s="44" t="s">
        <v>51</v>
      </c>
      <c r="M89" s="58" t="s">
        <v>51</v>
      </c>
      <c r="N89" s="58" t="s">
        <v>51</v>
      </c>
      <c r="O89" s="58" t="s">
        <v>51</v>
      </c>
      <c r="P89" s="58" t="s">
        <v>51</v>
      </c>
      <c r="Q89" s="58" t="s">
        <v>51</v>
      </c>
      <c r="R89" s="44" t="s">
        <v>51</v>
      </c>
      <c r="S89" s="44" t="s">
        <v>51</v>
      </c>
      <c r="T89" s="58" t="s">
        <v>51</v>
      </c>
      <c r="U89" s="58" t="s">
        <v>51</v>
      </c>
      <c r="V89" s="59" t="s">
        <v>51</v>
      </c>
      <c r="W89" s="58" t="s">
        <v>51</v>
      </c>
      <c r="X89" s="59" t="s">
        <v>51</v>
      </c>
      <c r="Y89" s="31" t="s">
        <v>51</v>
      </c>
      <c r="Z89" s="31" t="s">
        <v>51</v>
      </c>
      <c r="AA89" s="59" t="s">
        <v>51</v>
      </c>
      <c r="AB89" s="59" t="s">
        <v>51</v>
      </c>
      <c r="AC89" s="59" t="s">
        <v>51</v>
      </c>
      <c r="AD89" s="58" t="s">
        <v>51</v>
      </c>
      <c r="AE89" s="59" t="s">
        <v>51</v>
      </c>
      <c r="AF89" s="31" t="s">
        <v>51</v>
      </c>
      <c r="AG89" s="31" t="s">
        <v>51</v>
      </c>
      <c r="AH89" s="59" t="s">
        <v>51</v>
      </c>
      <c r="AI89" s="58" t="s">
        <v>51</v>
      </c>
      <c r="AJ89" s="58" t="s">
        <v>51</v>
      </c>
      <c r="AK89" s="58" t="s">
        <v>51</v>
      </c>
      <c r="AL89" s="58" t="s">
        <v>51</v>
      </c>
    </row>
    <row r="90" spans="1:38" ht="15.75" x14ac:dyDescent="0.25">
      <c r="A90" s="37"/>
      <c r="B90" s="38" t="str">
        <f>'Таблица № 2'!B89</f>
        <v>ввод Автоколонна 1802 ул. Толстого</v>
      </c>
      <c r="C90" s="37"/>
      <c r="D90" s="44" t="s">
        <v>51</v>
      </c>
      <c r="E90" s="44" t="s">
        <v>51</v>
      </c>
      <c r="F90" s="58" t="s">
        <v>51</v>
      </c>
      <c r="G90" s="58" t="s">
        <v>51</v>
      </c>
      <c r="H90" s="58" t="s">
        <v>51</v>
      </c>
      <c r="I90" s="58" t="s">
        <v>51</v>
      </c>
      <c r="J90" s="58" t="s">
        <v>51</v>
      </c>
      <c r="K90" s="44" t="s">
        <v>51</v>
      </c>
      <c r="L90" s="44" t="s">
        <v>51</v>
      </c>
      <c r="M90" s="58" t="s">
        <v>51</v>
      </c>
      <c r="N90" s="58" t="s">
        <v>51</v>
      </c>
      <c r="O90" s="58" t="s">
        <v>51</v>
      </c>
      <c r="P90" s="58" t="s">
        <v>51</v>
      </c>
      <c r="Q90" s="58" t="s">
        <v>51</v>
      </c>
      <c r="R90" s="44" t="s">
        <v>51</v>
      </c>
      <c r="S90" s="44" t="s">
        <v>51</v>
      </c>
      <c r="T90" s="58" t="s">
        <v>51</v>
      </c>
      <c r="U90" s="58" t="s">
        <v>51</v>
      </c>
      <c r="V90" s="59" t="s">
        <v>51</v>
      </c>
      <c r="W90" s="58" t="s">
        <v>51</v>
      </c>
      <c r="X90" s="59" t="s">
        <v>51</v>
      </c>
      <c r="Y90" s="31" t="s">
        <v>51</v>
      </c>
      <c r="Z90" s="31" t="s">
        <v>51</v>
      </c>
      <c r="AA90" s="59" t="s">
        <v>51</v>
      </c>
      <c r="AB90" s="59" t="s">
        <v>51</v>
      </c>
      <c r="AC90" s="59" t="s">
        <v>51</v>
      </c>
      <c r="AD90" s="58" t="s">
        <v>51</v>
      </c>
      <c r="AE90" s="59" t="s">
        <v>51</v>
      </c>
      <c r="AF90" s="31" t="s">
        <v>51</v>
      </c>
      <c r="AG90" s="31" t="s">
        <v>51</v>
      </c>
      <c r="AH90" s="59" t="s">
        <v>51</v>
      </c>
      <c r="AI90" s="58" t="s">
        <v>51</v>
      </c>
      <c r="AJ90" s="58" t="s">
        <v>51</v>
      </c>
      <c r="AK90" s="58" t="s">
        <v>51</v>
      </c>
      <c r="AL90" s="58" t="s">
        <v>51</v>
      </c>
    </row>
    <row r="91" spans="1:38" ht="15.75" x14ac:dyDescent="0.25">
      <c r="A91" s="37"/>
      <c r="B91" s="38" t="str">
        <f>'Таблица № 2'!B90</f>
        <v>ввод Почта ул. Тимирязева</v>
      </c>
      <c r="C91" s="37"/>
      <c r="D91" s="44" t="s">
        <v>51</v>
      </c>
      <c r="E91" s="44" t="s">
        <v>51</v>
      </c>
      <c r="F91" s="58" t="s">
        <v>51</v>
      </c>
      <c r="G91" s="58" t="s">
        <v>51</v>
      </c>
      <c r="H91" s="58" t="s">
        <v>51</v>
      </c>
      <c r="I91" s="58" t="s">
        <v>51</v>
      </c>
      <c r="J91" s="58" t="s">
        <v>51</v>
      </c>
      <c r="K91" s="44" t="s">
        <v>51</v>
      </c>
      <c r="L91" s="44" t="s">
        <v>51</v>
      </c>
      <c r="M91" s="58" t="s">
        <v>51</v>
      </c>
      <c r="N91" s="58" t="s">
        <v>51</v>
      </c>
      <c r="O91" s="58" t="s">
        <v>51</v>
      </c>
      <c r="P91" s="58" t="s">
        <v>51</v>
      </c>
      <c r="Q91" s="58" t="s">
        <v>51</v>
      </c>
      <c r="R91" s="44" t="s">
        <v>51</v>
      </c>
      <c r="S91" s="44" t="s">
        <v>51</v>
      </c>
      <c r="T91" s="58" t="s">
        <v>51</v>
      </c>
      <c r="U91" s="58" t="s">
        <v>51</v>
      </c>
      <c r="V91" s="59" t="s">
        <v>51</v>
      </c>
      <c r="W91" s="58" t="s">
        <v>51</v>
      </c>
      <c r="X91" s="59" t="s">
        <v>51</v>
      </c>
      <c r="Y91" s="31" t="s">
        <v>51</v>
      </c>
      <c r="Z91" s="31" t="s">
        <v>51</v>
      </c>
      <c r="AA91" s="59" t="s">
        <v>51</v>
      </c>
      <c r="AB91" s="59" t="s">
        <v>51</v>
      </c>
      <c r="AC91" s="59" t="s">
        <v>51</v>
      </c>
      <c r="AD91" s="58" t="s">
        <v>51</v>
      </c>
      <c r="AE91" s="59" t="s">
        <v>51</v>
      </c>
      <c r="AF91" s="31" t="s">
        <v>51</v>
      </c>
      <c r="AG91" s="31" t="s">
        <v>51</v>
      </c>
      <c r="AH91" s="59" t="s">
        <v>51</v>
      </c>
      <c r="AI91" s="58" t="s">
        <v>51</v>
      </c>
      <c r="AJ91" s="58" t="s">
        <v>51</v>
      </c>
      <c r="AK91" s="58" t="s">
        <v>51</v>
      </c>
      <c r="AL91" s="58" t="s">
        <v>51</v>
      </c>
    </row>
    <row r="92" spans="1:38" ht="15.75" x14ac:dyDescent="0.25">
      <c r="A92" s="37"/>
      <c r="B92" s="38" t="str">
        <f>'Таблица № 2'!B91</f>
        <v>вводы ГПТ ул. Ульяновых, пр. Ленина</v>
      </c>
      <c r="C92" s="37"/>
      <c r="D92" s="44" t="s">
        <v>51</v>
      </c>
      <c r="E92" s="44" t="s">
        <v>51</v>
      </c>
      <c r="F92" s="58" t="s">
        <v>51</v>
      </c>
      <c r="G92" s="58" t="s">
        <v>51</v>
      </c>
      <c r="H92" s="58" t="s">
        <v>51</v>
      </c>
      <c r="I92" s="58" t="s">
        <v>51</v>
      </c>
      <c r="J92" s="58" t="s">
        <v>51</v>
      </c>
      <c r="K92" s="44" t="s">
        <v>51</v>
      </c>
      <c r="L92" s="44" t="s">
        <v>51</v>
      </c>
      <c r="M92" s="58" t="s">
        <v>51</v>
      </c>
      <c r="N92" s="58" t="s">
        <v>51</v>
      </c>
      <c r="O92" s="58" t="s">
        <v>51</v>
      </c>
      <c r="P92" s="58" t="s">
        <v>51</v>
      </c>
      <c r="Q92" s="58" t="s">
        <v>51</v>
      </c>
      <c r="R92" s="44" t="s">
        <v>51</v>
      </c>
      <c r="S92" s="44" t="s">
        <v>51</v>
      </c>
      <c r="T92" s="58" t="s">
        <v>51</v>
      </c>
      <c r="U92" s="58" t="s">
        <v>51</v>
      </c>
      <c r="V92" s="59" t="s">
        <v>51</v>
      </c>
      <c r="W92" s="58" t="s">
        <v>51</v>
      </c>
      <c r="X92" s="59" t="s">
        <v>51</v>
      </c>
      <c r="Y92" s="31" t="s">
        <v>51</v>
      </c>
      <c r="Z92" s="31" t="s">
        <v>51</v>
      </c>
      <c r="AA92" s="59" t="s">
        <v>51</v>
      </c>
      <c r="AB92" s="59" t="s">
        <v>51</v>
      </c>
      <c r="AC92" s="59" t="s">
        <v>51</v>
      </c>
      <c r="AD92" s="58" t="s">
        <v>51</v>
      </c>
      <c r="AE92" s="59" t="s">
        <v>51</v>
      </c>
      <c r="AF92" s="31" t="s">
        <v>51</v>
      </c>
      <c r="AG92" s="31" t="s">
        <v>51</v>
      </c>
      <c r="AH92" s="59" t="s">
        <v>51</v>
      </c>
      <c r="AI92" s="58" t="s">
        <v>51</v>
      </c>
      <c r="AJ92" s="58" t="s">
        <v>51</v>
      </c>
      <c r="AK92" s="58" t="s">
        <v>51</v>
      </c>
      <c r="AL92" s="58" t="s">
        <v>51</v>
      </c>
    </row>
    <row r="93" spans="1:38" ht="15.75" x14ac:dyDescent="0.25">
      <c r="A93" s="37"/>
      <c r="B93" s="38" t="str">
        <f>'Таблица № 2'!B92</f>
        <v>вводы ГАПК ул. Тимирязева, ул. Советская</v>
      </c>
      <c r="C93" s="37"/>
      <c r="D93" s="44" t="s">
        <v>51</v>
      </c>
      <c r="E93" s="44" t="s">
        <v>51</v>
      </c>
      <c r="F93" s="58" t="s">
        <v>51</v>
      </c>
      <c r="G93" s="58" t="s">
        <v>51</v>
      </c>
      <c r="H93" s="58" t="s">
        <v>51</v>
      </c>
      <c r="I93" s="58" t="s">
        <v>51</v>
      </c>
      <c r="J93" s="58" t="s">
        <v>51</v>
      </c>
      <c r="K93" s="44" t="s">
        <v>51</v>
      </c>
      <c r="L93" s="44" t="s">
        <v>51</v>
      </c>
      <c r="M93" s="58" t="s">
        <v>51</v>
      </c>
      <c r="N93" s="58" t="s">
        <v>51</v>
      </c>
      <c r="O93" s="58" t="s">
        <v>51</v>
      </c>
      <c r="P93" s="58" t="s">
        <v>51</v>
      </c>
      <c r="Q93" s="58" t="s">
        <v>51</v>
      </c>
      <c r="R93" s="44" t="s">
        <v>51</v>
      </c>
      <c r="S93" s="44" t="s">
        <v>51</v>
      </c>
      <c r="T93" s="58" t="s">
        <v>51</v>
      </c>
      <c r="U93" s="58" t="s">
        <v>51</v>
      </c>
      <c r="V93" s="59" t="s">
        <v>51</v>
      </c>
      <c r="W93" s="58" t="s">
        <v>51</v>
      </c>
      <c r="X93" s="59" t="s">
        <v>51</v>
      </c>
      <c r="Y93" s="31" t="s">
        <v>51</v>
      </c>
      <c r="Z93" s="31" t="s">
        <v>51</v>
      </c>
      <c r="AA93" s="59" t="s">
        <v>51</v>
      </c>
      <c r="AB93" s="59" t="s">
        <v>51</v>
      </c>
      <c r="AC93" s="59" t="s">
        <v>51</v>
      </c>
      <c r="AD93" s="58" t="s">
        <v>51</v>
      </c>
      <c r="AE93" s="59" t="s">
        <v>51</v>
      </c>
      <c r="AF93" s="31" t="s">
        <v>51</v>
      </c>
      <c r="AG93" s="31" t="s">
        <v>51</v>
      </c>
      <c r="AH93" s="59" t="s">
        <v>51</v>
      </c>
      <c r="AI93" s="58" t="s">
        <v>51</v>
      </c>
      <c r="AJ93" s="58" t="s">
        <v>51</v>
      </c>
      <c r="AK93" s="58" t="s">
        <v>51</v>
      </c>
      <c r="AL93" s="58" t="s">
        <v>51</v>
      </c>
    </row>
    <row r="94" spans="1:38" ht="15.75" x14ac:dyDescent="0.25">
      <c r="A94" s="37"/>
      <c r="B94" s="38" t="str">
        <f>'Таблица № 2'!B93</f>
        <v>ввод Городской Суд ул. Московская</v>
      </c>
      <c r="C94" s="37"/>
      <c r="D94" s="44" t="s">
        <v>51</v>
      </c>
      <c r="E94" s="44" t="s">
        <v>51</v>
      </c>
      <c r="F94" s="58" t="s">
        <v>51</v>
      </c>
      <c r="G94" s="58" t="s">
        <v>51</v>
      </c>
      <c r="H94" s="58" t="s">
        <v>51</v>
      </c>
      <c r="I94" s="58" t="s">
        <v>51</v>
      </c>
      <c r="J94" s="58" t="s">
        <v>51</v>
      </c>
      <c r="K94" s="44" t="s">
        <v>51</v>
      </c>
      <c r="L94" s="44" t="s">
        <v>51</v>
      </c>
      <c r="M94" s="58" t="s">
        <v>51</v>
      </c>
      <c r="N94" s="58" t="s">
        <v>51</v>
      </c>
      <c r="O94" s="58" t="s">
        <v>51</v>
      </c>
      <c r="P94" s="58" t="s">
        <v>51</v>
      </c>
      <c r="Q94" s="58" t="s">
        <v>51</v>
      </c>
      <c r="R94" s="44" t="s">
        <v>51</v>
      </c>
      <c r="S94" s="44" t="s">
        <v>51</v>
      </c>
      <c r="T94" s="58" t="s">
        <v>51</v>
      </c>
      <c r="U94" s="58" t="s">
        <v>51</v>
      </c>
      <c r="V94" s="59" t="s">
        <v>51</v>
      </c>
      <c r="W94" s="58" t="s">
        <v>51</v>
      </c>
      <c r="X94" s="59" t="s">
        <v>51</v>
      </c>
      <c r="Y94" s="31" t="s">
        <v>51</v>
      </c>
      <c r="Z94" s="31" t="s">
        <v>51</v>
      </c>
      <c r="AA94" s="59" t="s">
        <v>51</v>
      </c>
      <c r="AB94" s="59" t="s">
        <v>51</v>
      </c>
      <c r="AC94" s="59" t="s">
        <v>51</v>
      </c>
      <c r="AD94" s="58" t="s">
        <v>51</v>
      </c>
      <c r="AE94" s="59" t="s">
        <v>51</v>
      </c>
      <c r="AF94" s="31" t="s">
        <v>51</v>
      </c>
      <c r="AG94" s="31" t="s">
        <v>51</v>
      </c>
      <c r="AH94" s="59" t="s">
        <v>51</v>
      </c>
      <c r="AI94" s="58" t="s">
        <v>51</v>
      </c>
      <c r="AJ94" s="58" t="s">
        <v>51</v>
      </c>
      <c r="AK94" s="58" t="s">
        <v>51</v>
      </c>
      <c r="AL94" s="58" t="s">
        <v>51</v>
      </c>
    </row>
    <row r="95" spans="1:38" ht="15.75" x14ac:dyDescent="0.25">
      <c r="A95" s="37"/>
      <c r="B95" s="38" t="str">
        <f>'Таблица № 2'!B94</f>
        <v>ввод ДШИ ул. Ульяновых</v>
      </c>
      <c r="C95" s="37"/>
      <c r="D95" s="44" t="s">
        <v>51</v>
      </c>
      <c r="E95" s="44" t="s">
        <v>51</v>
      </c>
      <c r="F95" s="58" t="s">
        <v>51</v>
      </c>
      <c r="G95" s="58" t="s">
        <v>51</v>
      </c>
      <c r="H95" s="58" t="s">
        <v>51</v>
      </c>
      <c r="I95" s="58" t="s">
        <v>51</v>
      </c>
      <c r="J95" s="58" t="s">
        <v>51</v>
      </c>
      <c r="K95" s="44" t="s">
        <v>51</v>
      </c>
      <c r="L95" s="44" t="s">
        <v>51</v>
      </c>
      <c r="M95" s="58" t="s">
        <v>51</v>
      </c>
      <c r="N95" s="58" t="s">
        <v>51</v>
      </c>
      <c r="O95" s="58" t="s">
        <v>51</v>
      </c>
      <c r="P95" s="58" t="s">
        <v>51</v>
      </c>
      <c r="Q95" s="58" t="s">
        <v>51</v>
      </c>
      <c r="R95" s="44" t="s">
        <v>51</v>
      </c>
      <c r="S95" s="44" t="s">
        <v>51</v>
      </c>
      <c r="T95" s="58" t="s">
        <v>51</v>
      </c>
      <c r="U95" s="58" t="s">
        <v>51</v>
      </c>
      <c r="V95" s="59" t="s">
        <v>51</v>
      </c>
      <c r="W95" s="58" t="s">
        <v>51</v>
      </c>
      <c r="X95" s="59" t="s">
        <v>51</v>
      </c>
      <c r="Y95" s="31" t="s">
        <v>51</v>
      </c>
      <c r="Z95" s="31" t="s">
        <v>51</v>
      </c>
      <c r="AA95" s="59" t="s">
        <v>51</v>
      </c>
      <c r="AB95" s="59" t="s">
        <v>51</v>
      </c>
      <c r="AC95" s="59" t="s">
        <v>51</v>
      </c>
      <c r="AD95" s="58" t="s">
        <v>51</v>
      </c>
      <c r="AE95" s="59" t="s">
        <v>51</v>
      </c>
      <c r="AF95" s="31" t="s">
        <v>51</v>
      </c>
      <c r="AG95" s="31" t="s">
        <v>51</v>
      </c>
      <c r="AH95" s="59" t="s">
        <v>51</v>
      </c>
      <c r="AI95" s="58" t="s">
        <v>51</v>
      </c>
      <c r="AJ95" s="58" t="s">
        <v>51</v>
      </c>
      <c r="AK95" s="58" t="s">
        <v>51</v>
      </c>
      <c r="AL95" s="58" t="s">
        <v>51</v>
      </c>
    </row>
    <row r="96" spans="1:38" ht="15.75" x14ac:dyDescent="0.25">
      <c r="A96" s="37"/>
      <c r="B96" s="38" t="str">
        <f>'Таблица № 2'!B95</f>
        <v>ввод ДС №5 ул. Железнодорожная</v>
      </c>
      <c r="C96" s="37"/>
      <c r="D96" s="44" t="s">
        <v>51</v>
      </c>
      <c r="E96" s="44" t="s">
        <v>51</v>
      </c>
      <c r="F96" s="58" t="s">
        <v>51</v>
      </c>
      <c r="G96" s="58" t="s">
        <v>51</v>
      </c>
      <c r="H96" s="58" t="s">
        <v>51</v>
      </c>
      <c r="I96" s="58" t="s">
        <v>51</v>
      </c>
      <c r="J96" s="58" t="s">
        <v>51</v>
      </c>
      <c r="K96" s="44" t="s">
        <v>51</v>
      </c>
      <c r="L96" s="44" t="s">
        <v>51</v>
      </c>
      <c r="M96" s="58" t="s">
        <v>51</v>
      </c>
      <c r="N96" s="58" t="s">
        <v>51</v>
      </c>
      <c r="O96" s="58" t="s">
        <v>51</v>
      </c>
      <c r="P96" s="58" t="s">
        <v>51</v>
      </c>
      <c r="Q96" s="58" t="s">
        <v>51</v>
      </c>
      <c r="R96" s="44" t="s">
        <v>51</v>
      </c>
      <c r="S96" s="44" t="s">
        <v>51</v>
      </c>
      <c r="T96" s="58" t="s">
        <v>51</v>
      </c>
      <c r="U96" s="58" t="s">
        <v>51</v>
      </c>
      <c r="V96" s="59" t="s">
        <v>51</v>
      </c>
      <c r="W96" s="58" t="s">
        <v>51</v>
      </c>
      <c r="X96" s="59" t="s">
        <v>51</v>
      </c>
      <c r="Y96" s="31" t="s">
        <v>51</v>
      </c>
      <c r="Z96" s="31" t="s">
        <v>51</v>
      </c>
      <c r="AA96" s="59" t="s">
        <v>51</v>
      </c>
      <c r="AB96" s="59" t="s">
        <v>51</v>
      </c>
      <c r="AC96" s="59" t="s">
        <v>51</v>
      </c>
      <c r="AD96" s="58" t="s">
        <v>51</v>
      </c>
      <c r="AE96" s="59" t="s">
        <v>51</v>
      </c>
      <c r="AF96" s="31" t="s">
        <v>51</v>
      </c>
      <c r="AG96" s="31" t="s">
        <v>51</v>
      </c>
      <c r="AH96" s="59" t="s">
        <v>51</v>
      </c>
      <c r="AI96" s="58" t="s">
        <v>51</v>
      </c>
      <c r="AJ96" s="58" t="s">
        <v>51</v>
      </c>
      <c r="AK96" s="58" t="s">
        <v>51</v>
      </c>
      <c r="AL96" s="58" t="s">
        <v>51</v>
      </c>
    </row>
    <row r="97" spans="1:38" ht="15.75" x14ac:dyDescent="0.25">
      <c r="A97" s="37"/>
      <c r="B97" s="38" t="str">
        <f>'Таблица № 2'!B96</f>
        <v>ввод ДС №6 ул. Зои Космодемьянской</v>
      </c>
      <c r="C97" s="37"/>
      <c r="D97" s="44" t="s">
        <v>51</v>
      </c>
      <c r="E97" s="44" t="s">
        <v>51</v>
      </c>
      <c r="F97" s="58" t="s">
        <v>51</v>
      </c>
      <c r="G97" s="58" t="s">
        <v>51</v>
      </c>
      <c r="H97" s="58" t="s">
        <v>51</v>
      </c>
      <c r="I97" s="58" t="s">
        <v>51</v>
      </c>
      <c r="J97" s="58" t="s">
        <v>51</v>
      </c>
      <c r="K97" s="44" t="s">
        <v>51</v>
      </c>
      <c r="L97" s="44" t="s">
        <v>51</v>
      </c>
      <c r="M97" s="58" t="s">
        <v>51</v>
      </c>
      <c r="N97" s="58" t="s">
        <v>51</v>
      </c>
      <c r="O97" s="58" t="s">
        <v>51</v>
      </c>
      <c r="P97" s="58" t="s">
        <v>51</v>
      </c>
      <c r="Q97" s="58" t="s">
        <v>51</v>
      </c>
      <c r="R97" s="44" t="s">
        <v>51</v>
      </c>
      <c r="S97" s="44" t="s">
        <v>51</v>
      </c>
      <c r="T97" s="58" t="s">
        <v>51</v>
      </c>
      <c r="U97" s="58" t="s">
        <v>51</v>
      </c>
      <c r="V97" s="59" t="s">
        <v>51</v>
      </c>
      <c r="W97" s="58" t="s">
        <v>51</v>
      </c>
      <c r="X97" s="59" t="s">
        <v>51</v>
      </c>
      <c r="Y97" s="31" t="s">
        <v>51</v>
      </c>
      <c r="Z97" s="31" t="s">
        <v>51</v>
      </c>
      <c r="AA97" s="59" t="s">
        <v>51</v>
      </c>
      <c r="AB97" s="59" t="s">
        <v>51</v>
      </c>
      <c r="AC97" s="59" t="s">
        <v>51</v>
      </c>
      <c r="AD97" s="58" t="s">
        <v>51</v>
      </c>
      <c r="AE97" s="59" t="s">
        <v>51</v>
      </c>
      <c r="AF97" s="31" t="s">
        <v>51</v>
      </c>
      <c r="AG97" s="31" t="s">
        <v>51</v>
      </c>
      <c r="AH97" s="59" t="s">
        <v>51</v>
      </c>
      <c r="AI97" s="58" t="s">
        <v>51</v>
      </c>
      <c r="AJ97" s="58" t="s">
        <v>51</v>
      </c>
      <c r="AK97" s="58" t="s">
        <v>51</v>
      </c>
      <c r="AL97" s="58" t="s">
        <v>51</v>
      </c>
    </row>
    <row r="98" spans="1:38" ht="31.5" x14ac:dyDescent="0.25">
      <c r="A98" s="37"/>
      <c r="B98" s="38" t="str">
        <f>'Таблица № 2'!B97</f>
        <v xml:space="preserve">от ТК 55 до к/театра и ДШИ; до Ульян 9; от ТК 38 до в гостиницу и РайПО </v>
      </c>
      <c r="C98" s="37"/>
      <c r="D98" s="44" t="s">
        <v>51</v>
      </c>
      <c r="E98" s="44" t="s">
        <v>51</v>
      </c>
      <c r="F98" s="58" t="s">
        <v>51</v>
      </c>
      <c r="G98" s="58" t="s">
        <v>51</v>
      </c>
      <c r="H98" s="58" t="s">
        <v>51</v>
      </c>
      <c r="I98" s="58" t="s">
        <v>51</v>
      </c>
      <c r="J98" s="58" t="s">
        <v>51</v>
      </c>
      <c r="K98" s="44" t="s">
        <v>51</v>
      </c>
      <c r="L98" s="44" t="s">
        <v>51</v>
      </c>
      <c r="M98" s="58" t="s">
        <v>51</v>
      </c>
      <c r="N98" s="58" t="s">
        <v>51</v>
      </c>
      <c r="O98" s="58" t="s">
        <v>51</v>
      </c>
      <c r="P98" s="58" t="s">
        <v>51</v>
      </c>
      <c r="Q98" s="58" t="s">
        <v>51</v>
      </c>
      <c r="R98" s="44" t="s">
        <v>51</v>
      </c>
      <c r="S98" s="44" t="s">
        <v>51</v>
      </c>
      <c r="T98" s="58" t="s">
        <v>51</v>
      </c>
      <c r="U98" s="58" t="s">
        <v>51</v>
      </c>
      <c r="V98" s="59" t="s">
        <v>51</v>
      </c>
      <c r="W98" s="58" t="s">
        <v>51</v>
      </c>
      <c r="X98" s="59" t="s">
        <v>51</v>
      </c>
      <c r="Y98" s="31" t="s">
        <v>51</v>
      </c>
      <c r="Z98" s="31" t="s">
        <v>51</v>
      </c>
      <c r="AA98" s="59" t="s">
        <v>51</v>
      </c>
      <c r="AB98" s="59" t="s">
        <v>51</v>
      </c>
      <c r="AC98" s="59" t="s">
        <v>51</v>
      </c>
      <c r="AD98" s="58" t="s">
        <v>51</v>
      </c>
      <c r="AE98" s="59" t="s">
        <v>51</v>
      </c>
      <c r="AF98" s="31" t="s">
        <v>51</v>
      </c>
      <c r="AG98" s="31" t="s">
        <v>51</v>
      </c>
      <c r="AH98" s="59" t="s">
        <v>51</v>
      </c>
      <c r="AI98" s="58" t="s">
        <v>51</v>
      </c>
      <c r="AJ98" s="58" t="s">
        <v>51</v>
      </c>
      <c r="AK98" s="58" t="s">
        <v>51</v>
      </c>
      <c r="AL98" s="58" t="s">
        <v>51</v>
      </c>
    </row>
    <row r="99" spans="1:38" ht="15.75" x14ac:dyDescent="0.25">
      <c r="A99" s="37"/>
      <c r="B99" s="38" t="str">
        <f>'Таблица № 2'!B98</f>
        <v>от ТК 20 до ТК17</v>
      </c>
      <c r="C99" s="37"/>
      <c r="D99" s="44" t="s">
        <v>51</v>
      </c>
      <c r="E99" s="44" t="s">
        <v>51</v>
      </c>
      <c r="F99" s="58" t="s">
        <v>51</v>
      </c>
      <c r="G99" s="58" t="s">
        <v>51</v>
      </c>
      <c r="H99" s="58" t="s">
        <v>51</v>
      </c>
      <c r="I99" s="58" t="s">
        <v>51</v>
      </c>
      <c r="J99" s="58" t="s">
        <v>51</v>
      </c>
      <c r="K99" s="44" t="s">
        <v>51</v>
      </c>
      <c r="L99" s="44" t="s">
        <v>51</v>
      </c>
      <c r="M99" s="58" t="s">
        <v>51</v>
      </c>
      <c r="N99" s="58" t="s">
        <v>51</v>
      </c>
      <c r="O99" s="58" t="s">
        <v>51</v>
      </c>
      <c r="P99" s="58" t="s">
        <v>51</v>
      </c>
      <c r="Q99" s="58" t="s">
        <v>51</v>
      </c>
      <c r="R99" s="44" t="s">
        <v>51</v>
      </c>
      <c r="S99" s="44" t="s">
        <v>51</v>
      </c>
      <c r="T99" s="58" t="s">
        <v>51</v>
      </c>
      <c r="U99" s="58" t="s">
        <v>51</v>
      </c>
      <c r="V99" s="59" t="s">
        <v>51</v>
      </c>
      <c r="W99" s="58" t="s">
        <v>51</v>
      </c>
      <c r="X99" s="59" t="s">
        <v>51</v>
      </c>
      <c r="Y99" s="31" t="s">
        <v>51</v>
      </c>
      <c r="Z99" s="31" t="s">
        <v>51</v>
      </c>
      <c r="AA99" s="59" t="s">
        <v>51</v>
      </c>
      <c r="AB99" s="59" t="s">
        <v>51</v>
      </c>
      <c r="AC99" s="59" t="s">
        <v>51</v>
      </c>
      <c r="AD99" s="58" t="s">
        <v>51</v>
      </c>
      <c r="AE99" s="59" t="s">
        <v>51</v>
      </c>
      <c r="AF99" s="31" t="s">
        <v>51</v>
      </c>
      <c r="AG99" s="31" t="s">
        <v>51</v>
      </c>
      <c r="AH99" s="59" t="s">
        <v>51</v>
      </c>
      <c r="AI99" s="58" t="s">
        <v>51</v>
      </c>
      <c r="AJ99" s="58" t="s">
        <v>51</v>
      </c>
      <c r="AK99" s="58" t="s">
        <v>51</v>
      </c>
      <c r="AL99" s="58" t="s">
        <v>51</v>
      </c>
    </row>
    <row r="100" spans="1:38" ht="15.75" x14ac:dyDescent="0.25">
      <c r="A100" s="37"/>
      <c r="B100" s="38" t="str">
        <f>'Таблица № 2'!B99</f>
        <v>от ТК 17 до прокуратуры и с/зала СХТ</v>
      </c>
      <c r="C100" s="37"/>
      <c r="D100" s="44" t="s">
        <v>51</v>
      </c>
      <c r="E100" s="44" t="s">
        <v>51</v>
      </c>
      <c r="F100" s="58" t="s">
        <v>51</v>
      </c>
      <c r="G100" s="58" t="s">
        <v>51</v>
      </c>
      <c r="H100" s="58" t="s">
        <v>51</v>
      </c>
      <c r="I100" s="58" t="s">
        <v>51</v>
      </c>
      <c r="J100" s="58" t="s">
        <v>51</v>
      </c>
      <c r="K100" s="44" t="s">
        <v>51</v>
      </c>
      <c r="L100" s="44" t="s">
        <v>51</v>
      </c>
      <c r="M100" s="58" t="s">
        <v>51</v>
      </c>
      <c r="N100" s="58" t="s">
        <v>51</v>
      </c>
      <c r="O100" s="58" t="s">
        <v>51</v>
      </c>
      <c r="P100" s="58" t="s">
        <v>51</v>
      </c>
      <c r="Q100" s="58" t="s">
        <v>51</v>
      </c>
      <c r="R100" s="44" t="s">
        <v>51</v>
      </c>
      <c r="S100" s="44" t="s">
        <v>51</v>
      </c>
      <c r="T100" s="58" t="s">
        <v>51</v>
      </c>
      <c r="U100" s="58" t="s">
        <v>51</v>
      </c>
      <c r="V100" s="59" t="s">
        <v>51</v>
      </c>
      <c r="W100" s="58" t="s">
        <v>51</v>
      </c>
      <c r="X100" s="59" t="s">
        <v>51</v>
      </c>
      <c r="Y100" s="31" t="s">
        <v>51</v>
      </c>
      <c r="Z100" s="31" t="s">
        <v>51</v>
      </c>
      <c r="AA100" s="59" t="s">
        <v>51</v>
      </c>
      <c r="AB100" s="59" t="s">
        <v>51</v>
      </c>
      <c r="AC100" s="59" t="s">
        <v>51</v>
      </c>
      <c r="AD100" s="58" t="s">
        <v>51</v>
      </c>
      <c r="AE100" s="59" t="s">
        <v>51</v>
      </c>
      <c r="AF100" s="31" t="s">
        <v>51</v>
      </c>
      <c r="AG100" s="31" t="s">
        <v>51</v>
      </c>
      <c r="AH100" s="59" t="s">
        <v>51</v>
      </c>
      <c r="AI100" s="58" t="s">
        <v>51</v>
      </c>
      <c r="AJ100" s="58" t="s">
        <v>51</v>
      </c>
      <c r="AK100" s="58" t="s">
        <v>51</v>
      </c>
      <c r="AL100" s="58" t="s">
        <v>51</v>
      </c>
    </row>
    <row r="101" spans="1:38" ht="15.75" x14ac:dyDescent="0.25">
      <c r="A101" s="37"/>
      <c r="B101" s="38" t="str">
        <f>'Таблица № 2'!B100</f>
        <v>вводы ул. Советская</v>
      </c>
      <c r="C101" s="37"/>
      <c r="D101" s="44" t="s">
        <v>51</v>
      </c>
      <c r="E101" s="44" t="s">
        <v>51</v>
      </c>
      <c r="F101" s="58" t="s">
        <v>51</v>
      </c>
      <c r="G101" s="58" t="s">
        <v>51</v>
      </c>
      <c r="H101" s="58" t="s">
        <v>51</v>
      </c>
      <c r="I101" s="58" t="s">
        <v>51</v>
      </c>
      <c r="J101" s="58" t="s">
        <v>51</v>
      </c>
      <c r="K101" s="44" t="s">
        <v>51</v>
      </c>
      <c r="L101" s="44" t="s">
        <v>51</v>
      </c>
      <c r="M101" s="58" t="s">
        <v>51</v>
      </c>
      <c r="N101" s="58" t="s">
        <v>51</v>
      </c>
      <c r="O101" s="58" t="s">
        <v>51</v>
      </c>
      <c r="P101" s="58" t="s">
        <v>51</v>
      </c>
      <c r="Q101" s="58" t="s">
        <v>51</v>
      </c>
      <c r="R101" s="44" t="s">
        <v>51</v>
      </c>
      <c r="S101" s="44" t="s">
        <v>51</v>
      </c>
      <c r="T101" s="58" t="s">
        <v>51</v>
      </c>
      <c r="U101" s="58" t="s">
        <v>51</v>
      </c>
      <c r="V101" s="59" t="s">
        <v>51</v>
      </c>
      <c r="W101" s="58" t="s">
        <v>51</v>
      </c>
      <c r="X101" s="59" t="s">
        <v>51</v>
      </c>
      <c r="Y101" s="31" t="s">
        <v>51</v>
      </c>
      <c r="Z101" s="31" t="s">
        <v>51</v>
      </c>
      <c r="AA101" s="59" t="s">
        <v>51</v>
      </c>
      <c r="AB101" s="59" t="s">
        <v>51</v>
      </c>
      <c r="AC101" s="59" t="s">
        <v>51</v>
      </c>
      <c r="AD101" s="58" t="s">
        <v>51</v>
      </c>
      <c r="AE101" s="59" t="s">
        <v>51</v>
      </c>
      <c r="AF101" s="31" t="s">
        <v>51</v>
      </c>
      <c r="AG101" s="31" t="s">
        <v>51</v>
      </c>
      <c r="AH101" s="59" t="s">
        <v>51</v>
      </c>
      <c r="AI101" s="58" t="s">
        <v>51</v>
      </c>
      <c r="AJ101" s="58" t="s">
        <v>51</v>
      </c>
      <c r="AK101" s="58" t="s">
        <v>51</v>
      </c>
      <c r="AL101" s="58" t="s">
        <v>51</v>
      </c>
    </row>
    <row r="102" spans="1:38" ht="15.75" x14ac:dyDescent="0.25">
      <c r="A102" s="37"/>
      <c r="B102" s="38" t="str">
        <f>'Таблица № 2'!B101</f>
        <v>вводы ул. Молодёжная</v>
      </c>
      <c r="C102" s="37"/>
      <c r="D102" s="44" t="s">
        <v>51</v>
      </c>
      <c r="E102" s="44" t="s">
        <v>51</v>
      </c>
      <c r="F102" s="58" t="s">
        <v>51</v>
      </c>
      <c r="G102" s="58" t="s">
        <v>51</v>
      </c>
      <c r="H102" s="58" t="s">
        <v>51</v>
      </c>
      <c r="I102" s="58" t="s">
        <v>51</v>
      </c>
      <c r="J102" s="58" t="s">
        <v>51</v>
      </c>
      <c r="K102" s="44" t="s">
        <v>51</v>
      </c>
      <c r="L102" s="44" t="s">
        <v>51</v>
      </c>
      <c r="M102" s="58" t="s">
        <v>51</v>
      </c>
      <c r="N102" s="58" t="s">
        <v>51</v>
      </c>
      <c r="O102" s="58" t="s">
        <v>51</v>
      </c>
      <c r="P102" s="58" t="s">
        <v>51</v>
      </c>
      <c r="Q102" s="58" t="s">
        <v>51</v>
      </c>
      <c r="R102" s="44" t="s">
        <v>51</v>
      </c>
      <c r="S102" s="44" t="s">
        <v>51</v>
      </c>
      <c r="T102" s="58" t="s">
        <v>51</v>
      </c>
      <c r="U102" s="58" t="s">
        <v>51</v>
      </c>
      <c r="V102" s="59" t="s">
        <v>51</v>
      </c>
      <c r="W102" s="58" t="s">
        <v>51</v>
      </c>
      <c r="X102" s="59" t="s">
        <v>51</v>
      </c>
      <c r="Y102" s="31" t="s">
        <v>51</v>
      </c>
      <c r="Z102" s="31" t="s">
        <v>51</v>
      </c>
      <c r="AA102" s="59" t="s">
        <v>51</v>
      </c>
      <c r="AB102" s="59" t="s">
        <v>51</v>
      </c>
      <c r="AC102" s="59" t="s">
        <v>51</v>
      </c>
      <c r="AD102" s="58" t="s">
        <v>51</v>
      </c>
      <c r="AE102" s="59" t="s">
        <v>51</v>
      </c>
      <c r="AF102" s="31" t="s">
        <v>51</v>
      </c>
      <c r="AG102" s="31" t="s">
        <v>51</v>
      </c>
      <c r="AH102" s="59" t="s">
        <v>51</v>
      </c>
      <c r="AI102" s="58" t="s">
        <v>51</v>
      </c>
      <c r="AJ102" s="58" t="s">
        <v>51</v>
      </c>
      <c r="AK102" s="58" t="s">
        <v>51</v>
      </c>
      <c r="AL102" s="58" t="s">
        <v>51</v>
      </c>
    </row>
    <row r="103" spans="1:38" ht="15.75" x14ac:dyDescent="0.25">
      <c r="A103" s="37"/>
      <c r="B103" s="38" t="str">
        <f>'Таблица № 2'!B102</f>
        <v>вводы ул. Малахова</v>
      </c>
      <c r="C103" s="37"/>
      <c r="D103" s="44" t="s">
        <v>51</v>
      </c>
      <c r="E103" s="44" t="s">
        <v>51</v>
      </c>
      <c r="F103" s="58" t="s">
        <v>51</v>
      </c>
      <c r="G103" s="58" t="s">
        <v>51</v>
      </c>
      <c r="H103" s="58" t="s">
        <v>51</v>
      </c>
      <c r="I103" s="58" t="s">
        <v>51</v>
      </c>
      <c r="J103" s="58" t="s">
        <v>51</v>
      </c>
      <c r="K103" s="44" t="s">
        <v>51</v>
      </c>
      <c r="L103" s="44" t="s">
        <v>51</v>
      </c>
      <c r="M103" s="58" t="s">
        <v>51</v>
      </c>
      <c r="N103" s="58" t="s">
        <v>51</v>
      </c>
      <c r="O103" s="58" t="s">
        <v>51</v>
      </c>
      <c r="P103" s="58" t="s">
        <v>51</v>
      </c>
      <c r="Q103" s="58" t="s">
        <v>51</v>
      </c>
      <c r="R103" s="44" t="s">
        <v>51</v>
      </c>
      <c r="S103" s="44" t="s">
        <v>51</v>
      </c>
      <c r="T103" s="58" t="s">
        <v>51</v>
      </c>
      <c r="U103" s="58" t="s">
        <v>51</v>
      </c>
      <c r="V103" s="59" t="s">
        <v>51</v>
      </c>
      <c r="W103" s="58" t="s">
        <v>51</v>
      </c>
      <c r="X103" s="59" t="s">
        <v>51</v>
      </c>
      <c r="Y103" s="31" t="s">
        <v>51</v>
      </c>
      <c r="Z103" s="31" t="s">
        <v>51</v>
      </c>
      <c r="AA103" s="59" t="s">
        <v>51</v>
      </c>
      <c r="AB103" s="59" t="s">
        <v>51</v>
      </c>
      <c r="AC103" s="59" t="s">
        <v>51</v>
      </c>
      <c r="AD103" s="58" t="s">
        <v>51</v>
      </c>
      <c r="AE103" s="59" t="s">
        <v>51</v>
      </c>
      <c r="AF103" s="31" t="s">
        <v>51</v>
      </c>
      <c r="AG103" s="31" t="s">
        <v>51</v>
      </c>
      <c r="AH103" s="59" t="s">
        <v>51</v>
      </c>
      <c r="AI103" s="58" t="s">
        <v>51</v>
      </c>
      <c r="AJ103" s="58" t="s">
        <v>51</v>
      </c>
      <c r="AK103" s="58" t="s">
        <v>51</v>
      </c>
      <c r="AL103" s="58" t="s">
        <v>51</v>
      </c>
    </row>
    <row r="104" spans="1:38" ht="15.75" x14ac:dyDescent="0.25">
      <c r="A104" s="37"/>
      <c r="B104" s="38" t="str">
        <f>'Таблица № 2'!B103</f>
        <v>от ТК 21 до ТК20- ТК 49</v>
      </c>
      <c r="C104" s="37"/>
      <c r="D104" s="44" t="s">
        <v>51</v>
      </c>
      <c r="E104" s="44" t="s">
        <v>51</v>
      </c>
      <c r="F104" s="58" t="s">
        <v>51</v>
      </c>
      <c r="G104" s="58" t="s">
        <v>51</v>
      </c>
      <c r="H104" s="58" t="s">
        <v>51</v>
      </c>
      <c r="I104" s="58" t="s">
        <v>51</v>
      </c>
      <c r="J104" s="58" t="s">
        <v>51</v>
      </c>
      <c r="K104" s="44" t="s">
        <v>51</v>
      </c>
      <c r="L104" s="44" t="s">
        <v>51</v>
      </c>
      <c r="M104" s="58" t="s">
        <v>51</v>
      </c>
      <c r="N104" s="58" t="s">
        <v>51</v>
      </c>
      <c r="O104" s="58" t="s">
        <v>51</v>
      </c>
      <c r="P104" s="58" t="s">
        <v>51</v>
      </c>
      <c r="Q104" s="58" t="s">
        <v>51</v>
      </c>
      <c r="R104" s="44" t="s">
        <v>51</v>
      </c>
      <c r="S104" s="44" t="s">
        <v>51</v>
      </c>
      <c r="T104" s="58" t="s">
        <v>51</v>
      </c>
      <c r="U104" s="58" t="s">
        <v>51</v>
      </c>
      <c r="V104" s="59" t="s">
        <v>51</v>
      </c>
      <c r="W104" s="58" t="s">
        <v>51</v>
      </c>
      <c r="X104" s="59" t="s">
        <v>51</v>
      </c>
      <c r="Y104" s="31" t="s">
        <v>51</v>
      </c>
      <c r="Z104" s="31" t="s">
        <v>51</v>
      </c>
      <c r="AA104" s="59" t="s">
        <v>51</v>
      </c>
      <c r="AB104" s="59" t="s">
        <v>51</v>
      </c>
      <c r="AC104" s="59" t="s">
        <v>51</v>
      </c>
      <c r="AD104" s="58" t="s">
        <v>51</v>
      </c>
      <c r="AE104" s="59" t="s">
        <v>51</v>
      </c>
      <c r="AF104" s="31" t="s">
        <v>51</v>
      </c>
      <c r="AG104" s="31" t="s">
        <v>51</v>
      </c>
      <c r="AH104" s="59" t="s">
        <v>51</v>
      </c>
      <c r="AI104" s="58" t="s">
        <v>51</v>
      </c>
      <c r="AJ104" s="58" t="s">
        <v>51</v>
      </c>
      <c r="AK104" s="58" t="s">
        <v>51</v>
      </c>
      <c r="AL104" s="58" t="s">
        <v>51</v>
      </c>
    </row>
    <row r="105" spans="1:38" ht="15.75" x14ac:dyDescent="0.25">
      <c r="A105" s="37"/>
      <c r="B105" s="38" t="str">
        <f>'Таблица № 2'!B104</f>
        <v>от ТК49 до ТК51</v>
      </c>
      <c r="C105" s="37"/>
      <c r="D105" s="44" t="s">
        <v>51</v>
      </c>
      <c r="E105" s="44" t="s">
        <v>51</v>
      </c>
      <c r="F105" s="58" t="s">
        <v>51</v>
      </c>
      <c r="G105" s="58" t="s">
        <v>51</v>
      </c>
      <c r="H105" s="58" t="s">
        <v>51</v>
      </c>
      <c r="I105" s="58" t="s">
        <v>51</v>
      </c>
      <c r="J105" s="58" t="s">
        <v>51</v>
      </c>
      <c r="K105" s="44" t="s">
        <v>51</v>
      </c>
      <c r="L105" s="44" t="s">
        <v>51</v>
      </c>
      <c r="M105" s="58" t="s">
        <v>51</v>
      </c>
      <c r="N105" s="58" t="s">
        <v>51</v>
      </c>
      <c r="O105" s="58" t="s">
        <v>51</v>
      </c>
      <c r="P105" s="58" t="s">
        <v>51</v>
      </c>
      <c r="Q105" s="58" t="s">
        <v>51</v>
      </c>
      <c r="R105" s="44" t="s">
        <v>51</v>
      </c>
      <c r="S105" s="44" t="s">
        <v>51</v>
      </c>
      <c r="T105" s="58" t="s">
        <v>51</v>
      </c>
      <c r="U105" s="58" t="s">
        <v>51</v>
      </c>
      <c r="V105" s="59" t="s">
        <v>51</v>
      </c>
      <c r="W105" s="58" t="s">
        <v>51</v>
      </c>
      <c r="X105" s="59" t="s">
        <v>51</v>
      </c>
      <c r="Y105" s="31" t="s">
        <v>51</v>
      </c>
      <c r="Z105" s="31" t="s">
        <v>51</v>
      </c>
      <c r="AA105" s="59" t="s">
        <v>51</v>
      </c>
      <c r="AB105" s="59" t="s">
        <v>51</v>
      </c>
      <c r="AC105" s="59" t="s">
        <v>51</v>
      </c>
      <c r="AD105" s="58" t="s">
        <v>51</v>
      </c>
      <c r="AE105" s="59" t="s">
        <v>51</v>
      </c>
      <c r="AF105" s="31" t="s">
        <v>51</v>
      </c>
      <c r="AG105" s="31" t="s">
        <v>51</v>
      </c>
      <c r="AH105" s="59" t="s">
        <v>51</v>
      </c>
      <c r="AI105" s="58" t="s">
        <v>51</v>
      </c>
      <c r="AJ105" s="58" t="s">
        <v>51</v>
      </c>
      <c r="AK105" s="58" t="s">
        <v>51</v>
      </c>
      <c r="AL105" s="58" t="s">
        <v>51</v>
      </c>
    </row>
    <row r="106" spans="1:38" ht="15.75" x14ac:dyDescent="0.25">
      <c r="A106" s="37"/>
      <c r="B106" s="38" t="str">
        <f>'Таблица № 2'!B105</f>
        <v>от ТК51 до Загородной</v>
      </c>
      <c r="C106" s="37"/>
      <c r="D106" s="44" t="s">
        <v>51</v>
      </c>
      <c r="E106" s="44" t="s">
        <v>51</v>
      </c>
      <c r="F106" s="58" t="s">
        <v>51</v>
      </c>
      <c r="G106" s="58" t="s">
        <v>51</v>
      </c>
      <c r="H106" s="58" t="s">
        <v>51</v>
      </c>
      <c r="I106" s="58" t="s">
        <v>51</v>
      </c>
      <c r="J106" s="58" t="s">
        <v>51</v>
      </c>
      <c r="K106" s="44" t="s">
        <v>51</v>
      </c>
      <c r="L106" s="44" t="s">
        <v>51</v>
      </c>
      <c r="M106" s="58" t="s">
        <v>51</v>
      </c>
      <c r="N106" s="58" t="s">
        <v>51</v>
      </c>
      <c r="O106" s="58" t="s">
        <v>51</v>
      </c>
      <c r="P106" s="58" t="s">
        <v>51</v>
      </c>
      <c r="Q106" s="58" t="s">
        <v>51</v>
      </c>
      <c r="R106" s="44" t="s">
        <v>51</v>
      </c>
      <c r="S106" s="44" t="s">
        <v>51</v>
      </c>
      <c r="T106" s="58" t="s">
        <v>51</v>
      </c>
      <c r="U106" s="58" t="s">
        <v>51</v>
      </c>
      <c r="V106" s="59" t="s">
        <v>51</v>
      </c>
      <c r="W106" s="58" t="s">
        <v>51</v>
      </c>
      <c r="X106" s="59" t="s">
        <v>51</v>
      </c>
      <c r="Y106" s="31" t="s">
        <v>51</v>
      </c>
      <c r="Z106" s="31" t="s">
        <v>51</v>
      </c>
      <c r="AA106" s="59" t="s">
        <v>51</v>
      </c>
      <c r="AB106" s="59" t="s">
        <v>51</v>
      </c>
      <c r="AC106" s="59" t="s">
        <v>51</v>
      </c>
      <c r="AD106" s="58" t="s">
        <v>51</v>
      </c>
      <c r="AE106" s="59" t="s">
        <v>51</v>
      </c>
      <c r="AF106" s="31" t="s">
        <v>51</v>
      </c>
      <c r="AG106" s="31" t="s">
        <v>51</v>
      </c>
      <c r="AH106" s="59" t="s">
        <v>51</v>
      </c>
      <c r="AI106" s="58" t="s">
        <v>51</v>
      </c>
      <c r="AJ106" s="58" t="s">
        <v>51</v>
      </c>
      <c r="AK106" s="58" t="s">
        <v>51</v>
      </c>
      <c r="AL106" s="58" t="s">
        <v>51</v>
      </c>
    </row>
    <row r="107" spans="1:38" ht="15.75" x14ac:dyDescent="0.25">
      <c r="A107" s="37"/>
      <c r="B107" s="38" t="str">
        <f>'Таблица № 2'!B106</f>
        <v>вводы ул. Красноармейская</v>
      </c>
      <c r="C107" s="37"/>
      <c r="D107" s="44" t="s">
        <v>51</v>
      </c>
      <c r="E107" s="44" t="s">
        <v>51</v>
      </c>
      <c r="F107" s="58" t="s">
        <v>51</v>
      </c>
      <c r="G107" s="58" t="s">
        <v>51</v>
      </c>
      <c r="H107" s="58" t="s">
        <v>51</v>
      </c>
      <c r="I107" s="58" t="s">
        <v>51</v>
      </c>
      <c r="J107" s="58" t="s">
        <v>51</v>
      </c>
      <c r="K107" s="44" t="s">
        <v>51</v>
      </c>
      <c r="L107" s="44" t="s">
        <v>51</v>
      </c>
      <c r="M107" s="58" t="s">
        <v>51</v>
      </c>
      <c r="N107" s="58" t="s">
        <v>51</v>
      </c>
      <c r="O107" s="58" t="s">
        <v>51</v>
      </c>
      <c r="P107" s="58" t="s">
        <v>51</v>
      </c>
      <c r="Q107" s="58" t="s">
        <v>51</v>
      </c>
      <c r="R107" s="44" t="s">
        <v>51</v>
      </c>
      <c r="S107" s="44" t="s">
        <v>51</v>
      </c>
      <c r="T107" s="58" t="s">
        <v>51</v>
      </c>
      <c r="U107" s="58" t="s">
        <v>51</v>
      </c>
      <c r="V107" s="59" t="s">
        <v>51</v>
      </c>
      <c r="W107" s="58" t="s">
        <v>51</v>
      </c>
      <c r="X107" s="59" t="s">
        <v>51</v>
      </c>
      <c r="Y107" s="31" t="s">
        <v>51</v>
      </c>
      <c r="Z107" s="31" t="s">
        <v>51</v>
      </c>
      <c r="AA107" s="59" t="s">
        <v>51</v>
      </c>
      <c r="AB107" s="59" t="s">
        <v>51</v>
      </c>
      <c r="AC107" s="59" t="s">
        <v>51</v>
      </c>
      <c r="AD107" s="58" t="s">
        <v>51</v>
      </c>
      <c r="AE107" s="59" t="s">
        <v>51</v>
      </c>
      <c r="AF107" s="31" t="s">
        <v>51</v>
      </c>
      <c r="AG107" s="31" t="s">
        <v>51</v>
      </c>
      <c r="AH107" s="59" t="s">
        <v>51</v>
      </c>
      <c r="AI107" s="58" t="s">
        <v>51</v>
      </c>
      <c r="AJ107" s="58" t="s">
        <v>51</v>
      </c>
      <c r="AK107" s="58" t="s">
        <v>51</v>
      </c>
      <c r="AL107" s="58" t="s">
        <v>51</v>
      </c>
    </row>
    <row r="108" spans="1:38" ht="15.75" x14ac:dyDescent="0.25">
      <c r="A108" s="37"/>
      <c r="B108" s="38" t="str">
        <f>'Таблица № 2'!B107</f>
        <v>вводы ул. Менделеева</v>
      </c>
      <c r="C108" s="37"/>
      <c r="D108" s="44" t="s">
        <v>51</v>
      </c>
      <c r="E108" s="44" t="s">
        <v>51</v>
      </c>
      <c r="F108" s="58" t="s">
        <v>51</v>
      </c>
      <c r="G108" s="58" t="s">
        <v>51</v>
      </c>
      <c r="H108" s="58" t="s">
        <v>51</v>
      </c>
      <c r="I108" s="58" t="s">
        <v>51</v>
      </c>
      <c r="J108" s="58" t="s">
        <v>51</v>
      </c>
      <c r="K108" s="44" t="s">
        <v>51</v>
      </c>
      <c r="L108" s="44" t="s">
        <v>51</v>
      </c>
      <c r="M108" s="58" t="s">
        <v>51</v>
      </c>
      <c r="N108" s="58" t="s">
        <v>51</v>
      </c>
      <c r="O108" s="58" t="s">
        <v>51</v>
      </c>
      <c r="P108" s="58" t="s">
        <v>51</v>
      </c>
      <c r="Q108" s="58" t="s">
        <v>51</v>
      </c>
      <c r="R108" s="44" t="s">
        <v>51</v>
      </c>
      <c r="S108" s="44" t="s">
        <v>51</v>
      </c>
      <c r="T108" s="58" t="s">
        <v>51</v>
      </c>
      <c r="U108" s="58" t="s">
        <v>51</v>
      </c>
      <c r="V108" s="59" t="s">
        <v>51</v>
      </c>
      <c r="W108" s="58" t="s">
        <v>51</v>
      </c>
      <c r="X108" s="59" t="s">
        <v>51</v>
      </c>
      <c r="Y108" s="31" t="s">
        <v>51</v>
      </c>
      <c r="Z108" s="31" t="s">
        <v>51</v>
      </c>
      <c r="AA108" s="59" t="s">
        <v>51</v>
      </c>
      <c r="AB108" s="59" t="s">
        <v>51</v>
      </c>
      <c r="AC108" s="59" t="s">
        <v>51</v>
      </c>
      <c r="AD108" s="58" t="s">
        <v>51</v>
      </c>
      <c r="AE108" s="59" t="s">
        <v>51</v>
      </c>
      <c r="AF108" s="31" t="s">
        <v>51</v>
      </c>
      <c r="AG108" s="31" t="s">
        <v>51</v>
      </c>
      <c r="AH108" s="59" t="s">
        <v>51</v>
      </c>
      <c r="AI108" s="58" t="s">
        <v>51</v>
      </c>
      <c r="AJ108" s="58" t="s">
        <v>51</v>
      </c>
      <c r="AK108" s="58" t="s">
        <v>51</v>
      </c>
      <c r="AL108" s="58" t="s">
        <v>51</v>
      </c>
    </row>
    <row r="109" spans="1:38" ht="15.75" x14ac:dyDescent="0.25">
      <c r="A109" s="37"/>
      <c r="B109" s="38" t="str">
        <f>'Таблица № 2'!B108</f>
        <v>вводы ул. Ульяновых</v>
      </c>
      <c r="C109" s="37"/>
      <c r="D109" s="44" t="s">
        <v>51</v>
      </c>
      <c r="E109" s="44" t="s">
        <v>51</v>
      </c>
      <c r="F109" s="58" t="s">
        <v>51</v>
      </c>
      <c r="G109" s="58" t="s">
        <v>51</v>
      </c>
      <c r="H109" s="58" t="s">
        <v>51</v>
      </c>
      <c r="I109" s="58" t="s">
        <v>51</v>
      </c>
      <c r="J109" s="58" t="s">
        <v>51</v>
      </c>
      <c r="K109" s="44" t="s">
        <v>51</v>
      </c>
      <c r="L109" s="44" t="s">
        <v>51</v>
      </c>
      <c r="M109" s="58" t="s">
        <v>51</v>
      </c>
      <c r="N109" s="58" t="s">
        <v>51</v>
      </c>
      <c r="O109" s="58" t="s">
        <v>51</v>
      </c>
      <c r="P109" s="58" t="s">
        <v>51</v>
      </c>
      <c r="Q109" s="58" t="s">
        <v>51</v>
      </c>
      <c r="R109" s="44" t="s">
        <v>51</v>
      </c>
      <c r="S109" s="44" t="s">
        <v>51</v>
      </c>
      <c r="T109" s="58" t="s">
        <v>51</v>
      </c>
      <c r="U109" s="58" t="s">
        <v>51</v>
      </c>
      <c r="V109" s="59" t="s">
        <v>51</v>
      </c>
      <c r="W109" s="58" t="s">
        <v>51</v>
      </c>
      <c r="X109" s="59" t="s">
        <v>51</v>
      </c>
      <c r="Y109" s="31" t="s">
        <v>51</v>
      </c>
      <c r="Z109" s="31" t="s">
        <v>51</v>
      </c>
      <c r="AA109" s="59" t="s">
        <v>51</v>
      </c>
      <c r="AB109" s="59" t="s">
        <v>51</v>
      </c>
      <c r="AC109" s="59" t="s">
        <v>51</v>
      </c>
      <c r="AD109" s="58" t="s">
        <v>51</v>
      </c>
      <c r="AE109" s="59" t="s">
        <v>51</v>
      </c>
      <c r="AF109" s="31" t="s">
        <v>51</v>
      </c>
      <c r="AG109" s="31" t="s">
        <v>51</v>
      </c>
      <c r="AH109" s="59" t="s">
        <v>51</v>
      </c>
      <c r="AI109" s="58" t="s">
        <v>51</v>
      </c>
      <c r="AJ109" s="58" t="s">
        <v>51</v>
      </c>
      <c r="AK109" s="58" t="s">
        <v>51</v>
      </c>
      <c r="AL109" s="58" t="s">
        <v>51</v>
      </c>
    </row>
    <row r="110" spans="1:38" ht="15.75" x14ac:dyDescent="0.25">
      <c r="A110" s="37"/>
      <c r="B110" s="38" t="str">
        <f>'Таблица № 2'!B109</f>
        <v>от ТК44 до ТК45 и врезки Московская 69, 64</v>
      </c>
      <c r="C110" s="37"/>
      <c r="D110" s="44" t="s">
        <v>51</v>
      </c>
      <c r="E110" s="44" t="s">
        <v>51</v>
      </c>
      <c r="F110" s="58" t="s">
        <v>51</v>
      </c>
      <c r="G110" s="58" t="s">
        <v>51</v>
      </c>
      <c r="H110" s="58" t="s">
        <v>51</v>
      </c>
      <c r="I110" s="58" t="s">
        <v>51</v>
      </c>
      <c r="J110" s="58" t="s">
        <v>51</v>
      </c>
      <c r="K110" s="44" t="s">
        <v>51</v>
      </c>
      <c r="L110" s="44" t="s">
        <v>51</v>
      </c>
      <c r="M110" s="58" t="s">
        <v>51</v>
      </c>
      <c r="N110" s="58" t="s">
        <v>51</v>
      </c>
      <c r="O110" s="58" t="s">
        <v>51</v>
      </c>
      <c r="P110" s="58" t="s">
        <v>51</v>
      </c>
      <c r="Q110" s="58" t="s">
        <v>51</v>
      </c>
      <c r="R110" s="44" t="s">
        <v>51</v>
      </c>
      <c r="S110" s="44" t="s">
        <v>51</v>
      </c>
      <c r="T110" s="58" t="s">
        <v>51</v>
      </c>
      <c r="U110" s="58" t="s">
        <v>51</v>
      </c>
      <c r="V110" s="59" t="s">
        <v>51</v>
      </c>
      <c r="W110" s="58" t="s">
        <v>51</v>
      </c>
      <c r="X110" s="59" t="s">
        <v>51</v>
      </c>
      <c r="Y110" s="31" t="s">
        <v>51</v>
      </c>
      <c r="Z110" s="31" t="s">
        <v>51</v>
      </c>
      <c r="AA110" s="59" t="s">
        <v>51</v>
      </c>
      <c r="AB110" s="59" t="s">
        <v>51</v>
      </c>
      <c r="AC110" s="59" t="s">
        <v>51</v>
      </c>
      <c r="AD110" s="58" t="s">
        <v>51</v>
      </c>
      <c r="AE110" s="59" t="s">
        <v>51</v>
      </c>
      <c r="AF110" s="31" t="s">
        <v>51</v>
      </c>
      <c r="AG110" s="31" t="s">
        <v>51</v>
      </c>
      <c r="AH110" s="59" t="s">
        <v>51</v>
      </c>
      <c r="AI110" s="58" t="s">
        <v>51</v>
      </c>
      <c r="AJ110" s="58" t="s">
        <v>51</v>
      </c>
      <c r="AK110" s="58" t="s">
        <v>51</v>
      </c>
      <c r="AL110" s="58" t="s">
        <v>51</v>
      </c>
    </row>
    <row r="111" spans="1:38" ht="31.5" x14ac:dyDescent="0.25">
      <c r="A111" s="37"/>
      <c r="B111" s="38" t="str">
        <f>'Таблица № 2'!B110</f>
        <v>от врезки в т/трассу ТК21-ТК20 до врезки в Победы 33</v>
      </c>
      <c r="C111" s="37"/>
      <c r="D111" s="44" t="s">
        <v>51</v>
      </c>
      <c r="E111" s="44" t="s">
        <v>51</v>
      </c>
      <c r="F111" s="58" t="s">
        <v>51</v>
      </c>
      <c r="G111" s="58" t="s">
        <v>51</v>
      </c>
      <c r="H111" s="58" t="s">
        <v>51</v>
      </c>
      <c r="I111" s="58" t="s">
        <v>51</v>
      </c>
      <c r="J111" s="58" t="s">
        <v>51</v>
      </c>
      <c r="K111" s="44" t="s">
        <v>51</v>
      </c>
      <c r="L111" s="44" t="s">
        <v>51</v>
      </c>
      <c r="M111" s="58" t="s">
        <v>51</v>
      </c>
      <c r="N111" s="58" t="s">
        <v>51</v>
      </c>
      <c r="O111" s="58" t="s">
        <v>51</v>
      </c>
      <c r="P111" s="58" t="s">
        <v>51</v>
      </c>
      <c r="Q111" s="58" t="s">
        <v>51</v>
      </c>
      <c r="R111" s="44" t="s">
        <v>51</v>
      </c>
      <c r="S111" s="44" t="s">
        <v>51</v>
      </c>
      <c r="T111" s="58" t="s">
        <v>51</v>
      </c>
      <c r="U111" s="58" t="s">
        <v>51</v>
      </c>
      <c r="V111" s="59" t="s">
        <v>51</v>
      </c>
      <c r="W111" s="58" t="s">
        <v>51</v>
      </c>
      <c r="X111" s="59" t="s">
        <v>51</v>
      </c>
      <c r="Y111" s="31" t="s">
        <v>51</v>
      </c>
      <c r="Z111" s="31" t="s">
        <v>51</v>
      </c>
      <c r="AA111" s="59" t="s">
        <v>51</v>
      </c>
      <c r="AB111" s="59" t="s">
        <v>51</v>
      </c>
      <c r="AC111" s="59" t="s">
        <v>51</v>
      </c>
      <c r="AD111" s="58" t="s">
        <v>51</v>
      </c>
      <c r="AE111" s="59" t="s">
        <v>51</v>
      </c>
      <c r="AF111" s="31" t="s">
        <v>51</v>
      </c>
      <c r="AG111" s="31" t="s">
        <v>51</v>
      </c>
      <c r="AH111" s="59" t="s">
        <v>51</v>
      </c>
      <c r="AI111" s="58" t="s">
        <v>51</v>
      </c>
      <c r="AJ111" s="58" t="s">
        <v>51</v>
      </c>
      <c r="AK111" s="58" t="s">
        <v>51</v>
      </c>
      <c r="AL111" s="58" t="s">
        <v>51</v>
      </c>
    </row>
    <row r="112" spans="1:38" ht="31.5" x14ac:dyDescent="0.25">
      <c r="A112" s="37"/>
      <c r="B112" s="38" t="str">
        <f>'Таблица № 2'!B111</f>
        <v>от ТК2 до ТК29, до вводов в ж/д Сов.17/1, до ТК30, до Сов 9</v>
      </c>
      <c r="C112" s="37"/>
      <c r="D112" s="44" t="s">
        <v>51</v>
      </c>
      <c r="E112" s="44" t="s">
        <v>51</v>
      </c>
      <c r="F112" s="58" t="s">
        <v>51</v>
      </c>
      <c r="G112" s="58" t="s">
        <v>51</v>
      </c>
      <c r="H112" s="58" t="s">
        <v>51</v>
      </c>
      <c r="I112" s="58" t="s">
        <v>51</v>
      </c>
      <c r="J112" s="58" t="s">
        <v>51</v>
      </c>
      <c r="K112" s="44" t="s">
        <v>51</v>
      </c>
      <c r="L112" s="44" t="s">
        <v>51</v>
      </c>
      <c r="M112" s="58" t="s">
        <v>51</v>
      </c>
      <c r="N112" s="58" t="s">
        <v>51</v>
      </c>
      <c r="O112" s="58" t="s">
        <v>51</v>
      </c>
      <c r="P112" s="58" t="s">
        <v>51</v>
      </c>
      <c r="Q112" s="58" t="s">
        <v>51</v>
      </c>
      <c r="R112" s="44" t="s">
        <v>51</v>
      </c>
      <c r="S112" s="44" t="s">
        <v>51</v>
      </c>
      <c r="T112" s="58" t="s">
        <v>51</v>
      </c>
      <c r="U112" s="58" t="s">
        <v>51</v>
      </c>
      <c r="V112" s="59" t="s">
        <v>51</v>
      </c>
      <c r="W112" s="58" t="s">
        <v>51</v>
      </c>
      <c r="X112" s="59" t="s">
        <v>51</v>
      </c>
      <c r="Y112" s="31" t="s">
        <v>51</v>
      </c>
      <c r="Z112" s="31" t="s">
        <v>51</v>
      </c>
      <c r="AA112" s="59" t="s">
        <v>51</v>
      </c>
      <c r="AB112" s="59" t="s">
        <v>51</v>
      </c>
      <c r="AC112" s="59" t="s">
        <v>51</v>
      </c>
      <c r="AD112" s="58" t="s">
        <v>51</v>
      </c>
      <c r="AE112" s="59" t="s">
        <v>51</v>
      </c>
      <c r="AF112" s="31" t="s">
        <v>51</v>
      </c>
      <c r="AG112" s="31" t="s">
        <v>51</v>
      </c>
      <c r="AH112" s="59" t="s">
        <v>51</v>
      </c>
      <c r="AI112" s="58" t="s">
        <v>51</v>
      </c>
      <c r="AJ112" s="58" t="s">
        <v>51</v>
      </c>
      <c r="AK112" s="58" t="s">
        <v>51</v>
      </c>
      <c r="AL112" s="58" t="s">
        <v>51</v>
      </c>
    </row>
    <row r="113" spans="1:38" ht="31.5" x14ac:dyDescent="0.25">
      <c r="A113" s="37"/>
      <c r="B113" s="38" t="str">
        <f>'Таблица № 2'!B112</f>
        <v>от разветвл т/трассы у Сов.13 до ТК б/н у Сов 13а и 13б</v>
      </c>
      <c r="C113" s="37"/>
      <c r="D113" s="44" t="s">
        <v>51</v>
      </c>
      <c r="E113" s="44" t="s">
        <v>51</v>
      </c>
      <c r="F113" s="58" t="s">
        <v>51</v>
      </c>
      <c r="G113" s="58" t="s">
        <v>51</v>
      </c>
      <c r="H113" s="58" t="s">
        <v>51</v>
      </c>
      <c r="I113" s="58" t="s">
        <v>51</v>
      </c>
      <c r="J113" s="58" t="s">
        <v>51</v>
      </c>
      <c r="K113" s="44" t="s">
        <v>51</v>
      </c>
      <c r="L113" s="44" t="s">
        <v>51</v>
      </c>
      <c r="M113" s="58" t="s">
        <v>51</v>
      </c>
      <c r="N113" s="58" t="s">
        <v>51</v>
      </c>
      <c r="O113" s="58" t="s">
        <v>51</v>
      </c>
      <c r="P113" s="58" t="s">
        <v>51</v>
      </c>
      <c r="Q113" s="58" t="s">
        <v>51</v>
      </c>
      <c r="R113" s="44" t="s">
        <v>51</v>
      </c>
      <c r="S113" s="44" t="s">
        <v>51</v>
      </c>
      <c r="T113" s="58" t="s">
        <v>51</v>
      </c>
      <c r="U113" s="58" t="s">
        <v>51</v>
      </c>
      <c r="V113" s="59" t="s">
        <v>51</v>
      </c>
      <c r="W113" s="58" t="s">
        <v>51</v>
      </c>
      <c r="X113" s="59" t="s">
        <v>51</v>
      </c>
      <c r="Y113" s="31" t="s">
        <v>51</v>
      </c>
      <c r="Z113" s="31" t="s">
        <v>51</v>
      </c>
      <c r="AA113" s="59" t="s">
        <v>51</v>
      </c>
      <c r="AB113" s="59" t="s">
        <v>51</v>
      </c>
      <c r="AC113" s="59" t="s">
        <v>51</v>
      </c>
      <c r="AD113" s="58" t="s">
        <v>51</v>
      </c>
      <c r="AE113" s="59" t="s">
        <v>51</v>
      </c>
      <c r="AF113" s="31" t="s">
        <v>51</v>
      </c>
      <c r="AG113" s="31" t="s">
        <v>51</v>
      </c>
      <c r="AH113" s="59" t="s">
        <v>51</v>
      </c>
      <c r="AI113" s="58" t="s">
        <v>51</v>
      </c>
      <c r="AJ113" s="58" t="s">
        <v>51</v>
      </c>
      <c r="AK113" s="58" t="s">
        <v>51</v>
      </c>
      <c r="AL113" s="58" t="s">
        <v>51</v>
      </c>
    </row>
    <row r="114" spans="1:38" ht="15.75" x14ac:dyDescent="0.25">
      <c r="A114" s="37"/>
      <c r="B114" s="38" t="str">
        <f>'Таблица № 2'!B113</f>
        <v>вводы ул. Железнодорожная</v>
      </c>
      <c r="C114" s="37"/>
      <c r="D114" s="44" t="s">
        <v>51</v>
      </c>
      <c r="E114" s="44" t="s">
        <v>51</v>
      </c>
      <c r="F114" s="58" t="s">
        <v>51</v>
      </c>
      <c r="G114" s="58" t="s">
        <v>51</v>
      </c>
      <c r="H114" s="58" t="s">
        <v>51</v>
      </c>
      <c r="I114" s="58" t="s">
        <v>51</v>
      </c>
      <c r="J114" s="58" t="s">
        <v>51</v>
      </c>
      <c r="K114" s="44" t="s">
        <v>51</v>
      </c>
      <c r="L114" s="44" t="s">
        <v>51</v>
      </c>
      <c r="M114" s="58" t="s">
        <v>51</v>
      </c>
      <c r="N114" s="58" t="s">
        <v>51</v>
      </c>
      <c r="O114" s="58" t="s">
        <v>51</v>
      </c>
      <c r="P114" s="58" t="s">
        <v>51</v>
      </c>
      <c r="Q114" s="58" t="s">
        <v>51</v>
      </c>
      <c r="R114" s="44" t="s">
        <v>51</v>
      </c>
      <c r="S114" s="44" t="s">
        <v>51</v>
      </c>
      <c r="T114" s="58" t="s">
        <v>51</v>
      </c>
      <c r="U114" s="58" t="s">
        <v>51</v>
      </c>
      <c r="V114" s="59" t="s">
        <v>51</v>
      </c>
      <c r="W114" s="58" t="s">
        <v>51</v>
      </c>
      <c r="X114" s="59" t="s">
        <v>51</v>
      </c>
      <c r="Y114" s="31" t="s">
        <v>51</v>
      </c>
      <c r="Z114" s="31" t="s">
        <v>51</v>
      </c>
      <c r="AA114" s="59" t="s">
        <v>51</v>
      </c>
      <c r="AB114" s="59" t="s">
        <v>51</v>
      </c>
      <c r="AC114" s="59" t="s">
        <v>51</v>
      </c>
      <c r="AD114" s="58" t="s">
        <v>51</v>
      </c>
      <c r="AE114" s="59" t="s">
        <v>51</v>
      </c>
      <c r="AF114" s="31" t="s">
        <v>51</v>
      </c>
      <c r="AG114" s="31" t="s">
        <v>51</v>
      </c>
      <c r="AH114" s="59" t="s">
        <v>51</v>
      </c>
      <c r="AI114" s="58" t="s">
        <v>51</v>
      </c>
      <c r="AJ114" s="58" t="s">
        <v>51</v>
      </c>
      <c r="AK114" s="58" t="s">
        <v>51</v>
      </c>
      <c r="AL114" s="58" t="s">
        <v>51</v>
      </c>
    </row>
    <row r="115" spans="1:38" ht="15.75" x14ac:dyDescent="0.25">
      <c r="A115" s="37"/>
      <c r="B115" s="38" t="str">
        <f>'Таблица № 2'!B114</f>
        <v>вводы ул. Победы</v>
      </c>
      <c r="C115" s="37"/>
      <c r="D115" s="44" t="s">
        <v>51</v>
      </c>
      <c r="E115" s="44" t="s">
        <v>51</v>
      </c>
      <c r="F115" s="58" t="s">
        <v>51</v>
      </c>
      <c r="G115" s="58" t="s">
        <v>51</v>
      </c>
      <c r="H115" s="58" t="s">
        <v>51</v>
      </c>
      <c r="I115" s="58" t="s">
        <v>51</v>
      </c>
      <c r="J115" s="58" t="s">
        <v>51</v>
      </c>
      <c r="K115" s="44" t="s">
        <v>51</v>
      </c>
      <c r="L115" s="44" t="s">
        <v>51</v>
      </c>
      <c r="M115" s="58" t="s">
        <v>51</v>
      </c>
      <c r="N115" s="58" t="s">
        <v>51</v>
      </c>
      <c r="O115" s="58" t="s">
        <v>51</v>
      </c>
      <c r="P115" s="58" t="s">
        <v>51</v>
      </c>
      <c r="Q115" s="58" t="s">
        <v>51</v>
      </c>
      <c r="R115" s="44" t="s">
        <v>51</v>
      </c>
      <c r="S115" s="44" t="s">
        <v>51</v>
      </c>
      <c r="T115" s="58" t="s">
        <v>51</v>
      </c>
      <c r="U115" s="58" t="s">
        <v>51</v>
      </c>
      <c r="V115" s="59" t="s">
        <v>51</v>
      </c>
      <c r="W115" s="58" t="s">
        <v>51</v>
      </c>
      <c r="X115" s="59" t="s">
        <v>51</v>
      </c>
      <c r="Y115" s="31" t="s">
        <v>51</v>
      </c>
      <c r="Z115" s="31" t="s">
        <v>51</v>
      </c>
      <c r="AA115" s="59" t="s">
        <v>51</v>
      </c>
      <c r="AB115" s="59" t="s">
        <v>51</v>
      </c>
      <c r="AC115" s="59" t="s">
        <v>51</v>
      </c>
      <c r="AD115" s="58" t="s">
        <v>51</v>
      </c>
      <c r="AE115" s="59" t="s">
        <v>51</v>
      </c>
      <c r="AF115" s="31" t="s">
        <v>51</v>
      </c>
      <c r="AG115" s="31" t="s">
        <v>51</v>
      </c>
      <c r="AH115" s="59" t="s">
        <v>51</v>
      </c>
      <c r="AI115" s="58" t="s">
        <v>51</v>
      </c>
      <c r="AJ115" s="58" t="s">
        <v>51</v>
      </c>
      <c r="AK115" s="58" t="s">
        <v>51</v>
      </c>
      <c r="AL115" s="58" t="s">
        <v>51</v>
      </c>
    </row>
    <row r="116" spans="1:38" ht="31.5" x14ac:dyDescent="0.25">
      <c r="A116" s="37"/>
      <c r="B116" s="38" t="str">
        <f>'Таблица № 2'!B115</f>
        <v>от ТК30 по эстак по Сов 7,5, по нечет стор Первомай до врезки ж/д 20 и 22</v>
      </c>
      <c r="C116" s="37"/>
      <c r="D116" s="44" t="s">
        <v>51</v>
      </c>
      <c r="E116" s="44" t="s">
        <v>51</v>
      </c>
      <c r="F116" s="58" t="s">
        <v>51</v>
      </c>
      <c r="G116" s="58" t="s">
        <v>51</v>
      </c>
      <c r="H116" s="58" t="s">
        <v>51</v>
      </c>
      <c r="I116" s="58" t="s">
        <v>51</v>
      </c>
      <c r="J116" s="58" t="s">
        <v>51</v>
      </c>
      <c r="K116" s="44" t="s">
        <v>51</v>
      </c>
      <c r="L116" s="44" t="s">
        <v>51</v>
      </c>
      <c r="M116" s="58" t="s">
        <v>51</v>
      </c>
      <c r="N116" s="58" t="s">
        <v>51</v>
      </c>
      <c r="O116" s="58" t="s">
        <v>51</v>
      </c>
      <c r="P116" s="58" t="s">
        <v>51</v>
      </c>
      <c r="Q116" s="58" t="s">
        <v>51</v>
      </c>
      <c r="R116" s="44" t="s">
        <v>51</v>
      </c>
      <c r="S116" s="44" t="s">
        <v>51</v>
      </c>
      <c r="T116" s="58" t="s">
        <v>51</v>
      </c>
      <c r="U116" s="58" t="s">
        <v>51</v>
      </c>
      <c r="V116" s="59" t="s">
        <v>51</v>
      </c>
      <c r="W116" s="58" t="s">
        <v>51</v>
      </c>
      <c r="X116" s="59" t="s">
        <v>51</v>
      </c>
      <c r="Y116" s="31" t="s">
        <v>51</v>
      </c>
      <c r="Z116" s="31" t="s">
        <v>51</v>
      </c>
      <c r="AA116" s="59" t="s">
        <v>51</v>
      </c>
      <c r="AB116" s="59" t="s">
        <v>51</v>
      </c>
      <c r="AC116" s="59" t="s">
        <v>51</v>
      </c>
      <c r="AD116" s="58" t="s">
        <v>51</v>
      </c>
      <c r="AE116" s="59" t="s">
        <v>51</v>
      </c>
      <c r="AF116" s="31" t="s">
        <v>51</v>
      </c>
      <c r="AG116" s="31" t="s">
        <v>51</v>
      </c>
      <c r="AH116" s="59" t="s">
        <v>51</v>
      </c>
      <c r="AI116" s="58" t="s">
        <v>51</v>
      </c>
      <c r="AJ116" s="58" t="s">
        <v>51</v>
      </c>
      <c r="AK116" s="58" t="s">
        <v>51</v>
      </c>
      <c r="AL116" s="58" t="s">
        <v>51</v>
      </c>
    </row>
    <row r="117" spans="1:38" ht="31.5" x14ac:dyDescent="0.25">
      <c r="A117" s="37"/>
      <c r="B117" s="38" t="str">
        <f>'Таблица № 2'!B116</f>
        <v>от ТК30 по четн стороне 9мая до врезки в ж/д Глин-ки 21</v>
      </c>
      <c r="C117" s="37"/>
      <c r="D117" s="44" t="s">
        <v>51</v>
      </c>
      <c r="E117" s="44" t="s">
        <v>51</v>
      </c>
      <c r="F117" s="58" t="s">
        <v>51</v>
      </c>
      <c r="G117" s="58" t="s">
        <v>51</v>
      </c>
      <c r="H117" s="58" t="s">
        <v>51</v>
      </c>
      <c r="I117" s="58" t="s">
        <v>51</v>
      </c>
      <c r="J117" s="58" t="s">
        <v>51</v>
      </c>
      <c r="K117" s="44" t="s">
        <v>51</v>
      </c>
      <c r="L117" s="44" t="s">
        <v>51</v>
      </c>
      <c r="M117" s="58" t="s">
        <v>51</v>
      </c>
      <c r="N117" s="58" t="s">
        <v>51</v>
      </c>
      <c r="O117" s="58" t="s">
        <v>51</v>
      </c>
      <c r="P117" s="58" t="s">
        <v>51</v>
      </c>
      <c r="Q117" s="58" t="s">
        <v>51</v>
      </c>
      <c r="R117" s="44" t="s">
        <v>51</v>
      </c>
      <c r="S117" s="44" t="s">
        <v>51</v>
      </c>
      <c r="T117" s="58" t="s">
        <v>51</v>
      </c>
      <c r="U117" s="58" t="s">
        <v>51</v>
      </c>
      <c r="V117" s="59" t="s">
        <v>51</v>
      </c>
      <c r="W117" s="58" t="s">
        <v>51</v>
      </c>
      <c r="X117" s="59" t="s">
        <v>51</v>
      </c>
      <c r="Y117" s="31" t="s">
        <v>51</v>
      </c>
      <c r="Z117" s="31" t="s">
        <v>51</v>
      </c>
      <c r="AA117" s="59" t="s">
        <v>51</v>
      </c>
      <c r="AB117" s="59" t="s">
        <v>51</v>
      </c>
      <c r="AC117" s="59" t="s">
        <v>51</v>
      </c>
      <c r="AD117" s="58" t="s">
        <v>51</v>
      </c>
      <c r="AE117" s="59" t="s">
        <v>51</v>
      </c>
      <c r="AF117" s="31" t="s">
        <v>51</v>
      </c>
      <c r="AG117" s="31" t="s">
        <v>51</v>
      </c>
      <c r="AH117" s="59" t="s">
        <v>51</v>
      </c>
      <c r="AI117" s="58" t="s">
        <v>51</v>
      </c>
      <c r="AJ117" s="58" t="s">
        <v>51</v>
      </c>
      <c r="AK117" s="58" t="s">
        <v>51</v>
      </c>
      <c r="AL117" s="58" t="s">
        <v>51</v>
      </c>
    </row>
    <row r="118" spans="1:38" ht="31.5" x14ac:dyDescent="0.25">
      <c r="A118" s="37"/>
      <c r="B118" s="38" t="str">
        <f>'Таблица № 2'!B117</f>
        <v>21от эстак через 9Мая по нечет 9Мая до врезки в ж/д Глинки 5,7</v>
      </c>
      <c r="C118" s="37"/>
      <c r="D118" s="44" t="s">
        <v>51</v>
      </c>
      <c r="E118" s="44" t="s">
        <v>51</v>
      </c>
      <c r="F118" s="58" t="s">
        <v>51</v>
      </c>
      <c r="G118" s="58" t="s">
        <v>51</v>
      </c>
      <c r="H118" s="58" t="s">
        <v>51</v>
      </c>
      <c r="I118" s="58" t="s">
        <v>51</v>
      </c>
      <c r="J118" s="58" t="s">
        <v>51</v>
      </c>
      <c r="K118" s="44" t="s">
        <v>51</v>
      </c>
      <c r="L118" s="44" t="s">
        <v>51</v>
      </c>
      <c r="M118" s="58" t="s">
        <v>51</v>
      </c>
      <c r="N118" s="58" t="s">
        <v>51</v>
      </c>
      <c r="O118" s="58" t="s">
        <v>51</v>
      </c>
      <c r="P118" s="58" t="s">
        <v>51</v>
      </c>
      <c r="Q118" s="58" t="s">
        <v>51</v>
      </c>
      <c r="R118" s="44" t="s">
        <v>51</v>
      </c>
      <c r="S118" s="44" t="s">
        <v>51</v>
      </c>
      <c r="T118" s="58" t="s">
        <v>51</v>
      </c>
      <c r="U118" s="58" t="s">
        <v>51</v>
      </c>
      <c r="V118" s="59" t="s">
        <v>51</v>
      </c>
      <c r="W118" s="58" t="s">
        <v>51</v>
      </c>
      <c r="X118" s="59" t="s">
        <v>51</v>
      </c>
      <c r="Y118" s="31" t="s">
        <v>51</v>
      </c>
      <c r="Z118" s="31" t="s">
        <v>51</v>
      </c>
      <c r="AA118" s="59" t="s">
        <v>51</v>
      </c>
      <c r="AB118" s="59" t="s">
        <v>51</v>
      </c>
      <c r="AC118" s="59" t="s">
        <v>51</v>
      </c>
      <c r="AD118" s="58" t="s">
        <v>51</v>
      </c>
      <c r="AE118" s="59" t="s">
        <v>51</v>
      </c>
      <c r="AF118" s="31" t="s">
        <v>51</v>
      </c>
      <c r="AG118" s="31" t="s">
        <v>51</v>
      </c>
      <c r="AH118" s="59" t="s">
        <v>51</v>
      </c>
      <c r="AI118" s="58" t="s">
        <v>51</v>
      </c>
      <c r="AJ118" s="58" t="s">
        <v>51</v>
      </c>
      <c r="AK118" s="58" t="s">
        <v>51</v>
      </c>
      <c r="AL118" s="58" t="s">
        <v>51</v>
      </c>
    </row>
    <row r="119" spans="1:38" ht="15.75" x14ac:dyDescent="0.25">
      <c r="A119" s="37"/>
      <c r="B119" s="38" t="str">
        <f>'Таблица № 2'!B118</f>
        <v>вводы ул. Вокзальная</v>
      </c>
      <c r="C119" s="37"/>
      <c r="D119" s="44" t="s">
        <v>51</v>
      </c>
      <c r="E119" s="44" t="s">
        <v>51</v>
      </c>
      <c r="F119" s="58" t="s">
        <v>51</v>
      </c>
      <c r="G119" s="58" t="s">
        <v>51</v>
      </c>
      <c r="H119" s="58" t="s">
        <v>51</v>
      </c>
      <c r="I119" s="58" t="s">
        <v>51</v>
      </c>
      <c r="J119" s="58" t="s">
        <v>51</v>
      </c>
      <c r="K119" s="44" t="s">
        <v>51</v>
      </c>
      <c r="L119" s="44" t="s">
        <v>51</v>
      </c>
      <c r="M119" s="58" t="s">
        <v>51</v>
      </c>
      <c r="N119" s="58" t="s">
        <v>51</v>
      </c>
      <c r="O119" s="58" t="s">
        <v>51</v>
      </c>
      <c r="P119" s="58" t="s">
        <v>51</v>
      </c>
      <c r="Q119" s="58" t="s">
        <v>51</v>
      </c>
      <c r="R119" s="44" t="s">
        <v>51</v>
      </c>
      <c r="S119" s="44" t="s">
        <v>51</v>
      </c>
      <c r="T119" s="58" t="s">
        <v>51</v>
      </c>
      <c r="U119" s="58" t="s">
        <v>51</v>
      </c>
      <c r="V119" s="59" t="s">
        <v>51</v>
      </c>
      <c r="W119" s="58" t="s">
        <v>51</v>
      </c>
      <c r="X119" s="59" t="s">
        <v>51</v>
      </c>
      <c r="Y119" s="31" t="s">
        <v>51</v>
      </c>
      <c r="Z119" s="31" t="s">
        <v>51</v>
      </c>
      <c r="AA119" s="59" t="s">
        <v>51</v>
      </c>
      <c r="AB119" s="59" t="s">
        <v>51</v>
      </c>
      <c r="AC119" s="59" t="s">
        <v>51</v>
      </c>
      <c r="AD119" s="58" t="s">
        <v>51</v>
      </c>
      <c r="AE119" s="59" t="s">
        <v>51</v>
      </c>
      <c r="AF119" s="31" t="s">
        <v>51</v>
      </c>
      <c r="AG119" s="31" t="s">
        <v>51</v>
      </c>
      <c r="AH119" s="59" t="s">
        <v>51</v>
      </c>
      <c r="AI119" s="58" t="s">
        <v>51</v>
      </c>
      <c r="AJ119" s="58" t="s">
        <v>51</v>
      </c>
      <c r="AK119" s="58" t="s">
        <v>51</v>
      </c>
      <c r="AL119" s="58" t="s">
        <v>51</v>
      </c>
    </row>
    <row r="120" spans="1:38" ht="15.75" x14ac:dyDescent="0.25">
      <c r="A120" s="37"/>
      <c r="B120" s="38" t="str">
        <f>'Таблица № 2'!B119</f>
        <v>вводы ул. Зои Космодемьянской</v>
      </c>
      <c r="C120" s="37"/>
      <c r="D120" s="44" t="s">
        <v>51</v>
      </c>
      <c r="E120" s="44" t="s">
        <v>51</v>
      </c>
      <c r="F120" s="58" t="s">
        <v>51</v>
      </c>
      <c r="G120" s="58" t="s">
        <v>51</v>
      </c>
      <c r="H120" s="58" t="s">
        <v>51</v>
      </c>
      <c r="I120" s="58" t="s">
        <v>51</v>
      </c>
      <c r="J120" s="58" t="s">
        <v>51</v>
      </c>
      <c r="K120" s="44" t="s">
        <v>51</v>
      </c>
      <c r="L120" s="44" t="s">
        <v>51</v>
      </c>
      <c r="M120" s="58" t="s">
        <v>51</v>
      </c>
      <c r="N120" s="58" t="s">
        <v>51</v>
      </c>
      <c r="O120" s="58" t="s">
        <v>51</v>
      </c>
      <c r="P120" s="58" t="s">
        <v>51</v>
      </c>
      <c r="Q120" s="58" t="s">
        <v>51</v>
      </c>
      <c r="R120" s="44" t="s">
        <v>51</v>
      </c>
      <c r="S120" s="44" t="s">
        <v>51</v>
      </c>
      <c r="T120" s="58" t="s">
        <v>51</v>
      </c>
      <c r="U120" s="58" t="s">
        <v>51</v>
      </c>
      <c r="V120" s="59" t="s">
        <v>51</v>
      </c>
      <c r="W120" s="58" t="s">
        <v>51</v>
      </c>
      <c r="X120" s="59" t="s">
        <v>51</v>
      </c>
      <c r="Y120" s="31" t="s">
        <v>51</v>
      </c>
      <c r="Z120" s="31" t="s">
        <v>51</v>
      </c>
      <c r="AA120" s="59" t="s">
        <v>51</v>
      </c>
      <c r="AB120" s="59" t="s">
        <v>51</v>
      </c>
      <c r="AC120" s="59" t="s">
        <v>51</v>
      </c>
      <c r="AD120" s="58" t="s">
        <v>51</v>
      </c>
      <c r="AE120" s="59" t="s">
        <v>51</v>
      </c>
      <c r="AF120" s="31" t="s">
        <v>51</v>
      </c>
      <c r="AG120" s="31" t="s">
        <v>51</v>
      </c>
      <c r="AH120" s="59" t="s">
        <v>51</v>
      </c>
      <c r="AI120" s="58" t="s">
        <v>51</v>
      </c>
      <c r="AJ120" s="58" t="s">
        <v>51</v>
      </c>
      <c r="AK120" s="58" t="s">
        <v>51</v>
      </c>
      <c r="AL120" s="58" t="s">
        <v>51</v>
      </c>
    </row>
    <row r="121" spans="1:38" ht="15.75" x14ac:dyDescent="0.25">
      <c r="A121" s="37"/>
      <c r="B121" s="38" t="str">
        <f>'Таблица № 2'!B120</f>
        <v>вводы ул. Школьная</v>
      </c>
      <c r="C121" s="37"/>
      <c r="D121" s="44" t="s">
        <v>51</v>
      </c>
      <c r="E121" s="44" t="s">
        <v>51</v>
      </c>
      <c r="F121" s="58" t="s">
        <v>51</v>
      </c>
      <c r="G121" s="58" t="s">
        <v>51</v>
      </c>
      <c r="H121" s="58" t="s">
        <v>51</v>
      </c>
      <c r="I121" s="58" t="s">
        <v>51</v>
      </c>
      <c r="J121" s="58" t="s">
        <v>51</v>
      </c>
      <c r="K121" s="44" t="s">
        <v>51</v>
      </c>
      <c r="L121" s="44" t="s">
        <v>51</v>
      </c>
      <c r="M121" s="58" t="s">
        <v>51</v>
      </c>
      <c r="N121" s="58" t="s">
        <v>51</v>
      </c>
      <c r="O121" s="58" t="s">
        <v>51</v>
      </c>
      <c r="P121" s="58" t="s">
        <v>51</v>
      </c>
      <c r="Q121" s="58" t="s">
        <v>51</v>
      </c>
      <c r="R121" s="44" t="s">
        <v>51</v>
      </c>
      <c r="S121" s="44" t="s">
        <v>51</v>
      </c>
      <c r="T121" s="58" t="s">
        <v>51</v>
      </c>
      <c r="U121" s="58" t="s">
        <v>51</v>
      </c>
      <c r="V121" s="59" t="s">
        <v>51</v>
      </c>
      <c r="W121" s="58" t="s">
        <v>51</v>
      </c>
      <c r="X121" s="59" t="s">
        <v>51</v>
      </c>
      <c r="Y121" s="31" t="s">
        <v>51</v>
      </c>
      <c r="Z121" s="31" t="s">
        <v>51</v>
      </c>
      <c r="AA121" s="59" t="s">
        <v>51</v>
      </c>
      <c r="AB121" s="59" t="s">
        <v>51</v>
      </c>
      <c r="AC121" s="59" t="s">
        <v>51</v>
      </c>
      <c r="AD121" s="58" t="s">
        <v>51</v>
      </c>
      <c r="AE121" s="59" t="s">
        <v>51</v>
      </c>
      <c r="AF121" s="31" t="s">
        <v>51</v>
      </c>
      <c r="AG121" s="31" t="s">
        <v>51</v>
      </c>
      <c r="AH121" s="59" t="s">
        <v>51</v>
      </c>
      <c r="AI121" s="58" t="s">
        <v>51</v>
      </c>
      <c r="AJ121" s="58" t="s">
        <v>51</v>
      </c>
      <c r="AK121" s="58" t="s">
        <v>51</v>
      </c>
      <c r="AL121" s="58" t="s">
        <v>51</v>
      </c>
    </row>
    <row r="122" spans="1:38" ht="15.75" x14ac:dyDescent="0.25">
      <c r="A122" s="37"/>
      <c r="B122" s="38" t="str">
        <f>'Таблица № 2'!B121</f>
        <v>ввод ул. Тимирязева 6</v>
      </c>
      <c r="C122" s="37"/>
      <c r="D122" s="44" t="s">
        <v>51</v>
      </c>
      <c r="E122" s="44" t="s">
        <v>51</v>
      </c>
      <c r="F122" s="58" t="s">
        <v>51</v>
      </c>
      <c r="G122" s="58" t="s">
        <v>51</v>
      </c>
      <c r="H122" s="58" t="s">
        <v>51</v>
      </c>
      <c r="I122" s="58" t="s">
        <v>51</v>
      </c>
      <c r="J122" s="58" t="s">
        <v>51</v>
      </c>
      <c r="K122" s="44" t="s">
        <v>51</v>
      </c>
      <c r="L122" s="44" t="s">
        <v>51</v>
      </c>
      <c r="M122" s="58" t="s">
        <v>51</v>
      </c>
      <c r="N122" s="58" t="s">
        <v>51</v>
      </c>
      <c r="O122" s="58" t="s">
        <v>51</v>
      </c>
      <c r="P122" s="58" t="s">
        <v>51</v>
      </c>
      <c r="Q122" s="58" t="s">
        <v>51</v>
      </c>
      <c r="R122" s="44" t="s">
        <v>51</v>
      </c>
      <c r="S122" s="44" t="s">
        <v>51</v>
      </c>
      <c r="T122" s="58" t="s">
        <v>51</v>
      </c>
      <c r="U122" s="58" t="s">
        <v>51</v>
      </c>
      <c r="V122" s="59" t="s">
        <v>51</v>
      </c>
      <c r="W122" s="58" t="s">
        <v>51</v>
      </c>
      <c r="X122" s="59" t="s">
        <v>51</v>
      </c>
      <c r="Y122" s="31" t="s">
        <v>51</v>
      </c>
      <c r="Z122" s="31" t="s">
        <v>51</v>
      </c>
      <c r="AA122" s="59" t="s">
        <v>51</v>
      </c>
      <c r="AB122" s="59" t="s">
        <v>51</v>
      </c>
      <c r="AC122" s="59" t="s">
        <v>51</v>
      </c>
      <c r="AD122" s="58" t="s">
        <v>51</v>
      </c>
      <c r="AE122" s="59" t="s">
        <v>51</v>
      </c>
      <c r="AF122" s="31" t="s">
        <v>51</v>
      </c>
      <c r="AG122" s="31" t="s">
        <v>51</v>
      </c>
      <c r="AH122" s="59" t="s">
        <v>51</v>
      </c>
      <c r="AI122" s="58" t="s">
        <v>51</v>
      </c>
      <c r="AJ122" s="58" t="s">
        <v>51</v>
      </c>
      <c r="AK122" s="58" t="s">
        <v>51</v>
      </c>
      <c r="AL122" s="58" t="s">
        <v>51</v>
      </c>
    </row>
    <row r="123" spans="1:38" ht="15.75" x14ac:dyDescent="0.25">
      <c r="A123" s="37"/>
      <c r="B123" s="38" t="str">
        <f>'Таблица № 2'!B122</f>
        <v>вводы ул. Загородная</v>
      </c>
      <c r="C123" s="37"/>
      <c r="D123" s="44" t="s">
        <v>51</v>
      </c>
      <c r="E123" s="44" t="s">
        <v>51</v>
      </c>
      <c r="F123" s="58" t="s">
        <v>51</v>
      </c>
      <c r="G123" s="58" t="s">
        <v>51</v>
      </c>
      <c r="H123" s="58" t="s">
        <v>51</v>
      </c>
      <c r="I123" s="58" t="s">
        <v>51</v>
      </c>
      <c r="J123" s="58" t="s">
        <v>51</v>
      </c>
      <c r="K123" s="44" t="s">
        <v>51</v>
      </c>
      <c r="L123" s="44" t="s">
        <v>51</v>
      </c>
      <c r="M123" s="58" t="s">
        <v>51</v>
      </c>
      <c r="N123" s="58" t="s">
        <v>51</v>
      </c>
      <c r="O123" s="58" t="s">
        <v>51</v>
      </c>
      <c r="P123" s="58" t="s">
        <v>51</v>
      </c>
      <c r="Q123" s="58" t="s">
        <v>51</v>
      </c>
      <c r="R123" s="44" t="s">
        <v>51</v>
      </c>
      <c r="S123" s="44" t="s">
        <v>51</v>
      </c>
      <c r="T123" s="58" t="s">
        <v>51</v>
      </c>
      <c r="U123" s="58" t="s">
        <v>51</v>
      </c>
      <c r="V123" s="59" t="s">
        <v>51</v>
      </c>
      <c r="W123" s="58" t="s">
        <v>51</v>
      </c>
      <c r="X123" s="59" t="s">
        <v>51</v>
      </c>
      <c r="Y123" s="31" t="s">
        <v>51</v>
      </c>
      <c r="Z123" s="31" t="s">
        <v>51</v>
      </c>
      <c r="AA123" s="59" t="s">
        <v>51</v>
      </c>
      <c r="AB123" s="59" t="s">
        <v>51</v>
      </c>
      <c r="AC123" s="59" t="s">
        <v>51</v>
      </c>
      <c r="AD123" s="58" t="s">
        <v>51</v>
      </c>
      <c r="AE123" s="59" t="s">
        <v>51</v>
      </c>
      <c r="AF123" s="31" t="s">
        <v>51</v>
      </c>
      <c r="AG123" s="31" t="s">
        <v>51</v>
      </c>
      <c r="AH123" s="59" t="s">
        <v>51</v>
      </c>
      <c r="AI123" s="58" t="s">
        <v>51</v>
      </c>
      <c r="AJ123" s="58" t="s">
        <v>51</v>
      </c>
      <c r="AK123" s="58" t="s">
        <v>51</v>
      </c>
      <c r="AL123" s="58" t="s">
        <v>51</v>
      </c>
    </row>
    <row r="124" spans="1:38" ht="15.75" x14ac:dyDescent="0.25">
      <c r="A124" s="37"/>
      <c r="B124" s="38" t="str">
        <f>'Таблица № 2'!B123</f>
        <v>вводы ул. Лесная</v>
      </c>
      <c r="C124" s="37"/>
      <c r="D124" s="44" t="s">
        <v>51</v>
      </c>
      <c r="E124" s="44" t="s">
        <v>51</v>
      </c>
      <c r="F124" s="58" t="s">
        <v>51</v>
      </c>
      <c r="G124" s="58" t="s">
        <v>51</v>
      </c>
      <c r="H124" s="58" t="s">
        <v>51</v>
      </c>
      <c r="I124" s="58" t="s">
        <v>51</v>
      </c>
      <c r="J124" s="58" t="s">
        <v>51</v>
      </c>
      <c r="K124" s="44" t="s">
        <v>51</v>
      </c>
      <c r="L124" s="44" t="s">
        <v>51</v>
      </c>
      <c r="M124" s="58" t="s">
        <v>51</v>
      </c>
      <c r="N124" s="58" t="s">
        <v>51</v>
      </c>
      <c r="O124" s="58" t="s">
        <v>51</v>
      </c>
      <c r="P124" s="58" t="s">
        <v>51</v>
      </c>
      <c r="Q124" s="58" t="s">
        <v>51</v>
      </c>
      <c r="R124" s="44" t="s">
        <v>51</v>
      </c>
      <c r="S124" s="44" t="s">
        <v>51</v>
      </c>
      <c r="T124" s="58" t="s">
        <v>51</v>
      </c>
      <c r="U124" s="58" t="s">
        <v>51</v>
      </c>
      <c r="V124" s="59" t="s">
        <v>51</v>
      </c>
      <c r="W124" s="58" t="s">
        <v>51</v>
      </c>
      <c r="X124" s="59" t="s">
        <v>51</v>
      </c>
      <c r="Y124" s="31" t="s">
        <v>51</v>
      </c>
      <c r="Z124" s="31" t="s">
        <v>51</v>
      </c>
      <c r="AA124" s="59" t="s">
        <v>51</v>
      </c>
      <c r="AB124" s="59" t="s">
        <v>51</v>
      </c>
      <c r="AC124" s="59" t="s">
        <v>51</v>
      </c>
      <c r="AD124" s="58" t="s">
        <v>51</v>
      </c>
      <c r="AE124" s="59" t="s">
        <v>51</v>
      </c>
      <c r="AF124" s="31" t="s">
        <v>51</v>
      </c>
      <c r="AG124" s="31" t="s">
        <v>51</v>
      </c>
      <c r="AH124" s="59" t="s">
        <v>51</v>
      </c>
      <c r="AI124" s="58" t="s">
        <v>51</v>
      </c>
      <c r="AJ124" s="58" t="s">
        <v>51</v>
      </c>
      <c r="AK124" s="58" t="s">
        <v>51</v>
      </c>
      <c r="AL124" s="58" t="s">
        <v>51</v>
      </c>
    </row>
    <row r="125" spans="1:38" ht="15.75" x14ac:dyDescent="0.25">
      <c r="A125" s="37"/>
      <c r="B125" s="38" t="str">
        <f>'Таблица № 2'!B124</f>
        <v>от врез. в ТК43 до врезки в новый д/с и ж/д К/фл. 3</v>
      </c>
      <c r="C125" s="37"/>
      <c r="D125" s="44" t="s">
        <v>51</v>
      </c>
      <c r="E125" s="44" t="s">
        <v>51</v>
      </c>
      <c r="F125" s="58" t="s">
        <v>51</v>
      </c>
      <c r="G125" s="58" t="s">
        <v>51</v>
      </c>
      <c r="H125" s="58" t="s">
        <v>51</v>
      </c>
      <c r="I125" s="58" t="s">
        <v>51</v>
      </c>
      <c r="J125" s="58" t="s">
        <v>51</v>
      </c>
      <c r="K125" s="44" t="s">
        <v>51</v>
      </c>
      <c r="L125" s="44" t="s">
        <v>51</v>
      </c>
      <c r="M125" s="58" t="s">
        <v>51</v>
      </c>
      <c r="N125" s="58" t="s">
        <v>51</v>
      </c>
      <c r="O125" s="58" t="s">
        <v>51</v>
      </c>
      <c r="P125" s="58" t="s">
        <v>51</v>
      </c>
      <c r="Q125" s="58" t="s">
        <v>51</v>
      </c>
      <c r="R125" s="44" t="s">
        <v>51</v>
      </c>
      <c r="S125" s="44" t="s">
        <v>51</v>
      </c>
      <c r="T125" s="58" t="s">
        <v>51</v>
      </c>
      <c r="U125" s="58" t="s">
        <v>51</v>
      </c>
      <c r="V125" s="59" t="s">
        <v>51</v>
      </c>
      <c r="W125" s="58" t="s">
        <v>51</v>
      </c>
      <c r="X125" s="59" t="s">
        <v>51</v>
      </c>
      <c r="Y125" s="31" t="s">
        <v>51</v>
      </c>
      <c r="Z125" s="31" t="s">
        <v>51</v>
      </c>
      <c r="AA125" s="59" t="s">
        <v>51</v>
      </c>
      <c r="AB125" s="59" t="s">
        <v>51</v>
      </c>
      <c r="AC125" s="59" t="s">
        <v>51</v>
      </c>
      <c r="AD125" s="58" t="s">
        <v>51</v>
      </c>
      <c r="AE125" s="59" t="s">
        <v>51</v>
      </c>
      <c r="AF125" s="31" t="s">
        <v>51</v>
      </c>
      <c r="AG125" s="31" t="s">
        <v>51</v>
      </c>
      <c r="AH125" s="59" t="s">
        <v>51</v>
      </c>
      <c r="AI125" s="58" t="s">
        <v>51</v>
      </c>
      <c r="AJ125" s="58" t="s">
        <v>51</v>
      </c>
      <c r="AK125" s="58" t="s">
        <v>51</v>
      </c>
      <c r="AL125" s="58" t="s">
        <v>51</v>
      </c>
    </row>
    <row r="126" spans="1:38" ht="31.5" x14ac:dyDescent="0.25">
      <c r="A126" s="37"/>
      <c r="B126" s="38" t="str">
        <f>'Таблица № 2'!B125</f>
        <v>от ТК41 до  ТК стар СОШ3  и до врез. в ж/д Пионерский 2</v>
      </c>
      <c r="C126" s="37"/>
      <c r="D126" s="44" t="s">
        <v>51</v>
      </c>
      <c r="E126" s="44" t="s">
        <v>51</v>
      </c>
      <c r="F126" s="58" t="s">
        <v>51</v>
      </c>
      <c r="G126" s="58" t="s">
        <v>51</v>
      </c>
      <c r="H126" s="58" t="s">
        <v>51</v>
      </c>
      <c r="I126" s="58" t="s">
        <v>51</v>
      </c>
      <c r="J126" s="58" t="s">
        <v>51</v>
      </c>
      <c r="K126" s="44" t="s">
        <v>51</v>
      </c>
      <c r="L126" s="44" t="s">
        <v>51</v>
      </c>
      <c r="M126" s="58" t="s">
        <v>51</v>
      </c>
      <c r="N126" s="58" t="s">
        <v>51</v>
      </c>
      <c r="O126" s="58" t="s">
        <v>51</v>
      </c>
      <c r="P126" s="58" t="s">
        <v>51</v>
      </c>
      <c r="Q126" s="58" t="s">
        <v>51</v>
      </c>
      <c r="R126" s="44" t="s">
        <v>51</v>
      </c>
      <c r="S126" s="44" t="s">
        <v>51</v>
      </c>
      <c r="T126" s="58" t="s">
        <v>51</v>
      </c>
      <c r="U126" s="58" t="s">
        <v>51</v>
      </c>
      <c r="V126" s="59" t="s">
        <v>51</v>
      </c>
      <c r="W126" s="58" t="s">
        <v>51</v>
      </c>
      <c r="X126" s="59" t="s">
        <v>51</v>
      </c>
      <c r="Y126" s="31" t="s">
        <v>51</v>
      </c>
      <c r="Z126" s="31" t="s">
        <v>51</v>
      </c>
      <c r="AA126" s="59" t="s">
        <v>51</v>
      </c>
      <c r="AB126" s="59" t="s">
        <v>51</v>
      </c>
      <c r="AC126" s="59" t="s">
        <v>51</v>
      </c>
      <c r="AD126" s="58" t="s">
        <v>51</v>
      </c>
      <c r="AE126" s="59" t="s">
        <v>51</v>
      </c>
      <c r="AF126" s="31" t="s">
        <v>51</v>
      </c>
      <c r="AG126" s="31" t="s">
        <v>51</v>
      </c>
      <c r="AH126" s="59" t="s">
        <v>51</v>
      </c>
      <c r="AI126" s="58" t="s">
        <v>51</v>
      </c>
      <c r="AJ126" s="58" t="s">
        <v>51</v>
      </c>
      <c r="AK126" s="58" t="s">
        <v>51</v>
      </c>
      <c r="AL126" s="58" t="s">
        <v>51</v>
      </c>
    </row>
    <row r="127" spans="1:38" ht="15.75" x14ac:dyDescent="0.25">
      <c r="A127" s="37"/>
      <c r="B127" s="38" t="str">
        <f>'Таблица № 2'!B126</f>
        <v>от ТК29 по четн  Октябрь до врезки в ж/д Окт 24</v>
      </c>
      <c r="C127" s="37"/>
      <c r="D127" s="44" t="s">
        <v>51</v>
      </c>
      <c r="E127" s="44" t="s">
        <v>51</v>
      </c>
      <c r="F127" s="58" t="s">
        <v>51</v>
      </c>
      <c r="G127" s="58" t="s">
        <v>51</v>
      </c>
      <c r="H127" s="58" t="s">
        <v>51</v>
      </c>
      <c r="I127" s="58" t="s">
        <v>51</v>
      </c>
      <c r="J127" s="58" t="s">
        <v>51</v>
      </c>
      <c r="K127" s="44" t="s">
        <v>51</v>
      </c>
      <c r="L127" s="44" t="s">
        <v>51</v>
      </c>
      <c r="M127" s="58" t="s">
        <v>51</v>
      </c>
      <c r="N127" s="58" t="s">
        <v>51</v>
      </c>
      <c r="O127" s="58" t="s">
        <v>51</v>
      </c>
      <c r="P127" s="58" t="s">
        <v>51</v>
      </c>
      <c r="Q127" s="58" t="s">
        <v>51</v>
      </c>
      <c r="R127" s="44" t="s">
        <v>51</v>
      </c>
      <c r="S127" s="44" t="s">
        <v>51</v>
      </c>
      <c r="T127" s="58" t="s">
        <v>51</v>
      </c>
      <c r="U127" s="58" t="s">
        <v>51</v>
      </c>
      <c r="V127" s="59" t="s">
        <v>51</v>
      </c>
      <c r="W127" s="58" t="s">
        <v>51</v>
      </c>
      <c r="X127" s="59" t="s">
        <v>51</v>
      </c>
      <c r="Y127" s="31" t="s">
        <v>51</v>
      </c>
      <c r="Z127" s="31" t="s">
        <v>51</v>
      </c>
      <c r="AA127" s="59" t="s">
        <v>51</v>
      </c>
      <c r="AB127" s="59" t="s">
        <v>51</v>
      </c>
      <c r="AC127" s="59" t="s">
        <v>51</v>
      </c>
      <c r="AD127" s="58" t="s">
        <v>51</v>
      </c>
      <c r="AE127" s="59" t="s">
        <v>51</v>
      </c>
      <c r="AF127" s="31" t="s">
        <v>51</v>
      </c>
      <c r="AG127" s="31" t="s">
        <v>51</v>
      </c>
      <c r="AH127" s="59" t="s">
        <v>51</v>
      </c>
      <c r="AI127" s="58" t="s">
        <v>51</v>
      </c>
      <c r="AJ127" s="58" t="s">
        <v>51</v>
      </c>
      <c r="AK127" s="58" t="s">
        <v>51</v>
      </c>
      <c r="AL127" s="58" t="s">
        <v>51</v>
      </c>
    </row>
    <row r="128" spans="1:38" ht="31.5" x14ac:dyDescent="0.25">
      <c r="A128" s="37"/>
      <c r="B128" s="38" t="str">
        <f>'Таблица № 2'!B127</f>
        <v xml:space="preserve">от врезки в трассу около Окт 3 по нечет.стор Окт до врезки в ж/дом 19 </v>
      </c>
      <c r="C128" s="37"/>
      <c r="D128" s="44" t="s">
        <v>51</v>
      </c>
      <c r="E128" s="44" t="s">
        <v>51</v>
      </c>
      <c r="F128" s="58" t="s">
        <v>51</v>
      </c>
      <c r="G128" s="58" t="s">
        <v>51</v>
      </c>
      <c r="H128" s="58" t="s">
        <v>51</v>
      </c>
      <c r="I128" s="58" t="s">
        <v>51</v>
      </c>
      <c r="J128" s="58" t="s">
        <v>51</v>
      </c>
      <c r="K128" s="44" t="s">
        <v>51</v>
      </c>
      <c r="L128" s="44" t="s">
        <v>51</v>
      </c>
      <c r="M128" s="58" t="s">
        <v>51</v>
      </c>
      <c r="N128" s="58" t="s">
        <v>51</v>
      </c>
      <c r="O128" s="58" t="s">
        <v>51</v>
      </c>
      <c r="P128" s="58" t="s">
        <v>51</v>
      </c>
      <c r="Q128" s="58" t="s">
        <v>51</v>
      </c>
      <c r="R128" s="44" t="s">
        <v>51</v>
      </c>
      <c r="S128" s="44" t="s">
        <v>51</v>
      </c>
      <c r="T128" s="58" t="s">
        <v>51</v>
      </c>
      <c r="U128" s="58" t="s">
        <v>51</v>
      </c>
      <c r="V128" s="59" t="s">
        <v>51</v>
      </c>
      <c r="W128" s="58" t="s">
        <v>51</v>
      </c>
      <c r="X128" s="59" t="s">
        <v>51</v>
      </c>
      <c r="Y128" s="31" t="s">
        <v>51</v>
      </c>
      <c r="Z128" s="31" t="s">
        <v>51</v>
      </c>
      <c r="AA128" s="59" t="s">
        <v>51</v>
      </c>
      <c r="AB128" s="59" t="s">
        <v>51</v>
      </c>
      <c r="AC128" s="59" t="s">
        <v>51</v>
      </c>
      <c r="AD128" s="58" t="s">
        <v>51</v>
      </c>
      <c r="AE128" s="59" t="s">
        <v>51</v>
      </c>
      <c r="AF128" s="31" t="s">
        <v>51</v>
      </c>
      <c r="AG128" s="31" t="s">
        <v>51</v>
      </c>
      <c r="AH128" s="59" t="s">
        <v>51</v>
      </c>
      <c r="AI128" s="58" t="s">
        <v>51</v>
      </c>
      <c r="AJ128" s="58" t="s">
        <v>51</v>
      </c>
      <c r="AK128" s="58" t="s">
        <v>51</v>
      </c>
      <c r="AL128" s="58" t="s">
        <v>51</v>
      </c>
    </row>
    <row r="129" spans="1:38" ht="15.75" x14ac:dyDescent="0.25">
      <c r="A129" s="37"/>
      <c r="B129" s="38" t="str">
        <f>'Таблица № 2'!B128</f>
        <v>от ТК7до ТК8, до ТК9 Ленина 11</v>
      </c>
      <c r="C129" s="37"/>
      <c r="D129" s="44" t="s">
        <v>51</v>
      </c>
      <c r="E129" s="44" t="s">
        <v>51</v>
      </c>
      <c r="F129" s="58" t="s">
        <v>51</v>
      </c>
      <c r="G129" s="58" t="s">
        <v>51</v>
      </c>
      <c r="H129" s="58" t="s">
        <v>51</v>
      </c>
      <c r="I129" s="58" t="s">
        <v>51</v>
      </c>
      <c r="J129" s="58" t="s">
        <v>51</v>
      </c>
      <c r="K129" s="44" t="s">
        <v>51</v>
      </c>
      <c r="L129" s="44" t="s">
        <v>51</v>
      </c>
      <c r="M129" s="58" t="s">
        <v>51</v>
      </c>
      <c r="N129" s="58" t="s">
        <v>51</v>
      </c>
      <c r="O129" s="58" t="s">
        <v>51</v>
      </c>
      <c r="P129" s="58" t="s">
        <v>51</v>
      </c>
      <c r="Q129" s="58" t="s">
        <v>51</v>
      </c>
      <c r="R129" s="44" t="s">
        <v>51</v>
      </c>
      <c r="S129" s="44" t="s">
        <v>51</v>
      </c>
      <c r="T129" s="58" t="s">
        <v>51</v>
      </c>
      <c r="U129" s="58" t="s">
        <v>51</v>
      </c>
      <c r="V129" s="59" t="s">
        <v>51</v>
      </c>
      <c r="W129" s="58" t="s">
        <v>51</v>
      </c>
      <c r="X129" s="59" t="s">
        <v>51</v>
      </c>
      <c r="Y129" s="31" t="s">
        <v>51</v>
      </c>
      <c r="Z129" s="31" t="s">
        <v>51</v>
      </c>
      <c r="AA129" s="59" t="s">
        <v>51</v>
      </c>
      <c r="AB129" s="59" t="s">
        <v>51</v>
      </c>
      <c r="AC129" s="59" t="s">
        <v>51</v>
      </c>
      <c r="AD129" s="58" t="s">
        <v>51</v>
      </c>
      <c r="AE129" s="59" t="s">
        <v>51</v>
      </c>
      <c r="AF129" s="31" t="s">
        <v>51</v>
      </c>
      <c r="AG129" s="31" t="s">
        <v>51</v>
      </c>
      <c r="AH129" s="59" t="s">
        <v>51</v>
      </c>
      <c r="AI129" s="58" t="s">
        <v>51</v>
      </c>
      <c r="AJ129" s="58" t="s">
        <v>51</v>
      </c>
      <c r="AK129" s="58" t="s">
        <v>51</v>
      </c>
      <c r="AL129" s="58" t="s">
        <v>51</v>
      </c>
    </row>
    <row r="130" spans="1:38" ht="15.75" x14ac:dyDescent="0.25">
      <c r="A130" s="37"/>
      <c r="B130" s="38" t="str">
        <f>'Таблица № 2'!B129</f>
        <v>вводы ул. Московская</v>
      </c>
      <c r="C130" s="37"/>
      <c r="D130" s="44" t="s">
        <v>51</v>
      </c>
      <c r="E130" s="44" t="s">
        <v>51</v>
      </c>
      <c r="F130" s="58" t="s">
        <v>51</v>
      </c>
      <c r="G130" s="58" t="s">
        <v>51</v>
      </c>
      <c r="H130" s="58" t="s">
        <v>51</v>
      </c>
      <c r="I130" s="58" t="s">
        <v>51</v>
      </c>
      <c r="J130" s="58" t="s">
        <v>51</v>
      </c>
      <c r="K130" s="44" t="s">
        <v>51</v>
      </c>
      <c r="L130" s="44" t="s">
        <v>51</v>
      </c>
      <c r="M130" s="58" t="s">
        <v>51</v>
      </c>
      <c r="N130" s="58" t="s">
        <v>51</v>
      </c>
      <c r="O130" s="58" t="s">
        <v>51</v>
      </c>
      <c r="P130" s="58" t="s">
        <v>51</v>
      </c>
      <c r="Q130" s="58" t="s">
        <v>51</v>
      </c>
      <c r="R130" s="44" t="s">
        <v>51</v>
      </c>
      <c r="S130" s="44" t="s">
        <v>51</v>
      </c>
      <c r="T130" s="58" t="s">
        <v>51</v>
      </c>
      <c r="U130" s="58" t="s">
        <v>51</v>
      </c>
      <c r="V130" s="59" t="s">
        <v>51</v>
      </c>
      <c r="W130" s="58" t="s">
        <v>51</v>
      </c>
      <c r="X130" s="59" t="s">
        <v>51</v>
      </c>
      <c r="Y130" s="31" t="s">
        <v>51</v>
      </c>
      <c r="Z130" s="31" t="s">
        <v>51</v>
      </c>
      <c r="AA130" s="59" t="s">
        <v>51</v>
      </c>
      <c r="AB130" s="59" t="s">
        <v>51</v>
      </c>
      <c r="AC130" s="59" t="s">
        <v>51</v>
      </c>
      <c r="AD130" s="58" t="s">
        <v>51</v>
      </c>
      <c r="AE130" s="59" t="s">
        <v>51</v>
      </c>
      <c r="AF130" s="31" t="s">
        <v>51</v>
      </c>
      <c r="AG130" s="31" t="s">
        <v>51</v>
      </c>
      <c r="AH130" s="59" t="s">
        <v>51</v>
      </c>
      <c r="AI130" s="58" t="s">
        <v>51</v>
      </c>
      <c r="AJ130" s="58" t="s">
        <v>51</v>
      </c>
      <c r="AK130" s="58" t="s">
        <v>51</v>
      </c>
      <c r="AL130" s="58" t="s">
        <v>51</v>
      </c>
    </row>
    <row r="131" spans="1:38" ht="15.75" x14ac:dyDescent="0.25">
      <c r="A131" s="37"/>
      <c r="B131" s="38" t="str">
        <f>'Таблица № 2'!B130</f>
        <v>вводы пр. Ленина</v>
      </c>
      <c r="C131" s="37"/>
      <c r="D131" s="44" t="s">
        <v>51</v>
      </c>
      <c r="E131" s="44" t="s">
        <v>51</v>
      </c>
      <c r="F131" s="58" t="s">
        <v>51</v>
      </c>
      <c r="G131" s="58" t="s">
        <v>51</v>
      </c>
      <c r="H131" s="58" t="s">
        <v>51</v>
      </c>
      <c r="I131" s="58" t="s">
        <v>51</v>
      </c>
      <c r="J131" s="58" t="s">
        <v>51</v>
      </c>
      <c r="K131" s="44" t="s">
        <v>51</v>
      </c>
      <c r="L131" s="44" t="s">
        <v>51</v>
      </c>
      <c r="M131" s="58" t="s">
        <v>51</v>
      </c>
      <c r="N131" s="58" t="s">
        <v>51</v>
      </c>
      <c r="O131" s="58" t="s">
        <v>51</v>
      </c>
      <c r="P131" s="58" t="s">
        <v>51</v>
      </c>
      <c r="Q131" s="58" t="s">
        <v>51</v>
      </c>
      <c r="R131" s="44" t="s">
        <v>51</v>
      </c>
      <c r="S131" s="44" t="s">
        <v>51</v>
      </c>
      <c r="T131" s="58" t="s">
        <v>51</v>
      </c>
      <c r="U131" s="58" t="s">
        <v>51</v>
      </c>
      <c r="V131" s="59" t="s">
        <v>51</v>
      </c>
      <c r="W131" s="58" t="s">
        <v>51</v>
      </c>
      <c r="X131" s="59" t="s">
        <v>51</v>
      </c>
      <c r="Y131" s="31" t="s">
        <v>51</v>
      </c>
      <c r="Z131" s="31" t="s">
        <v>51</v>
      </c>
      <c r="AA131" s="59" t="s">
        <v>51</v>
      </c>
      <c r="AB131" s="59" t="s">
        <v>51</v>
      </c>
      <c r="AC131" s="59" t="s">
        <v>51</v>
      </c>
      <c r="AD131" s="58" t="s">
        <v>51</v>
      </c>
      <c r="AE131" s="59" t="s">
        <v>51</v>
      </c>
      <c r="AF131" s="31" t="s">
        <v>51</v>
      </c>
      <c r="AG131" s="31" t="s">
        <v>51</v>
      </c>
      <c r="AH131" s="59" t="s">
        <v>51</v>
      </c>
      <c r="AI131" s="58" t="s">
        <v>51</v>
      </c>
      <c r="AJ131" s="58" t="s">
        <v>51</v>
      </c>
      <c r="AK131" s="58" t="s">
        <v>51</v>
      </c>
      <c r="AL131" s="58" t="s">
        <v>51</v>
      </c>
    </row>
    <row r="132" spans="1:38" ht="15.75" x14ac:dyDescent="0.25">
      <c r="A132" s="37"/>
      <c r="B132" s="38" t="str">
        <f>'Таблица № 2'!B131</f>
        <v>от ТК16 до Ленина, 53</v>
      </c>
      <c r="C132" s="37"/>
      <c r="D132" s="44" t="s">
        <v>51</v>
      </c>
      <c r="E132" s="44" t="s">
        <v>51</v>
      </c>
      <c r="F132" s="58" t="s">
        <v>51</v>
      </c>
      <c r="G132" s="58" t="s">
        <v>51</v>
      </c>
      <c r="H132" s="58" t="s">
        <v>51</v>
      </c>
      <c r="I132" s="58" t="s">
        <v>51</v>
      </c>
      <c r="J132" s="58" t="s">
        <v>51</v>
      </c>
      <c r="K132" s="44" t="s">
        <v>51</v>
      </c>
      <c r="L132" s="44" t="s">
        <v>51</v>
      </c>
      <c r="M132" s="58" t="s">
        <v>51</v>
      </c>
      <c r="N132" s="58" t="s">
        <v>51</v>
      </c>
      <c r="O132" s="58" t="s">
        <v>51</v>
      </c>
      <c r="P132" s="58" t="s">
        <v>51</v>
      </c>
      <c r="Q132" s="58" t="s">
        <v>51</v>
      </c>
      <c r="R132" s="44" t="s">
        <v>51</v>
      </c>
      <c r="S132" s="44" t="s">
        <v>51</v>
      </c>
      <c r="T132" s="58" t="s">
        <v>51</v>
      </c>
      <c r="U132" s="58" t="s">
        <v>51</v>
      </c>
      <c r="V132" s="59" t="s">
        <v>51</v>
      </c>
      <c r="W132" s="58" t="s">
        <v>51</v>
      </c>
      <c r="X132" s="59" t="s">
        <v>51</v>
      </c>
      <c r="Y132" s="31" t="s">
        <v>51</v>
      </c>
      <c r="Z132" s="31" t="s">
        <v>51</v>
      </c>
      <c r="AA132" s="59" t="s">
        <v>51</v>
      </c>
      <c r="AB132" s="59" t="s">
        <v>51</v>
      </c>
      <c r="AC132" s="59" t="s">
        <v>51</v>
      </c>
      <c r="AD132" s="58" t="s">
        <v>51</v>
      </c>
      <c r="AE132" s="59" t="s">
        <v>51</v>
      </c>
      <c r="AF132" s="31" t="s">
        <v>51</v>
      </c>
      <c r="AG132" s="31" t="s">
        <v>51</v>
      </c>
      <c r="AH132" s="59" t="s">
        <v>51</v>
      </c>
      <c r="AI132" s="58" t="s">
        <v>51</v>
      </c>
      <c r="AJ132" s="58" t="s">
        <v>51</v>
      </c>
      <c r="AK132" s="58" t="s">
        <v>51</v>
      </c>
      <c r="AL132" s="58" t="s">
        <v>51</v>
      </c>
    </row>
    <row r="133" spans="1:38" ht="15.75" x14ac:dyDescent="0.25">
      <c r="A133" s="37"/>
      <c r="B133" s="38" t="str">
        <f>'Таблица № 2'!B132</f>
        <v>от ТК9а до Ленин ,3</v>
      </c>
      <c r="C133" s="37"/>
      <c r="D133" s="44" t="s">
        <v>51</v>
      </c>
      <c r="E133" s="44" t="s">
        <v>51</v>
      </c>
      <c r="F133" s="58" t="s">
        <v>51</v>
      </c>
      <c r="G133" s="58" t="s">
        <v>51</v>
      </c>
      <c r="H133" s="58" t="s">
        <v>51</v>
      </c>
      <c r="I133" s="58" t="s">
        <v>51</v>
      </c>
      <c r="J133" s="58" t="s">
        <v>51</v>
      </c>
      <c r="K133" s="44" t="s">
        <v>51</v>
      </c>
      <c r="L133" s="44" t="s">
        <v>51</v>
      </c>
      <c r="M133" s="58" t="s">
        <v>51</v>
      </c>
      <c r="N133" s="58" t="s">
        <v>51</v>
      </c>
      <c r="O133" s="58" t="s">
        <v>51</v>
      </c>
      <c r="P133" s="58" t="s">
        <v>51</v>
      </c>
      <c r="Q133" s="58" t="s">
        <v>51</v>
      </c>
      <c r="R133" s="44" t="s">
        <v>51</v>
      </c>
      <c r="S133" s="44" t="s">
        <v>51</v>
      </c>
      <c r="T133" s="58" t="s">
        <v>51</v>
      </c>
      <c r="U133" s="58" t="s">
        <v>51</v>
      </c>
      <c r="V133" s="59" t="s">
        <v>51</v>
      </c>
      <c r="W133" s="58" t="s">
        <v>51</v>
      </c>
      <c r="X133" s="59" t="s">
        <v>51</v>
      </c>
      <c r="Y133" s="31" t="s">
        <v>51</v>
      </c>
      <c r="Z133" s="31" t="s">
        <v>51</v>
      </c>
      <c r="AA133" s="59" t="s">
        <v>51</v>
      </c>
      <c r="AB133" s="59" t="s">
        <v>51</v>
      </c>
      <c r="AC133" s="59" t="s">
        <v>51</v>
      </c>
      <c r="AD133" s="58" t="s">
        <v>51</v>
      </c>
      <c r="AE133" s="59" t="s">
        <v>51</v>
      </c>
      <c r="AF133" s="31" t="s">
        <v>51</v>
      </c>
      <c r="AG133" s="31" t="s">
        <v>51</v>
      </c>
      <c r="AH133" s="59" t="s">
        <v>51</v>
      </c>
      <c r="AI133" s="58" t="s">
        <v>51</v>
      </c>
      <c r="AJ133" s="58" t="s">
        <v>51</v>
      </c>
      <c r="AK133" s="58" t="s">
        <v>51</v>
      </c>
      <c r="AL133" s="58" t="s">
        <v>51</v>
      </c>
    </row>
    <row r="134" spans="1:38" ht="15.75" x14ac:dyDescent="0.25">
      <c r="A134" s="37"/>
      <c r="B134" s="38" t="str">
        <f>'Таблица № 2'!B133</f>
        <v xml:space="preserve">от ТК9 до д/с №11 </v>
      </c>
      <c r="C134" s="37"/>
      <c r="D134" s="44" t="s">
        <v>51</v>
      </c>
      <c r="E134" s="44" t="s">
        <v>51</v>
      </c>
      <c r="F134" s="58" t="s">
        <v>51</v>
      </c>
      <c r="G134" s="58" t="s">
        <v>51</v>
      </c>
      <c r="H134" s="58" t="s">
        <v>51</v>
      </c>
      <c r="I134" s="58" t="s">
        <v>51</v>
      </c>
      <c r="J134" s="58" t="s">
        <v>51</v>
      </c>
      <c r="K134" s="44" t="s">
        <v>51</v>
      </c>
      <c r="L134" s="44" t="s">
        <v>51</v>
      </c>
      <c r="M134" s="58" t="s">
        <v>51</v>
      </c>
      <c r="N134" s="58" t="s">
        <v>51</v>
      </c>
      <c r="O134" s="58" t="s">
        <v>51</v>
      </c>
      <c r="P134" s="58" t="s">
        <v>51</v>
      </c>
      <c r="Q134" s="58" t="s">
        <v>51</v>
      </c>
      <c r="R134" s="44" t="s">
        <v>51</v>
      </c>
      <c r="S134" s="44" t="s">
        <v>51</v>
      </c>
      <c r="T134" s="58" t="s">
        <v>51</v>
      </c>
      <c r="U134" s="58" t="s">
        <v>51</v>
      </c>
      <c r="V134" s="59" t="s">
        <v>51</v>
      </c>
      <c r="W134" s="58" t="s">
        <v>51</v>
      </c>
      <c r="X134" s="59" t="s">
        <v>51</v>
      </c>
      <c r="Y134" s="31" t="s">
        <v>51</v>
      </c>
      <c r="Z134" s="31" t="s">
        <v>51</v>
      </c>
      <c r="AA134" s="59" t="s">
        <v>51</v>
      </c>
      <c r="AB134" s="59" t="s">
        <v>51</v>
      </c>
      <c r="AC134" s="59" t="s">
        <v>51</v>
      </c>
      <c r="AD134" s="58" t="s">
        <v>51</v>
      </c>
      <c r="AE134" s="59" t="s">
        <v>51</v>
      </c>
      <c r="AF134" s="31" t="s">
        <v>51</v>
      </c>
      <c r="AG134" s="31" t="s">
        <v>51</v>
      </c>
      <c r="AH134" s="59" t="s">
        <v>51</v>
      </c>
      <c r="AI134" s="58" t="s">
        <v>51</v>
      </c>
      <c r="AJ134" s="58" t="s">
        <v>51</v>
      </c>
      <c r="AK134" s="58" t="s">
        <v>51</v>
      </c>
      <c r="AL134" s="58" t="s">
        <v>51</v>
      </c>
    </row>
    <row r="135" spans="1:38" ht="15.75" x14ac:dyDescent="0.25">
      <c r="A135" s="37"/>
      <c r="B135" s="38" t="str">
        <f>'Таблица № 2'!B134</f>
        <v>от ТК9  до ТК 13 и "Орбита"</v>
      </c>
      <c r="C135" s="37"/>
      <c r="D135" s="44" t="s">
        <v>51</v>
      </c>
      <c r="E135" s="44" t="s">
        <v>51</v>
      </c>
      <c r="F135" s="58" t="s">
        <v>51</v>
      </c>
      <c r="G135" s="58" t="s">
        <v>51</v>
      </c>
      <c r="H135" s="58" t="s">
        <v>51</v>
      </c>
      <c r="I135" s="58" t="s">
        <v>51</v>
      </c>
      <c r="J135" s="58" t="s">
        <v>51</v>
      </c>
      <c r="K135" s="44" t="s">
        <v>51</v>
      </c>
      <c r="L135" s="44" t="s">
        <v>51</v>
      </c>
      <c r="M135" s="58" t="s">
        <v>51</v>
      </c>
      <c r="N135" s="58" t="s">
        <v>51</v>
      </c>
      <c r="O135" s="58" t="s">
        <v>51</v>
      </c>
      <c r="P135" s="58" t="s">
        <v>51</v>
      </c>
      <c r="Q135" s="58" t="s">
        <v>51</v>
      </c>
      <c r="R135" s="44" t="s">
        <v>51</v>
      </c>
      <c r="S135" s="44" t="s">
        <v>51</v>
      </c>
      <c r="T135" s="58" t="s">
        <v>51</v>
      </c>
      <c r="U135" s="58" t="s">
        <v>51</v>
      </c>
      <c r="V135" s="59" t="s">
        <v>51</v>
      </c>
      <c r="W135" s="58" t="s">
        <v>51</v>
      </c>
      <c r="X135" s="59" t="s">
        <v>51</v>
      </c>
      <c r="Y135" s="31" t="s">
        <v>51</v>
      </c>
      <c r="Z135" s="31" t="s">
        <v>51</v>
      </c>
      <c r="AA135" s="59" t="s">
        <v>51</v>
      </c>
      <c r="AB135" s="59" t="s">
        <v>51</v>
      </c>
      <c r="AC135" s="59" t="s">
        <v>51</v>
      </c>
      <c r="AD135" s="58" t="s">
        <v>51</v>
      </c>
      <c r="AE135" s="59" t="s">
        <v>51</v>
      </c>
      <c r="AF135" s="31" t="s">
        <v>51</v>
      </c>
      <c r="AG135" s="31" t="s">
        <v>51</v>
      </c>
      <c r="AH135" s="59" t="s">
        <v>51</v>
      </c>
      <c r="AI135" s="58" t="s">
        <v>51</v>
      </c>
      <c r="AJ135" s="58" t="s">
        <v>51</v>
      </c>
      <c r="AK135" s="58" t="s">
        <v>51</v>
      </c>
      <c r="AL135" s="58" t="s">
        <v>51</v>
      </c>
    </row>
    <row r="136" spans="1:38" ht="15.75" x14ac:dyDescent="0.25">
      <c r="A136" s="37"/>
      <c r="B136" s="38" t="str">
        <f>'Таблица № 2'!B135</f>
        <v>вводы ул. Артиллерийская</v>
      </c>
      <c r="C136" s="37"/>
      <c r="D136" s="44" t="s">
        <v>51</v>
      </c>
      <c r="E136" s="44" t="s">
        <v>51</v>
      </c>
      <c r="F136" s="58" t="s">
        <v>51</v>
      </c>
      <c r="G136" s="58" t="s">
        <v>51</v>
      </c>
      <c r="H136" s="58" t="s">
        <v>51</v>
      </c>
      <c r="I136" s="58" t="s">
        <v>51</v>
      </c>
      <c r="J136" s="58" t="s">
        <v>51</v>
      </c>
      <c r="K136" s="44" t="s">
        <v>51</v>
      </c>
      <c r="L136" s="44" t="s">
        <v>51</v>
      </c>
      <c r="M136" s="58" t="s">
        <v>51</v>
      </c>
      <c r="N136" s="58" t="s">
        <v>51</v>
      </c>
      <c r="O136" s="58" t="s">
        <v>51</v>
      </c>
      <c r="P136" s="58" t="s">
        <v>51</v>
      </c>
      <c r="Q136" s="58" t="s">
        <v>51</v>
      </c>
      <c r="R136" s="44" t="s">
        <v>51</v>
      </c>
      <c r="S136" s="44" t="s">
        <v>51</v>
      </c>
      <c r="T136" s="58" t="s">
        <v>51</v>
      </c>
      <c r="U136" s="58" t="s">
        <v>51</v>
      </c>
      <c r="V136" s="59" t="s">
        <v>51</v>
      </c>
      <c r="W136" s="58" t="s">
        <v>51</v>
      </c>
      <c r="X136" s="59" t="s">
        <v>51</v>
      </c>
      <c r="Y136" s="31" t="s">
        <v>51</v>
      </c>
      <c r="Z136" s="31" t="s">
        <v>51</v>
      </c>
      <c r="AA136" s="59" t="s">
        <v>51</v>
      </c>
      <c r="AB136" s="59" t="s">
        <v>51</v>
      </c>
      <c r="AC136" s="59" t="s">
        <v>51</v>
      </c>
      <c r="AD136" s="58" t="s">
        <v>51</v>
      </c>
      <c r="AE136" s="59" t="s">
        <v>51</v>
      </c>
      <c r="AF136" s="31" t="s">
        <v>51</v>
      </c>
      <c r="AG136" s="31" t="s">
        <v>51</v>
      </c>
      <c r="AH136" s="59" t="s">
        <v>51</v>
      </c>
      <c r="AI136" s="58" t="s">
        <v>51</v>
      </c>
      <c r="AJ136" s="58" t="s">
        <v>51</v>
      </c>
      <c r="AK136" s="58" t="s">
        <v>51</v>
      </c>
      <c r="AL136" s="58" t="s">
        <v>51</v>
      </c>
    </row>
    <row r="137" spans="1:38" ht="15.75" x14ac:dyDescent="0.25">
      <c r="A137" s="37"/>
      <c r="B137" s="38" t="str">
        <f>'Таблица № 2'!B136</f>
        <v>вводы ул. Ломоносова</v>
      </c>
      <c r="C137" s="37"/>
      <c r="D137" s="44" t="s">
        <v>51</v>
      </c>
      <c r="E137" s="44" t="s">
        <v>51</v>
      </c>
      <c r="F137" s="58" t="s">
        <v>51</v>
      </c>
      <c r="G137" s="58" t="s">
        <v>51</v>
      </c>
      <c r="H137" s="58" t="s">
        <v>51</v>
      </c>
      <c r="I137" s="58" t="s">
        <v>51</v>
      </c>
      <c r="J137" s="58" t="s">
        <v>51</v>
      </c>
      <c r="K137" s="44" t="s">
        <v>51</v>
      </c>
      <c r="L137" s="44" t="s">
        <v>51</v>
      </c>
      <c r="M137" s="58" t="s">
        <v>51</v>
      </c>
      <c r="N137" s="58" t="s">
        <v>51</v>
      </c>
      <c r="O137" s="58" t="s">
        <v>51</v>
      </c>
      <c r="P137" s="58" t="s">
        <v>51</v>
      </c>
      <c r="Q137" s="58" t="s">
        <v>51</v>
      </c>
      <c r="R137" s="44" t="s">
        <v>51</v>
      </c>
      <c r="S137" s="44" t="s">
        <v>51</v>
      </c>
      <c r="T137" s="58" t="s">
        <v>51</v>
      </c>
      <c r="U137" s="58" t="s">
        <v>51</v>
      </c>
      <c r="V137" s="59" t="s">
        <v>51</v>
      </c>
      <c r="W137" s="58" t="s">
        <v>51</v>
      </c>
      <c r="X137" s="59" t="s">
        <v>51</v>
      </c>
      <c r="Y137" s="31" t="s">
        <v>51</v>
      </c>
      <c r="Z137" s="31" t="s">
        <v>51</v>
      </c>
      <c r="AA137" s="59" t="s">
        <v>51</v>
      </c>
      <c r="AB137" s="59" t="s">
        <v>51</v>
      </c>
      <c r="AC137" s="59" t="s">
        <v>51</v>
      </c>
      <c r="AD137" s="58" t="s">
        <v>51</v>
      </c>
      <c r="AE137" s="59" t="s">
        <v>51</v>
      </c>
      <c r="AF137" s="31" t="s">
        <v>51</v>
      </c>
      <c r="AG137" s="31" t="s">
        <v>51</v>
      </c>
      <c r="AH137" s="59" t="s">
        <v>51</v>
      </c>
      <c r="AI137" s="58" t="s">
        <v>51</v>
      </c>
      <c r="AJ137" s="58" t="s">
        <v>51</v>
      </c>
      <c r="AK137" s="58" t="s">
        <v>51</v>
      </c>
      <c r="AL137" s="58" t="s">
        <v>51</v>
      </c>
    </row>
    <row r="138" spans="1:38" ht="15.75" x14ac:dyDescent="0.25">
      <c r="A138" s="37"/>
      <c r="B138" s="38" t="str">
        <f>'Таблица № 2'!B137</f>
        <v>вводы ул. Гагарина</v>
      </c>
      <c r="C138" s="37"/>
      <c r="D138" s="44" t="s">
        <v>51</v>
      </c>
      <c r="E138" s="44" t="s">
        <v>51</v>
      </c>
      <c r="F138" s="58" t="s">
        <v>51</v>
      </c>
      <c r="G138" s="58" t="s">
        <v>51</v>
      </c>
      <c r="H138" s="58" t="s">
        <v>51</v>
      </c>
      <c r="I138" s="58" t="s">
        <v>51</v>
      </c>
      <c r="J138" s="58" t="s">
        <v>51</v>
      </c>
      <c r="K138" s="44" t="s">
        <v>51</v>
      </c>
      <c r="L138" s="44" t="s">
        <v>51</v>
      </c>
      <c r="M138" s="58" t="s">
        <v>51</v>
      </c>
      <c r="N138" s="58" t="s">
        <v>51</v>
      </c>
      <c r="O138" s="58" t="s">
        <v>51</v>
      </c>
      <c r="P138" s="58" t="s">
        <v>51</v>
      </c>
      <c r="Q138" s="58" t="s">
        <v>51</v>
      </c>
      <c r="R138" s="44" t="s">
        <v>51</v>
      </c>
      <c r="S138" s="44" t="s">
        <v>51</v>
      </c>
      <c r="T138" s="58" t="s">
        <v>51</v>
      </c>
      <c r="U138" s="58" t="s">
        <v>51</v>
      </c>
      <c r="V138" s="59" t="s">
        <v>51</v>
      </c>
      <c r="W138" s="58" t="s">
        <v>51</v>
      </c>
      <c r="X138" s="59" t="s">
        <v>51</v>
      </c>
      <c r="Y138" s="31" t="s">
        <v>51</v>
      </c>
      <c r="Z138" s="31" t="s">
        <v>51</v>
      </c>
      <c r="AA138" s="59" t="s">
        <v>51</v>
      </c>
      <c r="AB138" s="59" t="s">
        <v>51</v>
      </c>
      <c r="AC138" s="59" t="s">
        <v>51</v>
      </c>
      <c r="AD138" s="58" t="s">
        <v>51</v>
      </c>
      <c r="AE138" s="59" t="s">
        <v>51</v>
      </c>
      <c r="AF138" s="31" t="s">
        <v>51</v>
      </c>
      <c r="AG138" s="31" t="s">
        <v>51</v>
      </c>
      <c r="AH138" s="59" t="s">
        <v>51</v>
      </c>
      <c r="AI138" s="58" t="s">
        <v>51</v>
      </c>
      <c r="AJ138" s="58" t="s">
        <v>51</v>
      </c>
      <c r="AK138" s="58" t="s">
        <v>51</v>
      </c>
      <c r="AL138" s="58" t="s">
        <v>51</v>
      </c>
    </row>
    <row r="139" spans="1:38" ht="15.75" x14ac:dyDescent="0.25">
      <c r="A139" s="37"/>
      <c r="B139" s="38" t="str">
        <f>'Таблица № 2'!B138</f>
        <v>вводы ул. Морская</v>
      </c>
      <c r="C139" s="37"/>
      <c r="D139" s="44" t="s">
        <v>51</v>
      </c>
      <c r="E139" s="44" t="s">
        <v>51</v>
      </c>
      <c r="F139" s="58" t="s">
        <v>51</v>
      </c>
      <c r="G139" s="58" t="s">
        <v>51</v>
      </c>
      <c r="H139" s="58" t="s">
        <v>51</v>
      </c>
      <c r="I139" s="58" t="s">
        <v>51</v>
      </c>
      <c r="J139" s="58" t="s">
        <v>51</v>
      </c>
      <c r="K139" s="44" t="s">
        <v>51</v>
      </c>
      <c r="L139" s="44" t="s">
        <v>51</v>
      </c>
      <c r="M139" s="58" t="s">
        <v>51</v>
      </c>
      <c r="N139" s="58" t="s">
        <v>51</v>
      </c>
      <c r="O139" s="58" t="s">
        <v>51</v>
      </c>
      <c r="P139" s="58" t="s">
        <v>51</v>
      </c>
      <c r="Q139" s="58" t="s">
        <v>51</v>
      </c>
      <c r="R139" s="44" t="s">
        <v>51</v>
      </c>
      <c r="S139" s="44" t="s">
        <v>51</v>
      </c>
      <c r="T139" s="58" t="s">
        <v>51</v>
      </c>
      <c r="U139" s="58" t="s">
        <v>51</v>
      </c>
      <c r="V139" s="59" t="s">
        <v>51</v>
      </c>
      <c r="W139" s="58" t="s">
        <v>51</v>
      </c>
      <c r="X139" s="59" t="s">
        <v>51</v>
      </c>
      <c r="Y139" s="31" t="s">
        <v>51</v>
      </c>
      <c r="Z139" s="31" t="s">
        <v>51</v>
      </c>
      <c r="AA139" s="59" t="s">
        <v>51</v>
      </c>
      <c r="AB139" s="59" t="s">
        <v>51</v>
      </c>
      <c r="AC139" s="59" t="s">
        <v>51</v>
      </c>
      <c r="AD139" s="58" t="s">
        <v>51</v>
      </c>
      <c r="AE139" s="59" t="s">
        <v>51</v>
      </c>
      <c r="AF139" s="31" t="s">
        <v>51</v>
      </c>
      <c r="AG139" s="31" t="s">
        <v>51</v>
      </c>
      <c r="AH139" s="59" t="s">
        <v>51</v>
      </c>
      <c r="AI139" s="58" t="s">
        <v>51</v>
      </c>
      <c r="AJ139" s="58" t="s">
        <v>51</v>
      </c>
      <c r="AK139" s="58" t="s">
        <v>51</v>
      </c>
      <c r="AL139" s="58" t="s">
        <v>51</v>
      </c>
    </row>
    <row r="140" spans="1:38" ht="15.75" x14ac:dyDescent="0.25">
      <c r="A140" s="37"/>
      <c r="B140" s="38" t="str">
        <f>'Таблица № 2'!B139</f>
        <v>вводы ул. Сапёрная</v>
      </c>
      <c r="C140" s="37"/>
      <c r="D140" s="44" t="s">
        <v>51</v>
      </c>
      <c r="E140" s="44" t="s">
        <v>51</v>
      </c>
      <c r="F140" s="58" t="s">
        <v>51</v>
      </c>
      <c r="G140" s="58" t="s">
        <v>51</v>
      </c>
      <c r="H140" s="58" t="s">
        <v>51</v>
      </c>
      <c r="I140" s="58" t="s">
        <v>51</v>
      </c>
      <c r="J140" s="58" t="s">
        <v>51</v>
      </c>
      <c r="K140" s="44" t="s">
        <v>51</v>
      </c>
      <c r="L140" s="44" t="s">
        <v>51</v>
      </c>
      <c r="M140" s="58" t="s">
        <v>51</v>
      </c>
      <c r="N140" s="58" t="s">
        <v>51</v>
      </c>
      <c r="O140" s="58" t="s">
        <v>51</v>
      </c>
      <c r="P140" s="58" t="s">
        <v>51</v>
      </c>
      <c r="Q140" s="58" t="s">
        <v>51</v>
      </c>
      <c r="R140" s="44" t="s">
        <v>51</v>
      </c>
      <c r="S140" s="44" t="s">
        <v>51</v>
      </c>
      <c r="T140" s="58" t="s">
        <v>51</v>
      </c>
      <c r="U140" s="58" t="s">
        <v>51</v>
      </c>
      <c r="V140" s="59" t="s">
        <v>51</v>
      </c>
      <c r="W140" s="58" t="s">
        <v>51</v>
      </c>
      <c r="X140" s="59" t="s">
        <v>51</v>
      </c>
      <c r="Y140" s="31" t="s">
        <v>51</v>
      </c>
      <c r="Z140" s="31" t="s">
        <v>51</v>
      </c>
      <c r="AA140" s="59" t="s">
        <v>51</v>
      </c>
      <c r="AB140" s="59" t="s">
        <v>51</v>
      </c>
      <c r="AC140" s="59" t="s">
        <v>51</v>
      </c>
      <c r="AD140" s="58" t="s">
        <v>51</v>
      </c>
      <c r="AE140" s="59" t="s">
        <v>51</v>
      </c>
      <c r="AF140" s="31" t="s">
        <v>51</v>
      </c>
      <c r="AG140" s="31" t="s">
        <v>51</v>
      </c>
      <c r="AH140" s="59" t="s">
        <v>51</v>
      </c>
      <c r="AI140" s="58" t="s">
        <v>51</v>
      </c>
      <c r="AJ140" s="58" t="s">
        <v>51</v>
      </c>
      <c r="AK140" s="58" t="s">
        <v>51</v>
      </c>
      <c r="AL140" s="58" t="s">
        <v>51</v>
      </c>
    </row>
    <row r="141" spans="1:38" ht="15.75" x14ac:dyDescent="0.25">
      <c r="A141" s="37"/>
      <c r="B141" s="38" t="str">
        <f>'Таблица № 2'!B140</f>
        <v>вводы ул. Правобережная</v>
      </c>
      <c r="C141" s="37"/>
      <c r="D141" s="44" t="s">
        <v>51</v>
      </c>
      <c r="E141" s="44" t="s">
        <v>51</v>
      </c>
      <c r="F141" s="58" t="s">
        <v>51</v>
      </c>
      <c r="G141" s="58" t="s">
        <v>51</v>
      </c>
      <c r="H141" s="58" t="s">
        <v>51</v>
      </c>
      <c r="I141" s="58" t="s">
        <v>51</v>
      </c>
      <c r="J141" s="58" t="s">
        <v>51</v>
      </c>
      <c r="K141" s="44" t="s">
        <v>51</v>
      </c>
      <c r="L141" s="44" t="s">
        <v>51</v>
      </c>
      <c r="M141" s="58" t="s">
        <v>51</v>
      </c>
      <c r="N141" s="58" t="s">
        <v>51</v>
      </c>
      <c r="O141" s="58" t="s">
        <v>51</v>
      </c>
      <c r="P141" s="58" t="s">
        <v>51</v>
      </c>
      <c r="Q141" s="58" t="s">
        <v>51</v>
      </c>
      <c r="R141" s="44" t="s">
        <v>51</v>
      </c>
      <c r="S141" s="44" t="s">
        <v>51</v>
      </c>
      <c r="T141" s="58" t="s">
        <v>51</v>
      </c>
      <c r="U141" s="58" t="s">
        <v>51</v>
      </c>
      <c r="V141" s="59" t="s">
        <v>51</v>
      </c>
      <c r="W141" s="58" t="s">
        <v>51</v>
      </c>
      <c r="X141" s="59" t="s">
        <v>51</v>
      </c>
      <c r="Y141" s="31" t="s">
        <v>51</v>
      </c>
      <c r="Z141" s="31" t="s">
        <v>51</v>
      </c>
      <c r="AA141" s="59" t="s">
        <v>51</v>
      </c>
      <c r="AB141" s="59" t="s">
        <v>51</v>
      </c>
      <c r="AC141" s="59" t="s">
        <v>51</v>
      </c>
      <c r="AD141" s="58" t="s">
        <v>51</v>
      </c>
      <c r="AE141" s="59" t="s">
        <v>51</v>
      </c>
      <c r="AF141" s="31" t="s">
        <v>51</v>
      </c>
      <c r="AG141" s="31" t="s">
        <v>51</v>
      </c>
      <c r="AH141" s="59" t="s">
        <v>51</v>
      </c>
      <c r="AI141" s="58" t="s">
        <v>51</v>
      </c>
      <c r="AJ141" s="58" t="s">
        <v>51</v>
      </c>
      <c r="AK141" s="58" t="s">
        <v>51</v>
      </c>
      <c r="AL141" s="58" t="s">
        <v>51</v>
      </c>
    </row>
    <row r="142" spans="1:38" ht="15.75" x14ac:dyDescent="0.25">
      <c r="A142" s="37"/>
      <c r="B142" s="38" t="str">
        <f>'Таблица № 2'!B141</f>
        <v>вводы ул. Пушкина</v>
      </c>
      <c r="C142" s="37"/>
      <c r="D142" s="44" t="s">
        <v>51</v>
      </c>
      <c r="E142" s="44" t="s">
        <v>51</v>
      </c>
      <c r="F142" s="58" t="s">
        <v>51</v>
      </c>
      <c r="G142" s="58" t="s">
        <v>51</v>
      </c>
      <c r="H142" s="58" t="s">
        <v>51</v>
      </c>
      <c r="I142" s="58" t="s">
        <v>51</v>
      </c>
      <c r="J142" s="58" t="s">
        <v>51</v>
      </c>
      <c r="K142" s="44" t="s">
        <v>51</v>
      </c>
      <c r="L142" s="44" t="s">
        <v>51</v>
      </c>
      <c r="M142" s="58" t="s">
        <v>51</v>
      </c>
      <c r="N142" s="58" t="s">
        <v>51</v>
      </c>
      <c r="O142" s="58" t="s">
        <v>51</v>
      </c>
      <c r="P142" s="58" t="s">
        <v>51</v>
      </c>
      <c r="Q142" s="58" t="s">
        <v>51</v>
      </c>
      <c r="R142" s="44" t="s">
        <v>51</v>
      </c>
      <c r="S142" s="44" t="s">
        <v>51</v>
      </c>
      <c r="T142" s="58" t="s">
        <v>51</v>
      </c>
      <c r="U142" s="58" t="s">
        <v>51</v>
      </c>
      <c r="V142" s="59" t="s">
        <v>51</v>
      </c>
      <c r="W142" s="58" t="s">
        <v>51</v>
      </c>
      <c r="X142" s="59" t="s">
        <v>51</v>
      </c>
      <c r="Y142" s="31" t="s">
        <v>51</v>
      </c>
      <c r="Z142" s="31" t="s">
        <v>51</v>
      </c>
      <c r="AA142" s="59" t="s">
        <v>51</v>
      </c>
      <c r="AB142" s="59" t="s">
        <v>51</v>
      </c>
      <c r="AC142" s="59" t="s">
        <v>51</v>
      </c>
      <c r="AD142" s="58" t="s">
        <v>51</v>
      </c>
      <c r="AE142" s="59" t="s">
        <v>51</v>
      </c>
      <c r="AF142" s="31" t="s">
        <v>51</v>
      </c>
      <c r="AG142" s="31" t="s">
        <v>51</v>
      </c>
      <c r="AH142" s="59" t="s">
        <v>51</v>
      </c>
      <c r="AI142" s="58" t="s">
        <v>51</v>
      </c>
      <c r="AJ142" s="58" t="s">
        <v>51</v>
      </c>
      <c r="AK142" s="58" t="s">
        <v>51</v>
      </c>
      <c r="AL142" s="58" t="s">
        <v>51</v>
      </c>
    </row>
    <row r="143" spans="1:38" ht="15.75" x14ac:dyDescent="0.25">
      <c r="A143" s="37"/>
      <c r="B143" s="38" t="str">
        <f>'Таблица № 2'!B142</f>
        <v>от ТК 13 до СЭС и Ломонос,17</v>
      </c>
      <c r="C143" s="37"/>
      <c r="D143" s="44" t="s">
        <v>51</v>
      </c>
      <c r="E143" s="44" t="s">
        <v>51</v>
      </c>
      <c r="F143" s="58" t="s">
        <v>51</v>
      </c>
      <c r="G143" s="58" t="s">
        <v>51</v>
      </c>
      <c r="H143" s="58" t="s">
        <v>51</v>
      </c>
      <c r="I143" s="58" t="s">
        <v>51</v>
      </c>
      <c r="J143" s="58" t="s">
        <v>51</v>
      </c>
      <c r="K143" s="44" t="s">
        <v>51</v>
      </c>
      <c r="L143" s="44" t="s">
        <v>51</v>
      </c>
      <c r="M143" s="58" t="s">
        <v>51</v>
      </c>
      <c r="N143" s="58" t="s">
        <v>51</v>
      </c>
      <c r="O143" s="58" t="s">
        <v>51</v>
      </c>
      <c r="P143" s="58" t="s">
        <v>51</v>
      </c>
      <c r="Q143" s="58" t="s">
        <v>51</v>
      </c>
      <c r="R143" s="44" t="s">
        <v>51</v>
      </c>
      <c r="S143" s="44" t="s">
        <v>51</v>
      </c>
      <c r="T143" s="58" t="s">
        <v>51</v>
      </c>
      <c r="U143" s="58" t="s">
        <v>51</v>
      </c>
      <c r="V143" s="59" t="s">
        <v>51</v>
      </c>
      <c r="W143" s="58" t="s">
        <v>51</v>
      </c>
      <c r="X143" s="59" t="s">
        <v>51</v>
      </c>
      <c r="Y143" s="31" t="s">
        <v>51</v>
      </c>
      <c r="Z143" s="31" t="s">
        <v>51</v>
      </c>
      <c r="AA143" s="59" t="s">
        <v>51</v>
      </c>
      <c r="AB143" s="59" t="s">
        <v>51</v>
      </c>
      <c r="AC143" s="59" t="s">
        <v>51</v>
      </c>
      <c r="AD143" s="58" t="s">
        <v>51</v>
      </c>
      <c r="AE143" s="59" t="s">
        <v>51</v>
      </c>
      <c r="AF143" s="31" t="s">
        <v>51</v>
      </c>
      <c r="AG143" s="31" t="s">
        <v>51</v>
      </c>
      <c r="AH143" s="59" t="s">
        <v>51</v>
      </c>
      <c r="AI143" s="58" t="s">
        <v>51</v>
      </c>
      <c r="AJ143" s="58" t="s">
        <v>51</v>
      </c>
      <c r="AK143" s="58" t="s">
        <v>51</v>
      </c>
      <c r="AL143" s="58" t="s">
        <v>51</v>
      </c>
    </row>
    <row r="144" spans="1:38" ht="15.75" x14ac:dyDescent="0.25">
      <c r="A144" s="37"/>
      <c r="B144" s="38" t="str">
        <f>'Таблица № 2'!B143</f>
        <v>от ТК 48-ТК СОШ5 до врезок в дома по Матросова</v>
      </c>
      <c r="C144" s="37"/>
      <c r="D144" s="44" t="s">
        <v>51</v>
      </c>
      <c r="E144" s="44" t="s">
        <v>51</v>
      </c>
      <c r="F144" s="58" t="s">
        <v>51</v>
      </c>
      <c r="G144" s="58" t="s">
        <v>51</v>
      </c>
      <c r="H144" s="58" t="s">
        <v>51</v>
      </c>
      <c r="I144" s="58" t="s">
        <v>51</v>
      </c>
      <c r="J144" s="58" t="s">
        <v>51</v>
      </c>
      <c r="K144" s="44" t="s">
        <v>51</v>
      </c>
      <c r="L144" s="44" t="s">
        <v>51</v>
      </c>
      <c r="M144" s="58" t="s">
        <v>51</v>
      </c>
      <c r="N144" s="58" t="s">
        <v>51</v>
      </c>
      <c r="O144" s="58" t="s">
        <v>51</v>
      </c>
      <c r="P144" s="58" t="s">
        <v>51</v>
      </c>
      <c r="Q144" s="58" t="s">
        <v>51</v>
      </c>
      <c r="R144" s="44" t="s">
        <v>51</v>
      </c>
      <c r="S144" s="44" t="s">
        <v>51</v>
      </c>
      <c r="T144" s="58" t="s">
        <v>51</v>
      </c>
      <c r="U144" s="58" t="s">
        <v>51</v>
      </c>
      <c r="V144" s="59" t="s">
        <v>51</v>
      </c>
      <c r="W144" s="58" t="s">
        <v>51</v>
      </c>
      <c r="X144" s="59" t="s">
        <v>51</v>
      </c>
      <c r="Y144" s="31" t="s">
        <v>51</v>
      </c>
      <c r="Z144" s="31" t="s">
        <v>51</v>
      </c>
      <c r="AA144" s="59" t="s">
        <v>51</v>
      </c>
      <c r="AB144" s="59" t="s">
        <v>51</v>
      </c>
      <c r="AC144" s="59" t="s">
        <v>51</v>
      </c>
      <c r="AD144" s="58" t="s">
        <v>51</v>
      </c>
      <c r="AE144" s="59" t="s">
        <v>51</v>
      </c>
      <c r="AF144" s="31" t="s">
        <v>51</v>
      </c>
      <c r="AG144" s="31" t="s">
        <v>51</v>
      </c>
      <c r="AH144" s="59" t="s">
        <v>51</v>
      </c>
      <c r="AI144" s="58" t="s">
        <v>51</v>
      </c>
      <c r="AJ144" s="58" t="s">
        <v>51</v>
      </c>
      <c r="AK144" s="58" t="s">
        <v>51</v>
      </c>
      <c r="AL144" s="58" t="s">
        <v>51</v>
      </c>
    </row>
    <row r="145" spans="1:38" ht="31.5" x14ac:dyDescent="0.25">
      <c r="A145" s="37"/>
      <c r="B145" s="38" t="str">
        <f>'Таблица № 2'!B144</f>
        <v>от врезок в трассу ТК48-СОШ5 по Артиллер по Московской до ТК44 (Моск 63)</v>
      </c>
      <c r="C145" s="37"/>
      <c r="D145" s="44" t="s">
        <v>51</v>
      </c>
      <c r="E145" s="44" t="s">
        <v>51</v>
      </c>
      <c r="F145" s="58" t="s">
        <v>51</v>
      </c>
      <c r="G145" s="58" t="s">
        <v>51</v>
      </c>
      <c r="H145" s="58" t="s">
        <v>51</v>
      </c>
      <c r="I145" s="58" t="s">
        <v>51</v>
      </c>
      <c r="J145" s="58" t="s">
        <v>51</v>
      </c>
      <c r="K145" s="44" t="s">
        <v>51</v>
      </c>
      <c r="L145" s="44" t="s">
        <v>51</v>
      </c>
      <c r="M145" s="58" t="s">
        <v>51</v>
      </c>
      <c r="N145" s="58" t="s">
        <v>51</v>
      </c>
      <c r="O145" s="58" t="s">
        <v>51</v>
      </c>
      <c r="P145" s="58" t="s">
        <v>51</v>
      </c>
      <c r="Q145" s="58" t="s">
        <v>51</v>
      </c>
      <c r="R145" s="44" t="s">
        <v>51</v>
      </c>
      <c r="S145" s="44" t="s">
        <v>51</v>
      </c>
      <c r="T145" s="58" t="s">
        <v>51</v>
      </c>
      <c r="U145" s="58" t="s">
        <v>51</v>
      </c>
      <c r="V145" s="59" t="s">
        <v>51</v>
      </c>
      <c r="W145" s="58" t="s">
        <v>51</v>
      </c>
      <c r="X145" s="59" t="s">
        <v>51</v>
      </c>
      <c r="Y145" s="31" t="s">
        <v>51</v>
      </c>
      <c r="Z145" s="31" t="s">
        <v>51</v>
      </c>
      <c r="AA145" s="59" t="s">
        <v>51</v>
      </c>
      <c r="AB145" s="59" t="s">
        <v>51</v>
      </c>
      <c r="AC145" s="59" t="s">
        <v>51</v>
      </c>
      <c r="AD145" s="58" t="s">
        <v>51</v>
      </c>
      <c r="AE145" s="59" t="s">
        <v>51</v>
      </c>
      <c r="AF145" s="31" t="s">
        <v>51</v>
      </c>
      <c r="AG145" s="31" t="s">
        <v>51</v>
      </c>
      <c r="AH145" s="59" t="s">
        <v>51</v>
      </c>
      <c r="AI145" s="58" t="s">
        <v>51</v>
      </c>
      <c r="AJ145" s="58" t="s">
        <v>51</v>
      </c>
      <c r="AK145" s="58" t="s">
        <v>51</v>
      </c>
      <c r="AL145" s="58" t="s">
        <v>51</v>
      </c>
    </row>
    <row r="146" spans="1:38" ht="15.75" x14ac:dyDescent="0.25">
      <c r="A146" s="37"/>
      <c r="B146" s="38" t="str">
        <f>'Таблица № 2'!B145</f>
        <v>вводы пер. Павлова</v>
      </c>
      <c r="C146" s="37"/>
      <c r="D146" s="44" t="s">
        <v>51</v>
      </c>
      <c r="E146" s="44" t="s">
        <v>51</v>
      </c>
      <c r="F146" s="58" t="s">
        <v>51</v>
      </c>
      <c r="G146" s="58" t="s">
        <v>51</v>
      </c>
      <c r="H146" s="58" t="s">
        <v>51</v>
      </c>
      <c r="I146" s="58" t="s">
        <v>51</v>
      </c>
      <c r="J146" s="58" t="s">
        <v>51</v>
      </c>
      <c r="K146" s="44" t="s">
        <v>51</v>
      </c>
      <c r="L146" s="44" t="s">
        <v>51</v>
      </c>
      <c r="M146" s="58" t="s">
        <v>51</v>
      </c>
      <c r="N146" s="58" t="s">
        <v>51</v>
      </c>
      <c r="O146" s="58" t="s">
        <v>51</v>
      </c>
      <c r="P146" s="58" t="s">
        <v>51</v>
      </c>
      <c r="Q146" s="58" t="s">
        <v>51</v>
      </c>
      <c r="R146" s="44" t="s">
        <v>51</v>
      </c>
      <c r="S146" s="44" t="s">
        <v>51</v>
      </c>
      <c r="T146" s="58" t="s">
        <v>51</v>
      </c>
      <c r="U146" s="58" t="s">
        <v>51</v>
      </c>
      <c r="V146" s="59" t="s">
        <v>51</v>
      </c>
      <c r="W146" s="58" t="s">
        <v>51</v>
      </c>
      <c r="X146" s="59" t="s">
        <v>51</v>
      </c>
      <c r="Y146" s="31" t="s">
        <v>51</v>
      </c>
      <c r="Z146" s="31" t="s">
        <v>51</v>
      </c>
      <c r="AA146" s="59" t="s">
        <v>51</v>
      </c>
      <c r="AB146" s="59" t="s">
        <v>51</v>
      </c>
      <c r="AC146" s="59" t="s">
        <v>51</v>
      </c>
      <c r="AD146" s="58" t="s">
        <v>51</v>
      </c>
      <c r="AE146" s="59" t="s">
        <v>51</v>
      </c>
      <c r="AF146" s="31" t="s">
        <v>51</v>
      </c>
      <c r="AG146" s="31" t="s">
        <v>51</v>
      </c>
      <c r="AH146" s="59" t="s">
        <v>51</v>
      </c>
      <c r="AI146" s="58" t="s">
        <v>51</v>
      </c>
      <c r="AJ146" s="58" t="s">
        <v>51</v>
      </c>
      <c r="AK146" s="58" t="s">
        <v>51</v>
      </c>
      <c r="AL146" s="58" t="s">
        <v>51</v>
      </c>
    </row>
    <row r="147" spans="1:38" ht="15.75" x14ac:dyDescent="0.25">
      <c r="A147" s="37"/>
      <c r="B147" s="38" t="str">
        <f>'Таблица № 2'!B146</f>
        <v>ввод ул. Арзамасская 1</v>
      </c>
      <c r="C147" s="37"/>
      <c r="D147" s="44" t="s">
        <v>51</v>
      </c>
      <c r="E147" s="44" t="s">
        <v>51</v>
      </c>
      <c r="F147" s="58" t="s">
        <v>51</v>
      </c>
      <c r="G147" s="58" t="s">
        <v>51</v>
      </c>
      <c r="H147" s="58" t="s">
        <v>51</v>
      </c>
      <c r="I147" s="58" t="s">
        <v>51</v>
      </c>
      <c r="J147" s="58" t="s">
        <v>51</v>
      </c>
      <c r="K147" s="44" t="s">
        <v>51</v>
      </c>
      <c r="L147" s="44" t="s">
        <v>51</v>
      </c>
      <c r="M147" s="58" t="s">
        <v>51</v>
      </c>
      <c r="N147" s="58" t="s">
        <v>51</v>
      </c>
      <c r="O147" s="58" t="s">
        <v>51</v>
      </c>
      <c r="P147" s="58" t="s">
        <v>51</v>
      </c>
      <c r="Q147" s="58" t="s">
        <v>51</v>
      </c>
      <c r="R147" s="44" t="s">
        <v>51</v>
      </c>
      <c r="S147" s="44" t="s">
        <v>51</v>
      </c>
      <c r="T147" s="58" t="s">
        <v>51</v>
      </c>
      <c r="U147" s="58" t="s">
        <v>51</v>
      </c>
      <c r="V147" s="59" t="s">
        <v>51</v>
      </c>
      <c r="W147" s="58" t="s">
        <v>51</v>
      </c>
      <c r="X147" s="59" t="s">
        <v>51</v>
      </c>
      <c r="Y147" s="31" t="s">
        <v>51</v>
      </c>
      <c r="Z147" s="31" t="s">
        <v>51</v>
      </c>
      <c r="AA147" s="59" t="s">
        <v>51</v>
      </c>
      <c r="AB147" s="59" t="s">
        <v>51</v>
      </c>
      <c r="AC147" s="59" t="s">
        <v>51</v>
      </c>
      <c r="AD147" s="58" t="s">
        <v>51</v>
      </c>
      <c r="AE147" s="59" t="s">
        <v>51</v>
      </c>
      <c r="AF147" s="31" t="s">
        <v>51</v>
      </c>
      <c r="AG147" s="31" t="s">
        <v>51</v>
      </c>
      <c r="AH147" s="59" t="s">
        <v>51</v>
      </c>
      <c r="AI147" s="58" t="s">
        <v>51</v>
      </c>
      <c r="AJ147" s="58" t="s">
        <v>51</v>
      </c>
      <c r="AK147" s="58" t="s">
        <v>51</v>
      </c>
      <c r="AL147" s="58" t="s">
        <v>51</v>
      </c>
    </row>
    <row r="148" spans="1:38" ht="15.75" x14ac:dyDescent="0.25">
      <c r="A148" s="37"/>
      <c r="B148" s="38" t="str">
        <f>'Таблица № 2'!B147</f>
        <v>вводы ул. Юрия Смирнова</v>
      </c>
      <c r="C148" s="37"/>
      <c r="D148" s="44" t="s">
        <v>51</v>
      </c>
      <c r="E148" s="44" t="s">
        <v>51</v>
      </c>
      <c r="F148" s="58" t="s">
        <v>51</v>
      </c>
      <c r="G148" s="58" t="s">
        <v>51</v>
      </c>
      <c r="H148" s="58" t="s">
        <v>51</v>
      </c>
      <c r="I148" s="58" t="s">
        <v>51</v>
      </c>
      <c r="J148" s="58" t="s">
        <v>51</v>
      </c>
      <c r="K148" s="44" t="s">
        <v>51</v>
      </c>
      <c r="L148" s="44" t="s">
        <v>51</v>
      </c>
      <c r="M148" s="58" t="s">
        <v>51</v>
      </c>
      <c r="N148" s="58" t="s">
        <v>51</v>
      </c>
      <c r="O148" s="58" t="s">
        <v>51</v>
      </c>
      <c r="P148" s="58" t="s">
        <v>51</v>
      </c>
      <c r="Q148" s="58" t="s">
        <v>51</v>
      </c>
      <c r="R148" s="44" t="s">
        <v>51</v>
      </c>
      <c r="S148" s="44" t="s">
        <v>51</v>
      </c>
      <c r="T148" s="58" t="s">
        <v>51</v>
      </c>
      <c r="U148" s="58" t="s">
        <v>51</v>
      </c>
      <c r="V148" s="59" t="s">
        <v>51</v>
      </c>
      <c r="W148" s="58" t="s">
        <v>51</v>
      </c>
      <c r="X148" s="59" t="s">
        <v>51</v>
      </c>
      <c r="Y148" s="31" t="s">
        <v>51</v>
      </c>
      <c r="Z148" s="31" t="s">
        <v>51</v>
      </c>
      <c r="AA148" s="59" t="s">
        <v>51</v>
      </c>
      <c r="AB148" s="59" t="s">
        <v>51</v>
      </c>
      <c r="AC148" s="59" t="s">
        <v>51</v>
      </c>
      <c r="AD148" s="58" t="s">
        <v>51</v>
      </c>
      <c r="AE148" s="59" t="s">
        <v>51</v>
      </c>
      <c r="AF148" s="31" t="s">
        <v>51</v>
      </c>
      <c r="AG148" s="31" t="s">
        <v>51</v>
      </c>
      <c r="AH148" s="59" t="s">
        <v>51</v>
      </c>
      <c r="AI148" s="58" t="s">
        <v>51</v>
      </c>
      <c r="AJ148" s="58" t="s">
        <v>51</v>
      </c>
      <c r="AK148" s="58" t="s">
        <v>51</v>
      </c>
      <c r="AL148" s="58" t="s">
        <v>51</v>
      </c>
    </row>
    <row r="149" spans="1:38" ht="15.75" x14ac:dyDescent="0.25">
      <c r="A149" s="37"/>
      <c r="B149" s="38" t="str">
        <f>'Таблица № 2'!B148</f>
        <v>ввод ул. Краснофлотская 3</v>
      </c>
      <c r="C149" s="37"/>
      <c r="D149" s="44" t="s">
        <v>51</v>
      </c>
      <c r="E149" s="44" t="s">
        <v>51</v>
      </c>
      <c r="F149" s="58" t="s">
        <v>51</v>
      </c>
      <c r="G149" s="58" t="s">
        <v>51</v>
      </c>
      <c r="H149" s="58" t="s">
        <v>51</v>
      </c>
      <c r="I149" s="58" t="s">
        <v>51</v>
      </c>
      <c r="J149" s="58" t="s">
        <v>51</v>
      </c>
      <c r="K149" s="44" t="s">
        <v>51</v>
      </c>
      <c r="L149" s="44" t="s">
        <v>51</v>
      </c>
      <c r="M149" s="58" t="s">
        <v>51</v>
      </c>
      <c r="N149" s="58" t="s">
        <v>51</v>
      </c>
      <c r="O149" s="58" t="s">
        <v>51</v>
      </c>
      <c r="P149" s="58" t="s">
        <v>51</v>
      </c>
      <c r="Q149" s="58" t="s">
        <v>51</v>
      </c>
      <c r="R149" s="44" t="s">
        <v>51</v>
      </c>
      <c r="S149" s="44" t="s">
        <v>51</v>
      </c>
      <c r="T149" s="58" t="s">
        <v>51</v>
      </c>
      <c r="U149" s="58" t="s">
        <v>51</v>
      </c>
      <c r="V149" s="59" t="s">
        <v>51</v>
      </c>
      <c r="W149" s="58" t="s">
        <v>51</v>
      </c>
      <c r="X149" s="59" t="s">
        <v>51</v>
      </c>
      <c r="Y149" s="31" t="s">
        <v>51</v>
      </c>
      <c r="Z149" s="31" t="s">
        <v>51</v>
      </c>
      <c r="AA149" s="59" t="s">
        <v>51</v>
      </c>
      <c r="AB149" s="59" t="s">
        <v>51</v>
      </c>
      <c r="AC149" s="59" t="s">
        <v>51</v>
      </c>
      <c r="AD149" s="58" t="s">
        <v>51</v>
      </c>
      <c r="AE149" s="59" t="s">
        <v>51</v>
      </c>
      <c r="AF149" s="31" t="s">
        <v>51</v>
      </c>
      <c r="AG149" s="31" t="s">
        <v>51</v>
      </c>
      <c r="AH149" s="59" t="s">
        <v>51</v>
      </c>
      <c r="AI149" s="58" t="s">
        <v>51</v>
      </c>
      <c r="AJ149" s="58" t="s">
        <v>51</v>
      </c>
      <c r="AK149" s="58" t="s">
        <v>51</v>
      </c>
      <c r="AL149" s="58" t="s">
        <v>51</v>
      </c>
    </row>
    <row r="150" spans="1:38" ht="15.75" x14ac:dyDescent="0.25">
      <c r="A150" s="37"/>
      <c r="B150" s="38" t="str">
        <f>'Таблица № 2'!B149</f>
        <v>вводы ул. Матросова</v>
      </c>
      <c r="C150" s="37"/>
      <c r="D150" s="44" t="s">
        <v>51</v>
      </c>
      <c r="E150" s="44" t="s">
        <v>51</v>
      </c>
      <c r="F150" s="58" t="s">
        <v>51</v>
      </c>
      <c r="G150" s="58" t="s">
        <v>51</v>
      </c>
      <c r="H150" s="58" t="s">
        <v>51</v>
      </c>
      <c r="I150" s="58" t="s">
        <v>51</v>
      </c>
      <c r="J150" s="58" t="s">
        <v>51</v>
      </c>
      <c r="K150" s="44" t="s">
        <v>51</v>
      </c>
      <c r="L150" s="44" t="s">
        <v>51</v>
      </c>
      <c r="M150" s="58" t="s">
        <v>51</v>
      </c>
      <c r="N150" s="58" t="s">
        <v>51</v>
      </c>
      <c r="O150" s="58" t="s">
        <v>51</v>
      </c>
      <c r="P150" s="58" t="s">
        <v>51</v>
      </c>
      <c r="Q150" s="58" t="s">
        <v>51</v>
      </c>
      <c r="R150" s="44" t="s">
        <v>51</v>
      </c>
      <c r="S150" s="44" t="s">
        <v>51</v>
      </c>
      <c r="T150" s="58" t="s">
        <v>51</v>
      </c>
      <c r="U150" s="58" t="s">
        <v>51</v>
      </c>
      <c r="V150" s="59" t="s">
        <v>51</v>
      </c>
      <c r="W150" s="58" t="s">
        <v>51</v>
      </c>
      <c r="X150" s="59" t="s">
        <v>51</v>
      </c>
      <c r="Y150" s="31" t="s">
        <v>51</v>
      </c>
      <c r="Z150" s="31" t="s">
        <v>51</v>
      </c>
      <c r="AA150" s="59" t="s">
        <v>51</v>
      </c>
      <c r="AB150" s="59" t="s">
        <v>51</v>
      </c>
      <c r="AC150" s="59" t="s">
        <v>51</v>
      </c>
      <c r="AD150" s="58" t="s">
        <v>51</v>
      </c>
      <c r="AE150" s="59" t="s">
        <v>51</v>
      </c>
      <c r="AF150" s="31" t="s">
        <v>51</v>
      </c>
      <c r="AG150" s="31" t="s">
        <v>51</v>
      </c>
      <c r="AH150" s="59" t="s">
        <v>51</v>
      </c>
      <c r="AI150" s="58" t="s">
        <v>51</v>
      </c>
      <c r="AJ150" s="58" t="s">
        <v>51</v>
      </c>
      <c r="AK150" s="58" t="s">
        <v>51</v>
      </c>
      <c r="AL150" s="58" t="s">
        <v>51</v>
      </c>
    </row>
    <row r="151" spans="1:38" ht="15.75" x14ac:dyDescent="0.25">
      <c r="A151" s="37"/>
      <c r="B151" s="38" t="str">
        <f>'Таблица № 2'!B150</f>
        <v>ввод пер. Пионерский 2</v>
      </c>
      <c r="C151" s="37"/>
      <c r="D151" s="44" t="s">
        <v>51</v>
      </c>
      <c r="E151" s="44" t="s">
        <v>51</v>
      </c>
      <c r="F151" s="58" t="s">
        <v>51</v>
      </c>
      <c r="G151" s="58" t="s">
        <v>51</v>
      </c>
      <c r="H151" s="58" t="s">
        <v>51</v>
      </c>
      <c r="I151" s="58" t="s">
        <v>51</v>
      </c>
      <c r="J151" s="58" t="s">
        <v>51</v>
      </c>
      <c r="K151" s="44" t="s">
        <v>51</v>
      </c>
      <c r="L151" s="44" t="s">
        <v>51</v>
      </c>
      <c r="M151" s="58" t="s">
        <v>51</v>
      </c>
      <c r="N151" s="58" t="s">
        <v>51</v>
      </c>
      <c r="O151" s="58" t="s">
        <v>51</v>
      </c>
      <c r="P151" s="58" t="s">
        <v>51</v>
      </c>
      <c r="Q151" s="58" t="s">
        <v>51</v>
      </c>
      <c r="R151" s="44" t="s">
        <v>51</v>
      </c>
      <c r="S151" s="44" t="s">
        <v>51</v>
      </c>
      <c r="T151" s="58" t="s">
        <v>51</v>
      </c>
      <c r="U151" s="58" t="s">
        <v>51</v>
      </c>
      <c r="V151" s="59" t="s">
        <v>51</v>
      </c>
      <c r="W151" s="58" t="s">
        <v>51</v>
      </c>
      <c r="X151" s="59" t="s">
        <v>51</v>
      </c>
      <c r="Y151" s="31" t="s">
        <v>51</v>
      </c>
      <c r="Z151" s="31" t="s">
        <v>51</v>
      </c>
      <c r="AA151" s="59" t="s">
        <v>51</v>
      </c>
      <c r="AB151" s="59" t="s">
        <v>51</v>
      </c>
      <c r="AC151" s="59" t="s">
        <v>51</v>
      </c>
      <c r="AD151" s="58" t="s">
        <v>51</v>
      </c>
      <c r="AE151" s="59" t="s">
        <v>51</v>
      </c>
      <c r="AF151" s="31" t="s">
        <v>51</v>
      </c>
      <c r="AG151" s="31" t="s">
        <v>51</v>
      </c>
      <c r="AH151" s="59" t="s">
        <v>51</v>
      </c>
      <c r="AI151" s="58" t="s">
        <v>51</v>
      </c>
      <c r="AJ151" s="58" t="s">
        <v>51</v>
      </c>
      <c r="AK151" s="58" t="s">
        <v>51</v>
      </c>
      <c r="AL151" s="58" t="s">
        <v>51</v>
      </c>
    </row>
    <row r="152" spans="1:38" ht="15.75" x14ac:dyDescent="0.25">
      <c r="A152" s="37"/>
      <c r="B152" s="38" t="str">
        <f>'Таблица № 2'!B151</f>
        <v>ввод ул. Почтовая 2</v>
      </c>
      <c r="C152" s="37"/>
      <c r="D152" s="44" t="s">
        <v>51</v>
      </c>
      <c r="E152" s="44" t="s">
        <v>51</v>
      </c>
      <c r="F152" s="58" t="s">
        <v>51</v>
      </c>
      <c r="G152" s="58" t="s">
        <v>51</v>
      </c>
      <c r="H152" s="58" t="s">
        <v>51</v>
      </c>
      <c r="I152" s="58" t="s">
        <v>51</v>
      </c>
      <c r="J152" s="58" t="s">
        <v>51</v>
      </c>
      <c r="K152" s="44" t="s">
        <v>51</v>
      </c>
      <c r="L152" s="44" t="s">
        <v>51</v>
      </c>
      <c r="M152" s="58" t="s">
        <v>51</v>
      </c>
      <c r="N152" s="58" t="s">
        <v>51</v>
      </c>
      <c r="O152" s="58" t="s">
        <v>51</v>
      </c>
      <c r="P152" s="58" t="s">
        <v>51</v>
      </c>
      <c r="Q152" s="58" t="s">
        <v>51</v>
      </c>
      <c r="R152" s="44" t="s">
        <v>51</v>
      </c>
      <c r="S152" s="44" t="s">
        <v>51</v>
      </c>
      <c r="T152" s="58" t="s">
        <v>51</v>
      </c>
      <c r="U152" s="58" t="s">
        <v>51</v>
      </c>
      <c r="V152" s="59" t="s">
        <v>51</v>
      </c>
      <c r="W152" s="58" t="s">
        <v>51</v>
      </c>
      <c r="X152" s="59" t="s">
        <v>51</v>
      </c>
      <c r="Y152" s="31" t="s">
        <v>51</v>
      </c>
      <c r="Z152" s="31" t="s">
        <v>51</v>
      </c>
      <c r="AA152" s="59" t="s">
        <v>51</v>
      </c>
      <c r="AB152" s="59" t="s">
        <v>51</v>
      </c>
      <c r="AC152" s="59" t="s">
        <v>51</v>
      </c>
      <c r="AD152" s="58" t="s">
        <v>51</v>
      </c>
      <c r="AE152" s="59" t="s">
        <v>51</v>
      </c>
      <c r="AF152" s="31" t="s">
        <v>51</v>
      </c>
      <c r="AG152" s="31" t="s">
        <v>51</v>
      </c>
      <c r="AH152" s="59" t="s">
        <v>51</v>
      </c>
      <c r="AI152" s="58" t="s">
        <v>51</v>
      </c>
      <c r="AJ152" s="58" t="s">
        <v>51</v>
      </c>
      <c r="AK152" s="58" t="s">
        <v>51</v>
      </c>
      <c r="AL152" s="58" t="s">
        <v>51</v>
      </c>
    </row>
    <row r="153" spans="1:38" ht="15.75" x14ac:dyDescent="0.25">
      <c r="A153" s="37"/>
      <c r="B153" s="38" t="str">
        <f>'Таблица № 2'!B152</f>
        <v>вводы ул. Толстого</v>
      </c>
      <c r="C153" s="37"/>
      <c r="D153" s="44" t="s">
        <v>51</v>
      </c>
      <c r="E153" s="44" t="s">
        <v>51</v>
      </c>
      <c r="F153" s="58" t="s">
        <v>51</v>
      </c>
      <c r="G153" s="58" t="s">
        <v>51</v>
      </c>
      <c r="H153" s="58" t="s">
        <v>51</v>
      </c>
      <c r="I153" s="58" t="s">
        <v>51</v>
      </c>
      <c r="J153" s="58" t="s">
        <v>51</v>
      </c>
      <c r="K153" s="44" t="s">
        <v>51</v>
      </c>
      <c r="L153" s="44" t="s">
        <v>51</v>
      </c>
      <c r="M153" s="58" t="s">
        <v>51</v>
      </c>
      <c r="N153" s="58" t="s">
        <v>51</v>
      </c>
      <c r="O153" s="58" t="s">
        <v>51</v>
      </c>
      <c r="P153" s="58" t="s">
        <v>51</v>
      </c>
      <c r="Q153" s="58" t="s">
        <v>51</v>
      </c>
      <c r="R153" s="44" t="s">
        <v>51</v>
      </c>
      <c r="S153" s="44" t="s">
        <v>51</v>
      </c>
      <c r="T153" s="58" t="s">
        <v>51</v>
      </c>
      <c r="U153" s="58" t="s">
        <v>51</v>
      </c>
      <c r="V153" s="59" t="s">
        <v>51</v>
      </c>
      <c r="W153" s="58" t="s">
        <v>51</v>
      </c>
      <c r="X153" s="59" t="s">
        <v>51</v>
      </c>
      <c r="Y153" s="31" t="s">
        <v>51</v>
      </c>
      <c r="Z153" s="31" t="s">
        <v>51</v>
      </c>
      <c r="AA153" s="59" t="s">
        <v>51</v>
      </c>
      <c r="AB153" s="59" t="s">
        <v>51</v>
      </c>
      <c r="AC153" s="59" t="s">
        <v>51</v>
      </c>
      <c r="AD153" s="58" t="s">
        <v>51</v>
      </c>
      <c r="AE153" s="59" t="s">
        <v>51</v>
      </c>
      <c r="AF153" s="31" t="s">
        <v>51</v>
      </c>
      <c r="AG153" s="31" t="s">
        <v>51</v>
      </c>
      <c r="AH153" s="59" t="s">
        <v>51</v>
      </c>
      <c r="AI153" s="58" t="s">
        <v>51</v>
      </c>
      <c r="AJ153" s="58" t="s">
        <v>51</v>
      </c>
      <c r="AK153" s="58" t="s">
        <v>51</v>
      </c>
      <c r="AL153" s="58" t="s">
        <v>51</v>
      </c>
    </row>
    <row r="154" spans="1:38" ht="31.5" x14ac:dyDescent="0.25">
      <c r="A154" s="37" t="str">
        <f>'Таблица № 2'!A153</f>
        <v>1.3.4</v>
      </c>
      <c r="B154" s="38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44" t="s">
        <v>51</v>
      </c>
      <c r="E154" s="44" t="s">
        <v>51</v>
      </c>
      <c r="F154" s="58" t="s">
        <v>51</v>
      </c>
      <c r="G154" s="58" t="s">
        <v>51</v>
      </c>
      <c r="H154" s="58" t="s">
        <v>51</v>
      </c>
      <c r="I154" s="58" t="s">
        <v>51</v>
      </c>
      <c r="J154" s="58" t="s">
        <v>51</v>
      </c>
      <c r="K154" s="44" t="s">
        <v>51</v>
      </c>
      <c r="L154" s="44" t="s">
        <v>51</v>
      </c>
      <c r="M154" s="58" t="s">
        <v>51</v>
      </c>
      <c r="N154" s="58" t="s">
        <v>51</v>
      </c>
      <c r="O154" s="58" t="s">
        <v>51</v>
      </c>
      <c r="P154" s="58" t="s">
        <v>51</v>
      </c>
      <c r="Q154" s="58" t="s">
        <v>51</v>
      </c>
      <c r="R154" s="44" t="s">
        <v>51</v>
      </c>
      <c r="S154" s="44" t="s">
        <v>51</v>
      </c>
      <c r="T154" s="58" t="s">
        <v>51</v>
      </c>
      <c r="U154" s="58" t="s">
        <v>51</v>
      </c>
      <c r="V154" s="59" t="s">
        <v>51</v>
      </c>
      <c r="W154" s="58" t="s">
        <v>51</v>
      </c>
      <c r="X154" s="59" t="s">
        <v>51</v>
      </c>
      <c r="Y154" s="31" t="s">
        <v>51</v>
      </c>
      <c r="Z154" s="31" t="s">
        <v>51</v>
      </c>
      <c r="AA154" s="59" t="s">
        <v>51</v>
      </c>
      <c r="AB154" s="59" t="s">
        <v>51</v>
      </c>
      <c r="AC154" s="59" t="s">
        <v>51</v>
      </c>
      <c r="AD154" s="58" t="s">
        <v>51</v>
      </c>
      <c r="AE154" s="59" t="s">
        <v>51</v>
      </c>
      <c r="AF154" s="31" t="s">
        <v>51</v>
      </c>
      <c r="AG154" s="31" t="s">
        <v>51</v>
      </c>
      <c r="AH154" s="59" t="s">
        <v>51</v>
      </c>
      <c r="AI154" s="58" t="s">
        <v>51</v>
      </c>
      <c r="AJ154" s="58" t="s">
        <v>51</v>
      </c>
      <c r="AK154" s="58" t="s">
        <v>51</v>
      </c>
      <c r="AL154" s="58" t="s">
        <v>51</v>
      </c>
    </row>
    <row r="155" spans="1:38" ht="47.25" x14ac:dyDescent="0.25">
      <c r="A155" s="37" t="str">
        <f>'Таблица № 2'!A154</f>
        <v>1.4</v>
      </c>
      <c r="B155" s="38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44" t="s">
        <v>51</v>
      </c>
      <c r="E155" s="44" t="s">
        <v>51</v>
      </c>
      <c r="F155" s="58" t="s">
        <v>51</v>
      </c>
      <c r="G155" s="58" t="s">
        <v>51</v>
      </c>
      <c r="H155" s="58" t="s">
        <v>51</v>
      </c>
      <c r="I155" s="58" t="s">
        <v>51</v>
      </c>
      <c r="J155" s="58" t="s">
        <v>51</v>
      </c>
      <c r="K155" s="44" t="s">
        <v>51</v>
      </c>
      <c r="L155" s="44" t="s">
        <v>51</v>
      </c>
      <c r="M155" s="58" t="s">
        <v>51</v>
      </c>
      <c r="N155" s="58" t="s">
        <v>51</v>
      </c>
      <c r="O155" s="58" t="s">
        <v>51</v>
      </c>
      <c r="P155" s="58" t="s">
        <v>51</v>
      </c>
      <c r="Q155" s="58" t="s">
        <v>51</v>
      </c>
      <c r="R155" s="44" t="s">
        <v>51</v>
      </c>
      <c r="S155" s="44" t="s">
        <v>51</v>
      </c>
      <c r="T155" s="58" t="s">
        <v>51</v>
      </c>
      <c r="U155" s="58" t="s">
        <v>51</v>
      </c>
      <c r="V155" s="59" t="s">
        <v>51</v>
      </c>
      <c r="W155" s="58" t="s">
        <v>51</v>
      </c>
      <c r="X155" s="59" t="s">
        <v>51</v>
      </c>
      <c r="Y155" s="31" t="s">
        <v>51</v>
      </c>
      <c r="Z155" s="31" t="s">
        <v>51</v>
      </c>
      <c r="AA155" s="59" t="s">
        <v>51</v>
      </c>
      <c r="AB155" s="59" t="s">
        <v>51</v>
      </c>
      <c r="AC155" s="59" t="s">
        <v>51</v>
      </c>
      <c r="AD155" s="58" t="s">
        <v>51</v>
      </c>
      <c r="AE155" s="59" t="s">
        <v>51</v>
      </c>
      <c r="AF155" s="31" t="s">
        <v>51</v>
      </c>
      <c r="AG155" s="31" t="s">
        <v>51</v>
      </c>
      <c r="AH155" s="59" t="s">
        <v>51</v>
      </c>
      <c r="AI155" s="58" t="s">
        <v>51</v>
      </c>
      <c r="AJ155" s="58" t="s">
        <v>51</v>
      </c>
      <c r="AK155" s="58" t="s">
        <v>51</v>
      </c>
      <c r="AL155" s="58" t="s">
        <v>51</v>
      </c>
    </row>
    <row r="156" spans="1:38" ht="15.75" x14ac:dyDescent="0.25">
      <c r="A156" s="37" t="str">
        <f>'Таблица № 2'!A155</f>
        <v>1.4.1</v>
      </c>
      <c r="B156" s="38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44" t="s">
        <v>51</v>
      </c>
      <c r="E156" s="44" t="s">
        <v>51</v>
      </c>
      <c r="F156" s="58" t="s">
        <v>51</v>
      </c>
      <c r="G156" s="58" t="s">
        <v>51</v>
      </c>
      <c r="H156" s="58" t="s">
        <v>51</v>
      </c>
      <c r="I156" s="58" t="s">
        <v>51</v>
      </c>
      <c r="J156" s="58" t="s">
        <v>51</v>
      </c>
      <c r="K156" s="44" t="s">
        <v>51</v>
      </c>
      <c r="L156" s="44" t="s">
        <v>51</v>
      </c>
      <c r="M156" s="58" t="s">
        <v>51</v>
      </c>
      <c r="N156" s="58" t="s">
        <v>51</v>
      </c>
      <c r="O156" s="58" t="s">
        <v>51</v>
      </c>
      <c r="P156" s="58" t="s">
        <v>51</v>
      </c>
      <c r="Q156" s="58" t="s">
        <v>51</v>
      </c>
      <c r="R156" s="44" t="s">
        <v>51</v>
      </c>
      <c r="S156" s="44" t="s">
        <v>51</v>
      </c>
      <c r="T156" s="58" t="s">
        <v>51</v>
      </c>
      <c r="U156" s="58" t="s">
        <v>51</v>
      </c>
      <c r="V156" s="59" t="s">
        <v>51</v>
      </c>
      <c r="W156" s="58" t="s">
        <v>51</v>
      </c>
      <c r="X156" s="59" t="s">
        <v>51</v>
      </c>
      <c r="Y156" s="31" t="s">
        <v>51</v>
      </c>
      <c r="Z156" s="31" t="s">
        <v>51</v>
      </c>
      <c r="AA156" s="59" t="s">
        <v>51</v>
      </c>
      <c r="AB156" s="59" t="s">
        <v>51</v>
      </c>
      <c r="AC156" s="59" t="s">
        <v>51</v>
      </c>
      <c r="AD156" s="58" t="s">
        <v>51</v>
      </c>
      <c r="AE156" s="59" t="s">
        <v>51</v>
      </c>
      <c r="AF156" s="31" t="s">
        <v>51</v>
      </c>
      <c r="AG156" s="31" t="s">
        <v>51</v>
      </c>
      <c r="AH156" s="59" t="s">
        <v>51</v>
      </c>
      <c r="AI156" s="58" t="s">
        <v>51</v>
      </c>
      <c r="AJ156" s="58" t="s">
        <v>51</v>
      </c>
      <c r="AK156" s="58" t="s">
        <v>51</v>
      </c>
      <c r="AL156" s="58" t="s">
        <v>51</v>
      </c>
    </row>
    <row r="157" spans="1:38" ht="47.25" x14ac:dyDescent="0.25">
      <c r="A157" s="37" t="str">
        <f>'Таблица № 2'!A156</f>
        <v>1.4.1.1</v>
      </c>
      <c r="B157" s="38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44" t="s">
        <v>51</v>
      </c>
      <c r="E157" s="44" t="s">
        <v>51</v>
      </c>
      <c r="F157" s="58" t="s">
        <v>51</v>
      </c>
      <c r="G157" s="58" t="s">
        <v>51</v>
      </c>
      <c r="H157" s="58" t="s">
        <v>51</v>
      </c>
      <c r="I157" s="58" t="s">
        <v>51</v>
      </c>
      <c r="J157" s="58" t="s">
        <v>51</v>
      </c>
      <c r="K157" s="44" t="s">
        <v>51</v>
      </c>
      <c r="L157" s="44" t="s">
        <v>51</v>
      </c>
      <c r="M157" s="58" t="s">
        <v>51</v>
      </c>
      <c r="N157" s="58" t="s">
        <v>51</v>
      </c>
      <c r="O157" s="58" t="s">
        <v>51</v>
      </c>
      <c r="P157" s="58" t="s">
        <v>51</v>
      </c>
      <c r="Q157" s="58" t="s">
        <v>51</v>
      </c>
      <c r="R157" s="44" t="s">
        <v>51</v>
      </c>
      <c r="S157" s="44" t="s">
        <v>51</v>
      </c>
      <c r="T157" s="58" t="s">
        <v>51</v>
      </c>
      <c r="U157" s="58" t="s">
        <v>51</v>
      </c>
      <c r="V157" s="59" t="s">
        <v>51</v>
      </c>
      <c r="W157" s="58" t="s">
        <v>51</v>
      </c>
      <c r="X157" s="59" t="s">
        <v>51</v>
      </c>
      <c r="Y157" s="31" t="s">
        <v>51</v>
      </c>
      <c r="Z157" s="31" t="s">
        <v>51</v>
      </c>
      <c r="AA157" s="59" t="s">
        <v>51</v>
      </c>
      <c r="AB157" s="59" t="s">
        <v>51</v>
      </c>
      <c r="AC157" s="59" t="s">
        <v>51</v>
      </c>
      <c r="AD157" s="58" t="s">
        <v>51</v>
      </c>
      <c r="AE157" s="59" t="s">
        <v>51</v>
      </c>
      <c r="AF157" s="31" t="s">
        <v>51</v>
      </c>
      <c r="AG157" s="31" t="s">
        <v>51</v>
      </c>
      <c r="AH157" s="59" t="s">
        <v>51</v>
      </c>
      <c r="AI157" s="58" t="s">
        <v>51</v>
      </c>
      <c r="AJ157" s="58" t="s">
        <v>51</v>
      </c>
      <c r="AK157" s="58" t="s">
        <v>51</v>
      </c>
      <c r="AL157" s="58" t="s">
        <v>51</v>
      </c>
    </row>
    <row r="158" spans="1:38" ht="47.25" x14ac:dyDescent="0.25">
      <c r="A158" s="37" t="str">
        <f>'Таблица № 2'!A157</f>
        <v>1.4.1.2</v>
      </c>
      <c r="B158" s="38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44" t="s">
        <v>51</v>
      </c>
      <c r="E158" s="44" t="s">
        <v>51</v>
      </c>
      <c r="F158" s="58" t="s">
        <v>51</v>
      </c>
      <c r="G158" s="58" t="s">
        <v>51</v>
      </c>
      <c r="H158" s="58" t="s">
        <v>51</v>
      </c>
      <c r="I158" s="58" t="s">
        <v>51</v>
      </c>
      <c r="J158" s="58" t="s">
        <v>51</v>
      </c>
      <c r="K158" s="44" t="s">
        <v>51</v>
      </c>
      <c r="L158" s="44" t="s">
        <v>51</v>
      </c>
      <c r="M158" s="58" t="s">
        <v>51</v>
      </c>
      <c r="N158" s="58" t="s">
        <v>51</v>
      </c>
      <c r="O158" s="58" t="s">
        <v>51</v>
      </c>
      <c r="P158" s="58" t="s">
        <v>51</v>
      </c>
      <c r="Q158" s="58" t="s">
        <v>51</v>
      </c>
      <c r="R158" s="44" t="s">
        <v>51</v>
      </c>
      <c r="S158" s="44" t="s">
        <v>51</v>
      </c>
      <c r="T158" s="58" t="s">
        <v>51</v>
      </c>
      <c r="U158" s="58" t="s">
        <v>51</v>
      </c>
      <c r="V158" s="59" t="s">
        <v>51</v>
      </c>
      <c r="W158" s="58" t="s">
        <v>51</v>
      </c>
      <c r="X158" s="59" t="s">
        <v>51</v>
      </c>
      <c r="Y158" s="31" t="s">
        <v>51</v>
      </c>
      <c r="Z158" s="31" t="s">
        <v>51</v>
      </c>
      <c r="AA158" s="59" t="s">
        <v>51</v>
      </c>
      <c r="AB158" s="59" t="s">
        <v>51</v>
      </c>
      <c r="AC158" s="59" t="s">
        <v>51</v>
      </c>
      <c r="AD158" s="58" t="s">
        <v>51</v>
      </c>
      <c r="AE158" s="59" t="s">
        <v>51</v>
      </c>
      <c r="AF158" s="31" t="s">
        <v>51</v>
      </c>
      <c r="AG158" s="31" t="s">
        <v>51</v>
      </c>
      <c r="AH158" s="59" t="s">
        <v>51</v>
      </c>
      <c r="AI158" s="58" t="s">
        <v>51</v>
      </c>
      <c r="AJ158" s="58" t="s">
        <v>51</v>
      </c>
      <c r="AK158" s="58" t="s">
        <v>51</v>
      </c>
      <c r="AL158" s="58" t="s">
        <v>51</v>
      </c>
    </row>
    <row r="159" spans="1:38" ht="15.75" x14ac:dyDescent="0.25">
      <c r="A159" s="37" t="str">
        <f>'Таблица № 2'!A158</f>
        <v>1.4.2</v>
      </c>
      <c r="B159" s="38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44" t="s">
        <v>51</v>
      </c>
      <c r="E159" s="44" t="s">
        <v>51</v>
      </c>
      <c r="F159" s="58" t="s">
        <v>51</v>
      </c>
      <c r="G159" s="58" t="s">
        <v>51</v>
      </c>
      <c r="H159" s="58" t="s">
        <v>51</v>
      </c>
      <c r="I159" s="58" t="s">
        <v>51</v>
      </c>
      <c r="J159" s="58" t="s">
        <v>51</v>
      </c>
      <c r="K159" s="44" t="s">
        <v>51</v>
      </c>
      <c r="L159" s="44" t="s">
        <v>51</v>
      </c>
      <c r="M159" s="58" t="s">
        <v>51</v>
      </c>
      <c r="N159" s="58" t="s">
        <v>51</v>
      </c>
      <c r="O159" s="58" t="s">
        <v>51</v>
      </c>
      <c r="P159" s="58" t="s">
        <v>51</v>
      </c>
      <c r="Q159" s="58" t="s">
        <v>51</v>
      </c>
      <c r="R159" s="44" t="s">
        <v>51</v>
      </c>
      <c r="S159" s="44" t="s">
        <v>51</v>
      </c>
      <c r="T159" s="58" t="s">
        <v>51</v>
      </c>
      <c r="U159" s="58" t="s">
        <v>51</v>
      </c>
      <c r="V159" s="59" t="s">
        <v>51</v>
      </c>
      <c r="W159" s="58" t="s">
        <v>51</v>
      </c>
      <c r="X159" s="59" t="s">
        <v>51</v>
      </c>
      <c r="Y159" s="31" t="s">
        <v>51</v>
      </c>
      <c r="Z159" s="31" t="s">
        <v>51</v>
      </c>
      <c r="AA159" s="59" t="s">
        <v>51</v>
      </c>
      <c r="AB159" s="59" t="s">
        <v>51</v>
      </c>
      <c r="AC159" s="59" t="s">
        <v>51</v>
      </c>
      <c r="AD159" s="58" t="s">
        <v>51</v>
      </c>
      <c r="AE159" s="59" t="s">
        <v>51</v>
      </c>
      <c r="AF159" s="31" t="s">
        <v>51</v>
      </c>
      <c r="AG159" s="31" t="s">
        <v>51</v>
      </c>
      <c r="AH159" s="59" t="s">
        <v>51</v>
      </c>
      <c r="AI159" s="58" t="s">
        <v>51</v>
      </c>
      <c r="AJ159" s="58" t="s">
        <v>51</v>
      </c>
      <c r="AK159" s="58" t="s">
        <v>51</v>
      </c>
      <c r="AL159" s="58" t="s">
        <v>51</v>
      </c>
    </row>
    <row r="160" spans="1:38" ht="47.25" x14ac:dyDescent="0.25">
      <c r="A160" s="37" t="str">
        <f>'Таблица № 2'!A159</f>
        <v>1.4.2.1</v>
      </c>
      <c r="B160" s="38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44" t="s">
        <v>51</v>
      </c>
      <c r="E160" s="44" t="s">
        <v>51</v>
      </c>
      <c r="F160" s="58" t="s">
        <v>51</v>
      </c>
      <c r="G160" s="58" t="s">
        <v>51</v>
      </c>
      <c r="H160" s="58" t="s">
        <v>51</v>
      </c>
      <c r="I160" s="58" t="s">
        <v>51</v>
      </c>
      <c r="J160" s="58" t="s">
        <v>51</v>
      </c>
      <c r="K160" s="44" t="s">
        <v>51</v>
      </c>
      <c r="L160" s="44" t="s">
        <v>51</v>
      </c>
      <c r="M160" s="58" t="s">
        <v>51</v>
      </c>
      <c r="N160" s="58" t="s">
        <v>51</v>
      </c>
      <c r="O160" s="58" t="s">
        <v>51</v>
      </c>
      <c r="P160" s="58" t="s">
        <v>51</v>
      </c>
      <c r="Q160" s="58" t="s">
        <v>51</v>
      </c>
      <c r="R160" s="44" t="s">
        <v>51</v>
      </c>
      <c r="S160" s="44" t="s">
        <v>51</v>
      </c>
      <c r="T160" s="58" t="s">
        <v>51</v>
      </c>
      <c r="U160" s="58" t="s">
        <v>51</v>
      </c>
      <c r="V160" s="59" t="s">
        <v>51</v>
      </c>
      <c r="W160" s="58" t="s">
        <v>51</v>
      </c>
      <c r="X160" s="59" t="s">
        <v>51</v>
      </c>
      <c r="Y160" s="31" t="s">
        <v>51</v>
      </c>
      <c r="Z160" s="31" t="s">
        <v>51</v>
      </c>
      <c r="AA160" s="59" t="s">
        <v>51</v>
      </c>
      <c r="AB160" s="59" t="s">
        <v>51</v>
      </c>
      <c r="AC160" s="59" t="s">
        <v>51</v>
      </c>
      <c r="AD160" s="58" t="s">
        <v>51</v>
      </c>
      <c r="AE160" s="59" t="s">
        <v>51</v>
      </c>
      <c r="AF160" s="31" t="s">
        <v>51</v>
      </c>
      <c r="AG160" s="31" t="s">
        <v>51</v>
      </c>
      <c r="AH160" s="59" t="s">
        <v>51</v>
      </c>
      <c r="AI160" s="58" t="s">
        <v>51</v>
      </c>
      <c r="AJ160" s="58" t="s">
        <v>51</v>
      </c>
      <c r="AK160" s="58" t="s">
        <v>51</v>
      </c>
      <c r="AL160" s="58" t="s">
        <v>51</v>
      </c>
    </row>
    <row r="161" spans="1:38" ht="47.25" x14ac:dyDescent="0.25">
      <c r="A161" s="37" t="str">
        <f>'Таблица № 2'!A160</f>
        <v>1.4.2.2</v>
      </c>
      <c r="B161" s="38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44" t="s">
        <v>51</v>
      </c>
      <c r="E161" s="44" t="s">
        <v>51</v>
      </c>
      <c r="F161" s="58" t="s">
        <v>51</v>
      </c>
      <c r="G161" s="58" t="s">
        <v>51</v>
      </c>
      <c r="H161" s="58" t="s">
        <v>51</v>
      </c>
      <c r="I161" s="58" t="s">
        <v>51</v>
      </c>
      <c r="J161" s="58" t="s">
        <v>51</v>
      </c>
      <c r="K161" s="44" t="s">
        <v>51</v>
      </c>
      <c r="L161" s="44" t="s">
        <v>51</v>
      </c>
      <c r="M161" s="58" t="s">
        <v>51</v>
      </c>
      <c r="N161" s="58" t="s">
        <v>51</v>
      </c>
      <c r="O161" s="58" t="s">
        <v>51</v>
      </c>
      <c r="P161" s="58" t="s">
        <v>51</v>
      </c>
      <c r="Q161" s="58" t="s">
        <v>51</v>
      </c>
      <c r="R161" s="44" t="s">
        <v>51</v>
      </c>
      <c r="S161" s="44" t="s">
        <v>51</v>
      </c>
      <c r="T161" s="58" t="s">
        <v>51</v>
      </c>
      <c r="U161" s="58" t="s">
        <v>51</v>
      </c>
      <c r="V161" s="59" t="s">
        <v>51</v>
      </c>
      <c r="W161" s="58" t="s">
        <v>51</v>
      </c>
      <c r="X161" s="59" t="s">
        <v>51</v>
      </c>
      <c r="Y161" s="31" t="s">
        <v>51</v>
      </c>
      <c r="Z161" s="31" t="s">
        <v>51</v>
      </c>
      <c r="AA161" s="59" t="s">
        <v>51</v>
      </c>
      <c r="AB161" s="59" t="s">
        <v>51</v>
      </c>
      <c r="AC161" s="59" t="s">
        <v>51</v>
      </c>
      <c r="AD161" s="58" t="s">
        <v>51</v>
      </c>
      <c r="AE161" s="59" t="s">
        <v>51</v>
      </c>
      <c r="AF161" s="31" t="s">
        <v>51</v>
      </c>
      <c r="AG161" s="31" t="s">
        <v>51</v>
      </c>
      <c r="AH161" s="59" t="s">
        <v>51</v>
      </c>
      <c r="AI161" s="58" t="s">
        <v>51</v>
      </c>
      <c r="AJ161" s="58" t="s">
        <v>51</v>
      </c>
      <c r="AK161" s="58" t="s">
        <v>51</v>
      </c>
      <c r="AL161" s="58" t="s">
        <v>51</v>
      </c>
    </row>
    <row r="162" spans="1:38" ht="15.75" x14ac:dyDescent="0.25">
      <c r="A162" s="37" t="str">
        <f>'Таблица № 2'!A161</f>
        <v>1.5</v>
      </c>
      <c r="B162" s="38" t="str">
        <f>'Таблица № 2'!B161</f>
        <v>Новое строительство, всего, в том числе:</v>
      </c>
      <c r="C162" s="6" t="str">
        <f>'Таблица № 2'!C161</f>
        <v>Г</v>
      </c>
      <c r="D162" s="44" t="s">
        <v>51</v>
      </c>
      <c r="E162" s="44" t="s">
        <v>51</v>
      </c>
      <c r="F162" s="58" t="s">
        <v>51</v>
      </c>
      <c r="G162" s="58" t="s">
        <v>51</v>
      </c>
      <c r="H162" s="58" t="s">
        <v>51</v>
      </c>
      <c r="I162" s="58" t="s">
        <v>51</v>
      </c>
      <c r="J162" s="58" t="s">
        <v>51</v>
      </c>
      <c r="K162" s="44" t="s">
        <v>51</v>
      </c>
      <c r="L162" s="44" t="s">
        <v>51</v>
      </c>
      <c r="M162" s="58" t="s">
        <v>51</v>
      </c>
      <c r="N162" s="58" t="s">
        <v>51</v>
      </c>
      <c r="O162" s="58" t="s">
        <v>51</v>
      </c>
      <c r="P162" s="58" t="s">
        <v>51</v>
      </c>
      <c r="Q162" s="58" t="s">
        <v>51</v>
      </c>
      <c r="R162" s="44" t="s">
        <v>51</v>
      </c>
      <c r="S162" s="44" t="s">
        <v>51</v>
      </c>
      <c r="T162" s="58" t="s">
        <v>51</v>
      </c>
      <c r="U162" s="58" t="s">
        <v>51</v>
      </c>
      <c r="V162" s="59" t="s">
        <v>51</v>
      </c>
      <c r="W162" s="58" t="s">
        <v>51</v>
      </c>
      <c r="X162" s="59" t="s">
        <v>51</v>
      </c>
      <c r="Y162" s="31" t="s">
        <v>51</v>
      </c>
      <c r="Z162" s="31" t="s">
        <v>51</v>
      </c>
      <c r="AA162" s="59" t="s">
        <v>51</v>
      </c>
      <c r="AB162" s="59" t="s">
        <v>51</v>
      </c>
      <c r="AC162" s="59" t="s">
        <v>51</v>
      </c>
      <c r="AD162" s="58" t="s">
        <v>51</v>
      </c>
      <c r="AE162" s="59" t="s">
        <v>51</v>
      </c>
      <c r="AF162" s="31" t="s">
        <v>51</v>
      </c>
      <c r="AG162" s="31" t="s">
        <v>51</v>
      </c>
      <c r="AH162" s="59" t="s">
        <v>51</v>
      </c>
      <c r="AI162" s="58" t="s">
        <v>51</v>
      </c>
      <c r="AJ162" s="58" t="s">
        <v>51</v>
      </c>
      <c r="AK162" s="58" t="s">
        <v>51</v>
      </c>
      <c r="AL162" s="58" t="s">
        <v>51</v>
      </c>
    </row>
    <row r="163" spans="1:38" ht="31.5" x14ac:dyDescent="0.25">
      <c r="A163" s="37" t="str">
        <f>'Таблица № 2'!A162</f>
        <v>1.5.1</v>
      </c>
      <c r="B163" s="38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44" t="s">
        <v>51</v>
      </c>
      <c r="E163" s="44" t="s">
        <v>51</v>
      </c>
      <c r="F163" s="58" t="s">
        <v>51</v>
      </c>
      <c r="G163" s="58" t="s">
        <v>51</v>
      </c>
      <c r="H163" s="58" t="s">
        <v>51</v>
      </c>
      <c r="I163" s="58" t="s">
        <v>51</v>
      </c>
      <c r="J163" s="58" t="s">
        <v>51</v>
      </c>
      <c r="K163" s="44" t="s">
        <v>51</v>
      </c>
      <c r="L163" s="44" t="s">
        <v>51</v>
      </c>
      <c r="M163" s="58" t="s">
        <v>51</v>
      </c>
      <c r="N163" s="58" t="s">
        <v>51</v>
      </c>
      <c r="O163" s="58" t="s">
        <v>51</v>
      </c>
      <c r="P163" s="58" t="s">
        <v>51</v>
      </c>
      <c r="Q163" s="58" t="s">
        <v>51</v>
      </c>
      <c r="R163" s="44" t="s">
        <v>51</v>
      </c>
      <c r="S163" s="44" t="s">
        <v>51</v>
      </c>
      <c r="T163" s="58" t="s">
        <v>51</v>
      </c>
      <c r="U163" s="58" t="s">
        <v>51</v>
      </c>
      <c r="V163" s="59" t="s">
        <v>51</v>
      </c>
      <c r="W163" s="58" t="s">
        <v>51</v>
      </c>
      <c r="X163" s="59" t="s">
        <v>51</v>
      </c>
      <c r="Y163" s="31" t="s">
        <v>51</v>
      </c>
      <c r="Z163" s="31" t="s">
        <v>51</v>
      </c>
      <c r="AA163" s="59" t="s">
        <v>51</v>
      </c>
      <c r="AB163" s="59" t="s">
        <v>51</v>
      </c>
      <c r="AC163" s="59" t="s">
        <v>51</v>
      </c>
      <c r="AD163" s="58" t="s">
        <v>51</v>
      </c>
      <c r="AE163" s="59" t="s">
        <v>51</v>
      </c>
      <c r="AF163" s="31" t="s">
        <v>51</v>
      </c>
      <c r="AG163" s="31" t="s">
        <v>51</v>
      </c>
      <c r="AH163" s="59" t="s">
        <v>51</v>
      </c>
      <c r="AI163" s="58" t="s">
        <v>51</v>
      </c>
      <c r="AJ163" s="58" t="s">
        <v>51</v>
      </c>
      <c r="AK163" s="58" t="s">
        <v>51</v>
      </c>
      <c r="AL163" s="58" t="s">
        <v>51</v>
      </c>
    </row>
    <row r="164" spans="1:38" ht="15.75" x14ac:dyDescent="0.25">
      <c r="A164" s="37" t="str">
        <f>'Таблица № 2'!A163</f>
        <v>1.5.2</v>
      </c>
      <c r="B164" s="38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44" t="s">
        <v>51</v>
      </c>
      <c r="E164" s="44" t="s">
        <v>51</v>
      </c>
      <c r="F164" s="58" t="s">
        <v>51</v>
      </c>
      <c r="G164" s="58" t="s">
        <v>51</v>
      </c>
      <c r="H164" s="58" t="s">
        <v>51</v>
      </c>
      <c r="I164" s="58" t="s">
        <v>51</v>
      </c>
      <c r="J164" s="58" t="s">
        <v>51</v>
      </c>
      <c r="K164" s="44" t="s">
        <v>51</v>
      </c>
      <c r="L164" s="44" t="s">
        <v>51</v>
      </c>
      <c r="M164" s="58" t="s">
        <v>51</v>
      </c>
      <c r="N164" s="58" t="s">
        <v>51</v>
      </c>
      <c r="O164" s="58" t="s">
        <v>51</v>
      </c>
      <c r="P164" s="58" t="s">
        <v>51</v>
      </c>
      <c r="Q164" s="58" t="s">
        <v>51</v>
      </c>
      <c r="R164" s="44" t="s">
        <v>51</v>
      </c>
      <c r="S164" s="44" t="s">
        <v>51</v>
      </c>
      <c r="T164" s="58" t="s">
        <v>51</v>
      </c>
      <c r="U164" s="58" t="s">
        <v>51</v>
      </c>
      <c r="V164" s="59" t="s">
        <v>51</v>
      </c>
      <c r="W164" s="58" t="s">
        <v>51</v>
      </c>
      <c r="X164" s="59" t="s">
        <v>51</v>
      </c>
      <c r="Y164" s="31" t="s">
        <v>51</v>
      </c>
      <c r="Z164" s="31" t="s">
        <v>51</v>
      </c>
      <c r="AA164" s="59" t="s">
        <v>51</v>
      </c>
      <c r="AB164" s="59" t="s">
        <v>51</v>
      </c>
      <c r="AC164" s="59" t="s">
        <v>51</v>
      </c>
      <c r="AD164" s="58" t="s">
        <v>51</v>
      </c>
      <c r="AE164" s="59" t="s">
        <v>51</v>
      </c>
      <c r="AF164" s="31" t="s">
        <v>51</v>
      </c>
      <c r="AG164" s="31" t="s">
        <v>51</v>
      </c>
      <c r="AH164" s="59" t="s">
        <v>51</v>
      </c>
      <c r="AI164" s="58" t="s">
        <v>51</v>
      </c>
      <c r="AJ164" s="58" t="s">
        <v>51</v>
      </c>
      <c r="AK164" s="58" t="s">
        <v>51</v>
      </c>
      <c r="AL164" s="58" t="s">
        <v>51</v>
      </c>
    </row>
    <row r="165" spans="1:38" ht="31.5" x14ac:dyDescent="0.25">
      <c r="A165" s="37" t="str">
        <f>'Таблица № 2'!A164</f>
        <v>1.5.3</v>
      </c>
      <c r="B165" s="38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44" t="s">
        <v>51</v>
      </c>
      <c r="E165" s="44" t="s">
        <v>51</v>
      </c>
      <c r="F165" s="58" t="s">
        <v>51</v>
      </c>
      <c r="G165" s="58" t="s">
        <v>51</v>
      </c>
      <c r="H165" s="58" t="s">
        <v>51</v>
      </c>
      <c r="I165" s="58" t="s">
        <v>51</v>
      </c>
      <c r="J165" s="58" t="s">
        <v>51</v>
      </c>
      <c r="K165" s="44" t="s">
        <v>51</v>
      </c>
      <c r="L165" s="44" t="s">
        <v>51</v>
      </c>
      <c r="M165" s="58" t="s">
        <v>51</v>
      </c>
      <c r="N165" s="58" t="s">
        <v>51</v>
      </c>
      <c r="O165" s="58" t="s">
        <v>51</v>
      </c>
      <c r="P165" s="58" t="s">
        <v>51</v>
      </c>
      <c r="Q165" s="58" t="s">
        <v>51</v>
      </c>
      <c r="R165" s="44" t="s">
        <v>51</v>
      </c>
      <c r="S165" s="44" t="s">
        <v>51</v>
      </c>
      <c r="T165" s="58" t="s">
        <v>51</v>
      </c>
      <c r="U165" s="58" t="s">
        <v>51</v>
      </c>
      <c r="V165" s="59" t="s">
        <v>51</v>
      </c>
      <c r="W165" s="58" t="s">
        <v>51</v>
      </c>
      <c r="X165" s="59" t="s">
        <v>51</v>
      </c>
      <c r="Y165" s="31" t="s">
        <v>51</v>
      </c>
      <c r="Z165" s="31" t="s">
        <v>51</v>
      </c>
      <c r="AA165" s="59" t="s">
        <v>51</v>
      </c>
      <c r="AB165" s="59" t="s">
        <v>51</v>
      </c>
      <c r="AC165" s="59" t="s">
        <v>51</v>
      </c>
      <c r="AD165" s="58" t="s">
        <v>51</v>
      </c>
      <c r="AE165" s="59" t="s">
        <v>51</v>
      </c>
      <c r="AF165" s="31" t="s">
        <v>51</v>
      </c>
      <c r="AG165" s="31" t="s">
        <v>51</v>
      </c>
      <c r="AH165" s="59" t="s">
        <v>51</v>
      </c>
      <c r="AI165" s="58" t="s">
        <v>51</v>
      </c>
      <c r="AJ165" s="58" t="s">
        <v>51</v>
      </c>
      <c r="AK165" s="58" t="s">
        <v>51</v>
      </c>
      <c r="AL165" s="58" t="s">
        <v>51</v>
      </c>
    </row>
    <row r="166" spans="1:38" ht="15.75" x14ac:dyDescent="0.25">
      <c r="A166" s="37" t="str">
        <f>'Таблица № 2'!A165</f>
        <v>1.5.4</v>
      </c>
      <c r="B166" s="38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44" t="s">
        <v>51</v>
      </c>
      <c r="E166" s="44" t="s">
        <v>51</v>
      </c>
      <c r="F166" s="58" t="s">
        <v>51</v>
      </c>
      <c r="G166" s="58" t="s">
        <v>51</v>
      </c>
      <c r="H166" s="58" t="s">
        <v>51</v>
      </c>
      <c r="I166" s="58" t="s">
        <v>51</v>
      </c>
      <c r="J166" s="58" t="s">
        <v>51</v>
      </c>
      <c r="K166" s="44" t="s">
        <v>51</v>
      </c>
      <c r="L166" s="44" t="s">
        <v>51</v>
      </c>
      <c r="M166" s="58" t="s">
        <v>51</v>
      </c>
      <c r="N166" s="58" t="s">
        <v>51</v>
      </c>
      <c r="O166" s="58" t="s">
        <v>51</v>
      </c>
      <c r="P166" s="58" t="s">
        <v>51</v>
      </c>
      <c r="Q166" s="58" t="s">
        <v>51</v>
      </c>
      <c r="R166" s="44" t="s">
        <v>51</v>
      </c>
      <c r="S166" s="44" t="s">
        <v>51</v>
      </c>
      <c r="T166" s="58" t="s">
        <v>51</v>
      </c>
      <c r="U166" s="58" t="s">
        <v>51</v>
      </c>
      <c r="V166" s="59" t="s">
        <v>51</v>
      </c>
      <c r="W166" s="58" t="s">
        <v>51</v>
      </c>
      <c r="X166" s="59" t="s">
        <v>51</v>
      </c>
      <c r="Y166" s="31" t="s">
        <v>51</v>
      </c>
      <c r="Z166" s="31" t="s">
        <v>51</v>
      </c>
      <c r="AA166" s="59" t="s">
        <v>51</v>
      </c>
      <c r="AB166" s="59" t="s">
        <v>51</v>
      </c>
      <c r="AC166" s="59" t="s">
        <v>51</v>
      </c>
      <c r="AD166" s="58" t="s">
        <v>51</v>
      </c>
      <c r="AE166" s="59" t="s">
        <v>51</v>
      </c>
      <c r="AF166" s="31" t="s">
        <v>51</v>
      </c>
      <c r="AG166" s="31" t="s">
        <v>51</v>
      </c>
      <c r="AH166" s="59" t="s">
        <v>51</v>
      </c>
      <c r="AI166" s="58" t="s">
        <v>51</v>
      </c>
      <c r="AJ166" s="58" t="s">
        <v>51</v>
      </c>
      <c r="AK166" s="58" t="s">
        <v>51</v>
      </c>
      <c r="AL166" s="58" t="s">
        <v>51</v>
      </c>
    </row>
    <row r="167" spans="1:38" ht="31.5" x14ac:dyDescent="0.25">
      <c r="A167" s="37" t="str">
        <f>'Таблица № 2'!A166</f>
        <v>1.6</v>
      </c>
      <c r="B167" s="38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44" t="s">
        <v>51</v>
      </c>
      <c r="E167" s="44" t="s">
        <v>51</v>
      </c>
      <c r="F167" s="58" t="s">
        <v>51</v>
      </c>
      <c r="G167" s="58" t="s">
        <v>51</v>
      </c>
      <c r="H167" s="58" t="s">
        <v>51</v>
      </c>
      <c r="I167" s="58" t="s">
        <v>51</v>
      </c>
      <c r="J167" s="58" t="s">
        <v>51</v>
      </c>
      <c r="K167" s="44" t="s">
        <v>51</v>
      </c>
      <c r="L167" s="44" t="s">
        <v>51</v>
      </c>
      <c r="M167" s="58" t="s">
        <v>51</v>
      </c>
      <c r="N167" s="58" t="s">
        <v>51</v>
      </c>
      <c r="O167" s="58" t="s">
        <v>51</v>
      </c>
      <c r="P167" s="58" t="s">
        <v>51</v>
      </c>
      <c r="Q167" s="58" t="s">
        <v>51</v>
      </c>
      <c r="R167" s="44" t="s">
        <v>51</v>
      </c>
      <c r="S167" s="44" t="s">
        <v>51</v>
      </c>
      <c r="T167" s="58" t="s">
        <v>51</v>
      </c>
      <c r="U167" s="58" t="s">
        <v>51</v>
      </c>
      <c r="V167" s="59" t="s">
        <v>51</v>
      </c>
      <c r="W167" s="58" t="s">
        <v>51</v>
      </c>
      <c r="X167" s="59" t="s">
        <v>51</v>
      </c>
      <c r="Y167" s="31" t="s">
        <v>51</v>
      </c>
      <c r="Z167" s="31" t="s">
        <v>51</v>
      </c>
      <c r="AA167" s="59" t="s">
        <v>51</v>
      </c>
      <c r="AB167" s="59" t="s">
        <v>51</v>
      </c>
      <c r="AC167" s="59" t="s">
        <v>51</v>
      </c>
      <c r="AD167" s="58" t="s">
        <v>51</v>
      </c>
      <c r="AE167" s="59" t="s">
        <v>51</v>
      </c>
      <c r="AF167" s="31" t="s">
        <v>51</v>
      </c>
      <c r="AG167" s="31" t="s">
        <v>51</v>
      </c>
      <c r="AH167" s="59" t="s">
        <v>51</v>
      </c>
      <c r="AI167" s="58" t="s">
        <v>51</v>
      </c>
      <c r="AJ167" s="58" t="s">
        <v>51</v>
      </c>
      <c r="AK167" s="58" t="s">
        <v>51</v>
      </c>
      <c r="AL167" s="58" t="s">
        <v>51</v>
      </c>
    </row>
    <row r="168" spans="1:38" ht="15.75" x14ac:dyDescent="0.25">
      <c r="A168" s="37" t="str">
        <f>'Таблица № 2'!A167</f>
        <v>1.7</v>
      </c>
      <c r="B168" s="38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44" t="s">
        <v>51</v>
      </c>
      <c r="E168" s="44" t="s">
        <v>51</v>
      </c>
      <c r="F168" s="58" t="s">
        <v>51</v>
      </c>
      <c r="G168" s="58" t="s">
        <v>51</v>
      </c>
      <c r="H168" s="58" t="s">
        <v>51</v>
      </c>
      <c r="I168" s="58" t="s">
        <v>51</v>
      </c>
      <c r="J168" s="58" t="s">
        <v>51</v>
      </c>
      <c r="K168" s="44" t="s">
        <v>51</v>
      </c>
      <c r="L168" s="44" t="s">
        <v>51</v>
      </c>
      <c r="M168" s="58" t="s">
        <v>51</v>
      </c>
      <c r="N168" s="58" t="s">
        <v>51</v>
      </c>
      <c r="O168" s="58" t="s">
        <v>51</v>
      </c>
      <c r="P168" s="58" t="s">
        <v>51</v>
      </c>
      <c r="Q168" s="58" t="s">
        <v>51</v>
      </c>
      <c r="R168" s="44" t="s">
        <v>51</v>
      </c>
      <c r="S168" s="44" t="s">
        <v>51</v>
      </c>
      <c r="T168" s="58" t="s">
        <v>51</v>
      </c>
      <c r="U168" s="58" t="s">
        <v>51</v>
      </c>
      <c r="V168" s="59" t="s">
        <v>51</v>
      </c>
      <c r="W168" s="58" t="s">
        <v>51</v>
      </c>
      <c r="X168" s="59" t="s">
        <v>51</v>
      </c>
      <c r="Y168" s="31" t="s">
        <v>51</v>
      </c>
      <c r="Z168" s="31" t="s">
        <v>51</v>
      </c>
      <c r="AA168" s="59" t="s">
        <v>51</v>
      </c>
      <c r="AB168" s="59" t="s">
        <v>51</v>
      </c>
      <c r="AC168" s="59" t="s">
        <v>51</v>
      </c>
      <c r="AD168" s="58" t="s">
        <v>51</v>
      </c>
      <c r="AE168" s="59" t="s">
        <v>51</v>
      </c>
      <c r="AF168" s="31" t="s">
        <v>51</v>
      </c>
      <c r="AG168" s="31" t="s">
        <v>51</v>
      </c>
      <c r="AH168" s="59" t="s">
        <v>51</v>
      </c>
      <c r="AI168" s="58" t="s">
        <v>51</v>
      </c>
      <c r="AJ168" s="58" t="s">
        <v>51</v>
      </c>
      <c r="AK168" s="58" t="s">
        <v>51</v>
      </c>
      <c r="AL168" s="58" t="s">
        <v>51</v>
      </c>
    </row>
    <row r="169" spans="1:38" ht="31.5" x14ac:dyDescent="0.25">
      <c r="A169" s="37" t="str">
        <f>'Таблица № 2'!A168</f>
        <v>1.7.1</v>
      </c>
      <c r="B169" s="38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44" t="s">
        <v>51</v>
      </c>
      <c r="E169" s="44" t="s">
        <v>51</v>
      </c>
      <c r="F169" s="58" t="s">
        <v>51</v>
      </c>
      <c r="G169" s="58" t="s">
        <v>51</v>
      </c>
      <c r="H169" s="58" t="s">
        <v>51</v>
      </c>
      <c r="I169" s="58" t="s">
        <v>51</v>
      </c>
      <c r="J169" s="58" t="s">
        <v>51</v>
      </c>
      <c r="K169" s="44" t="s">
        <v>51</v>
      </c>
      <c r="L169" s="44" t="s">
        <v>51</v>
      </c>
      <c r="M169" s="58" t="s">
        <v>51</v>
      </c>
      <c r="N169" s="58" t="s">
        <v>51</v>
      </c>
      <c r="O169" s="58" t="s">
        <v>51</v>
      </c>
      <c r="P169" s="58" t="s">
        <v>51</v>
      </c>
      <c r="Q169" s="58" t="s">
        <v>51</v>
      </c>
      <c r="R169" s="44" t="s">
        <v>51</v>
      </c>
      <c r="S169" s="44" t="s">
        <v>51</v>
      </c>
      <c r="T169" s="58" t="s">
        <v>51</v>
      </c>
      <c r="U169" s="58" t="s">
        <v>51</v>
      </c>
      <c r="V169" s="59" t="s">
        <v>51</v>
      </c>
      <c r="W169" s="58" t="s">
        <v>51</v>
      </c>
      <c r="X169" s="59" t="s">
        <v>51</v>
      </c>
      <c r="Y169" s="31" t="s">
        <v>51</v>
      </c>
      <c r="Z169" s="31" t="s">
        <v>51</v>
      </c>
      <c r="AA169" s="59" t="s">
        <v>51</v>
      </c>
      <c r="AB169" s="59" t="s">
        <v>51</v>
      </c>
      <c r="AC169" s="59" t="s">
        <v>51</v>
      </c>
      <c r="AD169" s="58" t="s">
        <v>51</v>
      </c>
      <c r="AE169" s="59" t="s">
        <v>51</v>
      </c>
      <c r="AF169" s="31" t="s">
        <v>51</v>
      </c>
      <c r="AG169" s="31" t="s">
        <v>51</v>
      </c>
      <c r="AH169" s="59" t="s">
        <v>51</v>
      </c>
      <c r="AI169" s="58" t="s">
        <v>51</v>
      </c>
      <c r="AJ169" s="58" t="s">
        <v>51</v>
      </c>
      <c r="AK169" s="58" t="s">
        <v>51</v>
      </c>
      <c r="AL169" s="58" t="s">
        <v>51</v>
      </c>
    </row>
    <row r="170" spans="1:38" ht="31.5" x14ac:dyDescent="0.25">
      <c r="A170" s="37" t="str">
        <f>'Таблица № 2'!A169</f>
        <v>1.7.2</v>
      </c>
      <c r="B170" s="38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44" t="s">
        <v>51</v>
      </c>
      <c r="E170" s="44" t="s">
        <v>51</v>
      </c>
      <c r="F170" s="58" t="s">
        <v>51</v>
      </c>
      <c r="G170" s="58" t="s">
        <v>51</v>
      </c>
      <c r="H170" s="58" t="s">
        <v>51</v>
      </c>
      <c r="I170" s="58" t="s">
        <v>51</v>
      </c>
      <c r="J170" s="58" t="s">
        <v>51</v>
      </c>
      <c r="K170" s="44" t="s">
        <v>51</v>
      </c>
      <c r="L170" s="44" t="s">
        <v>51</v>
      </c>
      <c r="M170" s="58" t="s">
        <v>51</v>
      </c>
      <c r="N170" s="58" t="s">
        <v>51</v>
      </c>
      <c r="O170" s="58" t="s">
        <v>51</v>
      </c>
      <c r="P170" s="58" t="s">
        <v>51</v>
      </c>
      <c r="Q170" s="58" t="s">
        <v>51</v>
      </c>
      <c r="R170" s="44" t="s">
        <v>51</v>
      </c>
      <c r="S170" s="44" t="s">
        <v>51</v>
      </c>
      <c r="T170" s="58" t="s">
        <v>51</v>
      </c>
      <c r="U170" s="58" t="s">
        <v>51</v>
      </c>
      <c r="V170" s="59" t="s">
        <v>51</v>
      </c>
      <c r="W170" s="58" t="s">
        <v>51</v>
      </c>
      <c r="X170" s="59" t="s">
        <v>51</v>
      </c>
      <c r="Y170" s="31" t="s">
        <v>51</v>
      </c>
      <c r="Z170" s="31" t="s">
        <v>51</v>
      </c>
      <c r="AA170" s="59" t="s">
        <v>51</v>
      </c>
      <c r="AB170" s="59" t="s">
        <v>51</v>
      </c>
      <c r="AC170" s="59" t="s">
        <v>51</v>
      </c>
      <c r="AD170" s="58" t="s">
        <v>51</v>
      </c>
      <c r="AE170" s="59" t="s">
        <v>51</v>
      </c>
      <c r="AF170" s="31" t="s">
        <v>51</v>
      </c>
      <c r="AG170" s="31" t="s">
        <v>51</v>
      </c>
      <c r="AH170" s="59" t="s">
        <v>51</v>
      </c>
      <c r="AI170" s="58" t="s">
        <v>51</v>
      </c>
      <c r="AJ170" s="58" t="s">
        <v>51</v>
      </c>
      <c r="AK170" s="58" t="s">
        <v>51</v>
      </c>
      <c r="AL170" s="58" t="s">
        <v>51</v>
      </c>
    </row>
    <row r="171" spans="1:38" ht="31.5" x14ac:dyDescent="0.25">
      <c r="A171" s="37" t="str">
        <f>'Таблица № 2'!A170</f>
        <v>1.7.3</v>
      </c>
      <c r="B171" s="38" t="str">
        <f>'Таблица № 2'!B170</f>
        <v>Техническое перевооружение установки постоянного тока (инв. №36656)</v>
      </c>
      <c r="C171" s="6" t="str">
        <f>'Таблица № 2'!C170</f>
        <v>K_KGK_01</v>
      </c>
      <c r="D171" s="44" t="s">
        <v>51</v>
      </c>
      <c r="E171" s="44" t="s">
        <v>51</v>
      </c>
      <c r="F171" s="58" t="s">
        <v>51</v>
      </c>
      <c r="G171" s="58" t="s">
        <v>51</v>
      </c>
      <c r="H171" s="58" t="s">
        <v>51</v>
      </c>
      <c r="I171" s="58" t="s">
        <v>51</v>
      </c>
      <c r="J171" s="58" t="s">
        <v>51</v>
      </c>
      <c r="K171" s="44" t="s">
        <v>51</v>
      </c>
      <c r="L171" s="44" t="s">
        <v>51</v>
      </c>
      <c r="M171" s="58" t="s">
        <v>51</v>
      </c>
      <c r="N171" s="58" t="s">
        <v>51</v>
      </c>
      <c r="O171" s="58" t="s">
        <v>51</v>
      </c>
      <c r="P171" s="58" t="s">
        <v>51</v>
      </c>
      <c r="Q171" s="58" t="s">
        <v>51</v>
      </c>
      <c r="R171" s="44" t="s">
        <v>51</v>
      </c>
      <c r="S171" s="44" t="s">
        <v>51</v>
      </c>
      <c r="T171" s="58" t="s">
        <v>51</v>
      </c>
      <c r="U171" s="58" t="s">
        <v>51</v>
      </c>
      <c r="V171" s="59" t="s">
        <v>51</v>
      </c>
      <c r="W171" s="58" t="s">
        <v>51</v>
      </c>
      <c r="X171" s="59" t="s">
        <v>51</v>
      </c>
      <c r="Y171" s="31" t="s">
        <v>51</v>
      </c>
      <c r="Z171" s="31" t="s">
        <v>51</v>
      </c>
      <c r="AA171" s="59" t="s">
        <v>51</v>
      </c>
      <c r="AB171" s="59" t="s">
        <v>51</v>
      </c>
      <c r="AC171" s="59" t="s">
        <v>51</v>
      </c>
      <c r="AD171" s="58" t="s">
        <v>51</v>
      </c>
      <c r="AE171" s="59" t="s">
        <v>51</v>
      </c>
      <c r="AF171" s="31" t="s">
        <v>51</v>
      </c>
      <c r="AG171" s="31" t="s">
        <v>51</v>
      </c>
      <c r="AH171" s="59" t="s">
        <v>51</v>
      </c>
      <c r="AI171" s="58" t="s">
        <v>51</v>
      </c>
      <c r="AJ171" s="58" t="s">
        <v>51</v>
      </c>
      <c r="AK171" s="58" t="s">
        <v>51</v>
      </c>
      <c r="AL171" s="58" t="s">
        <v>51</v>
      </c>
    </row>
    <row r="172" spans="1:38" ht="31.5" x14ac:dyDescent="0.25">
      <c r="A172" s="37" t="str">
        <f>'Таблица № 2'!A171</f>
        <v>1.7.4</v>
      </c>
      <c r="B172" s="38" t="str">
        <f>'Таблица № 2'!B171</f>
        <v>Техническое перевооружение транспортного учаска (покупка ГАЗ 330210)</v>
      </c>
      <c r="C172" s="6" t="str">
        <f>'Таблица № 2'!C171</f>
        <v>K_KGK_02</v>
      </c>
      <c r="D172" s="44" t="s">
        <v>51</v>
      </c>
      <c r="E172" s="44" t="s">
        <v>51</v>
      </c>
      <c r="F172" s="58" t="s">
        <v>51</v>
      </c>
      <c r="G172" s="58" t="s">
        <v>51</v>
      </c>
      <c r="H172" s="58" t="s">
        <v>51</v>
      </c>
      <c r="I172" s="58" t="s">
        <v>51</v>
      </c>
      <c r="J172" s="58" t="s">
        <v>51</v>
      </c>
      <c r="K172" s="44" t="s">
        <v>51</v>
      </c>
      <c r="L172" s="44" t="s">
        <v>51</v>
      </c>
      <c r="M172" s="58" t="s">
        <v>51</v>
      </c>
      <c r="N172" s="58" t="s">
        <v>51</v>
      </c>
      <c r="O172" s="58" t="s">
        <v>51</v>
      </c>
      <c r="P172" s="58" t="s">
        <v>51</v>
      </c>
      <c r="Q172" s="58" t="s">
        <v>51</v>
      </c>
      <c r="R172" s="44" t="s">
        <v>51</v>
      </c>
      <c r="S172" s="44" t="s">
        <v>51</v>
      </c>
      <c r="T172" s="58" t="s">
        <v>51</v>
      </c>
      <c r="U172" s="58" t="s">
        <v>51</v>
      </c>
      <c r="V172" s="59" t="s">
        <v>51</v>
      </c>
      <c r="W172" s="58" t="s">
        <v>51</v>
      </c>
      <c r="X172" s="59" t="s">
        <v>51</v>
      </c>
      <c r="Y172" s="31" t="s">
        <v>51</v>
      </c>
      <c r="Z172" s="31" t="s">
        <v>51</v>
      </c>
      <c r="AA172" s="59" t="s">
        <v>51</v>
      </c>
      <c r="AB172" s="59" t="s">
        <v>51</v>
      </c>
      <c r="AC172" s="59" t="s">
        <v>51</v>
      </c>
      <c r="AD172" s="58" t="s">
        <v>51</v>
      </c>
      <c r="AE172" s="59" t="s">
        <v>51</v>
      </c>
      <c r="AF172" s="31" t="s">
        <v>51</v>
      </c>
      <c r="AG172" s="31" t="s">
        <v>51</v>
      </c>
      <c r="AH172" s="59" t="s">
        <v>51</v>
      </c>
      <c r="AI172" s="58" t="s">
        <v>51</v>
      </c>
      <c r="AJ172" s="58" t="s">
        <v>51</v>
      </c>
      <c r="AK172" s="58" t="s">
        <v>51</v>
      </c>
      <c r="AL172" s="58" t="s">
        <v>51</v>
      </c>
    </row>
    <row r="173" spans="1:38" ht="31.5" x14ac:dyDescent="0.25">
      <c r="A173" s="37" t="str">
        <f>'Таблица № 2'!A172</f>
        <v>1.7.5</v>
      </c>
      <c r="B173" s="38" t="str">
        <f>'Таблица № 2'!B172</f>
        <v>Техническое перевооружение участка ТАИ (ТЭЦ-1)</v>
      </c>
      <c r="C173" s="6" t="str">
        <f>'Таблица № 2'!C172</f>
        <v>K_KGK_03</v>
      </c>
      <c r="D173" s="44" t="s">
        <v>51</v>
      </c>
      <c r="E173" s="44" t="s">
        <v>51</v>
      </c>
      <c r="F173" s="58" t="s">
        <v>51</v>
      </c>
      <c r="G173" s="58" t="s">
        <v>51</v>
      </c>
      <c r="H173" s="58" t="s">
        <v>51</v>
      </c>
      <c r="I173" s="58" t="s">
        <v>51</v>
      </c>
      <c r="J173" s="58" t="s">
        <v>51</v>
      </c>
      <c r="K173" s="44" t="s">
        <v>51</v>
      </c>
      <c r="L173" s="44" t="s">
        <v>51</v>
      </c>
      <c r="M173" s="58" t="s">
        <v>51</v>
      </c>
      <c r="N173" s="58" t="s">
        <v>51</v>
      </c>
      <c r="O173" s="58" t="s">
        <v>51</v>
      </c>
      <c r="P173" s="58" t="s">
        <v>51</v>
      </c>
      <c r="Q173" s="58" t="s">
        <v>51</v>
      </c>
      <c r="R173" s="44" t="s">
        <v>51</v>
      </c>
      <c r="S173" s="44" t="s">
        <v>51</v>
      </c>
      <c r="T173" s="58" t="s">
        <v>51</v>
      </c>
      <c r="U173" s="58" t="s">
        <v>51</v>
      </c>
      <c r="V173" s="59" t="s">
        <v>51</v>
      </c>
      <c r="W173" s="58" t="s">
        <v>51</v>
      </c>
      <c r="X173" s="59" t="s">
        <v>51</v>
      </c>
      <c r="Y173" s="31" t="s">
        <v>51</v>
      </c>
      <c r="Z173" s="31" t="s">
        <v>51</v>
      </c>
      <c r="AA173" s="59" t="s">
        <v>51</v>
      </c>
      <c r="AB173" s="59" t="s">
        <v>51</v>
      </c>
      <c r="AC173" s="59" t="s">
        <v>51</v>
      </c>
      <c r="AD173" s="58" t="s">
        <v>51</v>
      </c>
      <c r="AE173" s="59" t="s">
        <v>51</v>
      </c>
      <c r="AF173" s="31" t="s">
        <v>51</v>
      </c>
      <c r="AG173" s="31" t="s">
        <v>51</v>
      </c>
      <c r="AH173" s="59" t="s">
        <v>51</v>
      </c>
      <c r="AI173" s="58" t="s">
        <v>51</v>
      </c>
      <c r="AJ173" s="58" t="s">
        <v>51</v>
      </c>
      <c r="AK173" s="58" t="s">
        <v>51</v>
      </c>
      <c r="AL173" s="58" t="s">
        <v>51</v>
      </c>
    </row>
    <row r="174" spans="1:38" ht="31.5" x14ac:dyDescent="0.25">
      <c r="A174" s="37" t="str">
        <f>'Таблица № 2'!A173</f>
        <v>1.7.6</v>
      </c>
      <c r="B174" s="38" t="str">
        <f>'Таблица № 2'!B173</f>
        <v>Техническое перевооружение участка ТАИ (РТСЮ)</v>
      </c>
      <c r="C174" s="6" t="str">
        <f>'Таблица № 2'!C173</f>
        <v>K_KGK_04</v>
      </c>
      <c r="D174" s="44" t="s">
        <v>51</v>
      </c>
      <c r="E174" s="44" t="s">
        <v>51</v>
      </c>
      <c r="F174" s="58" t="s">
        <v>51</v>
      </c>
      <c r="G174" s="58" t="s">
        <v>51</v>
      </c>
      <c r="H174" s="58" t="s">
        <v>51</v>
      </c>
      <c r="I174" s="58" t="s">
        <v>51</v>
      </c>
      <c r="J174" s="58" t="s">
        <v>51</v>
      </c>
      <c r="K174" s="44" t="s">
        <v>51</v>
      </c>
      <c r="L174" s="44" t="s">
        <v>51</v>
      </c>
      <c r="M174" s="58" t="s">
        <v>51</v>
      </c>
      <c r="N174" s="58" t="s">
        <v>51</v>
      </c>
      <c r="O174" s="58" t="s">
        <v>51</v>
      </c>
      <c r="P174" s="58" t="s">
        <v>51</v>
      </c>
      <c r="Q174" s="58" t="s">
        <v>51</v>
      </c>
      <c r="R174" s="44" t="s">
        <v>51</v>
      </c>
      <c r="S174" s="44" t="s">
        <v>51</v>
      </c>
      <c r="T174" s="58" t="s">
        <v>51</v>
      </c>
      <c r="U174" s="58" t="s">
        <v>51</v>
      </c>
      <c r="V174" s="59" t="s">
        <v>51</v>
      </c>
      <c r="W174" s="58" t="s">
        <v>51</v>
      </c>
      <c r="X174" s="59" t="s">
        <v>51</v>
      </c>
      <c r="Y174" s="31" t="s">
        <v>51</v>
      </c>
      <c r="Z174" s="31" t="s">
        <v>51</v>
      </c>
      <c r="AA174" s="59" t="s">
        <v>51</v>
      </c>
      <c r="AB174" s="59" t="s">
        <v>51</v>
      </c>
      <c r="AC174" s="59" t="s">
        <v>51</v>
      </c>
      <c r="AD174" s="58" t="s">
        <v>51</v>
      </c>
      <c r="AE174" s="59" t="s">
        <v>51</v>
      </c>
      <c r="AF174" s="31" t="s">
        <v>51</v>
      </c>
      <c r="AG174" s="31" t="s">
        <v>51</v>
      </c>
      <c r="AH174" s="59" t="s">
        <v>51</v>
      </c>
      <c r="AI174" s="58" t="s">
        <v>51</v>
      </c>
      <c r="AJ174" s="58" t="s">
        <v>51</v>
      </c>
      <c r="AK174" s="58" t="s">
        <v>51</v>
      </c>
      <c r="AL174" s="58" t="s">
        <v>51</v>
      </c>
    </row>
  </sheetData>
  <mergeCells count="19"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  <mergeCell ref="A3:AL3"/>
    <mergeCell ref="A1:AL1"/>
    <mergeCell ref="A2:AL2"/>
    <mergeCell ref="A4:AL4"/>
    <mergeCell ref="A5:AL5"/>
  </mergeCells>
  <phoneticPr fontId="38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rgb="FF92D050"/>
  </sheetPr>
  <dimension ref="A1:AV174"/>
  <sheetViews>
    <sheetView zoomScale="70" zoomScaleNormal="70" workbookViewId="0">
      <pane xSplit="3" ySplit="10" topLeftCell="AA170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9.140625" style="52"/>
    <col min="2" max="2" width="55.85546875" style="52" customWidth="1"/>
    <col min="3" max="3" width="9.140625" style="52"/>
    <col min="4" max="4" width="12.28515625" style="52" bestFit="1" customWidth="1"/>
    <col min="5" max="10" width="9.140625" style="52"/>
    <col min="11" max="11" width="12.28515625" style="52" bestFit="1" customWidth="1"/>
    <col min="12" max="17" width="9.140625" style="52"/>
    <col min="18" max="18" width="12.28515625" style="52" bestFit="1" customWidth="1"/>
    <col min="19" max="24" width="9.140625" style="52"/>
    <col min="25" max="25" width="12.28515625" style="52" bestFit="1" customWidth="1"/>
    <col min="26" max="30" width="9.140625" style="52"/>
    <col min="31" max="31" width="9.140625" style="52" customWidth="1"/>
    <col min="32" max="33" width="9.140625" style="52"/>
    <col min="34" max="36" width="6.5703125" style="52" bestFit="1" customWidth="1"/>
    <col min="37" max="37" width="9.140625" style="52"/>
    <col min="38" max="38" width="6.5703125" style="52" bestFit="1" customWidth="1"/>
    <col min="39" max="16384" width="9.140625" style="52"/>
  </cols>
  <sheetData>
    <row r="1" spans="1:48" s="23" customFormat="1" ht="18.75" x14ac:dyDescent="0.3">
      <c r="A1" s="149" t="s">
        <v>173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</row>
    <row r="2" spans="1:48" s="23" customFormat="1" ht="18.75" x14ac:dyDescent="0.3">
      <c r="A2" s="150" t="s">
        <v>631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  <c r="AK2" s="150"/>
      <c r="AL2" s="150"/>
    </row>
    <row r="3" spans="1:48" s="23" customFormat="1" ht="18.75" x14ac:dyDescent="0.25">
      <c r="A3" s="151" t="s">
        <v>212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  <c r="AK3" s="151"/>
      <c r="AL3" s="151"/>
      <c r="AM3" s="53"/>
      <c r="AN3" s="53"/>
      <c r="AO3" s="53"/>
      <c r="AP3" s="53"/>
      <c r="AQ3" s="53"/>
      <c r="AR3" s="53"/>
      <c r="AS3" s="53"/>
      <c r="AT3" s="53"/>
      <c r="AU3" s="53"/>
      <c r="AV3" s="53"/>
    </row>
    <row r="4" spans="1:48" s="23" customFormat="1" ht="15.75" x14ac:dyDescent="0.25">
      <c r="A4" s="137" t="s">
        <v>174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54"/>
      <c r="AN4" s="54"/>
      <c r="AO4" s="54"/>
      <c r="AP4" s="54"/>
      <c r="AQ4" s="54"/>
      <c r="AR4" s="54"/>
      <c r="AS4" s="54"/>
      <c r="AT4" s="54"/>
      <c r="AU4" s="54"/>
      <c r="AV4" s="54"/>
    </row>
    <row r="5" spans="1:48" s="23" customFormat="1" ht="15.75" x14ac:dyDescent="0.25">
      <c r="A5" s="152" t="s">
        <v>724</v>
      </c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2"/>
      <c r="O5" s="162"/>
      <c r="P5" s="162"/>
      <c r="Q5" s="162"/>
      <c r="R5" s="162"/>
      <c r="S5" s="162"/>
      <c r="T5" s="162"/>
      <c r="U5" s="162"/>
      <c r="V5" s="162"/>
      <c r="W5" s="162"/>
      <c r="X5" s="162"/>
      <c r="Y5" s="162"/>
      <c r="Z5" s="162"/>
      <c r="AA5" s="162"/>
      <c r="AB5" s="162"/>
      <c r="AC5" s="162"/>
      <c r="AD5" s="162"/>
      <c r="AE5" s="162"/>
      <c r="AF5" s="162"/>
      <c r="AG5" s="162"/>
      <c r="AH5" s="162"/>
      <c r="AI5" s="162"/>
      <c r="AJ5" s="162"/>
      <c r="AK5" s="162"/>
      <c r="AL5" s="162"/>
      <c r="AM5" s="26"/>
      <c r="AN5" s="26"/>
    </row>
    <row r="6" spans="1:48" s="21" customFormat="1" ht="19.5" customHeight="1" x14ac:dyDescent="0.25">
      <c r="A6" s="155" t="s">
        <v>106</v>
      </c>
      <c r="B6" s="148" t="s">
        <v>107</v>
      </c>
      <c r="C6" s="158" t="s">
        <v>108</v>
      </c>
      <c r="D6" s="161" t="s">
        <v>175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27"/>
      <c r="AN6" s="27"/>
    </row>
    <row r="7" spans="1:48" s="21" customFormat="1" ht="43.5" customHeight="1" x14ac:dyDescent="0.25">
      <c r="A7" s="156"/>
      <c r="B7" s="148"/>
      <c r="C7" s="159"/>
      <c r="D7" s="161" t="s">
        <v>166</v>
      </c>
      <c r="E7" s="161"/>
      <c r="F7" s="161"/>
      <c r="G7" s="161"/>
      <c r="H7" s="161"/>
      <c r="I7" s="161"/>
      <c r="J7" s="161"/>
      <c r="K7" s="161" t="s">
        <v>167</v>
      </c>
      <c r="L7" s="161"/>
      <c r="M7" s="161"/>
      <c r="N7" s="161"/>
      <c r="O7" s="161"/>
      <c r="P7" s="161"/>
      <c r="Q7" s="161"/>
      <c r="R7" s="161" t="s">
        <v>168</v>
      </c>
      <c r="S7" s="161"/>
      <c r="T7" s="161"/>
      <c r="U7" s="161"/>
      <c r="V7" s="161"/>
      <c r="W7" s="161"/>
      <c r="X7" s="161"/>
      <c r="Y7" s="161" t="s">
        <v>169</v>
      </c>
      <c r="Z7" s="161"/>
      <c r="AA7" s="161"/>
      <c r="AB7" s="161"/>
      <c r="AC7" s="161"/>
      <c r="AD7" s="161"/>
      <c r="AE7" s="161"/>
      <c r="AF7" s="148" t="s">
        <v>176</v>
      </c>
      <c r="AG7" s="148"/>
      <c r="AH7" s="148"/>
      <c r="AI7" s="148"/>
      <c r="AJ7" s="148"/>
      <c r="AK7" s="148"/>
      <c r="AL7" s="148"/>
      <c r="AM7" s="27"/>
      <c r="AN7" s="27"/>
    </row>
    <row r="8" spans="1:48" s="21" customFormat="1" ht="43.5" customHeight="1" x14ac:dyDescent="0.25">
      <c r="A8" s="156"/>
      <c r="B8" s="148"/>
      <c r="C8" s="159"/>
      <c r="D8" s="125" t="s">
        <v>83</v>
      </c>
      <c r="E8" s="161" t="s">
        <v>84</v>
      </c>
      <c r="F8" s="161"/>
      <c r="G8" s="161"/>
      <c r="H8" s="161"/>
      <c r="I8" s="161"/>
      <c r="J8" s="161"/>
      <c r="K8" s="125" t="s">
        <v>83</v>
      </c>
      <c r="L8" s="148" t="s">
        <v>84</v>
      </c>
      <c r="M8" s="148"/>
      <c r="N8" s="148"/>
      <c r="O8" s="148"/>
      <c r="P8" s="148"/>
      <c r="Q8" s="148"/>
      <c r="R8" s="125" t="s">
        <v>83</v>
      </c>
      <c r="S8" s="148" t="s">
        <v>84</v>
      </c>
      <c r="T8" s="148"/>
      <c r="U8" s="148"/>
      <c r="V8" s="148"/>
      <c r="W8" s="148"/>
      <c r="X8" s="148"/>
      <c r="Y8" s="125" t="s">
        <v>83</v>
      </c>
      <c r="Z8" s="148" t="s">
        <v>84</v>
      </c>
      <c r="AA8" s="148"/>
      <c r="AB8" s="148"/>
      <c r="AC8" s="148"/>
      <c r="AD8" s="148"/>
      <c r="AE8" s="148"/>
      <c r="AF8" s="125" t="s">
        <v>83</v>
      </c>
      <c r="AG8" s="148" t="s">
        <v>84</v>
      </c>
      <c r="AH8" s="148"/>
      <c r="AI8" s="148"/>
      <c r="AJ8" s="148"/>
      <c r="AK8" s="148"/>
      <c r="AL8" s="148"/>
    </row>
    <row r="9" spans="1:48" s="21" customFormat="1" ht="87.75" customHeight="1" x14ac:dyDescent="0.25">
      <c r="A9" s="157"/>
      <c r="B9" s="148"/>
      <c r="C9" s="160"/>
      <c r="D9" s="28" t="s">
        <v>85</v>
      </c>
      <c r="E9" s="28" t="s">
        <v>85</v>
      </c>
      <c r="F9" s="55" t="s">
        <v>170</v>
      </c>
      <c r="G9" s="55" t="s">
        <v>171</v>
      </c>
      <c r="H9" s="55" t="s">
        <v>172</v>
      </c>
      <c r="I9" s="55" t="s">
        <v>645</v>
      </c>
      <c r="J9" s="55" t="s">
        <v>90</v>
      </c>
      <c r="K9" s="28" t="s">
        <v>85</v>
      </c>
      <c r="L9" s="28" t="s">
        <v>85</v>
      </c>
      <c r="M9" s="55" t="s">
        <v>170</v>
      </c>
      <c r="N9" s="55" t="s">
        <v>171</v>
      </c>
      <c r="O9" s="55" t="s">
        <v>172</v>
      </c>
      <c r="P9" s="55" t="s">
        <v>645</v>
      </c>
      <c r="Q9" s="55" t="s">
        <v>90</v>
      </c>
      <c r="R9" s="28" t="s">
        <v>85</v>
      </c>
      <c r="S9" s="28" t="s">
        <v>85</v>
      </c>
      <c r="T9" s="55" t="s">
        <v>170</v>
      </c>
      <c r="U9" s="55" t="s">
        <v>171</v>
      </c>
      <c r="V9" s="55" t="s">
        <v>172</v>
      </c>
      <c r="W9" s="55" t="s">
        <v>645</v>
      </c>
      <c r="X9" s="55" t="s">
        <v>90</v>
      </c>
      <c r="Y9" s="28" t="s">
        <v>85</v>
      </c>
      <c r="Z9" s="28" t="s">
        <v>85</v>
      </c>
      <c r="AA9" s="55" t="s">
        <v>170</v>
      </c>
      <c r="AB9" s="55" t="s">
        <v>171</v>
      </c>
      <c r="AC9" s="55" t="s">
        <v>172</v>
      </c>
      <c r="AD9" s="55" t="s">
        <v>645</v>
      </c>
      <c r="AE9" s="55" t="s">
        <v>90</v>
      </c>
      <c r="AF9" s="28" t="s">
        <v>85</v>
      </c>
      <c r="AG9" s="28" t="s">
        <v>85</v>
      </c>
      <c r="AH9" s="55" t="s">
        <v>170</v>
      </c>
      <c r="AI9" s="55" t="s">
        <v>171</v>
      </c>
      <c r="AJ9" s="55" t="s">
        <v>172</v>
      </c>
      <c r="AK9" s="55" t="s">
        <v>645</v>
      </c>
      <c r="AL9" s="55" t="s">
        <v>90</v>
      </c>
    </row>
    <row r="10" spans="1:48" s="21" customFormat="1" ht="17.25" customHeight="1" x14ac:dyDescent="0.25">
      <c r="A10" s="125">
        <v>1</v>
      </c>
      <c r="B10" s="125">
        <v>2</v>
      </c>
      <c r="C10" s="125">
        <v>3</v>
      </c>
      <c r="D10" s="56" t="s">
        <v>99</v>
      </c>
      <c r="E10" s="56" t="s">
        <v>100</v>
      </c>
      <c r="F10" s="56" t="s">
        <v>101</v>
      </c>
      <c r="G10" s="56" t="s">
        <v>102</v>
      </c>
      <c r="H10" s="56" t="s">
        <v>103</v>
      </c>
      <c r="I10" s="56" t="s">
        <v>104</v>
      </c>
      <c r="J10" s="56" t="s">
        <v>105</v>
      </c>
      <c r="K10" s="56" t="s">
        <v>177</v>
      </c>
      <c r="L10" s="56" t="s">
        <v>178</v>
      </c>
      <c r="M10" s="56" t="s">
        <v>179</v>
      </c>
      <c r="N10" s="56" t="s">
        <v>180</v>
      </c>
      <c r="O10" s="56" t="s">
        <v>181</v>
      </c>
      <c r="P10" s="56" t="s">
        <v>182</v>
      </c>
      <c r="Q10" s="56" t="s">
        <v>646</v>
      </c>
      <c r="R10" s="56" t="s">
        <v>183</v>
      </c>
      <c r="S10" s="56" t="s">
        <v>184</v>
      </c>
      <c r="T10" s="56" t="s">
        <v>185</v>
      </c>
      <c r="U10" s="56" t="s">
        <v>186</v>
      </c>
      <c r="V10" s="56" t="s">
        <v>187</v>
      </c>
      <c r="W10" s="56" t="s">
        <v>188</v>
      </c>
      <c r="X10" s="56" t="s">
        <v>647</v>
      </c>
      <c r="Y10" s="56" t="s">
        <v>189</v>
      </c>
      <c r="Z10" s="56" t="s">
        <v>190</v>
      </c>
      <c r="AA10" s="56" t="s">
        <v>191</v>
      </c>
      <c r="AB10" s="56" t="s">
        <v>192</v>
      </c>
      <c r="AC10" s="56" t="s">
        <v>193</v>
      </c>
      <c r="AD10" s="56" t="s">
        <v>194</v>
      </c>
      <c r="AE10" s="56" t="s">
        <v>648</v>
      </c>
      <c r="AF10" s="56" t="s">
        <v>195</v>
      </c>
      <c r="AG10" s="56" t="s">
        <v>196</v>
      </c>
      <c r="AH10" s="56" t="s">
        <v>197</v>
      </c>
      <c r="AI10" s="56" t="s">
        <v>198</v>
      </c>
      <c r="AJ10" s="56" t="s">
        <v>199</v>
      </c>
      <c r="AK10" s="56" t="s">
        <v>200</v>
      </c>
      <c r="AL10" s="56" t="s">
        <v>649</v>
      </c>
    </row>
    <row r="11" spans="1:48" ht="15.75" x14ac:dyDescent="0.25">
      <c r="A11" s="49" t="str">
        <f>'Таблица № 2'!A10</f>
        <v>0</v>
      </c>
      <c r="B11" s="57" t="str">
        <f>'Таблица № 2'!B10</f>
        <v>ВСЕГО по инвестиционной программе, в том числе:</v>
      </c>
      <c r="C11" s="20" t="str">
        <f>'Таблица № 2'!C10</f>
        <v>Г</v>
      </c>
      <c r="D11" s="44" t="s">
        <v>51</v>
      </c>
      <c r="E11" s="44" t="s">
        <v>51</v>
      </c>
      <c r="F11" s="58" t="s">
        <v>51</v>
      </c>
      <c r="G11" s="58" t="s">
        <v>51</v>
      </c>
      <c r="H11" s="58" t="s">
        <v>51</v>
      </c>
      <c r="I11" s="58" t="s">
        <v>51</v>
      </c>
      <c r="J11" s="58" t="s">
        <v>51</v>
      </c>
      <c r="K11" s="44" t="s">
        <v>51</v>
      </c>
      <c r="L11" s="44" t="s">
        <v>51</v>
      </c>
      <c r="M11" s="58" t="s">
        <v>51</v>
      </c>
      <c r="N11" s="58" t="s">
        <v>51</v>
      </c>
      <c r="O11" s="58" t="s">
        <v>51</v>
      </c>
      <c r="P11" s="58" t="s">
        <v>51</v>
      </c>
      <c r="Q11" s="58" t="s">
        <v>51</v>
      </c>
      <c r="R11" s="44" t="s">
        <v>51</v>
      </c>
      <c r="S11" s="44" t="s">
        <v>51</v>
      </c>
      <c r="T11" s="58" t="s">
        <v>51</v>
      </c>
      <c r="U11" s="58" t="s">
        <v>51</v>
      </c>
      <c r="V11" s="58" t="s">
        <v>51</v>
      </c>
      <c r="W11" s="58" t="s">
        <v>51</v>
      </c>
      <c r="X11" s="59" t="s">
        <v>51</v>
      </c>
      <c r="Y11" s="60" t="s">
        <v>51</v>
      </c>
      <c r="Z11" s="60" t="s">
        <v>51</v>
      </c>
      <c r="AA11" s="59" t="s">
        <v>51</v>
      </c>
      <c r="AB11" s="59" t="s">
        <v>51</v>
      </c>
      <c r="AC11" s="59" t="s">
        <v>51</v>
      </c>
      <c r="AD11" s="58" t="s">
        <v>51</v>
      </c>
      <c r="AE11" s="59" t="s">
        <v>51</v>
      </c>
      <c r="AF11" s="60" t="s">
        <v>51</v>
      </c>
      <c r="AG11" s="60" t="s">
        <v>51</v>
      </c>
      <c r="AH11" s="59" t="s">
        <v>51</v>
      </c>
      <c r="AI11" s="58" t="s">
        <v>51</v>
      </c>
      <c r="AJ11" s="58" t="s">
        <v>51</v>
      </c>
      <c r="AK11" s="58" t="s">
        <v>51</v>
      </c>
      <c r="AL11" s="58" t="s">
        <v>51</v>
      </c>
    </row>
    <row r="12" spans="1:48" ht="31.5" x14ac:dyDescent="0.25">
      <c r="A12" s="37" t="str">
        <f>'Таблица № 2'!A11</f>
        <v>0.1</v>
      </c>
      <c r="B12" s="61" t="str">
        <f>'Таблица № 2'!B11</f>
        <v>Технологическое присоединение (подключение), всего</v>
      </c>
      <c r="C12" s="20" t="str">
        <f>'Таблица № 2'!C11</f>
        <v>Г</v>
      </c>
      <c r="D12" s="44" t="s">
        <v>51</v>
      </c>
      <c r="E12" s="44" t="s">
        <v>51</v>
      </c>
      <c r="F12" s="58" t="s">
        <v>51</v>
      </c>
      <c r="G12" s="58" t="s">
        <v>51</v>
      </c>
      <c r="H12" s="58" t="s">
        <v>51</v>
      </c>
      <c r="I12" s="58" t="s">
        <v>51</v>
      </c>
      <c r="J12" s="58" t="s">
        <v>51</v>
      </c>
      <c r="K12" s="44" t="s">
        <v>51</v>
      </c>
      <c r="L12" s="44" t="s">
        <v>51</v>
      </c>
      <c r="M12" s="58" t="s">
        <v>51</v>
      </c>
      <c r="N12" s="58" t="s">
        <v>51</v>
      </c>
      <c r="O12" s="58" t="s">
        <v>51</v>
      </c>
      <c r="P12" s="58" t="s">
        <v>51</v>
      </c>
      <c r="Q12" s="58" t="s">
        <v>51</v>
      </c>
      <c r="R12" s="44" t="s">
        <v>51</v>
      </c>
      <c r="S12" s="44" t="s">
        <v>51</v>
      </c>
      <c r="T12" s="58" t="s">
        <v>51</v>
      </c>
      <c r="U12" s="58" t="s">
        <v>51</v>
      </c>
      <c r="V12" s="58" t="s">
        <v>51</v>
      </c>
      <c r="W12" s="58" t="s">
        <v>51</v>
      </c>
      <c r="X12" s="59" t="s">
        <v>51</v>
      </c>
      <c r="Y12" s="30" t="s">
        <v>51</v>
      </c>
      <c r="Z12" s="30" t="s">
        <v>51</v>
      </c>
      <c r="AA12" s="59" t="s">
        <v>51</v>
      </c>
      <c r="AB12" s="59" t="s">
        <v>51</v>
      </c>
      <c r="AC12" s="59" t="s">
        <v>51</v>
      </c>
      <c r="AD12" s="58" t="s">
        <v>51</v>
      </c>
      <c r="AE12" s="59" t="s">
        <v>51</v>
      </c>
      <c r="AF12" s="30" t="s">
        <v>51</v>
      </c>
      <c r="AG12" s="30" t="s">
        <v>51</v>
      </c>
      <c r="AH12" s="59" t="s">
        <v>51</v>
      </c>
      <c r="AI12" s="58" t="s">
        <v>51</v>
      </c>
      <c r="AJ12" s="58" t="s">
        <v>51</v>
      </c>
      <c r="AK12" s="58" t="s">
        <v>51</v>
      </c>
      <c r="AL12" s="58" t="s">
        <v>51</v>
      </c>
    </row>
    <row r="13" spans="1:48" ht="15.75" x14ac:dyDescent="0.25">
      <c r="A13" s="37" t="str">
        <f>'Таблица № 2'!A12</f>
        <v>0.2</v>
      </c>
      <c r="B13" s="61" t="str">
        <f>'Таблица № 2'!B12</f>
        <v>Реконструкция, всего</v>
      </c>
      <c r="C13" s="20" t="str">
        <f>'Таблица № 2'!C12</f>
        <v>Г</v>
      </c>
      <c r="D13" s="44" t="s">
        <v>51</v>
      </c>
      <c r="E13" s="44" t="s">
        <v>51</v>
      </c>
      <c r="F13" s="58" t="s">
        <v>51</v>
      </c>
      <c r="G13" s="58" t="s">
        <v>51</v>
      </c>
      <c r="H13" s="58" t="s">
        <v>51</v>
      </c>
      <c r="I13" s="58" t="s">
        <v>51</v>
      </c>
      <c r="J13" s="58" t="s">
        <v>51</v>
      </c>
      <c r="K13" s="44" t="s">
        <v>51</v>
      </c>
      <c r="L13" s="44" t="s">
        <v>51</v>
      </c>
      <c r="M13" s="58" t="s">
        <v>51</v>
      </c>
      <c r="N13" s="58" t="s">
        <v>51</v>
      </c>
      <c r="O13" s="58" t="s">
        <v>51</v>
      </c>
      <c r="P13" s="58" t="s">
        <v>51</v>
      </c>
      <c r="Q13" s="58" t="s">
        <v>51</v>
      </c>
      <c r="R13" s="44" t="s">
        <v>51</v>
      </c>
      <c r="S13" s="44" t="s">
        <v>51</v>
      </c>
      <c r="T13" s="58" t="s">
        <v>51</v>
      </c>
      <c r="U13" s="58" t="s">
        <v>51</v>
      </c>
      <c r="V13" s="58" t="s">
        <v>51</v>
      </c>
      <c r="W13" s="58" t="s">
        <v>51</v>
      </c>
      <c r="X13" s="59" t="s">
        <v>51</v>
      </c>
      <c r="Y13" s="30" t="s">
        <v>51</v>
      </c>
      <c r="Z13" s="30" t="s">
        <v>51</v>
      </c>
      <c r="AA13" s="59" t="s">
        <v>51</v>
      </c>
      <c r="AB13" s="59" t="s">
        <v>51</v>
      </c>
      <c r="AC13" s="59" t="s">
        <v>51</v>
      </c>
      <c r="AD13" s="58" t="s">
        <v>51</v>
      </c>
      <c r="AE13" s="59" t="s">
        <v>51</v>
      </c>
      <c r="AF13" s="30" t="s">
        <v>51</v>
      </c>
      <c r="AG13" s="30" t="s">
        <v>51</v>
      </c>
      <c r="AH13" s="59" t="s">
        <v>51</v>
      </c>
      <c r="AI13" s="58" t="s">
        <v>51</v>
      </c>
      <c r="AJ13" s="58" t="s">
        <v>51</v>
      </c>
      <c r="AK13" s="58" t="s">
        <v>51</v>
      </c>
      <c r="AL13" s="58" t="s">
        <v>51</v>
      </c>
    </row>
    <row r="14" spans="1:48" ht="15.75" x14ac:dyDescent="0.25">
      <c r="A14" s="18" t="str">
        <f>'Таблица № 2'!A13</f>
        <v>0.3</v>
      </c>
      <c r="B14" s="62" t="str">
        <f>'Таблица № 2'!B13</f>
        <v>Модернизация, техническое перевооружение, всего</v>
      </c>
      <c r="C14" s="20" t="str">
        <f>'Таблица № 2'!C13</f>
        <v>Г</v>
      </c>
      <c r="D14" s="44" t="s">
        <v>51</v>
      </c>
      <c r="E14" s="44" t="s">
        <v>51</v>
      </c>
      <c r="F14" s="58" t="s">
        <v>51</v>
      </c>
      <c r="G14" s="58" t="s">
        <v>51</v>
      </c>
      <c r="H14" s="58" t="s">
        <v>51</v>
      </c>
      <c r="I14" s="58" t="s">
        <v>51</v>
      </c>
      <c r="J14" s="58" t="s">
        <v>51</v>
      </c>
      <c r="K14" s="44" t="s">
        <v>51</v>
      </c>
      <c r="L14" s="44" t="s">
        <v>51</v>
      </c>
      <c r="M14" s="58" t="s">
        <v>51</v>
      </c>
      <c r="N14" s="58" t="s">
        <v>51</v>
      </c>
      <c r="O14" s="58" t="s">
        <v>51</v>
      </c>
      <c r="P14" s="58" t="s">
        <v>51</v>
      </c>
      <c r="Q14" s="58" t="s">
        <v>51</v>
      </c>
      <c r="R14" s="44" t="s">
        <v>51</v>
      </c>
      <c r="S14" s="44" t="s">
        <v>51</v>
      </c>
      <c r="T14" s="58" t="s">
        <v>51</v>
      </c>
      <c r="U14" s="58" t="s">
        <v>51</v>
      </c>
      <c r="V14" s="58" t="s">
        <v>51</v>
      </c>
      <c r="W14" s="58" t="s">
        <v>51</v>
      </c>
      <c r="X14" s="59" t="s">
        <v>51</v>
      </c>
      <c r="Y14" s="30" t="s">
        <v>51</v>
      </c>
      <c r="Z14" s="30" t="s">
        <v>51</v>
      </c>
      <c r="AA14" s="59" t="s">
        <v>51</v>
      </c>
      <c r="AB14" s="59" t="s">
        <v>51</v>
      </c>
      <c r="AC14" s="59" t="s">
        <v>51</v>
      </c>
      <c r="AD14" s="58" t="s">
        <v>51</v>
      </c>
      <c r="AE14" s="59" t="s">
        <v>51</v>
      </c>
      <c r="AF14" s="30" t="s">
        <v>51</v>
      </c>
      <c r="AG14" s="30" t="s">
        <v>51</v>
      </c>
      <c r="AH14" s="59" t="s">
        <v>51</v>
      </c>
      <c r="AI14" s="58" t="s">
        <v>51</v>
      </c>
      <c r="AJ14" s="58" t="s">
        <v>51</v>
      </c>
      <c r="AK14" s="58" t="s">
        <v>51</v>
      </c>
      <c r="AL14" s="58" t="s">
        <v>51</v>
      </c>
    </row>
    <row r="15" spans="1:48" ht="31.5" x14ac:dyDescent="0.25">
      <c r="A15" s="37" t="str">
        <f>'Таблица № 2'!A14</f>
        <v>0.4</v>
      </c>
      <c r="B15" s="61" t="str">
        <f>'Таблица № 2'!B14</f>
        <v>Инвестиционные проекты, реализация которых обуславливается схемами теплоснабжения, всего</v>
      </c>
      <c r="C15" s="20" t="str">
        <f>'Таблица № 2'!C14</f>
        <v>Г</v>
      </c>
      <c r="D15" s="44" t="s">
        <v>51</v>
      </c>
      <c r="E15" s="44" t="s">
        <v>51</v>
      </c>
      <c r="F15" s="58" t="s">
        <v>51</v>
      </c>
      <c r="G15" s="58" t="s">
        <v>51</v>
      </c>
      <c r="H15" s="58" t="s">
        <v>51</v>
      </c>
      <c r="I15" s="58" t="s">
        <v>51</v>
      </c>
      <c r="J15" s="58" t="s">
        <v>51</v>
      </c>
      <c r="K15" s="44" t="s">
        <v>51</v>
      </c>
      <c r="L15" s="44" t="s">
        <v>51</v>
      </c>
      <c r="M15" s="58" t="s">
        <v>51</v>
      </c>
      <c r="N15" s="58" t="s">
        <v>51</v>
      </c>
      <c r="O15" s="58" t="s">
        <v>51</v>
      </c>
      <c r="P15" s="58" t="s">
        <v>51</v>
      </c>
      <c r="Q15" s="58" t="s">
        <v>51</v>
      </c>
      <c r="R15" s="44" t="s">
        <v>51</v>
      </c>
      <c r="S15" s="44" t="s">
        <v>51</v>
      </c>
      <c r="T15" s="58" t="s">
        <v>51</v>
      </c>
      <c r="U15" s="58" t="s">
        <v>51</v>
      </c>
      <c r="V15" s="58" t="s">
        <v>51</v>
      </c>
      <c r="W15" s="58" t="s">
        <v>51</v>
      </c>
      <c r="X15" s="59" t="s">
        <v>51</v>
      </c>
      <c r="Y15" s="30" t="s">
        <v>51</v>
      </c>
      <c r="Z15" s="30" t="s">
        <v>51</v>
      </c>
      <c r="AA15" s="59" t="s">
        <v>51</v>
      </c>
      <c r="AB15" s="59" t="s">
        <v>51</v>
      </c>
      <c r="AC15" s="59" t="s">
        <v>51</v>
      </c>
      <c r="AD15" s="58" t="s">
        <v>51</v>
      </c>
      <c r="AE15" s="59" t="s">
        <v>51</v>
      </c>
      <c r="AF15" s="30" t="s">
        <v>51</v>
      </c>
      <c r="AG15" s="30" t="s">
        <v>51</v>
      </c>
      <c r="AH15" s="59" t="s">
        <v>51</v>
      </c>
      <c r="AI15" s="58" t="s">
        <v>51</v>
      </c>
      <c r="AJ15" s="58" t="s">
        <v>51</v>
      </c>
      <c r="AK15" s="58" t="s">
        <v>51</v>
      </c>
      <c r="AL15" s="58" t="s">
        <v>51</v>
      </c>
    </row>
    <row r="16" spans="1:48" ht="15.75" x14ac:dyDescent="0.25">
      <c r="A16" s="18" t="str">
        <f>'Таблица № 2'!A15</f>
        <v>0.5</v>
      </c>
      <c r="B16" s="62" t="str">
        <f>'Таблица № 2'!B15</f>
        <v>Новое строительство, всего</v>
      </c>
      <c r="C16" s="20" t="str">
        <f>'Таблица № 2'!C15</f>
        <v>Г</v>
      </c>
      <c r="D16" s="44" t="s">
        <v>51</v>
      </c>
      <c r="E16" s="44" t="s">
        <v>51</v>
      </c>
      <c r="F16" s="58" t="s">
        <v>51</v>
      </c>
      <c r="G16" s="58" t="s">
        <v>51</v>
      </c>
      <c r="H16" s="58" t="s">
        <v>51</v>
      </c>
      <c r="I16" s="58" t="s">
        <v>51</v>
      </c>
      <c r="J16" s="58" t="s">
        <v>51</v>
      </c>
      <c r="K16" s="44" t="s">
        <v>51</v>
      </c>
      <c r="L16" s="44" t="s">
        <v>51</v>
      </c>
      <c r="M16" s="58" t="s">
        <v>51</v>
      </c>
      <c r="N16" s="58" t="s">
        <v>51</v>
      </c>
      <c r="O16" s="58" t="s">
        <v>51</v>
      </c>
      <c r="P16" s="58" t="s">
        <v>51</v>
      </c>
      <c r="Q16" s="58" t="s">
        <v>51</v>
      </c>
      <c r="R16" s="44" t="s">
        <v>51</v>
      </c>
      <c r="S16" s="44" t="s">
        <v>51</v>
      </c>
      <c r="T16" s="58" t="s">
        <v>51</v>
      </c>
      <c r="U16" s="58" t="s">
        <v>51</v>
      </c>
      <c r="V16" s="58" t="s">
        <v>51</v>
      </c>
      <c r="W16" s="58" t="s">
        <v>51</v>
      </c>
      <c r="X16" s="59" t="s">
        <v>51</v>
      </c>
      <c r="Y16" s="30" t="s">
        <v>51</v>
      </c>
      <c r="Z16" s="30" t="s">
        <v>51</v>
      </c>
      <c r="AA16" s="59" t="s">
        <v>51</v>
      </c>
      <c r="AB16" s="59" t="s">
        <v>51</v>
      </c>
      <c r="AC16" s="59" t="s">
        <v>51</v>
      </c>
      <c r="AD16" s="58" t="s">
        <v>51</v>
      </c>
      <c r="AE16" s="59" t="s">
        <v>51</v>
      </c>
      <c r="AF16" s="30" t="s">
        <v>51</v>
      </c>
      <c r="AG16" s="30" t="s">
        <v>51</v>
      </c>
      <c r="AH16" s="59" t="s">
        <v>51</v>
      </c>
      <c r="AI16" s="58" t="s">
        <v>51</v>
      </c>
      <c r="AJ16" s="58" t="s">
        <v>51</v>
      </c>
      <c r="AK16" s="58" t="s">
        <v>51</v>
      </c>
      <c r="AL16" s="58" t="s">
        <v>51</v>
      </c>
    </row>
    <row r="17" spans="1:38" ht="31.5" x14ac:dyDescent="0.25">
      <c r="A17" s="6" t="str">
        <f>'Таблица № 2'!A16</f>
        <v>0.6</v>
      </c>
      <c r="B17" s="6" t="str">
        <f>'Таблица № 2'!B16</f>
        <v>Покупка земельных участков для целей реализации инвестиционных проектов, всего</v>
      </c>
      <c r="C17" s="20" t="str">
        <f>'Таблица № 2'!C16</f>
        <v>Г</v>
      </c>
      <c r="D17" s="44" t="s">
        <v>51</v>
      </c>
      <c r="E17" s="44" t="s">
        <v>51</v>
      </c>
      <c r="F17" s="58" t="s">
        <v>51</v>
      </c>
      <c r="G17" s="58" t="s">
        <v>51</v>
      </c>
      <c r="H17" s="58" t="s">
        <v>51</v>
      </c>
      <c r="I17" s="58" t="s">
        <v>51</v>
      </c>
      <c r="J17" s="58" t="s">
        <v>51</v>
      </c>
      <c r="K17" s="44" t="s">
        <v>51</v>
      </c>
      <c r="L17" s="44" t="s">
        <v>51</v>
      </c>
      <c r="M17" s="58" t="s">
        <v>51</v>
      </c>
      <c r="N17" s="58" t="s">
        <v>51</v>
      </c>
      <c r="O17" s="58" t="s">
        <v>51</v>
      </c>
      <c r="P17" s="58" t="s">
        <v>51</v>
      </c>
      <c r="Q17" s="58" t="s">
        <v>51</v>
      </c>
      <c r="R17" s="44" t="s">
        <v>51</v>
      </c>
      <c r="S17" s="44" t="s">
        <v>51</v>
      </c>
      <c r="T17" s="58" t="s">
        <v>51</v>
      </c>
      <c r="U17" s="58" t="s">
        <v>51</v>
      </c>
      <c r="V17" s="58" t="s">
        <v>51</v>
      </c>
      <c r="W17" s="58" t="s">
        <v>51</v>
      </c>
      <c r="X17" s="59" t="s">
        <v>51</v>
      </c>
      <c r="Y17" s="30" t="s">
        <v>51</v>
      </c>
      <c r="Z17" s="30" t="s">
        <v>51</v>
      </c>
      <c r="AA17" s="59" t="s">
        <v>51</v>
      </c>
      <c r="AB17" s="59" t="s">
        <v>51</v>
      </c>
      <c r="AC17" s="59" t="s">
        <v>51</v>
      </c>
      <c r="AD17" s="58" t="s">
        <v>51</v>
      </c>
      <c r="AE17" s="59" t="s">
        <v>51</v>
      </c>
      <c r="AF17" s="30" t="s">
        <v>51</v>
      </c>
      <c r="AG17" s="30" t="s">
        <v>51</v>
      </c>
      <c r="AH17" s="59" t="s">
        <v>51</v>
      </c>
      <c r="AI17" s="58" t="s">
        <v>51</v>
      </c>
      <c r="AJ17" s="58" t="s">
        <v>51</v>
      </c>
      <c r="AK17" s="58" t="s">
        <v>51</v>
      </c>
      <c r="AL17" s="58" t="s">
        <v>51</v>
      </c>
    </row>
    <row r="18" spans="1:38" ht="15.75" x14ac:dyDescent="0.25">
      <c r="A18" s="37" t="str">
        <f>'Таблица № 2'!A17</f>
        <v>0.7</v>
      </c>
      <c r="B18" s="57" t="str">
        <f>'Таблица № 2'!B17</f>
        <v>Прочие инвестиционные проекты, всего</v>
      </c>
      <c r="C18" s="20" t="str">
        <f>'Таблица № 2'!C17</f>
        <v>Г</v>
      </c>
      <c r="D18" s="44" t="s">
        <v>51</v>
      </c>
      <c r="E18" s="44" t="s">
        <v>51</v>
      </c>
      <c r="F18" s="58" t="s">
        <v>51</v>
      </c>
      <c r="G18" s="58" t="s">
        <v>51</v>
      </c>
      <c r="H18" s="58" t="s">
        <v>51</v>
      </c>
      <c r="I18" s="58" t="s">
        <v>51</v>
      </c>
      <c r="J18" s="58" t="s">
        <v>51</v>
      </c>
      <c r="K18" s="44" t="s">
        <v>51</v>
      </c>
      <c r="L18" s="44" t="s">
        <v>51</v>
      </c>
      <c r="M18" s="58" t="s">
        <v>51</v>
      </c>
      <c r="N18" s="58" t="s">
        <v>51</v>
      </c>
      <c r="O18" s="58" t="s">
        <v>51</v>
      </c>
      <c r="P18" s="58" t="s">
        <v>51</v>
      </c>
      <c r="Q18" s="58" t="s">
        <v>51</v>
      </c>
      <c r="R18" s="44" t="s">
        <v>51</v>
      </c>
      <c r="S18" s="44" t="s">
        <v>51</v>
      </c>
      <c r="T18" s="58" t="s">
        <v>51</v>
      </c>
      <c r="U18" s="58" t="s">
        <v>51</v>
      </c>
      <c r="V18" s="58" t="s">
        <v>51</v>
      </c>
      <c r="W18" s="58" t="s">
        <v>51</v>
      </c>
      <c r="X18" s="59" t="s">
        <v>51</v>
      </c>
      <c r="Y18" s="30" t="s">
        <v>51</v>
      </c>
      <c r="Z18" s="30" t="s">
        <v>51</v>
      </c>
      <c r="AA18" s="59" t="s">
        <v>51</v>
      </c>
      <c r="AB18" s="59" t="s">
        <v>51</v>
      </c>
      <c r="AC18" s="59" t="s">
        <v>51</v>
      </c>
      <c r="AD18" s="58" t="s">
        <v>51</v>
      </c>
      <c r="AE18" s="59" t="s">
        <v>51</v>
      </c>
      <c r="AF18" s="30" t="s">
        <v>51</v>
      </c>
      <c r="AG18" s="30" t="s">
        <v>51</v>
      </c>
      <c r="AH18" s="59" t="s">
        <v>51</v>
      </c>
      <c r="AI18" s="58" t="s">
        <v>51</v>
      </c>
      <c r="AJ18" s="58" t="s">
        <v>51</v>
      </c>
      <c r="AK18" s="58" t="s">
        <v>51</v>
      </c>
      <c r="AL18" s="58" t="s">
        <v>51</v>
      </c>
    </row>
    <row r="19" spans="1:38" ht="15.75" x14ac:dyDescent="0.25">
      <c r="A19" s="37">
        <f>'Таблица № 2'!A18</f>
        <v>1</v>
      </c>
      <c r="B19" s="57" t="str">
        <f>'Таблица № 2'!B18</f>
        <v xml:space="preserve"> АО "Калининградская генерирующая компания" </v>
      </c>
      <c r="C19" s="20" t="str">
        <f>'Таблица № 2'!C18</f>
        <v>Г</v>
      </c>
      <c r="D19" s="44" t="s">
        <v>51</v>
      </c>
      <c r="E19" s="44" t="s">
        <v>51</v>
      </c>
      <c r="F19" s="58" t="s">
        <v>51</v>
      </c>
      <c r="G19" s="58" t="s">
        <v>51</v>
      </c>
      <c r="H19" s="58" t="s">
        <v>51</v>
      </c>
      <c r="I19" s="58" t="s">
        <v>51</v>
      </c>
      <c r="J19" s="58" t="s">
        <v>51</v>
      </c>
      <c r="K19" s="44" t="s">
        <v>51</v>
      </c>
      <c r="L19" s="44" t="s">
        <v>51</v>
      </c>
      <c r="M19" s="58" t="s">
        <v>51</v>
      </c>
      <c r="N19" s="58" t="s">
        <v>51</v>
      </c>
      <c r="O19" s="58" t="s">
        <v>51</v>
      </c>
      <c r="P19" s="58" t="s">
        <v>51</v>
      </c>
      <c r="Q19" s="58" t="s">
        <v>51</v>
      </c>
      <c r="R19" s="44" t="s">
        <v>51</v>
      </c>
      <c r="S19" s="44" t="s">
        <v>51</v>
      </c>
      <c r="T19" s="58" t="s">
        <v>51</v>
      </c>
      <c r="U19" s="58" t="s">
        <v>51</v>
      </c>
      <c r="V19" s="58" t="s">
        <v>51</v>
      </c>
      <c r="W19" s="58" t="s">
        <v>51</v>
      </c>
      <c r="X19" s="59" t="s">
        <v>51</v>
      </c>
      <c r="Y19" s="60" t="s">
        <v>51</v>
      </c>
      <c r="Z19" s="60" t="s">
        <v>51</v>
      </c>
      <c r="AA19" s="59" t="s">
        <v>51</v>
      </c>
      <c r="AB19" s="59" t="s">
        <v>51</v>
      </c>
      <c r="AC19" s="59" t="s">
        <v>51</v>
      </c>
      <c r="AD19" s="58" t="s">
        <v>51</v>
      </c>
      <c r="AE19" s="59" t="s">
        <v>51</v>
      </c>
      <c r="AF19" s="60" t="s">
        <v>51</v>
      </c>
      <c r="AG19" s="60" t="s">
        <v>51</v>
      </c>
      <c r="AH19" s="59" t="s">
        <v>51</v>
      </c>
      <c r="AI19" s="58" t="s">
        <v>51</v>
      </c>
      <c r="AJ19" s="58" t="s">
        <v>51</v>
      </c>
      <c r="AK19" s="58" t="s">
        <v>51</v>
      </c>
      <c r="AL19" s="58" t="s">
        <v>51</v>
      </c>
    </row>
    <row r="20" spans="1:38" ht="31.5" x14ac:dyDescent="0.25">
      <c r="A20" s="37" t="str">
        <f>'Таблица № 2'!A19</f>
        <v>1.1</v>
      </c>
      <c r="B20" s="57" t="str">
        <f>'Таблица № 2'!B19</f>
        <v>Технологическое присоединение (подключение), всего, в том числе:</v>
      </c>
      <c r="C20" s="20" t="str">
        <f>'Таблица № 2'!C19</f>
        <v>Г</v>
      </c>
      <c r="D20" s="44" t="s">
        <v>51</v>
      </c>
      <c r="E20" s="44" t="s">
        <v>51</v>
      </c>
      <c r="F20" s="58" t="s">
        <v>51</v>
      </c>
      <c r="G20" s="58" t="s">
        <v>51</v>
      </c>
      <c r="H20" s="58" t="s">
        <v>51</v>
      </c>
      <c r="I20" s="58" t="s">
        <v>51</v>
      </c>
      <c r="J20" s="58" t="s">
        <v>51</v>
      </c>
      <c r="K20" s="44" t="s">
        <v>51</v>
      </c>
      <c r="L20" s="44" t="s">
        <v>51</v>
      </c>
      <c r="M20" s="58" t="s">
        <v>51</v>
      </c>
      <c r="N20" s="58" t="s">
        <v>51</v>
      </c>
      <c r="O20" s="58" t="s">
        <v>51</v>
      </c>
      <c r="P20" s="58" t="s">
        <v>51</v>
      </c>
      <c r="Q20" s="58" t="s">
        <v>51</v>
      </c>
      <c r="R20" s="44" t="s">
        <v>51</v>
      </c>
      <c r="S20" s="44" t="s">
        <v>51</v>
      </c>
      <c r="T20" s="58" t="s">
        <v>51</v>
      </c>
      <c r="U20" s="58" t="s">
        <v>51</v>
      </c>
      <c r="V20" s="58" t="s">
        <v>51</v>
      </c>
      <c r="W20" s="58" t="s">
        <v>51</v>
      </c>
      <c r="X20" s="59" t="s">
        <v>51</v>
      </c>
      <c r="Y20" s="60" t="s">
        <v>51</v>
      </c>
      <c r="Z20" s="60" t="s">
        <v>51</v>
      </c>
      <c r="AA20" s="59" t="s">
        <v>51</v>
      </c>
      <c r="AB20" s="59" t="s">
        <v>51</v>
      </c>
      <c r="AC20" s="59" t="s">
        <v>51</v>
      </c>
      <c r="AD20" s="58" t="s">
        <v>51</v>
      </c>
      <c r="AE20" s="59" t="s">
        <v>51</v>
      </c>
      <c r="AF20" s="60" t="s">
        <v>51</v>
      </c>
      <c r="AG20" s="60" t="s">
        <v>51</v>
      </c>
      <c r="AH20" s="59" t="s">
        <v>51</v>
      </c>
      <c r="AI20" s="58" t="s">
        <v>51</v>
      </c>
      <c r="AJ20" s="58" t="s">
        <v>51</v>
      </c>
      <c r="AK20" s="58" t="s">
        <v>51</v>
      </c>
      <c r="AL20" s="58" t="s">
        <v>51</v>
      </c>
    </row>
    <row r="21" spans="1:38" ht="94.5" x14ac:dyDescent="0.25">
      <c r="A21" s="37" t="str">
        <f>'Таблица № 2'!A20</f>
        <v>1.1.1</v>
      </c>
      <c r="B21" s="57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0" t="str">
        <f>'Таблица № 2'!C20</f>
        <v>Г</v>
      </c>
      <c r="D21" s="44" t="s">
        <v>51</v>
      </c>
      <c r="E21" s="44" t="s">
        <v>51</v>
      </c>
      <c r="F21" s="58" t="s">
        <v>51</v>
      </c>
      <c r="G21" s="58" t="s">
        <v>51</v>
      </c>
      <c r="H21" s="58" t="s">
        <v>51</v>
      </c>
      <c r="I21" s="58" t="s">
        <v>51</v>
      </c>
      <c r="J21" s="58" t="s">
        <v>51</v>
      </c>
      <c r="K21" s="44" t="s">
        <v>51</v>
      </c>
      <c r="L21" s="44" t="s">
        <v>51</v>
      </c>
      <c r="M21" s="58" t="s">
        <v>51</v>
      </c>
      <c r="N21" s="58" t="s">
        <v>51</v>
      </c>
      <c r="O21" s="58" t="s">
        <v>51</v>
      </c>
      <c r="P21" s="58" t="s">
        <v>51</v>
      </c>
      <c r="Q21" s="58" t="s">
        <v>51</v>
      </c>
      <c r="R21" s="44" t="s">
        <v>51</v>
      </c>
      <c r="S21" s="44" t="s">
        <v>51</v>
      </c>
      <c r="T21" s="58" t="s">
        <v>51</v>
      </c>
      <c r="U21" s="58" t="s">
        <v>51</v>
      </c>
      <c r="V21" s="58" t="s">
        <v>51</v>
      </c>
      <c r="W21" s="58" t="s">
        <v>51</v>
      </c>
      <c r="X21" s="59" t="s">
        <v>51</v>
      </c>
      <c r="Y21" s="60" t="s">
        <v>51</v>
      </c>
      <c r="Z21" s="60" t="s">
        <v>51</v>
      </c>
      <c r="AA21" s="59" t="s">
        <v>51</v>
      </c>
      <c r="AB21" s="59" t="s">
        <v>51</v>
      </c>
      <c r="AC21" s="59" t="s">
        <v>51</v>
      </c>
      <c r="AD21" s="58" t="s">
        <v>51</v>
      </c>
      <c r="AE21" s="59" t="s">
        <v>51</v>
      </c>
      <c r="AF21" s="60" t="s">
        <v>51</v>
      </c>
      <c r="AG21" s="60" t="s">
        <v>51</v>
      </c>
      <c r="AH21" s="59" t="s">
        <v>51</v>
      </c>
      <c r="AI21" s="58" t="s">
        <v>51</v>
      </c>
      <c r="AJ21" s="58" t="s">
        <v>51</v>
      </c>
      <c r="AK21" s="58" t="s">
        <v>51</v>
      </c>
      <c r="AL21" s="58" t="s">
        <v>51</v>
      </c>
    </row>
    <row r="22" spans="1:38" ht="31.5" x14ac:dyDescent="0.25">
      <c r="A22" s="37" t="str">
        <f>'Таблица № 2'!A21</f>
        <v>1.1.1.1</v>
      </c>
      <c r="B22" s="57" t="str">
        <f>'Таблица № 2'!B21</f>
        <v>Наименование объекта по производству электрической энергии, всего, в том числе:</v>
      </c>
      <c r="C22" s="20" t="str">
        <f>'Таблица № 2'!C21</f>
        <v>Г</v>
      </c>
      <c r="D22" s="44" t="s">
        <v>51</v>
      </c>
      <c r="E22" s="44" t="s">
        <v>51</v>
      </c>
      <c r="F22" s="58" t="s">
        <v>51</v>
      </c>
      <c r="G22" s="58" t="s">
        <v>51</v>
      </c>
      <c r="H22" s="58" t="s">
        <v>51</v>
      </c>
      <c r="I22" s="58" t="s">
        <v>51</v>
      </c>
      <c r="J22" s="58" t="s">
        <v>51</v>
      </c>
      <c r="K22" s="44" t="s">
        <v>51</v>
      </c>
      <c r="L22" s="44" t="s">
        <v>51</v>
      </c>
      <c r="M22" s="58" t="s">
        <v>51</v>
      </c>
      <c r="N22" s="58" t="s">
        <v>51</v>
      </c>
      <c r="O22" s="58" t="s">
        <v>51</v>
      </c>
      <c r="P22" s="58" t="s">
        <v>51</v>
      </c>
      <c r="Q22" s="58" t="s">
        <v>51</v>
      </c>
      <c r="R22" s="44" t="s">
        <v>51</v>
      </c>
      <c r="S22" s="44" t="s">
        <v>51</v>
      </c>
      <c r="T22" s="58" t="s">
        <v>51</v>
      </c>
      <c r="U22" s="58" t="s">
        <v>51</v>
      </c>
      <c r="V22" s="58" t="s">
        <v>51</v>
      </c>
      <c r="W22" s="58" t="s">
        <v>51</v>
      </c>
      <c r="X22" s="59" t="s">
        <v>51</v>
      </c>
      <c r="Y22" s="30" t="s">
        <v>51</v>
      </c>
      <c r="Z22" s="30" t="s">
        <v>51</v>
      </c>
      <c r="AA22" s="59" t="s">
        <v>51</v>
      </c>
      <c r="AB22" s="59" t="s">
        <v>51</v>
      </c>
      <c r="AC22" s="59" t="s">
        <v>51</v>
      </c>
      <c r="AD22" s="58" t="s">
        <v>51</v>
      </c>
      <c r="AE22" s="59" t="s">
        <v>51</v>
      </c>
      <c r="AF22" s="30" t="s">
        <v>51</v>
      </c>
      <c r="AG22" s="30" t="s">
        <v>51</v>
      </c>
      <c r="AH22" s="59" t="s">
        <v>51</v>
      </c>
      <c r="AI22" s="58" t="s">
        <v>51</v>
      </c>
      <c r="AJ22" s="58" t="s">
        <v>51</v>
      </c>
      <c r="AK22" s="58" t="s">
        <v>51</v>
      </c>
      <c r="AL22" s="58" t="s">
        <v>51</v>
      </c>
    </row>
    <row r="23" spans="1:38" ht="31.5" x14ac:dyDescent="0.25">
      <c r="A23" s="37" t="str">
        <f>'Таблица № 2'!A22</f>
        <v>1.1.1.2</v>
      </c>
      <c r="B23" s="57" t="str">
        <f>'Таблица № 2'!B22</f>
        <v>Наименование объекта по производству электрической энергии, всего, в том числе:</v>
      </c>
      <c r="C23" s="20" t="str">
        <f>'Таблица № 2'!C22</f>
        <v>Г</v>
      </c>
      <c r="D23" s="44" t="s">
        <v>51</v>
      </c>
      <c r="E23" s="44" t="s">
        <v>51</v>
      </c>
      <c r="F23" s="58" t="s">
        <v>51</v>
      </c>
      <c r="G23" s="58" t="s">
        <v>51</v>
      </c>
      <c r="H23" s="58" t="s">
        <v>51</v>
      </c>
      <c r="I23" s="58" t="s">
        <v>51</v>
      </c>
      <c r="J23" s="58" t="s">
        <v>51</v>
      </c>
      <c r="K23" s="44" t="s">
        <v>51</v>
      </c>
      <c r="L23" s="44" t="s">
        <v>51</v>
      </c>
      <c r="M23" s="58" t="s">
        <v>51</v>
      </c>
      <c r="N23" s="58" t="s">
        <v>51</v>
      </c>
      <c r="O23" s="58" t="s">
        <v>51</v>
      </c>
      <c r="P23" s="58" t="s">
        <v>51</v>
      </c>
      <c r="Q23" s="58" t="s">
        <v>51</v>
      </c>
      <c r="R23" s="44" t="s">
        <v>51</v>
      </c>
      <c r="S23" s="44" t="s">
        <v>51</v>
      </c>
      <c r="T23" s="58" t="s">
        <v>51</v>
      </c>
      <c r="U23" s="58" t="s">
        <v>51</v>
      </c>
      <c r="V23" s="58" t="s">
        <v>51</v>
      </c>
      <c r="W23" s="58" t="s">
        <v>51</v>
      </c>
      <c r="X23" s="59" t="s">
        <v>51</v>
      </c>
      <c r="Y23" s="60" t="s">
        <v>51</v>
      </c>
      <c r="Z23" s="60" t="s">
        <v>51</v>
      </c>
      <c r="AA23" s="59" t="s">
        <v>51</v>
      </c>
      <c r="AB23" s="59" t="s">
        <v>51</v>
      </c>
      <c r="AC23" s="59" t="s">
        <v>51</v>
      </c>
      <c r="AD23" s="58" t="s">
        <v>51</v>
      </c>
      <c r="AE23" s="59" t="s">
        <v>51</v>
      </c>
      <c r="AF23" s="60" t="s">
        <v>51</v>
      </c>
      <c r="AG23" s="60" t="s">
        <v>51</v>
      </c>
      <c r="AH23" s="59" t="s">
        <v>51</v>
      </c>
      <c r="AI23" s="58" t="s">
        <v>51</v>
      </c>
      <c r="AJ23" s="58" t="s">
        <v>51</v>
      </c>
      <c r="AK23" s="58" t="s">
        <v>51</v>
      </c>
      <c r="AL23" s="58" t="s">
        <v>51</v>
      </c>
    </row>
    <row r="24" spans="1:38" ht="47.25" x14ac:dyDescent="0.25">
      <c r="A24" s="37" t="str">
        <f>'Таблица № 2'!A23</f>
        <v>1.1.2</v>
      </c>
      <c r="B24" s="57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0" t="str">
        <f>'Таблица № 2'!C23</f>
        <v>Г</v>
      </c>
      <c r="D24" s="44" t="s">
        <v>51</v>
      </c>
      <c r="E24" s="44" t="s">
        <v>51</v>
      </c>
      <c r="F24" s="58" t="s">
        <v>51</v>
      </c>
      <c r="G24" s="58" t="s">
        <v>51</v>
      </c>
      <c r="H24" s="58" t="s">
        <v>51</v>
      </c>
      <c r="I24" s="58" t="s">
        <v>51</v>
      </c>
      <c r="J24" s="58" t="s">
        <v>51</v>
      </c>
      <c r="K24" s="44" t="s">
        <v>51</v>
      </c>
      <c r="L24" s="44" t="s">
        <v>51</v>
      </c>
      <c r="M24" s="58" t="s">
        <v>51</v>
      </c>
      <c r="N24" s="58" t="s">
        <v>51</v>
      </c>
      <c r="O24" s="58" t="s">
        <v>51</v>
      </c>
      <c r="P24" s="58" t="s">
        <v>51</v>
      </c>
      <c r="Q24" s="58" t="s">
        <v>51</v>
      </c>
      <c r="R24" s="44" t="s">
        <v>51</v>
      </c>
      <c r="S24" s="44" t="s">
        <v>51</v>
      </c>
      <c r="T24" s="58" t="s">
        <v>51</v>
      </c>
      <c r="U24" s="58" t="s">
        <v>51</v>
      </c>
      <c r="V24" s="58" t="s">
        <v>51</v>
      </c>
      <c r="W24" s="58" t="s">
        <v>51</v>
      </c>
      <c r="X24" s="59" t="s">
        <v>51</v>
      </c>
      <c r="Y24" s="30" t="s">
        <v>51</v>
      </c>
      <c r="Z24" s="30" t="s">
        <v>51</v>
      </c>
      <c r="AA24" s="59" t="s">
        <v>51</v>
      </c>
      <c r="AB24" s="59" t="s">
        <v>51</v>
      </c>
      <c r="AC24" s="59" t="s">
        <v>51</v>
      </c>
      <c r="AD24" s="58" t="s">
        <v>51</v>
      </c>
      <c r="AE24" s="59" t="s">
        <v>51</v>
      </c>
      <c r="AF24" s="30" t="s">
        <v>51</v>
      </c>
      <c r="AG24" s="30" t="s">
        <v>51</v>
      </c>
      <c r="AH24" s="59" t="s">
        <v>51</v>
      </c>
      <c r="AI24" s="58" t="s">
        <v>51</v>
      </c>
      <c r="AJ24" s="58" t="s">
        <v>51</v>
      </c>
      <c r="AK24" s="58" t="s">
        <v>51</v>
      </c>
      <c r="AL24" s="58" t="s">
        <v>51</v>
      </c>
    </row>
    <row r="25" spans="1:38" ht="31.5" x14ac:dyDescent="0.25">
      <c r="A25" s="37" t="str">
        <f>'Таблица № 2'!A24</f>
        <v>1.1.2.1</v>
      </c>
      <c r="B25" s="57" t="str">
        <f>'Таблица № 2'!B24</f>
        <v>Наименование объекта по производству электрической энергии,  всего, в том числе:</v>
      </c>
      <c r="C25" s="20" t="str">
        <f>'Таблица № 2'!C24</f>
        <v>Г</v>
      </c>
      <c r="D25" s="44" t="s">
        <v>51</v>
      </c>
      <c r="E25" s="44" t="s">
        <v>51</v>
      </c>
      <c r="F25" s="58" t="s">
        <v>51</v>
      </c>
      <c r="G25" s="58" t="s">
        <v>51</v>
      </c>
      <c r="H25" s="58" t="s">
        <v>51</v>
      </c>
      <c r="I25" s="58" t="s">
        <v>51</v>
      </c>
      <c r="J25" s="58" t="s">
        <v>51</v>
      </c>
      <c r="K25" s="44" t="s">
        <v>51</v>
      </c>
      <c r="L25" s="44" t="s">
        <v>51</v>
      </c>
      <c r="M25" s="58" t="s">
        <v>51</v>
      </c>
      <c r="N25" s="58" t="s">
        <v>51</v>
      </c>
      <c r="O25" s="58" t="s">
        <v>51</v>
      </c>
      <c r="P25" s="58" t="s">
        <v>51</v>
      </c>
      <c r="Q25" s="58" t="s">
        <v>51</v>
      </c>
      <c r="R25" s="44" t="s">
        <v>51</v>
      </c>
      <c r="S25" s="44" t="s">
        <v>51</v>
      </c>
      <c r="T25" s="58" t="s">
        <v>51</v>
      </c>
      <c r="U25" s="58" t="s">
        <v>51</v>
      </c>
      <c r="V25" s="58" t="s">
        <v>51</v>
      </c>
      <c r="W25" s="58" t="s">
        <v>51</v>
      </c>
      <c r="X25" s="59" t="s">
        <v>51</v>
      </c>
      <c r="Y25" s="60" t="s">
        <v>51</v>
      </c>
      <c r="Z25" s="60" t="s">
        <v>51</v>
      </c>
      <c r="AA25" s="59" t="s">
        <v>51</v>
      </c>
      <c r="AB25" s="59" t="s">
        <v>51</v>
      </c>
      <c r="AC25" s="59" t="s">
        <v>51</v>
      </c>
      <c r="AD25" s="58" t="s">
        <v>51</v>
      </c>
      <c r="AE25" s="59" t="s">
        <v>51</v>
      </c>
      <c r="AF25" s="60" t="s">
        <v>51</v>
      </c>
      <c r="AG25" s="60" t="s">
        <v>51</v>
      </c>
      <c r="AH25" s="59" t="s">
        <v>51</v>
      </c>
      <c r="AI25" s="58" t="s">
        <v>51</v>
      </c>
      <c r="AJ25" s="58" t="s">
        <v>51</v>
      </c>
      <c r="AK25" s="58" t="s">
        <v>51</v>
      </c>
      <c r="AL25" s="58" t="s">
        <v>51</v>
      </c>
    </row>
    <row r="26" spans="1:38" ht="31.5" x14ac:dyDescent="0.25">
      <c r="A26" s="37" t="str">
        <f>'Таблица № 2'!A25</f>
        <v>1.1.2.2</v>
      </c>
      <c r="B26" s="57" t="str">
        <f>'Таблица № 2'!B25</f>
        <v>Наименование объекта по производству электрической энергии, всего, в том числе:</v>
      </c>
      <c r="C26" s="20" t="str">
        <f>'Таблица № 2'!C25</f>
        <v>Г</v>
      </c>
      <c r="D26" s="44" t="s">
        <v>51</v>
      </c>
      <c r="E26" s="44" t="s">
        <v>51</v>
      </c>
      <c r="F26" s="58" t="s">
        <v>51</v>
      </c>
      <c r="G26" s="58" t="s">
        <v>51</v>
      </c>
      <c r="H26" s="58" t="s">
        <v>51</v>
      </c>
      <c r="I26" s="58" t="s">
        <v>51</v>
      </c>
      <c r="J26" s="58" t="s">
        <v>51</v>
      </c>
      <c r="K26" s="44" t="s">
        <v>51</v>
      </c>
      <c r="L26" s="44" t="s">
        <v>51</v>
      </c>
      <c r="M26" s="58" t="s">
        <v>51</v>
      </c>
      <c r="N26" s="58" t="s">
        <v>51</v>
      </c>
      <c r="O26" s="58" t="s">
        <v>51</v>
      </c>
      <c r="P26" s="58" t="s">
        <v>51</v>
      </c>
      <c r="Q26" s="58" t="s">
        <v>51</v>
      </c>
      <c r="R26" s="44" t="s">
        <v>51</v>
      </c>
      <c r="S26" s="44" t="s">
        <v>51</v>
      </c>
      <c r="T26" s="58" t="s">
        <v>51</v>
      </c>
      <c r="U26" s="58" t="s">
        <v>51</v>
      </c>
      <c r="V26" s="58" t="s">
        <v>51</v>
      </c>
      <c r="W26" s="58" t="s">
        <v>51</v>
      </c>
      <c r="X26" s="59" t="s">
        <v>51</v>
      </c>
      <c r="Y26" s="60" t="s">
        <v>51</v>
      </c>
      <c r="Z26" s="60" t="s">
        <v>51</v>
      </c>
      <c r="AA26" s="59" t="s">
        <v>51</v>
      </c>
      <c r="AB26" s="59" t="s">
        <v>51</v>
      </c>
      <c r="AC26" s="59" t="s">
        <v>51</v>
      </c>
      <c r="AD26" s="58" t="s">
        <v>51</v>
      </c>
      <c r="AE26" s="59" t="s">
        <v>51</v>
      </c>
      <c r="AF26" s="60" t="s">
        <v>51</v>
      </c>
      <c r="AG26" s="60" t="s">
        <v>51</v>
      </c>
      <c r="AH26" s="59" t="s">
        <v>51</v>
      </c>
      <c r="AI26" s="58" t="s">
        <v>51</v>
      </c>
      <c r="AJ26" s="58" t="s">
        <v>51</v>
      </c>
      <c r="AK26" s="58" t="s">
        <v>51</v>
      </c>
      <c r="AL26" s="58" t="s">
        <v>51</v>
      </c>
    </row>
    <row r="27" spans="1:38" ht="47.25" x14ac:dyDescent="0.25">
      <c r="A27" s="37" t="str">
        <f>'Таблица № 2'!A26</f>
        <v>1.1.3</v>
      </c>
      <c r="B27" s="57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0" t="str">
        <f>'Таблица № 2'!C26</f>
        <v>Г</v>
      </c>
      <c r="D27" s="44" t="s">
        <v>51</v>
      </c>
      <c r="E27" s="44" t="s">
        <v>51</v>
      </c>
      <c r="F27" s="58" t="s">
        <v>51</v>
      </c>
      <c r="G27" s="58" t="s">
        <v>51</v>
      </c>
      <c r="H27" s="58" t="s">
        <v>51</v>
      </c>
      <c r="I27" s="58" t="s">
        <v>51</v>
      </c>
      <c r="J27" s="58" t="s">
        <v>51</v>
      </c>
      <c r="K27" s="44" t="s">
        <v>51</v>
      </c>
      <c r="L27" s="44" t="s">
        <v>51</v>
      </c>
      <c r="M27" s="58" t="s">
        <v>51</v>
      </c>
      <c r="N27" s="58" t="s">
        <v>51</v>
      </c>
      <c r="O27" s="58" t="s">
        <v>51</v>
      </c>
      <c r="P27" s="58" t="s">
        <v>51</v>
      </c>
      <c r="Q27" s="58" t="s">
        <v>51</v>
      </c>
      <c r="R27" s="44" t="s">
        <v>51</v>
      </c>
      <c r="S27" s="44" t="s">
        <v>51</v>
      </c>
      <c r="T27" s="58" t="s">
        <v>51</v>
      </c>
      <c r="U27" s="58" t="s">
        <v>51</v>
      </c>
      <c r="V27" s="58" t="s">
        <v>51</v>
      </c>
      <c r="W27" s="58" t="s">
        <v>51</v>
      </c>
      <c r="X27" s="59" t="s">
        <v>51</v>
      </c>
      <c r="Y27" s="60" t="s">
        <v>51</v>
      </c>
      <c r="Z27" s="60" t="s">
        <v>51</v>
      </c>
      <c r="AA27" s="59" t="s">
        <v>51</v>
      </c>
      <c r="AB27" s="59" t="s">
        <v>51</v>
      </c>
      <c r="AC27" s="59" t="s">
        <v>51</v>
      </c>
      <c r="AD27" s="58" t="s">
        <v>51</v>
      </c>
      <c r="AE27" s="59" t="s">
        <v>51</v>
      </c>
      <c r="AF27" s="60" t="s">
        <v>51</v>
      </c>
      <c r="AG27" s="60" t="s">
        <v>51</v>
      </c>
      <c r="AH27" s="59" t="s">
        <v>51</v>
      </c>
      <c r="AI27" s="58" t="s">
        <v>51</v>
      </c>
      <c r="AJ27" s="58" t="s">
        <v>51</v>
      </c>
      <c r="AK27" s="58" t="s">
        <v>51</v>
      </c>
      <c r="AL27" s="58" t="s">
        <v>51</v>
      </c>
    </row>
    <row r="28" spans="1:38" ht="63" x14ac:dyDescent="0.25">
      <c r="A28" s="37" t="str">
        <f>'Таблица № 2'!A27</f>
        <v>1.1.3.1</v>
      </c>
      <c r="B28" s="57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0" t="str">
        <f>'Таблица № 2'!C27</f>
        <v>Г</v>
      </c>
      <c r="D28" s="44" t="s">
        <v>51</v>
      </c>
      <c r="E28" s="44" t="s">
        <v>51</v>
      </c>
      <c r="F28" s="58" t="s">
        <v>51</v>
      </c>
      <c r="G28" s="58" t="s">
        <v>51</v>
      </c>
      <c r="H28" s="58" t="s">
        <v>51</v>
      </c>
      <c r="I28" s="58" t="s">
        <v>51</v>
      </c>
      <c r="J28" s="58" t="s">
        <v>51</v>
      </c>
      <c r="K28" s="44" t="s">
        <v>51</v>
      </c>
      <c r="L28" s="44" t="s">
        <v>51</v>
      </c>
      <c r="M28" s="58" t="s">
        <v>51</v>
      </c>
      <c r="N28" s="58" t="s">
        <v>51</v>
      </c>
      <c r="O28" s="58" t="s">
        <v>51</v>
      </c>
      <c r="P28" s="58" t="s">
        <v>51</v>
      </c>
      <c r="Q28" s="58" t="s">
        <v>51</v>
      </c>
      <c r="R28" s="44" t="s">
        <v>51</v>
      </c>
      <c r="S28" s="44" t="s">
        <v>51</v>
      </c>
      <c r="T28" s="58" t="s">
        <v>51</v>
      </c>
      <c r="U28" s="58" t="s">
        <v>51</v>
      </c>
      <c r="V28" s="58" t="s">
        <v>51</v>
      </c>
      <c r="W28" s="58" t="s">
        <v>51</v>
      </c>
      <c r="X28" s="59" t="s">
        <v>51</v>
      </c>
      <c r="Y28" s="60" t="s">
        <v>51</v>
      </c>
      <c r="Z28" s="60" t="s">
        <v>51</v>
      </c>
      <c r="AA28" s="59" t="s">
        <v>51</v>
      </c>
      <c r="AB28" s="59" t="s">
        <v>51</v>
      </c>
      <c r="AC28" s="59" t="s">
        <v>51</v>
      </c>
      <c r="AD28" s="58" t="s">
        <v>51</v>
      </c>
      <c r="AE28" s="59" t="s">
        <v>51</v>
      </c>
      <c r="AF28" s="60" t="s">
        <v>51</v>
      </c>
      <c r="AG28" s="60" t="s">
        <v>51</v>
      </c>
      <c r="AH28" s="59" t="s">
        <v>51</v>
      </c>
      <c r="AI28" s="58" t="s">
        <v>51</v>
      </c>
      <c r="AJ28" s="58" t="s">
        <v>51</v>
      </c>
      <c r="AK28" s="58" t="s">
        <v>51</v>
      </c>
      <c r="AL28" s="58" t="s">
        <v>51</v>
      </c>
    </row>
    <row r="29" spans="1:38" ht="78.75" x14ac:dyDescent="0.25">
      <c r="A29" s="37" t="str">
        <f>'Таблица № 2'!A28</f>
        <v>1.1.3.2</v>
      </c>
      <c r="B29" s="57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0" t="str">
        <f>'Таблица № 2'!C28</f>
        <v>Г</v>
      </c>
      <c r="D29" s="44" t="s">
        <v>51</v>
      </c>
      <c r="E29" s="44" t="s">
        <v>51</v>
      </c>
      <c r="F29" s="58" t="s">
        <v>51</v>
      </c>
      <c r="G29" s="58" t="s">
        <v>51</v>
      </c>
      <c r="H29" s="58" t="s">
        <v>51</v>
      </c>
      <c r="I29" s="58" t="s">
        <v>51</v>
      </c>
      <c r="J29" s="58" t="s">
        <v>51</v>
      </c>
      <c r="K29" s="44" t="s">
        <v>51</v>
      </c>
      <c r="L29" s="44" t="s">
        <v>51</v>
      </c>
      <c r="M29" s="58" t="s">
        <v>51</v>
      </c>
      <c r="N29" s="58" t="s">
        <v>51</v>
      </c>
      <c r="O29" s="58" t="s">
        <v>51</v>
      </c>
      <c r="P29" s="58" t="s">
        <v>51</v>
      </c>
      <c r="Q29" s="58" t="s">
        <v>51</v>
      </c>
      <c r="R29" s="44" t="s">
        <v>51</v>
      </c>
      <c r="S29" s="44" t="s">
        <v>51</v>
      </c>
      <c r="T29" s="58" t="s">
        <v>51</v>
      </c>
      <c r="U29" s="58" t="s">
        <v>51</v>
      </c>
      <c r="V29" s="58" t="s">
        <v>51</v>
      </c>
      <c r="W29" s="58" t="s">
        <v>51</v>
      </c>
      <c r="X29" s="59" t="s">
        <v>51</v>
      </c>
      <c r="Y29" s="60" t="s">
        <v>51</v>
      </c>
      <c r="Z29" s="60" t="s">
        <v>51</v>
      </c>
      <c r="AA29" s="59" t="s">
        <v>51</v>
      </c>
      <c r="AB29" s="59" t="s">
        <v>51</v>
      </c>
      <c r="AC29" s="59" t="s">
        <v>51</v>
      </c>
      <c r="AD29" s="58" t="s">
        <v>51</v>
      </c>
      <c r="AE29" s="59" t="s">
        <v>51</v>
      </c>
      <c r="AF29" s="60" t="s">
        <v>51</v>
      </c>
      <c r="AG29" s="60" t="s">
        <v>51</v>
      </c>
      <c r="AH29" s="59" t="s">
        <v>51</v>
      </c>
      <c r="AI29" s="58" t="s">
        <v>51</v>
      </c>
      <c r="AJ29" s="58" t="s">
        <v>51</v>
      </c>
      <c r="AK29" s="58" t="s">
        <v>51</v>
      </c>
      <c r="AL29" s="58" t="s">
        <v>51</v>
      </c>
    </row>
    <row r="30" spans="1:38" ht="63" x14ac:dyDescent="0.25">
      <c r="A30" s="37" t="str">
        <f>'Таблица № 2'!A29</f>
        <v>1.1.3.3</v>
      </c>
      <c r="B30" s="38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44" t="s">
        <v>51</v>
      </c>
      <c r="E30" s="44" t="s">
        <v>51</v>
      </c>
      <c r="F30" s="58" t="s">
        <v>51</v>
      </c>
      <c r="G30" s="58" t="s">
        <v>51</v>
      </c>
      <c r="H30" s="58" t="s">
        <v>51</v>
      </c>
      <c r="I30" s="58" t="s">
        <v>51</v>
      </c>
      <c r="J30" s="58" t="s">
        <v>51</v>
      </c>
      <c r="K30" s="44" t="s">
        <v>51</v>
      </c>
      <c r="L30" s="44" t="s">
        <v>51</v>
      </c>
      <c r="M30" s="58" t="s">
        <v>51</v>
      </c>
      <c r="N30" s="58" t="s">
        <v>51</v>
      </c>
      <c r="O30" s="58" t="s">
        <v>51</v>
      </c>
      <c r="P30" s="58" t="s">
        <v>51</v>
      </c>
      <c r="Q30" s="58" t="s">
        <v>51</v>
      </c>
      <c r="R30" s="44" t="s">
        <v>51</v>
      </c>
      <c r="S30" s="44" t="s">
        <v>51</v>
      </c>
      <c r="T30" s="58" t="s">
        <v>51</v>
      </c>
      <c r="U30" s="58" t="s">
        <v>51</v>
      </c>
      <c r="V30" s="59" t="s">
        <v>51</v>
      </c>
      <c r="W30" s="58" t="s">
        <v>51</v>
      </c>
      <c r="X30" s="59" t="s">
        <v>51</v>
      </c>
      <c r="Y30" s="60" t="s">
        <v>51</v>
      </c>
      <c r="Z30" s="60" t="s">
        <v>51</v>
      </c>
      <c r="AA30" s="59" t="s">
        <v>51</v>
      </c>
      <c r="AB30" s="59" t="s">
        <v>51</v>
      </c>
      <c r="AC30" s="59" t="s">
        <v>51</v>
      </c>
      <c r="AD30" s="58" t="s">
        <v>51</v>
      </c>
      <c r="AE30" s="59" t="s">
        <v>51</v>
      </c>
      <c r="AF30" s="60" t="s">
        <v>51</v>
      </c>
      <c r="AG30" s="60" t="s">
        <v>51</v>
      </c>
      <c r="AH30" s="59" t="s">
        <v>51</v>
      </c>
      <c r="AI30" s="58" t="s">
        <v>51</v>
      </c>
      <c r="AJ30" s="58" t="s">
        <v>51</v>
      </c>
      <c r="AK30" s="58" t="s">
        <v>51</v>
      </c>
      <c r="AL30" s="58" t="s">
        <v>51</v>
      </c>
    </row>
    <row r="31" spans="1:38" ht="78.75" x14ac:dyDescent="0.25">
      <c r="A31" s="37" t="str">
        <f>'Таблица № 2'!A30</f>
        <v>1.1.3.4</v>
      </c>
      <c r="B31" s="38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44" t="s">
        <v>51</v>
      </c>
      <c r="E31" s="44" t="s">
        <v>51</v>
      </c>
      <c r="F31" s="58" t="s">
        <v>51</v>
      </c>
      <c r="G31" s="58" t="s">
        <v>51</v>
      </c>
      <c r="H31" s="58" t="s">
        <v>51</v>
      </c>
      <c r="I31" s="58" t="s">
        <v>51</v>
      </c>
      <c r="J31" s="58" t="s">
        <v>51</v>
      </c>
      <c r="K31" s="44" t="s">
        <v>51</v>
      </c>
      <c r="L31" s="44" t="s">
        <v>51</v>
      </c>
      <c r="M31" s="58" t="s">
        <v>51</v>
      </c>
      <c r="N31" s="58" t="s">
        <v>51</v>
      </c>
      <c r="O31" s="58" t="s">
        <v>51</v>
      </c>
      <c r="P31" s="58" t="s">
        <v>51</v>
      </c>
      <c r="Q31" s="58" t="s">
        <v>51</v>
      </c>
      <c r="R31" s="44" t="s">
        <v>51</v>
      </c>
      <c r="S31" s="44" t="s">
        <v>51</v>
      </c>
      <c r="T31" s="58" t="s">
        <v>51</v>
      </c>
      <c r="U31" s="58" t="s">
        <v>51</v>
      </c>
      <c r="V31" s="59" t="s">
        <v>51</v>
      </c>
      <c r="W31" s="58" t="s">
        <v>51</v>
      </c>
      <c r="X31" s="59" t="s">
        <v>51</v>
      </c>
      <c r="Y31" s="60" t="s">
        <v>51</v>
      </c>
      <c r="Z31" s="60" t="s">
        <v>51</v>
      </c>
      <c r="AA31" s="59" t="s">
        <v>51</v>
      </c>
      <c r="AB31" s="59" t="s">
        <v>51</v>
      </c>
      <c r="AC31" s="59" t="s">
        <v>51</v>
      </c>
      <c r="AD31" s="58" t="s">
        <v>51</v>
      </c>
      <c r="AE31" s="59" t="s">
        <v>51</v>
      </c>
      <c r="AF31" s="60" t="s">
        <v>51</v>
      </c>
      <c r="AG31" s="60" t="s">
        <v>51</v>
      </c>
      <c r="AH31" s="59" t="s">
        <v>51</v>
      </c>
      <c r="AI31" s="58" t="s">
        <v>51</v>
      </c>
      <c r="AJ31" s="58" t="s">
        <v>51</v>
      </c>
      <c r="AK31" s="58" t="s">
        <v>51</v>
      </c>
      <c r="AL31" s="58" t="s">
        <v>51</v>
      </c>
    </row>
    <row r="32" spans="1:38" ht="78.75" x14ac:dyDescent="0.25">
      <c r="A32" s="37" t="str">
        <f>'Таблица № 2'!A31</f>
        <v>1.1.3.5</v>
      </c>
      <c r="B32" s="38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44" t="s">
        <v>51</v>
      </c>
      <c r="E32" s="44" t="s">
        <v>51</v>
      </c>
      <c r="F32" s="58" t="s">
        <v>51</v>
      </c>
      <c r="G32" s="58" t="s">
        <v>51</v>
      </c>
      <c r="H32" s="58" t="s">
        <v>51</v>
      </c>
      <c r="I32" s="58" t="s">
        <v>51</v>
      </c>
      <c r="J32" s="58" t="s">
        <v>51</v>
      </c>
      <c r="K32" s="44" t="s">
        <v>51</v>
      </c>
      <c r="L32" s="44" t="s">
        <v>51</v>
      </c>
      <c r="M32" s="58" t="s">
        <v>51</v>
      </c>
      <c r="N32" s="58" t="s">
        <v>51</v>
      </c>
      <c r="O32" s="58" t="s">
        <v>51</v>
      </c>
      <c r="P32" s="58" t="s">
        <v>51</v>
      </c>
      <c r="Q32" s="58" t="s">
        <v>51</v>
      </c>
      <c r="R32" s="44" t="s">
        <v>51</v>
      </c>
      <c r="S32" s="44" t="s">
        <v>51</v>
      </c>
      <c r="T32" s="58" t="s">
        <v>51</v>
      </c>
      <c r="U32" s="58" t="s">
        <v>51</v>
      </c>
      <c r="V32" s="59" t="s">
        <v>51</v>
      </c>
      <c r="W32" s="58" t="s">
        <v>51</v>
      </c>
      <c r="X32" s="59" t="s">
        <v>51</v>
      </c>
      <c r="Y32" s="60" t="s">
        <v>51</v>
      </c>
      <c r="Z32" s="60" t="s">
        <v>51</v>
      </c>
      <c r="AA32" s="59" t="s">
        <v>51</v>
      </c>
      <c r="AB32" s="59" t="s">
        <v>51</v>
      </c>
      <c r="AC32" s="59" t="s">
        <v>51</v>
      </c>
      <c r="AD32" s="58" t="s">
        <v>51</v>
      </c>
      <c r="AE32" s="59" t="s">
        <v>51</v>
      </c>
      <c r="AF32" s="60" t="s">
        <v>51</v>
      </c>
      <c r="AG32" s="60" t="s">
        <v>51</v>
      </c>
      <c r="AH32" s="59" t="s">
        <v>51</v>
      </c>
      <c r="AI32" s="58" t="s">
        <v>51</v>
      </c>
      <c r="AJ32" s="58" t="s">
        <v>51</v>
      </c>
      <c r="AK32" s="58" t="s">
        <v>51</v>
      </c>
      <c r="AL32" s="58" t="s">
        <v>51</v>
      </c>
    </row>
    <row r="33" spans="1:38" ht="31.5" x14ac:dyDescent="0.25">
      <c r="A33" s="37" t="str">
        <f>'Таблица № 2'!A32</f>
        <v>1.1.4</v>
      </c>
      <c r="B33" s="57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44" t="s">
        <v>51</v>
      </c>
      <c r="E33" s="44" t="s">
        <v>51</v>
      </c>
      <c r="F33" s="58" t="s">
        <v>51</v>
      </c>
      <c r="G33" s="58" t="s">
        <v>51</v>
      </c>
      <c r="H33" s="58" t="s">
        <v>51</v>
      </c>
      <c r="I33" s="58" t="s">
        <v>51</v>
      </c>
      <c r="J33" s="58" t="s">
        <v>51</v>
      </c>
      <c r="K33" s="44" t="s">
        <v>51</v>
      </c>
      <c r="L33" s="44" t="s">
        <v>51</v>
      </c>
      <c r="M33" s="58" t="s">
        <v>51</v>
      </c>
      <c r="N33" s="58" t="s">
        <v>51</v>
      </c>
      <c r="O33" s="58" t="s">
        <v>51</v>
      </c>
      <c r="P33" s="58" t="s">
        <v>51</v>
      </c>
      <c r="Q33" s="58" t="s">
        <v>51</v>
      </c>
      <c r="R33" s="44" t="s">
        <v>51</v>
      </c>
      <c r="S33" s="44" t="s">
        <v>51</v>
      </c>
      <c r="T33" s="58" t="s">
        <v>51</v>
      </c>
      <c r="U33" s="58" t="s">
        <v>51</v>
      </c>
      <c r="V33" s="59" t="s">
        <v>51</v>
      </c>
      <c r="W33" s="58" t="s">
        <v>51</v>
      </c>
      <c r="X33" s="59" t="s">
        <v>51</v>
      </c>
      <c r="Y33" s="30" t="s">
        <v>51</v>
      </c>
      <c r="Z33" s="30" t="s">
        <v>51</v>
      </c>
      <c r="AA33" s="59" t="s">
        <v>51</v>
      </c>
      <c r="AB33" s="59" t="s">
        <v>51</v>
      </c>
      <c r="AC33" s="59" t="s">
        <v>51</v>
      </c>
      <c r="AD33" s="58" t="s">
        <v>51</v>
      </c>
      <c r="AE33" s="59" t="s">
        <v>51</v>
      </c>
      <c r="AF33" s="30" t="s">
        <v>51</v>
      </c>
      <c r="AG33" s="30" t="s">
        <v>51</v>
      </c>
      <c r="AH33" s="59" t="s">
        <v>51</v>
      </c>
      <c r="AI33" s="58" t="s">
        <v>51</v>
      </c>
      <c r="AJ33" s="58" t="s">
        <v>51</v>
      </c>
      <c r="AK33" s="58" t="s">
        <v>51</v>
      </c>
      <c r="AL33" s="58" t="s">
        <v>51</v>
      </c>
    </row>
    <row r="34" spans="1:38" ht="63" x14ac:dyDescent="0.25">
      <c r="A34" s="37" t="str">
        <f>'Таблица № 2'!A33</f>
        <v>1.2</v>
      </c>
      <c r="B34" s="57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44" t="s">
        <v>51</v>
      </c>
      <c r="E34" s="44" t="s">
        <v>51</v>
      </c>
      <c r="F34" s="58" t="s">
        <v>51</v>
      </c>
      <c r="G34" s="58" t="s">
        <v>51</v>
      </c>
      <c r="H34" s="58" t="s">
        <v>51</v>
      </c>
      <c r="I34" s="58" t="s">
        <v>51</v>
      </c>
      <c r="J34" s="58" t="s">
        <v>51</v>
      </c>
      <c r="K34" s="44" t="s">
        <v>51</v>
      </c>
      <c r="L34" s="44" t="s">
        <v>51</v>
      </c>
      <c r="M34" s="58" t="s">
        <v>51</v>
      </c>
      <c r="N34" s="58" t="s">
        <v>51</v>
      </c>
      <c r="O34" s="58" t="s">
        <v>51</v>
      </c>
      <c r="P34" s="58" t="s">
        <v>51</v>
      </c>
      <c r="Q34" s="58" t="s">
        <v>51</v>
      </c>
      <c r="R34" s="44" t="s">
        <v>51</v>
      </c>
      <c r="S34" s="44" t="s">
        <v>51</v>
      </c>
      <c r="T34" s="58" t="s">
        <v>51</v>
      </c>
      <c r="U34" s="58" t="s">
        <v>51</v>
      </c>
      <c r="V34" s="59" t="s">
        <v>51</v>
      </c>
      <c r="W34" s="58" t="s">
        <v>51</v>
      </c>
      <c r="X34" s="59" t="s">
        <v>51</v>
      </c>
      <c r="Y34" s="60" t="s">
        <v>51</v>
      </c>
      <c r="Z34" s="60" t="s">
        <v>51</v>
      </c>
      <c r="AA34" s="59" t="s">
        <v>51</v>
      </c>
      <c r="AB34" s="59" t="s">
        <v>51</v>
      </c>
      <c r="AC34" s="59" t="s">
        <v>51</v>
      </c>
      <c r="AD34" s="58" t="s">
        <v>51</v>
      </c>
      <c r="AE34" s="59" t="s">
        <v>51</v>
      </c>
      <c r="AF34" s="60" t="s">
        <v>51</v>
      </c>
      <c r="AG34" s="60" t="s">
        <v>51</v>
      </c>
      <c r="AH34" s="59" t="s">
        <v>51</v>
      </c>
      <c r="AI34" s="58" t="s">
        <v>51</v>
      </c>
      <c r="AJ34" s="58" t="s">
        <v>51</v>
      </c>
      <c r="AK34" s="58" t="s">
        <v>51</v>
      </c>
      <c r="AL34" s="58" t="s">
        <v>51</v>
      </c>
    </row>
    <row r="35" spans="1:38" ht="31.5" x14ac:dyDescent="0.25">
      <c r="A35" s="37" t="str">
        <f>'Таблица № 2'!A34</f>
        <v>1.2.1</v>
      </c>
      <c r="B35" s="57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44" t="s">
        <v>51</v>
      </c>
      <c r="E35" s="44" t="s">
        <v>51</v>
      </c>
      <c r="F35" s="58" t="s">
        <v>51</v>
      </c>
      <c r="G35" s="58" t="s">
        <v>51</v>
      </c>
      <c r="H35" s="58" t="s">
        <v>51</v>
      </c>
      <c r="I35" s="58" t="s">
        <v>51</v>
      </c>
      <c r="J35" s="58" t="s">
        <v>51</v>
      </c>
      <c r="K35" s="44" t="s">
        <v>51</v>
      </c>
      <c r="L35" s="44" t="s">
        <v>51</v>
      </c>
      <c r="M35" s="58" t="s">
        <v>51</v>
      </c>
      <c r="N35" s="58" t="s">
        <v>51</v>
      </c>
      <c r="O35" s="58" t="s">
        <v>51</v>
      </c>
      <c r="P35" s="58" t="s">
        <v>51</v>
      </c>
      <c r="Q35" s="58" t="s">
        <v>51</v>
      </c>
      <c r="R35" s="44" t="s">
        <v>51</v>
      </c>
      <c r="S35" s="44" t="s">
        <v>51</v>
      </c>
      <c r="T35" s="58" t="s">
        <v>51</v>
      </c>
      <c r="U35" s="58" t="s">
        <v>51</v>
      </c>
      <c r="V35" s="59" t="s">
        <v>51</v>
      </c>
      <c r="W35" s="58" t="s">
        <v>51</v>
      </c>
      <c r="X35" s="59" t="s">
        <v>51</v>
      </c>
      <c r="Y35" s="60" t="s">
        <v>51</v>
      </c>
      <c r="Z35" s="60" t="s">
        <v>51</v>
      </c>
      <c r="AA35" s="59" t="s">
        <v>51</v>
      </c>
      <c r="AB35" s="59" t="s">
        <v>51</v>
      </c>
      <c r="AC35" s="59" t="s">
        <v>51</v>
      </c>
      <c r="AD35" s="58" t="s">
        <v>51</v>
      </c>
      <c r="AE35" s="59" t="s">
        <v>51</v>
      </c>
      <c r="AF35" s="60" t="s">
        <v>51</v>
      </c>
      <c r="AG35" s="60" t="s">
        <v>51</v>
      </c>
      <c r="AH35" s="59" t="s">
        <v>51</v>
      </c>
      <c r="AI35" s="58" t="s">
        <v>51</v>
      </c>
      <c r="AJ35" s="58" t="s">
        <v>51</v>
      </c>
      <c r="AK35" s="58" t="s">
        <v>51</v>
      </c>
      <c r="AL35" s="58" t="s">
        <v>51</v>
      </c>
    </row>
    <row r="36" spans="1:38" ht="31.5" x14ac:dyDescent="0.25">
      <c r="A36" s="37" t="str">
        <f>'Таблица № 2'!A35</f>
        <v>1.2.1.1</v>
      </c>
      <c r="B36" s="57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44" t="s">
        <v>51</v>
      </c>
      <c r="E36" s="44" t="s">
        <v>51</v>
      </c>
      <c r="F36" s="58" t="s">
        <v>51</v>
      </c>
      <c r="G36" s="58" t="s">
        <v>51</v>
      </c>
      <c r="H36" s="58" t="s">
        <v>51</v>
      </c>
      <c r="I36" s="58" t="s">
        <v>51</v>
      </c>
      <c r="J36" s="58" t="s">
        <v>51</v>
      </c>
      <c r="K36" s="44" t="s">
        <v>51</v>
      </c>
      <c r="L36" s="44" t="s">
        <v>51</v>
      </c>
      <c r="M36" s="58" t="s">
        <v>51</v>
      </c>
      <c r="N36" s="58" t="s">
        <v>51</v>
      </c>
      <c r="O36" s="58" t="s">
        <v>51</v>
      </c>
      <c r="P36" s="58" t="s">
        <v>51</v>
      </c>
      <c r="Q36" s="58" t="s">
        <v>51</v>
      </c>
      <c r="R36" s="44" t="s">
        <v>51</v>
      </c>
      <c r="S36" s="44" t="s">
        <v>51</v>
      </c>
      <c r="T36" s="58" t="s">
        <v>51</v>
      </c>
      <c r="U36" s="58" t="s">
        <v>51</v>
      </c>
      <c r="V36" s="59" t="s">
        <v>51</v>
      </c>
      <c r="W36" s="58" t="s">
        <v>51</v>
      </c>
      <c r="X36" s="59" t="s">
        <v>51</v>
      </c>
      <c r="Y36" s="60" t="s">
        <v>51</v>
      </c>
      <c r="Z36" s="60" t="s">
        <v>51</v>
      </c>
      <c r="AA36" s="59" t="s">
        <v>51</v>
      </c>
      <c r="AB36" s="59" t="s">
        <v>51</v>
      </c>
      <c r="AC36" s="59" t="s">
        <v>51</v>
      </c>
      <c r="AD36" s="58" t="s">
        <v>51</v>
      </c>
      <c r="AE36" s="59" t="s">
        <v>51</v>
      </c>
      <c r="AF36" s="60" t="s">
        <v>51</v>
      </c>
      <c r="AG36" s="60" t="s">
        <v>51</v>
      </c>
      <c r="AH36" s="59" t="s">
        <v>51</v>
      </c>
      <c r="AI36" s="58" t="s">
        <v>51</v>
      </c>
      <c r="AJ36" s="58" t="s">
        <v>51</v>
      </c>
      <c r="AK36" s="58" t="s">
        <v>51</v>
      </c>
      <c r="AL36" s="58" t="s">
        <v>51</v>
      </c>
    </row>
    <row r="37" spans="1:38" ht="47.25" x14ac:dyDescent="0.25">
      <c r="A37" s="37" t="str">
        <f>'Таблица № 2'!A36</f>
        <v>1.2.1.2</v>
      </c>
      <c r="B37" s="38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44" t="s">
        <v>51</v>
      </c>
      <c r="E37" s="44" t="s">
        <v>51</v>
      </c>
      <c r="F37" s="58" t="s">
        <v>51</v>
      </c>
      <c r="G37" s="58" t="s">
        <v>51</v>
      </c>
      <c r="H37" s="58" t="s">
        <v>51</v>
      </c>
      <c r="I37" s="58" t="s">
        <v>51</v>
      </c>
      <c r="J37" s="58" t="s">
        <v>51</v>
      </c>
      <c r="K37" s="44" t="s">
        <v>51</v>
      </c>
      <c r="L37" s="44" t="s">
        <v>51</v>
      </c>
      <c r="M37" s="58" t="s">
        <v>51</v>
      </c>
      <c r="N37" s="58" t="s">
        <v>51</v>
      </c>
      <c r="O37" s="58" t="s">
        <v>51</v>
      </c>
      <c r="P37" s="58" t="s">
        <v>51</v>
      </c>
      <c r="Q37" s="58" t="s">
        <v>51</v>
      </c>
      <c r="R37" s="44" t="s">
        <v>51</v>
      </c>
      <c r="S37" s="44" t="s">
        <v>51</v>
      </c>
      <c r="T37" s="58" t="s">
        <v>51</v>
      </c>
      <c r="U37" s="58" t="s">
        <v>51</v>
      </c>
      <c r="V37" s="59" t="s">
        <v>51</v>
      </c>
      <c r="W37" s="58" t="s">
        <v>51</v>
      </c>
      <c r="X37" s="59" t="s">
        <v>51</v>
      </c>
      <c r="Y37" s="60" t="s">
        <v>51</v>
      </c>
      <c r="Z37" s="60" t="s">
        <v>51</v>
      </c>
      <c r="AA37" s="59" t="s">
        <v>51</v>
      </c>
      <c r="AB37" s="59" t="s">
        <v>51</v>
      </c>
      <c r="AC37" s="59" t="s">
        <v>51</v>
      </c>
      <c r="AD37" s="58" t="s">
        <v>51</v>
      </c>
      <c r="AE37" s="59" t="s">
        <v>51</v>
      </c>
      <c r="AF37" s="60" t="s">
        <v>51</v>
      </c>
      <c r="AG37" s="60" t="s">
        <v>51</v>
      </c>
      <c r="AH37" s="59" t="s">
        <v>51</v>
      </c>
      <c r="AI37" s="58" t="s">
        <v>51</v>
      </c>
      <c r="AJ37" s="58" t="s">
        <v>51</v>
      </c>
      <c r="AK37" s="58" t="s">
        <v>51</v>
      </c>
      <c r="AL37" s="58" t="s">
        <v>51</v>
      </c>
    </row>
    <row r="38" spans="1:38" ht="15.75" x14ac:dyDescent="0.25">
      <c r="A38" s="37" t="str">
        <f>'Таблица № 2'!A37</f>
        <v>1.2.2</v>
      </c>
      <c r="B38" s="57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44" t="s">
        <v>51</v>
      </c>
      <c r="E38" s="44" t="s">
        <v>51</v>
      </c>
      <c r="F38" s="58" t="s">
        <v>51</v>
      </c>
      <c r="G38" s="58" t="s">
        <v>51</v>
      </c>
      <c r="H38" s="58" t="s">
        <v>51</v>
      </c>
      <c r="I38" s="58" t="s">
        <v>51</v>
      </c>
      <c r="J38" s="58" t="s">
        <v>51</v>
      </c>
      <c r="K38" s="44" t="s">
        <v>51</v>
      </c>
      <c r="L38" s="44" t="s">
        <v>51</v>
      </c>
      <c r="M38" s="58" t="s">
        <v>51</v>
      </c>
      <c r="N38" s="58" t="s">
        <v>51</v>
      </c>
      <c r="O38" s="58" t="s">
        <v>51</v>
      </c>
      <c r="P38" s="58" t="s">
        <v>51</v>
      </c>
      <c r="Q38" s="58" t="s">
        <v>51</v>
      </c>
      <c r="R38" s="44" t="s">
        <v>51</v>
      </c>
      <c r="S38" s="44" t="s">
        <v>51</v>
      </c>
      <c r="T38" s="58" t="s">
        <v>51</v>
      </c>
      <c r="U38" s="58" t="s">
        <v>51</v>
      </c>
      <c r="V38" s="59" t="s">
        <v>51</v>
      </c>
      <c r="W38" s="58" t="s">
        <v>51</v>
      </c>
      <c r="X38" s="59" t="s">
        <v>51</v>
      </c>
      <c r="Y38" s="60" t="s">
        <v>51</v>
      </c>
      <c r="Z38" s="60" t="s">
        <v>51</v>
      </c>
      <c r="AA38" s="59" t="s">
        <v>51</v>
      </c>
      <c r="AB38" s="59" t="s">
        <v>51</v>
      </c>
      <c r="AC38" s="59" t="s">
        <v>51</v>
      </c>
      <c r="AD38" s="58" t="s">
        <v>51</v>
      </c>
      <c r="AE38" s="59" t="s">
        <v>51</v>
      </c>
      <c r="AF38" s="60" t="s">
        <v>51</v>
      </c>
      <c r="AG38" s="60" t="s">
        <v>51</v>
      </c>
      <c r="AH38" s="59" t="s">
        <v>51</v>
      </c>
      <c r="AI38" s="58" t="s">
        <v>51</v>
      </c>
      <c r="AJ38" s="58" t="s">
        <v>51</v>
      </c>
      <c r="AK38" s="58" t="s">
        <v>51</v>
      </c>
      <c r="AL38" s="58" t="s">
        <v>51</v>
      </c>
    </row>
    <row r="39" spans="1:38" ht="15.75" x14ac:dyDescent="0.25">
      <c r="A39" s="37" t="str">
        <f>'Таблица № 2'!A38</f>
        <v>1.2.3</v>
      </c>
      <c r="B39" s="57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44" t="s">
        <v>51</v>
      </c>
      <c r="E39" s="44" t="s">
        <v>51</v>
      </c>
      <c r="F39" s="58" t="s">
        <v>51</v>
      </c>
      <c r="G39" s="58" t="s">
        <v>51</v>
      </c>
      <c r="H39" s="58" t="s">
        <v>51</v>
      </c>
      <c r="I39" s="58" t="s">
        <v>51</v>
      </c>
      <c r="J39" s="58" t="s">
        <v>51</v>
      </c>
      <c r="K39" s="44" t="s">
        <v>51</v>
      </c>
      <c r="L39" s="44" t="s">
        <v>51</v>
      </c>
      <c r="M39" s="58" t="s">
        <v>51</v>
      </c>
      <c r="N39" s="58" t="s">
        <v>51</v>
      </c>
      <c r="O39" s="58" t="s">
        <v>51</v>
      </c>
      <c r="P39" s="58" t="s">
        <v>51</v>
      </c>
      <c r="Q39" s="58" t="s">
        <v>51</v>
      </c>
      <c r="R39" s="44" t="s">
        <v>51</v>
      </c>
      <c r="S39" s="44" t="s">
        <v>51</v>
      </c>
      <c r="T39" s="58" t="s">
        <v>51</v>
      </c>
      <c r="U39" s="58" t="s">
        <v>51</v>
      </c>
      <c r="V39" s="59" t="s">
        <v>51</v>
      </c>
      <c r="W39" s="58" t="s">
        <v>51</v>
      </c>
      <c r="X39" s="59" t="s">
        <v>51</v>
      </c>
      <c r="Y39" s="60" t="s">
        <v>51</v>
      </c>
      <c r="Z39" s="60" t="s">
        <v>51</v>
      </c>
      <c r="AA39" s="59" t="s">
        <v>51</v>
      </c>
      <c r="AB39" s="59" t="s">
        <v>51</v>
      </c>
      <c r="AC39" s="59" t="s">
        <v>51</v>
      </c>
      <c r="AD39" s="58" t="s">
        <v>51</v>
      </c>
      <c r="AE39" s="59" t="s">
        <v>51</v>
      </c>
      <c r="AF39" s="60" t="s">
        <v>51</v>
      </c>
      <c r="AG39" s="60" t="s">
        <v>51</v>
      </c>
      <c r="AH39" s="59" t="s">
        <v>51</v>
      </c>
      <c r="AI39" s="58" t="s">
        <v>51</v>
      </c>
      <c r="AJ39" s="58" t="s">
        <v>51</v>
      </c>
      <c r="AK39" s="58" t="s">
        <v>51</v>
      </c>
      <c r="AL39" s="58" t="s">
        <v>51</v>
      </c>
    </row>
    <row r="40" spans="1:38" ht="31.5" x14ac:dyDescent="0.25">
      <c r="A40" s="37" t="str">
        <f>'Таблица № 2'!A39</f>
        <v>1.2.4</v>
      </c>
      <c r="B40" s="38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44" t="s">
        <v>51</v>
      </c>
      <c r="E40" s="44" t="s">
        <v>51</v>
      </c>
      <c r="F40" s="58" t="s">
        <v>51</v>
      </c>
      <c r="G40" s="58" t="s">
        <v>51</v>
      </c>
      <c r="H40" s="58" t="s">
        <v>51</v>
      </c>
      <c r="I40" s="58" t="s">
        <v>51</v>
      </c>
      <c r="J40" s="58" t="s">
        <v>51</v>
      </c>
      <c r="K40" s="44" t="s">
        <v>51</v>
      </c>
      <c r="L40" s="44" t="s">
        <v>51</v>
      </c>
      <c r="M40" s="58" t="s">
        <v>51</v>
      </c>
      <c r="N40" s="58" t="s">
        <v>51</v>
      </c>
      <c r="O40" s="58" t="s">
        <v>51</v>
      </c>
      <c r="P40" s="58" t="s">
        <v>51</v>
      </c>
      <c r="Q40" s="58" t="s">
        <v>51</v>
      </c>
      <c r="R40" s="44" t="s">
        <v>51</v>
      </c>
      <c r="S40" s="44" t="s">
        <v>51</v>
      </c>
      <c r="T40" s="58" t="s">
        <v>51</v>
      </c>
      <c r="U40" s="58" t="s">
        <v>51</v>
      </c>
      <c r="V40" s="59" t="s">
        <v>51</v>
      </c>
      <c r="W40" s="58" t="s">
        <v>51</v>
      </c>
      <c r="X40" s="59" t="s">
        <v>51</v>
      </c>
      <c r="Y40" s="60" t="s">
        <v>51</v>
      </c>
      <c r="Z40" s="60" t="s">
        <v>51</v>
      </c>
      <c r="AA40" s="59" t="s">
        <v>51</v>
      </c>
      <c r="AB40" s="59" t="s">
        <v>51</v>
      </c>
      <c r="AC40" s="59" t="s">
        <v>51</v>
      </c>
      <c r="AD40" s="58" t="s">
        <v>51</v>
      </c>
      <c r="AE40" s="59" t="s">
        <v>51</v>
      </c>
      <c r="AF40" s="60" t="s">
        <v>51</v>
      </c>
      <c r="AG40" s="60" t="s">
        <v>51</v>
      </c>
      <c r="AH40" s="59" t="s">
        <v>51</v>
      </c>
      <c r="AI40" s="58" t="s">
        <v>51</v>
      </c>
      <c r="AJ40" s="58" t="s">
        <v>51</v>
      </c>
      <c r="AK40" s="58" t="s">
        <v>51</v>
      </c>
      <c r="AL40" s="58" t="s">
        <v>51</v>
      </c>
    </row>
    <row r="41" spans="1:38" ht="31.5" x14ac:dyDescent="0.25">
      <c r="A41" s="37" t="str">
        <f>'Таблица № 2'!A40</f>
        <v>1.3</v>
      </c>
      <c r="B41" s="57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44" t="s">
        <v>51</v>
      </c>
      <c r="E41" s="44" t="s">
        <v>51</v>
      </c>
      <c r="F41" s="58" t="s">
        <v>51</v>
      </c>
      <c r="G41" s="58" t="s">
        <v>51</v>
      </c>
      <c r="H41" s="58" t="s">
        <v>51</v>
      </c>
      <c r="I41" s="58" t="s">
        <v>51</v>
      </c>
      <c r="J41" s="58" t="s">
        <v>51</v>
      </c>
      <c r="K41" s="44" t="s">
        <v>51</v>
      </c>
      <c r="L41" s="44" t="s">
        <v>51</v>
      </c>
      <c r="M41" s="58" t="s">
        <v>51</v>
      </c>
      <c r="N41" s="58" t="s">
        <v>51</v>
      </c>
      <c r="O41" s="58" t="s">
        <v>51</v>
      </c>
      <c r="P41" s="58" t="s">
        <v>51</v>
      </c>
      <c r="Q41" s="58" t="s">
        <v>51</v>
      </c>
      <c r="R41" s="44" t="s">
        <v>51</v>
      </c>
      <c r="S41" s="44" t="s">
        <v>51</v>
      </c>
      <c r="T41" s="58" t="s">
        <v>51</v>
      </c>
      <c r="U41" s="58" t="s">
        <v>51</v>
      </c>
      <c r="V41" s="59" t="s">
        <v>51</v>
      </c>
      <c r="W41" s="58" t="s">
        <v>51</v>
      </c>
      <c r="X41" s="59" t="s">
        <v>51</v>
      </c>
      <c r="Y41" s="60" t="s">
        <v>51</v>
      </c>
      <c r="Z41" s="60" t="s">
        <v>51</v>
      </c>
      <c r="AA41" s="59" t="s">
        <v>51</v>
      </c>
      <c r="AB41" s="59" t="s">
        <v>51</v>
      </c>
      <c r="AC41" s="59" t="s">
        <v>51</v>
      </c>
      <c r="AD41" s="58" t="s">
        <v>51</v>
      </c>
      <c r="AE41" s="59" t="s">
        <v>51</v>
      </c>
      <c r="AF41" s="60" t="s">
        <v>51</v>
      </c>
      <c r="AG41" s="60" t="s">
        <v>51</v>
      </c>
      <c r="AH41" s="59" t="s">
        <v>51</v>
      </c>
      <c r="AI41" s="58" t="s">
        <v>51</v>
      </c>
      <c r="AJ41" s="58" t="s">
        <v>51</v>
      </c>
      <c r="AK41" s="58" t="s">
        <v>51</v>
      </c>
      <c r="AL41" s="58" t="s">
        <v>51</v>
      </c>
    </row>
    <row r="42" spans="1:38" ht="47.25" x14ac:dyDescent="0.25">
      <c r="A42" s="37" t="str">
        <f>'Таблица № 2'!A41</f>
        <v>1.3.1</v>
      </c>
      <c r="B42" s="61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44" t="s">
        <v>51</v>
      </c>
      <c r="E42" s="44" t="s">
        <v>51</v>
      </c>
      <c r="F42" s="58" t="s">
        <v>51</v>
      </c>
      <c r="G42" s="58" t="s">
        <v>51</v>
      </c>
      <c r="H42" s="58" t="s">
        <v>51</v>
      </c>
      <c r="I42" s="58" t="s">
        <v>51</v>
      </c>
      <c r="J42" s="58" t="s">
        <v>51</v>
      </c>
      <c r="K42" s="44" t="s">
        <v>51</v>
      </c>
      <c r="L42" s="44" t="s">
        <v>51</v>
      </c>
      <c r="M42" s="58" t="s">
        <v>51</v>
      </c>
      <c r="N42" s="58" t="s">
        <v>51</v>
      </c>
      <c r="O42" s="58" t="s">
        <v>51</v>
      </c>
      <c r="P42" s="58" t="s">
        <v>51</v>
      </c>
      <c r="Q42" s="58" t="s">
        <v>51</v>
      </c>
      <c r="R42" s="44" t="s">
        <v>51</v>
      </c>
      <c r="S42" s="44" t="s">
        <v>51</v>
      </c>
      <c r="T42" s="58" t="s">
        <v>51</v>
      </c>
      <c r="U42" s="58" t="s">
        <v>51</v>
      </c>
      <c r="V42" s="59" t="s">
        <v>51</v>
      </c>
      <c r="W42" s="58" t="s">
        <v>51</v>
      </c>
      <c r="X42" s="59" t="s">
        <v>51</v>
      </c>
      <c r="Y42" s="60" t="s">
        <v>51</v>
      </c>
      <c r="Z42" s="60" t="s">
        <v>51</v>
      </c>
      <c r="AA42" s="59" t="s">
        <v>51</v>
      </c>
      <c r="AB42" s="59" t="s">
        <v>51</v>
      </c>
      <c r="AC42" s="59" t="s">
        <v>51</v>
      </c>
      <c r="AD42" s="58" t="s">
        <v>51</v>
      </c>
      <c r="AE42" s="59" t="s">
        <v>51</v>
      </c>
      <c r="AF42" s="60" t="s">
        <v>51</v>
      </c>
      <c r="AG42" s="60" t="s">
        <v>51</v>
      </c>
      <c r="AH42" s="59" t="s">
        <v>51</v>
      </c>
      <c r="AI42" s="58" t="s">
        <v>51</v>
      </c>
      <c r="AJ42" s="58" t="s">
        <v>51</v>
      </c>
      <c r="AK42" s="58" t="s">
        <v>51</v>
      </c>
      <c r="AL42" s="58" t="s">
        <v>51</v>
      </c>
    </row>
    <row r="43" spans="1:38" ht="31.5" x14ac:dyDescent="0.25">
      <c r="A43" s="37" t="str">
        <f>'Таблица № 2'!A42</f>
        <v>1.3.2</v>
      </c>
      <c r="B43" s="61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44" t="s">
        <v>51</v>
      </c>
      <c r="E43" s="44" t="s">
        <v>51</v>
      </c>
      <c r="F43" s="58" t="s">
        <v>51</v>
      </c>
      <c r="G43" s="58" t="s">
        <v>51</v>
      </c>
      <c r="H43" s="58" t="s">
        <v>51</v>
      </c>
      <c r="I43" s="58" t="s">
        <v>51</v>
      </c>
      <c r="J43" s="58" t="s">
        <v>51</v>
      </c>
      <c r="K43" s="44" t="s">
        <v>51</v>
      </c>
      <c r="L43" s="44" t="s">
        <v>51</v>
      </c>
      <c r="M43" s="58" t="s">
        <v>51</v>
      </c>
      <c r="N43" s="58" t="s">
        <v>51</v>
      </c>
      <c r="O43" s="58" t="s">
        <v>51</v>
      </c>
      <c r="P43" s="58" t="s">
        <v>51</v>
      </c>
      <c r="Q43" s="58" t="s">
        <v>51</v>
      </c>
      <c r="R43" s="44" t="s">
        <v>51</v>
      </c>
      <c r="S43" s="44" t="s">
        <v>51</v>
      </c>
      <c r="T43" s="58" t="s">
        <v>51</v>
      </c>
      <c r="U43" s="58" t="s">
        <v>51</v>
      </c>
      <c r="V43" s="59" t="s">
        <v>51</v>
      </c>
      <c r="W43" s="58" t="s">
        <v>51</v>
      </c>
      <c r="X43" s="59" t="s">
        <v>51</v>
      </c>
      <c r="Y43" s="31" t="s">
        <v>51</v>
      </c>
      <c r="Z43" s="31" t="s">
        <v>51</v>
      </c>
      <c r="AA43" s="59" t="s">
        <v>51</v>
      </c>
      <c r="AB43" s="59" t="s">
        <v>51</v>
      </c>
      <c r="AC43" s="59" t="s">
        <v>51</v>
      </c>
      <c r="AD43" s="58" t="s">
        <v>51</v>
      </c>
      <c r="AE43" s="59" t="s">
        <v>51</v>
      </c>
      <c r="AF43" s="31" t="s">
        <v>51</v>
      </c>
      <c r="AG43" s="31" t="s">
        <v>51</v>
      </c>
      <c r="AH43" s="59" t="s">
        <v>51</v>
      </c>
      <c r="AI43" s="58" t="s">
        <v>51</v>
      </c>
      <c r="AJ43" s="58" t="s">
        <v>51</v>
      </c>
      <c r="AK43" s="58" t="s">
        <v>51</v>
      </c>
      <c r="AL43" s="58" t="s">
        <v>51</v>
      </c>
    </row>
    <row r="44" spans="1:38" ht="31.5" x14ac:dyDescent="0.25">
      <c r="A44" s="37" t="str">
        <f>'Таблица № 2'!A43</f>
        <v>1.3.3</v>
      </c>
      <c r="B44" s="38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44" t="s">
        <v>51</v>
      </c>
      <c r="E44" s="44" t="s">
        <v>51</v>
      </c>
      <c r="F44" s="58" t="s">
        <v>51</v>
      </c>
      <c r="G44" s="58" t="s">
        <v>51</v>
      </c>
      <c r="H44" s="58" t="s">
        <v>51</v>
      </c>
      <c r="I44" s="58" t="s">
        <v>51</v>
      </c>
      <c r="J44" s="58" t="s">
        <v>51</v>
      </c>
      <c r="K44" s="44" t="s">
        <v>51</v>
      </c>
      <c r="L44" s="44" t="s">
        <v>51</v>
      </c>
      <c r="M44" s="58" t="s">
        <v>51</v>
      </c>
      <c r="N44" s="58" t="s">
        <v>51</v>
      </c>
      <c r="O44" s="58" t="s">
        <v>51</v>
      </c>
      <c r="P44" s="58" t="s">
        <v>51</v>
      </c>
      <c r="Q44" s="58" t="s">
        <v>51</v>
      </c>
      <c r="R44" s="44" t="s">
        <v>51</v>
      </c>
      <c r="S44" s="44" t="s">
        <v>51</v>
      </c>
      <c r="T44" s="58" t="s">
        <v>51</v>
      </c>
      <c r="U44" s="58" t="s">
        <v>51</v>
      </c>
      <c r="V44" s="59" t="s">
        <v>51</v>
      </c>
      <c r="W44" s="58" t="s">
        <v>51</v>
      </c>
      <c r="X44" s="59" t="s">
        <v>51</v>
      </c>
      <c r="Y44" s="30" t="s">
        <v>51</v>
      </c>
      <c r="Z44" s="30" t="s">
        <v>51</v>
      </c>
      <c r="AA44" s="59" t="s">
        <v>51</v>
      </c>
      <c r="AB44" s="59" t="s">
        <v>51</v>
      </c>
      <c r="AC44" s="59" t="s">
        <v>51</v>
      </c>
      <c r="AD44" s="58" t="s">
        <v>51</v>
      </c>
      <c r="AE44" s="59" t="s">
        <v>51</v>
      </c>
      <c r="AF44" s="30" t="s">
        <v>51</v>
      </c>
      <c r="AG44" s="30" t="s">
        <v>51</v>
      </c>
      <c r="AH44" s="59" t="s">
        <v>51</v>
      </c>
      <c r="AI44" s="58" t="s">
        <v>51</v>
      </c>
      <c r="AJ44" s="58" t="s">
        <v>51</v>
      </c>
      <c r="AK44" s="58" t="s">
        <v>51</v>
      </c>
      <c r="AL44" s="58" t="s">
        <v>51</v>
      </c>
    </row>
    <row r="45" spans="1:38" ht="31.5" x14ac:dyDescent="0.25">
      <c r="A45" s="37" t="str">
        <f>'Таблица № 2'!A44</f>
        <v>1.3.3.1</v>
      </c>
      <c r="B45" s="38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44" t="s">
        <v>51</v>
      </c>
      <c r="E45" s="44" t="s">
        <v>51</v>
      </c>
      <c r="F45" s="58" t="s">
        <v>51</v>
      </c>
      <c r="G45" s="58" t="s">
        <v>51</v>
      </c>
      <c r="H45" s="58" t="s">
        <v>51</v>
      </c>
      <c r="I45" s="58" t="s">
        <v>51</v>
      </c>
      <c r="J45" s="58" t="s">
        <v>51</v>
      </c>
      <c r="K45" s="44" t="s">
        <v>51</v>
      </c>
      <c r="L45" s="44" t="s">
        <v>51</v>
      </c>
      <c r="M45" s="58" t="s">
        <v>51</v>
      </c>
      <c r="N45" s="58" t="s">
        <v>51</v>
      </c>
      <c r="O45" s="58" t="s">
        <v>51</v>
      </c>
      <c r="P45" s="58" t="s">
        <v>51</v>
      </c>
      <c r="Q45" s="58" t="s">
        <v>51</v>
      </c>
      <c r="R45" s="44" t="s">
        <v>51</v>
      </c>
      <c r="S45" s="44" t="s">
        <v>51</v>
      </c>
      <c r="T45" s="58" t="s">
        <v>51</v>
      </c>
      <c r="U45" s="58" t="s">
        <v>51</v>
      </c>
      <c r="V45" s="59" t="s">
        <v>51</v>
      </c>
      <c r="W45" s="58" t="s">
        <v>51</v>
      </c>
      <c r="X45" s="59" t="s">
        <v>51</v>
      </c>
      <c r="Y45" s="31" t="s">
        <v>51</v>
      </c>
      <c r="Z45" s="31" t="s">
        <v>51</v>
      </c>
      <c r="AA45" s="59" t="s">
        <v>51</v>
      </c>
      <c r="AB45" s="59" t="s">
        <v>51</v>
      </c>
      <c r="AC45" s="59" t="s">
        <v>51</v>
      </c>
      <c r="AD45" s="58" t="s">
        <v>51</v>
      </c>
      <c r="AE45" s="59" t="s">
        <v>51</v>
      </c>
      <c r="AF45" s="31" t="s">
        <v>51</v>
      </c>
      <c r="AG45" s="31" t="s">
        <v>51</v>
      </c>
      <c r="AH45" s="59" t="s">
        <v>51</v>
      </c>
      <c r="AI45" s="58" t="s">
        <v>51</v>
      </c>
      <c r="AJ45" s="58" t="s">
        <v>51</v>
      </c>
      <c r="AK45" s="58" t="s">
        <v>51</v>
      </c>
      <c r="AL45" s="58" t="s">
        <v>51</v>
      </c>
    </row>
    <row r="46" spans="1:38" ht="15.75" x14ac:dyDescent="0.25">
      <c r="A46" s="37"/>
      <c r="B46" s="38" t="str">
        <f>'Таблица № 2'!B45</f>
        <v>в том числе:</v>
      </c>
      <c r="C46" s="37"/>
      <c r="D46" s="44" t="s">
        <v>51</v>
      </c>
      <c r="E46" s="44" t="s">
        <v>51</v>
      </c>
      <c r="F46" s="58" t="s">
        <v>51</v>
      </c>
      <c r="G46" s="58" t="s">
        <v>51</v>
      </c>
      <c r="H46" s="58" t="s">
        <v>51</v>
      </c>
      <c r="I46" s="58" t="s">
        <v>51</v>
      </c>
      <c r="J46" s="58" t="s">
        <v>51</v>
      </c>
      <c r="K46" s="44" t="s">
        <v>51</v>
      </c>
      <c r="L46" s="44" t="s">
        <v>51</v>
      </c>
      <c r="M46" s="58" t="s">
        <v>51</v>
      </c>
      <c r="N46" s="58" t="s">
        <v>51</v>
      </c>
      <c r="O46" s="58" t="s">
        <v>51</v>
      </c>
      <c r="P46" s="58" t="s">
        <v>51</v>
      </c>
      <c r="Q46" s="58" t="s">
        <v>51</v>
      </c>
      <c r="R46" s="44" t="s">
        <v>51</v>
      </c>
      <c r="S46" s="44" t="s">
        <v>51</v>
      </c>
      <c r="T46" s="58" t="s">
        <v>51</v>
      </c>
      <c r="U46" s="58" t="s">
        <v>51</v>
      </c>
      <c r="V46" s="59" t="s">
        <v>51</v>
      </c>
      <c r="W46" s="58" t="s">
        <v>51</v>
      </c>
      <c r="X46" s="59" t="s">
        <v>51</v>
      </c>
      <c r="Y46" s="31" t="s">
        <v>51</v>
      </c>
      <c r="Z46" s="31" t="s">
        <v>51</v>
      </c>
      <c r="AA46" s="59" t="s">
        <v>51</v>
      </c>
      <c r="AB46" s="59" t="s">
        <v>51</v>
      </c>
      <c r="AC46" s="59" t="s">
        <v>51</v>
      </c>
      <c r="AD46" s="58" t="s">
        <v>51</v>
      </c>
      <c r="AE46" s="59" t="s">
        <v>51</v>
      </c>
      <c r="AF46" s="31" t="s">
        <v>51</v>
      </c>
      <c r="AG46" s="31" t="s">
        <v>51</v>
      </c>
      <c r="AH46" s="59" t="s">
        <v>51</v>
      </c>
      <c r="AI46" s="58" t="s">
        <v>51</v>
      </c>
      <c r="AJ46" s="58" t="s">
        <v>51</v>
      </c>
      <c r="AK46" s="58" t="s">
        <v>51</v>
      </c>
      <c r="AL46" s="58" t="s">
        <v>51</v>
      </c>
    </row>
    <row r="47" spans="1:38" ht="15.75" x14ac:dyDescent="0.25">
      <c r="A47" s="37"/>
      <c r="B47" s="38" t="str">
        <f>'Таблица № 2'!B46</f>
        <v>от ТЭЦ до ТК-38</v>
      </c>
      <c r="C47" s="37"/>
      <c r="D47" s="44" t="s">
        <v>51</v>
      </c>
      <c r="E47" s="44" t="s">
        <v>51</v>
      </c>
      <c r="F47" s="58" t="s">
        <v>51</v>
      </c>
      <c r="G47" s="58" t="s">
        <v>51</v>
      </c>
      <c r="H47" s="58" t="s">
        <v>51</v>
      </c>
      <c r="I47" s="58" t="s">
        <v>51</v>
      </c>
      <c r="J47" s="58" t="s">
        <v>51</v>
      </c>
      <c r="K47" s="44" t="s">
        <v>51</v>
      </c>
      <c r="L47" s="44" t="s">
        <v>51</v>
      </c>
      <c r="M47" s="58" t="s">
        <v>51</v>
      </c>
      <c r="N47" s="58" t="s">
        <v>51</v>
      </c>
      <c r="O47" s="58" t="s">
        <v>51</v>
      </c>
      <c r="P47" s="58" t="s">
        <v>51</v>
      </c>
      <c r="Q47" s="58" t="s">
        <v>51</v>
      </c>
      <c r="R47" s="44" t="s">
        <v>51</v>
      </c>
      <c r="S47" s="44" t="s">
        <v>51</v>
      </c>
      <c r="T47" s="58" t="s">
        <v>51</v>
      </c>
      <c r="U47" s="58" t="s">
        <v>51</v>
      </c>
      <c r="V47" s="59" t="s">
        <v>51</v>
      </c>
      <c r="W47" s="58" t="s">
        <v>51</v>
      </c>
      <c r="X47" s="59" t="s">
        <v>51</v>
      </c>
      <c r="Y47" s="31" t="s">
        <v>51</v>
      </c>
      <c r="Z47" s="31" t="s">
        <v>51</v>
      </c>
      <c r="AA47" s="59" t="s">
        <v>51</v>
      </c>
      <c r="AB47" s="59" t="s">
        <v>51</v>
      </c>
      <c r="AC47" s="59" t="s">
        <v>51</v>
      </c>
      <c r="AD47" s="58" t="s">
        <v>51</v>
      </c>
      <c r="AE47" s="59" t="s">
        <v>51</v>
      </c>
      <c r="AF47" s="31" t="s">
        <v>51</v>
      </c>
      <c r="AG47" s="31" t="s">
        <v>51</v>
      </c>
      <c r="AH47" s="59" t="s">
        <v>51</v>
      </c>
      <c r="AI47" s="58" t="s">
        <v>51</v>
      </c>
      <c r="AJ47" s="58" t="s">
        <v>51</v>
      </c>
      <c r="AK47" s="58" t="s">
        <v>51</v>
      </c>
      <c r="AL47" s="58" t="s">
        <v>51</v>
      </c>
    </row>
    <row r="48" spans="1:38" ht="15.75" x14ac:dyDescent="0.25">
      <c r="A48" s="37"/>
      <c r="B48" s="38" t="str">
        <f>'Таблица № 2'!B47</f>
        <v>от ТК 40а через ТК40до ТК41</v>
      </c>
      <c r="C48" s="37"/>
      <c r="D48" s="44" t="s">
        <v>51</v>
      </c>
      <c r="E48" s="44" t="s">
        <v>51</v>
      </c>
      <c r="F48" s="58" t="s">
        <v>51</v>
      </c>
      <c r="G48" s="58" t="s">
        <v>51</v>
      </c>
      <c r="H48" s="58" t="s">
        <v>51</v>
      </c>
      <c r="I48" s="58" t="s">
        <v>51</v>
      </c>
      <c r="J48" s="58" t="s">
        <v>51</v>
      </c>
      <c r="K48" s="44" t="s">
        <v>51</v>
      </c>
      <c r="L48" s="44" t="s">
        <v>51</v>
      </c>
      <c r="M48" s="58" t="s">
        <v>51</v>
      </c>
      <c r="N48" s="58" t="s">
        <v>51</v>
      </c>
      <c r="O48" s="58" t="s">
        <v>51</v>
      </c>
      <c r="P48" s="58" t="s">
        <v>51</v>
      </c>
      <c r="Q48" s="58" t="s">
        <v>51</v>
      </c>
      <c r="R48" s="44" t="s">
        <v>51</v>
      </c>
      <c r="S48" s="44" t="s">
        <v>51</v>
      </c>
      <c r="T48" s="58" t="s">
        <v>51</v>
      </c>
      <c r="U48" s="58" t="s">
        <v>51</v>
      </c>
      <c r="V48" s="59" t="s">
        <v>51</v>
      </c>
      <c r="W48" s="58" t="s">
        <v>51</v>
      </c>
      <c r="X48" s="59" t="s">
        <v>51</v>
      </c>
      <c r="Y48" s="31" t="s">
        <v>51</v>
      </c>
      <c r="Z48" s="31" t="s">
        <v>51</v>
      </c>
      <c r="AA48" s="59" t="s">
        <v>51</v>
      </c>
      <c r="AB48" s="59" t="s">
        <v>51</v>
      </c>
      <c r="AC48" s="59" t="s">
        <v>51</v>
      </c>
      <c r="AD48" s="58" t="s">
        <v>51</v>
      </c>
      <c r="AE48" s="59" t="s">
        <v>51</v>
      </c>
      <c r="AF48" s="31" t="s">
        <v>51</v>
      </c>
      <c r="AG48" s="31" t="s">
        <v>51</v>
      </c>
      <c r="AH48" s="59" t="s">
        <v>51</v>
      </c>
      <c r="AI48" s="58" t="s">
        <v>51</v>
      </c>
      <c r="AJ48" s="58" t="s">
        <v>51</v>
      </c>
      <c r="AK48" s="58" t="s">
        <v>51</v>
      </c>
      <c r="AL48" s="58" t="s">
        <v>51</v>
      </c>
    </row>
    <row r="49" spans="1:38" ht="15.75" x14ac:dyDescent="0.25">
      <c r="A49" s="37"/>
      <c r="B49" s="38" t="str">
        <f>'Таблица № 2'!B48</f>
        <v>от ТК41 до ТК41а и ввода Ломоносова,6</v>
      </c>
      <c r="C49" s="37"/>
      <c r="D49" s="44" t="s">
        <v>51</v>
      </c>
      <c r="E49" s="44" t="s">
        <v>51</v>
      </c>
      <c r="F49" s="58" t="s">
        <v>51</v>
      </c>
      <c r="G49" s="58" t="s">
        <v>51</v>
      </c>
      <c r="H49" s="58" t="s">
        <v>51</v>
      </c>
      <c r="I49" s="58" t="s">
        <v>51</v>
      </c>
      <c r="J49" s="58" t="s">
        <v>51</v>
      </c>
      <c r="K49" s="44" t="s">
        <v>51</v>
      </c>
      <c r="L49" s="44" t="s">
        <v>51</v>
      </c>
      <c r="M49" s="58" t="s">
        <v>51</v>
      </c>
      <c r="N49" s="58" t="s">
        <v>51</v>
      </c>
      <c r="O49" s="58" t="s">
        <v>51</v>
      </c>
      <c r="P49" s="58" t="s">
        <v>51</v>
      </c>
      <c r="Q49" s="58" t="s">
        <v>51</v>
      </c>
      <c r="R49" s="44" t="s">
        <v>51</v>
      </c>
      <c r="S49" s="44" t="s">
        <v>51</v>
      </c>
      <c r="T49" s="58" t="s">
        <v>51</v>
      </c>
      <c r="U49" s="58" t="s">
        <v>51</v>
      </c>
      <c r="V49" s="59" t="s">
        <v>51</v>
      </c>
      <c r="W49" s="58" t="s">
        <v>51</v>
      </c>
      <c r="X49" s="59" t="s">
        <v>51</v>
      </c>
      <c r="Y49" s="31" t="s">
        <v>51</v>
      </c>
      <c r="Z49" s="31" t="s">
        <v>51</v>
      </c>
      <c r="AA49" s="59" t="s">
        <v>51</v>
      </c>
      <c r="AB49" s="59" t="s">
        <v>51</v>
      </c>
      <c r="AC49" s="59" t="s">
        <v>51</v>
      </c>
      <c r="AD49" s="58" t="s">
        <v>51</v>
      </c>
      <c r="AE49" s="59" t="s">
        <v>51</v>
      </c>
      <c r="AF49" s="31" t="s">
        <v>51</v>
      </c>
      <c r="AG49" s="31" t="s">
        <v>51</v>
      </c>
      <c r="AH49" s="59" t="s">
        <v>51</v>
      </c>
      <c r="AI49" s="58" t="s">
        <v>51</v>
      </c>
      <c r="AJ49" s="58" t="s">
        <v>51</v>
      </c>
      <c r="AK49" s="58" t="s">
        <v>51</v>
      </c>
      <c r="AL49" s="58" t="s">
        <v>51</v>
      </c>
    </row>
    <row r="50" spans="1:38" ht="15.75" x14ac:dyDescent="0.25">
      <c r="A50" s="37"/>
      <c r="B50" s="38" t="str">
        <f>'Таблица № 2'!B49</f>
        <v>от ТК1- по Молодежке, до врезки в Мол.1,2</v>
      </c>
      <c r="C50" s="37"/>
      <c r="D50" s="44" t="s">
        <v>51</v>
      </c>
      <c r="E50" s="44" t="s">
        <v>51</v>
      </c>
      <c r="F50" s="58" t="s">
        <v>51</v>
      </c>
      <c r="G50" s="58" t="s">
        <v>51</v>
      </c>
      <c r="H50" s="58" t="s">
        <v>51</v>
      </c>
      <c r="I50" s="58" t="s">
        <v>51</v>
      </c>
      <c r="J50" s="58" t="s">
        <v>51</v>
      </c>
      <c r="K50" s="44" t="s">
        <v>51</v>
      </c>
      <c r="L50" s="44" t="s">
        <v>51</v>
      </c>
      <c r="M50" s="58" t="s">
        <v>51</v>
      </c>
      <c r="N50" s="58" t="s">
        <v>51</v>
      </c>
      <c r="O50" s="58" t="s">
        <v>51</v>
      </c>
      <c r="P50" s="58" t="s">
        <v>51</v>
      </c>
      <c r="Q50" s="58" t="s">
        <v>51</v>
      </c>
      <c r="R50" s="44" t="s">
        <v>51</v>
      </c>
      <c r="S50" s="44" t="s">
        <v>51</v>
      </c>
      <c r="T50" s="58" t="s">
        <v>51</v>
      </c>
      <c r="U50" s="58" t="s">
        <v>51</v>
      </c>
      <c r="V50" s="59" t="s">
        <v>51</v>
      </c>
      <c r="W50" s="58" t="s">
        <v>51</v>
      </c>
      <c r="X50" s="59" t="s">
        <v>51</v>
      </c>
      <c r="Y50" s="31" t="s">
        <v>51</v>
      </c>
      <c r="Z50" s="31" t="s">
        <v>51</v>
      </c>
      <c r="AA50" s="59" t="s">
        <v>51</v>
      </c>
      <c r="AB50" s="59" t="s">
        <v>51</v>
      </c>
      <c r="AC50" s="59" t="s">
        <v>51</v>
      </c>
      <c r="AD50" s="58" t="s">
        <v>51</v>
      </c>
      <c r="AE50" s="59" t="s">
        <v>51</v>
      </c>
      <c r="AF50" s="31" t="s">
        <v>51</v>
      </c>
      <c r="AG50" s="31" t="s">
        <v>51</v>
      </c>
      <c r="AH50" s="59" t="s">
        <v>51</v>
      </c>
      <c r="AI50" s="58" t="s">
        <v>51</v>
      </c>
      <c r="AJ50" s="58" t="s">
        <v>51</v>
      </c>
      <c r="AK50" s="58" t="s">
        <v>51</v>
      </c>
      <c r="AL50" s="58" t="s">
        <v>51</v>
      </c>
    </row>
    <row r="51" spans="1:38" ht="15.75" x14ac:dyDescent="0.25">
      <c r="A51" s="37"/>
      <c r="B51" s="38" t="str">
        <f>'Таблица № 2'!B50</f>
        <v>от ТЭЦ - до общежития по Советсой 19</v>
      </c>
      <c r="C51" s="37"/>
      <c r="D51" s="44" t="s">
        <v>51</v>
      </c>
      <c r="E51" s="44" t="s">
        <v>51</v>
      </c>
      <c r="F51" s="58" t="s">
        <v>51</v>
      </c>
      <c r="G51" s="58" t="s">
        <v>51</v>
      </c>
      <c r="H51" s="58" t="s">
        <v>51</v>
      </c>
      <c r="I51" s="58" t="s">
        <v>51</v>
      </c>
      <c r="J51" s="58" t="s">
        <v>51</v>
      </c>
      <c r="K51" s="44" t="s">
        <v>51</v>
      </c>
      <c r="L51" s="44" t="s">
        <v>51</v>
      </c>
      <c r="M51" s="58" t="s">
        <v>51</v>
      </c>
      <c r="N51" s="58" t="s">
        <v>51</v>
      </c>
      <c r="O51" s="58" t="s">
        <v>51</v>
      </c>
      <c r="P51" s="58" t="s">
        <v>51</v>
      </c>
      <c r="Q51" s="58" t="s">
        <v>51</v>
      </c>
      <c r="R51" s="44" t="s">
        <v>51</v>
      </c>
      <c r="S51" s="44" t="s">
        <v>51</v>
      </c>
      <c r="T51" s="58" t="s">
        <v>51</v>
      </c>
      <c r="U51" s="58" t="s">
        <v>51</v>
      </c>
      <c r="V51" s="59" t="s">
        <v>51</v>
      </c>
      <c r="W51" s="58" t="s">
        <v>51</v>
      </c>
      <c r="X51" s="59" t="s">
        <v>51</v>
      </c>
      <c r="Y51" s="31" t="s">
        <v>51</v>
      </c>
      <c r="Z51" s="31" t="s">
        <v>51</v>
      </c>
      <c r="AA51" s="59" t="s">
        <v>51</v>
      </c>
      <c r="AB51" s="59" t="s">
        <v>51</v>
      </c>
      <c r="AC51" s="59" t="s">
        <v>51</v>
      </c>
      <c r="AD51" s="58" t="s">
        <v>51</v>
      </c>
      <c r="AE51" s="59" t="s">
        <v>51</v>
      </c>
      <c r="AF51" s="31" t="s">
        <v>51</v>
      </c>
      <c r="AG51" s="31" t="s">
        <v>51</v>
      </c>
      <c r="AH51" s="59" t="s">
        <v>51</v>
      </c>
      <c r="AI51" s="58" t="s">
        <v>51</v>
      </c>
      <c r="AJ51" s="58" t="s">
        <v>51</v>
      </c>
      <c r="AK51" s="58" t="s">
        <v>51</v>
      </c>
      <c r="AL51" s="58" t="s">
        <v>51</v>
      </c>
    </row>
    <row r="52" spans="1:38" ht="15.75" x14ac:dyDescent="0.25">
      <c r="A52" s="37"/>
      <c r="B52" s="38" t="str">
        <f>'Таблица № 2'!B51</f>
        <v>Вводы по пер.Сосновому</v>
      </c>
      <c r="C52" s="37"/>
      <c r="D52" s="44" t="s">
        <v>51</v>
      </c>
      <c r="E52" s="44" t="s">
        <v>51</v>
      </c>
      <c r="F52" s="58" t="s">
        <v>51</v>
      </c>
      <c r="G52" s="58" t="s">
        <v>51</v>
      </c>
      <c r="H52" s="58" t="s">
        <v>51</v>
      </c>
      <c r="I52" s="58" t="s">
        <v>51</v>
      </c>
      <c r="J52" s="58" t="s">
        <v>51</v>
      </c>
      <c r="K52" s="44" t="s">
        <v>51</v>
      </c>
      <c r="L52" s="44" t="s">
        <v>51</v>
      </c>
      <c r="M52" s="58" t="s">
        <v>51</v>
      </c>
      <c r="N52" s="58" t="s">
        <v>51</v>
      </c>
      <c r="O52" s="58" t="s">
        <v>51</v>
      </c>
      <c r="P52" s="58" t="s">
        <v>51</v>
      </c>
      <c r="Q52" s="58" t="s">
        <v>51</v>
      </c>
      <c r="R52" s="44" t="s">
        <v>51</v>
      </c>
      <c r="S52" s="44" t="s">
        <v>51</v>
      </c>
      <c r="T52" s="58" t="s">
        <v>51</v>
      </c>
      <c r="U52" s="58" t="s">
        <v>51</v>
      </c>
      <c r="V52" s="59" t="s">
        <v>51</v>
      </c>
      <c r="W52" s="58" t="s">
        <v>51</v>
      </c>
      <c r="X52" s="59" t="s">
        <v>51</v>
      </c>
      <c r="Y52" s="31" t="s">
        <v>51</v>
      </c>
      <c r="Z52" s="31" t="s">
        <v>51</v>
      </c>
      <c r="AA52" s="59" t="s">
        <v>51</v>
      </c>
      <c r="AB52" s="59" t="s">
        <v>51</v>
      </c>
      <c r="AC52" s="59" t="s">
        <v>51</v>
      </c>
      <c r="AD52" s="58" t="s">
        <v>51</v>
      </c>
      <c r="AE52" s="59" t="s">
        <v>51</v>
      </c>
      <c r="AF52" s="31" t="s">
        <v>51</v>
      </c>
      <c r="AG52" s="31" t="s">
        <v>51</v>
      </c>
      <c r="AH52" s="59" t="s">
        <v>51</v>
      </c>
      <c r="AI52" s="58" t="s">
        <v>51</v>
      </c>
      <c r="AJ52" s="58" t="s">
        <v>51</v>
      </c>
      <c r="AK52" s="58" t="s">
        <v>51</v>
      </c>
      <c r="AL52" s="58" t="s">
        <v>51</v>
      </c>
    </row>
    <row r="53" spans="1:38" ht="15.75" x14ac:dyDescent="0.25">
      <c r="A53" s="37"/>
      <c r="B53" s="38" t="str">
        <f>'Таблица № 2'!B52</f>
        <v>Вводы по ул. Глинки</v>
      </c>
      <c r="C53" s="37"/>
      <c r="D53" s="44" t="s">
        <v>51</v>
      </c>
      <c r="E53" s="44" t="s">
        <v>51</v>
      </c>
      <c r="F53" s="58" t="s">
        <v>51</v>
      </c>
      <c r="G53" s="58" t="s">
        <v>51</v>
      </c>
      <c r="H53" s="58" t="s">
        <v>51</v>
      </c>
      <c r="I53" s="58" t="s">
        <v>51</v>
      </c>
      <c r="J53" s="58" t="s">
        <v>51</v>
      </c>
      <c r="K53" s="44" t="s">
        <v>51</v>
      </c>
      <c r="L53" s="44" t="s">
        <v>51</v>
      </c>
      <c r="M53" s="58" t="s">
        <v>51</v>
      </c>
      <c r="N53" s="58" t="s">
        <v>51</v>
      </c>
      <c r="O53" s="58" t="s">
        <v>51</v>
      </c>
      <c r="P53" s="58" t="s">
        <v>51</v>
      </c>
      <c r="Q53" s="58" t="s">
        <v>51</v>
      </c>
      <c r="R53" s="44" t="s">
        <v>51</v>
      </c>
      <c r="S53" s="44" t="s">
        <v>51</v>
      </c>
      <c r="T53" s="58" t="s">
        <v>51</v>
      </c>
      <c r="U53" s="58" t="s">
        <v>51</v>
      </c>
      <c r="V53" s="59" t="s">
        <v>51</v>
      </c>
      <c r="W53" s="58" t="s">
        <v>51</v>
      </c>
      <c r="X53" s="59" t="s">
        <v>51</v>
      </c>
      <c r="Y53" s="31" t="s">
        <v>51</v>
      </c>
      <c r="Z53" s="31" t="s">
        <v>51</v>
      </c>
      <c r="AA53" s="59" t="s">
        <v>51</v>
      </c>
      <c r="AB53" s="59" t="s">
        <v>51</v>
      </c>
      <c r="AC53" s="59" t="s">
        <v>51</v>
      </c>
      <c r="AD53" s="58" t="s">
        <v>51</v>
      </c>
      <c r="AE53" s="59" t="s">
        <v>51</v>
      </c>
      <c r="AF53" s="31" t="s">
        <v>51</v>
      </c>
      <c r="AG53" s="31" t="s">
        <v>51</v>
      </c>
      <c r="AH53" s="59" t="s">
        <v>51</v>
      </c>
      <c r="AI53" s="58" t="s">
        <v>51</v>
      </c>
      <c r="AJ53" s="58" t="s">
        <v>51</v>
      </c>
      <c r="AK53" s="58" t="s">
        <v>51</v>
      </c>
      <c r="AL53" s="58" t="s">
        <v>51</v>
      </c>
    </row>
    <row r="54" spans="1:38" ht="15.75" x14ac:dyDescent="0.25">
      <c r="A54" s="37"/>
      <c r="B54" s="38" t="str">
        <f>'Таблица № 2'!B53</f>
        <v>Разработка проектной документации</v>
      </c>
      <c r="C54" s="37"/>
      <c r="D54" s="44" t="s">
        <v>51</v>
      </c>
      <c r="E54" s="44" t="s">
        <v>51</v>
      </c>
      <c r="F54" s="58" t="s">
        <v>51</v>
      </c>
      <c r="G54" s="58" t="s">
        <v>51</v>
      </c>
      <c r="H54" s="58" t="s">
        <v>51</v>
      </c>
      <c r="I54" s="58" t="s">
        <v>51</v>
      </c>
      <c r="J54" s="58" t="s">
        <v>51</v>
      </c>
      <c r="K54" s="44" t="s">
        <v>51</v>
      </c>
      <c r="L54" s="44" t="s">
        <v>51</v>
      </c>
      <c r="M54" s="58" t="s">
        <v>51</v>
      </c>
      <c r="N54" s="58" t="s">
        <v>51</v>
      </c>
      <c r="O54" s="58" t="s">
        <v>51</v>
      </c>
      <c r="P54" s="58" t="s">
        <v>51</v>
      </c>
      <c r="Q54" s="58" t="s">
        <v>51</v>
      </c>
      <c r="R54" s="44" t="s">
        <v>51</v>
      </c>
      <c r="S54" s="44" t="s">
        <v>51</v>
      </c>
      <c r="T54" s="58" t="s">
        <v>51</v>
      </c>
      <c r="U54" s="58" t="s">
        <v>51</v>
      </c>
      <c r="V54" s="59" t="s">
        <v>51</v>
      </c>
      <c r="W54" s="58" t="s">
        <v>51</v>
      </c>
      <c r="X54" s="59" t="s">
        <v>51</v>
      </c>
      <c r="Y54" s="31" t="s">
        <v>51</v>
      </c>
      <c r="Z54" s="31" t="s">
        <v>51</v>
      </c>
      <c r="AA54" s="59" t="s">
        <v>51</v>
      </c>
      <c r="AB54" s="59" t="s">
        <v>51</v>
      </c>
      <c r="AC54" s="59" t="s">
        <v>51</v>
      </c>
      <c r="AD54" s="58" t="s">
        <v>51</v>
      </c>
      <c r="AE54" s="59" t="s">
        <v>51</v>
      </c>
      <c r="AF54" s="31" t="s">
        <v>51</v>
      </c>
      <c r="AG54" s="31" t="s">
        <v>51</v>
      </c>
      <c r="AH54" s="59" t="s">
        <v>51</v>
      </c>
      <c r="AI54" s="58" t="s">
        <v>51</v>
      </c>
      <c r="AJ54" s="58" t="s">
        <v>51</v>
      </c>
      <c r="AK54" s="58" t="s">
        <v>51</v>
      </c>
      <c r="AL54" s="58" t="s">
        <v>51</v>
      </c>
    </row>
    <row r="55" spans="1:38" ht="15.75" x14ac:dyDescent="0.25">
      <c r="A55" s="37"/>
      <c r="B55" s="38" t="str">
        <f>'Таблица № 2'!B54</f>
        <v>от ТК15  до врезки Ленина23, АК и до ТП Ленина47</v>
      </c>
      <c r="C55" s="37"/>
      <c r="D55" s="44" t="s">
        <v>51</v>
      </c>
      <c r="E55" s="44" t="s">
        <v>51</v>
      </c>
      <c r="F55" s="58" t="s">
        <v>51</v>
      </c>
      <c r="G55" s="58" t="s">
        <v>51</v>
      </c>
      <c r="H55" s="58" t="s">
        <v>51</v>
      </c>
      <c r="I55" s="58" t="s">
        <v>51</v>
      </c>
      <c r="J55" s="58" t="s">
        <v>51</v>
      </c>
      <c r="K55" s="44" t="s">
        <v>51</v>
      </c>
      <c r="L55" s="44" t="s">
        <v>51</v>
      </c>
      <c r="M55" s="58" t="s">
        <v>51</v>
      </c>
      <c r="N55" s="58" t="s">
        <v>51</v>
      </c>
      <c r="O55" s="58" t="s">
        <v>51</v>
      </c>
      <c r="P55" s="58" t="s">
        <v>51</v>
      </c>
      <c r="Q55" s="58" t="s">
        <v>51</v>
      </c>
      <c r="R55" s="44" t="s">
        <v>51</v>
      </c>
      <c r="S55" s="44" t="s">
        <v>51</v>
      </c>
      <c r="T55" s="58" t="s">
        <v>51</v>
      </c>
      <c r="U55" s="58" t="s">
        <v>51</v>
      </c>
      <c r="V55" s="59" t="s">
        <v>51</v>
      </c>
      <c r="W55" s="58" t="s">
        <v>51</v>
      </c>
      <c r="X55" s="59" t="s">
        <v>51</v>
      </c>
      <c r="Y55" s="31" t="s">
        <v>51</v>
      </c>
      <c r="Z55" s="31" t="s">
        <v>51</v>
      </c>
      <c r="AA55" s="59" t="s">
        <v>51</v>
      </c>
      <c r="AB55" s="59" t="s">
        <v>51</v>
      </c>
      <c r="AC55" s="59" t="s">
        <v>51</v>
      </c>
      <c r="AD55" s="58" t="s">
        <v>51</v>
      </c>
      <c r="AE55" s="59" t="s">
        <v>51</v>
      </c>
      <c r="AF55" s="31" t="s">
        <v>51</v>
      </c>
      <c r="AG55" s="31" t="s">
        <v>51</v>
      </c>
      <c r="AH55" s="59" t="s">
        <v>51</v>
      </c>
      <c r="AI55" s="58" t="s">
        <v>51</v>
      </c>
      <c r="AJ55" s="58" t="s">
        <v>51</v>
      </c>
      <c r="AK55" s="58" t="s">
        <v>51</v>
      </c>
      <c r="AL55" s="58" t="s">
        <v>51</v>
      </c>
    </row>
    <row r="56" spans="1:38" ht="15.75" x14ac:dyDescent="0.25">
      <c r="A56" s="37"/>
      <c r="B56" s="38" t="str">
        <f>'Таблица № 2'!B55</f>
        <v>от ТК 28 до тк 26</v>
      </c>
      <c r="C56" s="37"/>
      <c r="D56" s="44" t="s">
        <v>51</v>
      </c>
      <c r="E56" s="44" t="s">
        <v>51</v>
      </c>
      <c r="F56" s="58" t="s">
        <v>51</v>
      </c>
      <c r="G56" s="58" t="s">
        <v>51</v>
      </c>
      <c r="H56" s="58" t="s">
        <v>51</v>
      </c>
      <c r="I56" s="58" t="s">
        <v>51</v>
      </c>
      <c r="J56" s="58" t="s">
        <v>51</v>
      </c>
      <c r="K56" s="44" t="s">
        <v>51</v>
      </c>
      <c r="L56" s="44" t="s">
        <v>51</v>
      </c>
      <c r="M56" s="58" t="s">
        <v>51</v>
      </c>
      <c r="N56" s="58" t="s">
        <v>51</v>
      </c>
      <c r="O56" s="58" t="s">
        <v>51</v>
      </c>
      <c r="P56" s="58" t="s">
        <v>51</v>
      </c>
      <c r="Q56" s="58" t="s">
        <v>51</v>
      </c>
      <c r="R56" s="44" t="s">
        <v>51</v>
      </c>
      <c r="S56" s="44" t="s">
        <v>51</v>
      </c>
      <c r="T56" s="58" t="s">
        <v>51</v>
      </c>
      <c r="U56" s="58" t="s">
        <v>51</v>
      </c>
      <c r="V56" s="59" t="s">
        <v>51</v>
      </c>
      <c r="W56" s="58" t="s">
        <v>51</v>
      </c>
      <c r="X56" s="59" t="s">
        <v>51</v>
      </c>
      <c r="Y56" s="31" t="s">
        <v>51</v>
      </c>
      <c r="Z56" s="31" t="s">
        <v>51</v>
      </c>
      <c r="AA56" s="59" t="s">
        <v>51</v>
      </c>
      <c r="AB56" s="59" t="s">
        <v>51</v>
      </c>
      <c r="AC56" s="59" t="s">
        <v>51</v>
      </c>
      <c r="AD56" s="58" t="s">
        <v>51</v>
      </c>
      <c r="AE56" s="59" t="s">
        <v>51</v>
      </c>
      <c r="AF56" s="31" t="s">
        <v>51</v>
      </c>
      <c r="AG56" s="31" t="s">
        <v>51</v>
      </c>
      <c r="AH56" s="59" t="s">
        <v>51</v>
      </c>
      <c r="AI56" s="58" t="s">
        <v>51</v>
      </c>
      <c r="AJ56" s="58" t="s">
        <v>51</v>
      </c>
      <c r="AK56" s="58" t="s">
        <v>51</v>
      </c>
      <c r="AL56" s="58" t="s">
        <v>51</v>
      </c>
    </row>
    <row r="57" spans="1:38" ht="15.75" x14ac:dyDescent="0.25">
      <c r="A57" s="37"/>
      <c r="B57" s="38" t="str">
        <f>'Таблица № 2'!B56</f>
        <v>от ТК до врезки в ГИБДД</v>
      </c>
      <c r="C57" s="37"/>
      <c r="D57" s="44" t="s">
        <v>51</v>
      </c>
      <c r="E57" s="44" t="s">
        <v>51</v>
      </c>
      <c r="F57" s="58" t="s">
        <v>51</v>
      </c>
      <c r="G57" s="58" t="s">
        <v>51</v>
      </c>
      <c r="H57" s="58" t="s">
        <v>51</v>
      </c>
      <c r="I57" s="58" t="s">
        <v>51</v>
      </c>
      <c r="J57" s="58" t="s">
        <v>51</v>
      </c>
      <c r="K57" s="44" t="s">
        <v>51</v>
      </c>
      <c r="L57" s="44" t="s">
        <v>51</v>
      </c>
      <c r="M57" s="58" t="s">
        <v>51</v>
      </c>
      <c r="N57" s="58" t="s">
        <v>51</v>
      </c>
      <c r="O57" s="58" t="s">
        <v>51</v>
      </c>
      <c r="P57" s="58" t="s">
        <v>51</v>
      </c>
      <c r="Q57" s="58" t="s">
        <v>51</v>
      </c>
      <c r="R57" s="44" t="s">
        <v>51</v>
      </c>
      <c r="S57" s="44" t="s">
        <v>51</v>
      </c>
      <c r="T57" s="58" t="s">
        <v>51</v>
      </c>
      <c r="U57" s="58" t="s">
        <v>51</v>
      </c>
      <c r="V57" s="59" t="s">
        <v>51</v>
      </c>
      <c r="W57" s="58" t="s">
        <v>51</v>
      </c>
      <c r="X57" s="59" t="s">
        <v>51</v>
      </c>
      <c r="Y57" s="31" t="s">
        <v>51</v>
      </c>
      <c r="Z57" s="31" t="s">
        <v>51</v>
      </c>
      <c r="AA57" s="59" t="s">
        <v>51</v>
      </c>
      <c r="AB57" s="59" t="s">
        <v>51</v>
      </c>
      <c r="AC57" s="59" t="s">
        <v>51</v>
      </c>
      <c r="AD57" s="58" t="s">
        <v>51</v>
      </c>
      <c r="AE57" s="59" t="s">
        <v>51</v>
      </c>
      <c r="AF57" s="31" t="s">
        <v>51</v>
      </c>
      <c r="AG57" s="31" t="s">
        <v>51</v>
      </c>
      <c r="AH57" s="59" t="s">
        <v>51</v>
      </c>
      <c r="AI57" s="58" t="s">
        <v>51</v>
      </c>
      <c r="AJ57" s="58" t="s">
        <v>51</v>
      </c>
      <c r="AK57" s="58" t="s">
        <v>51</v>
      </c>
      <c r="AL57" s="58" t="s">
        <v>51</v>
      </c>
    </row>
    <row r="58" spans="1:38" ht="15.75" x14ac:dyDescent="0.25">
      <c r="A58" s="37"/>
      <c r="B58" s="38" t="str">
        <f>'Таблица № 2'!B57</f>
        <v>от ТК 26 до ТК 25, от ТК 25 до ТК 25а</v>
      </c>
      <c r="C58" s="37"/>
      <c r="D58" s="44" t="s">
        <v>51</v>
      </c>
      <c r="E58" s="44" t="s">
        <v>51</v>
      </c>
      <c r="F58" s="58" t="s">
        <v>51</v>
      </c>
      <c r="G58" s="58" t="s">
        <v>51</v>
      </c>
      <c r="H58" s="58" t="s">
        <v>51</v>
      </c>
      <c r="I58" s="58" t="s">
        <v>51</v>
      </c>
      <c r="J58" s="58" t="s">
        <v>51</v>
      </c>
      <c r="K58" s="44" t="s">
        <v>51</v>
      </c>
      <c r="L58" s="44" t="s">
        <v>51</v>
      </c>
      <c r="M58" s="58" t="s">
        <v>51</v>
      </c>
      <c r="N58" s="58" t="s">
        <v>51</v>
      </c>
      <c r="O58" s="58" t="s">
        <v>51</v>
      </c>
      <c r="P58" s="58" t="s">
        <v>51</v>
      </c>
      <c r="Q58" s="58" t="s">
        <v>51</v>
      </c>
      <c r="R58" s="44" t="s">
        <v>51</v>
      </c>
      <c r="S58" s="44" t="s">
        <v>51</v>
      </c>
      <c r="T58" s="58" t="s">
        <v>51</v>
      </c>
      <c r="U58" s="58" t="s">
        <v>51</v>
      </c>
      <c r="V58" s="59" t="s">
        <v>51</v>
      </c>
      <c r="W58" s="58" t="s">
        <v>51</v>
      </c>
      <c r="X58" s="59" t="s">
        <v>51</v>
      </c>
      <c r="Y58" s="31" t="s">
        <v>51</v>
      </c>
      <c r="Z58" s="31" t="s">
        <v>51</v>
      </c>
      <c r="AA58" s="59" t="s">
        <v>51</v>
      </c>
      <c r="AB58" s="59" t="s">
        <v>51</v>
      </c>
      <c r="AC58" s="59" t="s">
        <v>51</v>
      </c>
      <c r="AD58" s="58" t="s">
        <v>51</v>
      </c>
      <c r="AE58" s="59" t="s">
        <v>51</v>
      </c>
      <c r="AF58" s="31" t="s">
        <v>51</v>
      </c>
      <c r="AG58" s="31" t="s">
        <v>51</v>
      </c>
      <c r="AH58" s="59" t="s">
        <v>51</v>
      </c>
      <c r="AI58" s="58" t="s">
        <v>51</v>
      </c>
      <c r="AJ58" s="58" t="s">
        <v>51</v>
      </c>
      <c r="AK58" s="58" t="s">
        <v>51</v>
      </c>
      <c r="AL58" s="58" t="s">
        <v>51</v>
      </c>
    </row>
    <row r="59" spans="1:38" ht="15.75" x14ac:dyDescent="0.25">
      <c r="A59" s="37"/>
      <c r="B59" s="38" t="str">
        <f>'Таблица № 2'!B58</f>
        <v>вводы ул. Октябрьская</v>
      </c>
      <c r="C59" s="37"/>
      <c r="D59" s="44" t="s">
        <v>51</v>
      </c>
      <c r="E59" s="44" t="s">
        <v>51</v>
      </c>
      <c r="F59" s="58" t="s">
        <v>51</v>
      </c>
      <c r="G59" s="58" t="s">
        <v>51</v>
      </c>
      <c r="H59" s="58" t="s">
        <v>51</v>
      </c>
      <c r="I59" s="58" t="s">
        <v>51</v>
      </c>
      <c r="J59" s="58" t="s">
        <v>51</v>
      </c>
      <c r="K59" s="44" t="s">
        <v>51</v>
      </c>
      <c r="L59" s="44" t="s">
        <v>51</v>
      </c>
      <c r="M59" s="58" t="s">
        <v>51</v>
      </c>
      <c r="N59" s="58" t="s">
        <v>51</v>
      </c>
      <c r="O59" s="58" t="s">
        <v>51</v>
      </c>
      <c r="P59" s="58" t="s">
        <v>51</v>
      </c>
      <c r="Q59" s="58" t="s">
        <v>51</v>
      </c>
      <c r="R59" s="44" t="s">
        <v>51</v>
      </c>
      <c r="S59" s="44" t="s">
        <v>51</v>
      </c>
      <c r="T59" s="58" t="s">
        <v>51</v>
      </c>
      <c r="U59" s="58" t="s">
        <v>51</v>
      </c>
      <c r="V59" s="59" t="s">
        <v>51</v>
      </c>
      <c r="W59" s="58" t="s">
        <v>51</v>
      </c>
      <c r="X59" s="59" t="s">
        <v>51</v>
      </c>
      <c r="Y59" s="31" t="s">
        <v>51</v>
      </c>
      <c r="Z59" s="31" t="s">
        <v>51</v>
      </c>
      <c r="AA59" s="59" t="s">
        <v>51</v>
      </c>
      <c r="AB59" s="59" t="s">
        <v>51</v>
      </c>
      <c r="AC59" s="59" t="s">
        <v>51</v>
      </c>
      <c r="AD59" s="58" t="s">
        <v>51</v>
      </c>
      <c r="AE59" s="59" t="s">
        <v>51</v>
      </c>
      <c r="AF59" s="31" t="s">
        <v>51</v>
      </c>
      <c r="AG59" s="31" t="s">
        <v>51</v>
      </c>
      <c r="AH59" s="59" t="s">
        <v>51</v>
      </c>
      <c r="AI59" s="58" t="s">
        <v>51</v>
      </c>
      <c r="AJ59" s="58" t="s">
        <v>51</v>
      </c>
      <c r="AK59" s="58" t="s">
        <v>51</v>
      </c>
      <c r="AL59" s="58" t="s">
        <v>51</v>
      </c>
    </row>
    <row r="60" spans="1:38" ht="15.75" x14ac:dyDescent="0.25">
      <c r="A60" s="37"/>
      <c r="B60" s="38" t="str">
        <f>'Таблица № 2'!B59</f>
        <v>ввод ул. 9 Мая</v>
      </c>
      <c r="C60" s="37"/>
      <c r="D60" s="44" t="s">
        <v>51</v>
      </c>
      <c r="E60" s="44" t="s">
        <v>51</v>
      </c>
      <c r="F60" s="58" t="s">
        <v>51</v>
      </c>
      <c r="G60" s="58" t="s">
        <v>51</v>
      </c>
      <c r="H60" s="58" t="s">
        <v>51</v>
      </c>
      <c r="I60" s="58" t="s">
        <v>51</v>
      </c>
      <c r="J60" s="58" t="s">
        <v>51</v>
      </c>
      <c r="K60" s="44" t="s">
        <v>51</v>
      </c>
      <c r="L60" s="44" t="s">
        <v>51</v>
      </c>
      <c r="M60" s="58" t="s">
        <v>51</v>
      </c>
      <c r="N60" s="58" t="s">
        <v>51</v>
      </c>
      <c r="O60" s="58" t="s">
        <v>51</v>
      </c>
      <c r="P60" s="58" t="s">
        <v>51</v>
      </c>
      <c r="Q60" s="58" t="s">
        <v>51</v>
      </c>
      <c r="R60" s="44" t="s">
        <v>51</v>
      </c>
      <c r="S60" s="44" t="s">
        <v>51</v>
      </c>
      <c r="T60" s="58" t="s">
        <v>51</v>
      </c>
      <c r="U60" s="58" t="s">
        <v>51</v>
      </c>
      <c r="V60" s="59" t="s">
        <v>51</v>
      </c>
      <c r="W60" s="58" t="s">
        <v>51</v>
      </c>
      <c r="X60" s="59" t="s">
        <v>51</v>
      </c>
      <c r="Y60" s="31" t="s">
        <v>51</v>
      </c>
      <c r="Z60" s="31" t="s">
        <v>51</v>
      </c>
      <c r="AA60" s="59" t="s">
        <v>51</v>
      </c>
      <c r="AB60" s="59" t="s">
        <v>51</v>
      </c>
      <c r="AC60" s="59" t="s">
        <v>51</v>
      </c>
      <c r="AD60" s="58" t="s">
        <v>51</v>
      </c>
      <c r="AE60" s="59" t="s">
        <v>51</v>
      </c>
      <c r="AF60" s="31" t="s">
        <v>51</v>
      </c>
      <c r="AG60" s="31" t="s">
        <v>51</v>
      </c>
      <c r="AH60" s="59" t="s">
        <v>51</v>
      </c>
      <c r="AI60" s="58" t="s">
        <v>51</v>
      </c>
      <c r="AJ60" s="58" t="s">
        <v>51</v>
      </c>
      <c r="AK60" s="58" t="s">
        <v>51</v>
      </c>
      <c r="AL60" s="58" t="s">
        <v>51</v>
      </c>
    </row>
    <row r="61" spans="1:38" ht="15.75" x14ac:dyDescent="0.25">
      <c r="A61" s="37"/>
      <c r="B61" s="38" t="str">
        <f>'Таблица № 2'!B60</f>
        <v>ввод Д/с №11 ул. Сапёрная</v>
      </c>
      <c r="C61" s="37"/>
      <c r="D61" s="44" t="s">
        <v>51</v>
      </c>
      <c r="E61" s="44" t="s">
        <v>51</v>
      </c>
      <c r="F61" s="58" t="s">
        <v>51</v>
      </c>
      <c r="G61" s="58" t="s">
        <v>51</v>
      </c>
      <c r="H61" s="58" t="s">
        <v>51</v>
      </c>
      <c r="I61" s="58" t="s">
        <v>51</v>
      </c>
      <c r="J61" s="58" t="s">
        <v>51</v>
      </c>
      <c r="K61" s="44" t="s">
        <v>51</v>
      </c>
      <c r="L61" s="44" t="s">
        <v>51</v>
      </c>
      <c r="M61" s="58" t="s">
        <v>51</v>
      </c>
      <c r="N61" s="58" t="s">
        <v>51</v>
      </c>
      <c r="O61" s="58" t="s">
        <v>51</v>
      </c>
      <c r="P61" s="58" t="s">
        <v>51</v>
      </c>
      <c r="Q61" s="58" t="s">
        <v>51</v>
      </c>
      <c r="R61" s="44" t="s">
        <v>51</v>
      </c>
      <c r="S61" s="44" t="s">
        <v>51</v>
      </c>
      <c r="T61" s="58" t="s">
        <v>51</v>
      </c>
      <c r="U61" s="58" t="s">
        <v>51</v>
      </c>
      <c r="V61" s="59" t="s">
        <v>51</v>
      </c>
      <c r="W61" s="58" t="s">
        <v>51</v>
      </c>
      <c r="X61" s="59" t="s">
        <v>51</v>
      </c>
      <c r="Y61" s="31" t="s">
        <v>51</v>
      </c>
      <c r="Z61" s="31" t="s">
        <v>51</v>
      </c>
      <c r="AA61" s="59" t="s">
        <v>51</v>
      </c>
      <c r="AB61" s="59" t="s">
        <v>51</v>
      </c>
      <c r="AC61" s="59" t="s">
        <v>51</v>
      </c>
      <c r="AD61" s="58" t="s">
        <v>51</v>
      </c>
      <c r="AE61" s="59" t="s">
        <v>51</v>
      </c>
      <c r="AF61" s="31" t="s">
        <v>51</v>
      </c>
      <c r="AG61" s="31" t="s">
        <v>51</v>
      </c>
      <c r="AH61" s="59" t="s">
        <v>51</v>
      </c>
      <c r="AI61" s="58" t="s">
        <v>51</v>
      </c>
      <c r="AJ61" s="58" t="s">
        <v>51</v>
      </c>
      <c r="AK61" s="58" t="s">
        <v>51</v>
      </c>
      <c r="AL61" s="58" t="s">
        <v>51</v>
      </c>
    </row>
    <row r="62" spans="1:38" ht="15.75" x14ac:dyDescent="0.25">
      <c r="A62" s="37"/>
      <c r="B62" s="38" t="str">
        <f>'Таблица № 2'!B61</f>
        <v>ввод Д/с №14 ул. Ульяновых</v>
      </c>
      <c r="C62" s="37"/>
      <c r="D62" s="44" t="s">
        <v>51</v>
      </c>
      <c r="E62" s="44" t="s">
        <v>51</v>
      </c>
      <c r="F62" s="58" t="s">
        <v>51</v>
      </c>
      <c r="G62" s="58" t="s">
        <v>51</v>
      </c>
      <c r="H62" s="58" t="s">
        <v>51</v>
      </c>
      <c r="I62" s="58" t="s">
        <v>51</v>
      </c>
      <c r="J62" s="58" t="s">
        <v>51</v>
      </c>
      <c r="K62" s="44" t="s">
        <v>51</v>
      </c>
      <c r="L62" s="44" t="s">
        <v>51</v>
      </c>
      <c r="M62" s="58" t="s">
        <v>51</v>
      </c>
      <c r="N62" s="58" t="s">
        <v>51</v>
      </c>
      <c r="O62" s="58" t="s">
        <v>51</v>
      </c>
      <c r="P62" s="58" t="s">
        <v>51</v>
      </c>
      <c r="Q62" s="58" t="s">
        <v>51</v>
      </c>
      <c r="R62" s="44" t="s">
        <v>51</v>
      </c>
      <c r="S62" s="44" t="s">
        <v>51</v>
      </c>
      <c r="T62" s="58" t="s">
        <v>51</v>
      </c>
      <c r="U62" s="58" t="s">
        <v>51</v>
      </c>
      <c r="V62" s="59" t="s">
        <v>51</v>
      </c>
      <c r="W62" s="58" t="s">
        <v>51</v>
      </c>
      <c r="X62" s="59" t="s">
        <v>51</v>
      </c>
      <c r="Y62" s="31" t="s">
        <v>51</v>
      </c>
      <c r="Z62" s="31" t="s">
        <v>51</v>
      </c>
      <c r="AA62" s="59" t="s">
        <v>51</v>
      </c>
      <c r="AB62" s="59" t="s">
        <v>51</v>
      </c>
      <c r="AC62" s="59" t="s">
        <v>51</v>
      </c>
      <c r="AD62" s="58" t="s">
        <v>51</v>
      </c>
      <c r="AE62" s="59" t="s">
        <v>51</v>
      </c>
      <c r="AF62" s="31" t="s">
        <v>51</v>
      </c>
      <c r="AG62" s="31" t="s">
        <v>51</v>
      </c>
      <c r="AH62" s="59" t="s">
        <v>51</v>
      </c>
      <c r="AI62" s="58" t="s">
        <v>51</v>
      </c>
      <c r="AJ62" s="58" t="s">
        <v>51</v>
      </c>
      <c r="AK62" s="58" t="s">
        <v>51</v>
      </c>
      <c r="AL62" s="58" t="s">
        <v>51</v>
      </c>
    </row>
    <row r="63" spans="1:38" ht="31.5" x14ac:dyDescent="0.25">
      <c r="A63" s="37"/>
      <c r="B63" s="38" t="str">
        <f>'Таблица № 2'!B62</f>
        <v>МБУ"Центр психолого педагогической реабилитации, ул. Ломоносова</v>
      </c>
      <c r="C63" s="37"/>
      <c r="D63" s="44" t="s">
        <v>51</v>
      </c>
      <c r="E63" s="44" t="s">
        <v>51</v>
      </c>
      <c r="F63" s="58" t="s">
        <v>51</v>
      </c>
      <c r="G63" s="58" t="s">
        <v>51</v>
      </c>
      <c r="H63" s="58" t="s">
        <v>51</v>
      </c>
      <c r="I63" s="58" t="s">
        <v>51</v>
      </c>
      <c r="J63" s="58" t="s">
        <v>51</v>
      </c>
      <c r="K63" s="44" t="s">
        <v>51</v>
      </c>
      <c r="L63" s="44" t="s">
        <v>51</v>
      </c>
      <c r="M63" s="58" t="s">
        <v>51</v>
      </c>
      <c r="N63" s="58" t="s">
        <v>51</v>
      </c>
      <c r="O63" s="58" t="s">
        <v>51</v>
      </c>
      <c r="P63" s="58" t="s">
        <v>51</v>
      </c>
      <c r="Q63" s="58" t="s">
        <v>51</v>
      </c>
      <c r="R63" s="44" t="s">
        <v>51</v>
      </c>
      <c r="S63" s="44" t="s">
        <v>51</v>
      </c>
      <c r="T63" s="58" t="s">
        <v>51</v>
      </c>
      <c r="U63" s="58" t="s">
        <v>51</v>
      </c>
      <c r="V63" s="59" t="s">
        <v>51</v>
      </c>
      <c r="W63" s="58" t="s">
        <v>51</v>
      </c>
      <c r="X63" s="59" t="s">
        <v>51</v>
      </c>
      <c r="Y63" s="31" t="s">
        <v>51</v>
      </c>
      <c r="Z63" s="31" t="s">
        <v>51</v>
      </c>
      <c r="AA63" s="59" t="s">
        <v>51</v>
      </c>
      <c r="AB63" s="59" t="s">
        <v>51</v>
      </c>
      <c r="AC63" s="59" t="s">
        <v>51</v>
      </c>
      <c r="AD63" s="58" t="s">
        <v>51</v>
      </c>
      <c r="AE63" s="59" t="s">
        <v>51</v>
      </c>
      <c r="AF63" s="31" t="s">
        <v>51</v>
      </c>
      <c r="AG63" s="31" t="s">
        <v>51</v>
      </c>
      <c r="AH63" s="59" t="s">
        <v>51</v>
      </c>
      <c r="AI63" s="58" t="s">
        <v>51</v>
      </c>
      <c r="AJ63" s="58" t="s">
        <v>51</v>
      </c>
      <c r="AK63" s="58" t="s">
        <v>51</v>
      </c>
      <c r="AL63" s="58" t="s">
        <v>51</v>
      </c>
    </row>
    <row r="64" spans="1:38" ht="15.75" x14ac:dyDescent="0.25">
      <c r="A64" s="37"/>
      <c r="B64" s="38" t="str">
        <f>'Таблица № 2'!B63</f>
        <v>ввод Штаб бригады, ул. Зои Космодемьянской</v>
      </c>
      <c r="C64" s="37"/>
      <c r="D64" s="44" t="s">
        <v>51</v>
      </c>
      <c r="E64" s="44" t="s">
        <v>51</v>
      </c>
      <c r="F64" s="58" t="s">
        <v>51</v>
      </c>
      <c r="G64" s="58" t="s">
        <v>51</v>
      </c>
      <c r="H64" s="58" t="s">
        <v>51</v>
      </c>
      <c r="I64" s="58" t="s">
        <v>51</v>
      </c>
      <c r="J64" s="58" t="s">
        <v>51</v>
      </c>
      <c r="K64" s="44" t="s">
        <v>51</v>
      </c>
      <c r="L64" s="44" t="s">
        <v>51</v>
      </c>
      <c r="M64" s="58" t="s">
        <v>51</v>
      </c>
      <c r="N64" s="58" t="s">
        <v>51</v>
      </c>
      <c r="O64" s="58" t="s">
        <v>51</v>
      </c>
      <c r="P64" s="58" t="s">
        <v>51</v>
      </c>
      <c r="Q64" s="58" t="s">
        <v>51</v>
      </c>
      <c r="R64" s="44" t="s">
        <v>51</v>
      </c>
      <c r="S64" s="44" t="s">
        <v>51</v>
      </c>
      <c r="T64" s="58" t="s">
        <v>51</v>
      </c>
      <c r="U64" s="58" t="s">
        <v>51</v>
      </c>
      <c r="V64" s="59" t="s">
        <v>51</v>
      </c>
      <c r="W64" s="58" t="s">
        <v>51</v>
      </c>
      <c r="X64" s="59" t="s">
        <v>51</v>
      </c>
      <c r="Y64" s="31" t="s">
        <v>51</v>
      </c>
      <c r="Z64" s="31" t="s">
        <v>51</v>
      </c>
      <c r="AA64" s="59" t="s">
        <v>51</v>
      </c>
      <c r="AB64" s="59" t="s">
        <v>51</v>
      </c>
      <c r="AC64" s="59" t="s">
        <v>51</v>
      </c>
      <c r="AD64" s="58" t="s">
        <v>51</v>
      </c>
      <c r="AE64" s="59" t="s">
        <v>51</v>
      </c>
      <c r="AF64" s="31" t="s">
        <v>51</v>
      </c>
      <c r="AG64" s="31" t="s">
        <v>51</v>
      </c>
      <c r="AH64" s="59" t="s">
        <v>51</v>
      </c>
      <c r="AI64" s="58" t="s">
        <v>51</v>
      </c>
      <c r="AJ64" s="58" t="s">
        <v>51</v>
      </c>
      <c r="AK64" s="58" t="s">
        <v>51</v>
      </c>
      <c r="AL64" s="58" t="s">
        <v>51</v>
      </c>
    </row>
    <row r="65" spans="1:38" ht="15.75" x14ac:dyDescent="0.25">
      <c r="A65" s="37"/>
      <c r="B65" s="38" t="str">
        <f>'Таблица № 2'!B64</f>
        <v>ввод Дом Культуры, ул. Красноармейская</v>
      </c>
      <c r="C65" s="37"/>
      <c r="D65" s="44" t="s">
        <v>51</v>
      </c>
      <c r="E65" s="44" t="s">
        <v>51</v>
      </c>
      <c r="F65" s="58" t="s">
        <v>51</v>
      </c>
      <c r="G65" s="58" t="s">
        <v>51</v>
      </c>
      <c r="H65" s="58" t="s">
        <v>51</v>
      </c>
      <c r="I65" s="58" t="s">
        <v>51</v>
      </c>
      <c r="J65" s="58" t="s">
        <v>51</v>
      </c>
      <c r="K65" s="44" t="s">
        <v>51</v>
      </c>
      <c r="L65" s="44" t="s">
        <v>51</v>
      </c>
      <c r="M65" s="58" t="s">
        <v>51</v>
      </c>
      <c r="N65" s="58" t="s">
        <v>51</v>
      </c>
      <c r="O65" s="58" t="s">
        <v>51</v>
      </c>
      <c r="P65" s="58" t="s">
        <v>51</v>
      </c>
      <c r="Q65" s="58" t="s">
        <v>51</v>
      </c>
      <c r="R65" s="44" t="s">
        <v>51</v>
      </c>
      <c r="S65" s="44" t="s">
        <v>51</v>
      </c>
      <c r="T65" s="58" t="s">
        <v>51</v>
      </c>
      <c r="U65" s="58" t="s">
        <v>51</v>
      </c>
      <c r="V65" s="59" t="s">
        <v>51</v>
      </c>
      <c r="W65" s="58" t="s">
        <v>51</v>
      </c>
      <c r="X65" s="59" t="s">
        <v>51</v>
      </c>
      <c r="Y65" s="31" t="s">
        <v>51</v>
      </c>
      <c r="Z65" s="31" t="s">
        <v>51</v>
      </c>
      <c r="AA65" s="59" t="s">
        <v>51</v>
      </c>
      <c r="AB65" s="59" t="s">
        <v>51</v>
      </c>
      <c r="AC65" s="59" t="s">
        <v>51</v>
      </c>
      <c r="AD65" s="58" t="s">
        <v>51</v>
      </c>
      <c r="AE65" s="59" t="s">
        <v>51</v>
      </c>
      <c r="AF65" s="31" t="s">
        <v>51</v>
      </c>
      <c r="AG65" s="31" t="s">
        <v>51</v>
      </c>
      <c r="AH65" s="59" t="s">
        <v>51</v>
      </c>
      <c r="AI65" s="58" t="s">
        <v>51</v>
      </c>
      <c r="AJ65" s="58" t="s">
        <v>51</v>
      </c>
      <c r="AK65" s="58" t="s">
        <v>51</v>
      </c>
      <c r="AL65" s="58" t="s">
        <v>51</v>
      </c>
    </row>
    <row r="66" spans="1:38" ht="15.75" x14ac:dyDescent="0.25">
      <c r="A66" s="37"/>
      <c r="B66" s="38" t="str">
        <f>'Таблица № 2'!B65</f>
        <v>ввод Автосервис ул. Малахова</v>
      </c>
      <c r="C66" s="37"/>
      <c r="D66" s="44" t="s">
        <v>51</v>
      </c>
      <c r="E66" s="44" t="s">
        <v>51</v>
      </c>
      <c r="F66" s="58" t="s">
        <v>51</v>
      </c>
      <c r="G66" s="58" t="s">
        <v>51</v>
      </c>
      <c r="H66" s="58" t="s">
        <v>51</v>
      </c>
      <c r="I66" s="58" t="s">
        <v>51</v>
      </c>
      <c r="J66" s="58" t="s">
        <v>51</v>
      </c>
      <c r="K66" s="44" t="s">
        <v>51</v>
      </c>
      <c r="L66" s="44" t="s">
        <v>51</v>
      </c>
      <c r="M66" s="58" t="s">
        <v>51</v>
      </c>
      <c r="N66" s="58" t="s">
        <v>51</v>
      </c>
      <c r="O66" s="58" t="s">
        <v>51</v>
      </c>
      <c r="P66" s="58" t="s">
        <v>51</v>
      </c>
      <c r="Q66" s="58" t="s">
        <v>51</v>
      </c>
      <c r="R66" s="44" t="s">
        <v>51</v>
      </c>
      <c r="S66" s="44" t="s">
        <v>51</v>
      </c>
      <c r="T66" s="58" t="s">
        <v>51</v>
      </c>
      <c r="U66" s="58" t="s">
        <v>51</v>
      </c>
      <c r="V66" s="59" t="s">
        <v>51</v>
      </c>
      <c r="W66" s="58" t="s">
        <v>51</v>
      </c>
      <c r="X66" s="59" t="s">
        <v>51</v>
      </c>
      <c r="Y66" s="31" t="s">
        <v>51</v>
      </c>
      <c r="Z66" s="31" t="s">
        <v>51</v>
      </c>
      <c r="AA66" s="59" t="s">
        <v>51</v>
      </c>
      <c r="AB66" s="59" t="s">
        <v>51</v>
      </c>
      <c r="AC66" s="59" t="s">
        <v>51</v>
      </c>
      <c r="AD66" s="58" t="s">
        <v>51</v>
      </c>
      <c r="AE66" s="59" t="s">
        <v>51</v>
      </c>
      <c r="AF66" s="31" t="s">
        <v>51</v>
      </c>
      <c r="AG66" s="31" t="s">
        <v>51</v>
      </c>
      <c r="AH66" s="59" t="s">
        <v>51</v>
      </c>
      <c r="AI66" s="58" t="s">
        <v>51</v>
      </c>
      <c r="AJ66" s="58" t="s">
        <v>51</v>
      </c>
      <c r="AK66" s="58" t="s">
        <v>51</v>
      </c>
      <c r="AL66" s="58" t="s">
        <v>51</v>
      </c>
    </row>
    <row r="67" spans="1:38" ht="15.75" x14ac:dyDescent="0.25">
      <c r="A67" s="37"/>
      <c r="B67" s="38" t="str">
        <f>'Таблица № 2'!B66</f>
        <v>ввод ДЮСШ ул. Красноармейская,1</v>
      </c>
      <c r="C67" s="37"/>
      <c r="D67" s="44" t="s">
        <v>51</v>
      </c>
      <c r="E67" s="44" t="s">
        <v>51</v>
      </c>
      <c r="F67" s="58" t="s">
        <v>51</v>
      </c>
      <c r="G67" s="58" t="s">
        <v>51</v>
      </c>
      <c r="H67" s="58" t="s">
        <v>51</v>
      </c>
      <c r="I67" s="58" t="s">
        <v>51</v>
      </c>
      <c r="J67" s="58" t="s">
        <v>51</v>
      </c>
      <c r="K67" s="44" t="s">
        <v>51</v>
      </c>
      <c r="L67" s="44" t="s">
        <v>51</v>
      </c>
      <c r="M67" s="58" t="s">
        <v>51</v>
      </c>
      <c r="N67" s="58" t="s">
        <v>51</v>
      </c>
      <c r="O67" s="58" t="s">
        <v>51</v>
      </c>
      <c r="P67" s="58" t="s">
        <v>51</v>
      </c>
      <c r="Q67" s="58" t="s">
        <v>51</v>
      </c>
      <c r="R67" s="44" t="s">
        <v>51</v>
      </c>
      <c r="S67" s="44" t="s">
        <v>51</v>
      </c>
      <c r="T67" s="58" t="s">
        <v>51</v>
      </c>
      <c r="U67" s="58" t="s">
        <v>51</v>
      </c>
      <c r="V67" s="59" t="s">
        <v>51</v>
      </c>
      <c r="W67" s="58" t="s">
        <v>51</v>
      </c>
      <c r="X67" s="59" t="s">
        <v>51</v>
      </c>
      <c r="Y67" s="31" t="s">
        <v>51</v>
      </c>
      <c r="Z67" s="31" t="s">
        <v>51</v>
      </c>
      <c r="AA67" s="59" t="s">
        <v>51</v>
      </c>
      <c r="AB67" s="59" t="s">
        <v>51</v>
      </c>
      <c r="AC67" s="59" t="s">
        <v>51</v>
      </c>
      <c r="AD67" s="58" t="s">
        <v>51</v>
      </c>
      <c r="AE67" s="59" t="s">
        <v>51</v>
      </c>
      <c r="AF67" s="31" t="s">
        <v>51</v>
      </c>
      <c r="AG67" s="31" t="s">
        <v>51</v>
      </c>
      <c r="AH67" s="59" t="s">
        <v>51</v>
      </c>
      <c r="AI67" s="58" t="s">
        <v>51</v>
      </c>
      <c r="AJ67" s="58" t="s">
        <v>51</v>
      </c>
      <c r="AK67" s="58" t="s">
        <v>51</v>
      </c>
      <c r="AL67" s="58" t="s">
        <v>51</v>
      </c>
    </row>
    <row r="68" spans="1:38" ht="15.75" x14ac:dyDescent="0.25">
      <c r="A68" s="37"/>
      <c r="B68" s="38" t="str">
        <f>'Таблица № 2'!B67</f>
        <v>ввод "Маяк" ул. Московская</v>
      </c>
      <c r="C68" s="37"/>
      <c r="D68" s="44" t="s">
        <v>51</v>
      </c>
      <c r="E68" s="44" t="s">
        <v>51</v>
      </c>
      <c r="F68" s="58" t="s">
        <v>51</v>
      </c>
      <c r="G68" s="58" t="s">
        <v>51</v>
      </c>
      <c r="H68" s="58" t="s">
        <v>51</v>
      </c>
      <c r="I68" s="58" t="s">
        <v>51</v>
      </c>
      <c r="J68" s="58" t="s">
        <v>51</v>
      </c>
      <c r="K68" s="44" t="s">
        <v>51</v>
      </c>
      <c r="L68" s="44" t="s">
        <v>51</v>
      </c>
      <c r="M68" s="58" t="s">
        <v>51</v>
      </c>
      <c r="N68" s="58" t="s">
        <v>51</v>
      </c>
      <c r="O68" s="58" t="s">
        <v>51</v>
      </c>
      <c r="P68" s="58" t="s">
        <v>51</v>
      </c>
      <c r="Q68" s="58" t="s">
        <v>51</v>
      </c>
      <c r="R68" s="44" t="s">
        <v>51</v>
      </c>
      <c r="S68" s="44" t="s">
        <v>51</v>
      </c>
      <c r="T68" s="58" t="s">
        <v>51</v>
      </c>
      <c r="U68" s="58" t="s">
        <v>51</v>
      </c>
      <c r="V68" s="59" t="s">
        <v>51</v>
      </c>
      <c r="W68" s="58" t="s">
        <v>51</v>
      </c>
      <c r="X68" s="59" t="s">
        <v>51</v>
      </c>
      <c r="Y68" s="31" t="s">
        <v>51</v>
      </c>
      <c r="Z68" s="31" t="s">
        <v>51</v>
      </c>
      <c r="AA68" s="59" t="s">
        <v>51</v>
      </c>
      <c r="AB68" s="59" t="s">
        <v>51</v>
      </c>
      <c r="AC68" s="59" t="s">
        <v>51</v>
      </c>
      <c r="AD68" s="58" t="s">
        <v>51</v>
      </c>
      <c r="AE68" s="59" t="s">
        <v>51</v>
      </c>
      <c r="AF68" s="31" t="s">
        <v>51</v>
      </c>
      <c r="AG68" s="31" t="s">
        <v>51</v>
      </c>
      <c r="AH68" s="59" t="s">
        <v>51</v>
      </c>
      <c r="AI68" s="58" t="s">
        <v>51</v>
      </c>
      <c r="AJ68" s="58" t="s">
        <v>51</v>
      </c>
      <c r="AK68" s="58" t="s">
        <v>51</v>
      </c>
      <c r="AL68" s="58" t="s">
        <v>51</v>
      </c>
    </row>
    <row r="69" spans="1:38" ht="31.5" x14ac:dyDescent="0.25">
      <c r="A69" s="37"/>
      <c r="B69" s="38" t="str">
        <f>'Таблица № 2'!B68</f>
        <v>ввод ГБУ СО КО центр Росток ул. Зои Космодемьянской</v>
      </c>
      <c r="C69" s="37"/>
      <c r="D69" s="44" t="s">
        <v>51</v>
      </c>
      <c r="E69" s="44" t="s">
        <v>51</v>
      </c>
      <c r="F69" s="58" t="s">
        <v>51</v>
      </c>
      <c r="G69" s="58" t="s">
        <v>51</v>
      </c>
      <c r="H69" s="58" t="s">
        <v>51</v>
      </c>
      <c r="I69" s="58" t="s">
        <v>51</v>
      </c>
      <c r="J69" s="58" t="s">
        <v>51</v>
      </c>
      <c r="K69" s="44" t="s">
        <v>51</v>
      </c>
      <c r="L69" s="44" t="s">
        <v>51</v>
      </c>
      <c r="M69" s="58" t="s">
        <v>51</v>
      </c>
      <c r="N69" s="58" t="s">
        <v>51</v>
      </c>
      <c r="O69" s="58" t="s">
        <v>51</v>
      </c>
      <c r="P69" s="58" t="s">
        <v>51</v>
      </c>
      <c r="Q69" s="58" t="s">
        <v>51</v>
      </c>
      <c r="R69" s="44" t="s">
        <v>51</v>
      </c>
      <c r="S69" s="44" t="s">
        <v>51</v>
      </c>
      <c r="T69" s="58" t="s">
        <v>51</v>
      </c>
      <c r="U69" s="58" t="s">
        <v>51</v>
      </c>
      <c r="V69" s="59" t="s">
        <v>51</v>
      </c>
      <c r="W69" s="58" t="s">
        <v>51</v>
      </c>
      <c r="X69" s="59" t="s">
        <v>51</v>
      </c>
      <c r="Y69" s="31" t="s">
        <v>51</v>
      </c>
      <c r="Z69" s="31" t="s">
        <v>51</v>
      </c>
      <c r="AA69" s="59" t="s">
        <v>51</v>
      </c>
      <c r="AB69" s="59" t="s">
        <v>51</v>
      </c>
      <c r="AC69" s="59" t="s">
        <v>51</v>
      </c>
      <c r="AD69" s="58" t="s">
        <v>51</v>
      </c>
      <c r="AE69" s="59" t="s">
        <v>51</v>
      </c>
      <c r="AF69" s="31" t="s">
        <v>51</v>
      </c>
      <c r="AG69" s="31" t="s">
        <v>51</v>
      </c>
      <c r="AH69" s="59" t="s">
        <v>51</v>
      </c>
      <c r="AI69" s="58" t="s">
        <v>51</v>
      </c>
      <c r="AJ69" s="58" t="s">
        <v>51</v>
      </c>
      <c r="AK69" s="58" t="s">
        <v>51</v>
      </c>
      <c r="AL69" s="58" t="s">
        <v>51</v>
      </c>
    </row>
    <row r="70" spans="1:38" ht="15.75" x14ac:dyDescent="0.25">
      <c r="A70" s="37"/>
      <c r="B70" s="38" t="str">
        <f>'Таблица № 2'!B69</f>
        <v>ввод Соцзащита пр. Ленина</v>
      </c>
      <c r="C70" s="37"/>
      <c r="D70" s="44" t="s">
        <v>51</v>
      </c>
      <c r="E70" s="44" t="s">
        <v>51</v>
      </c>
      <c r="F70" s="58" t="s">
        <v>51</v>
      </c>
      <c r="G70" s="58" t="s">
        <v>51</v>
      </c>
      <c r="H70" s="58" t="s">
        <v>51</v>
      </c>
      <c r="I70" s="58" t="s">
        <v>51</v>
      </c>
      <c r="J70" s="58" t="s">
        <v>51</v>
      </c>
      <c r="K70" s="44" t="s">
        <v>51</v>
      </c>
      <c r="L70" s="44" t="s">
        <v>51</v>
      </c>
      <c r="M70" s="58" t="s">
        <v>51</v>
      </c>
      <c r="N70" s="58" t="s">
        <v>51</v>
      </c>
      <c r="O70" s="58" t="s">
        <v>51</v>
      </c>
      <c r="P70" s="58" t="s">
        <v>51</v>
      </c>
      <c r="Q70" s="58" t="s">
        <v>51</v>
      </c>
      <c r="R70" s="44" t="s">
        <v>51</v>
      </c>
      <c r="S70" s="44" t="s">
        <v>51</v>
      </c>
      <c r="T70" s="58" t="s">
        <v>51</v>
      </c>
      <c r="U70" s="58" t="s">
        <v>51</v>
      </c>
      <c r="V70" s="59" t="s">
        <v>51</v>
      </c>
      <c r="W70" s="58" t="s">
        <v>51</v>
      </c>
      <c r="X70" s="59" t="s">
        <v>51</v>
      </c>
      <c r="Y70" s="31" t="s">
        <v>51</v>
      </c>
      <c r="Z70" s="31" t="s">
        <v>51</v>
      </c>
      <c r="AA70" s="59" t="s">
        <v>51</v>
      </c>
      <c r="AB70" s="59" t="s">
        <v>51</v>
      </c>
      <c r="AC70" s="59" t="s">
        <v>51</v>
      </c>
      <c r="AD70" s="58" t="s">
        <v>51</v>
      </c>
      <c r="AE70" s="59" t="s">
        <v>51</v>
      </c>
      <c r="AF70" s="31" t="s">
        <v>51</v>
      </c>
      <c r="AG70" s="31" t="s">
        <v>51</v>
      </c>
      <c r="AH70" s="59" t="s">
        <v>51</v>
      </c>
      <c r="AI70" s="58" t="s">
        <v>51</v>
      </c>
      <c r="AJ70" s="58" t="s">
        <v>51</v>
      </c>
      <c r="AK70" s="58" t="s">
        <v>51</v>
      </c>
      <c r="AL70" s="58" t="s">
        <v>51</v>
      </c>
    </row>
    <row r="71" spans="1:38" ht="15.75" x14ac:dyDescent="0.25">
      <c r="A71" s="37"/>
      <c r="B71" s="38" t="str">
        <f>'Таблица № 2'!B70</f>
        <v>ввод Центр гигиены ул. Ломоносова</v>
      </c>
      <c r="C71" s="37"/>
      <c r="D71" s="44" t="s">
        <v>51</v>
      </c>
      <c r="E71" s="44" t="s">
        <v>51</v>
      </c>
      <c r="F71" s="58" t="s">
        <v>51</v>
      </c>
      <c r="G71" s="58" t="s">
        <v>51</v>
      </c>
      <c r="H71" s="58" t="s">
        <v>51</v>
      </c>
      <c r="I71" s="58" t="s">
        <v>51</v>
      </c>
      <c r="J71" s="58" t="s">
        <v>51</v>
      </c>
      <c r="K71" s="44" t="s">
        <v>51</v>
      </c>
      <c r="L71" s="44" t="s">
        <v>51</v>
      </c>
      <c r="M71" s="58" t="s">
        <v>51</v>
      </c>
      <c r="N71" s="58" t="s">
        <v>51</v>
      </c>
      <c r="O71" s="58" t="s">
        <v>51</v>
      </c>
      <c r="P71" s="58" t="s">
        <v>51</v>
      </c>
      <c r="Q71" s="58" t="s">
        <v>51</v>
      </c>
      <c r="R71" s="44" t="s">
        <v>51</v>
      </c>
      <c r="S71" s="44" t="s">
        <v>51</v>
      </c>
      <c r="T71" s="58" t="s">
        <v>51</v>
      </c>
      <c r="U71" s="58" t="s">
        <v>51</v>
      </c>
      <c r="V71" s="59" t="s">
        <v>51</v>
      </c>
      <c r="W71" s="58" t="s">
        <v>51</v>
      </c>
      <c r="X71" s="59" t="s">
        <v>51</v>
      </c>
      <c r="Y71" s="31" t="s">
        <v>51</v>
      </c>
      <c r="Z71" s="31" t="s">
        <v>51</v>
      </c>
      <c r="AA71" s="59" t="s">
        <v>51</v>
      </c>
      <c r="AB71" s="59" t="s">
        <v>51</v>
      </c>
      <c r="AC71" s="59" t="s">
        <v>51</v>
      </c>
      <c r="AD71" s="58" t="s">
        <v>51</v>
      </c>
      <c r="AE71" s="59" t="s">
        <v>51</v>
      </c>
      <c r="AF71" s="31" t="s">
        <v>51</v>
      </c>
      <c r="AG71" s="31" t="s">
        <v>51</v>
      </c>
      <c r="AH71" s="59" t="s">
        <v>51</v>
      </c>
      <c r="AI71" s="58" t="s">
        <v>51</v>
      </c>
      <c r="AJ71" s="58" t="s">
        <v>51</v>
      </c>
      <c r="AK71" s="58" t="s">
        <v>51</v>
      </c>
      <c r="AL71" s="58" t="s">
        <v>51</v>
      </c>
    </row>
    <row r="72" spans="1:38" ht="15.75" x14ac:dyDescent="0.25">
      <c r="A72" s="37"/>
      <c r="B72" s="38" t="str">
        <f>'Таблица № 2'!B71</f>
        <v>ввод Дегем ул. Лесная</v>
      </c>
      <c r="C72" s="37"/>
      <c r="D72" s="44" t="s">
        <v>51</v>
      </c>
      <c r="E72" s="44" t="s">
        <v>51</v>
      </c>
      <c r="F72" s="58" t="s">
        <v>51</v>
      </c>
      <c r="G72" s="58" t="s">
        <v>51</v>
      </c>
      <c r="H72" s="58" t="s">
        <v>51</v>
      </c>
      <c r="I72" s="58" t="s">
        <v>51</v>
      </c>
      <c r="J72" s="58" t="s">
        <v>51</v>
      </c>
      <c r="K72" s="44" t="s">
        <v>51</v>
      </c>
      <c r="L72" s="44" t="s">
        <v>51</v>
      </c>
      <c r="M72" s="58" t="s">
        <v>51</v>
      </c>
      <c r="N72" s="58" t="s">
        <v>51</v>
      </c>
      <c r="O72" s="58" t="s">
        <v>51</v>
      </c>
      <c r="P72" s="58" t="s">
        <v>51</v>
      </c>
      <c r="Q72" s="58" t="s">
        <v>51</v>
      </c>
      <c r="R72" s="44" t="s">
        <v>51</v>
      </c>
      <c r="S72" s="44" t="s">
        <v>51</v>
      </c>
      <c r="T72" s="58" t="s">
        <v>51</v>
      </c>
      <c r="U72" s="58" t="s">
        <v>51</v>
      </c>
      <c r="V72" s="59" t="s">
        <v>51</v>
      </c>
      <c r="W72" s="58" t="s">
        <v>51</v>
      </c>
      <c r="X72" s="59" t="s">
        <v>51</v>
      </c>
      <c r="Y72" s="31" t="s">
        <v>51</v>
      </c>
      <c r="Z72" s="31" t="s">
        <v>51</v>
      </c>
      <c r="AA72" s="59" t="s">
        <v>51</v>
      </c>
      <c r="AB72" s="59" t="s">
        <v>51</v>
      </c>
      <c r="AC72" s="59" t="s">
        <v>51</v>
      </c>
      <c r="AD72" s="58" t="s">
        <v>51</v>
      </c>
      <c r="AE72" s="59" t="s">
        <v>51</v>
      </c>
      <c r="AF72" s="31" t="s">
        <v>51</v>
      </c>
      <c r="AG72" s="31" t="s">
        <v>51</v>
      </c>
      <c r="AH72" s="59" t="s">
        <v>51</v>
      </c>
      <c r="AI72" s="58" t="s">
        <v>51</v>
      </c>
      <c r="AJ72" s="58" t="s">
        <v>51</v>
      </c>
      <c r="AK72" s="58" t="s">
        <v>51</v>
      </c>
      <c r="AL72" s="58" t="s">
        <v>51</v>
      </c>
    </row>
    <row r="73" spans="1:38" ht="15.75" x14ac:dyDescent="0.25">
      <c r="A73" s="37"/>
      <c r="B73" s="38" t="str">
        <f>'Таблица № 2'!B72</f>
        <v>ввод ГУМ пр. Ленина</v>
      </c>
      <c r="C73" s="37"/>
      <c r="D73" s="44" t="s">
        <v>51</v>
      </c>
      <c r="E73" s="44" t="s">
        <v>51</v>
      </c>
      <c r="F73" s="58" t="s">
        <v>51</v>
      </c>
      <c r="G73" s="58" t="s">
        <v>51</v>
      </c>
      <c r="H73" s="58" t="s">
        <v>51</v>
      </c>
      <c r="I73" s="58" t="s">
        <v>51</v>
      </c>
      <c r="J73" s="58" t="s">
        <v>51</v>
      </c>
      <c r="K73" s="44" t="s">
        <v>51</v>
      </c>
      <c r="L73" s="44" t="s">
        <v>51</v>
      </c>
      <c r="M73" s="58" t="s">
        <v>51</v>
      </c>
      <c r="N73" s="58" t="s">
        <v>51</v>
      </c>
      <c r="O73" s="58" t="s">
        <v>51</v>
      </c>
      <c r="P73" s="58" t="s">
        <v>51</v>
      </c>
      <c r="Q73" s="58" t="s">
        <v>51</v>
      </c>
      <c r="R73" s="44" t="s">
        <v>51</v>
      </c>
      <c r="S73" s="44" t="s">
        <v>51</v>
      </c>
      <c r="T73" s="58" t="s">
        <v>51</v>
      </c>
      <c r="U73" s="58" t="s">
        <v>51</v>
      </c>
      <c r="V73" s="59" t="s">
        <v>51</v>
      </c>
      <c r="W73" s="58" t="s">
        <v>51</v>
      </c>
      <c r="X73" s="59" t="s">
        <v>51</v>
      </c>
      <c r="Y73" s="31" t="s">
        <v>51</v>
      </c>
      <c r="Z73" s="31" t="s">
        <v>51</v>
      </c>
      <c r="AA73" s="59" t="s">
        <v>51</v>
      </c>
      <c r="AB73" s="59" t="s">
        <v>51</v>
      </c>
      <c r="AC73" s="59" t="s">
        <v>51</v>
      </c>
      <c r="AD73" s="58" t="s">
        <v>51</v>
      </c>
      <c r="AE73" s="59" t="s">
        <v>51</v>
      </c>
      <c r="AF73" s="31" t="s">
        <v>51</v>
      </c>
      <c r="AG73" s="31" t="s">
        <v>51</v>
      </c>
      <c r="AH73" s="59" t="s">
        <v>51</v>
      </c>
      <c r="AI73" s="58" t="s">
        <v>51</v>
      </c>
      <c r="AJ73" s="58" t="s">
        <v>51</v>
      </c>
      <c r="AK73" s="58" t="s">
        <v>51</v>
      </c>
      <c r="AL73" s="58" t="s">
        <v>51</v>
      </c>
    </row>
    <row r="74" spans="1:38" ht="15.75" x14ac:dyDescent="0.25">
      <c r="A74" s="37"/>
      <c r="B74" s="38" t="str">
        <f>'Таблица № 2'!B73</f>
        <v>ввод РЦ-Гусев ул. Победы</v>
      </c>
      <c r="C74" s="37"/>
      <c r="D74" s="44" t="s">
        <v>51</v>
      </c>
      <c r="E74" s="44" t="s">
        <v>51</v>
      </c>
      <c r="F74" s="58" t="s">
        <v>51</v>
      </c>
      <c r="G74" s="58" t="s">
        <v>51</v>
      </c>
      <c r="H74" s="58" t="s">
        <v>51</v>
      </c>
      <c r="I74" s="58" t="s">
        <v>51</v>
      </c>
      <c r="J74" s="58" t="s">
        <v>51</v>
      </c>
      <c r="K74" s="44" t="s">
        <v>51</v>
      </c>
      <c r="L74" s="44" t="s">
        <v>51</v>
      </c>
      <c r="M74" s="58" t="s">
        <v>51</v>
      </c>
      <c r="N74" s="58" t="s">
        <v>51</v>
      </c>
      <c r="O74" s="58" t="s">
        <v>51</v>
      </c>
      <c r="P74" s="58" t="s">
        <v>51</v>
      </c>
      <c r="Q74" s="58" t="s">
        <v>51</v>
      </c>
      <c r="R74" s="44" t="s">
        <v>51</v>
      </c>
      <c r="S74" s="44" t="s">
        <v>51</v>
      </c>
      <c r="T74" s="58" t="s">
        <v>51</v>
      </c>
      <c r="U74" s="58" t="s">
        <v>51</v>
      </c>
      <c r="V74" s="59" t="s">
        <v>51</v>
      </c>
      <c r="W74" s="58" t="s">
        <v>51</v>
      </c>
      <c r="X74" s="59" t="s">
        <v>51</v>
      </c>
      <c r="Y74" s="31" t="s">
        <v>51</v>
      </c>
      <c r="Z74" s="31" t="s">
        <v>51</v>
      </c>
      <c r="AA74" s="59" t="s">
        <v>51</v>
      </c>
      <c r="AB74" s="59" t="s">
        <v>51</v>
      </c>
      <c r="AC74" s="59" t="s">
        <v>51</v>
      </c>
      <c r="AD74" s="58" t="s">
        <v>51</v>
      </c>
      <c r="AE74" s="59" t="s">
        <v>51</v>
      </c>
      <c r="AF74" s="31" t="s">
        <v>51</v>
      </c>
      <c r="AG74" s="31" t="s">
        <v>51</v>
      </c>
      <c r="AH74" s="59" t="s">
        <v>51</v>
      </c>
      <c r="AI74" s="58" t="s">
        <v>51</v>
      </c>
      <c r="AJ74" s="58" t="s">
        <v>51</v>
      </c>
      <c r="AK74" s="58" t="s">
        <v>51</v>
      </c>
      <c r="AL74" s="58" t="s">
        <v>51</v>
      </c>
    </row>
    <row r="75" spans="1:38" ht="15.75" x14ac:dyDescent="0.25">
      <c r="A75" s="37"/>
      <c r="B75" s="38" t="str">
        <f>'Таблица № 2'!B74</f>
        <v>ввод Морг ул. Московская</v>
      </c>
      <c r="C75" s="37"/>
      <c r="D75" s="44" t="s">
        <v>51</v>
      </c>
      <c r="E75" s="44" t="s">
        <v>51</v>
      </c>
      <c r="F75" s="58" t="s">
        <v>51</v>
      </c>
      <c r="G75" s="58" t="s">
        <v>51</v>
      </c>
      <c r="H75" s="58" t="s">
        <v>51</v>
      </c>
      <c r="I75" s="58" t="s">
        <v>51</v>
      </c>
      <c r="J75" s="58" t="s">
        <v>51</v>
      </c>
      <c r="K75" s="44" t="s">
        <v>51</v>
      </c>
      <c r="L75" s="44" t="s">
        <v>51</v>
      </c>
      <c r="M75" s="58" t="s">
        <v>51</v>
      </c>
      <c r="N75" s="58" t="s">
        <v>51</v>
      </c>
      <c r="O75" s="58" t="s">
        <v>51</v>
      </c>
      <c r="P75" s="58" t="s">
        <v>51</v>
      </c>
      <c r="Q75" s="58" t="s">
        <v>51</v>
      </c>
      <c r="R75" s="44" t="s">
        <v>51</v>
      </c>
      <c r="S75" s="44" t="s">
        <v>51</v>
      </c>
      <c r="T75" s="58" t="s">
        <v>51</v>
      </c>
      <c r="U75" s="58" t="s">
        <v>51</v>
      </c>
      <c r="V75" s="59" t="s">
        <v>51</v>
      </c>
      <c r="W75" s="58" t="s">
        <v>51</v>
      </c>
      <c r="X75" s="59" t="s">
        <v>51</v>
      </c>
      <c r="Y75" s="31" t="s">
        <v>51</v>
      </c>
      <c r="Z75" s="31" t="s">
        <v>51</v>
      </c>
      <c r="AA75" s="59" t="s">
        <v>51</v>
      </c>
      <c r="AB75" s="59" t="s">
        <v>51</v>
      </c>
      <c r="AC75" s="59" t="s">
        <v>51</v>
      </c>
      <c r="AD75" s="58" t="s">
        <v>51</v>
      </c>
      <c r="AE75" s="59" t="s">
        <v>51</v>
      </c>
      <c r="AF75" s="31" t="s">
        <v>51</v>
      </c>
      <c r="AG75" s="31" t="s">
        <v>51</v>
      </c>
      <c r="AH75" s="59" t="s">
        <v>51</v>
      </c>
      <c r="AI75" s="58" t="s">
        <v>51</v>
      </c>
      <c r="AJ75" s="58" t="s">
        <v>51</v>
      </c>
      <c r="AK75" s="58" t="s">
        <v>51</v>
      </c>
      <c r="AL75" s="58" t="s">
        <v>51</v>
      </c>
    </row>
    <row r="76" spans="1:38" ht="15.75" x14ac:dyDescent="0.25">
      <c r="A76" s="37"/>
      <c r="B76" s="38" t="str">
        <f>'Таблица № 2'!B75</f>
        <v>от ТК13 до ТК15 и врезок в по четным дома Москов.</v>
      </c>
      <c r="C76" s="37"/>
      <c r="D76" s="44" t="s">
        <v>51</v>
      </c>
      <c r="E76" s="44" t="s">
        <v>51</v>
      </c>
      <c r="F76" s="58" t="s">
        <v>51</v>
      </c>
      <c r="G76" s="58" t="s">
        <v>51</v>
      </c>
      <c r="H76" s="58" t="s">
        <v>51</v>
      </c>
      <c r="I76" s="58" t="s">
        <v>51</v>
      </c>
      <c r="J76" s="58" t="s">
        <v>51</v>
      </c>
      <c r="K76" s="44" t="s">
        <v>51</v>
      </c>
      <c r="L76" s="44" t="s">
        <v>51</v>
      </c>
      <c r="M76" s="58" t="s">
        <v>51</v>
      </c>
      <c r="N76" s="58" t="s">
        <v>51</v>
      </c>
      <c r="O76" s="58" t="s">
        <v>51</v>
      </c>
      <c r="P76" s="58" t="s">
        <v>51</v>
      </c>
      <c r="Q76" s="58" t="s">
        <v>51</v>
      </c>
      <c r="R76" s="44" t="s">
        <v>51</v>
      </c>
      <c r="S76" s="44" t="s">
        <v>51</v>
      </c>
      <c r="T76" s="58" t="s">
        <v>51</v>
      </c>
      <c r="U76" s="58" t="s">
        <v>51</v>
      </c>
      <c r="V76" s="59" t="s">
        <v>51</v>
      </c>
      <c r="W76" s="58" t="s">
        <v>51</v>
      </c>
      <c r="X76" s="59" t="s">
        <v>51</v>
      </c>
      <c r="Y76" s="31" t="s">
        <v>51</v>
      </c>
      <c r="Z76" s="31" t="s">
        <v>51</v>
      </c>
      <c r="AA76" s="59" t="s">
        <v>51</v>
      </c>
      <c r="AB76" s="59" t="s">
        <v>51</v>
      </c>
      <c r="AC76" s="59" t="s">
        <v>51</v>
      </c>
      <c r="AD76" s="58" t="s">
        <v>51</v>
      </c>
      <c r="AE76" s="59" t="s">
        <v>51</v>
      </c>
      <c r="AF76" s="31" t="s">
        <v>51</v>
      </c>
      <c r="AG76" s="31" t="s">
        <v>51</v>
      </c>
      <c r="AH76" s="59" t="s">
        <v>51</v>
      </c>
      <c r="AI76" s="58" t="s">
        <v>51</v>
      </c>
      <c r="AJ76" s="58" t="s">
        <v>51</v>
      </c>
      <c r="AK76" s="58" t="s">
        <v>51</v>
      </c>
      <c r="AL76" s="58" t="s">
        <v>51</v>
      </c>
    </row>
    <row r="77" spans="1:38" ht="15.75" x14ac:dyDescent="0.25">
      <c r="A77" s="37"/>
      <c r="B77" s="38" t="str">
        <f>'Таблица № 2'!B76</f>
        <v>от ТК 24 до ж/д по Сосновому</v>
      </c>
      <c r="C77" s="37"/>
      <c r="D77" s="44" t="s">
        <v>51</v>
      </c>
      <c r="E77" s="44" t="s">
        <v>51</v>
      </c>
      <c r="F77" s="58" t="s">
        <v>51</v>
      </c>
      <c r="G77" s="58" t="s">
        <v>51</v>
      </c>
      <c r="H77" s="58" t="s">
        <v>51</v>
      </c>
      <c r="I77" s="58" t="s">
        <v>51</v>
      </c>
      <c r="J77" s="58" t="s">
        <v>51</v>
      </c>
      <c r="K77" s="44" t="s">
        <v>51</v>
      </c>
      <c r="L77" s="44" t="s">
        <v>51</v>
      </c>
      <c r="M77" s="58" t="s">
        <v>51</v>
      </c>
      <c r="N77" s="58" t="s">
        <v>51</v>
      </c>
      <c r="O77" s="58" t="s">
        <v>51</v>
      </c>
      <c r="P77" s="58" t="s">
        <v>51</v>
      </c>
      <c r="Q77" s="58" t="s">
        <v>51</v>
      </c>
      <c r="R77" s="44" t="s">
        <v>51</v>
      </c>
      <c r="S77" s="44" t="s">
        <v>51</v>
      </c>
      <c r="T77" s="58" t="s">
        <v>51</v>
      </c>
      <c r="U77" s="58" t="s">
        <v>51</v>
      </c>
      <c r="V77" s="59" t="s">
        <v>51</v>
      </c>
      <c r="W77" s="58" t="s">
        <v>51</v>
      </c>
      <c r="X77" s="59" t="s">
        <v>51</v>
      </c>
      <c r="Y77" s="31" t="s">
        <v>51</v>
      </c>
      <c r="Z77" s="31" t="s">
        <v>51</v>
      </c>
      <c r="AA77" s="59" t="s">
        <v>51</v>
      </c>
      <c r="AB77" s="59" t="s">
        <v>51</v>
      </c>
      <c r="AC77" s="59" t="s">
        <v>51</v>
      </c>
      <c r="AD77" s="58" t="s">
        <v>51</v>
      </c>
      <c r="AE77" s="59" t="s">
        <v>51</v>
      </c>
      <c r="AF77" s="31" t="s">
        <v>51</v>
      </c>
      <c r="AG77" s="31" t="s">
        <v>51</v>
      </c>
      <c r="AH77" s="59" t="s">
        <v>51</v>
      </c>
      <c r="AI77" s="58" t="s">
        <v>51</v>
      </c>
      <c r="AJ77" s="58" t="s">
        <v>51</v>
      </c>
      <c r="AK77" s="58" t="s">
        <v>51</v>
      </c>
      <c r="AL77" s="58" t="s">
        <v>51</v>
      </c>
    </row>
    <row r="78" spans="1:38" ht="31.5" x14ac:dyDescent="0.25">
      <c r="A78" s="37"/>
      <c r="B78" s="38" t="str">
        <f>'Таблица № 2'!B77</f>
        <v>от ТК21 до врезок Победы 15,14,12,10 и до Менделеева,14</v>
      </c>
      <c r="C78" s="37"/>
      <c r="D78" s="44" t="s">
        <v>51</v>
      </c>
      <c r="E78" s="44" t="s">
        <v>51</v>
      </c>
      <c r="F78" s="58" t="s">
        <v>51</v>
      </c>
      <c r="G78" s="58" t="s">
        <v>51</v>
      </c>
      <c r="H78" s="58" t="s">
        <v>51</v>
      </c>
      <c r="I78" s="58" t="s">
        <v>51</v>
      </c>
      <c r="J78" s="58" t="s">
        <v>51</v>
      </c>
      <c r="K78" s="44" t="s">
        <v>51</v>
      </c>
      <c r="L78" s="44" t="s">
        <v>51</v>
      </c>
      <c r="M78" s="58" t="s">
        <v>51</v>
      </c>
      <c r="N78" s="58" t="s">
        <v>51</v>
      </c>
      <c r="O78" s="58" t="s">
        <v>51</v>
      </c>
      <c r="P78" s="58" t="s">
        <v>51</v>
      </c>
      <c r="Q78" s="58" t="s">
        <v>51</v>
      </c>
      <c r="R78" s="44" t="s">
        <v>51</v>
      </c>
      <c r="S78" s="44" t="s">
        <v>51</v>
      </c>
      <c r="T78" s="58" t="s">
        <v>51</v>
      </c>
      <c r="U78" s="58" t="s">
        <v>51</v>
      </c>
      <c r="V78" s="59" t="s">
        <v>51</v>
      </c>
      <c r="W78" s="58" t="s">
        <v>51</v>
      </c>
      <c r="X78" s="59" t="s">
        <v>51</v>
      </c>
      <c r="Y78" s="31" t="s">
        <v>51</v>
      </c>
      <c r="Z78" s="31" t="s">
        <v>51</v>
      </c>
      <c r="AA78" s="59" t="s">
        <v>51</v>
      </c>
      <c r="AB78" s="59" t="s">
        <v>51</v>
      </c>
      <c r="AC78" s="59" t="s">
        <v>51</v>
      </c>
      <c r="AD78" s="58" t="s">
        <v>51</v>
      </c>
      <c r="AE78" s="59" t="s">
        <v>51</v>
      </c>
      <c r="AF78" s="31" t="s">
        <v>51</v>
      </c>
      <c r="AG78" s="31" t="s">
        <v>51</v>
      </c>
      <c r="AH78" s="59" t="s">
        <v>51</v>
      </c>
      <c r="AI78" s="58" t="s">
        <v>51</v>
      </c>
      <c r="AJ78" s="58" t="s">
        <v>51</v>
      </c>
      <c r="AK78" s="58" t="s">
        <v>51</v>
      </c>
      <c r="AL78" s="58" t="s">
        <v>51</v>
      </c>
    </row>
    <row r="79" spans="1:38" ht="31.5" x14ac:dyDescent="0.25">
      <c r="A79" s="37"/>
      <c r="B79" s="38" t="str">
        <f>'Таблица № 2'!B78</f>
        <v>от ТК5 до врез-ки в Советская,1, до ТК22, до ТК21, до ТК55</v>
      </c>
      <c r="C79" s="37"/>
      <c r="D79" s="44" t="s">
        <v>51</v>
      </c>
      <c r="E79" s="44" t="s">
        <v>51</v>
      </c>
      <c r="F79" s="58" t="s">
        <v>51</v>
      </c>
      <c r="G79" s="58" t="s">
        <v>51</v>
      </c>
      <c r="H79" s="58" t="s">
        <v>51</v>
      </c>
      <c r="I79" s="58" t="s">
        <v>51</v>
      </c>
      <c r="J79" s="58" t="s">
        <v>51</v>
      </c>
      <c r="K79" s="44" t="s">
        <v>51</v>
      </c>
      <c r="L79" s="44" t="s">
        <v>51</v>
      </c>
      <c r="M79" s="58" t="s">
        <v>51</v>
      </c>
      <c r="N79" s="58" t="s">
        <v>51</v>
      </c>
      <c r="O79" s="58" t="s">
        <v>51</v>
      </c>
      <c r="P79" s="58" t="s">
        <v>51</v>
      </c>
      <c r="Q79" s="58" t="s">
        <v>51</v>
      </c>
      <c r="R79" s="44" t="s">
        <v>51</v>
      </c>
      <c r="S79" s="44" t="s">
        <v>51</v>
      </c>
      <c r="T79" s="58" t="s">
        <v>51</v>
      </c>
      <c r="U79" s="58" t="s">
        <v>51</v>
      </c>
      <c r="V79" s="59" t="s">
        <v>51</v>
      </c>
      <c r="W79" s="58" t="s">
        <v>51</v>
      </c>
      <c r="X79" s="59" t="s">
        <v>51</v>
      </c>
      <c r="Y79" s="31" t="s">
        <v>51</v>
      </c>
      <c r="Z79" s="31" t="s">
        <v>51</v>
      </c>
      <c r="AA79" s="59" t="s">
        <v>51</v>
      </c>
      <c r="AB79" s="59" t="s">
        <v>51</v>
      </c>
      <c r="AC79" s="59" t="s">
        <v>51</v>
      </c>
      <c r="AD79" s="58" t="s">
        <v>51</v>
      </c>
      <c r="AE79" s="59" t="s">
        <v>51</v>
      </c>
      <c r="AF79" s="31" t="s">
        <v>51</v>
      </c>
      <c r="AG79" s="31" t="s">
        <v>51</v>
      </c>
      <c r="AH79" s="59" t="s">
        <v>51</v>
      </c>
      <c r="AI79" s="58" t="s">
        <v>51</v>
      </c>
      <c r="AJ79" s="58" t="s">
        <v>51</v>
      </c>
      <c r="AK79" s="58" t="s">
        <v>51</v>
      </c>
      <c r="AL79" s="58" t="s">
        <v>51</v>
      </c>
    </row>
    <row r="80" spans="1:38" ht="15.75" x14ac:dyDescent="0.25">
      <c r="A80" s="37"/>
      <c r="B80" s="38" t="str">
        <f>'Таблица № 2'!B79</f>
        <v>вводы ул. Первомайская</v>
      </c>
      <c r="C80" s="37"/>
      <c r="D80" s="44" t="s">
        <v>51</v>
      </c>
      <c r="E80" s="44" t="s">
        <v>51</v>
      </c>
      <c r="F80" s="58" t="s">
        <v>51</v>
      </c>
      <c r="G80" s="58" t="s">
        <v>51</v>
      </c>
      <c r="H80" s="58" t="s">
        <v>51</v>
      </c>
      <c r="I80" s="58" t="s">
        <v>51</v>
      </c>
      <c r="J80" s="58" t="s">
        <v>51</v>
      </c>
      <c r="K80" s="44" t="s">
        <v>51</v>
      </c>
      <c r="L80" s="44" t="s">
        <v>51</v>
      </c>
      <c r="M80" s="58" t="s">
        <v>51</v>
      </c>
      <c r="N80" s="58" t="s">
        <v>51</v>
      </c>
      <c r="O80" s="58" t="s">
        <v>51</v>
      </c>
      <c r="P80" s="58" t="s">
        <v>51</v>
      </c>
      <c r="Q80" s="58" t="s">
        <v>51</v>
      </c>
      <c r="R80" s="44" t="s">
        <v>51</v>
      </c>
      <c r="S80" s="44" t="s">
        <v>51</v>
      </c>
      <c r="T80" s="58" t="s">
        <v>51</v>
      </c>
      <c r="U80" s="58" t="s">
        <v>51</v>
      </c>
      <c r="V80" s="59" t="s">
        <v>51</v>
      </c>
      <c r="W80" s="58" t="s">
        <v>51</v>
      </c>
      <c r="X80" s="59" t="s">
        <v>51</v>
      </c>
      <c r="Y80" s="31" t="s">
        <v>51</v>
      </c>
      <c r="Z80" s="31" t="s">
        <v>51</v>
      </c>
      <c r="AA80" s="59" t="s">
        <v>51</v>
      </c>
      <c r="AB80" s="59" t="s">
        <v>51</v>
      </c>
      <c r="AC80" s="59" t="s">
        <v>51</v>
      </c>
      <c r="AD80" s="58" t="s">
        <v>51</v>
      </c>
      <c r="AE80" s="59" t="s">
        <v>51</v>
      </c>
      <c r="AF80" s="31" t="s">
        <v>51</v>
      </c>
      <c r="AG80" s="31" t="s">
        <v>51</v>
      </c>
      <c r="AH80" s="59" t="s">
        <v>51</v>
      </c>
      <c r="AI80" s="58" t="s">
        <v>51</v>
      </c>
      <c r="AJ80" s="58" t="s">
        <v>51</v>
      </c>
      <c r="AK80" s="58" t="s">
        <v>51</v>
      </c>
      <c r="AL80" s="58" t="s">
        <v>51</v>
      </c>
    </row>
    <row r="81" spans="1:38" ht="15.75" x14ac:dyDescent="0.25">
      <c r="A81" s="37"/>
      <c r="B81" s="38" t="str">
        <f>'Таблица № 2'!B80</f>
        <v>ввод Администрация ул. Ульяновых</v>
      </c>
      <c r="C81" s="37"/>
      <c r="D81" s="44" t="s">
        <v>51</v>
      </c>
      <c r="E81" s="44" t="s">
        <v>51</v>
      </c>
      <c r="F81" s="58" t="s">
        <v>51</v>
      </c>
      <c r="G81" s="58" t="s">
        <v>51</v>
      </c>
      <c r="H81" s="58" t="s">
        <v>51</v>
      </c>
      <c r="I81" s="58" t="s">
        <v>51</v>
      </c>
      <c r="J81" s="58" t="s">
        <v>51</v>
      </c>
      <c r="K81" s="44" t="s">
        <v>51</v>
      </c>
      <c r="L81" s="44" t="s">
        <v>51</v>
      </c>
      <c r="M81" s="58" t="s">
        <v>51</v>
      </c>
      <c r="N81" s="58" t="s">
        <v>51</v>
      </c>
      <c r="O81" s="58" t="s">
        <v>51</v>
      </c>
      <c r="P81" s="58" t="s">
        <v>51</v>
      </c>
      <c r="Q81" s="58" t="s">
        <v>51</v>
      </c>
      <c r="R81" s="44" t="s">
        <v>51</v>
      </c>
      <c r="S81" s="44" t="s">
        <v>51</v>
      </c>
      <c r="T81" s="58" t="s">
        <v>51</v>
      </c>
      <c r="U81" s="58" t="s">
        <v>51</v>
      </c>
      <c r="V81" s="59" t="s">
        <v>51</v>
      </c>
      <c r="W81" s="58" t="s">
        <v>51</v>
      </c>
      <c r="X81" s="59" t="s">
        <v>51</v>
      </c>
      <c r="Y81" s="31" t="s">
        <v>51</v>
      </c>
      <c r="Z81" s="31" t="s">
        <v>51</v>
      </c>
      <c r="AA81" s="59" t="s">
        <v>51</v>
      </c>
      <c r="AB81" s="59" t="s">
        <v>51</v>
      </c>
      <c r="AC81" s="59" t="s">
        <v>51</v>
      </c>
      <c r="AD81" s="58" t="s">
        <v>51</v>
      </c>
      <c r="AE81" s="59" t="s">
        <v>51</v>
      </c>
      <c r="AF81" s="31" t="s">
        <v>51</v>
      </c>
      <c r="AG81" s="31" t="s">
        <v>51</v>
      </c>
      <c r="AH81" s="59" t="s">
        <v>51</v>
      </c>
      <c r="AI81" s="58" t="s">
        <v>51</v>
      </c>
      <c r="AJ81" s="58" t="s">
        <v>51</v>
      </c>
      <c r="AK81" s="58" t="s">
        <v>51</v>
      </c>
      <c r="AL81" s="58" t="s">
        <v>51</v>
      </c>
    </row>
    <row r="82" spans="1:38" ht="15.75" x14ac:dyDescent="0.25">
      <c r="A82" s="37"/>
      <c r="B82" s="38" t="str">
        <f>'Таблица № 2'!B81</f>
        <v>ввод Пожарная часть ул. Правобережная</v>
      </c>
      <c r="C82" s="37"/>
      <c r="D82" s="44" t="s">
        <v>51</v>
      </c>
      <c r="E82" s="44" t="s">
        <v>51</v>
      </c>
      <c r="F82" s="58" t="s">
        <v>51</v>
      </c>
      <c r="G82" s="58" t="s">
        <v>51</v>
      </c>
      <c r="H82" s="58" t="s">
        <v>51</v>
      </c>
      <c r="I82" s="58" t="s">
        <v>51</v>
      </c>
      <c r="J82" s="58" t="s">
        <v>51</v>
      </c>
      <c r="K82" s="44" t="s">
        <v>51</v>
      </c>
      <c r="L82" s="44" t="s">
        <v>51</v>
      </c>
      <c r="M82" s="58" t="s">
        <v>51</v>
      </c>
      <c r="N82" s="58" t="s">
        <v>51</v>
      </c>
      <c r="O82" s="58" t="s">
        <v>51</v>
      </c>
      <c r="P82" s="58" t="s">
        <v>51</v>
      </c>
      <c r="Q82" s="58" t="s">
        <v>51</v>
      </c>
      <c r="R82" s="44" t="s">
        <v>51</v>
      </c>
      <c r="S82" s="44" t="s">
        <v>51</v>
      </c>
      <c r="T82" s="58" t="s">
        <v>51</v>
      </c>
      <c r="U82" s="58" t="s">
        <v>51</v>
      </c>
      <c r="V82" s="59" t="s">
        <v>51</v>
      </c>
      <c r="W82" s="58" t="s">
        <v>51</v>
      </c>
      <c r="X82" s="59" t="s">
        <v>51</v>
      </c>
      <c r="Y82" s="31" t="s">
        <v>51</v>
      </c>
      <c r="Z82" s="31" t="s">
        <v>51</v>
      </c>
      <c r="AA82" s="59" t="s">
        <v>51</v>
      </c>
      <c r="AB82" s="59" t="s">
        <v>51</v>
      </c>
      <c r="AC82" s="59" t="s">
        <v>51</v>
      </c>
      <c r="AD82" s="58" t="s">
        <v>51</v>
      </c>
      <c r="AE82" s="59" t="s">
        <v>51</v>
      </c>
      <c r="AF82" s="31" t="s">
        <v>51</v>
      </c>
      <c r="AG82" s="31" t="s">
        <v>51</v>
      </c>
      <c r="AH82" s="59" t="s">
        <v>51</v>
      </c>
      <c r="AI82" s="58" t="s">
        <v>51</v>
      </c>
      <c r="AJ82" s="58" t="s">
        <v>51</v>
      </c>
      <c r="AK82" s="58" t="s">
        <v>51</v>
      </c>
      <c r="AL82" s="58" t="s">
        <v>51</v>
      </c>
    </row>
    <row r="83" spans="1:38" ht="15.75" x14ac:dyDescent="0.25">
      <c r="A83" s="37"/>
      <c r="B83" s="38" t="str">
        <f>'Таблица № 2'!B82</f>
        <v>ввод Военный городок ул. Советская</v>
      </c>
      <c r="C83" s="37"/>
      <c r="D83" s="44" t="s">
        <v>51</v>
      </c>
      <c r="E83" s="44" t="s">
        <v>51</v>
      </c>
      <c r="F83" s="58" t="s">
        <v>51</v>
      </c>
      <c r="G83" s="58" t="s">
        <v>51</v>
      </c>
      <c r="H83" s="58" t="s">
        <v>51</v>
      </c>
      <c r="I83" s="58" t="s">
        <v>51</v>
      </c>
      <c r="J83" s="58" t="s">
        <v>51</v>
      </c>
      <c r="K83" s="44" t="s">
        <v>51</v>
      </c>
      <c r="L83" s="44" t="s">
        <v>51</v>
      </c>
      <c r="M83" s="58" t="s">
        <v>51</v>
      </c>
      <c r="N83" s="58" t="s">
        <v>51</v>
      </c>
      <c r="O83" s="58" t="s">
        <v>51</v>
      </c>
      <c r="P83" s="58" t="s">
        <v>51</v>
      </c>
      <c r="Q83" s="58" t="s">
        <v>51</v>
      </c>
      <c r="R83" s="44" t="s">
        <v>51</v>
      </c>
      <c r="S83" s="44" t="s">
        <v>51</v>
      </c>
      <c r="T83" s="58" t="s">
        <v>51</v>
      </c>
      <c r="U83" s="58" t="s">
        <v>51</v>
      </c>
      <c r="V83" s="59" t="s">
        <v>51</v>
      </c>
      <c r="W83" s="58" t="s">
        <v>51</v>
      </c>
      <c r="X83" s="59" t="s">
        <v>51</v>
      </c>
      <c r="Y83" s="31" t="s">
        <v>51</v>
      </c>
      <c r="Z83" s="31" t="s">
        <v>51</v>
      </c>
      <c r="AA83" s="59" t="s">
        <v>51</v>
      </c>
      <c r="AB83" s="59" t="s">
        <v>51</v>
      </c>
      <c r="AC83" s="59" t="s">
        <v>51</v>
      </c>
      <c r="AD83" s="58" t="s">
        <v>51</v>
      </c>
      <c r="AE83" s="59" t="s">
        <v>51</v>
      </c>
      <c r="AF83" s="31" t="s">
        <v>51</v>
      </c>
      <c r="AG83" s="31" t="s">
        <v>51</v>
      </c>
      <c r="AH83" s="59" t="s">
        <v>51</v>
      </c>
      <c r="AI83" s="58" t="s">
        <v>51</v>
      </c>
      <c r="AJ83" s="58" t="s">
        <v>51</v>
      </c>
      <c r="AK83" s="58" t="s">
        <v>51</v>
      </c>
      <c r="AL83" s="58" t="s">
        <v>51</v>
      </c>
    </row>
    <row r="84" spans="1:38" ht="15.75" x14ac:dyDescent="0.25">
      <c r="A84" s="37"/>
      <c r="B84" s="38" t="str">
        <f>'Таблица № 2'!B83</f>
        <v>ввод Дом офицеров ул. Артиллерийская</v>
      </c>
      <c r="C84" s="37"/>
      <c r="D84" s="44" t="s">
        <v>51</v>
      </c>
      <c r="E84" s="44" t="s">
        <v>51</v>
      </c>
      <c r="F84" s="58" t="s">
        <v>51</v>
      </c>
      <c r="G84" s="58" t="s">
        <v>51</v>
      </c>
      <c r="H84" s="58" t="s">
        <v>51</v>
      </c>
      <c r="I84" s="58" t="s">
        <v>51</v>
      </c>
      <c r="J84" s="58" t="s">
        <v>51</v>
      </c>
      <c r="K84" s="44" t="s">
        <v>51</v>
      </c>
      <c r="L84" s="44" t="s">
        <v>51</v>
      </c>
      <c r="M84" s="58" t="s">
        <v>51</v>
      </c>
      <c r="N84" s="58" t="s">
        <v>51</v>
      </c>
      <c r="O84" s="58" t="s">
        <v>51</v>
      </c>
      <c r="P84" s="58" t="s">
        <v>51</v>
      </c>
      <c r="Q84" s="58" t="s">
        <v>51</v>
      </c>
      <c r="R84" s="44" t="s">
        <v>51</v>
      </c>
      <c r="S84" s="44" t="s">
        <v>51</v>
      </c>
      <c r="T84" s="58" t="s">
        <v>51</v>
      </c>
      <c r="U84" s="58" t="s">
        <v>51</v>
      </c>
      <c r="V84" s="59" t="s">
        <v>51</v>
      </c>
      <c r="W84" s="58" t="s">
        <v>51</v>
      </c>
      <c r="X84" s="59" t="s">
        <v>51</v>
      </c>
      <c r="Y84" s="31" t="s">
        <v>51</v>
      </c>
      <c r="Z84" s="31" t="s">
        <v>51</v>
      </c>
      <c r="AA84" s="59" t="s">
        <v>51</v>
      </c>
      <c r="AB84" s="59" t="s">
        <v>51</v>
      </c>
      <c r="AC84" s="59" t="s">
        <v>51</v>
      </c>
      <c r="AD84" s="58" t="s">
        <v>51</v>
      </c>
      <c r="AE84" s="59" t="s">
        <v>51</v>
      </c>
      <c r="AF84" s="31" t="s">
        <v>51</v>
      </c>
      <c r="AG84" s="31" t="s">
        <v>51</v>
      </c>
      <c r="AH84" s="59" t="s">
        <v>51</v>
      </c>
      <c r="AI84" s="58" t="s">
        <v>51</v>
      </c>
      <c r="AJ84" s="58" t="s">
        <v>51</v>
      </c>
      <c r="AK84" s="58" t="s">
        <v>51</v>
      </c>
      <c r="AL84" s="58" t="s">
        <v>51</v>
      </c>
    </row>
    <row r="85" spans="1:38" ht="15.75" x14ac:dyDescent="0.25">
      <c r="A85" s="37"/>
      <c r="B85" s="38" t="str">
        <f>'Таблица № 2'!B84</f>
        <v>ввод СОШ №1 ул. Красноармейская</v>
      </c>
      <c r="C85" s="37"/>
      <c r="D85" s="44" t="s">
        <v>51</v>
      </c>
      <c r="E85" s="44" t="s">
        <v>51</v>
      </c>
      <c r="F85" s="58" t="s">
        <v>51</v>
      </c>
      <c r="G85" s="58" t="s">
        <v>51</v>
      </c>
      <c r="H85" s="58" t="s">
        <v>51</v>
      </c>
      <c r="I85" s="58" t="s">
        <v>51</v>
      </c>
      <c r="J85" s="58" t="s">
        <v>51</v>
      </c>
      <c r="K85" s="44" t="s">
        <v>51</v>
      </c>
      <c r="L85" s="44" t="s">
        <v>51</v>
      </c>
      <c r="M85" s="58" t="s">
        <v>51</v>
      </c>
      <c r="N85" s="58" t="s">
        <v>51</v>
      </c>
      <c r="O85" s="58" t="s">
        <v>51</v>
      </c>
      <c r="P85" s="58" t="s">
        <v>51</v>
      </c>
      <c r="Q85" s="58" t="s">
        <v>51</v>
      </c>
      <c r="R85" s="44" t="s">
        <v>51</v>
      </c>
      <c r="S85" s="44" t="s">
        <v>51</v>
      </c>
      <c r="T85" s="58" t="s">
        <v>51</v>
      </c>
      <c r="U85" s="58" t="s">
        <v>51</v>
      </c>
      <c r="V85" s="59" t="s">
        <v>51</v>
      </c>
      <c r="W85" s="58" t="s">
        <v>51</v>
      </c>
      <c r="X85" s="59" t="s">
        <v>51</v>
      </c>
      <c r="Y85" s="31" t="s">
        <v>51</v>
      </c>
      <c r="Z85" s="31" t="s">
        <v>51</v>
      </c>
      <c r="AA85" s="59" t="s">
        <v>51</v>
      </c>
      <c r="AB85" s="59" t="s">
        <v>51</v>
      </c>
      <c r="AC85" s="59" t="s">
        <v>51</v>
      </c>
      <c r="AD85" s="58" t="s">
        <v>51</v>
      </c>
      <c r="AE85" s="59" t="s">
        <v>51</v>
      </c>
      <c r="AF85" s="31" t="s">
        <v>51</v>
      </c>
      <c r="AG85" s="31" t="s">
        <v>51</v>
      </c>
      <c r="AH85" s="59" t="s">
        <v>51</v>
      </c>
      <c r="AI85" s="58" t="s">
        <v>51</v>
      </c>
      <c r="AJ85" s="58" t="s">
        <v>51</v>
      </c>
      <c r="AK85" s="58" t="s">
        <v>51</v>
      </c>
      <c r="AL85" s="58" t="s">
        <v>51</v>
      </c>
    </row>
    <row r="86" spans="1:38" ht="15.75" x14ac:dyDescent="0.25">
      <c r="A86" s="37"/>
      <c r="B86" s="38" t="str">
        <f>'Таблица № 2'!B85</f>
        <v>ввод СОШ №5 пер. Павлова</v>
      </c>
      <c r="C86" s="37"/>
      <c r="D86" s="44" t="s">
        <v>51</v>
      </c>
      <c r="E86" s="44" t="s">
        <v>51</v>
      </c>
      <c r="F86" s="58" t="s">
        <v>51</v>
      </c>
      <c r="G86" s="58" t="s">
        <v>51</v>
      </c>
      <c r="H86" s="58" t="s">
        <v>51</v>
      </c>
      <c r="I86" s="58" t="s">
        <v>51</v>
      </c>
      <c r="J86" s="58" t="s">
        <v>51</v>
      </c>
      <c r="K86" s="44" t="s">
        <v>51</v>
      </c>
      <c r="L86" s="44" t="s">
        <v>51</v>
      </c>
      <c r="M86" s="58" t="s">
        <v>51</v>
      </c>
      <c r="N86" s="58" t="s">
        <v>51</v>
      </c>
      <c r="O86" s="58" t="s">
        <v>51</v>
      </c>
      <c r="P86" s="58" t="s">
        <v>51</v>
      </c>
      <c r="Q86" s="58" t="s">
        <v>51</v>
      </c>
      <c r="R86" s="44" t="s">
        <v>51</v>
      </c>
      <c r="S86" s="44" t="s">
        <v>51</v>
      </c>
      <c r="T86" s="58" t="s">
        <v>51</v>
      </c>
      <c r="U86" s="58" t="s">
        <v>51</v>
      </c>
      <c r="V86" s="59" t="s">
        <v>51</v>
      </c>
      <c r="W86" s="58" t="s">
        <v>51</v>
      </c>
      <c r="X86" s="59" t="s">
        <v>51</v>
      </c>
      <c r="Y86" s="31" t="s">
        <v>51</v>
      </c>
      <c r="Z86" s="31" t="s">
        <v>51</v>
      </c>
      <c r="AA86" s="59" t="s">
        <v>51</v>
      </c>
      <c r="AB86" s="59" t="s">
        <v>51</v>
      </c>
      <c r="AC86" s="59" t="s">
        <v>51</v>
      </c>
      <c r="AD86" s="58" t="s">
        <v>51</v>
      </c>
      <c r="AE86" s="59" t="s">
        <v>51</v>
      </c>
      <c r="AF86" s="31" t="s">
        <v>51</v>
      </c>
      <c r="AG86" s="31" t="s">
        <v>51</v>
      </c>
      <c r="AH86" s="59" t="s">
        <v>51</v>
      </c>
      <c r="AI86" s="58" t="s">
        <v>51</v>
      </c>
      <c r="AJ86" s="58" t="s">
        <v>51</v>
      </c>
      <c r="AK86" s="58" t="s">
        <v>51</v>
      </c>
      <c r="AL86" s="58" t="s">
        <v>51</v>
      </c>
    </row>
    <row r="87" spans="1:38" ht="31.5" x14ac:dyDescent="0.25">
      <c r="A87" s="37"/>
      <c r="B87" s="38" t="str">
        <f>'Таблица № 2'!B86</f>
        <v>ввод гостиница Королевский двор ул. Зои Космодемьянской</v>
      </c>
      <c r="C87" s="37"/>
      <c r="D87" s="44" t="s">
        <v>51</v>
      </c>
      <c r="E87" s="44" t="s">
        <v>51</v>
      </c>
      <c r="F87" s="58" t="s">
        <v>51</v>
      </c>
      <c r="G87" s="58" t="s">
        <v>51</v>
      </c>
      <c r="H87" s="58" t="s">
        <v>51</v>
      </c>
      <c r="I87" s="58" t="s">
        <v>51</v>
      </c>
      <c r="J87" s="58" t="s">
        <v>51</v>
      </c>
      <c r="K87" s="44" t="s">
        <v>51</v>
      </c>
      <c r="L87" s="44" t="s">
        <v>51</v>
      </c>
      <c r="M87" s="58" t="s">
        <v>51</v>
      </c>
      <c r="N87" s="58" t="s">
        <v>51</v>
      </c>
      <c r="O87" s="58" t="s">
        <v>51</v>
      </c>
      <c r="P87" s="58" t="s">
        <v>51</v>
      </c>
      <c r="Q87" s="58" t="s">
        <v>51</v>
      </c>
      <c r="R87" s="44" t="s">
        <v>51</v>
      </c>
      <c r="S87" s="44" t="s">
        <v>51</v>
      </c>
      <c r="T87" s="58" t="s">
        <v>51</v>
      </c>
      <c r="U87" s="58" t="s">
        <v>51</v>
      </c>
      <c r="V87" s="59" t="s">
        <v>51</v>
      </c>
      <c r="W87" s="58" t="s">
        <v>51</v>
      </c>
      <c r="X87" s="59" t="s">
        <v>51</v>
      </c>
      <c r="Y87" s="31" t="s">
        <v>51</v>
      </c>
      <c r="Z87" s="31" t="s">
        <v>51</v>
      </c>
      <c r="AA87" s="59" t="s">
        <v>51</v>
      </c>
      <c r="AB87" s="59" t="s">
        <v>51</v>
      </c>
      <c r="AC87" s="59" t="s">
        <v>51</v>
      </c>
      <c r="AD87" s="58" t="s">
        <v>51</v>
      </c>
      <c r="AE87" s="59" t="s">
        <v>51</v>
      </c>
      <c r="AF87" s="31" t="s">
        <v>51</v>
      </c>
      <c r="AG87" s="31" t="s">
        <v>51</v>
      </c>
      <c r="AH87" s="59" t="s">
        <v>51</v>
      </c>
      <c r="AI87" s="58" t="s">
        <v>51</v>
      </c>
      <c r="AJ87" s="58" t="s">
        <v>51</v>
      </c>
      <c r="AK87" s="58" t="s">
        <v>51</v>
      </c>
      <c r="AL87" s="58" t="s">
        <v>51</v>
      </c>
    </row>
    <row r="88" spans="1:38" ht="15.75" x14ac:dyDescent="0.25">
      <c r="A88" s="37"/>
      <c r="B88" s="38" t="str">
        <f>'Таблица № 2'!B87</f>
        <v>вводы Раминте и Восток ул. Победы</v>
      </c>
      <c r="C88" s="37"/>
      <c r="D88" s="44" t="s">
        <v>51</v>
      </c>
      <c r="E88" s="44" t="s">
        <v>51</v>
      </c>
      <c r="F88" s="58" t="s">
        <v>51</v>
      </c>
      <c r="G88" s="58" t="s">
        <v>51</v>
      </c>
      <c r="H88" s="58" t="s">
        <v>51</v>
      </c>
      <c r="I88" s="58" t="s">
        <v>51</v>
      </c>
      <c r="J88" s="58" t="s">
        <v>51</v>
      </c>
      <c r="K88" s="44" t="s">
        <v>51</v>
      </c>
      <c r="L88" s="44" t="s">
        <v>51</v>
      </c>
      <c r="M88" s="58" t="s">
        <v>51</v>
      </c>
      <c r="N88" s="58" t="s">
        <v>51</v>
      </c>
      <c r="O88" s="58" t="s">
        <v>51</v>
      </c>
      <c r="P88" s="58" t="s">
        <v>51</v>
      </c>
      <c r="Q88" s="58" t="s">
        <v>51</v>
      </c>
      <c r="R88" s="44" t="s">
        <v>51</v>
      </c>
      <c r="S88" s="44" t="s">
        <v>51</v>
      </c>
      <c r="T88" s="58" t="s">
        <v>51</v>
      </c>
      <c r="U88" s="58" t="s">
        <v>51</v>
      </c>
      <c r="V88" s="59" t="s">
        <v>51</v>
      </c>
      <c r="W88" s="58" t="s">
        <v>51</v>
      </c>
      <c r="X88" s="59" t="s">
        <v>51</v>
      </c>
      <c r="Y88" s="31" t="s">
        <v>51</v>
      </c>
      <c r="Z88" s="31" t="s">
        <v>51</v>
      </c>
      <c r="AA88" s="59" t="s">
        <v>51</v>
      </c>
      <c r="AB88" s="59" t="s">
        <v>51</v>
      </c>
      <c r="AC88" s="59" t="s">
        <v>51</v>
      </c>
      <c r="AD88" s="58" t="s">
        <v>51</v>
      </c>
      <c r="AE88" s="59" t="s">
        <v>51</v>
      </c>
      <c r="AF88" s="31" t="s">
        <v>51</v>
      </c>
      <c r="AG88" s="31" t="s">
        <v>51</v>
      </c>
      <c r="AH88" s="59" t="s">
        <v>51</v>
      </c>
      <c r="AI88" s="58" t="s">
        <v>51</v>
      </c>
      <c r="AJ88" s="58" t="s">
        <v>51</v>
      </c>
      <c r="AK88" s="58" t="s">
        <v>51</v>
      </c>
      <c r="AL88" s="58" t="s">
        <v>51</v>
      </c>
    </row>
    <row r="89" spans="1:38" ht="15.75" x14ac:dyDescent="0.25">
      <c r="A89" s="37"/>
      <c r="B89" s="38" t="str">
        <f>'Таблица № 2'!B88</f>
        <v>ввод ТЦ "Орбита" ул. Московская</v>
      </c>
      <c r="C89" s="37"/>
      <c r="D89" s="44" t="s">
        <v>51</v>
      </c>
      <c r="E89" s="44" t="s">
        <v>51</v>
      </c>
      <c r="F89" s="58" t="s">
        <v>51</v>
      </c>
      <c r="G89" s="58" t="s">
        <v>51</v>
      </c>
      <c r="H89" s="58" t="s">
        <v>51</v>
      </c>
      <c r="I89" s="58" t="s">
        <v>51</v>
      </c>
      <c r="J89" s="58" t="s">
        <v>51</v>
      </c>
      <c r="K89" s="44" t="s">
        <v>51</v>
      </c>
      <c r="L89" s="44" t="s">
        <v>51</v>
      </c>
      <c r="M89" s="58" t="s">
        <v>51</v>
      </c>
      <c r="N89" s="58" t="s">
        <v>51</v>
      </c>
      <c r="O89" s="58" t="s">
        <v>51</v>
      </c>
      <c r="P89" s="58" t="s">
        <v>51</v>
      </c>
      <c r="Q89" s="58" t="s">
        <v>51</v>
      </c>
      <c r="R89" s="44" t="s">
        <v>51</v>
      </c>
      <c r="S89" s="44" t="s">
        <v>51</v>
      </c>
      <c r="T89" s="58" t="s">
        <v>51</v>
      </c>
      <c r="U89" s="58" t="s">
        <v>51</v>
      </c>
      <c r="V89" s="59" t="s">
        <v>51</v>
      </c>
      <c r="W89" s="58" t="s">
        <v>51</v>
      </c>
      <c r="X89" s="59" t="s">
        <v>51</v>
      </c>
      <c r="Y89" s="31" t="s">
        <v>51</v>
      </c>
      <c r="Z89" s="31" t="s">
        <v>51</v>
      </c>
      <c r="AA89" s="59" t="s">
        <v>51</v>
      </c>
      <c r="AB89" s="59" t="s">
        <v>51</v>
      </c>
      <c r="AC89" s="59" t="s">
        <v>51</v>
      </c>
      <c r="AD89" s="58" t="s">
        <v>51</v>
      </c>
      <c r="AE89" s="59" t="s">
        <v>51</v>
      </c>
      <c r="AF89" s="31" t="s">
        <v>51</v>
      </c>
      <c r="AG89" s="31" t="s">
        <v>51</v>
      </c>
      <c r="AH89" s="59" t="s">
        <v>51</v>
      </c>
      <c r="AI89" s="58" t="s">
        <v>51</v>
      </c>
      <c r="AJ89" s="58" t="s">
        <v>51</v>
      </c>
      <c r="AK89" s="58" t="s">
        <v>51</v>
      </c>
      <c r="AL89" s="58" t="s">
        <v>51</v>
      </c>
    </row>
    <row r="90" spans="1:38" ht="15.75" x14ac:dyDescent="0.25">
      <c r="A90" s="37"/>
      <c r="B90" s="38" t="str">
        <f>'Таблица № 2'!B89</f>
        <v>ввод Автоколонна 1802 ул. Толстого</v>
      </c>
      <c r="C90" s="37"/>
      <c r="D90" s="44" t="s">
        <v>51</v>
      </c>
      <c r="E90" s="44" t="s">
        <v>51</v>
      </c>
      <c r="F90" s="58" t="s">
        <v>51</v>
      </c>
      <c r="G90" s="58" t="s">
        <v>51</v>
      </c>
      <c r="H90" s="58" t="s">
        <v>51</v>
      </c>
      <c r="I90" s="58" t="s">
        <v>51</v>
      </c>
      <c r="J90" s="58" t="s">
        <v>51</v>
      </c>
      <c r="K90" s="44" t="s">
        <v>51</v>
      </c>
      <c r="L90" s="44" t="s">
        <v>51</v>
      </c>
      <c r="M90" s="58" t="s">
        <v>51</v>
      </c>
      <c r="N90" s="58" t="s">
        <v>51</v>
      </c>
      <c r="O90" s="58" t="s">
        <v>51</v>
      </c>
      <c r="P90" s="58" t="s">
        <v>51</v>
      </c>
      <c r="Q90" s="58" t="s">
        <v>51</v>
      </c>
      <c r="R90" s="44" t="s">
        <v>51</v>
      </c>
      <c r="S90" s="44" t="s">
        <v>51</v>
      </c>
      <c r="T90" s="58" t="s">
        <v>51</v>
      </c>
      <c r="U90" s="58" t="s">
        <v>51</v>
      </c>
      <c r="V90" s="59" t="s">
        <v>51</v>
      </c>
      <c r="W90" s="58" t="s">
        <v>51</v>
      </c>
      <c r="X90" s="59" t="s">
        <v>51</v>
      </c>
      <c r="Y90" s="31" t="s">
        <v>51</v>
      </c>
      <c r="Z90" s="31" t="s">
        <v>51</v>
      </c>
      <c r="AA90" s="59" t="s">
        <v>51</v>
      </c>
      <c r="AB90" s="59" t="s">
        <v>51</v>
      </c>
      <c r="AC90" s="59" t="s">
        <v>51</v>
      </c>
      <c r="AD90" s="58" t="s">
        <v>51</v>
      </c>
      <c r="AE90" s="59" t="s">
        <v>51</v>
      </c>
      <c r="AF90" s="31" t="s">
        <v>51</v>
      </c>
      <c r="AG90" s="31" t="s">
        <v>51</v>
      </c>
      <c r="AH90" s="59" t="s">
        <v>51</v>
      </c>
      <c r="AI90" s="58" t="s">
        <v>51</v>
      </c>
      <c r="AJ90" s="58" t="s">
        <v>51</v>
      </c>
      <c r="AK90" s="58" t="s">
        <v>51</v>
      </c>
      <c r="AL90" s="58" t="s">
        <v>51</v>
      </c>
    </row>
    <row r="91" spans="1:38" ht="15.75" x14ac:dyDescent="0.25">
      <c r="A91" s="37"/>
      <c r="B91" s="38" t="str">
        <f>'Таблица № 2'!B90</f>
        <v>ввод Почта ул. Тимирязева</v>
      </c>
      <c r="C91" s="37"/>
      <c r="D91" s="44" t="s">
        <v>51</v>
      </c>
      <c r="E91" s="44" t="s">
        <v>51</v>
      </c>
      <c r="F91" s="58" t="s">
        <v>51</v>
      </c>
      <c r="G91" s="58" t="s">
        <v>51</v>
      </c>
      <c r="H91" s="58" t="s">
        <v>51</v>
      </c>
      <c r="I91" s="58" t="s">
        <v>51</v>
      </c>
      <c r="J91" s="58" t="s">
        <v>51</v>
      </c>
      <c r="K91" s="44" t="s">
        <v>51</v>
      </c>
      <c r="L91" s="44" t="s">
        <v>51</v>
      </c>
      <c r="M91" s="58" t="s">
        <v>51</v>
      </c>
      <c r="N91" s="58" t="s">
        <v>51</v>
      </c>
      <c r="O91" s="58" t="s">
        <v>51</v>
      </c>
      <c r="P91" s="58" t="s">
        <v>51</v>
      </c>
      <c r="Q91" s="58" t="s">
        <v>51</v>
      </c>
      <c r="R91" s="44" t="s">
        <v>51</v>
      </c>
      <c r="S91" s="44" t="s">
        <v>51</v>
      </c>
      <c r="T91" s="58" t="s">
        <v>51</v>
      </c>
      <c r="U91" s="58" t="s">
        <v>51</v>
      </c>
      <c r="V91" s="59" t="s">
        <v>51</v>
      </c>
      <c r="W91" s="58" t="s">
        <v>51</v>
      </c>
      <c r="X91" s="59" t="s">
        <v>51</v>
      </c>
      <c r="Y91" s="31" t="s">
        <v>51</v>
      </c>
      <c r="Z91" s="31" t="s">
        <v>51</v>
      </c>
      <c r="AA91" s="59" t="s">
        <v>51</v>
      </c>
      <c r="AB91" s="59" t="s">
        <v>51</v>
      </c>
      <c r="AC91" s="59" t="s">
        <v>51</v>
      </c>
      <c r="AD91" s="58" t="s">
        <v>51</v>
      </c>
      <c r="AE91" s="59" t="s">
        <v>51</v>
      </c>
      <c r="AF91" s="31" t="s">
        <v>51</v>
      </c>
      <c r="AG91" s="31" t="s">
        <v>51</v>
      </c>
      <c r="AH91" s="59" t="s">
        <v>51</v>
      </c>
      <c r="AI91" s="58" t="s">
        <v>51</v>
      </c>
      <c r="AJ91" s="58" t="s">
        <v>51</v>
      </c>
      <c r="AK91" s="58" t="s">
        <v>51</v>
      </c>
      <c r="AL91" s="58" t="s">
        <v>51</v>
      </c>
    </row>
    <row r="92" spans="1:38" ht="15.75" x14ac:dyDescent="0.25">
      <c r="A92" s="37"/>
      <c r="B92" s="38" t="str">
        <f>'Таблица № 2'!B91</f>
        <v>вводы ГПТ ул. Ульяновых, пр. Ленина</v>
      </c>
      <c r="C92" s="37"/>
      <c r="D92" s="44" t="s">
        <v>51</v>
      </c>
      <c r="E92" s="44" t="s">
        <v>51</v>
      </c>
      <c r="F92" s="58" t="s">
        <v>51</v>
      </c>
      <c r="G92" s="58" t="s">
        <v>51</v>
      </c>
      <c r="H92" s="58" t="s">
        <v>51</v>
      </c>
      <c r="I92" s="58" t="s">
        <v>51</v>
      </c>
      <c r="J92" s="58" t="s">
        <v>51</v>
      </c>
      <c r="K92" s="44" t="s">
        <v>51</v>
      </c>
      <c r="L92" s="44" t="s">
        <v>51</v>
      </c>
      <c r="M92" s="58" t="s">
        <v>51</v>
      </c>
      <c r="N92" s="58" t="s">
        <v>51</v>
      </c>
      <c r="O92" s="58" t="s">
        <v>51</v>
      </c>
      <c r="P92" s="58" t="s">
        <v>51</v>
      </c>
      <c r="Q92" s="58" t="s">
        <v>51</v>
      </c>
      <c r="R92" s="44" t="s">
        <v>51</v>
      </c>
      <c r="S92" s="44" t="s">
        <v>51</v>
      </c>
      <c r="T92" s="58" t="s">
        <v>51</v>
      </c>
      <c r="U92" s="58" t="s">
        <v>51</v>
      </c>
      <c r="V92" s="59" t="s">
        <v>51</v>
      </c>
      <c r="W92" s="58" t="s">
        <v>51</v>
      </c>
      <c r="X92" s="59" t="s">
        <v>51</v>
      </c>
      <c r="Y92" s="31" t="s">
        <v>51</v>
      </c>
      <c r="Z92" s="31" t="s">
        <v>51</v>
      </c>
      <c r="AA92" s="59" t="s">
        <v>51</v>
      </c>
      <c r="AB92" s="59" t="s">
        <v>51</v>
      </c>
      <c r="AC92" s="59" t="s">
        <v>51</v>
      </c>
      <c r="AD92" s="58" t="s">
        <v>51</v>
      </c>
      <c r="AE92" s="59" t="s">
        <v>51</v>
      </c>
      <c r="AF92" s="31" t="s">
        <v>51</v>
      </c>
      <c r="AG92" s="31" t="s">
        <v>51</v>
      </c>
      <c r="AH92" s="59" t="s">
        <v>51</v>
      </c>
      <c r="AI92" s="58" t="s">
        <v>51</v>
      </c>
      <c r="AJ92" s="58" t="s">
        <v>51</v>
      </c>
      <c r="AK92" s="58" t="s">
        <v>51</v>
      </c>
      <c r="AL92" s="58" t="s">
        <v>51</v>
      </c>
    </row>
    <row r="93" spans="1:38" ht="15.75" x14ac:dyDescent="0.25">
      <c r="A93" s="37"/>
      <c r="B93" s="38" t="str">
        <f>'Таблица № 2'!B92</f>
        <v>вводы ГАПК ул. Тимирязева, ул. Советская</v>
      </c>
      <c r="C93" s="37"/>
      <c r="D93" s="44" t="s">
        <v>51</v>
      </c>
      <c r="E93" s="44" t="s">
        <v>51</v>
      </c>
      <c r="F93" s="58" t="s">
        <v>51</v>
      </c>
      <c r="G93" s="58" t="s">
        <v>51</v>
      </c>
      <c r="H93" s="58" t="s">
        <v>51</v>
      </c>
      <c r="I93" s="58" t="s">
        <v>51</v>
      </c>
      <c r="J93" s="58" t="s">
        <v>51</v>
      </c>
      <c r="K93" s="44" t="s">
        <v>51</v>
      </c>
      <c r="L93" s="44" t="s">
        <v>51</v>
      </c>
      <c r="M93" s="58" t="s">
        <v>51</v>
      </c>
      <c r="N93" s="58" t="s">
        <v>51</v>
      </c>
      <c r="O93" s="58" t="s">
        <v>51</v>
      </c>
      <c r="P93" s="58" t="s">
        <v>51</v>
      </c>
      <c r="Q93" s="58" t="s">
        <v>51</v>
      </c>
      <c r="R93" s="44" t="s">
        <v>51</v>
      </c>
      <c r="S93" s="44" t="s">
        <v>51</v>
      </c>
      <c r="T93" s="58" t="s">
        <v>51</v>
      </c>
      <c r="U93" s="58" t="s">
        <v>51</v>
      </c>
      <c r="V93" s="59" t="s">
        <v>51</v>
      </c>
      <c r="W93" s="58" t="s">
        <v>51</v>
      </c>
      <c r="X93" s="59" t="s">
        <v>51</v>
      </c>
      <c r="Y93" s="31" t="s">
        <v>51</v>
      </c>
      <c r="Z93" s="31" t="s">
        <v>51</v>
      </c>
      <c r="AA93" s="59" t="s">
        <v>51</v>
      </c>
      <c r="AB93" s="59" t="s">
        <v>51</v>
      </c>
      <c r="AC93" s="59" t="s">
        <v>51</v>
      </c>
      <c r="AD93" s="58" t="s">
        <v>51</v>
      </c>
      <c r="AE93" s="59" t="s">
        <v>51</v>
      </c>
      <c r="AF93" s="31" t="s">
        <v>51</v>
      </c>
      <c r="AG93" s="31" t="s">
        <v>51</v>
      </c>
      <c r="AH93" s="59" t="s">
        <v>51</v>
      </c>
      <c r="AI93" s="58" t="s">
        <v>51</v>
      </c>
      <c r="AJ93" s="58" t="s">
        <v>51</v>
      </c>
      <c r="AK93" s="58" t="s">
        <v>51</v>
      </c>
      <c r="AL93" s="58" t="s">
        <v>51</v>
      </c>
    </row>
    <row r="94" spans="1:38" ht="15.75" x14ac:dyDescent="0.25">
      <c r="A94" s="37"/>
      <c r="B94" s="38" t="str">
        <f>'Таблица № 2'!B93</f>
        <v>ввод Городской Суд ул. Московская</v>
      </c>
      <c r="C94" s="37"/>
      <c r="D94" s="44" t="s">
        <v>51</v>
      </c>
      <c r="E94" s="44" t="s">
        <v>51</v>
      </c>
      <c r="F94" s="58" t="s">
        <v>51</v>
      </c>
      <c r="G94" s="58" t="s">
        <v>51</v>
      </c>
      <c r="H94" s="58" t="s">
        <v>51</v>
      </c>
      <c r="I94" s="58" t="s">
        <v>51</v>
      </c>
      <c r="J94" s="58" t="s">
        <v>51</v>
      </c>
      <c r="K94" s="44" t="s">
        <v>51</v>
      </c>
      <c r="L94" s="44" t="s">
        <v>51</v>
      </c>
      <c r="M94" s="58" t="s">
        <v>51</v>
      </c>
      <c r="N94" s="58" t="s">
        <v>51</v>
      </c>
      <c r="O94" s="58" t="s">
        <v>51</v>
      </c>
      <c r="P94" s="58" t="s">
        <v>51</v>
      </c>
      <c r="Q94" s="58" t="s">
        <v>51</v>
      </c>
      <c r="R94" s="44" t="s">
        <v>51</v>
      </c>
      <c r="S94" s="44" t="s">
        <v>51</v>
      </c>
      <c r="T94" s="58" t="s">
        <v>51</v>
      </c>
      <c r="U94" s="58" t="s">
        <v>51</v>
      </c>
      <c r="V94" s="59" t="s">
        <v>51</v>
      </c>
      <c r="W94" s="58" t="s">
        <v>51</v>
      </c>
      <c r="X94" s="59" t="s">
        <v>51</v>
      </c>
      <c r="Y94" s="31" t="s">
        <v>51</v>
      </c>
      <c r="Z94" s="31" t="s">
        <v>51</v>
      </c>
      <c r="AA94" s="59" t="s">
        <v>51</v>
      </c>
      <c r="AB94" s="59" t="s">
        <v>51</v>
      </c>
      <c r="AC94" s="59" t="s">
        <v>51</v>
      </c>
      <c r="AD94" s="58" t="s">
        <v>51</v>
      </c>
      <c r="AE94" s="59" t="s">
        <v>51</v>
      </c>
      <c r="AF94" s="31" t="s">
        <v>51</v>
      </c>
      <c r="AG94" s="31" t="s">
        <v>51</v>
      </c>
      <c r="AH94" s="59" t="s">
        <v>51</v>
      </c>
      <c r="AI94" s="58" t="s">
        <v>51</v>
      </c>
      <c r="AJ94" s="58" t="s">
        <v>51</v>
      </c>
      <c r="AK94" s="58" t="s">
        <v>51</v>
      </c>
      <c r="AL94" s="58" t="s">
        <v>51</v>
      </c>
    </row>
    <row r="95" spans="1:38" ht="15.75" x14ac:dyDescent="0.25">
      <c r="A95" s="37"/>
      <c r="B95" s="38" t="str">
        <f>'Таблица № 2'!B94</f>
        <v>ввод ДШИ ул. Ульяновых</v>
      </c>
      <c r="C95" s="37"/>
      <c r="D95" s="44" t="s">
        <v>51</v>
      </c>
      <c r="E95" s="44" t="s">
        <v>51</v>
      </c>
      <c r="F95" s="58" t="s">
        <v>51</v>
      </c>
      <c r="G95" s="58" t="s">
        <v>51</v>
      </c>
      <c r="H95" s="58" t="s">
        <v>51</v>
      </c>
      <c r="I95" s="58" t="s">
        <v>51</v>
      </c>
      <c r="J95" s="58" t="s">
        <v>51</v>
      </c>
      <c r="K95" s="44" t="s">
        <v>51</v>
      </c>
      <c r="L95" s="44" t="s">
        <v>51</v>
      </c>
      <c r="M95" s="58" t="s">
        <v>51</v>
      </c>
      <c r="N95" s="58" t="s">
        <v>51</v>
      </c>
      <c r="O95" s="58" t="s">
        <v>51</v>
      </c>
      <c r="P95" s="58" t="s">
        <v>51</v>
      </c>
      <c r="Q95" s="58" t="s">
        <v>51</v>
      </c>
      <c r="R95" s="44" t="s">
        <v>51</v>
      </c>
      <c r="S95" s="44" t="s">
        <v>51</v>
      </c>
      <c r="T95" s="58" t="s">
        <v>51</v>
      </c>
      <c r="U95" s="58" t="s">
        <v>51</v>
      </c>
      <c r="V95" s="59" t="s">
        <v>51</v>
      </c>
      <c r="W95" s="58" t="s">
        <v>51</v>
      </c>
      <c r="X95" s="59" t="s">
        <v>51</v>
      </c>
      <c r="Y95" s="31" t="s">
        <v>51</v>
      </c>
      <c r="Z95" s="31" t="s">
        <v>51</v>
      </c>
      <c r="AA95" s="59" t="s">
        <v>51</v>
      </c>
      <c r="AB95" s="59" t="s">
        <v>51</v>
      </c>
      <c r="AC95" s="59" t="s">
        <v>51</v>
      </c>
      <c r="AD95" s="58" t="s">
        <v>51</v>
      </c>
      <c r="AE95" s="59" t="s">
        <v>51</v>
      </c>
      <c r="AF95" s="31" t="s">
        <v>51</v>
      </c>
      <c r="AG95" s="31" t="s">
        <v>51</v>
      </c>
      <c r="AH95" s="59" t="s">
        <v>51</v>
      </c>
      <c r="AI95" s="58" t="s">
        <v>51</v>
      </c>
      <c r="AJ95" s="58" t="s">
        <v>51</v>
      </c>
      <c r="AK95" s="58" t="s">
        <v>51</v>
      </c>
      <c r="AL95" s="58" t="s">
        <v>51</v>
      </c>
    </row>
    <row r="96" spans="1:38" ht="15.75" x14ac:dyDescent="0.25">
      <c r="A96" s="37"/>
      <c r="B96" s="38" t="str">
        <f>'Таблица № 2'!B95</f>
        <v>ввод ДС №5 ул. Железнодорожная</v>
      </c>
      <c r="C96" s="37"/>
      <c r="D96" s="44" t="s">
        <v>51</v>
      </c>
      <c r="E96" s="44" t="s">
        <v>51</v>
      </c>
      <c r="F96" s="58" t="s">
        <v>51</v>
      </c>
      <c r="G96" s="58" t="s">
        <v>51</v>
      </c>
      <c r="H96" s="58" t="s">
        <v>51</v>
      </c>
      <c r="I96" s="58" t="s">
        <v>51</v>
      </c>
      <c r="J96" s="58" t="s">
        <v>51</v>
      </c>
      <c r="K96" s="44" t="s">
        <v>51</v>
      </c>
      <c r="L96" s="44" t="s">
        <v>51</v>
      </c>
      <c r="M96" s="58" t="s">
        <v>51</v>
      </c>
      <c r="N96" s="58" t="s">
        <v>51</v>
      </c>
      <c r="O96" s="58" t="s">
        <v>51</v>
      </c>
      <c r="P96" s="58" t="s">
        <v>51</v>
      </c>
      <c r="Q96" s="58" t="s">
        <v>51</v>
      </c>
      <c r="R96" s="44" t="s">
        <v>51</v>
      </c>
      <c r="S96" s="44" t="s">
        <v>51</v>
      </c>
      <c r="T96" s="58" t="s">
        <v>51</v>
      </c>
      <c r="U96" s="58" t="s">
        <v>51</v>
      </c>
      <c r="V96" s="59" t="s">
        <v>51</v>
      </c>
      <c r="W96" s="58" t="s">
        <v>51</v>
      </c>
      <c r="X96" s="59" t="s">
        <v>51</v>
      </c>
      <c r="Y96" s="31" t="s">
        <v>51</v>
      </c>
      <c r="Z96" s="31" t="s">
        <v>51</v>
      </c>
      <c r="AA96" s="59" t="s">
        <v>51</v>
      </c>
      <c r="AB96" s="59" t="s">
        <v>51</v>
      </c>
      <c r="AC96" s="59" t="s">
        <v>51</v>
      </c>
      <c r="AD96" s="58" t="s">
        <v>51</v>
      </c>
      <c r="AE96" s="59" t="s">
        <v>51</v>
      </c>
      <c r="AF96" s="31" t="s">
        <v>51</v>
      </c>
      <c r="AG96" s="31" t="s">
        <v>51</v>
      </c>
      <c r="AH96" s="59" t="s">
        <v>51</v>
      </c>
      <c r="AI96" s="58" t="s">
        <v>51</v>
      </c>
      <c r="AJ96" s="58" t="s">
        <v>51</v>
      </c>
      <c r="AK96" s="58" t="s">
        <v>51</v>
      </c>
      <c r="AL96" s="58" t="s">
        <v>51</v>
      </c>
    </row>
    <row r="97" spans="1:38" ht="15.75" x14ac:dyDescent="0.25">
      <c r="A97" s="37"/>
      <c r="B97" s="38" t="str">
        <f>'Таблица № 2'!B96</f>
        <v>ввод ДС №6 ул. Зои Космодемьянской</v>
      </c>
      <c r="C97" s="37"/>
      <c r="D97" s="44" t="s">
        <v>51</v>
      </c>
      <c r="E97" s="44" t="s">
        <v>51</v>
      </c>
      <c r="F97" s="58" t="s">
        <v>51</v>
      </c>
      <c r="G97" s="58" t="s">
        <v>51</v>
      </c>
      <c r="H97" s="58" t="s">
        <v>51</v>
      </c>
      <c r="I97" s="58" t="s">
        <v>51</v>
      </c>
      <c r="J97" s="58" t="s">
        <v>51</v>
      </c>
      <c r="K97" s="44" t="s">
        <v>51</v>
      </c>
      <c r="L97" s="44" t="s">
        <v>51</v>
      </c>
      <c r="M97" s="58" t="s">
        <v>51</v>
      </c>
      <c r="N97" s="58" t="s">
        <v>51</v>
      </c>
      <c r="O97" s="58" t="s">
        <v>51</v>
      </c>
      <c r="P97" s="58" t="s">
        <v>51</v>
      </c>
      <c r="Q97" s="58" t="s">
        <v>51</v>
      </c>
      <c r="R97" s="44" t="s">
        <v>51</v>
      </c>
      <c r="S97" s="44" t="s">
        <v>51</v>
      </c>
      <c r="T97" s="58" t="s">
        <v>51</v>
      </c>
      <c r="U97" s="58" t="s">
        <v>51</v>
      </c>
      <c r="V97" s="59" t="s">
        <v>51</v>
      </c>
      <c r="W97" s="58" t="s">
        <v>51</v>
      </c>
      <c r="X97" s="59" t="s">
        <v>51</v>
      </c>
      <c r="Y97" s="31" t="s">
        <v>51</v>
      </c>
      <c r="Z97" s="31" t="s">
        <v>51</v>
      </c>
      <c r="AA97" s="59" t="s">
        <v>51</v>
      </c>
      <c r="AB97" s="59" t="s">
        <v>51</v>
      </c>
      <c r="AC97" s="59" t="s">
        <v>51</v>
      </c>
      <c r="AD97" s="58" t="s">
        <v>51</v>
      </c>
      <c r="AE97" s="59" t="s">
        <v>51</v>
      </c>
      <c r="AF97" s="31" t="s">
        <v>51</v>
      </c>
      <c r="AG97" s="31" t="s">
        <v>51</v>
      </c>
      <c r="AH97" s="59" t="s">
        <v>51</v>
      </c>
      <c r="AI97" s="58" t="s">
        <v>51</v>
      </c>
      <c r="AJ97" s="58" t="s">
        <v>51</v>
      </c>
      <c r="AK97" s="58" t="s">
        <v>51</v>
      </c>
      <c r="AL97" s="58" t="s">
        <v>51</v>
      </c>
    </row>
    <row r="98" spans="1:38" ht="31.5" x14ac:dyDescent="0.25">
      <c r="A98" s="37"/>
      <c r="B98" s="38" t="str">
        <f>'Таблица № 2'!B97</f>
        <v xml:space="preserve">от ТК 55 до к/театра и ДШИ; до Ульян 9; от ТК 38 до в гостиницу и РайПО </v>
      </c>
      <c r="C98" s="37"/>
      <c r="D98" s="44" t="s">
        <v>51</v>
      </c>
      <c r="E98" s="44" t="s">
        <v>51</v>
      </c>
      <c r="F98" s="58" t="s">
        <v>51</v>
      </c>
      <c r="G98" s="58" t="s">
        <v>51</v>
      </c>
      <c r="H98" s="58" t="s">
        <v>51</v>
      </c>
      <c r="I98" s="58" t="s">
        <v>51</v>
      </c>
      <c r="J98" s="58" t="s">
        <v>51</v>
      </c>
      <c r="K98" s="44" t="s">
        <v>51</v>
      </c>
      <c r="L98" s="44" t="s">
        <v>51</v>
      </c>
      <c r="M98" s="58" t="s">
        <v>51</v>
      </c>
      <c r="N98" s="58" t="s">
        <v>51</v>
      </c>
      <c r="O98" s="58" t="s">
        <v>51</v>
      </c>
      <c r="P98" s="58" t="s">
        <v>51</v>
      </c>
      <c r="Q98" s="58" t="s">
        <v>51</v>
      </c>
      <c r="R98" s="44" t="s">
        <v>51</v>
      </c>
      <c r="S98" s="44" t="s">
        <v>51</v>
      </c>
      <c r="T98" s="58" t="s">
        <v>51</v>
      </c>
      <c r="U98" s="58" t="s">
        <v>51</v>
      </c>
      <c r="V98" s="59" t="s">
        <v>51</v>
      </c>
      <c r="W98" s="58" t="s">
        <v>51</v>
      </c>
      <c r="X98" s="59" t="s">
        <v>51</v>
      </c>
      <c r="Y98" s="31" t="s">
        <v>51</v>
      </c>
      <c r="Z98" s="31" t="s">
        <v>51</v>
      </c>
      <c r="AA98" s="59" t="s">
        <v>51</v>
      </c>
      <c r="AB98" s="59" t="s">
        <v>51</v>
      </c>
      <c r="AC98" s="59" t="s">
        <v>51</v>
      </c>
      <c r="AD98" s="58" t="s">
        <v>51</v>
      </c>
      <c r="AE98" s="59" t="s">
        <v>51</v>
      </c>
      <c r="AF98" s="31" t="s">
        <v>51</v>
      </c>
      <c r="AG98" s="31" t="s">
        <v>51</v>
      </c>
      <c r="AH98" s="59" t="s">
        <v>51</v>
      </c>
      <c r="AI98" s="58" t="s">
        <v>51</v>
      </c>
      <c r="AJ98" s="58" t="s">
        <v>51</v>
      </c>
      <c r="AK98" s="58" t="s">
        <v>51</v>
      </c>
      <c r="AL98" s="58" t="s">
        <v>51</v>
      </c>
    </row>
    <row r="99" spans="1:38" ht="15.75" x14ac:dyDescent="0.25">
      <c r="A99" s="37"/>
      <c r="B99" s="38" t="str">
        <f>'Таблица № 2'!B98</f>
        <v>от ТК 20 до ТК17</v>
      </c>
      <c r="C99" s="37"/>
      <c r="D99" s="44" t="s">
        <v>51</v>
      </c>
      <c r="E99" s="44" t="s">
        <v>51</v>
      </c>
      <c r="F99" s="58" t="s">
        <v>51</v>
      </c>
      <c r="G99" s="58" t="s">
        <v>51</v>
      </c>
      <c r="H99" s="58" t="s">
        <v>51</v>
      </c>
      <c r="I99" s="58" t="s">
        <v>51</v>
      </c>
      <c r="J99" s="58" t="s">
        <v>51</v>
      </c>
      <c r="K99" s="44" t="s">
        <v>51</v>
      </c>
      <c r="L99" s="44" t="s">
        <v>51</v>
      </c>
      <c r="M99" s="58" t="s">
        <v>51</v>
      </c>
      <c r="N99" s="58" t="s">
        <v>51</v>
      </c>
      <c r="O99" s="58" t="s">
        <v>51</v>
      </c>
      <c r="P99" s="58" t="s">
        <v>51</v>
      </c>
      <c r="Q99" s="58" t="s">
        <v>51</v>
      </c>
      <c r="R99" s="44" t="s">
        <v>51</v>
      </c>
      <c r="S99" s="44" t="s">
        <v>51</v>
      </c>
      <c r="T99" s="58" t="s">
        <v>51</v>
      </c>
      <c r="U99" s="58" t="s">
        <v>51</v>
      </c>
      <c r="V99" s="59" t="s">
        <v>51</v>
      </c>
      <c r="W99" s="58" t="s">
        <v>51</v>
      </c>
      <c r="X99" s="59" t="s">
        <v>51</v>
      </c>
      <c r="Y99" s="31" t="s">
        <v>51</v>
      </c>
      <c r="Z99" s="31" t="s">
        <v>51</v>
      </c>
      <c r="AA99" s="59" t="s">
        <v>51</v>
      </c>
      <c r="AB99" s="59" t="s">
        <v>51</v>
      </c>
      <c r="AC99" s="59" t="s">
        <v>51</v>
      </c>
      <c r="AD99" s="58" t="s">
        <v>51</v>
      </c>
      <c r="AE99" s="59" t="s">
        <v>51</v>
      </c>
      <c r="AF99" s="31" t="s">
        <v>51</v>
      </c>
      <c r="AG99" s="31" t="s">
        <v>51</v>
      </c>
      <c r="AH99" s="59" t="s">
        <v>51</v>
      </c>
      <c r="AI99" s="58" t="s">
        <v>51</v>
      </c>
      <c r="AJ99" s="58" t="s">
        <v>51</v>
      </c>
      <c r="AK99" s="58" t="s">
        <v>51</v>
      </c>
      <c r="AL99" s="58" t="s">
        <v>51</v>
      </c>
    </row>
    <row r="100" spans="1:38" ht="15.75" x14ac:dyDescent="0.25">
      <c r="A100" s="37"/>
      <c r="B100" s="38" t="str">
        <f>'Таблица № 2'!B99</f>
        <v>от ТК 17 до прокуратуры и с/зала СХТ</v>
      </c>
      <c r="C100" s="37"/>
      <c r="D100" s="44" t="s">
        <v>51</v>
      </c>
      <c r="E100" s="44" t="s">
        <v>51</v>
      </c>
      <c r="F100" s="58" t="s">
        <v>51</v>
      </c>
      <c r="G100" s="58" t="s">
        <v>51</v>
      </c>
      <c r="H100" s="58" t="s">
        <v>51</v>
      </c>
      <c r="I100" s="58" t="s">
        <v>51</v>
      </c>
      <c r="J100" s="58" t="s">
        <v>51</v>
      </c>
      <c r="K100" s="44" t="s">
        <v>51</v>
      </c>
      <c r="L100" s="44" t="s">
        <v>51</v>
      </c>
      <c r="M100" s="58" t="s">
        <v>51</v>
      </c>
      <c r="N100" s="58" t="s">
        <v>51</v>
      </c>
      <c r="O100" s="58" t="s">
        <v>51</v>
      </c>
      <c r="P100" s="58" t="s">
        <v>51</v>
      </c>
      <c r="Q100" s="58" t="s">
        <v>51</v>
      </c>
      <c r="R100" s="44" t="s">
        <v>51</v>
      </c>
      <c r="S100" s="44" t="s">
        <v>51</v>
      </c>
      <c r="T100" s="58" t="s">
        <v>51</v>
      </c>
      <c r="U100" s="58" t="s">
        <v>51</v>
      </c>
      <c r="V100" s="59" t="s">
        <v>51</v>
      </c>
      <c r="W100" s="58" t="s">
        <v>51</v>
      </c>
      <c r="X100" s="59" t="s">
        <v>51</v>
      </c>
      <c r="Y100" s="31" t="s">
        <v>51</v>
      </c>
      <c r="Z100" s="31" t="s">
        <v>51</v>
      </c>
      <c r="AA100" s="59" t="s">
        <v>51</v>
      </c>
      <c r="AB100" s="59" t="s">
        <v>51</v>
      </c>
      <c r="AC100" s="59" t="s">
        <v>51</v>
      </c>
      <c r="AD100" s="58" t="s">
        <v>51</v>
      </c>
      <c r="AE100" s="59" t="s">
        <v>51</v>
      </c>
      <c r="AF100" s="31" t="s">
        <v>51</v>
      </c>
      <c r="AG100" s="31" t="s">
        <v>51</v>
      </c>
      <c r="AH100" s="59" t="s">
        <v>51</v>
      </c>
      <c r="AI100" s="58" t="s">
        <v>51</v>
      </c>
      <c r="AJ100" s="58" t="s">
        <v>51</v>
      </c>
      <c r="AK100" s="58" t="s">
        <v>51</v>
      </c>
      <c r="AL100" s="58" t="s">
        <v>51</v>
      </c>
    </row>
    <row r="101" spans="1:38" ht="15.75" x14ac:dyDescent="0.25">
      <c r="A101" s="37"/>
      <c r="B101" s="38" t="str">
        <f>'Таблица № 2'!B100</f>
        <v>вводы ул. Советская</v>
      </c>
      <c r="C101" s="37"/>
      <c r="D101" s="44" t="s">
        <v>51</v>
      </c>
      <c r="E101" s="44" t="s">
        <v>51</v>
      </c>
      <c r="F101" s="58" t="s">
        <v>51</v>
      </c>
      <c r="G101" s="58" t="s">
        <v>51</v>
      </c>
      <c r="H101" s="58" t="s">
        <v>51</v>
      </c>
      <c r="I101" s="58" t="s">
        <v>51</v>
      </c>
      <c r="J101" s="58" t="s">
        <v>51</v>
      </c>
      <c r="K101" s="44" t="s">
        <v>51</v>
      </c>
      <c r="L101" s="44" t="s">
        <v>51</v>
      </c>
      <c r="M101" s="58" t="s">
        <v>51</v>
      </c>
      <c r="N101" s="58" t="s">
        <v>51</v>
      </c>
      <c r="O101" s="58" t="s">
        <v>51</v>
      </c>
      <c r="P101" s="58" t="s">
        <v>51</v>
      </c>
      <c r="Q101" s="58" t="s">
        <v>51</v>
      </c>
      <c r="R101" s="44" t="s">
        <v>51</v>
      </c>
      <c r="S101" s="44" t="s">
        <v>51</v>
      </c>
      <c r="T101" s="58" t="s">
        <v>51</v>
      </c>
      <c r="U101" s="58" t="s">
        <v>51</v>
      </c>
      <c r="V101" s="59" t="s">
        <v>51</v>
      </c>
      <c r="W101" s="58" t="s">
        <v>51</v>
      </c>
      <c r="X101" s="59" t="s">
        <v>51</v>
      </c>
      <c r="Y101" s="31" t="s">
        <v>51</v>
      </c>
      <c r="Z101" s="31" t="s">
        <v>51</v>
      </c>
      <c r="AA101" s="59" t="s">
        <v>51</v>
      </c>
      <c r="AB101" s="59" t="s">
        <v>51</v>
      </c>
      <c r="AC101" s="59" t="s">
        <v>51</v>
      </c>
      <c r="AD101" s="58" t="s">
        <v>51</v>
      </c>
      <c r="AE101" s="59" t="s">
        <v>51</v>
      </c>
      <c r="AF101" s="31" t="s">
        <v>51</v>
      </c>
      <c r="AG101" s="31" t="s">
        <v>51</v>
      </c>
      <c r="AH101" s="59" t="s">
        <v>51</v>
      </c>
      <c r="AI101" s="58" t="s">
        <v>51</v>
      </c>
      <c r="AJ101" s="58" t="s">
        <v>51</v>
      </c>
      <c r="AK101" s="58" t="s">
        <v>51</v>
      </c>
      <c r="AL101" s="58" t="s">
        <v>51</v>
      </c>
    </row>
    <row r="102" spans="1:38" ht="15.75" x14ac:dyDescent="0.25">
      <c r="A102" s="37"/>
      <c r="B102" s="38" t="str">
        <f>'Таблица № 2'!B101</f>
        <v>вводы ул. Молодёжная</v>
      </c>
      <c r="C102" s="37"/>
      <c r="D102" s="44" t="s">
        <v>51</v>
      </c>
      <c r="E102" s="44" t="s">
        <v>51</v>
      </c>
      <c r="F102" s="58" t="s">
        <v>51</v>
      </c>
      <c r="G102" s="58" t="s">
        <v>51</v>
      </c>
      <c r="H102" s="58" t="s">
        <v>51</v>
      </c>
      <c r="I102" s="58" t="s">
        <v>51</v>
      </c>
      <c r="J102" s="58" t="s">
        <v>51</v>
      </c>
      <c r="K102" s="44" t="s">
        <v>51</v>
      </c>
      <c r="L102" s="44" t="s">
        <v>51</v>
      </c>
      <c r="M102" s="58" t="s">
        <v>51</v>
      </c>
      <c r="N102" s="58" t="s">
        <v>51</v>
      </c>
      <c r="O102" s="58" t="s">
        <v>51</v>
      </c>
      <c r="P102" s="58" t="s">
        <v>51</v>
      </c>
      <c r="Q102" s="58" t="s">
        <v>51</v>
      </c>
      <c r="R102" s="44" t="s">
        <v>51</v>
      </c>
      <c r="S102" s="44" t="s">
        <v>51</v>
      </c>
      <c r="T102" s="58" t="s">
        <v>51</v>
      </c>
      <c r="U102" s="58" t="s">
        <v>51</v>
      </c>
      <c r="V102" s="59" t="s">
        <v>51</v>
      </c>
      <c r="W102" s="58" t="s">
        <v>51</v>
      </c>
      <c r="X102" s="59" t="s">
        <v>51</v>
      </c>
      <c r="Y102" s="31" t="s">
        <v>51</v>
      </c>
      <c r="Z102" s="31" t="s">
        <v>51</v>
      </c>
      <c r="AA102" s="59" t="s">
        <v>51</v>
      </c>
      <c r="AB102" s="59" t="s">
        <v>51</v>
      </c>
      <c r="AC102" s="59" t="s">
        <v>51</v>
      </c>
      <c r="AD102" s="58" t="s">
        <v>51</v>
      </c>
      <c r="AE102" s="59" t="s">
        <v>51</v>
      </c>
      <c r="AF102" s="31" t="s">
        <v>51</v>
      </c>
      <c r="AG102" s="31" t="s">
        <v>51</v>
      </c>
      <c r="AH102" s="59" t="s">
        <v>51</v>
      </c>
      <c r="AI102" s="58" t="s">
        <v>51</v>
      </c>
      <c r="AJ102" s="58" t="s">
        <v>51</v>
      </c>
      <c r="AK102" s="58" t="s">
        <v>51</v>
      </c>
      <c r="AL102" s="58" t="s">
        <v>51</v>
      </c>
    </row>
    <row r="103" spans="1:38" ht="15.75" x14ac:dyDescent="0.25">
      <c r="A103" s="37"/>
      <c r="B103" s="38" t="str">
        <f>'Таблица № 2'!B102</f>
        <v>вводы ул. Малахова</v>
      </c>
      <c r="C103" s="37"/>
      <c r="D103" s="44" t="s">
        <v>51</v>
      </c>
      <c r="E103" s="44" t="s">
        <v>51</v>
      </c>
      <c r="F103" s="58" t="s">
        <v>51</v>
      </c>
      <c r="G103" s="58" t="s">
        <v>51</v>
      </c>
      <c r="H103" s="58" t="s">
        <v>51</v>
      </c>
      <c r="I103" s="58" t="s">
        <v>51</v>
      </c>
      <c r="J103" s="58" t="s">
        <v>51</v>
      </c>
      <c r="K103" s="44" t="s">
        <v>51</v>
      </c>
      <c r="L103" s="44" t="s">
        <v>51</v>
      </c>
      <c r="M103" s="58" t="s">
        <v>51</v>
      </c>
      <c r="N103" s="58" t="s">
        <v>51</v>
      </c>
      <c r="O103" s="58" t="s">
        <v>51</v>
      </c>
      <c r="P103" s="58" t="s">
        <v>51</v>
      </c>
      <c r="Q103" s="58" t="s">
        <v>51</v>
      </c>
      <c r="R103" s="44" t="s">
        <v>51</v>
      </c>
      <c r="S103" s="44" t="s">
        <v>51</v>
      </c>
      <c r="T103" s="58" t="s">
        <v>51</v>
      </c>
      <c r="U103" s="58" t="s">
        <v>51</v>
      </c>
      <c r="V103" s="59" t="s">
        <v>51</v>
      </c>
      <c r="W103" s="58" t="s">
        <v>51</v>
      </c>
      <c r="X103" s="59" t="s">
        <v>51</v>
      </c>
      <c r="Y103" s="31" t="s">
        <v>51</v>
      </c>
      <c r="Z103" s="31" t="s">
        <v>51</v>
      </c>
      <c r="AA103" s="59" t="s">
        <v>51</v>
      </c>
      <c r="AB103" s="59" t="s">
        <v>51</v>
      </c>
      <c r="AC103" s="59" t="s">
        <v>51</v>
      </c>
      <c r="AD103" s="58" t="s">
        <v>51</v>
      </c>
      <c r="AE103" s="59" t="s">
        <v>51</v>
      </c>
      <c r="AF103" s="31" t="s">
        <v>51</v>
      </c>
      <c r="AG103" s="31" t="s">
        <v>51</v>
      </c>
      <c r="AH103" s="59" t="s">
        <v>51</v>
      </c>
      <c r="AI103" s="58" t="s">
        <v>51</v>
      </c>
      <c r="AJ103" s="58" t="s">
        <v>51</v>
      </c>
      <c r="AK103" s="58" t="s">
        <v>51</v>
      </c>
      <c r="AL103" s="58" t="s">
        <v>51</v>
      </c>
    </row>
    <row r="104" spans="1:38" ht="15.75" x14ac:dyDescent="0.25">
      <c r="A104" s="37"/>
      <c r="B104" s="38" t="str">
        <f>'Таблица № 2'!B103</f>
        <v>от ТК 21 до ТК20- ТК 49</v>
      </c>
      <c r="C104" s="37"/>
      <c r="D104" s="44" t="s">
        <v>51</v>
      </c>
      <c r="E104" s="44" t="s">
        <v>51</v>
      </c>
      <c r="F104" s="58" t="s">
        <v>51</v>
      </c>
      <c r="G104" s="58" t="s">
        <v>51</v>
      </c>
      <c r="H104" s="58" t="s">
        <v>51</v>
      </c>
      <c r="I104" s="58" t="s">
        <v>51</v>
      </c>
      <c r="J104" s="58" t="s">
        <v>51</v>
      </c>
      <c r="K104" s="44" t="s">
        <v>51</v>
      </c>
      <c r="L104" s="44" t="s">
        <v>51</v>
      </c>
      <c r="M104" s="58" t="s">
        <v>51</v>
      </c>
      <c r="N104" s="58" t="s">
        <v>51</v>
      </c>
      <c r="O104" s="58" t="s">
        <v>51</v>
      </c>
      <c r="P104" s="58" t="s">
        <v>51</v>
      </c>
      <c r="Q104" s="58" t="s">
        <v>51</v>
      </c>
      <c r="R104" s="44" t="s">
        <v>51</v>
      </c>
      <c r="S104" s="44" t="s">
        <v>51</v>
      </c>
      <c r="T104" s="58" t="s">
        <v>51</v>
      </c>
      <c r="U104" s="58" t="s">
        <v>51</v>
      </c>
      <c r="V104" s="59" t="s">
        <v>51</v>
      </c>
      <c r="W104" s="58" t="s">
        <v>51</v>
      </c>
      <c r="X104" s="59" t="s">
        <v>51</v>
      </c>
      <c r="Y104" s="31" t="s">
        <v>51</v>
      </c>
      <c r="Z104" s="31" t="s">
        <v>51</v>
      </c>
      <c r="AA104" s="59" t="s">
        <v>51</v>
      </c>
      <c r="AB104" s="59" t="s">
        <v>51</v>
      </c>
      <c r="AC104" s="59" t="s">
        <v>51</v>
      </c>
      <c r="AD104" s="58" t="s">
        <v>51</v>
      </c>
      <c r="AE104" s="59" t="s">
        <v>51</v>
      </c>
      <c r="AF104" s="31" t="s">
        <v>51</v>
      </c>
      <c r="AG104" s="31" t="s">
        <v>51</v>
      </c>
      <c r="AH104" s="59" t="s">
        <v>51</v>
      </c>
      <c r="AI104" s="58" t="s">
        <v>51</v>
      </c>
      <c r="AJ104" s="58" t="s">
        <v>51</v>
      </c>
      <c r="AK104" s="58" t="s">
        <v>51</v>
      </c>
      <c r="AL104" s="58" t="s">
        <v>51</v>
      </c>
    </row>
    <row r="105" spans="1:38" ht="15.75" x14ac:dyDescent="0.25">
      <c r="A105" s="37"/>
      <c r="B105" s="38" t="str">
        <f>'Таблица № 2'!B104</f>
        <v>от ТК49 до ТК51</v>
      </c>
      <c r="C105" s="37"/>
      <c r="D105" s="44" t="s">
        <v>51</v>
      </c>
      <c r="E105" s="44" t="s">
        <v>51</v>
      </c>
      <c r="F105" s="58" t="s">
        <v>51</v>
      </c>
      <c r="G105" s="58" t="s">
        <v>51</v>
      </c>
      <c r="H105" s="58" t="s">
        <v>51</v>
      </c>
      <c r="I105" s="58" t="s">
        <v>51</v>
      </c>
      <c r="J105" s="58" t="s">
        <v>51</v>
      </c>
      <c r="K105" s="44" t="s">
        <v>51</v>
      </c>
      <c r="L105" s="44" t="s">
        <v>51</v>
      </c>
      <c r="M105" s="58" t="s">
        <v>51</v>
      </c>
      <c r="N105" s="58" t="s">
        <v>51</v>
      </c>
      <c r="O105" s="58" t="s">
        <v>51</v>
      </c>
      <c r="P105" s="58" t="s">
        <v>51</v>
      </c>
      <c r="Q105" s="58" t="s">
        <v>51</v>
      </c>
      <c r="R105" s="44" t="s">
        <v>51</v>
      </c>
      <c r="S105" s="44" t="s">
        <v>51</v>
      </c>
      <c r="T105" s="58" t="s">
        <v>51</v>
      </c>
      <c r="U105" s="58" t="s">
        <v>51</v>
      </c>
      <c r="V105" s="59" t="s">
        <v>51</v>
      </c>
      <c r="W105" s="58" t="s">
        <v>51</v>
      </c>
      <c r="X105" s="59" t="s">
        <v>51</v>
      </c>
      <c r="Y105" s="31" t="s">
        <v>51</v>
      </c>
      <c r="Z105" s="31" t="s">
        <v>51</v>
      </c>
      <c r="AA105" s="59" t="s">
        <v>51</v>
      </c>
      <c r="AB105" s="59" t="s">
        <v>51</v>
      </c>
      <c r="AC105" s="59" t="s">
        <v>51</v>
      </c>
      <c r="AD105" s="58" t="s">
        <v>51</v>
      </c>
      <c r="AE105" s="59" t="s">
        <v>51</v>
      </c>
      <c r="AF105" s="31" t="s">
        <v>51</v>
      </c>
      <c r="AG105" s="31" t="s">
        <v>51</v>
      </c>
      <c r="AH105" s="59" t="s">
        <v>51</v>
      </c>
      <c r="AI105" s="58" t="s">
        <v>51</v>
      </c>
      <c r="AJ105" s="58" t="s">
        <v>51</v>
      </c>
      <c r="AK105" s="58" t="s">
        <v>51</v>
      </c>
      <c r="AL105" s="58" t="s">
        <v>51</v>
      </c>
    </row>
    <row r="106" spans="1:38" ht="15.75" x14ac:dyDescent="0.25">
      <c r="A106" s="37"/>
      <c r="B106" s="38" t="str">
        <f>'Таблица № 2'!B105</f>
        <v>от ТК51 до Загородной</v>
      </c>
      <c r="C106" s="37"/>
      <c r="D106" s="44" t="s">
        <v>51</v>
      </c>
      <c r="E106" s="44" t="s">
        <v>51</v>
      </c>
      <c r="F106" s="58" t="s">
        <v>51</v>
      </c>
      <c r="G106" s="58" t="s">
        <v>51</v>
      </c>
      <c r="H106" s="58" t="s">
        <v>51</v>
      </c>
      <c r="I106" s="58" t="s">
        <v>51</v>
      </c>
      <c r="J106" s="58" t="s">
        <v>51</v>
      </c>
      <c r="K106" s="44" t="s">
        <v>51</v>
      </c>
      <c r="L106" s="44" t="s">
        <v>51</v>
      </c>
      <c r="M106" s="58" t="s">
        <v>51</v>
      </c>
      <c r="N106" s="58" t="s">
        <v>51</v>
      </c>
      <c r="O106" s="58" t="s">
        <v>51</v>
      </c>
      <c r="P106" s="58" t="s">
        <v>51</v>
      </c>
      <c r="Q106" s="58" t="s">
        <v>51</v>
      </c>
      <c r="R106" s="44" t="s">
        <v>51</v>
      </c>
      <c r="S106" s="44" t="s">
        <v>51</v>
      </c>
      <c r="T106" s="58" t="s">
        <v>51</v>
      </c>
      <c r="U106" s="58" t="s">
        <v>51</v>
      </c>
      <c r="V106" s="59" t="s">
        <v>51</v>
      </c>
      <c r="W106" s="58" t="s">
        <v>51</v>
      </c>
      <c r="X106" s="59" t="s">
        <v>51</v>
      </c>
      <c r="Y106" s="31" t="s">
        <v>51</v>
      </c>
      <c r="Z106" s="31" t="s">
        <v>51</v>
      </c>
      <c r="AA106" s="59" t="s">
        <v>51</v>
      </c>
      <c r="AB106" s="59" t="s">
        <v>51</v>
      </c>
      <c r="AC106" s="59" t="s">
        <v>51</v>
      </c>
      <c r="AD106" s="58" t="s">
        <v>51</v>
      </c>
      <c r="AE106" s="59" t="s">
        <v>51</v>
      </c>
      <c r="AF106" s="31" t="s">
        <v>51</v>
      </c>
      <c r="AG106" s="31" t="s">
        <v>51</v>
      </c>
      <c r="AH106" s="59" t="s">
        <v>51</v>
      </c>
      <c r="AI106" s="58" t="s">
        <v>51</v>
      </c>
      <c r="AJ106" s="58" t="s">
        <v>51</v>
      </c>
      <c r="AK106" s="58" t="s">
        <v>51</v>
      </c>
      <c r="AL106" s="58" t="s">
        <v>51</v>
      </c>
    </row>
    <row r="107" spans="1:38" ht="15.75" x14ac:dyDescent="0.25">
      <c r="A107" s="37"/>
      <c r="B107" s="38" t="str">
        <f>'Таблица № 2'!B106</f>
        <v>вводы ул. Красноармейская</v>
      </c>
      <c r="C107" s="37"/>
      <c r="D107" s="44" t="s">
        <v>51</v>
      </c>
      <c r="E107" s="44" t="s">
        <v>51</v>
      </c>
      <c r="F107" s="58" t="s">
        <v>51</v>
      </c>
      <c r="G107" s="58" t="s">
        <v>51</v>
      </c>
      <c r="H107" s="58" t="s">
        <v>51</v>
      </c>
      <c r="I107" s="58" t="s">
        <v>51</v>
      </c>
      <c r="J107" s="58" t="s">
        <v>51</v>
      </c>
      <c r="K107" s="44" t="s">
        <v>51</v>
      </c>
      <c r="L107" s="44" t="s">
        <v>51</v>
      </c>
      <c r="M107" s="58" t="s">
        <v>51</v>
      </c>
      <c r="N107" s="58" t="s">
        <v>51</v>
      </c>
      <c r="O107" s="58" t="s">
        <v>51</v>
      </c>
      <c r="P107" s="58" t="s">
        <v>51</v>
      </c>
      <c r="Q107" s="58" t="s">
        <v>51</v>
      </c>
      <c r="R107" s="44" t="s">
        <v>51</v>
      </c>
      <c r="S107" s="44" t="s">
        <v>51</v>
      </c>
      <c r="T107" s="58" t="s">
        <v>51</v>
      </c>
      <c r="U107" s="58" t="s">
        <v>51</v>
      </c>
      <c r="V107" s="59" t="s">
        <v>51</v>
      </c>
      <c r="W107" s="58" t="s">
        <v>51</v>
      </c>
      <c r="X107" s="59" t="s">
        <v>51</v>
      </c>
      <c r="Y107" s="31" t="s">
        <v>51</v>
      </c>
      <c r="Z107" s="31" t="s">
        <v>51</v>
      </c>
      <c r="AA107" s="59" t="s">
        <v>51</v>
      </c>
      <c r="AB107" s="59" t="s">
        <v>51</v>
      </c>
      <c r="AC107" s="59" t="s">
        <v>51</v>
      </c>
      <c r="AD107" s="58" t="s">
        <v>51</v>
      </c>
      <c r="AE107" s="59" t="s">
        <v>51</v>
      </c>
      <c r="AF107" s="31" t="s">
        <v>51</v>
      </c>
      <c r="AG107" s="31" t="s">
        <v>51</v>
      </c>
      <c r="AH107" s="59" t="s">
        <v>51</v>
      </c>
      <c r="AI107" s="58" t="s">
        <v>51</v>
      </c>
      <c r="AJ107" s="58" t="s">
        <v>51</v>
      </c>
      <c r="AK107" s="58" t="s">
        <v>51</v>
      </c>
      <c r="AL107" s="58" t="s">
        <v>51</v>
      </c>
    </row>
    <row r="108" spans="1:38" ht="15.75" x14ac:dyDescent="0.25">
      <c r="A108" s="37"/>
      <c r="B108" s="38" t="str">
        <f>'Таблица № 2'!B107</f>
        <v>вводы ул. Менделеева</v>
      </c>
      <c r="C108" s="37"/>
      <c r="D108" s="44" t="s">
        <v>51</v>
      </c>
      <c r="E108" s="44" t="s">
        <v>51</v>
      </c>
      <c r="F108" s="58" t="s">
        <v>51</v>
      </c>
      <c r="G108" s="58" t="s">
        <v>51</v>
      </c>
      <c r="H108" s="58" t="s">
        <v>51</v>
      </c>
      <c r="I108" s="58" t="s">
        <v>51</v>
      </c>
      <c r="J108" s="58" t="s">
        <v>51</v>
      </c>
      <c r="K108" s="44" t="s">
        <v>51</v>
      </c>
      <c r="L108" s="44" t="s">
        <v>51</v>
      </c>
      <c r="M108" s="58" t="s">
        <v>51</v>
      </c>
      <c r="N108" s="58" t="s">
        <v>51</v>
      </c>
      <c r="O108" s="58" t="s">
        <v>51</v>
      </c>
      <c r="P108" s="58" t="s">
        <v>51</v>
      </c>
      <c r="Q108" s="58" t="s">
        <v>51</v>
      </c>
      <c r="R108" s="44" t="s">
        <v>51</v>
      </c>
      <c r="S108" s="44" t="s">
        <v>51</v>
      </c>
      <c r="T108" s="58" t="s">
        <v>51</v>
      </c>
      <c r="U108" s="58" t="s">
        <v>51</v>
      </c>
      <c r="V108" s="59" t="s">
        <v>51</v>
      </c>
      <c r="W108" s="58" t="s">
        <v>51</v>
      </c>
      <c r="X108" s="59" t="s">
        <v>51</v>
      </c>
      <c r="Y108" s="31" t="s">
        <v>51</v>
      </c>
      <c r="Z108" s="31" t="s">
        <v>51</v>
      </c>
      <c r="AA108" s="59" t="s">
        <v>51</v>
      </c>
      <c r="AB108" s="59" t="s">
        <v>51</v>
      </c>
      <c r="AC108" s="59" t="s">
        <v>51</v>
      </c>
      <c r="AD108" s="58" t="s">
        <v>51</v>
      </c>
      <c r="AE108" s="59" t="s">
        <v>51</v>
      </c>
      <c r="AF108" s="31" t="s">
        <v>51</v>
      </c>
      <c r="AG108" s="31" t="s">
        <v>51</v>
      </c>
      <c r="AH108" s="59" t="s">
        <v>51</v>
      </c>
      <c r="AI108" s="58" t="s">
        <v>51</v>
      </c>
      <c r="AJ108" s="58" t="s">
        <v>51</v>
      </c>
      <c r="AK108" s="58" t="s">
        <v>51</v>
      </c>
      <c r="AL108" s="58" t="s">
        <v>51</v>
      </c>
    </row>
    <row r="109" spans="1:38" ht="15.75" x14ac:dyDescent="0.25">
      <c r="A109" s="37"/>
      <c r="B109" s="38" t="str">
        <f>'Таблица № 2'!B108</f>
        <v>вводы ул. Ульяновых</v>
      </c>
      <c r="C109" s="37"/>
      <c r="D109" s="44" t="s">
        <v>51</v>
      </c>
      <c r="E109" s="44" t="s">
        <v>51</v>
      </c>
      <c r="F109" s="58" t="s">
        <v>51</v>
      </c>
      <c r="G109" s="58" t="s">
        <v>51</v>
      </c>
      <c r="H109" s="58" t="s">
        <v>51</v>
      </c>
      <c r="I109" s="58" t="s">
        <v>51</v>
      </c>
      <c r="J109" s="58" t="s">
        <v>51</v>
      </c>
      <c r="K109" s="44" t="s">
        <v>51</v>
      </c>
      <c r="L109" s="44" t="s">
        <v>51</v>
      </c>
      <c r="M109" s="58" t="s">
        <v>51</v>
      </c>
      <c r="N109" s="58" t="s">
        <v>51</v>
      </c>
      <c r="O109" s="58" t="s">
        <v>51</v>
      </c>
      <c r="P109" s="58" t="s">
        <v>51</v>
      </c>
      <c r="Q109" s="58" t="s">
        <v>51</v>
      </c>
      <c r="R109" s="44" t="s">
        <v>51</v>
      </c>
      <c r="S109" s="44" t="s">
        <v>51</v>
      </c>
      <c r="T109" s="58" t="s">
        <v>51</v>
      </c>
      <c r="U109" s="58" t="s">
        <v>51</v>
      </c>
      <c r="V109" s="59" t="s">
        <v>51</v>
      </c>
      <c r="W109" s="58" t="s">
        <v>51</v>
      </c>
      <c r="X109" s="59" t="s">
        <v>51</v>
      </c>
      <c r="Y109" s="31" t="s">
        <v>51</v>
      </c>
      <c r="Z109" s="31" t="s">
        <v>51</v>
      </c>
      <c r="AA109" s="59" t="s">
        <v>51</v>
      </c>
      <c r="AB109" s="59" t="s">
        <v>51</v>
      </c>
      <c r="AC109" s="59" t="s">
        <v>51</v>
      </c>
      <c r="AD109" s="58" t="s">
        <v>51</v>
      </c>
      <c r="AE109" s="59" t="s">
        <v>51</v>
      </c>
      <c r="AF109" s="31" t="s">
        <v>51</v>
      </c>
      <c r="AG109" s="31" t="s">
        <v>51</v>
      </c>
      <c r="AH109" s="59" t="s">
        <v>51</v>
      </c>
      <c r="AI109" s="58" t="s">
        <v>51</v>
      </c>
      <c r="AJ109" s="58" t="s">
        <v>51</v>
      </c>
      <c r="AK109" s="58" t="s">
        <v>51</v>
      </c>
      <c r="AL109" s="58" t="s">
        <v>51</v>
      </c>
    </row>
    <row r="110" spans="1:38" ht="15.75" x14ac:dyDescent="0.25">
      <c r="A110" s="37"/>
      <c r="B110" s="38" t="str">
        <f>'Таблица № 2'!B109</f>
        <v>от ТК44 до ТК45 и врезки Московская 69, 64</v>
      </c>
      <c r="C110" s="37"/>
      <c r="D110" s="44" t="s">
        <v>51</v>
      </c>
      <c r="E110" s="44" t="s">
        <v>51</v>
      </c>
      <c r="F110" s="58" t="s">
        <v>51</v>
      </c>
      <c r="G110" s="58" t="s">
        <v>51</v>
      </c>
      <c r="H110" s="58" t="s">
        <v>51</v>
      </c>
      <c r="I110" s="58" t="s">
        <v>51</v>
      </c>
      <c r="J110" s="58" t="s">
        <v>51</v>
      </c>
      <c r="K110" s="44" t="s">
        <v>51</v>
      </c>
      <c r="L110" s="44" t="s">
        <v>51</v>
      </c>
      <c r="M110" s="58" t="s">
        <v>51</v>
      </c>
      <c r="N110" s="58" t="s">
        <v>51</v>
      </c>
      <c r="O110" s="58" t="s">
        <v>51</v>
      </c>
      <c r="P110" s="58" t="s">
        <v>51</v>
      </c>
      <c r="Q110" s="58" t="s">
        <v>51</v>
      </c>
      <c r="R110" s="44" t="s">
        <v>51</v>
      </c>
      <c r="S110" s="44" t="s">
        <v>51</v>
      </c>
      <c r="T110" s="58" t="s">
        <v>51</v>
      </c>
      <c r="U110" s="58" t="s">
        <v>51</v>
      </c>
      <c r="V110" s="59" t="s">
        <v>51</v>
      </c>
      <c r="W110" s="58" t="s">
        <v>51</v>
      </c>
      <c r="X110" s="59" t="s">
        <v>51</v>
      </c>
      <c r="Y110" s="31" t="s">
        <v>51</v>
      </c>
      <c r="Z110" s="31" t="s">
        <v>51</v>
      </c>
      <c r="AA110" s="59" t="s">
        <v>51</v>
      </c>
      <c r="AB110" s="59" t="s">
        <v>51</v>
      </c>
      <c r="AC110" s="59" t="s">
        <v>51</v>
      </c>
      <c r="AD110" s="58" t="s">
        <v>51</v>
      </c>
      <c r="AE110" s="59" t="s">
        <v>51</v>
      </c>
      <c r="AF110" s="31" t="s">
        <v>51</v>
      </c>
      <c r="AG110" s="31" t="s">
        <v>51</v>
      </c>
      <c r="AH110" s="59" t="s">
        <v>51</v>
      </c>
      <c r="AI110" s="58" t="s">
        <v>51</v>
      </c>
      <c r="AJ110" s="58" t="s">
        <v>51</v>
      </c>
      <c r="AK110" s="58" t="s">
        <v>51</v>
      </c>
      <c r="AL110" s="58" t="s">
        <v>51</v>
      </c>
    </row>
    <row r="111" spans="1:38" ht="31.5" x14ac:dyDescent="0.25">
      <c r="A111" s="37"/>
      <c r="B111" s="38" t="str">
        <f>'Таблица № 2'!B110</f>
        <v>от врезки в т/трассу ТК21-ТК20 до врезки в Победы 33</v>
      </c>
      <c r="C111" s="37"/>
      <c r="D111" s="44" t="s">
        <v>51</v>
      </c>
      <c r="E111" s="44" t="s">
        <v>51</v>
      </c>
      <c r="F111" s="58" t="s">
        <v>51</v>
      </c>
      <c r="G111" s="58" t="s">
        <v>51</v>
      </c>
      <c r="H111" s="58" t="s">
        <v>51</v>
      </c>
      <c r="I111" s="58" t="s">
        <v>51</v>
      </c>
      <c r="J111" s="58" t="s">
        <v>51</v>
      </c>
      <c r="K111" s="44" t="s">
        <v>51</v>
      </c>
      <c r="L111" s="44" t="s">
        <v>51</v>
      </c>
      <c r="M111" s="58" t="s">
        <v>51</v>
      </c>
      <c r="N111" s="58" t="s">
        <v>51</v>
      </c>
      <c r="O111" s="58" t="s">
        <v>51</v>
      </c>
      <c r="P111" s="58" t="s">
        <v>51</v>
      </c>
      <c r="Q111" s="58" t="s">
        <v>51</v>
      </c>
      <c r="R111" s="44" t="s">
        <v>51</v>
      </c>
      <c r="S111" s="44" t="s">
        <v>51</v>
      </c>
      <c r="T111" s="58" t="s">
        <v>51</v>
      </c>
      <c r="U111" s="58" t="s">
        <v>51</v>
      </c>
      <c r="V111" s="59" t="s">
        <v>51</v>
      </c>
      <c r="W111" s="58" t="s">
        <v>51</v>
      </c>
      <c r="X111" s="59" t="s">
        <v>51</v>
      </c>
      <c r="Y111" s="31" t="s">
        <v>51</v>
      </c>
      <c r="Z111" s="31" t="s">
        <v>51</v>
      </c>
      <c r="AA111" s="59" t="s">
        <v>51</v>
      </c>
      <c r="AB111" s="59" t="s">
        <v>51</v>
      </c>
      <c r="AC111" s="59" t="s">
        <v>51</v>
      </c>
      <c r="AD111" s="58" t="s">
        <v>51</v>
      </c>
      <c r="AE111" s="59" t="s">
        <v>51</v>
      </c>
      <c r="AF111" s="31" t="s">
        <v>51</v>
      </c>
      <c r="AG111" s="31" t="s">
        <v>51</v>
      </c>
      <c r="AH111" s="59" t="s">
        <v>51</v>
      </c>
      <c r="AI111" s="58" t="s">
        <v>51</v>
      </c>
      <c r="AJ111" s="58" t="s">
        <v>51</v>
      </c>
      <c r="AK111" s="58" t="s">
        <v>51</v>
      </c>
      <c r="AL111" s="58" t="s">
        <v>51</v>
      </c>
    </row>
    <row r="112" spans="1:38" ht="31.5" x14ac:dyDescent="0.25">
      <c r="A112" s="37"/>
      <c r="B112" s="38" t="str">
        <f>'Таблица № 2'!B111</f>
        <v>от ТК2 до ТК29, до вводов в ж/д Сов.17/1, до ТК30, до Сов 9</v>
      </c>
      <c r="C112" s="37"/>
      <c r="D112" s="44" t="s">
        <v>51</v>
      </c>
      <c r="E112" s="44" t="s">
        <v>51</v>
      </c>
      <c r="F112" s="58" t="s">
        <v>51</v>
      </c>
      <c r="G112" s="58" t="s">
        <v>51</v>
      </c>
      <c r="H112" s="58" t="s">
        <v>51</v>
      </c>
      <c r="I112" s="58" t="s">
        <v>51</v>
      </c>
      <c r="J112" s="58" t="s">
        <v>51</v>
      </c>
      <c r="K112" s="44" t="s">
        <v>51</v>
      </c>
      <c r="L112" s="44" t="s">
        <v>51</v>
      </c>
      <c r="M112" s="58" t="s">
        <v>51</v>
      </c>
      <c r="N112" s="58" t="s">
        <v>51</v>
      </c>
      <c r="O112" s="58" t="s">
        <v>51</v>
      </c>
      <c r="P112" s="58" t="s">
        <v>51</v>
      </c>
      <c r="Q112" s="58" t="s">
        <v>51</v>
      </c>
      <c r="R112" s="44" t="s">
        <v>51</v>
      </c>
      <c r="S112" s="44" t="s">
        <v>51</v>
      </c>
      <c r="T112" s="58" t="s">
        <v>51</v>
      </c>
      <c r="U112" s="58" t="s">
        <v>51</v>
      </c>
      <c r="V112" s="59" t="s">
        <v>51</v>
      </c>
      <c r="W112" s="58" t="s">
        <v>51</v>
      </c>
      <c r="X112" s="59" t="s">
        <v>51</v>
      </c>
      <c r="Y112" s="31" t="s">
        <v>51</v>
      </c>
      <c r="Z112" s="31" t="s">
        <v>51</v>
      </c>
      <c r="AA112" s="59" t="s">
        <v>51</v>
      </c>
      <c r="AB112" s="59" t="s">
        <v>51</v>
      </c>
      <c r="AC112" s="59" t="s">
        <v>51</v>
      </c>
      <c r="AD112" s="58" t="s">
        <v>51</v>
      </c>
      <c r="AE112" s="59" t="s">
        <v>51</v>
      </c>
      <c r="AF112" s="31" t="s">
        <v>51</v>
      </c>
      <c r="AG112" s="31" t="s">
        <v>51</v>
      </c>
      <c r="AH112" s="59" t="s">
        <v>51</v>
      </c>
      <c r="AI112" s="58" t="s">
        <v>51</v>
      </c>
      <c r="AJ112" s="58" t="s">
        <v>51</v>
      </c>
      <c r="AK112" s="58" t="s">
        <v>51</v>
      </c>
      <c r="AL112" s="58" t="s">
        <v>51</v>
      </c>
    </row>
    <row r="113" spans="1:38" ht="31.5" x14ac:dyDescent="0.25">
      <c r="A113" s="37"/>
      <c r="B113" s="38" t="str">
        <f>'Таблица № 2'!B112</f>
        <v>от разветвл т/трассы у Сов.13 до ТК б/н у Сов 13а и 13б</v>
      </c>
      <c r="C113" s="37"/>
      <c r="D113" s="44" t="s">
        <v>51</v>
      </c>
      <c r="E113" s="44" t="s">
        <v>51</v>
      </c>
      <c r="F113" s="58" t="s">
        <v>51</v>
      </c>
      <c r="G113" s="58" t="s">
        <v>51</v>
      </c>
      <c r="H113" s="58" t="s">
        <v>51</v>
      </c>
      <c r="I113" s="58" t="s">
        <v>51</v>
      </c>
      <c r="J113" s="58" t="s">
        <v>51</v>
      </c>
      <c r="K113" s="44" t="s">
        <v>51</v>
      </c>
      <c r="L113" s="44" t="s">
        <v>51</v>
      </c>
      <c r="M113" s="58" t="s">
        <v>51</v>
      </c>
      <c r="N113" s="58" t="s">
        <v>51</v>
      </c>
      <c r="O113" s="58" t="s">
        <v>51</v>
      </c>
      <c r="P113" s="58" t="s">
        <v>51</v>
      </c>
      <c r="Q113" s="58" t="s">
        <v>51</v>
      </c>
      <c r="R113" s="44" t="s">
        <v>51</v>
      </c>
      <c r="S113" s="44" t="s">
        <v>51</v>
      </c>
      <c r="T113" s="58" t="s">
        <v>51</v>
      </c>
      <c r="U113" s="58" t="s">
        <v>51</v>
      </c>
      <c r="V113" s="59" t="s">
        <v>51</v>
      </c>
      <c r="W113" s="58" t="s">
        <v>51</v>
      </c>
      <c r="X113" s="59" t="s">
        <v>51</v>
      </c>
      <c r="Y113" s="31" t="s">
        <v>51</v>
      </c>
      <c r="Z113" s="31" t="s">
        <v>51</v>
      </c>
      <c r="AA113" s="59" t="s">
        <v>51</v>
      </c>
      <c r="AB113" s="59" t="s">
        <v>51</v>
      </c>
      <c r="AC113" s="59" t="s">
        <v>51</v>
      </c>
      <c r="AD113" s="58" t="s">
        <v>51</v>
      </c>
      <c r="AE113" s="59" t="s">
        <v>51</v>
      </c>
      <c r="AF113" s="31" t="s">
        <v>51</v>
      </c>
      <c r="AG113" s="31" t="s">
        <v>51</v>
      </c>
      <c r="AH113" s="59" t="s">
        <v>51</v>
      </c>
      <c r="AI113" s="58" t="s">
        <v>51</v>
      </c>
      <c r="AJ113" s="58" t="s">
        <v>51</v>
      </c>
      <c r="AK113" s="58" t="s">
        <v>51</v>
      </c>
      <c r="AL113" s="58" t="s">
        <v>51</v>
      </c>
    </row>
    <row r="114" spans="1:38" ht="15.75" x14ac:dyDescent="0.25">
      <c r="A114" s="37"/>
      <c r="B114" s="38" t="str">
        <f>'Таблица № 2'!B113</f>
        <v>вводы ул. Железнодорожная</v>
      </c>
      <c r="C114" s="37"/>
      <c r="D114" s="44" t="s">
        <v>51</v>
      </c>
      <c r="E114" s="44" t="s">
        <v>51</v>
      </c>
      <c r="F114" s="58" t="s">
        <v>51</v>
      </c>
      <c r="G114" s="58" t="s">
        <v>51</v>
      </c>
      <c r="H114" s="58" t="s">
        <v>51</v>
      </c>
      <c r="I114" s="58" t="s">
        <v>51</v>
      </c>
      <c r="J114" s="58" t="s">
        <v>51</v>
      </c>
      <c r="K114" s="44" t="s">
        <v>51</v>
      </c>
      <c r="L114" s="44" t="s">
        <v>51</v>
      </c>
      <c r="M114" s="58" t="s">
        <v>51</v>
      </c>
      <c r="N114" s="58" t="s">
        <v>51</v>
      </c>
      <c r="O114" s="58" t="s">
        <v>51</v>
      </c>
      <c r="P114" s="58" t="s">
        <v>51</v>
      </c>
      <c r="Q114" s="58" t="s">
        <v>51</v>
      </c>
      <c r="R114" s="44" t="s">
        <v>51</v>
      </c>
      <c r="S114" s="44" t="s">
        <v>51</v>
      </c>
      <c r="T114" s="58" t="s">
        <v>51</v>
      </c>
      <c r="U114" s="58" t="s">
        <v>51</v>
      </c>
      <c r="V114" s="59" t="s">
        <v>51</v>
      </c>
      <c r="W114" s="58" t="s">
        <v>51</v>
      </c>
      <c r="X114" s="59" t="s">
        <v>51</v>
      </c>
      <c r="Y114" s="31" t="s">
        <v>51</v>
      </c>
      <c r="Z114" s="31" t="s">
        <v>51</v>
      </c>
      <c r="AA114" s="59" t="s">
        <v>51</v>
      </c>
      <c r="AB114" s="59" t="s">
        <v>51</v>
      </c>
      <c r="AC114" s="59" t="s">
        <v>51</v>
      </c>
      <c r="AD114" s="58" t="s">
        <v>51</v>
      </c>
      <c r="AE114" s="59" t="s">
        <v>51</v>
      </c>
      <c r="AF114" s="31" t="s">
        <v>51</v>
      </c>
      <c r="AG114" s="31" t="s">
        <v>51</v>
      </c>
      <c r="AH114" s="59" t="s">
        <v>51</v>
      </c>
      <c r="AI114" s="58" t="s">
        <v>51</v>
      </c>
      <c r="AJ114" s="58" t="s">
        <v>51</v>
      </c>
      <c r="AK114" s="58" t="s">
        <v>51</v>
      </c>
      <c r="AL114" s="58" t="s">
        <v>51</v>
      </c>
    </row>
    <row r="115" spans="1:38" ht="15.75" x14ac:dyDescent="0.25">
      <c r="A115" s="37"/>
      <c r="B115" s="38" t="str">
        <f>'Таблица № 2'!B114</f>
        <v>вводы ул. Победы</v>
      </c>
      <c r="C115" s="37"/>
      <c r="D115" s="44" t="s">
        <v>51</v>
      </c>
      <c r="E115" s="44" t="s">
        <v>51</v>
      </c>
      <c r="F115" s="58" t="s">
        <v>51</v>
      </c>
      <c r="G115" s="58" t="s">
        <v>51</v>
      </c>
      <c r="H115" s="58" t="s">
        <v>51</v>
      </c>
      <c r="I115" s="58" t="s">
        <v>51</v>
      </c>
      <c r="J115" s="58" t="s">
        <v>51</v>
      </c>
      <c r="K115" s="44" t="s">
        <v>51</v>
      </c>
      <c r="L115" s="44" t="s">
        <v>51</v>
      </c>
      <c r="M115" s="58" t="s">
        <v>51</v>
      </c>
      <c r="N115" s="58" t="s">
        <v>51</v>
      </c>
      <c r="O115" s="58" t="s">
        <v>51</v>
      </c>
      <c r="P115" s="58" t="s">
        <v>51</v>
      </c>
      <c r="Q115" s="58" t="s">
        <v>51</v>
      </c>
      <c r="R115" s="44" t="s">
        <v>51</v>
      </c>
      <c r="S115" s="44" t="s">
        <v>51</v>
      </c>
      <c r="T115" s="58" t="s">
        <v>51</v>
      </c>
      <c r="U115" s="58" t="s">
        <v>51</v>
      </c>
      <c r="V115" s="59" t="s">
        <v>51</v>
      </c>
      <c r="W115" s="58" t="s">
        <v>51</v>
      </c>
      <c r="X115" s="59" t="s">
        <v>51</v>
      </c>
      <c r="Y115" s="31" t="s">
        <v>51</v>
      </c>
      <c r="Z115" s="31" t="s">
        <v>51</v>
      </c>
      <c r="AA115" s="59" t="s">
        <v>51</v>
      </c>
      <c r="AB115" s="59" t="s">
        <v>51</v>
      </c>
      <c r="AC115" s="59" t="s">
        <v>51</v>
      </c>
      <c r="AD115" s="58" t="s">
        <v>51</v>
      </c>
      <c r="AE115" s="59" t="s">
        <v>51</v>
      </c>
      <c r="AF115" s="31" t="s">
        <v>51</v>
      </c>
      <c r="AG115" s="31" t="s">
        <v>51</v>
      </c>
      <c r="AH115" s="59" t="s">
        <v>51</v>
      </c>
      <c r="AI115" s="58" t="s">
        <v>51</v>
      </c>
      <c r="AJ115" s="58" t="s">
        <v>51</v>
      </c>
      <c r="AK115" s="58" t="s">
        <v>51</v>
      </c>
      <c r="AL115" s="58" t="s">
        <v>51</v>
      </c>
    </row>
    <row r="116" spans="1:38" ht="31.5" x14ac:dyDescent="0.25">
      <c r="A116" s="37"/>
      <c r="B116" s="38" t="str">
        <f>'Таблица № 2'!B115</f>
        <v>от ТК30 по эстак по Сов 7,5, по нечет стор Первомай до врезки ж/д 20 и 22</v>
      </c>
      <c r="C116" s="37"/>
      <c r="D116" s="44" t="s">
        <v>51</v>
      </c>
      <c r="E116" s="44" t="s">
        <v>51</v>
      </c>
      <c r="F116" s="58" t="s">
        <v>51</v>
      </c>
      <c r="G116" s="58" t="s">
        <v>51</v>
      </c>
      <c r="H116" s="58" t="s">
        <v>51</v>
      </c>
      <c r="I116" s="58" t="s">
        <v>51</v>
      </c>
      <c r="J116" s="58" t="s">
        <v>51</v>
      </c>
      <c r="K116" s="44" t="s">
        <v>51</v>
      </c>
      <c r="L116" s="44" t="s">
        <v>51</v>
      </c>
      <c r="M116" s="58" t="s">
        <v>51</v>
      </c>
      <c r="N116" s="58" t="s">
        <v>51</v>
      </c>
      <c r="O116" s="58" t="s">
        <v>51</v>
      </c>
      <c r="P116" s="58" t="s">
        <v>51</v>
      </c>
      <c r="Q116" s="58" t="s">
        <v>51</v>
      </c>
      <c r="R116" s="44" t="s">
        <v>51</v>
      </c>
      <c r="S116" s="44" t="s">
        <v>51</v>
      </c>
      <c r="T116" s="58" t="s">
        <v>51</v>
      </c>
      <c r="U116" s="58" t="s">
        <v>51</v>
      </c>
      <c r="V116" s="59" t="s">
        <v>51</v>
      </c>
      <c r="W116" s="58" t="s">
        <v>51</v>
      </c>
      <c r="X116" s="59" t="s">
        <v>51</v>
      </c>
      <c r="Y116" s="31" t="s">
        <v>51</v>
      </c>
      <c r="Z116" s="31" t="s">
        <v>51</v>
      </c>
      <c r="AA116" s="59" t="s">
        <v>51</v>
      </c>
      <c r="AB116" s="59" t="s">
        <v>51</v>
      </c>
      <c r="AC116" s="59" t="s">
        <v>51</v>
      </c>
      <c r="AD116" s="58" t="s">
        <v>51</v>
      </c>
      <c r="AE116" s="59" t="s">
        <v>51</v>
      </c>
      <c r="AF116" s="31" t="s">
        <v>51</v>
      </c>
      <c r="AG116" s="31" t="s">
        <v>51</v>
      </c>
      <c r="AH116" s="59" t="s">
        <v>51</v>
      </c>
      <c r="AI116" s="58" t="s">
        <v>51</v>
      </c>
      <c r="AJ116" s="58" t="s">
        <v>51</v>
      </c>
      <c r="AK116" s="58" t="s">
        <v>51</v>
      </c>
      <c r="AL116" s="58" t="s">
        <v>51</v>
      </c>
    </row>
    <row r="117" spans="1:38" ht="31.5" x14ac:dyDescent="0.25">
      <c r="A117" s="37"/>
      <c r="B117" s="38" t="str">
        <f>'Таблица № 2'!B116</f>
        <v>от ТК30 по четн стороне 9мая до врезки в ж/д Глин-ки 21</v>
      </c>
      <c r="C117" s="37"/>
      <c r="D117" s="44" t="s">
        <v>51</v>
      </c>
      <c r="E117" s="44" t="s">
        <v>51</v>
      </c>
      <c r="F117" s="58" t="s">
        <v>51</v>
      </c>
      <c r="G117" s="58" t="s">
        <v>51</v>
      </c>
      <c r="H117" s="58" t="s">
        <v>51</v>
      </c>
      <c r="I117" s="58" t="s">
        <v>51</v>
      </c>
      <c r="J117" s="58" t="s">
        <v>51</v>
      </c>
      <c r="K117" s="44" t="s">
        <v>51</v>
      </c>
      <c r="L117" s="44" t="s">
        <v>51</v>
      </c>
      <c r="M117" s="58" t="s">
        <v>51</v>
      </c>
      <c r="N117" s="58" t="s">
        <v>51</v>
      </c>
      <c r="O117" s="58" t="s">
        <v>51</v>
      </c>
      <c r="P117" s="58" t="s">
        <v>51</v>
      </c>
      <c r="Q117" s="58" t="s">
        <v>51</v>
      </c>
      <c r="R117" s="44" t="s">
        <v>51</v>
      </c>
      <c r="S117" s="44" t="s">
        <v>51</v>
      </c>
      <c r="T117" s="58" t="s">
        <v>51</v>
      </c>
      <c r="U117" s="58" t="s">
        <v>51</v>
      </c>
      <c r="V117" s="59" t="s">
        <v>51</v>
      </c>
      <c r="W117" s="58" t="s">
        <v>51</v>
      </c>
      <c r="X117" s="59" t="s">
        <v>51</v>
      </c>
      <c r="Y117" s="31" t="s">
        <v>51</v>
      </c>
      <c r="Z117" s="31" t="s">
        <v>51</v>
      </c>
      <c r="AA117" s="59" t="s">
        <v>51</v>
      </c>
      <c r="AB117" s="59" t="s">
        <v>51</v>
      </c>
      <c r="AC117" s="59" t="s">
        <v>51</v>
      </c>
      <c r="AD117" s="58" t="s">
        <v>51</v>
      </c>
      <c r="AE117" s="59" t="s">
        <v>51</v>
      </c>
      <c r="AF117" s="31" t="s">
        <v>51</v>
      </c>
      <c r="AG117" s="31" t="s">
        <v>51</v>
      </c>
      <c r="AH117" s="59" t="s">
        <v>51</v>
      </c>
      <c r="AI117" s="58" t="s">
        <v>51</v>
      </c>
      <c r="AJ117" s="58" t="s">
        <v>51</v>
      </c>
      <c r="AK117" s="58" t="s">
        <v>51</v>
      </c>
      <c r="AL117" s="58" t="s">
        <v>51</v>
      </c>
    </row>
    <row r="118" spans="1:38" ht="31.5" x14ac:dyDescent="0.25">
      <c r="A118" s="37"/>
      <c r="B118" s="38" t="str">
        <f>'Таблица № 2'!B117</f>
        <v>21от эстак через 9Мая по нечет 9Мая до врезки в ж/д Глинки 5,7</v>
      </c>
      <c r="C118" s="37"/>
      <c r="D118" s="44" t="s">
        <v>51</v>
      </c>
      <c r="E118" s="44" t="s">
        <v>51</v>
      </c>
      <c r="F118" s="58" t="s">
        <v>51</v>
      </c>
      <c r="G118" s="58" t="s">
        <v>51</v>
      </c>
      <c r="H118" s="58" t="s">
        <v>51</v>
      </c>
      <c r="I118" s="58" t="s">
        <v>51</v>
      </c>
      <c r="J118" s="58" t="s">
        <v>51</v>
      </c>
      <c r="K118" s="44" t="s">
        <v>51</v>
      </c>
      <c r="L118" s="44" t="s">
        <v>51</v>
      </c>
      <c r="M118" s="58" t="s">
        <v>51</v>
      </c>
      <c r="N118" s="58" t="s">
        <v>51</v>
      </c>
      <c r="O118" s="58" t="s">
        <v>51</v>
      </c>
      <c r="P118" s="58" t="s">
        <v>51</v>
      </c>
      <c r="Q118" s="58" t="s">
        <v>51</v>
      </c>
      <c r="R118" s="44" t="s">
        <v>51</v>
      </c>
      <c r="S118" s="44" t="s">
        <v>51</v>
      </c>
      <c r="T118" s="58" t="s">
        <v>51</v>
      </c>
      <c r="U118" s="58" t="s">
        <v>51</v>
      </c>
      <c r="V118" s="59" t="s">
        <v>51</v>
      </c>
      <c r="W118" s="58" t="s">
        <v>51</v>
      </c>
      <c r="X118" s="59" t="s">
        <v>51</v>
      </c>
      <c r="Y118" s="31" t="s">
        <v>51</v>
      </c>
      <c r="Z118" s="31" t="s">
        <v>51</v>
      </c>
      <c r="AA118" s="59" t="s">
        <v>51</v>
      </c>
      <c r="AB118" s="59" t="s">
        <v>51</v>
      </c>
      <c r="AC118" s="59" t="s">
        <v>51</v>
      </c>
      <c r="AD118" s="58" t="s">
        <v>51</v>
      </c>
      <c r="AE118" s="59" t="s">
        <v>51</v>
      </c>
      <c r="AF118" s="31" t="s">
        <v>51</v>
      </c>
      <c r="AG118" s="31" t="s">
        <v>51</v>
      </c>
      <c r="AH118" s="59" t="s">
        <v>51</v>
      </c>
      <c r="AI118" s="58" t="s">
        <v>51</v>
      </c>
      <c r="AJ118" s="58" t="s">
        <v>51</v>
      </c>
      <c r="AK118" s="58" t="s">
        <v>51</v>
      </c>
      <c r="AL118" s="58" t="s">
        <v>51</v>
      </c>
    </row>
    <row r="119" spans="1:38" ht="15.75" x14ac:dyDescent="0.25">
      <c r="A119" s="37"/>
      <c r="B119" s="38" t="str">
        <f>'Таблица № 2'!B118</f>
        <v>вводы ул. Вокзальная</v>
      </c>
      <c r="C119" s="37"/>
      <c r="D119" s="44" t="s">
        <v>51</v>
      </c>
      <c r="E119" s="44" t="s">
        <v>51</v>
      </c>
      <c r="F119" s="58" t="s">
        <v>51</v>
      </c>
      <c r="G119" s="58" t="s">
        <v>51</v>
      </c>
      <c r="H119" s="58" t="s">
        <v>51</v>
      </c>
      <c r="I119" s="58" t="s">
        <v>51</v>
      </c>
      <c r="J119" s="58" t="s">
        <v>51</v>
      </c>
      <c r="K119" s="44" t="s">
        <v>51</v>
      </c>
      <c r="L119" s="44" t="s">
        <v>51</v>
      </c>
      <c r="M119" s="58" t="s">
        <v>51</v>
      </c>
      <c r="N119" s="58" t="s">
        <v>51</v>
      </c>
      <c r="O119" s="58" t="s">
        <v>51</v>
      </c>
      <c r="P119" s="58" t="s">
        <v>51</v>
      </c>
      <c r="Q119" s="58" t="s">
        <v>51</v>
      </c>
      <c r="R119" s="44" t="s">
        <v>51</v>
      </c>
      <c r="S119" s="44" t="s">
        <v>51</v>
      </c>
      <c r="T119" s="58" t="s">
        <v>51</v>
      </c>
      <c r="U119" s="58" t="s">
        <v>51</v>
      </c>
      <c r="V119" s="59" t="s">
        <v>51</v>
      </c>
      <c r="W119" s="58" t="s">
        <v>51</v>
      </c>
      <c r="X119" s="59" t="s">
        <v>51</v>
      </c>
      <c r="Y119" s="31" t="s">
        <v>51</v>
      </c>
      <c r="Z119" s="31" t="s">
        <v>51</v>
      </c>
      <c r="AA119" s="59" t="s">
        <v>51</v>
      </c>
      <c r="AB119" s="59" t="s">
        <v>51</v>
      </c>
      <c r="AC119" s="59" t="s">
        <v>51</v>
      </c>
      <c r="AD119" s="58" t="s">
        <v>51</v>
      </c>
      <c r="AE119" s="59" t="s">
        <v>51</v>
      </c>
      <c r="AF119" s="31" t="s">
        <v>51</v>
      </c>
      <c r="AG119" s="31" t="s">
        <v>51</v>
      </c>
      <c r="AH119" s="59" t="s">
        <v>51</v>
      </c>
      <c r="AI119" s="58" t="s">
        <v>51</v>
      </c>
      <c r="AJ119" s="58" t="s">
        <v>51</v>
      </c>
      <c r="AK119" s="58" t="s">
        <v>51</v>
      </c>
      <c r="AL119" s="58" t="s">
        <v>51</v>
      </c>
    </row>
    <row r="120" spans="1:38" ht="15.75" x14ac:dyDescent="0.25">
      <c r="A120" s="37"/>
      <c r="B120" s="38" t="str">
        <f>'Таблица № 2'!B119</f>
        <v>вводы ул. Зои Космодемьянской</v>
      </c>
      <c r="C120" s="37"/>
      <c r="D120" s="44" t="s">
        <v>51</v>
      </c>
      <c r="E120" s="44" t="s">
        <v>51</v>
      </c>
      <c r="F120" s="58" t="s">
        <v>51</v>
      </c>
      <c r="G120" s="58" t="s">
        <v>51</v>
      </c>
      <c r="H120" s="58" t="s">
        <v>51</v>
      </c>
      <c r="I120" s="58" t="s">
        <v>51</v>
      </c>
      <c r="J120" s="58" t="s">
        <v>51</v>
      </c>
      <c r="K120" s="44" t="s">
        <v>51</v>
      </c>
      <c r="L120" s="44" t="s">
        <v>51</v>
      </c>
      <c r="M120" s="58" t="s">
        <v>51</v>
      </c>
      <c r="N120" s="58" t="s">
        <v>51</v>
      </c>
      <c r="O120" s="58" t="s">
        <v>51</v>
      </c>
      <c r="P120" s="58" t="s">
        <v>51</v>
      </c>
      <c r="Q120" s="58" t="s">
        <v>51</v>
      </c>
      <c r="R120" s="44" t="s">
        <v>51</v>
      </c>
      <c r="S120" s="44" t="s">
        <v>51</v>
      </c>
      <c r="T120" s="58" t="s">
        <v>51</v>
      </c>
      <c r="U120" s="58" t="s">
        <v>51</v>
      </c>
      <c r="V120" s="59" t="s">
        <v>51</v>
      </c>
      <c r="W120" s="58" t="s">
        <v>51</v>
      </c>
      <c r="X120" s="59" t="s">
        <v>51</v>
      </c>
      <c r="Y120" s="31" t="s">
        <v>51</v>
      </c>
      <c r="Z120" s="31" t="s">
        <v>51</v>
      </c>
      <c r="AA120" s="59" t="s">
        <v>51</v>
      </c>
      <c r="AB120" s="59" t="s">
        <v>51</v>
      </c>
      <c r="AC120" s="59" t="s">
        <v>51</v>
      </c>
      <c r="AD120" s="58" t="s">
        <v>51</v>
      </c>
      <c r="AE120" s="59" t="s">
        <v>51</v>
      </c>
      <c r="AF120" s="31" t="s">
        <v>51</v>
      </c>
      <c r="AG120" s="31" t="s">
        <v>51</v>
      </c>
      <c r="AH120" s="59" t="s">
        <v>51</v>
      </c>
      <c r="AI120" s="58" t="s">
        <v>51</v>
      </c>
      <c r="AJ120" s="58" t="s">
        <v>51</v>
      </c>
      <c r="AK120" s="58" t="s">
        <v>51</v>
      </c>
      <c r="AL120" s="58" t="s">
        <v>51</v>
      </c>
    </row>
    <row r="121" spans="1:38" ht="15.75" x14ac:dyDescent="0.25">
      <c r="A121" s="37"/>
      <c r="B121" s="38" t="str">
        <f>'Таблица № 2'!B120</f>
        <v>вводы ул. Школьная</v>
      </c>
      <c r="C121" s="37"/>
      <c r="D121" s="44" t="s">
        <v>51</v>
      </c>
      <c r="E121" s="44" t="s">
        <v>51</v>
      </c>
      <c r="F121" s="58" t="s">
        <v>51</v>
      </c>
      <c r="G121" s="58" t="s">
        <v>51</v>
      </c>
      <c r="H121" s="58" t="s">
        <v>51</v>
      </c>
      <c r="I121" s="58" t="s">
        <v>51</v>
      </c>
      <c r="J121" s="58" t="s">
        <v>51</v>
      </c>
      <c r="K121" s="44" t="s">
        <v>51</v>
      </c>
      <c r="L121" s="44" t="s">
        <v>51</v>
      </c>
      <c r="M121" s="58" t="s">
        <v>51</v>
      </c>
      <c r="N121" s="58" t="s">
        <v>51</v>
      </c>
      <c r="O121" s="58" t="s">
        <v>51</v>
      </c>
      <c r="P121" s="58" t="s">
        <v>51</v>
      </c>
      <c r="Q121" s="58" t="s">
        <v>51</v>
      </c>
      <c r="R121" s="44" t="s">
        <v>51</v>
      </c>
      <c r="S121" s="44" t="s">
        <v>51</v>
      </c>
      <c r="T121" s="58" t="s">
        <v>51</v>
      </c>
      <c r="U121" s="58" t="s">
        <v>51</v>
      </c>
      <c r="V121" s="59" t="s">
        <v>51</v>
      </c>
      <c r="W121" s="58" t="s">
        <v>51</v>
      </c>
      <c r="X121" s="59" t="s">
        <v>51</v>
      </c>
      <c r="Y121" s="31" t="s">
        <v>51</v>
      </c>
      <c r="Z121" s="31" t="s">
        <v>51</v>
      </c>
      <c r="AA121" s="59" t="s">
        <v>51</v>
      </c>
      <c r="AB121" s="59" t="s">
        <v>51</v>
      </c>
      <c r="AC121" s="59" t="s">
        <v>51</v>
      </c>
      <c r="AD121" s="58" t="s">
        <v>51</v>
      </c>
      <c r="AE121" s="59" t="s">
        <v>51</v>
      </c>
      <c r="AF121" s="31" t="s">
        <v>51</v>
      </c>
      <c r="AG121" s="31" t="s">
        <v>51</v>
      </c>
      <c r="AH121" s="59" t="s">
        <v>51</v>
      </c>
      <c r="AI121" s="58" t="s">
        <v>51</v>
      </c>
      <c r="AJ121" s="58" t="s">
        <v>51</v>
      </c>
      <c r="AK121" s="58" t="s">
        <v>51</v>
      </c>
      <c r="AL121" s="58" t="s">
        <v>51</v>
      </c>
    </row>
    <row r="122" spans="1:38" ht="15.75" x14ac:dyDescent="0.25">
      <c r="A122" s="37"/>
      <c r="B122" s="38" t="str">
        <f>'Таблица № 2'!B121</f>
        <v>ввод ул. Тимирязева 6</v>
      </c>
      <c r="C122" s="37"/>
      <c r="D122" s="44" t="s">
        <v>51</v>
      </c>
      <c r="E122" s="44" t="s">
        <v>51</v>
      </c>
      <c r="F122" s="58" t="s">
        <v>51</v>
      </c>
      <c r="G122" s="58" t="s">
        <v>51</v>
      </c>
      <c r="H122" s="58" t="s">
        <v>51</v>
      </c>
      <c r="I122" s="58" t="s">
        <v>51</v>
      </c>
      <c r="J122" s="58" t="s">
        <v>51</v>
      </c>
      <c r="K122" s="44" t="s">
        <v>51</v>
      </c>
      <c r="L122" s="44" t="s">
        <v>51</v>
      </c>
      <c r="M122" s="58" t="s">
        <v>51</v>
      </c>
      <c r="N122" s="58" t="s">
        <v>51</v>
      </c>
      <c r="O122" s="58" t="s">
        <v>51</v>
      </c>
      <c r="P122" s="58" t="s">
        <v>51</v>
      </c>
      <c r="Q122" s="58" t="s">
        <v>51</v>
      </c>
      <c r="R122" s="44" t="s">
        <v>51</v>
      </c>
      <c r="S122" s="44" t="s">
        <v>51</v>
      </c>
      <c r="T122" s="58" t="s">
        <v>51</v>
      </c>
      <c r="U122" s="58" t="s">
        <v>51</v>
      </c>
      <c r="V122" s="59" t="s">
        <v>51</v>
      </c>
      <c r="W122" s="58" t="s">
        <v>51</v>
      </c>
      <c r="X122" s="59" t="s">
        <v>51</v>
      </c>
      <c r="Y122" s="31" t="s">
        <v>51</v>
      </c>
      <c r="Z122" s="31" t="s">
        <v>51</v>
      </c>
      <c r="AA122" s="59" t="s">
        <v>51</v>
      </c>
      <c r="AB122" s="59" t="s">
        <v>51</v>
      </c>
      <c r="AC122" s="59" t="s">
        <v>51</v>
      </c>
      <c r="AD122" s="58" t="s">
        <v>51</v>
      </c>
      <c r="AE122" s="59" t="s">
        <v>51</v>
      </c>
      <c r="AF122" s="31" t="s">
        <v>51</v>
      </c>
      <c r="AG122" s="31" t="s">
        <v>51</v>
      </c>
      <c r="AH122" s="59" t="s">
        <v>51</v>
      </c>
      <c r="AI122" s="58" t="s">
        <v>51</v>
      </c>
      <c r="AJ122" s="58" t="s">
        <v>51</v>
      </c>
      <c r="AK122" s="58" t="s">
        <v>51</v>
      </c>
      <c r="AL122" s="58" t="s">
        <v>51</v>
      </c>
    </row>
    <row r="123" spans="1:38" ht="15.75" x14ac:dyDescent="0.25">
      <c r="A123" s="37"/>
      <c r="B123" s="38" t="str">
        <f>'Таблица № 2'!B122</f>
        <v>вводы ул. Загородная</v>
      </c>
      <c r="C123" s="37"/>
      <c r="D123" s="44" t="s">
        <v>51</v>
      </c>
      <c r="E123" s="44" t="s">
        <v>51</v>
      </c>
      <c r="F123" s="58" t="s">
        <v>51</v>
      </c>
      <c r="G123" s="58" t="s">
        <v>51</v>
      </c>
      <c r="H123" s="58" t="s">
        <v>51</v>
      </c>
      <c r="I123" s="58" t="s">
        <v>51</v>
      </c>
      <c r="J123" s="58" t="s">
        <v>51</v>
      </c>
      <c r="K123" s="44" t="s">
        <v>51</v>
      </c>
      <c r="L123" s="44" t="s">
        <v>51</v>
      </c>
      <c r="M123" s="58" t="s">
        <v>51</v>
      </c>
      <c r="N123" s="58" t="s">
        <v>51</v>
      </c>
      <c r="O123" s="58" t="s">
        <v>51</v>
      </c>
      <c r="P123" s="58" t="s">
        <v>51</v>
      </c>
      <c r="Q123" s="58" t="s">
        <v>51</v>
      </c>
      <c r="R123" s="44" t="s">
        <v>51</v>
      </c>
      <c r="S123" s="44" t="s">
        <v>51</v>
      </c>
      <c r="T123" s="58" t="s">
        <v>51</v>
      </c>
      <c r="U123" s="58" t="s">
        <v>51</v>
      </c>
      <c r="V123" s="59" t="s">
        <v>51</v>
      </c>
      <c r="W123" s="58" t="s">
        <v>51</v>
      </c>
      <c r="X123" s="59" t="s">
        <v>51</v>
      </c>
      <c r="Y123" s="31" t="s">
        <v>51</v>
      </c>
      <c r="Z123" s="31" t="s">
        <v>51</v>
      </c>
      <c r="AA123" s="59" t="s">
        <v>51</v>
      </c>
      <c r="AB123" s="59" t="s">
        <v>51</v>
      </c>
      <c r="AC123" s="59" t="s">
        <v>51</v>
      </c>
      <c r="AD123" s="58" t="s">
        <v>51</v>
      </c>
      <c r="AE123" s="59" t="s">
        <v>51</v>
      </c>
      <c r="AF123" s="31" t="s">
        <v>51</v>
      </c>
      <c r="AG123" s="31" t="s">
        <v>51</v>
      </c>
      <c r="AH123" s="59" t="s">
        <v>51</v>
      </c>
      <c r="AI123" s="58" t="s">
        <v>51</v>
      </c>
      <c r="AJ123" s="58" t="s">
        <v>51</v>
      </c>
      <c r="AK123" s="58" t="s">
        <v>51</v>
      </c>
      <c r="AL123" s="58" t="s">
        <v>51</v>
      </c>
    </row>
    <row r="124" spans="1:38" ht="15.75" x14ac:dyDescent="0.25">
      <c r="A124" s="37"/>
      <c r="B124" s="38" t="str">
        <f>'Таблица № 2'!B123</f>
        <v>вводы ул. Лесная</v>
      </c>
      <c r="C124" s="37"/>
      <c r="D124" s="44" t="s">
        <v>51</v>
      </c>
      <c r="E124" s="44" t="s">
        <v>51</v>
      </c>
      <c r="F124" s="58" t="s">
        <v>51</v>
      </c>
      <c r="G124" s="58" t="s">
        <v>51</v>
      </c>
      <c r="H124" s="58" t="s">
        <v>51</v>
      </c>
      <c r="I124" s="58" t="s">
        <v>51</v>
      </c>
      <c r="J124" s="58" t="s">
        <v>51</v>
      </c>
      <c r="K124" s="44" t="s">
        <v>51</v>
      </c>
      <c r="L124" s="44" t="s">
        <v>51</v>
      </c>
      <c r="M124" s="58" t="s">
        <v>51</v>
      </c>
      <c r="N124" s="58" t="s">
        <v>51</v>
      </c>
      <c r="O124" s="58" t="s">
        <v>51</v>
      </c>
      <c r="P124" s="58" t="s">
        <v>51</v>
      </c>
      <c r="Q124" s="58" t="s">
        <v>51</v>
      </c>
      <c r="R124" s="44" t="s">
        <v>51</v>
      </c>
      <c r="S124" s="44" t="s">
        <v>51</v>
      </c>
      <c r="T124" s="58" t="s">
        <v>51</v>
      </c>
      <c r="U124" s="58" t="s">
        <v>51</v>
      </c>
      <c r="V124" s="59" t="s">
        <v>51</v>
      </c>
      <c r="W124" s="58" t="s">
        <v>51</v>
      </c>
      <c r="X124" s="59" t="s">
        <v>51</v>
      </c>
      <c r="Y124" s="31" t="s">
        <v>51</v>
      </c>
      <c r="Z124" s="31" t="s">
        <v>51</v>
      </c>
      <c r="AA124" s="59" t="s">
        <v>51</v>
      </c>
      <c r="AB124" s="59" t="s">
        <v>51</v>
      </c>
      <c r="AC124" s="59" t="s">
        <v>51</v>
      </c>
      <c r="AD124" s="58" t="s">
        <v>51</v>
      </c>
      <c r="AE124" s="59" t="s">
        <v>51</v>
      </c>
      <c r="AF124" s="31" t="s">
        <v>51</v>
      </c>
      <c r="AG124" s="31" t="s">
        <v>51</v>
      </c>
      <c r="AH124" s="59" t="s">
        <v>51</v>
      </c>
      <c r="AI124" s="58" t="s">
        <v>51</v>
      </c>
      <c r="AJ124" s="58" t="s">
        <v>51</v>
      </c>
      <c r="AK124" s="58" t="s">
        <v>51</v>
      </c>
      <c r="AL124" s="58" t="s">
        <v>51</v>
      </c>
    </row>
    <row r="125" spans="1:38" ht="15.75" x14ac:dyDescent="0.25">
      <c r="A125" s="37"/>
      <c r="B125" s="38" t="str">
        <f>'Таблица № 2'!B124</f>
        <v>от врез. в ТК43 до врезки в новый д/с и ж/д К/фл. 3</v>
      </c>
      <c r="C125" s="37"/>
      <c r="D125" s="44" t="s">
        <v>51</v>
      </c>
      <c r="E125" s="44" t="s">
        <v>51</v>
      </c>
      <c r="F125" s="58" t="s">
        <v>51</v>
      </c>
      <c r="G125" s="58" t="s">
        <v>51</v>
      </c>
      <c r="H125" s="58" t="s">
        <v>51</v>
      </c>
      <c r="I125" s="58" t="s">
        <v>51</v>
      </c>
      <c r="J125" s="58" t="s">
        <v>51</v>
      </c>
      <c r="K125" s="44" t="s">
        <v>51</v>
      </c>
      <c r="L125" s="44" t="s">
        <v>51</v>
      </c>
      <c r="M125" s="58" t="s">
        <v>51</v>
      </c>
      <c r="N125" s="58" t="s">
        <v>51</v>
      </c>
      <c r="O125" s="58" t="s">
        <v>51</v>
      </c>
      <c r="P125" s="58" t="s">
        <v>51</v>
      </c>
      <c r="Q125" s="58" t="s">
        <v>51</v>
      </c>
      <c r="R125" s="44" t="s">
        <v>51</v>
      </c>
      <c r="S125" s="44" t="s">
        <v>51</v>
      </c>
      <c r="T125" s="58" t="s">
        <v>51</v>
      </c>
      <c r="U125" s="58" t="s">
        <v>51</v>
      </c>
      <c r="V125" s="59" t="s">
        <v>51</v>
      </c>
      <c r="W125" s="58" t="s">
        <v>51</v>
      </c>
      <c r="X125" s="59" t="s">
        <v>51</v>
      </c>
      <c r="Y125" s="31" t="s">
        <v>51</v>
      </c>
      <c r="Z125" s="31" t="s">
        <v>51</v>
      </c>
      <c r="AA125" s="59" t="s">
        <v>51</v>
      </c>
      <c r="AB125" s="59" t="s">
        <v>51</v>
      </c>
      <c r="AC125" s="59" t="s">
        <v>51</v>
      </c>
      <c r="AD125" s="58" t="s">
        <v>51</v>
      </c>
      <c r="AE125" s="59" t="s">
        <v>51</v>
      </c>
      <c r="AF125" s="31" t="s">
        <v>51</v>
      </c>
      <c r="AG125" s="31" t="s">
        <v>51</v>
      </c>
      <c r="AH125" s="59" t="s">
        <v>51</v>
      </c>
      <c r="AI125" s="58" t="s">
        <v>51</v>
      </c>
      <c r="AJ125" s="58" t="s">
        <v>51</v>
      </c>
      <c r="AK125" s="58" t="s">
        <v>51</v>
      </c>
      <c r="AL125" s="58" t="s">
        <v>51</v>
      </c>
    </row>
    <row r="126" spans="1:38" ht="31.5" x14ac:dyDescent="0.25">
      <c r="A126" s="37"/>
      <c r="B126" s="38" t="str">
        <f>'Таблица № 2'!B125</f>
        <v>от ТК41 до  ТК стар СОШ3  и до врез. в ж/д Пионерский 2</v>
      </c>
      <c r="C126" s="37"/>
      <c r="D126" s="44" t="s">
        <v>51</v>
      </c>
      <c r="E126" s="44" t="s">
        <v>51</v>
      </c>
      <c r="F126" s="58" t="s">
        <v>51</v>
      </c>
      <c r="G126" s="58" t="s">
        <v>51</v>
      </c>
      <c r="H126" s="58" t="s">
        <v>51</v>
      </c>
      <c r="I126" s="58" t="s">
        <v>51</v>
      </c>
      <c r="J126" s="58" t="s">
        <v>51</v>
      </c>
      <c r="K126" s="44" t="s">
        <v>51</v>
      </c>
      <c r="L126" s="44" t="s">
        <v>51</v>
      </c>
      <c r="M126" s="58" t="s">
        <v>51</v>
      </c>
      <c r="N126" s="58" t="s">
        <v>51</v>
      </c>
      <c r="O126" s="58" t="s">
        <v>51</v>
      </c>
      <c r="P126" s="58" t="s">
        <v>51</v>
      </c>
      <c r="Q126" s="58" t="s">
        <v>51</v>
      </c>
      <c r="R126" s="44" t="s">
        <v>51</v>
      </c>
      <c r="S126" s="44" t="s">
        <v>51</v>
      </c>
      <c r="T126" s="58" t="s">
        <v>51</v>
      </c>
      <c r="U126" s="58" t="s">
        <v>51</v>
      </c>
      <c r="V126" s="59" t="s">
        <v>51</v>
      </c>
      <c r="W126" s="58" t="s">
        <v>51</v>
      </c>
      <c r="X126" s="59" t="s">
        <v>51</v>
      </c>
      <c r="Y126" s="31" t="s">
        <v>51</v>
      </c>
      <c r="Z126" s="31" t="s">
        <v>51</v>
      </c>
      <c r="AA126" s="59" t="s">
        <v>51</v>
      </c>
      <c r="AB126" s="59" t="s">
        <v>51</v>
      </c>
      <c r="AC126" s="59" t="s">
        <v>51</v>
      </c>
      <c r="AD126" s="58" t="s">
        <v>51</v>
      </c>
      <c r="AE126" s="59" t="s">
        <v>51</v>
      </c>
      <c r="AF126" s="31" t="s">
        <v>51</v>
      </c>
      <c r="AG126" s="31" t="s">
        <v>51</v>
      </c>
      <c r="AH126" s="59" t="s">
        <v>51</v>
      </c>
      <c r="AI126" s="58" t="s">
        <v>51</v>
      </c>
      <c r="AJ126" s="58" t="s">
        <v>51</v>
      </c>
      <c r="AK126" s="58" t="s">
        <v>51</v>
      </c>
      <c r="AL126" s="58" t="s">
        <v>51</v>
      </c>
    </row>
    <row r="127" spans="1:38" ht="15.75" x14ac:dyDescent="0.25">
      <c r="A127" s="37"/>
      <c r="B127" s="38" t="str">
        <f>'Таблица № 2'!B126</f>
        <v>от ТК29 по четн  Октябрь до врезки в ж/д Окт 24</v>
      </c>
      <c r="C127" s="37"/>
      <c r="D127" s="44" t="s">
        <v>51</v>
      </c>
      <c r="E127" s="44" t="s">
        <v>51</v>
      </c>
      <c r="F127" s="58" t="s">
        <v>51</v>
      </c>
      <c r="G127" s="58" t="s">
        <v>51</v>
      </c>
      <c r="H127" s="58" t="s">
        <v>51</v>
      </c>
      <c r="I127" s="58" t="s">
        <v>51</v>
      </c>
      <c r="J127" s="58" t="s">
        <v>51</v>
      </c>
      <c r="K127" s="44" t="s">
        <v>51</v>
      </c>
      <c r="L127" s="44" t="s">
        <v>51</v>
      </c>
      <c r="M127" s="58" t="s">
        <v>51</v>
      </c>
      <c r="N127" s="58" t="s">
        <v>51</v>
      </c>
      <c r="O127" s="58" t="s">
        <v>51</v>
      </c>
      <c r="P127" s="58" t="s">
        <v>51</v>
      </c>
      <c r="Q127" s="58" t="s">
        <v>51</v>
      </c>
      <c r="R127" s="44" t="s">
        <v>51</v>
      </c>
      <c r="S127" s="44" t="s">
        <v>51</v>
      </c>
      <c r="T127" s="58" t="s">
        <v>51</v>
      </c>
      <c r="U127" s="58" t="s">
        <v>51</v>
      </c>
      <c r="V127" s="59" t="s">
        <v>51</v>
      </c>
      <c r="W127" s="58" t="s">
        <v>51</v>
      </c>
      <c r="X127" s="59" t="s">
        <v>51</v>
      </c>
      <c r="Y127" s="31" t="s">
        <v>51</v>
      </c>
      <c r="Z127" s="31" t="s">
        <v>51</v>
      </c>
      <c r="AA127" s="59" t="s">
        <v>51</v>
      </c>
      <c r="AB127" s="59" t="s">
        <v>51</v>
      </c>
      <c r="AC127" s="59" t="s">
        <v>51</v>
      </c>
      <c r="AD127" s="58" t="s">
        <v>51</v>
      </c>
      <c r="AE127" s="59" t="s">
        <v>51</v>
      </c>
      <c r="AF127" s="31" t="s">
        <v>51</v>
      </c>
      <c r="AG127" s="31" t="s">
        <v>51</v>
      </c>
      <c r="AH127" s="59" t="s">
        <v>51</v>
      </c>
      <c r="AI127" s="58" t="s">
        <v>51</v>
      </c>
      <c r="AJ127" s="58" t="s">
        <v>51</v>
      </c>
      <c r="AK127" s="58" t="s">
        <v>51</v>
      </c>
      <c r="AL127" s="58" t="s">
        <v>51</v>
      </c>
    </row>
    <row r="128" spans="1:38" ht="31.5" x14ac:dyDescent="0.25">
      <c r="A128" s="37"/>
      <c r="B128" s="38" t="str">
        <f>'Таблица № 2'!B127</f>
        <v xml:space="preserve">от врезки в трассу около Окт 3 по нечет.стор Окт до врезки в ж/дом 19 </v>
      </c>
      <c r="C128" s="37"/>
      <c r="D128" s="44" t="s">
        <v>51</v>
      </c>
      <c r="E128" s="44" t="s">
        <v>51</v>
      </c>
      <c r="F128" s="58" t="s">
        <v>51</v>
      </c>
      <c r="G128" s="58" t="s">
        <v>51</v>
      </c>
      <c r="H128" s="58" t="s">
        <v>51</v>
      </c>
      <c r="I128" s="58" t="s">
        <v>51</v>
      </c>
      <c r="J128" s="58" t="s">
        <v>51</v>
      </c>
      <c r="K128" s="44" t="s">
        <v>51</v>
      </c>
      <c r="L128" s="44" t="s">
        <v>51</v>
      </c>
      <c r="M128" s="58" t="s">
        <v>51</v>
      </c>
      <c r="N128" s="58" t="s">
        <v>51</v>
      </c>
      <c r="O128" s="58" t="s">
        <v>51</v>
      </c>
      <c r="P128" s="58" t="s">
        <v>51</v>
      </c>
      <c r="Q128" s="58" t="s">
        <v>51</v>
      </c>
      <c r="R128" s="44" t="s">
        <v>51</v>
      </c>
      <c r="S128" s="44" t="s">
        <v>51</v>
      </c>
      <c r="T128" s="58" t="s">
        <v>51</v>
      </c>
      <c r="U128" s="58" t="s">
        <v>51</v>
      </c>
      <c r="V128" s="59" t="s">
        <v>51</v>
      </c>
      <c r="W128" s="58" t="s">
        <v>51</v>
      </c>
      <c r="X128" s="59" t="s">
        <v>51</v>
      </c>
      <c r="Y128" s="31" t="s">
        <v>51</v>
      </c>
      <c r="Z128" s="31" t="s">
        <v>51</v>
      </c>
      <c r="AA128" s="59" t="s">
        <v>51</v>
      </c>
      <c r="AB128" s="59" t="s">
        <v>51</v>
      </c>
      <c r="AC128" s="59" t="s">
        <v>51</v>
      </c>
      <c r="AD128" s="58" t="s">
        <v>51</v>
      </c>
      <c r="AE128" s="59" t="s">
        <v>51</v>
      </c>
      <c r="AF128" s="31" t="s">
        <v>51</v>
      </c>
      <c r="AG128" s="31" t="s">
        <v>51</v>
      </c>
      <c r="AH128" s="59" t="s">
        <v>51</v>
      </c>
      <c r="AI128" s="58" t="s">
        <v>51</v>
      </c>
      <c r="AJ128" s="58" t="s">
        <v>51</v>
      </c>
      <c r="AK128" s="58" t="s">
        <v>51</v>
      </c>
      <c r="AL128" s="58" t="s">
        <v>51</v>
      </c>
    </row>
    <row r="129" spans="1:38" ht="15.75" x14ac:dyDescent="0.25">
      <c r="A129" s="37"/>
      <c r="B129" s="38" t="str">
        <f>'Таблица № 2'!B128</f>
        <v>от ТК7до ТК8, до ТК9 Ленина 11</v>
      </c>
      <c r="C129" s="37"/>
      <c r="D129" s="44" t="s">
        <v>51</v>
      </c>
      <c r="E129" s="44" t="s">
        <v>51</v>
      </c>
      <c r="F129" s="58" t="s">
        <v>51</v>
      </c>
      <c r="G129" s="58" t="s">
        <v>51</v>
      </c>
      <c r="H129" s="58" t="s">
        <v>51</v>
      </c>
      <c r="I129" s="58" t="s">
        <v>51</v>
      </c>
      <c r="J129" s="58" t="s">
        <v>51</v>
      </c>
      <c r="K129" s="44" t="s">
        <v>51</v>
      </c>
      <c r="L129" s="44" t="s">
        <v>51</v>
      </c>
      <c r="M129" s="58" t="s">
        <v>51</v>
      </c>
      <c r="N129" s="58" t="s">
        <v>51</v>
      </c>
      <c r="O129" s="58" t="s">
        <v>51</v>
      </c>
      <c r="P129" s="58" t="s">
        <v>51</v>
      </c>
      <c r="Q129" s="58" t="s">
        <v>51</v>
      </c>
      <c r="R129" s="44" t="s">
        <v>51</v>
      </c>
      <c r="S129" s="44" t="s">
        <v>51</v>
      </c>
      <c r="T129" s="58" t="s">
        <v>51</v>
      </c>
      <c r="U129" s="58" t="s">
        <v>51</v>
      </c>
      <c r="V129" s="59" t="s">
        <v>51</v>
      </c>
      <c r="W129" s="58" t="s">
        <v>51</v>
      </c>
      <c r="X129" s="59" t="s">
        <v>51</v>
      </c>
      <c r="Y129" s="31" t="s">
        <v>51</v>
      </c>
      <c r="Z129" s="31" t="s">
        <v>51</v>
      </c>
      <c r="AA129" s="59" t="s">
        <v>51</v>
      </c>
      <c r="AB129" s="59" t="s">
        <v>51</v>
      </c>
      <c r="AC129" s="59" t="s">
        <v>51</v>
      </c>
      <c r="AD129" s="58" t="s">
        <v>51</v>
      </c>
      <c r="AE129" s="59" t="s">
        <v>51</v>
      </c>
      <c r="AF129" s="31" t="s">
        <v>51</v>
      </c>
      <c r="AG129" s="31" t="s">
        <v>51</v>
      </c>
      <c r="AH129" s="59" t="s">
        <v>51</v>
      </c>
      <c r="AI129" s="58" t="s">
        <v>51</v>
      </c>
      <c r="AJ129" s="58" t="s">
        <v>51</v>
      </c>
      <c r="AK129" s="58" t="s">
        <v>51</v>
      </c>
      <c r="AL129" s="58" t="s">
        <v>51</v>
      </c>
    </row>
    <row r="130" spans="1:38" ht="15.75" x14ac:dyDescent="0.25">
      <c r="A130" s="37"/>
      <c r="B130" s="38" t="str">
        <f>'Таблица № 2'!B129</f>
        <v>вводы ул. Московская</v>
      </c>
      <c r="C130" s="37"/>
      <c r="D130" s="44" t="s">
        <v>51</v>
      </c>
      <c r="E130" s="44" t="s">
        <v>51</v>
      </c>
      <c r="F130" s="58" t="s">
        <v>51</v>
      </c>
      <c r="G130" s="58" t="s">
        <v>51</v>
      </c>
      <c r="H130" s="58" t="s">
        <v>51</v>
      </c>
      <c r="I130" s="58" t="s">
        <v>51</v>
      </c>
      <c r="J130" s="58" t="s">
        <v>51</v>
      </c>
      <c r="K130" s="44" t="s">
        <v>51</v>
      </c>
      <c r="L130" s="44" t="s">
        <v>51</v>
      </c>
      <c r="M130" s="58" t="s">
        <v>51</v>
      </c>
      <c r="N130" s="58" t="s">
        <v>51</v>
      </c>
      <c r="O130" s="58" t="s">
        <v>51</v>
      </c>
      <c r="P130" s="58" t="s">
        <v>51</v>
      </c>
      <c r="Q130" s="58" t="s">
        <v>51</v>
      </c>
      <c r="R130" s="44" t="s">
        <v>51</v>
      </c>
      <c r="S130" s="44" t="s">
        <v>51</v>
      </c>
      <c r="T130" s="58" t="s">
        <v>51</v>
      </c>
      <c r="U130" s="58" t="s">
        <v>51</v>
      </c>
      <c r="V130" s="59" t="s">
        <v>51</v>
      </c>
      <c r="W130" s="58" t="s">
        <v>51</v>
      </c>
      <c r="X130" s="59" t="s">
        <v>51</v>
      </c>
      <c r="Y130" s="31" t="s">
        <v>51</v>
      </c>
      <c r="Z130" s="31" t="s">
        <v>51</v>
      </c>
      <c r="AA130" s="59" t="s">
        <v>51</v>
      </c>
      <c r="AB130" s="59" t="s">
        <v>51</v>
      </c>
      <c r="AC130" s="59" t="s">
        <v>51</v>
      </c>
      <c r="AD130" s="58" t="s">
        <v>51</v>
      </c>
      <c r="AE130" s="59" t="s">
        <v>51</v>
      </c>
      <c r="AF130" s="31" t="s">
        <v>51</v>
      </c>
      <c r="AG130" s="31" t="s">
        <v>51</v>
      </c>
      <c r="AH130" s="59" t="s">
        <v>51</v>
      </c>
      <c r="AI130" s="58" t="s">
        <v>51</v>
      </c>
      <c r="AJ130" s="58" t="s">
        <v>51</v>
      </c>
      <c r="AK130" s="58" t="s">
        <v>51</v>
      </c>
      <c r="AL130" s="58" t="s">
        <v>51</v>
      </c>
    </row>
    <row r="131" spans="1:38" ht="15.75" x14ac:dyDescent="0.25">
      <c r="A131" s="37"/>
      <c r="B131" s="38" t="str">
        <f>'Таблица № 2'!B130</f>
        <v>вводы пр. Ленина</v>
      </c>
      <c r="C131" s="37"/>
      <c r="D131" s="44" t="s">
        <v>51</v>
      </c>
      <c r="E131" s="44" t="s">
        <v>51</v>
      </c>
      <c r="F131" s="58" t="s">
        <v>51</v>
      </c>
      <c r="G131" s="58" t="s">
        <v>51</v>
      </c>
      <c r="H131" s="58" t="s">
        <v>51</v>
      </c>
      <c r="I131" s="58" t="s">
        <v>51</v>
      </c>
      <c r="J131" s="58" t="s">
        <v>51</v>
      </c>
      <c r="K131" s="44" t="s">
        <v>51</v>
      </c>
      <c r="L131" s="44" t="s">
        <v>51</v>
      </c>
      <c r="M131" s="58" t="s">
        <v>51</v>
      </c>
      <c r="N131" s="58" t="s">
        <v>51</v>
      </c>
      <c r="O131" s="58" t="s">
        <v>51</v>
      </c>
      <c r="P131" s="58" t="s">
        <v>51</v>
      </c>
      <c r="Q131" s="58" t="s">
        <v>51</v>
      </c>
      <c r="R131" s="44" t="s">
        <v>51</v>
      </c>
      <c r="S131" s="44" t="s">
        <v>51</v>
      </c>
      <c r="T131" s="58" t="s">
        <v>51</v>
      </c>
      <c r="U131" s="58" t="s">
        <v>51</v>
      </c>
      <c r="V131" s="59" t="s">
        <v>51</v>
      </c>
      <c r="W131" s="58" t="s">
        <v>51</v>
      </c>
      <c r="X131" s="59" t="s">
        <v>51</v>
      </c>
      <c r="Y131" s="31" t="s">
        <v>51</v>
      </c>
      <c r="Z131" s="31" t="s">
        <v>51</v>
      </c>
      <c r="AA131" s="59" t="s">
        <v>51</v>
      </c>
      <c r="AB131" s="59" t="s">
        <v>51</v>
      </c>
      <c r="AC131" s="59" t="s">
        <v>51</v>
      </c>
      <c r="AD131" s="58" t="s">
        <v>51</v>
      </c>
      <c r="AE131" s="59" t="s">
        <v>51</v>
      </c>
      <c r="AF131" s="31" t="s">
        <v>51</v>
      </c>
      <c r="AG131" s="31" t="s">
        <v>51</v>
      </c>
      <c r="AH131" s="59" t="s">
        <v>51</v>
      </c>
      <c r="AI131" s="58" t="s">
        <v>51</v>
      </c>
      <c r="AJ131" s="58" t="s">
        <v>51</v>
      </c>
      <c r="AK131" s="58" t="s">
        <v>51</v>
      </c>
      <c r="AL131" s="58" t="s">
        <v>51</v>
      </c>
    </row>
    <row r="132" spans="1:38" ht="15.75" x14ac:dyDescent="0.25">
      <c r="A132" s="37"/>
      <c r="B132" s="38" t="str">
        <f>'Таблица № 2'!B131</f>
        <v>от ТК16 до Ленина, 53</v>
      </c>
      <c r="C132" s="37"/>
      <c r="D132" s="44" t="s">
        <v>51</v>
      </c>
      <c r="E132" s="44" t="s">
        <v>51</v>
      </c>
      <c r="F132" s="58" t="s">
        <v>51</v>
      </c>
      <c r="G132" s="58" t="s">
        <v>51</v>
      </c>
      <c r="H132" s="58" t="s">
        <v>51</v>
      </c>
      <c r="I132" s="58" t="s">
        <v>51</v>
      </c>
      <c r="J132" s="58" t="s">
        <v>51</v>
      </c>
      <c r="K132" s="44" t="s">
        <v>51</v>
      </c>
      <c r="L132" s="44" t="s">
        <v>51</v>
      </c>
      <c r="M132" s="58" t="s">
        <v>51</v>
      </c>
      <c r="N132" s="58" t="s">
        <v>51</v>
      </c>
      <c r="O132" s="58" t="s">
        <v>51</v>
      </c>
      <c r="P132" s="58" t="s">
        <v>51</v>
      </c>
      <c r="Q132" s="58" t="s">
        <v>51</v>
      </c>
      <c r="R132" s="44" t="s">
        <v>51</v>
      </c>
      <c r="S132" s="44" t="s">
        <v>51</v>
      </c>
      <c r="T132" s="58" t="s">
        <v>51</v>
      </c>
      <c r="U132" s="58" t="s">
        <v>51</v>
      </c>
      <c r="V132" s="59" t="s">
        <v>51</v>
      </c>
      <c r="W132" s="58" t="s">
        <v>51</v>
      </c>
      <c r="X132" s="59" t="s">
        <v>51</v>
      </c>
      <c r="Y132" s="31" t="s">
        <v>51</v>
      </c>
      <c r="Z132" s="31" t="s">
        <v>51</v>
      </c>
      <c r="AA132" s="59" t="s">
        <v>51</v>
      </c>
      <c r="AB132" s="59" t="s">
        <v>51</v>
      </c>
      <c r="AC132" s="59" t="s">
        <v>51</v>
      </c>
      <c r="AD132" s="58" t="s">
        <v>51</v>
      </c>
      <c r="AE132" s="59" t="s">
        <v>51</v>
      </c>
      <c r="AF132" s="31" t="s">
        <v>51</v>
      </c>
      <c r="AG132" s="31" t="s">
        <v>51</v>
      </c>
      <c r="AH132" s="59" t="s">
        <v>51</v>
      </c>
      <c r="AI132" s="58" t="s">
        <v>51</v>
      </c>
      <c r="AJ132" s="58" t="s">
        <v>51</v>
      </c>
      <c r="AK132" s="58" t="s">
        <v>51</v>
      </c>
      <c r="AL132" s="58" t="s">
        <v>51</v>
      </c>
    </row>
    <row r="133" spans="1:38" ht="15.75" x14ac:dyDescent="0.25">
      <c r="A133" s="37"/>
      <c r="B133" s="38" t="str">
        <f>'Таблица № 2'!B132</f>
        <v>от ТК9а до Ленин ,3</v>
      </c>
      <c r="C133" s="37"/>
      <c r="D133" s="44" t="s">
        <v>51</v>
      </c>
      <c r="E133" s="44" t="s">
        <v>51</v>
      </c>
      <c r="F133" s="58" t="s">
        <v>51</v>
      </c>
      <c r="G133" s="58" t="s">
        <v>51</v>
      </c>
      <c r="H133" s="58" t="s">
        <v>51</v>
      </c>
      <c r="I133" s="58" t="s">
        <v>51</v>
      </c>
      <c r="J133" s="58" t="s">
        <v>51</v>
      </c>
      <c r="K133" s="44" t="s">
        <v>51</v>
      </c>
      <c r="L133" s="44" t="s">
        <v>51</v>
      </c>
      <c r="M133" s="58" t="s">
        <v>51</v>
      </c>
      <c r="N133" s="58" t="s">
        <v>51</v>
      </c>
      <c r="O133" s="58" t="s">
        <v>51</v>
      </c>
      <c r="P133" s="58" t="s">
        <v>51</v>
      </c>
      <c r="Q133" s="58" t="s">
        <v>51</v>
      </c>
      <c r="R133" s="44" t="s">
        <v>51</v>
      </c>
      <c r="S133" s="44" t="s">
        <v>51</v>
      </c>
      <c r="T133" s="58" t="s">
        <v>51</v>
      </c>
      <c r="U133" s="58" t="s">
        <v>51</v>
      </c>
      <c r="V133" s="59" t="s">
        <v>51</v>
      </c>
      <c r="W133" s="58" t="s">
        <v>51</v>
      </c>
      <c r="X133" s="59" t="s">
        <v>51</v>
      </c>
      <c r="Y133" s="31" t="s">
        <v>51</v>
      </c>
      <c r="Z133" s="31" t="s">
        <v>51</v>
      </c>
      <c r="AA133" s="59" t="s">
        <v>51</v>
      </c>
      <c r="AB133" s="59" t="s">
        <v>51</v>
      </c>
      <c r="AC133" s="59" t="s">
        <v>51</v>
      </c>
      <c r="AD133" s="58" t="s">
        <v>51</v>
      </c>
      <c r="AE133" s="59" t="s">
        <v>51</v>
      </c>
      <c r="AF133" s="31" t="s">
        <v>51</v>
      </c>
      <c r="AG133" s="31" t="s">
        <v>51</v>
      </c>
      <c r="AH133" s="59" t="s">
        <v>51</v>
      </c>
      <c r="AI133" s="58" t="s">
        <v>51</v>
      </c>
      <c r="AJ133" s="58" t="s">
        <v>51</v>
      </c>
      <c r="AK133" s="58" t="s">
        <v>51</v>
      </c>
      <c r="AL133" s="58" t="s">
        <v>51</v>
      </c>
    </row>
    <row r="134" spans="1:38" ht="15.75" x14ac:dyDescent="0.25">
      <c r="A134" s="37"/>
      <c r="B134" s="38" t="str">
        <f>'Таблица № 2'!B133</f>
        <v xml:space="preserve">от ТК9 до д/с №11 </v>
      </c>
      <c r="C134" s="37"/>
      <c r="D134" s="44" t="s">
        <v>51</v>
      </c>
      <c r="E134" s="44" t="s">
        <v>51</v>
      </c>
      <c r="F134" s="58" t="s">
        <v>51</v>
      </c>
      <c r="G134" s="58" t="s">
        <v>51</v>
      </c>
      <c r="H134" s="58" t="s">
        <v>51</v>
      </c>
      <c r="I134" s="58" t="s">
        <v>51</v>
      </c>
      <c r="J134" s="58" t="s">
        <v>51</v>
      </c>
      <c r="K134" s="44" t="s">
        <v>51</v>
      </c>
      <c r="L134" s="44" t="s">
        <v>51</v>
      </c>
      <c r="M134" s="58" t="s">
        <v>51</v>
      </c>
      <c r="N134" s="58" t="s">
        <v>51</v>
      </c>
      <c r="O134" s="58" t="s">
        <v>51</v>
      </c>
      <c r="P134" s="58" t="s">
        <v>51</v>
      </c>
      <c r="Q134" s="58" t="s">
        <v>51</v>
      </c>
      <c r="R134" s="44" t="s">
        <v>51</v>
      </c>
      <c r="S134" s="44" t="s">
        <v>51</v>
      </c>
      <c r="T134" s="58" t="s">
        <v>51</v>
      </c>
      <c r="U134" s="58" t="s">
        <v>51</v>
      </c>
      <c r="V134" s="59" t="s">
        <v>51</v>
      </c>
      <c r="W134" s="58" t="s">
        <v>51</v>
      </c>
      <c r="X134" s="59" t="s">
        <v>51</v>
      </c>
      <c r="Y134" s="31" t="s">
        <v>51</v>
      </c>
      <c r="Z134" s="31" t="s">
        <v>51</v>
      </c>
      <c r="AA134" s="59" t="s">
        <v>51</v>
      </c>
      <c r="AB134" s="59" t="s">
        <v>51</v>
      </c>
      <c r="AC134" s="59" t="s">
        <v>51</v>
      </c>
      <c r="AD134" s="58" t="s">
        <v>51</v>
      </c>
      <c r="AE134" s="59" t="s">
        <v>51</v>
      </c>
      <c r="AF134" s="31" t="s">
        <v>51</v>
      </c>
      <c r="AG134" s="31" t="s">
        <v>51</v>
      </c>
      <c r="AH134" s="59" t="s">
        <v>51</v>
      </c>
      <c r="AI134" s="58" t="s">
        <v>51</v>
      </c>
      <c r="AJ134" s="58" t="s">
        <v>51</v>
      </c>
      <c r="AK134" s="58" t="s">
        <v>51</v>
      </c>
      <c r="AL134" s="58" t="s">
        <v>51</v>
      </c>
    </row>
    <row r="135" spans="1:38" ht="15.75" x14ac:dyDescent="0.25">
      <c r="A135" s="37"/>
      <c r="B135" s="38" t="str">
        <f>'Таблица № 2'!B134</f>
        <v>от ТК9  до ТК 13 и "Орбита"</v>
      </c>
      <c r="C135" s="37"/>
      <c r="D135" s="44" t="s">
        <v>51</v>
      </c>
      <c r="E135" s="44" t="s">
        <v>51</v>
      </c>
      <c r="F135" s="58" t="s">
        <v>51</v>
      </c>
      <c r="G135" s="58" t="s">
        <v>51</v>
      </c>
      <c r="H135" s="58" t="s">
        <v>51</v>
      </c>
      <c r="I135" s="58" t="s">
        <v>51</v>
      </c>
      <c r="J135" s="58" t="s">
        <v>51</v>
      </c>
      <c r="K135" s="44" t="s">
        <v>51</v>
      </c>
      <c r="L135" s="44" t="s">
        <v>51</v>
      </c>
      <c r="M135" s="58" t="s">
        <v>51</v>
      </c>
      <c r="N135" s="58" t="s">
        <v>51</v>
      </c>
      <c r="O135" s="58" t="s">
        <v>51</v>
      </c>
      <c r="P135" s="58" t="s">
        <v>51</v>
      </c>
      <c r="Q135" s="58" t="s">
        <v>51</v>
      </c>
      <c r="R135" s="44" t="s">
        <v>51</v>
      </c>
      <c r="S135" s="44" t="s">
        <v>51</v>
      </c>
      <c r="T135" s="58" t="s">
        <v>51</v>
      </c>
      <c r="U135" s="58" t="s">
        <v>51</v>
      </c>
      <c r="V135" s="59" t="s">
        <v>51</v>
      </c>
      <c r="W135" s="58" t="s">
        <v>51</v>
      </c>
      <c r="X135" s="59" t="s">
        <v>51</v>
      </c>
      <c r="Y135" s="31" t="s">
        <v>51</v>
      </c>
      <c r="Z135" s="31" t="s">
        <v>51</v>
      </c>
      <c r="AA135" s="59" t="s">
        <v>51</v>
      </c>
      <c r="AB135" s="59" t="s">
        <v>51</v>
      </c>
      <c r="AC135" s="59" t="s">
        <v>51</v>
      </c>
      <c r="AD135" s="58" t="s">
        <v>51</v>
      </c>
      <c r="AE135" s="59" t="s">
        <v>51</v>
      </c>
      <c r="AF135" s="31" t="s">
        <v>51</v>
      </c>
      <c r="AG135" s="31" t="s">
        <v>51</v>
      </c>
      <c r="AH135" s="59" t="s">
        <v>51</v>
      </c>
      <c r="AI135" s="58" t="s">
        <v>51</v>
      </c>
      <c r="AJ135" s="58" t="s">
        <v>51</v>
      </c>
      <c r="AK135" s="58" t="s">
        <v>51</v>
      </c>
      <c r="AL135" s="58" t="s">
        <v>51</v>
      </c>
    </row>
    <row r="136" spans="1:38" ht="15.75" x14ac:dyDescent="0.25">
      <c r="A136" s="37"/>
      <c r="B136" s="38" t="str">
        <f>'Таблица № 2'!B135</f>
        <v>вводы ул. Артиллерийская</v>
      </c>
      <c r="C136" s="37"/>
      <c r="D136" s="44" t="s">
        <v>51</v>
      </c>
      <c r="E136" s="44" t="s">
        <v>51</v>
      </c>
      <c r="F136" s="58" t="s">
        <v>51</v>
      </c>
      <c r="G136" s="58" t="s">
        <v>51</v>
      </c>
      <c r="H136" s="58" t="s">
        <v>51</v>
      </c>
      <c r="I136" s="58" t="s">
        <v>51</v>
      </c>
      <c r="J136" s="58" t="s">
        <v>51</v>
      </c>
      <c r="K136" s="44" t="s">
        <v>51</v>
      </c>
      <c r="L136" s="44" t="s">
        <v>51</v>
      </c>
      <c r="M136" s="58" t="s">
        <v>51</v>
      </c>
      <c r="N136" s="58" t="s">
        <v>51</v>
      </c>
      <c r="O136" s="58" t="s">
        <v>51</v>
      </c>
      <c r="P136" s="58" t="s">
        <v>51</v>
      </c>
      <c r="Q136" s="58" t="s">
        <v>51</v>
      </c>
      <c r="R136" s="44" t="s">
        <v>51</v>
      </c>
      <c r="S136" s="44" t="s">
        <v>51</v>
      </c>
      <c r="T136" s="58" t="s">
        <v>51</v>
      </c>
      <c r="U136" s="58" t="s">
        <v>51</v>
      </c>
      <c r="V136" s="59" t="s">
        <v>51</v>
      </c>
      <c r="W136" s="58" t="s">
        <v>51</v>
      </c>
      <c r="X136" s="59" t="s">
        <v>51</v>
      </c>
      <c r="Y136" s="31" t="s">
        <v>51</v>
      </c>
      <c r="Z136" s="31" t="s">
        <v>51</v>
      </c>
      <c r="AA136" s="59" t="s">
        <v>51</v>
      </c>
      <c r="AB136" s="59" t="s">
        <v>51</v>
      </c>
      <c r="AC136" s="59" t="s">
        <v>51</v>
      </c>
      <c r="AD136" s="58" t="s">
        <v>51</v>
      </c>
      <c r="AE136" s="59" t="s">
        <v>51</v>
      </c>
      <c r="AF136" s="31" t="s">
        <v>51</v>
      </c>
      <c r="AG136" s="31" t="s">
        <v>51</v>
      </c>
      <c r="AH136" s="59" t="s">
        <v>51</v>
      </c>
      <c r="AI136" s="58" t="s">
        <v>51</v>
      </c>
      <c r="AJ136" s="58" t="s">
        <v>51</v>
      </c>
      <c r="AK136" s="58" t="s">
        <v>51</v>
      </c>
      <c r="AL136" s="58" t="s">
        <v>51</v>
      </c>
    </row>
    <row r="137" spans="1:38" ht="15.75" x14ac:dyDescent="0.25">
      <c r="A137" s="37"/>
      <c r="B137" s="38" t="str">
        <f>'Таблица № 2'!B136</f>
        <v>вводы ул. Ломоносова</v>
      </c>
      <c r="C137" s="37"/>
      <c r="D137" s="44" t="s">
        <v>51</v>
      </c>
      <c r="E137" s="44" t="s">
        <v>51</v>
      </c>
      <c r="F137" s="58" t="s">
        <v>51</v>
      </c>
      <c r="G137" s="58" t="s">
        <v>51</v>
      </c>
      <c r="H137" s="58" t="s">
        <v>51</v>
      </c>
      <c r="I137" s="58" t="s">
        <v>51</v>
      </c>
      <c r="J137" s="58" t="s">
        <v>51</v>
      </c>
      <c r="K137" s="44" t="s">
        <v>51</v>
      </c>
      <c r="L137" s="44" t="s">
        <v>51</v>
      </c>
      <c r="M137" s="58" t="s">
        <v>51</v>
      </c>
      <c r="N137" s="58" t="s">
        <v>51</v>
      </c>
      <c r="O137" s="58" t="s">
        <v>51</v>
      </c>
      <c r="P137" s="58" t="s">
        <v>51</v>
      </c>
      <c r="Q137" s="58" t="s">
        <v>51</v>
      </c>
      <c r="R137" s="44" t="s">
        <v>51</v>
      </c>
      <c r="S137" s="44" t="s">
        <v>51</v>
      </c>
      <c r="T137" s="58" t="s">
        <v>51</v>
      </c>
      <c r="U137" s="58" t="s">
        <v>51</v>
      </c>
      <c r="V137" s="59" t="s">
        <v>51</v>
      </c>
      <c r="W137" s="58" t="s">
        <v>51</v>
      </c>
      <c r="X137" s="59" t="s">
        <v>51</v>
      </c>
      <c r="Y137" s="31" t="s">
        <v>51</v>
      </c>
      <c r="Z137" s="31" t="s">
        <v>51</v>
      </c>
      <c r="AA137" s="59" t="s">
        <v>51</v>
      </c>
      <c r="AB137" s="59" t="s">
        <v>51</v>
      </c>
      <c r="AC137" s="59" t="s">
        <v>51</v>
      </c>
      <c r="AD137" s="58" t="s">
        <v>51</v>
      </c>
      <c r="AE137" s="59" t="s">
        <v>51</v>
      </c>
      <c r="AF137" s="31" t="s">
        <v>51</v>
      </c>
      <c r="AG137" s="31" t="s">
        <v>51</v>
      </c>
      <c r="AH137" s="59" t="s">
        <v>51</v>
      </c>
      <c r="AI137" s="58" t="s">
        <v>51</v>
      </c>
      <c r="AJ137" s="58" t="s">
        <v>51</v>
      </c>
      <c r="AK137" s="58" t="s">
        <v>51</v>
      </c>
      <c r="AL137" s="58" t="s">
        <v>51</v>
      </c>
    </row>
    <row r="138" spans="1:38" ht="15.75" x14ac:dyDescent="0.25">
      <c r="A138" s="37"/>
      <c r="B138" s="38" t="str">
        <f>'Таблица № 2'!B137</f>
        <v>вводы ул. Гагарина</v>
      </c>
      <c r="C138" s="37"/>
      <c r="D138" s="44" t="s">
        <v>51</v>
      </c>
      <c r="E138" s="44" t="s">
        <v>51</v>
      </c>
      <c r="F138" s="58" t="s">
        <v>51</v>
      </c>
      <c r="G138" s="58" t="s">
        <v>51</v>
      </c>
      <c r="H138" s="58" t="s">
        <v>51</v>
      </c>
      <c r="I138" s="58" t="s">
        <v>51</v>
      </c>
      <c r="J138" s="58" t="s">
        <v>51</v>
      </c>
      <c r="K138" s="44" t="s">
        <v>51</v>
      </c>
      <c r="L138" s="44" t="s">
        <v>51</v>
      </c>
      <c r="M138" s="58" t="s">
        <v>51</v>
      </c>
      <c r="N138" s="58" t="s">
        <v>51</v>
      </c>
      <c r="O138" s="58" t="s">
        <v>51</v>
      </c>
      <c r="P138" s="58" t="s">
        <v>51</v>
      </c>
      <c r="Q138" s="58" t="s">
        <v>51</v>
      </c>
      <c r="R138" s="44" t="s">
        <v>51</v>
      </c>
      <c r="S138" s="44" t="s">
        <v>51</v>
      </c>
      <c r="T138" s="58" t="s">
        <v>51</v>
      </c>
      <c r="U138" s="58" t="s">
        <v>51</v>
      </c>
      <c r="V138" s="59" t="s">
        <v>51</v>
      </c>
      <c r="W138" s="58" t="s">
        <v>51</v>
      </c>
      <c r="X138" s="59" t="s">
        <v>51</v>
      </c>
      <c r="Y138" s="31" t="s">
        <v>51</v>
      </c>
      <c r="Z138" s="31" t="s">
        <v>51</v>
      </c>
      <c r="AA138" s="59" t="s">
        <v>51</v>
      </c>
      <c r="AB138" s="59" t="s">
        <v>51</v>
      </c>
      <c r="AC138" s="59" t="s">
        <v>51</v>
      </c>
      <c r="AD138" s="58" t="s">
        <v>51</v>
      </c>
      <c r="AE138" s="59" t="s">
        <v>51</v>
      </c>
      <c r="AF138" s="31" t="s">
        <v>51</v>
      </c>
      <c r="AG138" s="31" t="s">
        <v>51</v>
      </c>
      <c r="AH138" s="59" t="s">
        <v>51</v>
      </c>
      <c r="AI138" s="58" t="s">
        <v>51</v>
      </c>
      <c r="AJ138" s="58" t="s">
        <v>51</v>
      </c>
      <c r="AK138" s="58" t="s">
        <v>51</v>
      </c>
      <c r="AL138" s="58" t="s">
        <v>51</v>
      </c>
    </row>
    <row r="139" spans="1:38" ht="15.75" x14ac:dyDescent="0.25">
      <c r="A139" s="37"/>
      <c r="B139" s="38" t="str">
        <f>'Таблица № 2'!B138</f>
        <v>вводы ул. Морская</v>
      </c>
      <c r="C139" s="37"/>
      <c r="D139" s="44" t="s">
        <v>51</v>
      </c>
      <c r="E139" s="44" t="s">
        <v>51</v>
      </c>
      <c r="F139" s="58" t="s">
        <v>51</v>
      </c>
      <c r="G139" s="58" t="s">
        <v>51</v>
      </c>
      <c r="H139" s="58" t="s">
        <v>51</v>
      </c>
      <c r="I139" s="58" t="s">
        <v>51</v>
      </c>
      <c r="J139" s="58" t="s">
        <v>51</v>
      </c>
      <c r="K139" s="44" t="s">
        <v>51</v>
      </c>
      <c r="L139" s="44" t="s">
        <v>51</v>
      </c>
      <c r="M139" s="58" t="s">
        <v>51</v>
      </c>
      <c r="N139" s="58" t="s">
        <v>51</v>
      </c>
      <c r="O139" s="58" t="s">
        <v>51</v>
      </c>
      <c r="P139" s="58" t="s">
        <v>51</v>
      </c>
      <c r="Q139" s="58" t="s">
        <v>51</v>
      </c>
      <c r="R139" s="44" t="s">
        <v>51</v>
      </c>
      <c r="S139" s="44" t="s">
        <v>51</v>
      </c>
      <c r="T139" s="58" t="s">
        <v>51</v>
      </c>
      <c r="U139" s="58" t="s">
        <v>51</v>
      </c>
      <c r="V139" s="59" t="s">
        <v>51</v>
      </c>
      <c r="W139" s="58" t="s">
        <v>51</v>
      </c>
      <c r="X139" s="59" t="s">
        <v>51</v>
      </c>
      <c r="Y139" s="31" t="s">
        <v>51</v>
      </c>
      <c r="Z139" s="31" t="s">
        <v>51</v>
      </c>
      <c r="AA139" s="59" t="s">
        <v>51</v>
      </c>
      <c r="AB139" s="59" t="s">
        <v>51</v>
      </c>
      <c r="AC139" s="59" t="s">
        <v>51</v>
      </c>
      <c r="AD139" s="58" t="s">
        <v>51</v>
      </c>
      <c r="AE139" s="59" t="s">
        <v>51</v>
      </c>
      <c r="AF139" s="31" t="s">
        <v>51</v>
      </c>
      <c r="AG139" s="31" t="s">
        <v>51</v>
      </c>
      <c r="AH139" s="59" t="s">
        <v>51</v>
      </c>
      <c r="AI139" s="58" t="s">
        <v>51</v>
      </c>
      <c r="AJ139" s="58" t="s">
        <v>51</v>
      </c>
      <c r="AK139" s="58" t="s">
        <v>51</v>
      </c>
      <c r="AL139" s="58" t="s">
        <v>51</v>
      </c>
    </row>
    <row r="140" spans="1:38" ht="15.75" x14ac:dyDescent="0.25">
      <c r="A140" s="37"/>
      <c r="B140" s="38" t="str">
        <f>'Таблица № 2'!B139</f>
        <v>вводы ул. Сапёрная</v>
      </c>
      <c r="C140" s="37"/>
      <c r="D140" s="44" t="s">
        <v>51</v>
      </c>
      <c r="E140" s="44" t="s">
        <v>51</v>
      </c>
      <c r="F140" s="58" t="s">
        <v>51</v>
      </c>
      <c r="G140" s="58" t="s">
        <v>51</v>
      </c>
      <c r="H140" s="58" t="s">
        <v>51</v>
      </c>
      <c r="I140" s="58" t="s">
        <v>51</v>
      </c>
      <c r="J140" s="58" t="s">
        <v>51</v>
      </c>
      <c r="K140" s="44" t="s">
        <v>51</v>
      </c>
      <c r="L140" s="44" t="s">
        <v>51</v>
      </c>
      <c r="M140" s="58" t="s">
        <v>51</v>
      </c>
      <c r="N140" s="58" t="s">
        <v>51</v>
      </c>
      <c r="O140" s="58" t="s">
        <v>51</v>
      </c>
      <c r="P140" s="58" t="s">
        <v>51</v>
      </c>
      <c r="Q140" s="58" t="s">
        <v>51</v>
      </c>
      <c r="R140" s="44" t="s">
        <v>51</v>
      </c>
      <c r="S140" s="44" t="s">
        <v>51</v>
      </c>
      <c r="T140" s="58" t="s">
        <v>51</v>
      </c>
      <c r="U140" s="58" t="s">
        <v>51</v>
      </c>
      <c r="V140" s="59" t="s">
        <v>51</v>
      </c>
      <c r="W140" s="58" t="s">
        <v>51</v>
      </c>
      <c r="X140" s="59" t="s">
        <v>51</v>
      </c>
      <c r="Y140" s="31" t="s">
        <v>51</v>
      </c>
      <c r="Z140" s="31" t="s">
        <v>51</v>
      </c>
      <c r="AA140" s="59" t="s">
        <v>51</v>
      </c>
      <c r="AB140" s="59" t="s">
        <v>51</v>
      </c>
      <c r="AC140" s="59" t="s">
        <v>51</v>
      </c>
      <c r="AD140" s="58" t="s">
        <v>51</v>
      </c>
      <c r="AE140" s="59" t="s">
        <v>51</v>
      </c>
      <c r="AF140" s="31" t="s">
        <v>51</v>
      </c>
      <c r="AG140" s="31" t="s">
        <v>51</v>
      </c>
      <c r="AH140" s="59" t="s">
        <v>51</v>
      </c>
      <c r="AI140" s="58" t="s">
        <v>51</v>
      </c>
      <c r="AJ140" s="58" t="s">
        <v>51</v>
      </c>
      <c r="AK140" s="58" t="s">
        <v>51</v>
      </c>
      <c r="AL140" s="58" t="s">
        <v>51</v>
      </c>
    </row>
    <row r="141" spans="1:38" ht="15.75" x14ac:dyDescent="0.25">
      <c r="A141" s="37"/>
      <c r="B141" s="38" t="str">
        <f>'Таблица № 2'!B140</f>
        <v>вводы ул. Правобережная</v>
      </c>
      <c r="C141" s="37"/>
      <c r="D141" s="44" t="s">
        <v>51</v>
      </c>
      <c r="E141" s="44" t="s">
        <v>51</v>
      </c>
      <c r="F141" s="58" t="s">
        <v>51</v>
      </c>
      <c r="G141" s="58" t="s">
        <v>51</v>
      </c>
      <c r="H141" s="58" t="s">
        <v>51</v>
      </c>
      <c r="I141" s="58" t="s">
        <v>51</v>
      </c>
      <c r="J141" s="58" t="s">
        <v>51</v>
      </c>
      <c r="K141" s="44" t="s">
        <v>51</v>
      </c>
      <c r="L141" s="44" t="s">
        <v>51</v>
      </c>
      <c r="M141" s="58" t="s">
        <v>51</v>
      </c>
      <c r="N141" s="58" t="s">
        <v>51</v>
      </c>
      <c r="O141" s="58" t="s">
        <v>51</v>
      </c>
      <c r="P141" s="58" t="s">
        <v>51</v>
      </c>
      <c r="Q141" s="58" t="s">
        <v>51</v>
      </c>
      <c r="R141" s="44" t="s">
        <v>51</v>
      </c>
      <c r="S141" s="44" t="s">
        <v>51</v>
      </c>
      <c r="T141" s="58" t="s">
        <v>51</v>
      </c>
      <c r="U141" s="58" t="s">
        <v>51</v>
      </c>
      <c r="V141" s="59" t="s">
        <v>51</v>
      </c>
      <c r="W141" s="58" t="s">
        <v>51</v>
      </c>
      <c r="X141" s="59" t="s">
        <v>51</v>
      </c>
      <c r="Y141" s="31" t="s">
        <v>51</v>
      </c>
      <c r="Z141" s="31" t="s">
        <v>51</v>
      </c>
      <c r="AA141" s="59" t="s">
        <v>51</v>
      </c>
      <c r="AB141" s="59" t="s">
        <v>51</v>
      </c>
      <c r="AC141" s="59" t="s">
        <v>51</v>
      </c>
      <c r="AD141" s="58" t="s">
        <v>51</v>
      </c>
      <c r="AE141" s="59" t="s">
        <v>51</v>
      </c>
      <c r="AF141" s="31" t="s">
        <v>51</v>
      </c>
      <c r="AG141" s="31" t="s">
        <v>51</v>
      </c>
      <c r="AH141" s="59" t="s">
        <v>51</v>
      </c>
      <c r="AI141" s="58" t="s">
        <v>51</v>
      </c>
      <c r="AJ141" s="58" t="s">
        <v>51</v>
      </c>
      <c r="AK141" s="58" t="s">
        <v>51</v>
      </c>
      <c r="AL141" s="58" t="s">
        <v>51</v>
      </c>
    </row>
    <row r="142" spans="1:38" ht="15.75" x14ac:dyDescent="0.25">
      <c r="A142" s="37"/>
      <c r="B142" s="38" t="str">
        <f>'Таблица № 2'!B141</f>
        <v>вводы ул. Пушкина</v>
      </c>
      <c r="C142" s="37"/>
      <c r="D142" s="44" t="s">
        <v>51</v>
      </c>
      <c r="E142" s="44" t="s">
        <v>51</v>
      </c>
      <c r="F142" s="58" t="s">
        <v>51</v>
      </c>
      <c r="G142" s="58" t="s">
        <v>51</v>
      </c>
      <c r="H142" s="58" t="s">
        <v>51</v>
      </c>
      <c r="I142" s="58" t="s">
        <v>51</v>
      </c>
      <c r="J142" s="58" t="s">
        <v>51</v>
      </c>
      <c r="K142" s="44" t="s">
        <v>51</v>
      </c>
      <c r="L142" s="44" t="s">
        <v>51</v>
      </c>
      <c r="M142" s="58" t="s">
        <v>51</v>
      </c>
      <c r="N142" s="58" t="s">
        <v>51</v>
      </c>
      <c r="O142" s="58" t="s">
        <v>51</v>
      </c>
      <c r="P142" s="58" t="s">
        <v>51</v>
      </c>
      <c r="Q142" s="58" t="s">
        <v>51</v>
      </c>
      <c r="R142" s="44" t="s">
        <v>51</v>
      </c>
      <c r="S142" s="44" t="s">
        <v>51</v>
      </c>
      <c r="T142" s="58" t="s">
        <v>51</v>
      </c>
      <c r="U142" s="58" t="s">
        <v>51</v>
      </c>
      <c r="V142" s="59" t="s">
        <v>51</v>
      </c>
      <c r="W142" s="58" t="s">
        <v>51</v>
      </c>
      <c r="X142" s="59" t="s">
        <v>51</v>
      </c>
      <c r="Y142" s="31" t="s">
        <v>51</v>
      </c>
      <c r="Z142" s="31" t="s">
        <v>51</v>
      </c>
      <c r="AA142" s="59" t="s">
        <v>51</v>
      </c>
      <c r="AB142" s="59" t="s">
        <v>51</v>
      </c>
      <c r="AC142" s="59" t="s">
        <v>51</v>
      </c>
      <c r="AD142" s="58" t="s">
        <v>51</v>
      </c>
      <c r="AE142" s="59" t="s">
        <v>51</v>
      </c>
      <c r="AF142" s="31" t="s">
        <v>51</v>
      </c>
      <c r="AG142" s="31" t="s">
        <v>51</v>
      </c>
      <c r="AH142" s="59" t="s">
        <v>51</v>
      </c>
      <c r="AI142" s="58" t="s">
        <v>51</v>
      </c>
      <c r="AJ142" s="58" t="s">
        <v>51</v>
      </c>
      <c r="AK142" s="58" t="s">
        <v>51</v>
      </c>
      <c r="AL142" s="58" t="s">
        <v>51</v>
      </c>
    </row>
    <row r="143" spans="1:38" ht="15.75" x14ac:dyDescent="0.25">
      <c r="A143" s="37"/>
      <c r="B143" s="38" t="str">
        <f>'Таблица № 2'!B142</f>
        <v>от ТК 13 до СЭС и Ломонос,17</v>
      </c>
      <c r="C143" s="37"/>
      <c r="D143" s="44" t="s">
        <v>51</v>
      </c>
      <c r="E143" s="44" t="s">
        <v>51</v>
      </c>
      <c r="F143" s="58" t="s">
        <v>51</v>
      </c>
      <c r="G143" s="58" t="s">
        <v>51</v>
      </c>
      <c r="H143" s="58" t="s">
        <v>51</v>
      </c>
      <c r="I143" s="58" t="s">
        <v>51</v>
      </c>
      <c r="J143" s="58" t="s">
        <v>51</v>
      </c>
      <c r="K143" s="44" t="s">
        <v>51</v>
      </c>
      <c r="L143" s="44" t="s">
        <v>51</v>
      </c>
      <c r="M143" s="58" t="s">
        <v>51</v>
      </c>
      <c r="N143" s="58" t="s">
        <v>51</v>
      </c>
      <c r="O143" s="58" t="s">
        <v>51</v>
      </c>
      <c r="P143" s="58" t="s">
        <v>51</v>
      </c>
      <c r="Q143" s="58" t="s">
        <v>51</v>
      </c>
      <c r="R143" s="44" t="s">
        <v>51</v>
      </c>
      <c r="S143" s="44" t="s">
        <v>51</v>
      </c>
      <c r="T143" s="58" t="s">
        <v>51</v>
      </c>
      <c r="U143" s="58" t="s">
        <v>51</v>
      </c>
      <c r="V143" s="59" t="s">
        <v>51</v>
      </c>
      <c r="W143" s="58" t="s">
        <v>51</v>
      </c>
      <c r="X143" s="59" t="s">
        <v>51</v>
      </c>
      <c r="Y143" s="31" t="s">
        <v>51</v>
      </c>
      <c r="Z143" s="31" t="s">
        <v>51</v>
      </c>
      <c r="AA143" s="59" t="s">
        <v>51</v>
      </c>
      <c r="AB143" s="59" t="s">
        <v>51</v>
      </c>
      <c r="AC143" s="59" t="s">
        <v>51</v>
      </c>
      <c r="AD143" s="58" t="s">
        <v>51</v>
      </c>
      <c r="AE143" s="59" t="s">
        <v>51</v>
      </c>
      <c r="AF143" s="31" t="s">
        <v>51</v>
      </c>
      <c r="AG143" s="31" t="s">
        <v>51</v>
      </c>
      <c r="AH143" s="59" t="s">
        <v>51</v>
      </c>
      <c r="AI143" s="58" t="s">
        <v>51</v>
      </c>
      <c r="AJ143" s="58" t="s">
        <v>51</v>
      </c>
      <c r="AK143" s="58" t="s">
        <v>51</v>
      </c>
      <c r="AL143" s="58" t="s">
        <v>51</v>
      </c>
    </row>
    <row r="144" spans="1:38" ht="15.75" x14ac:dyDescent="0.25">
      <c r="A144" s="37"/>
      <c r="B144" s="38" t="str">
        <f>'Таблица № 2'!B143</f>
        <v>от ТК 48-ТК СОШ5 до врезок в дома по Матросова</v>
      </c>
      <c r="C144" s="37"/>
      <c r="D144" s="44" t="s">
        <v>51</v>
      </c>
      <c r="E144" s="44" t="s">
        <v>51</v>
      </c>
      <c r="F144" s="58" t="s">
        <v>51</v>
      </c>
      <c r="G144" s="58" t="s">
        <v>51</v>
      </c>
      <c r="H144" s="58" t="s">
        <v>51</v>
      </c>
      <c r="I144" s="58" t="s">
        <v>51</v>
      </c>
      <c r="J144" s="58" t="s">
        <v>51</v>
      </c>
      <c r="K144" s="44" t="s">
        <v>51</v>
      </c>
      <c r="L144" s="44" t="s">
        <v>51</v>
      </c>
      <c r="M144" s="58" t="s">
        <v>51</v>
      </c>
      <c r="N144" s="58" t="s">
        <v>51</v>
      </c>
      <c r="O144" s="58" t="s">
        <v>51</v>
      </c>
      <c r="P144" s="58" t="s">
        <v>51</v>
      </c>
      <c r="Q144" s="58" t="s">
        <v>51</v>
      </c>
      <c r="R144" s="44" t="s">
        <v>51</v>
      </c>
      <c r="S144" s="44" t="s">
        <v>51</v>
      </c>
      <c r="T144" s="58" t="s">
        <v>51</v>
      </c>
      <c r="U144" s="58" t="s">
        <v>51</v>
      </c>
      <c r="V144" s="59" t="s">
        <v>51</v>
      </c>
      <c r="W144" s="58" t="s">
        <v>51</v>
      </c>
      <c r="X144" s="59" t="s">
        <v>51</v>
      </c>
      <c r="Y144" s="31" t="s">
        <v>51</v>
      </c>
      <c r="Z144" s="31" t="s">
        <v>51</v>
      </c>
      <c r="AA144" s="59" t="s">
        <v>51</v>
      </c>
      <c r="AB144" s="59" t="s">
        <v>51</v>
      </c>
      <c r="AC144" s="59" t="s">
        <v>51</v>
      </c>
      <c r="AD144" s="58" t="s">
        <v>51</v>
      </c>
      <c r="AE144" s="59" t="s">
        <v>51</v>
      </c>
      <c r="AF144" s="31" t="s">
        <v>51</v>
      </c>
      <c r="AG144" s="31" t="s">
        <v>51</v>
      </c>
      <c r="AH144" s="59" t="s">
        <v>51</v>
      </c>
      <c r="AI144" s="58" t="s">
        <v>51</v>
      </c>
      <c r="AJ144" s="58" t="s">
        <v>51</v>
      </c>
      <c r="AK144" s="58" t="s">
        <v>51</v>
      </c>
      <c r="AL144" s="58" t="s">
        <v>51</v>
      </c>
    </row>
    <row r="145" spans="1:38" ht="31.5" x14ac:dyDescent="0.25">
      <c r="A145" s="37"/>
      <c r="B145" s="38" t="str">
        <f>'Таблица № 2'!B144</f>
        <v>от врезок в трассу ТК48-СОШ5 по Артиллер по Московской до ТК44 (Моск 63)</v>
      </c>
      <c r="C145" s="37"/>
      <c r="D145" s="44" t="s">
        <v>51</v>
      </c>
      <c r="E145" s="44" t="s">
        <v>51</v>
      </c>
      <c r="F145" s="58" t="s">
        <v>51</v>
      </c>
      <c r="G145" s="58" t="s">
        <v>51</v>
      </c>
      <c r="H145" s="58" t="s">
        <v>51</v>
      </c>
      <c r="I145" s="58" t="s">
        <v>51</v>
      </c>
      <c r="J145" s="58" t="s">
        <v>51</v>
      </c>
      <c r="K145" s="44" t="s">
        <v>51</v>
      </c>
      <c r="L145" s="44" t="s">
        <v>51</v>
      </c>
      <c r="M145" s="58" t="s">
        <v>51</v>
      </c>
      <c r="N145" s="58" t="s">
        <v>51</v>
      </c>
      <c r="O145" s="58" t="s">
        <v>51</v>
      </c>
      <c r="P145" s="58" t="s">
        <v>51</v>
      </c>
      <c r="Q145" s="58" t="s">
        <v>51</v>
      </c>
      <c r="R145" s="44" t="s">
        <v>51</v>
      </c>
      <c r="S145" s="44" t="s">
        <v>51</v>
      </c>
      <c r="T145" s="58" t="s">
        <v>51</v>
      </c>
      <c r="U145" s="58" t="s">
        <v>51</v>
      </c>
      <c r="V145" s="59" t="s">
        <v>51</v>
      </c>
      <c r="W145" s="58" t="s">
        <v>51</v>
      </c>
      <c r="X145" s="59" t="s">
        <v>51</v>
      </c>
      <c r="Y145" s="31" t="s">
        <v>51</v>
      </c>
      <c r="Z145" s="31" t="s">
        <v>51</v>
      </c>
      <c r="AA145" s="59" t="s">
        <v>51</v>
      </c>
      <c r="AB145" s="59" t="s">
        <v>51</v>
      </c>
      <c r="AC145" s="59" t="s">
        <v>51</v>
      </c>
      <c r="AD145" s="58" t="s">
        <v>51</v>
      </c>
      <c r="AE145" s="59" t="s">
        <v>51</v>
      </c>
      <c r="AF145" s="31" t="s">
        <v>51</v>
      </c>
      <c r="AG145" s="31" t="s">
        <v>51</v>
      </c>
      <c r="AH145" s="59" t="s">
        <v>51</v>
      </c>
      <c r="AI145" s="58" t="s">
        <v>51</v>
      </c>
      <c r="AJ145" s="58" t="s">
        <v>51</v>
      </c>
      <c r="AK145" s="58" t="s">
        <v>51</v>
      </c>
      <c r="AL145" s="58" t="s">
        <v>51</v>
      </c>
    </row>
    <row r="146" spans="1:38" ht="15.75" x14ac:dyDescent="0.25">
      <c r="A146" s="37"/>
      <c r="B146" s="38" t="str">
        <f>'Таблица № 2'!B145</f>
        <v>вводы пер. Павлова</v>
      </c>
      <c r="C146" s="37"/>
      <c r="D146" s="44" t="s">
        <v>51</v>
      </c>
      <c r="E146" s="44" t="s">
        <v>51</v>
      </c>
      <c r="F146" s="58" t="s">
        <v>51</v>
      </c>
      <c r="G146" s="58" t="s">
        <v>51</v>
      </c>
      <c r="H146" s="58" t="s">
        <v>51</v>
      </c>
      <c r="I146" s="58" t="s">
        <v>51</v>
      </c>
      <c r="J146" s="58" t="s">
        <v>51</v>
      </c>
      <c r="K146" s="44" t="s">
        <v>51</v>
      </c>
      <c r="L146" s="44" t="s">
        <v>51</v>
      </c>
      <c r="M146" s="58" t="s">
        <v>51</v>
      </c>
      <c r="N146" s="58" t="s">
        <v>51</v>
      </c>
      <c r="O146" s="58" t="s">
        <v>51</v>
      </c>
      <c r="P146" s="58" t="s">
        <v>51</v>
      </c>
      <c r="Q146" s="58" t="s">
        <v>51</v>
      </c>
      <c r="R146" s="44" t="s">
        <v>51</v>
      </c>
      <c r="S146" s="44" t="s">
        <v>51</v>
      </c>
      <c r="T146" s="58" t="s">
        <v>51</v>
      </c>
      <c r="U146" s="58" t="s">
        <v>51</v>
      </c>
      <c r="V146" s="59" t="s">
        <v>51</v>
      </c>
      <c r="W146" s="58" t="s">
        <v>51</v>
      </c>
      <c r="X146" s="59" t="s">
        <v>51</v>
      </c>
      <c r="Y146" s="31" t="s">
        <v>51</v>
      </c>
      <c r="Z146" s="31" t="s">
        <v>51</v>
      </c>
      <c r="AA146" s="59" t="s">
        <v>51</v>
      </c>
      <c r="AB146" s="59" t="s">
        <v>51</v>
      </c>
      <c r="AC146" s="59" t="s">
        <v>51</v>
      </c>
      <c r="AD146" s="58" t="s">
        <v>51</v>
      </c>
      <c r="AE146" s="59" t="s">
        <v>51</v>
      </c>
      <c r="AF146" s="31" t="s">
        <v>51</v>
      </c>
      <c r="AG146" s="31" t="s">
        <v>51</v>
      </c>
      <c r="AH146" s="59" t="s">
        <v>51</v>
      </c>
      <c r="AI146" s="58" t="s">
        <v>51</v>
      </c>
      <c r="AJ146" s="58" t="s">
        <v>51</v>
      </c>
      <c r="AK146" s="58" t="s">
        <v>51</v>
      </c>
      <c r="AL146" s="58" t="s">
        <v>51</v>
      </c>
    </row>
    <row r="147" spans="1:38" ht="15.75" x14ac:dyDescent="0.25">
      <c r="A147" s="37"/>
      <c r="B147" s="38" t="str">
        <f>'Таблица № 2'!B146</f>
        <v>ввод ул. Арзамасская 1</v>
      </c>
      <c r="C147" s="37"/>
      <c r="D147" s="44" t="s">
        <v>51</v>
      </c>
      <c r="E147" s="44" t="s">
        <v>51</v>
      </c>
      <c r="F147" s="58" t="s">
        <v>51</v>
      </c>
      <c r="G147" s="58" t="s">
        <v>51</v>
      </c>
      <c r="H147" s="58" t="s">
        <v>51</v>
      </c>
      <c r="I147" s="58" t="s">
        <v>51</v>
      </c>
      <c r="J147" s="58" t="s">
        <v>51</v>
      </c>
      <c r="K147" s="44" t="s">
        <v>51</v>
      </c>
      <c r="L147" s="44" t="s">
        <v>51</v>
      </c>
      <c r="M147" s="58" t="s">
        <v>51</v>
      </c>
      <c r="N147" s="58" t="s">
        <v>51</v>
      </c>
      <c r="O147" s="58" t="s">
        <v>51</v>
      </c>
      <c r="P147" s="58" t="s">
        <v>51</v>
      </c>
      <c r="Q147" s="58" t="s">
        <v>51</v>
      </c>
      <c r="R147" s="44" t="s">
        <v>51</v>
      </c>
      <c r="S147" s="44" t="s">
        <v>51</v>
      </c>
      <c r="T147" s="58" t="s">
        <v>51</v>
      </c>
      <c r="U147" s="58" t="s">
        <v>51</v>
      </c>
      <c r="V147" s="59" t="s">
        <v>51</v>
      </c>
      <c r="W147" s="58" t="s">
        <v>51</v>
      </c>
      <c r="X147" s="59" t="s">
        <v>51</v>
      </c>
      <c r="Y147" s="31" t="s">
        <v>51</v>
      </c>
      <c r="Z147" s="31" t="s">
        <v>51</v>
      </c>
      <c r="AA147" s="59" t="s">
        <v>51</v>
      </c>
      <c r="AB147" s="59" t="s">
        <v>51</v>
      </c>
      <c r="AC147" s="59" t="s">
        <v>51</v>
      </c>
      <c r="AD147" s="58" t="s">
        <v>51</v>
      </c>
      <c r="AE147" s="59" t="s">
        <v>51</v>
      </c>
      <c r="AF147" s="31" t="s">
        <v>51</v>
      </c>
      <c r="AG147" s="31" t="s">
        <v>51</v>
      </c>
      <c r="AH147" s="59" t="s">
        <v>51</v>
      </c>
      <c r="AI147" s="58" t="s">
        <v>51</v>
      </c>
      <c r="AJ147" s="58" t="s">
        <v>51</v>
      </c>
      <c r="AK147" s="58" t="s">
        <v>51</v>
      </c>
      <c r="AL147" s="58" t="s">
        <v>51</v>
      </c>
    </row>
    <row r="148" spans="1:38" ht="15.75" x14ac:dyDescent="0.25">
      <c r="A148" s="37"/>
      <c r="B148" s="38" t="str">
        <f>'Таблица № 2'!B147</f>
        <v>вводы ул. Юрия Смирнова</v>
      </c>
      <c r="C148" s="37"/>
      <c r="D148" s="44" t="s">
        <v>51</v>
      </c>
      <c r="E148" s="44" t="s">
        <v>51</v>
      </c>
      <c r="F148" s="58" t="s">
        <v>51</v>
      </c>
      <c r="G148" s="58" t="s">
        <v>51</v>
      </c>
      <c r="H148" s="58" t="s">
        <v>51</v>
      </c>
      <c r="I148" s="58" t="s">
        <v>51</v>
      </c>
      <c r="J148" s="58" t="s">
        <v>51</v>
      </c>
      <c r="K148" s="44" t="s">
        <v>51</v>
      </c>
      <c r="L148" s="44" t="s">
        <v>51</v>
      </c>
      <c r="M148" s="58" t="s">
        <v>51</v>
      </c>
      <c r="N148" s="58" t="s">
        <v>51</v>
      </c>
      <c r="O148" s="58" t="s">
        <v>51</v>
      </c>
      <c r="P148" s="58" t="s">
        <v>51</v>
      </c>
      <c r="Q148" s="58" t="s">
        <v>51</v>
      </c>
      <c r="R148" s="44" t="s">
        <v>51</v>
      </c>
      <c r="S148" s="44" t="s">
        <v>51</v>
      </c>
      <c r="T148" s="58" t="s">
        <v>51</v>
      </c>
      <c r="U148" s="58" t="s">
        <v>51</v>
      </c>
      <c r="V148" s="59" t="s">
        <v>51</v>
      </c>
      <c r="W148" s="58" t="s">
        <v>51</v>
      </c>
      <c r="X148" s="59" t="s">
        <v>51</v>
      </c>
      <c r="Y148" s="31" t="s">
        <v>51</v>
      </c>
      <c r="Z148" s="31" t="s">
        <v>51</v>
      </c>
      <c r="AA148" s="59" t="s">
        <v>51</v>
      </c>
      <c r="AB148" s="59" t="s">
        <v>51</v>
      </c>
      <c r="AC148" s="59" t="s">
        <v>51</v>
      </c>
      <c r="AD148" s="58" t="s">
        <v>51</v>
      </c>
      <c r="AE148" s="59" t="s">
        <v>51</v>
      </c>
      <c r="AF148" s="31" t="s">
        <v>51</v>
      </c>
      <c r="AG148" s="31" t="s">
        <v>51</v>
      </c>
      <c r="AH148" s="59" t="s">
        <v>51</v>
      </c>
      <c r="AI148" s="58" t="s">
        <v>51</v>
      </c>
      <c r="AJ148" s="58" t="s">
        <v>51</v>
      </c>
      <c r="AK148" s="58" t="s">
        <v>51</v>
      </c>
      <c r="AL148" s="58" t="s">
        <v>51</v>
      </c>
    </row>
    <row r="149" spans="1:38" ht="15.75" x14ac:dyDescent="0.25">
      <c r="A149" s="37"/>
      <c r="B149" s="38" t="str">
        <f>'Таблица № 2'!B148</f>
        <v>ввод ул. Краснофлотская 3</v>
      </c>
      <c r="C149" s="37"/>
      <c r="D149" s="44" t="s">
        <v>51</v>
      </c>
      <c r="E149" s="44" t="s">
        <v>51</v>
      </c>
      <c r="F149" s="58" t="s">
        <v>51</v>
      </c>
      <c r="G149" s="58" t="s">
        <v>51</v>
      </c>
      <c r="H149" s="58" t="s">
        <v>51</v>
      </c>
      <c r="I149" s="58" t="s">
        <v>51</v>
      </c>
      <c r="J149" s="58" t="s">
        <v>51</v>
      </c>
      <c r="K149" s="44" t="s">
        <v>51</v>
      </c>
      <c r="L149" s="44" t="s">
        <v>51</v>
      </c>
      <c r="M149" s="58" t="s">
        <v>51</v>
      </c>
      <c r="N149" s="58" t="s">
        <v>51</v>
      </c>
      <c r="O149" s="58" t="s">
        <v>51</v>
      </c>
      <c r="P149" s="58" t="s">
        <v>51</v>
      </c>
      <c r="Q149" s="58" t="s">
        <v>51</v>
      </c>
      <c r="R149" s="44" t="s">
        <v>51</v>
      </c>
      <c r="S149" s="44" t="s">
        <v>51</v>
      </c>
      <c r="T149" s="58" t="s">
        <v>51</v>
      </c>
      <c r="U149" s="58" t="s">
        <v>51</v>
      </c>
      <c r="V149" s="59" t="s">
        <v>51</v>
      </c>
      <c r="W149" s="58" t="s">
        <v>51</v>
      </c>
      <c r="X149" s="59" t="s">
        <v>51</v>
      </c>
      <c r="Y149" s="31" t="s">
        <v>51</v>
      </c>
      <c r="Z149" s="31" t="s">
        <v>51</v>
      </c>
      <c r="AA149" s="59" t="s">
        <v>51</v>
      </c>
      <c r="AB149" s="59" t="s">
        <v>51</v>
      </c>
      <c r="AC149" s="59" t="s">
        <v>51</v>
      </c>
      <c r="AD149" s="58" t="s">
        <v>51</v>
      </c>
      <c r="AE149" s="59" t="s">
        <v>51</v>
      </c>
      <c r="AF149" s="31" t="s">
        <v>51</v>
      </c>
      <c r="AG149" s="31" t="s">
        <v>51</v>
      </c>
      <c r="AH149" s="59" t="s">
        <v>51</v>
      </c>
      <c r="AI149" s="58" t="s">
        <v>51</v>
      </c>
      <c r="AJ149" s="58" t="s">
        <v>51</v>
      </c>
      <c r="AK149" s="58" t="s">
        <v>51</v>
      </c>
      <c r="AL149" s="58" t="s">
        <v>51</v>
      </c>
    </row>
    <row r="150" spans="1:38" ht="15.75" x14ac:dyDescent="0.25">
      <c r="A150" s="37"/>
      <c r="B150" s="38" t="str">
        <f>'Таблица № 2'!B149</f>
        <v>вводы ул. Матросова</v>
      </c>
      <c r="C150" s="37"/>
      <c r="D150" s="44" t="s">
        <v>51</v>
      </c>
      <c r="E150" s="44" t="s">
        <v>51</v>
      </c>
      <c r="F150" s="58" t="s">
        <v>51</v>
      </c>
      <c r="G150" s="58" t="s">
        <v>51</v>
      </c>
      <c r="H150" s="58" t="s">
        <v>51</v>
      </c>
      <c r="I150" s="58" t="s">
        <v>51</v>
      </c>
      <c r="J150" s="58" t="s">
        <v>51</v>
      </c>
      <c r="K150" s="44" t="s">
        <v>51</v>
      </c>
      <c r="L150" s="44" t="s">
        <v>51</v>
      </c>
      <c r="M150" s="58" t="s">
        <v>51</v>
      </c>
      <c r="N150" s="58" t="s">
        <v>51</v>
      </c>
      <c r="O150" s="58" t="s">
        <v>51</v>
      </c>
      <c r="P150" s="58" t="s">
        <v>51</v>
      </c>
      <c r="Q150" s="58" t="s">
        <v>51</v>
      </c>
      <c r="R150" s="44" t="s">
        <v>51</v>
      </c>
      <c r="S150" s="44" t="s">
        <v>51</v>
      </c>
      <c r="T150" s="58" t="s">
        <v>51</v>
      </c>
      <c r="U150" s="58" t="s">
        <v>51</v>
      </c>
      <c r="V150" s="59" t="s">
        <v>51</v>
      </c>
      <c r="W150" s="58" t="s">
        <v>51</v>
      </c>
      <c r="X150" s="59" t="s">
        <v>51</v>
      </c>
      <c r="Y150" s="31" t="s">
        <v>51</v>
      </c>
      <c r="Z150" s="31" t="s">
        <v>51</v>
      </c>
      <c r="AA150" s="59" t="s">
        <v>51</v>
      </c>
      <c r="AB150" s="59" t="s">
        <v>51</v>
      </c>
      <c r="AC150" s="59" t="s">
        <v>51</v>
      </c>
      <c r="AD150" s="58" t="s">
        <v>51</v>
      </c>
      <c r="AE150" s="59" t="s">
        <v>51</v>
      </c>
      <c r="AF150" s="31" t="s">
        <v>51</v>
      </c>
      <c r="AG150" s="31" t="s">
        <v>51</v>
      </c>
      <c r="AH150" s="59" t="s">
        <v>51</v>
      </c>
      <c r="AI150" s="58" t="s">
        <v>51</v>
      </c>
      <c r="AJ150" s="58" t="s">
        <v>51</v>
      </c>
      <c r="AK150" s="58" t="s">
        <v>51</v>
      </c>
      <c r="AL150" s="58" t="s">
        <v>51</v>
      </c>
    </row>
    <row r="151" spans="1:38" ht="15.75" x14ac:dyDescent="0.25">
      <c r="A151" s="37"/>
      <c r="B151" s="38" t="str">
        <f>'Таблица № 2'!B150</f>
        <v>ввод пер. Пионерский 2</v>
      </c>
      <c r="C151" s="37"/>
      <c r="D151" s="44" t="s">
        <v>51</v>
      </c>
      <c r="E151" s="44" t="s">
        <v>51</v>
      </c>
      <c r="F151" s="58" t="s">
        <v>51</v>
      </c>
      <c r="G151" s="58" t="s">
        <v>51</v>
      </c>
      <c r="H151" s="58" t="s">
        <v>51</v>
      </c>
      <c r="I151" s="58" t="s">
        <v>51</v>
      </c>
      <c r="J151" s="58" t="s">
        <v>51</v>
      </c>
      <c r="K151" s="44" t="s">
        <v>51</v>
      </c>
      <c r="L151" s="44" t="s">
        <v>51</v>
      </c>
      <c r="M151" s="58" t="s">
        <v>51</v>
      </c>
      <c r="N151" s="58" t="s">
        <v>51</v>
      </c>
      <c r="O151" s="58" t="s">
        <v>51</v>
      </c>
      <c r="P151" s="58" t="s">
        <v>51</v>
      </c>
      <c r="Q151" s="58" t="s">
        <v>51</v>
      </c>
      <c r="R151" s="44" t="s">
        <v>51</v>
      </c>
      <c r="S151" s="44" t="s">
        <v>51</v>
      </c>
      <c r="T151" s="58" t="s">
        <v>51</v>
      </c>
      <c r="U151" s="58" t="s">
        <v>51</v>
      </c>
      <c r="V151" s="59" t="s">
        <v>51</v>
      </c>
      <c r="W151" s="58" t="s">
        <v>51</v>
      </c>
      <c r="X151" s="59" t="s">
        <v>51</v>
      </c>
      <c r="Y151" s="31" t="s">
        <v>51</v>
      </c>
      <c r="Z151" s="31" t="s">
        <v>51</v>
      </c>
      <c r="AA151" s="59" t="s">
        <v>51</v>
      </c>
      <c r="AB151" s="59" t="s">
        <v>51</v>
      </c>
      <c r="AC151" s="59" t="s">
        <v>51</v>
      </c>
      <c r="AD151" s="58" t="s">
        <v>51</v>
      </c>
      <c r="AE151" s="59" t="s">
        <v>51</v>
      </c>
      <c r="AF151" s="31" t="s">
        <v>51</v>
      </c>
      <c r="AG151" s="31" t="s">
        <v>51</v>
      </c>
      <c r="AH151" s="59" t="s">
        <v>51</v>
      </c>
      <c r="AI151" s="58" t="s">
        <v>51</v>
      </c>
      <c r="AJ151" s="58" t="s">
        <v>51</v>
      </c>
      <c r="AK151" s="58" t="s">
        <v>51</v>
      </c>
      <c r="AL151" s="58" t="s">
        <v>51</v>
      </c>
    </row>
    <row r="152" spans="1:38" ht="15.75" x14ac:dyDescent="0.25">
      <c r="A152" s="37"/>
      <c r="B152" s="38" t="str">
        <f>'Таблица № 2'!B151</f>
        <v>ввод ул. Почтовая 2</v>
      </c>
      <c r="C152" s="37"/>
      <c r="D152" s="44" t="s">
        <v>51</v>
      </c>
      <c r="E152" s="44" t="s">
        <v>51</v>
      </c>
      <c r="F152" s="58" t="s">
        <v>51</v>
      </c>
      <c r="G152" s="58" t="s">
        <v>51</v>
      </c>
      <c r="H152" s="58" t="s">
        <v>51</v>
      </c>
      <c r="I152" s="58" t="s">
        <v>51</v>
      </c>
      <c r="J152" s="58" t="s">
        <v>51</v>
      </c>
      <c r="K152" s="44" t="s">
        <v>51</v>
      </c>
      <c r="L152" s="44" t="s">
        <v>51</v>
      </c>
      <c r="M152" s="58" t="s">
        <v>51</v>
      </c>
      <c r="N152" s="58" t="s">
        <v>51</v>
      </c>
      <c r="O152" s="58" t="s">
        <v>51</v>
      </c>
      <c r="P152" s="58" t="s">
        <v>51</v>
      </c>
      <c r="Q152" s="58" t="s">
        <v>51</v>
      </c>
      <c r="R152" s="44" t="s">
        <v>51</v>
      </c>
      <c r="S152" s="44" t="s">
        <v>51</v>
      </c>
      <c r="T152" s="58" t="s">
        <v>51</v>
      </c>
      <c r="U152" s="58" t="s">
        <v>51</v>
      </c>
      <c r="V152" s="59" t="s">
        <v>51</v>
      </c>
      <c r="W152" s="58" t="s">
        <v>51</v>
      </c>
      <c r="X152" s="59" t="s">
        <v>51</v>
      </c>
      <c r="Y152" s="31" t="s">
        <v>51</v>
      </c>
      <c r="Z152" s="31" t="s">
        <v>51</v>
      </c>
      <c r="AA152" s="59" t="s">
        <v>51</v>
      </c>
      <c r="AB152" s="59" t="s">
        <v>51</v>
      </c>
      <c r="AC152" s="59" t="s">
        <v>51</v>
      </c>
      <c r="AD152" s="58" t="s">
        <v>51</v>
      </c>
      <c r="AE152" s="59" t="s">
        <v>51</v>
      </c>
      <c r="AF152" s="31" t="s">
        <v>51</v>
      </c>
      <c r="AG152" s="31" t="s">
        <v>51</v>
      </c>
      <c r="AH152" s="59" t="s">
        <v>51</v>
      </c>
      <c r="AI152" s="58" t="s">
        <v>51</v>
      </c>
      <c r="AJ152" s="58" t="s">
        <v>51</v>
      </c>
      <c r="AK152" s="58" t="s">
        <v>51</v>
      </c>
      <c r="AL152" s="58" t="s">
        <v>51</v>
      </c>
    </row>
    <row r="153" spans="1:38" ht="15.75" x14ac:dyDescent="0.25">
      <c r="A153" s="37"/>
      <c r="B153" s="38" t="str">
        <f>'Таблица № 2'!B152</f>
        <v>вводы ул. Толстого</v>
      </c>
      <c r="C153" s="37"/>
      <c r="D153" s="44" t="s">
        <v>51</v>
      </c>
      <c r="E153" s="44" t="s">
        <v>51</v>
      </c>
      <c r="F153" s="58" t="s">
        <v>51</v>
      </c>
      <c r="G153" s="58" t="s">
        <v>51</v>
      </c>
      <c r="H153" s="58" t="s">
        <v>51</v>
      </c>
      <c r="I153" s="58" t="s">
        <v>51</v>
      </c>
      <c r="J153" s="58" t="s">
        <v>51</v>
      </c>
      <c r="K153" s="44" t="s">
        <v>51</v>
      </c>
      <c r="L153" s="44" t="s">
        <v>51</v>
      </c>
      <c r="M153" s="58" t="s">
        <v>51</v>
      </c>
      <c r="N153" s="58" t="s">
        <v>51</v>
      </c>
      <c r="O153" s="58" t="s">
        <v>51</v>
      </c>
      <c r="P153" s="58" t="s">
        <v>51</v>
      </c>
      <c r="Q153" s="58" t="s">
        <v>51</v>
      </c>
      <c r="R153" s="44" t="s">
        <v>51</v>
      </c>
      <c r="S153" s="44" t="s">
        <v>51</v>
      </c>
      <c r="T153" s="58" t="s">
        <v>51</v>
      </c>
      <c r="U153" s="58" t="s">
        <v>51</v>
      </c>
      <c r="V153" s="59" t="s">
        <v>51</v>
      </c>
      <c r="W153" s="58" t="s">
        <v>51</v>
      </c>
      <c r="X153" s="59" t="s">
        <v>51</v>
      </c>
      <c r="Y153" s="31" t="s">
        <v>51</v>
      </c>
      <c r="Z153" s="31" t="s">
        <v>51</v>
      </c>
      <c r="AA153" s="59" t="s">
        <v>51</v>
      </c>
      <c r="AB153" s="59" t="s">
        <v>51</v>
      </c>
      <c r="AC153" s="59" t="s">
        <v>51</v>
      </c>
      <c r="AD153" s="58" t="s">
        <v>51</v>
      </c>
      <c r="AE153" s="59" t="s">
        <v>51</v>
      </c>
      <c r="AF153" s="31" t="s">
        <v>51</v>
      </c>
      <c r="AG153" s="31" t="s">
        <v>51</v>
      </c>
      <c r="AH153" s="59" t="s">
        <v>51</v>
      </c>
      <c r="AI153" s="58" t="s">
        <v>51</v>
      </c>
      <c r="AJ153" s="58" t="s">
        <v>51</v>
      </c>
      <c r="AK153" s="58" t="s">
        <v>51</v>
      </c>
      <c r="AL153" s="58" t="s">
        <v>51</v>
      </c>
    </row>
    <row r="154" spans="1:38" ht="31.5" x14ac:dyDescent="0.25">
      <c r="A154" s="37" t="str">
        <f>'Таблица № 2'!A153</f>
        <v>1.3.4</v>
      </c>
      <c r="B154" s="38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44" t="s">
        <v>51</v>
      </c>
      <c r="E154" s="44" t="s">
        <v>51</v>
      </c>
      <c r="F154" s="58" t="s">
        <v>51</v>
      </c>
      <c r="G154" s="58" t="s">
        <v>51</v>
      </c>
      <c r="H154" s="58" t="s">
        <v>51</v>
      </c>
      <c r="I154" s="58" t="s">
        <v>51</v>
      </c>
      <c r="J154" s="58" t="s">
        <v>51</v>
      </c>
      <c r="K154" s="44" t="s">
        <v>51</v>
      </c>
      <c r="L154" s="44" t="s">
        <v>51</v>
      </c>
      <c r="M154" s="58" t="s">
        <v>51</v>
      </c>
      <c r="N154" s="58" t="s">
        <v>51</v>
      </c>
      <c r="O154" s="58" t="s">
        <v>51</v>
      </c>
      <c r="P154" s="58" t="s">
        <v>51</v>
      </c>
      <c r="Q154" s="58" t="s">
        <v>51</v>
      </c>
      <c r="R154" s="44" t="s">
        <v>51</v>
      </c>
      <c r="S154" s="44" t="s">
        <v>51</v>
      </c>
      <c r="T154" s="58" t="s">
        <v>51</v>
      </c>
      <c r="U154" s="58" t="s">
        <v>51</v>
      </c>
      <c r="V154" s="59" t="s">
        <v>51</v>
      </c>
      <c r="W154" s="58" t="s">
        <v>51</v>
      </c>
      <c r="X154" s="59" t="s">
        <v>51</v>
      </c>
      <c r="Y154" s="31" t="s">
        <v>51</v>
      </c>
      <c r="Z154" s="31" t="s">
        <v>51</v>
      </c>
      <c r="AA154" s="59" t="s">
        <v>51</v>
      </c>
      <c r="AB154" s="59" t="s">
        <v>51</v>
      </c>
      <c r="AC154" s="59" t="s">
        <v>51</v>
      </c>
      <c r="AD154" s="58" t="s">
        <v>51</v>
      </c>
      <c r="AE154" s="59" t="s">
        <v>51</v>
      </c>
      <c r="AF154" s="31" t="s">
        <v>51</v>
      </c>
      <c r="AG154" s="31" t="s">
        <v>51</v>
      </c>
      <c r="AH154" s="59" t="s">
        <v>51</v>
      </c>
      <c r="AI154" s="58" t="s">
        <v>51</v>
      </c>
      <c r="AJ154" s="58" t="s">
        <v>51</v>
      </c>
      <c r="AK154" s="58" t="s">
        <v>51</v>
      </c>
      <c r="AL154" s="58" t="s">
        <v>51</v>
      </c>
    </row>
    <row r="155" spans="1:38" ht="47.25" x14ac:dyDescent="0.25">
      <c r="A155" s="37" t="str">
        <f>'Таблица № 2'!A154</f>
        <v>1.4</v>
      </c>
      <c r="B155" s="38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44" t="s">
        <v>51</v>
      </c>
      <c r="E155" s="44" t="s">
        <v>51</v>
      </c>
      <c r="F155" s="58" t="s">
        <v>51</v>
      </c>
      <c r="G155" s="58" t="s">
        <v>51</v>
      </c>
      <c r="H155" s="58" t="s">
        <v>51</v>
      </c>
      <c r="I155" s="58" t="s">
        <v>51</v>
      </c>
      <c r="J155" s="58" t="s">
        <v>51</v>
      </c>
      <c r="K155" s="44" t="s">
        <v>51</v>
      </c>
      <c r="L155" s="44" t="s">
        <v>51</v>
      </c>
      <c r="M155" s="58" t="s">
        <v>51</v>
      </c>
      <c r="N155" s="58" t="s">
        <v>51</v>
      </c>
      <c r="O155" s="58" t="s">
        <v>51</v>
      </c>
      <c r="P155" s="58" t="s">
        <v>51</v>
      </c>
      <c r="Q155" s="58" t="s">
        <v>51</v>
      </c>
      <c r="R155" s="44" t="s">
        <v>51</v>
      </c>
      <c r="S155" s="44" t="s">
        <v>51</v>
      </c>
      <c r="T155" s="58" t="s">
        <v>51</v>
      </c>
      <c r="U155" s="58" t="s">
        <v>51</v>
      </c>
      <c r="V155" s="59" t="s">
        <v>51</v>
      </c>
      <c r="W155" s="58" t="s">
        <v>51</v>
      </c>
      <c r="X155" s="59" t="s">
        <v>51</v>
      </c>
      <c r="Y155" s="31" t="s">
        <v>51</v>
      </c>
      <c r="Z155" s="31" t="s">
        <v>51</v>
      </c>
      <c r="AA155" s="59" t="s">
        <v>51</v>
      </c>
      <c r="AB155" s="59" t="s">
        <v>51</v>
      </c>
      <c r="AC155" s="59" t="s">
        <v>51</v>
      </c>
      <c r="AD155" s="58" t="s">
        <v>51</v>
      </c>
      <c r="AE155" s="59" t="s">
        <v>51</v>
      </c>
      <c r="AF155" s="31" t="s">
        <v>51</v>
      </c>
      <c r="AG155" s="31" t="s">
        <v>51</v>
      </c>
      <c r="AH155" s="59" t="s">
        <v>51</v>
      </c>
      <c r="AI155" s="58" t="s">
        <v>51</v>
      </c>
      <c r="AJ155" s="58" t="s">
        <v>51</v>
      </c>
      <c r="AK155" s="58" t="s">
        <v>51</v>
      </c>
      <c r="AL155" s="58" t="s">
        <v>51</v>
      </c>
    </row>
    <row r="156" spans="1:38" ht="15.75" x14ac:dyDescent="0.25">
      <c r="A156" s="37" t="str">
        <f>'Таблица № 2'!A155</f>
        <v>1.4.1</v>
      </c>
      <c r="B156" s="38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44" t="s">
        <v>51</v>
      </c>
      <c r="E156" s="44" t="s">
        <v>51</v>
      </c>
      <c r="F156" s="58" t="s">
        <v>51</v>
      </c>
      <c r="G156" s="58" t="s">
        <v>51</v>
      </c>
      <c r="H156" s="58" t="s">
        <v>51</v>
      </c>
      <c r="I156" s="58" t="s">
        <v>51</v>
      </c>
      <c r="J156" s="58" t="s">
        <v>51</v>
      </c>
      <c r="K156" s="44" t="s">
        <v>51</v>
      </c>
      <c r="L156" s="44" t="s">
        <v>51</v>
      </c>
      <c r="M156" s="58" t="s">
        <v>51</v>
      </c>
      <c r="N156" s="58" t="s">
        <v>51</v>
      </c>
      <c r="O156" s="58" t="s">
        <v>51</v>
      </c>
      <c r="P156" s="58" t="s">
        <v>51</v>
      </c>
      <c r="Q156" s="58" t="s">
        <v>51</v>
      </c>
      <c r="R156" s="44" t="s">
        <v>51</v>
      </c>
      <c r="S156" s="44" t="s">
        <v>51</v>
      </c>
      <c r="T156" s="58" t="s">
        <v>51</v>
      </c>
      <c r="U156" s="58" t="s">
        <v>51</v>
      </c>
      <c r="V156" s="59" t="s">
        <v>51</v>
      </c>
      <c r="W156" s="58" t="s">
        <v>51</v>
      </c>
      <c r="X156" s="59" t="s">
        <v>51</v>
      </c>
      <c r="Y156" s="31" t="s">
        <v>51</v>
      </c>
      <c r="Z156" s="31" t="s">
        <v>51</v>
      </c>
      <c r="AA156" s="59" t="s">
        <v>51</v>
      </c>
      <c r="AB156" s="59" t="s">
        <v>51</v>
      </c>
      <c r="AC156" s="59" t="s">
        <v>51</v>
      </c>
      <c r="AD156" s="58" t="s">
        <v>51</v>
      </c>
      <c r="AE156" s="59" t="s">
        <v>51</v>
      </c>
      <c r="AF156" s="31" t="s">
        <v>51</v>
      </c>
      <c r="AG156" s="31" t="s">
        <v>51</v>
      </c>
      <c r="AH156" s="59" t="s">
        <v>51</v>
      </c>
      <c r="AI156" s="58" t="s">
        <v>51</v>
      </c>
      <c r="AJ156" s="58" t="s">
        <v>51</v>
      </c>
      <c r="AK156" s="58" t="s">
        <v>51</v>
      </c>
      <c r="AL156" s="58" t="s">
        <v>51</v>
      </c>
    </row>
    <row r="157" spans="1:38" ht="47.25" x14ac:dyDescent="0.25">
      <c r="A157" s="37" t="str">
        <f>'Таблица № 2'!A156</f>
        <v>1.4.1.1</v>
      </c>
      <c r="B157" s="38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44" t="s">
        <v>51</v>
      </c>
      <c r="E157" s="44" t="s">
        <v>51</v>
      </c>
      <c r="F157" s="58" t="s">
        <v>51</v>
      </c>
      <c r="G157" s="58" t="s">
        <v>51</v>
      </c>
      <c r="H157" s="58" t="s">
        <v>51</v>
      </c>
      <c r="I157" s="58" t="s">
        <v>51</v>
      </c>
      <c r="J157" s="58" t="s">
        <v>51</v>
      </c>
      <c r="K157" s="44" t="s">
        <v>51</v>
      </c>
      <c r="L157" s="44" t="s">
        <v>51</v>
      </c>
      <c r="M157" s="58" t="s">
        <v>51</v>
      </c>
      <c r="N157" s="58" t="s">
        <v>51</v>
      </c>
      <c r="O157" s="58" t="s">
        <v>51</v>
      </c>
      <c r="P157" s="58" t="s">
        <v>51</v>
      </c>
      <c r="Q157" s="58" t="s">
        <v>51</v>
      </c>
      <c r="R157" s="44" t="s">
        <v>51</v>
      </c>
      <c r="S157" s="44" t="s">
        <v>51</v>
      </c>
      <c r="T157" s="58" t="s">
        <v>51</v>
      </c>
      <c r="U157" s="58" t="s">
        <v>51</v>
      </c>
      <c r="V157" s="59" t="s">
        <v>51</v>
      </c>
      <c r="W157" s="58" t="s">
        <v>51</v>
      </c>
      <c r="X157" s="59" t="s">
        <v>51</v>
      </c>
      <c r="Y157" s="31" t="s">
        <v>51</v>
      </c>
      <c r="Z157" s="31" t="s">
        <v>51</v>
      </c>
      <c r="AA157" s="59" t="s">
        <v>51</v>
      </c>
      <c r="AB157" s="59" t="s">
        <v>51</v>
      </c>
      <c r="AC157" s="59" t="s">
        <v>51</v>
      </c>
      <c r="AD157" s="58" t="s">
        <v>51</v>
      </c>
      <c r="AE157" s="59" t="s">
        <v>51</v>
      </c>
      <c r="AF157" s="31" t="s">
        <v>51</v>
      </c>
      <c r="AG157" s="31" t="s">
        <v>51</v>
      </c>
      <c r="AH157" s="59" t="s">
        <v>51</v>
      </c>
      <c r="AI157" s="58" t="s">
        <v>51</v>
      </c>
      <c r="AJ157" s="58" t="s">
        <v>51</v>
      </c>
      <c r="AK157" s="58" t="s">
        <v>51</v>
      </c>
      <c r="AL157" s="58" t="s">
        <v>51</v>
      </c>
    </row>
    <row r="158" spans="1:38" ht="47.25" x14ac:dyDescent="0.25">
      <c r="A158" s="37" t="str">
        <f>'Таблица № 2'!A157</f>
        <v>1.4.1.2</v>
      </c>
      <c r="B158" s="38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44" t="s">
        <v>51</v>
      </c>
      <c r="E158" s="44" t="s">
        <v>51</v>
      </c>
      <c r="F158" s="58" t="s">
        <v>51</v>
      </c>
      <c r="G158" s="58" t="s">
        <v>51</v>
      </c>
      <c r="H158" s="58" t="s">
        <v>51</v>
      </c>
      <c r="I158" s="58" t="s">
        <v>51</v>
      </c>
      <c r="J158" s="58" t="s">
        <v>51</v>
      </c>
      <c r="K158" s="44" t="s">
        <v>51</v>
      </c>
      <c r="L158" s="44" t="s">
        <v>51</v>
      </c>
      <c r="M158" s="58" t="s">
        <v>51</v>
      </c>
      <c r="N158" s="58" t="s">
        <v>51</v>
      </c>
      <c r="O158" s="58" t="s">
        <v>51</v>
      </c>
      <c r="P158" s="58" t="s">
        <v>51</v>
      </c>
      <c r="Q158" s="58" t="s">
        <v>51</v>
      </c>
      <c r="R158" s="44" t="s">
        <v>51</v>
      </c>
      <c r="S158" s="44" t="s">
        <v>51</v>
      </c>
      <c r="T158" s="58" t="s">
        <v>51</v>
      </c>
      <c r="U158" s="58" t="s">
        <v>51</v>
      </c>
      <c r="V158" s="59" t="s">
        <v>51</v>
      </c>
      <c r="W158" s="58" t="s">
        <v>51</v>
      </c>
      <c r="X158" s="59" t="s">
        <v>51</v>
      </c>
      <c r="Y158" s="31" t="s">
        <v>51</v>
      </c>
      <c r="Z158" s="31" t="s">
        <v>51</v>
      </c>
      <c r="AA158" s="59" t="s">
        <v>51</v>
      </c>
      <c r="AB158" s="59" t="s">
        <v>51</v>
      </c>
      <c r="AC158" s="59" t="s">
        <v>51</v>
      </c>
      <c r="AD158" s="58" t="s">
        <v>51</v>
      </c>
      <c r="AE158" s="59" t="s">
        <v>51</v>
      </c>
      <c r="AF158" s="31" t="s">
        <v>51</v>
      </c>
      <c r="AG158" s="31" t="s">
        <v>51</v>
      </c>
      <c r="AH158" s="59" t="s">
        <v>51</v>
      </c>
      <c r="AI158" s="58" t="s">
        <v>51</v>
      </c>
      <c r="AJ158" s="58" t="s">
        <v>51</v>
      </c>
      <c r="AK158" s="58" t="s">
        <v>51</v>
      </c>
      <c r="AL158" s="58" t="s">
        <v>51</v>
      </c>
    </row>
    <row r="159" spans="1:38" ht="15.75" x14ac:dyDescent="0.25">
      <c r="A159" s="37" t="str">
        <f>'Таблица № 2'!A158</f>
        <v>1.4.2</v>
      </c>
      <c r="B159" s="38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44" t="s">
        <v>51</v>
      </c>
      <c r="E159" s="44" t="s">
        <v>51</v>
      </c>
      <c r="F159" s="58" t="s">
        <v>51</v>
      </c>
      <c r="G159" s="58" t="s">
        <v>51</v>
      </c>
      <c r="H159" s="58" t="s">
        <v>51</v>
      </c>
      <c r="I159" s="58" t="s">
        <v>51</v>
      </c>
      <c r="J159" s="58" t="s">
        <v>51</v>
      </c>
      <c r="K159" s="44" t="s">
        <v>51</v>
      </c>
      <c r="L159" s="44" t="s">
        <v>51</v>
      </c>
      <c r="M159" s="58" t="s">
        <v>51</v>
      </c>
      <c r="N159" s="58" t="s">
        <v>51</v>
      </c>
      <c r="O159" s="58" t="s">
        <v>51</v>
      </c>
      <c r="P159" s="58" t="s">
        <v>51</v>
      </c>
      <c r="Q159" s="58" t="s">
        <v>51</v>
      </c>
      <c r="R159" s="44" t="s">
        <v>51</v>
      </c>
      <c r="S159" s="44" t="s">
        <v>51</v>
      </c>
      <c r="T159" s="58" t="s">
        <v>51</v>
      </c>
      <c r="U159" s="58" t="s">
        <v>51</v>
      </c>
      <c r="V159" s="59" t="s">
        <v>51</v>
      </c>
      <c r="W159" s="58" t="s">
        <v>51</v>
      </c>
      <c r="X159" s="59" t="s">
        <v>51</v>
      </c>
      <c r="Y159" s="31" t="s">
        <v>51</v>
      </c>
      <c r="Z159" s="31" t="s">
        <v>51</v>
      </c>
      <c r="AA159" s="59" t="s">
        <v>51</v>
      </c>
      <c r="AB159" s="59" t="s">
        <v>51</v>
      </c>
      <c r="AC159" s="59" t="s">
        <v>51</v>
      </c>
      <c r="AD159" s="58" t="s">
        <v>51</v>
      </c>
      <c r="AE159" s="59" t="s">
        <v>51</v>
      </c>
      <c r="AF159" s="31" t="s">
        <v>51</v>
      </c>
      <c r="AG159" s="31" t="s">
        <v>51</v>
      </c>
      <c r="AH159" s="59" t="s">
        <v>51</v>
      </c>
      <c r="AI159" s="58" t="s">
        <v>51</v>
      </c>
      <c r="AJ159" s="58" t="s">
        <v>51</v>
      </c>
      <c r="AK159" s="58" t="s">
        <v>51</v>
      </c>
      <c r="AL159" s="58" t="s">
        <v>51</v>
      </c>
    </row>
    <row r="160" spans="1:38" ht="47.25" x14ac:dyDescent="0.25">
      <c r="A160" s="37" t="str">
        <f>'Таблица № 2'!A159</f>
        <v>1.4.2.1</v>
      </c>
      <c r="B160" s="38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44" t="s">
        <v>51</v>
      </c>
      <c r="E160" s="44" t="s">
        <v>51</v>
      </c>
      <c r="F160" s="58" t="s">
        <v>51</v>
      </c>
      <c r="G160" s="58" t="s">
        <v>51</v>
      </c>
      <c r="H160" s="58" t="s">
        <v>51</v>
      </c>
      <c r="I160" s="58" t="s">
        <v>51</v>
      </c>
      <c r="J160" s="58" t="s">
        <v>51</v>
      </c>
      <c r="K160" s="44" t="s">
        <v>51</v>
      </c>
      <c r="L160" s="44" t="s">
        <v>51</v>
      </c>
      <c r="M160" s="58" t="s">
        <v>51</v>
      </c>
      <c r="N160" s="58" t="s">
        <v>51</v>
      </c>
      <c r="O160" s="58" t="s">
        <v>51</v>
      </c>
      <c r="P160" s="58" t="s">
        <v>51</v>
      </c>
      <c r="Q160" s="58" t="s">
        <v>51</v>
      </c>
      <c r="R160" s="44" t="s">
        <v>51</v>
      </c>
      <c r="S160" s="44" t="s">
        <v>51</v>
      </c>
      <c r="T160" s="58" t="s">
        <v>51</v>
      </c>
      <c r="U160" s="58" t="s">
        <v>51</v>
      </c>
      <c r="V160" s="59" t="s">
        <v>51</v>
      </c>
      <c r="W160" s="58" t="s">
        <v>51</v>
      </c>
      <c r="X160" s="59" t="s">
        <v>51</v>
      </c>
      <c r="Y160" s="31" t="s">
        <v>51</v>
      </c>
      <c r="Z160" s="31" t="s">
        <v>51</v>
      </c>
      <c r="AA160" s="59" t="s">
        <v>51</v>
      </c>
      <c r="AB160" s="59" t="s">
        <v>51</v>
      </c>
      <c r="AC160" s="59" t="s">
        <v>51</v>
      </c>
      <c r="AD160" s="58" t="s">
        <v>51</v>
      </c>
      <c r="AE160" s="59" t="s">
        <v>51</v>
      </c>
      <c r="AF160" s="31" t="s">
        <v>51</v>
      </c>
      <c r="AG160" s="31" t="s">
        <v>51</v>
      </c>
      <c r="AH160" s="59" t="s">
        <v>51</v>
      </c>
      <c r="AI160" s="58" t="s">
        <v>51</v>
      </c>
      <c r="AJ160" s="58" t="s">
        <v>51</v>
      </c>
      <c r="AK160" s="58" t="s">
        <v>51</v>
      </c>
      <c r="AL160" s="58" t="s">
        <v>51</v>
      </c>
    </row>
    <row r="161" spans="1:38" ht="47.25" x14ac:dyDescent="0.25">
      <c r="A161" s="37" t="str">
        <f>'Таблица № 2'!A160</f>
        <v>1.4.2.2</v>
      </c>
      <c r="B161" s="38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44" t="s">
        <v>51</v>
      </c>
      <c r="E161" s="44" t="s">
        <v>51</v>
      </c>
      <c r="F161" s="58" t="s">
        <v>51</v>
      </c>
      <c r="G161" s="58" t="s">
        <v>51</v>
      </c>
      <c r="H161" s="58" t="s">
        <v>51</v>
      </c>
      <c r="I161" s="58" t="s">
        <v>51</v>
      </c>
      <c r="J161" s="58" t="s">
        <v>51</v>
      </c>
      <c r="K161" s="44" t="s">
        <v>51</v>
      </c>
      <c r="L161" s="44" t="s">
        <v>51</v>
      </c>
      <c r="M161" s="58" t="s">
        <v>51</v>
      </c>
      <c r="N161" s="58" t="s">
        <v>51</v>
      </c>
      <c r="O161" s="58" t="s">
        <v>51</v>
      </c>
      <c r="P161" s="58" t="s">
        <v>51</v>
      </c>
      <c r="Q161" s="58" t="s">
        <v>51</v>
      </c>
      <c r="R161" s="44" t="s">
        <v>51</v>
      </c>
      <c r="S161" s="44" t="s">
        <v>51</v>
      </c>
      <c r="T161" s="58" t="s">
        <v>51</v>
      </c>
      <c r="U161" s="58" t="s">
        <v>51</v>
      </c>
      <c r="V161" s="59" t="s">
        <v>51</v>
      </c>
      <c r="W161" s="58" t="s">
        <v>51</v>
      </c>
      <c r="X161" s="59" t="s">
        <v>51</v>
      </c>
      <c r="Y161" s="31" t="s">
        <v>51</v>
      </c>
      <c r="Z161" s="31" t="s">
        <v>51</v>
      </c>
      <c r="AA161" s="59" t="s">
        <v>51</v>
      </c>
      <c r="AB161" s="59" t="s">
        <v>51</v>
      </c>
      <c r="AC161" s="59" t="s">
        <v>51</v>
      </c>
      <c r="AD161" s="58" t="s">
        <v>51</v>
      </c>
      <c r="AE161" s="59" t="s">
        <v>51</v>
      </c>
      <c r="AF161" s="31" t="s">
        <v>51</v>
      </c>
      <c r="AG161" s="31" t="s">
        <v>51</v>
      </c>
      <c r="AH161" s="59" t="s">
        <v>51</v>
      </c>
      <c r="AI161" s="58" t="s">
        <v>51</v>
      </c>
      <c r="AJ161" s="58" t="s">
        <v>51</v>
      </c>
      <c r="AK161" s="58" t="s">
        <v>51</v>
      </c>
      <c r="AL161" s="58" t="s">
        <v>51</v>
      </c>
    </row>
    <row r="162" spans="1:38" ht="15.75" x14ac:dyDescent="0.25">
      <c r="A162" s="37" t="str">
        <f>'Таблица № 2'!A161</f>
        <v>1.5</v>
      </c>
      <c r="B162" s="38" t="str">
        <f>'Таблица № 2'!B161</f>
        <v>Новое строительство, всего, в том числе:</v>
      </c>
      <c r="C162" s="6" t="str">
        <f>'Таблица № 2'!C161</f>
        <v>Г</v>
      </c>
      <c r="D162" s="44" t="s">
        <v>51</v>
      </c>
      <c r="E162" s="44" t="s">
        <v>51</v>
      </c>
      <c r="F162" s="58" t="s">
        <v>51</v>
      </c>
      <c r="G162" s="58" t="s">
        <v>51</v>
      </c>
      <c r="H162" s="58" t="s">
        <v>51</v>
      </c>
      <c r="I162" s="58" t="s">
        <v>51</v>
      </c>
      <c r="J162" s="58" t="s">
        <v>51</v>
      </c>
      <c r="K162" s="44" t="s">
        <v>51</v>
      </c>
      <c r="L162" s="44" t="s">
        <v>51</v>
      </c>
      <c r="M162" s="58" t="s">
        <v>51</v>
      </c>
      <c r="N162" s="58" t="s">
        <v>51</v>
      </c>
      <c r="O162" s="58" t="s">
        <v>51</v>
      </c>
      <c r="P162" s="58" t="s">
        <v>51</v>
      </c>
      <c r="Q162" s="58" t="s">
        <v>51</v>
      </c>
      <c r="R162" s="44" t="s">
        <v>51</v>
      </c>
      <c r="S162" s="44" t="s">
        <v>51</v>
      </c>
      <c r="T162" s="58" t="s">
        <v>51</v>
      </c>
      <c r="U162" s="58" t="s">
        <v>51</v>
      </c>
      <c r="V162" s="59" t="s">
        <v>51</v>
      </c>
      <c r="W162" s="58" t="s">
        <v>51</v>
      </c>
      <c r="X162" s="59" t="s">
        <v>51</v>
      </c>
      <c r="Y162" s="31" t="s">
        <v>51</v>
      </c>
      <c r="Z162" s="31" t="s">
        <v>51</v>
      </c>
      <c r="AA162" s="59" t="s">
        <v>51</v>
      </c>
      <c r="AB162" s="59" t="s">
        <v>51</v>
      </c>
      <c r="AC162" s="59" t="s">
        <v>51</v>
      </c>
      <c r="AD162" s="58" t="s">
        <v>51</v>
      </c>
      <c r="AE162" s="59" t="s">
        <v>51</v>
      </c>
      <c r="AF162" s="31" t="s">
        <v>51</v>
      </c>
      <c r="AG162" s="31" t="s">
        <v>51</v>
      </c>
      <c r="AH162" s="59" t="s">
        <v>51</v>
      </c>
      <c r="AI162" s="58" t="s">
        <v>51</v>
      </c>
      <c r="AJ162" s="58" t="s">
        <v>51</v>
      </c>
      <c r="AK162" s="58" t="s">
        <v>51</v>
      </c>
      <c r="AL162" s="58" t="s">
        <v>51</v>
      </c>
    </row>
    <row r="163" spans="1:38" ht="31.5" x14ac:dyDescent="0.25">
      <c r="A163" s="37" t="str">
        <f>'Таблица № 2'!A162</f>
        <v>1.5.1</v>
      </c>
      <c r="B163" s="38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44" t="s">
        <v>51</v>
      </c>
      <c r="E163" s="44" t="s">
        <v>51</v>
      </c>
      <c r="F163" s="58" t="s">
        <v>51</v>
      </c>
      <c r="G163" s="58" t="s">
        <v>51</v>
      </c>
      <c r="H163" s="58" t="s">
        <v>51</v>
      </c>
      <c r="I163" s="58" t="s">
        <v>51</v>
      </c>
      <c r="J163" s="58" t="s">
        <v>51</v>
      </c>
      <c r="K163" s="44" t="s">
        <v>51</v>
      </c>
      <c r="L163" s="44" t="s">
        <v>51</v>
      </c>
      <c r="M163" s="58" t="s">
        <v>51</v>
      </c>
      <c r="N163" s="58" t="s">
        <v>51</v>
      </c>
      <c r="O163" s="58" t="s">
        <v>51</v>
      </c>
      <c r="P163" s="58" t="s">
        <v>51</v>
      </c>
      <c r="Q163" s="58" t="s">
        <v>51</v>
      </c>
      <c r="R163" s="44" t="s">
        <v>51</v>
      </c>
      <c r="S163" s="44" t="s">
        <v>51</v>
      </c>
      <c r="T163" s="58" t="s">
        <v>51</v>
      </c>
      <c r="U163" s="58" t="s">
        <v>51</v>
      </c>
      <c r="V163" s="59" t="s">
        <v>51</v>
      </c>
      <c r="W163" s="58" t="s">
        <v>51</v>
      </c>
      <c r="X163" s="59" t="s">
        <v>51</v>
      </c>
      <c r="Y163" s="31" t="s">
        <v>51</v>
      </c>
      <c r="Z163" s="31" t="s">
        <v>51</v>
      </c>
      <c r="AA163" s="59" t="s">
        <v>51</v>
      </c>
      <c r="AB163" s="59" t="s">
        <v>51</v>
      </c>
      <c r="AC163" s="59" t="s">
        <v>51</v>
      </c>
      <c r="AD163" s="58" t="s">
        <v>51</v>
      </c>
      <c r="AE163" s="59" t="s">
        <v>51</v>
      </c>
      <c r="AF163" s="31" t="s">
        <v>51</v>
      </c>
      <c r="AG163" s="31" t="s">
        <v>51</v>
      </c>
      <c r="AH163" s="59" t="s">
        <v>51</v>
      </c>
      <c r="AI163" s="58" t="s">
        <v>51</v>
      </c>
      <c r="AJ163" s="58" t="s">
        <v>51</v>
      </c>
      <c r="AK163" s="58" t="s">
        <v>51</v>
      </c>
      <c r="AL163" s="58" t="s">
        <v>51</v>
      </c>
    </row>
    <row r="164" spans="1:38" ht="15.75" x14ac:dyDescent="0.25">
      <c r="A164" s="37" t="str">
        <f>'Таблица № 2'!A163</f>
        <v>1.5.2</v>
      </c>
      <c r="B164" s="38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44" t="s">
        <v>51</v>
      </c>
      <c r="E164" s="44" t="s">
        <v>51</v>
      </c>
      <c r="F164" s="58" t="s">
        <v>51</v>
      </c>
      <c r="G164" s="58" t="s">
        <v>51</v>
      </c>
      <c r="H164" s="58" t="s">
        <v>51</v>
      </c>
      <c r="I164" s="58" t="s">
        <v>51</v>
      </c>
      <c r="J164" s="58" t="s">
        <v>51</v>
      </c>
      <c r="K164" s="44" t="s">
        <v>51</v>
      </c>
      <c r="L164" s="44" t="s">
        <v>51</v>
      </c>
      <c r="M164" s="58" t="s">
        <v>51</v>
      </c>
      <c r="N164" s="58" t="s">
        <v>51</v>
      </c>
      <c r="O164" s="58" t="s">
        <v>51</v>
      </c>
      <c r="P164" s="58" t="s">
        <v>51</v>
      </c>
      <c r="Q164" s="58" t="s">
        <v>51</v>
      </c>
      <c r="R164" s="44" t="s">
        <v>51</v>
      </c>
      <c r="S164" s="44" t="s">
        <v>51</v>
      </c>
      <c r="T164" s="58" t="s">
        <v>51</v>
      </c>
      <c r="U164" s="58" t="s">
        <v>51</v>
      </c>
      <c r="V164" s="59" t="s">
        <v>51</v>
      </c>
      <c r="W164" s="58" t="s">
        <v>51</v>
      </c>
      <c r="X164" s="59" t="s">
        <v>51</v>
      </c>
      <c r="Y164" s="31" t="s">
        <v>51</v>
      </c>
      <c r="Z164" s="31" t="s">
        <v>51</v>
      </c>
      <c r="AA164" s="59" t="s">
        <v>51</v>
      </c>
      <c r="AB164" s="59" t="s">
        <v>51</v>
      </c>
      <c r="AC164" s="59" t="s">
        <v>51</v>
      </c>
      <c r="AD164" s="58" t="s">
        <v>51</v>
      </c>
      <c r="AE164" s="59" t="s">
        <v>51</v>
      </c>
      <c r="AF164" s="31" t="s">
        <v>51</v>
      </c>
      <c r="AG164" s="31" t="s">
        <v>51</v>
      </c>
      <c r="AH164" s="59" t="s">
        <v>51</v>
      </c>
      <c r="AI164" s="58" t="s">
        <v>51</v>
      </c>
      <c r="AJ164" s="58" t="s">
        <v>51</v>
      </c>
      <c r="AK164" s="58" t="s">
        <v>51</v>
      </c>
      <c r="AL164" s="58" t="s">
        <v>51</v>
      </c>
    </row>
    <row r="165" spans="1:38" ht="31.5" x14ac:dyDescent="0.25">
      <c r="A165" s="37" t="str">
        <f>'Таблица № 2'!A164</f>
        <v>1.5.3</v>
      </c>
      <c r="B165" s="38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44" t="s">
        <v>51</v>
      </c>
      <c r="E165" s="44" t="s">
        <v>51</v>
      </c>
      <c r="F165" s="58" t="s">
        <v>51</v>
      </c>
      <c r="G165" s="58" t="s">
        <v>51</v>
      </c>
      <c r="H165" s="58" t="s">
        <v>51</v>
      </c>
      <c r="I165" s="58" t="s">
        <v>51</v>
      </c>
      <c r="J165" s="58" t="s">
        <v>51</v>
      </c>
      <c r="K165" s="44" t="s">
        <v>51</v>
      </c>
      <c r="L165" s="44" t="s">
        <v>51</v>
      </c>
      <c r="M165" s="58" t="s">
        <v>51</v>
      </c>
      <c r="N165" s="58" t="s">
        <v>51</v>
      </c>
      <c r="O165" s="58" t="s">
        <v>51</v>
      </c>
      <c r="P165" s="58" t="s">
        <v>51</v>
      </c>
      <c r="Q165" s="58" t="s">
        <v>51</v>
      </c>
      <c r="R165" s="44" t="s">
        <v>51</v>
      </c>
      <c r="S165" s="44" t="s">
        <v>51</v>
      </c>
      <c r="T165" s="58" t="s">
        <v>51</v>
      </c>
      <c r="U165" s="58" t="s">
        <v>51</v>
      </c>
      <c r="V165" s="59" t="s">
        <v>51</v>
      </c>
      <c r="W165" s="58" t="s">
        <v>51</v>
      </c>
      <c r="X165" s="59" t="s">
        <v>51</v>
      </c>
      <c r="Y165" s="31" t="s">
        <v>51</v>
      </c>
      <c r="Z165" s="31" t="s">
        <v>51</v>
      </c>
      <c r="AA165" s="59" t="s">
        <v>51</v>
      </c>
      <c r="AB165" s="59" t="s">
        <v>51</v>
      </c>
      <c r="AC165" s="59" t="s">
        <v>51</v>
      </c>
      <c r="AD165" s="58" t="s">
        <v>51</v>
      </c>
      <c r="AE165" s="59" t="s">
        <v>51</v>
      </c>
      <c r="AF165" s="31" t="s">
        <v>51</v>
      </c>
      <c r="AG165" s="31" t="s">
        <v>51</v>
      </c>
      <c r="AH165" s="59" t="s">
        <v>51</v>
      </c>
      <c r="AI165" s="58" t="s">
        <v>51</v>
      </c>
      <c r="AJ165" s="58" t="s">
        <v>51</v>
      </c>
      <c r="AK165" s="58" t="s">
        <v>51</v>
      </c>
      <c r="AL165" s="58" t="s">
        <v>51</v>
      </c>
    </row>
    <row r="166" spans="1:38" ht="15.75" x14ac:dyDescent="0.25">
      <c r="A166" s="37" t="str">
        <f>'Таблица № 2'!A165</f>
        <v>1.5.4</v>
      </c>
      <c r="B166" s="38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44" t="s">
        <v>51</v>
      </c>
      <c r="E166" s="44" t="s">
        <v>51</v>
      </c>
      <c r="F166" s="58" t="s">
        <v>51</v>
      </c>
      <c r="G166" s="58" t="s">
        <v>51</v>
      </c>
      <c r="H166" s="58" t="s">
        <v>51</v>
      </c>
      <c r="I166" s="58" t="s">
        <v>51</v>
      </c>
      <c r="J166" s="58" t="s">
        <v>51</v>
      </c>
      <c r="K166" s="44" t="s">
        <v>51</v>
      </c>
      <c r="L166" s="44" t="s">
        <v>51</v>
      </c>
      <c r="M166" s="58" t="s">
        <v>51</v>
      </c>
      <c r="N166" s="58" t="s">
        <v>51</v>
      </c>
      <c r="O166" s="58" t="s">
        <v>51</v>
      </c>
      <c r="P166" s="58" t="s">
        <v>51</v>
      </c>
      <c r="Q166" s="58" t="s">
        <v>51</v>
      </c>
      <c r="R166" s="44" t="s">
        <v>51</v>
      </c>
      <c r="S166" s="44" t="s">
        <v>51</v>
      </c>
      <c r="T166" s="58" t="s">
        <v>51</v>
      </c>
      <c r="U166" s="58" t="s">
        <v>51</v>
      </c>
      <c r="V166" s="59" t="s">
        <v>51</v>
      </c>
      <c r="W166" s="58" t="s">
        <v>51</v>
      </c>
      <c r="X166" s="59" t="s">
        <v>51</v>
      </c>
      <c r="Y166" s="31" t="s">
        <v>51</v>
      </c>
      <c r="Z166" s="31" t="s">
        <v>51</v>
      </c>
      <c r="AA166" s="59" t="s">
        <v>51</v>
      </c>
      <c r="AB166" s="59" t="s">
        <v>51</v>
      </c>
      <c r="AC166" s="59" t="s">
        <v>51</v>
      </c>
      <c r="AD166" s="58" t="s">
        <v>51</v>
      </c>
      <c r="AE166" s="59" t="s">
        <v>51</v>
      </c>
      <c r="AF166" s="31" t="s">
        <v>51</v>
      </c>
      <c r="AG166" s="31" t="s">
        <v>51</v>
      </c>
      <c r="AH166" s="59" t="s">
        <v>51</v>
      </c>
      <c r="AI166" s="58" t="s">
        <v>51</v>
      </c>
      <c r="AJ166" s="58" t="s">
        <v>51</v>
      </c>
      <c r="AK166" s="58" t="s">
        <v>51</v>
      </c>
      <c r="AL166" s="58" t="s">
        <v>51</v>
      </c>
    </row>
    <row r="167" spans="1:38" ht="31.5" x14ac:dyDescent="0.25">
      <c r="A167" s="37" t="str">
        <f>'Таблица № 2'!A166</f>
        <v>1.6</v>
      </c>
      <c r="B167" s="38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44" t="s">
        <v>51</v>
      </c>
      <c r="E167" s="44" t="s">
        <v>51</v>
      </c>
      <c r="F167" s="58" t="s">
        <v>51</v>
      </c>
      <c r="G167" s="58" t="s">
        <v>51</v>
      </c>
      <c r="H167" s="58" t="s">
        <v>51</v>
      </c>
      <c r="I167" s="58" t="s">
        <v>51</v>
      </c>
      <c r="J167" s="58" t="s">
        <v>51</v>
      </c>
      <c r="K167" s="44" t="s">
        <v>51</v>
      </c>
      <c r="L167" s="44" t="s">
        <v>51</v>
      </c>
      <c r="M167" s="58" t="s">
        <v>51</v>
      </c>
      <c r="N167" s="58" t="s">
        <v>51</v>
      </c>
      <c r="O167" s="58" t="s">
        <v>51</v>
      </c>
      <c r="P167" s="58" t="s">
        <v>51</v>
      </c>
      <c r="Q167" s="58" t="s">
        <v>51</v>
      </c>
      <c r="R167" s="44" t="s">
        <v>51</v>
      </c>
      <c r="S167" s="44" t="s">
        <v>51</v>
      </c>
      <c r="T167" s="58" t="s">
        <v>51</v>
      </c>
      <c r="U167" s="58" t="s">
        <v>51</v>
      </c>
      <c r="V167" s="59" t="s">
        <v>51</v>
      </c>
      <c r="W167" s="58" t="s">
        <v>51</v>
      </c>
      <c r="X167" s="59" t="s">
        <v>51</v>
      </c>
      <c r="Y167" s="31" t="s">
        <v>51</v>
      </c>
      <c r="Z167" s="31" t="s">
        <v>51</v>
      </c>
      <c r="AA167" s="59" t="s">
        <v>51</v>
      </c>
      <c r="AB167" s="59" t="s">
        <v>51</v>
      </c>
      <c r="AC167" s="59" t="s">
        <v>51</v>
      </c>
      <c r="AD167" s="58" t="s">
        <v>51</v>
      </c>
      <c r="AE167" s="59" t="s">
        <v>51</v>
      </c>
      <c r="AF167" s="31" t="s">
        <v>51</v>
      </c>
      <c r="AG167" s="31" t="s">
        <v>51</v>
      </c>
      <c r="AH167" s="59" t="s">
        <v>51</v>
      </c>
      <c r="AI167" s="58" t="s">
        <v>51</v>
      </c>
      <c r="AJ167" s="58" t="s">
        <v>51</v>
      </c>
      <c r="AK167" s="58" t="s">
        <v>51</v>
      </c>
      <c r="AL167" s="58" t="s">
        <v>51</v>
      </c>
    </row>
    <row r="168" spans="1:38" ht="15.75" x14ac:dyDescent="0.25">
      <c r="A168" s="37" t="str">
        <f>'Таблица № 2'!A167</f>
        <v>1.7</v>
      </c>
      <c r="B168" s="38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44" t="s">
        <v>51</v>
      </c>
      <c r="E168" s="44" t="s">
        <v>51</v>
      </c>
      <c r="F168" s="58" t="s">
        <v>51</v>
      </c>
      <c r="G168" s="58" t="s">
        <v>51</v>
      </c>
      <c r="H168" s="58" t="s">
        <v>51</v>
      </c>
      <c r="I168" s="58" t="s">
        <v>51</v>
      </c>
      <c r="J168" s="58" t="s">
        <v>51</v>
      </c>
      <c r="K168" s="44" t="s">
        <v>51</v>
      </c>
      <c r="L168" s="44" t="s">
        <v>51</v>
      </c>
      <c r="M168" s="58" t="s">
        <v>51</v>
      </c>
      <c r="N168" s="58" t="s">
        <v>51</v>
      </c>
      <c r="O168" s="58" t="s">
        <v>51</v>
      </c>
      <c r="P168" s="58" t="s">
        <v>51</v>
      </c>
      <c r="Q168" s="58" t="s">
        <v>51</v>
      </c>
      <c r="R168" s="44" t="s">
        <v>51</v>
      </c>
      <c r="S168" s="44" t="s">
        <v>51</v>
      </c>
      <c r="T168" s="58" t="s">
        <v>51</v>
      </c>
      <c r="U168" s="58" t="s">
        <v>51</v>
      </c>
      <c r="V168" s="59" t="s">
        <v>51</v>
      </c>
      <c r="W168" s="58" t="s">
        <v>51</v>
      </c>
      <c r="X168" s="59" t="s">
        <v>51</v>
      </c>
      <c r="Y168" s="31" t="s">
        <v>51</v>
      </c>
      <c r="Z168" s="31" t="s">
        <v>51</v>
      </c>
      <c r="AA168" s="59" t="s">
        <v>51</v>
      </c>
      <c r="AB168" s="59" t="s">
        <v>51</v>
      </c>
      <c r="AC168" s="59" t="s">
        <v>51</v>
      </c>
      <c r="AD168" s="58" t="s">
        <v>51</v>
      </c>
      <c r="AE168" s="59" t="s">
        <v>51</v>
      </c>
      <c r="AF168" s="31" t="s">
        <v>51</v>
      </c>
      <c r="AG168" s="31" t="s">
        <v>51</v>
      </c>
      <c r="AH168" s="59" t="s">
        <v>51</v>
      </c>
      <c r="AI168" s="58" t="s">
        <v>51</v>
      </c>
      <c r="AJ168" s="58" t="s">
        <v>51</v>
      </c>
      <c r="AK168" s="58" t="s">
        <v>51</v>
      </c>
      <c r="AL168" s="58" t="s">
        <v>51</v>
      </c>
    </row>
    <row r="169" spans="1:38" ht="31.5" x14ac:dyDescent="0.25">
      <c r="A169" s="37" t="str">
        <f>'Таблица № 2'!A168</f>
        <v>1.7.1</v>
      </c>
      <c r="B169" s="38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44" t="s">
        <v>51</v>
      </c>
      <c r="E169" s="44" t="s">
        <v>51</v>
      </c>
      <c r="F169" s="58" t="s">
        <v>51</v>
      </c>
      <c r="G169" s="58" t="s">
        <v>51</v>
      </c>
      <c r="H169" s="58" t="s">
        <v>51</v>
      </c>
      <c r="I169" s="58" t="s">
        <v>51</v>
      </c>
      <c r="J169" s="58" t="s">
        <v>51</v>
      </c>
      <c r="K169" s="44" t="s">
        <v>51</v>
      </c>
      <c r="L169" s="44" t="s">
        <v>51</v>
      </c>
      <c r="M169" s="58" t="s">
        <v>51</v>
      </c>
      <c r="N169" s="58" t="s">
        <v>51</v>
      </c>
      <c r="O169" s="58" t="s">
        <v>51</v>
      </c>
      <c r="P169" s="58" t="s">
        <v>51</v>
      </c>
      <c r="Q169" s="58" t="s">
        <v>51</v>
      </c>
      <c r="R169" s="44" t="s">
        <v>51</v>
      </c>
      <c r="S169" s="44" t="s">
        <v>51</v>
      </c>
      <c r="T169" s="58" t="s">
        <v>51</v>
      </c>
      <c r="U169" s="58" t="s">
        <v>51</v>
      </c>
      <c r="V169" s="59" t="s">
        <v>51</v>
      </c>
      <c r="W169" s="58" t="s">
        <v>51</v>
      </c>
      <c r="X169" s="59" t="s">
        <v>51</v>
      </c>
      <c r="Y169" s="31" t="s">
        <v>51</v>
      </c>
      <c r="Z169" s="31" t="s">
        <v>51</v>
      </c>
      <c r="AA169" s="59" t="s">
        <v>51</v>
      </c>
      <c r="AB169" s="59" t="s">
        <v>51</v>
      </c>
      <c r="AC169" s="59" t="s">
        <v>51</v>
      </c>
      <c r="AD169" s="58" t="s">
        <v>51</v>
      </c>
      <c r="AE169" s="59" t="s">
        <v>51</v>
      </c>
      <c r="AF169" s="31" t="s">
        <v>51</v>
      </c>
      <c r="AG169" s="31" t="s">
        <v>51</v>
      </c>
      <c r="AH169" s="59" t="s">
        <v>51</v>
      </c>
      <c r="AI169" s="58" t="s">
        <v>51</v>
      </c>
      <c r="AJ169" s="58" t="s">
        <v>51</v>
      </c>
      <c r="AK169" s="58" t="s">
        <v>51</v>
      </c>
      <c r="AL169" s="58" t="s">
        <v>51</v>
      </c>
    </row>
    <row r="170" spans="1:38" ht="31.5" x14ac:dyDescent="0.25">
      <c r="A170" s="37" t="str">
        <f>'Таблица № 2'!A169</f>
        <v>1.7.2</v>
      </c>
      <c r="B170" s="38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44" t="s">
        <v>51</v>
      </c>
      <c r="E170" s="44" t="s">
        <v>51</v>
      </c>
      <c r="F170" s="58" t="s">
        <v>51</v>
      </c>
      <c r="G170" s="58" t="s">
        <v>51</v>
      </c>
      <c r="H170" s="58" t="s">
        <v>51</v>
      </c>
      <c r="I170" s="58" t="s">
        <v>51</v>
      </c>
      <c r="J170" s="58" t="s">
        <v>51</v>
      </c>
      <c r="K170" s="44" t="s">
        <v>51</v>
      </c>
      <c r="L170" s="44" t="s">
        <v>51</v>
      </c>
      <c r="M170" s="58" t="s">
        <v>51</v>
      </c>
      <c r="N170" s="58" t="s">
        <v>51</v>
      </c>
      <c r="O170" s="58" t="s">
        <v>51</v>
      </c>
      <c r="P170" s="58" t="s">
        <v>51</v>
      </c>
      <c r="Q170" s="58" t="s">
        <v>51</v>
      </c>
      <c r="R170" s="44" t="s">
        <v>51</v>
      </c>
      <c r="S170" s="44" t="s">
        <v>51</v>
      </c>
      <c r="T170" s="58" t="s">
        <v>51</v>
      </c>
      <c r="U170" s="58" t="s">
        <v>51</v>
      </c>
      <c r="V170" s="59" t="s">
        <v>51</v>
      </c>
      <c r="W170" s="58" t="s">
        <v>51</v>
      </c>
      <c r="X170" s="59" t="s">
        <v>51</v>
      </c>
      <c r="Y170" s="31" t="s">
        <v>51</v>
      </c>
      <c r="Z170" s="31" t="s">
        <v>51</v>
      </c>
      <c r="AA170" s="59" t="s">
        <v>51</v>
      </c>
      <c r="AB170" s="59" t="s">
        <v>51</v>
      </c>
      <c r="AC170" s="59" t="s">
        <v>51</v>
      </c>
      <c r="AD170" s="58" t="s">
        <v>51</v>
      </c>
      <c r="AE170" s="59" t="s">
        <v>51</v>
      </c>
      <c r="AF170" s="31" t="s">
        <v>51</v>
      </c>
      <c r="AG170" s="31" t="s">
        <v>51</v>
      </c>
      <c r="AH170" s="59" t="s">
        <v>51</v>
      </c>
      <c r="AI170" s="58" t="s">
        <v>51</v>
      </c>
      <c r="AJ170" s="58" t="s">
        <v>51</v>
      </c>
      <c r="AK170" s="58" t="s">
        <v>51</v>
      </c>
      <c r="AL170" s="58" t="s">
        <v>51</v>
      </c>
    </row>
    <row r="171" spans="1:38" ht="31.5" x14ac:dyDescent="0.25">
      <c r="A171" s="37" t="str">
        <f>'Таблица № 2'!A170</f>
        <v>1.7.3</v>
      </c>
      <c r="B171" s="38" t="str">
        <f>'Таблица № 2'!B170</f>
        <v>Техническое перевооружение установки постоянного тока (инв. №36656)</v>
      </c>
      <c r="C171" s="6" t="str">
        <f>'Таблица № 2'!C170</f>
        <v>K_KGK_01</v>
      </c>
      <c r="D171" s="44" t="s">
        <v>51</v>
      </c>
      <c r="E171" s="44" t="s">
        <v>51</v>
      </c>
      <c r="F171" s="58" t="s">
        <v>51</v>
      </c>
      <c r="G171" s="58" t="s">
        <v>51</v>
      </c>
      <c r="H171" s="58" t="s">
        <v>51</v>
      </c>
      <c r="I171" s="58" t="s">
        <v>51</v>
      </c>
      <c r="J171" s="58" t="s">
        <v>51</v>
      </c>
      <c r="K171" s="44" t="s">
        <v>51</v>
      </c>
      <c r="L171" s="44" t="s">
        <v>51</v>
      </c>
      <c r="M171" s="58" t="s">
        <v>51</v>
      </c>
      <c r="N171" s="58" t="s">
        <v>51</v>
      </c>
      <c r="O171" s="58" t="s">
        <v>51</v>
      </c>
      <c r="P171" s="58" t="s">
        <v>51</v>
      </c>
      <c r="Q171" s="58" t="s">
        <v>51</v>
      </c>
      <c r="R171" s="44" t="s">
        <v>51</v>
      </c>
      <c r="S171" s="44" t="s">
        <v>51</v>
      </c>
      <c r="T171" s="58" t="s">
        <v>51</v>
      </c>
      <c r="U171" s="58" t="s">
        <v>51</v>
      </c>
      <c r="V171" s="59" t="s">
        <v>51</v>
      </c>
      <c r="W171" s="58" t="s">
        <v>51</v>
      </c>
      <c r="X171" s="59" t="s">
        <v>51</v>
      </c>
      <c r="Y171" s="31" t="s">
        <v>51</v>
      </c>
      <c r="Z171" s="31" t="s">
        <v>51</v>
      </c>
      <c r="AA171" s="59" t="s">
        <v>51</v>
      </c>
      <c r="AB171" s="59" t="s">
        <v>51</v>
      </c>
      <c r="AC171" s="59" t="s">
        <v>51</v>
      </c>
      <c r="AD171" s="58" t="s">
        <v>51</v>
      </c>
      <c r="AE171" s="59" t="s">
        <v>51</v>
      </c>
      <c r="AF171" s="31" t="s">
        <v>51</v>
      </c>
      <c r="AG171" s="31" t="s">
        <v>51</v>
      </c>
      <c r="AH171" s="59" t="s">
        <v>51</v>
      </c>
      <c r="AI171" s="58" t="s">
        <v>51</v>
      </c>
      <c r="AJ171" s="58" t="s">
        <v>51</v>
      </c>
      <c r="AK171" s="58" t="s">
        <v>51</v>
      </c>
      <c r="AL171" s="58" t="s">
        <v>51</v>
      </c>
    </row>
    <row r="172" spans="1:38" ht="31.5" x14ac:dyDescent="0.25">
      <c r="A172" s="37" t="str">
        <f>'Таблица № 2'!A171</f>
        <v>1.7.4</v>
      </c>
      <c r="B172" s="38" t="str">
        <f>'Таблица № 2'!B171</f>
        <v>Техническое перевооружение транспортного учаска (покупка ГАЗ 330210)</v>
      </c>
      <c r="C172" s="6" t="str">
        <f>'Таблица № 2'!C171</f>
        <v>K_KGK_02</v>
      </c>
      <c r="D172" s="44" t="s">
        <v>51</v>
      </c>
      <c r="E172" s="44" t="s">
        <v>51</v>
      </c>
      <c r="F172" s="58" t="s">
        <v>51</v>
      </c>
      <c r="G172" s="58" t="s">
        <v>51</v>
      </c>
      <c r="H172" s="58" t="s">
        <v>51</v>
      </c>
      <c r="I172" s="58" t="s">
        <v>51</v>
      </c>
      <c r="J172" s="58" t="s">
        <v>51</v>
      </c>
      <c r="K172" s="44" t="s">
        <v>51</v>
      </c>
      <c r="L172" s="44" t="s">
        <v>51</v>
      </c>
      <c r="M172" s="58" t="s">
        <v>51</v>
      </c>
      <c r="N172" s="58" t="s">
        <v>51</v>
      </c>
      <c r="O172" s="58" t="s">
        <v>51</v>
      </c>
      <c r="P172" s="58" t="s">
        <v>51</v>
      </c>
      <c r="Q172" s="58" t="s">
        <v>51</v>
      </c>
      <c r="R172" s="44" t="s">
        <v>51</v>
      </c>
      <c r="S172" s="44" t="s">
        <v>51</v>
      </c>
      <c r="T172" s="58" t="s">
        <v>51</v>
      </c>
      <c r="U172" s="58" t="s">
        <v>51</v>
      </c>
      <c r="V172" s="59" t="s">
        <v>51</v>
      </c>
      <c r="W172" s="58" t="s">
        <v>51</v>
      </c>
      <c r="X172" s="59" t="s">
        <v>51</v>
      </c>
      <c r="Y172" s="31" t="s">
        <v>51</v>
      </c>
      <c r="Z172" s="31" t="s">
        <v>51</v>
      </c>
      <c r="AA172" s="59" t="s">
        <v>51</v>
      </c>
      <c r="AB172" s="59" t="s">
        <v>51</v>
      </c>
      <c r="AC172" s="59" t="s">
        <v>51</v>
      </c>
      <c r="AD172" s="58" t="s">
        <v>51</v>
      </c>
      <c r="AE172" s="59" t="s">
        <v>51</v>
      </c>
      <c r="AF172" s="31" t="s">
        <v>51</v>
      </c>
      <c r="AG172" s="31" t="s">
        <v>51</v>
      </c>
      <c r="AH172" s="59" t="s">
        <v>51</v>
      </c>
      <c r="AI172" s="58" t="s">
        <v>51</v>
      </c>
      <c r="AJ172" s="58" t="s">
        <v>51</v>
      </c>
      <c r="AK172" s="58" t="s">
        <v>51</v>
      </c>
      <c r="AL172" s="58" t="s">
        <v>51</v>
      </c>
    </row>
    <row r="173" spans="1:38" ht="31.5" x14ac:dyDescent="0.25">
      <c r="A173" s="37" t="str">
        <f>'Таблица № 2'!A172</f>
        <v>1.7.5</v>
      </c>
      <c r="B173" s="38" t="str">
        <f>'Таблица № 2'!B172</f>
        <v>Техническое перевооружение участка ТАИ (ТЭЦ-1)</v>
      </c>
      <c r="C173" s="6" t="str">
        <f>'Таблица № 2'!C172</f>
        <v>K_KGK_03</v>
      </c>
      <c r="D173" s="44" t="s">
        <v>51</v>
      </c>
      <c r="E173" s="44" t="s">
        <v>51</v>
      </c>
      <c r="F173" s="58" t="s">
        <v>51</v>
      </c>
      <c r="G173" s="58" t="s">
        <v>51</v>
      </c>
      <c r="H173" s="58" t="s">
        <v>51</v>
      </c>
      <c r="I173" s="58" t="s">
        <v>51</v>
      </c>
      <c r="J173" s="58" t="s">
        <v>51</v>
      </c>
      <c r="K173" s="44" t="s">
        <v>51</v>
      </c>
      <c r="L173" s="44" t="s">
        <v>51</v>
      </c>
      <c r="M173" s="58" t="s">
        <v>51</v>
      </c>
      <c r="N173" s="58" t="s">
        <v>51</v>
      </c>
      <c r="O173" s="58" t="s">
        <v>51</v>
      </c>
      <c r="P173" s="58" t="s">
        <v>51</v>
      </c>
      <c r="Q173" s="58" t="s">
        <v>51</v>
      </c>
      <c r="R173" s="44" t="s">
        <v>51</v>
      </c>
      <c r="S173" s="44" t="s">
        <v>51</v>
      </c>
      <c r="T173" s="58" t="s">
        <v>51</v>
      </c>
      <c r="U173" s="58" t="s">
        <v>51</v>
      </c>
      <c r="V173" s="59" t="s">
        <v>51</v>
      </c>
      <c r="W173" s="58" t="s">
        <v>51</v>
      </c>
      <c r="X173" s="59" t="s">
        <v>51</v>
      </c>
      <c r="Y173" s="31" t="s">
        <v>51</v>
      </c>
      <c r="Z173" s="31" t="s">
        <v>51</v>
      </c>
      <c r="AA173" s="59" t="s">
        <v>51</v>
      </c>
      <c r="AB173" s="59" t="s">
        <v>51</v>
      </c>
      <c r="AC173" s="59" t="s">
        <v>51</v>
      </c>
      <c r="AD173" s="58" t="s">
        <v>51</v>
      </c>
      <c r="AE173" s="59" t="s">
        <v>51</v>
      </c>
      <c r="AF173" s="31" t="s">
        <v>51</v>
      </c>
      <c r="AG173" s="31" t="s">
        <v>51</v>
      </c>
      <c r="AH173" s="59" t="s">
        <v>51</v>
      </c>
      <c r="AI173" s="58" t="s">
        <v>51</v>
      </c>
      <c r="AJ173" s="58" t="s">
        <v>51</v>
      </c>
      <c r="AK173" s="58" t="s">
        <v>51</v>
      </c>
      <c r="AL173" s="58" t="s">
        <v>51</v>
      </c>
    </row>
    <row r="174" spans="1:38" ht="31.5" x14ac:dyDescent="0.25">
      <c r="A174" s="37" t="str">
        <f>'Таблица № 2'!A173</f>
        <v>1.7.6</v>
      </c>
      <c r="B174" s="38" t="str">
        <f>'Таблица № 2'!B173</f>
        <v>Техническое перевооружение участка ТАИ (РТСЮ)</v>
      </c>
      <c r="C174" s="6" t="str">
        <f>'Таблица № 2'!C173</f>
        <v>K_KGK_04</v>
      </c>
      <c r="D174" s="44" t="s">
        <v>51</v>
      </c>
      <c r="E174" s="44" t="s">
        <v>51</v>
      </c>
      <c r="F174" s="58" t="s">
        <v>51</v>
      </c>
      <c r="G174" s="58" t="s">
        <v>51</v>
      </c>
      <c r="H174" s="58" t="s">
        <v>51</v>
      </c>
      <c r="I174" s="58" t="s">
        <v>51</v>
      </c>
      <c r="J174" s="58" t="s">
        <v>51</v>
      </c>
      <c r="K174" s="44" t="s">
        <v>51</v>
      </c>
      <c r="L174" s="44" t="s">
        <v>51</v>
      </c>
      <c r="M174" s="58" t="s">
        <v>51</v>
      </c>
      <c r="N174" s="58" t="s">
        <v>51</v>
      </c>
      <c r="O174" s="58" t="s">
        <v>51</v>
      </c>
      <c r="P174" s="58" t="s">
        <v>51</v>
      </c>
      <c r="Q174" s="58" t="s">
        <v>51</v>
      </c>
      <c r="R174" s="44" t="s">
        <v>51</v>
      </c>
      <c r="S174" s="44" t="s">
        <v>51</v>
      </c>
      <c r="T174" s="58" t="s">
        <v>51</v>
      </c>
      <c r="U174" s="58" t="s">
        <v>51</v>
      </c>
      <c r="V174" s="59" t="s">
        <v>51</v>
      </c>
      <c r="W174" s="58" t="s">
        <v>51</v>
      </c>
      <c r="X174" s="59" t="s">
        <v>51</v>
      </c>
      <c r="Y174" s="31" t="s">
        <v>51</v>
      </c>
      <c r="Z174" s="31" t="s">
        <v>51</v>
      </c>
      <c r="AA174" s="59" t="s">
        <v>51</v>
      </c>
      <c r="AB174" s="59" t="s">
        <v>51</v>
      </c>
      <c r="AC174" s="59" t="s">
        <v>51</v>
      </c>
      <c r="AD174" s="58" t="s">
        <v>51</v>
      </c>
      <c r="AE174" s="59" t="s">
        <v>51</v>
      </c>
      <c r="AF174" s="31" t="s">
        <v>51</v>
      </c>
      <c r="AG174" s="31" t="s">
        <v>51</v>
      </c>
      <c r="AH174" s="59" t="s">
        <v>51</v>
      </c>
      <c r="AI174" s="58" t="s">
        <v>51</v>
      </c>
      <c r="AJ174" s="58" t="s">
        <v>51</v>
      </c>
      <c r="AK174" s="58" t="s">
        <v>51</v>
      </c>
      <c r="AL174" s="58" t="s">
        <v>51</v>
      </c>
    </row>
  </sheetData>
  <mergeCells count="19"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  <mergeCell ref="A3:AL3"/>
    <mergeCell ref="A1:AL1"/>
    <mergeCell ref="A2:AL2"/>
    <mergeCell ref="A4:AL4"/>
    <mergeCell ref="A5:AL5"/>
  </mergeCells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rgb="FF92D050"/>
  </sheetPr>
  <dimension ref="A1:AV174"/>
  <sheetViews>
    <sheetView zoomScale="70" zoomScaleNormal="70" workbookViewId="0">
      <pane xSplit="3" ySplit="10" topLeftCell="AC167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9.140625" style="52"/>
    <col min="2" max="2" width="55.85546875" style="52" customWidth="1"/>
    <col min="3" max="3" width="9.140625" style="52"/>
    <col min="4" max="4" width="12.28515625" style="52" bestFit="1" customWidth="1"/>
    <col min="5" max="10" width="9.140625" style="52"/>
    <col min="11" max="11" width="12.28515625" style="52" bestFit="1" customWidth="1"/>
    <col min="12" max="17" width="9.140625" style="52"/>
    <col min="18" max="18" width="12.28515625" style="52" bestFit="1" customWidth="1"/>
    <col min="19" max="24" width="9.140625" style="52"/>
    <col min="25" max="25" width="12.28515625" style="52" bestFit="1" customWidth="1"/>
    <col min="26" max="30" width="9.140625" style="52"/>
    <col min="31" max="31" width="9.140625" style="52" customWidth="1"/>
    <col min="32" max="33" width="9.140625" style="52"/>
    <col min="34" max="36" width="6.5703125" style="52" bestFit="1" customWidth="1"/>
    <col min="37" max="37" width="9.140625" style="52"/>
    <col min="38" max="38" width="6.5703125" style="52" bestFit="1" customWidth="1"/>
    <col min="39" max="16384" width="9.140625" style="52"/>
  </cols>
  <sheetData>
    <row r="1" spans="1:48" s="23" customFormat="1" ht="18.75" x14ac:dyDescent="0.3">
      <c r="A1" s="149" t="s">
        <v>173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</row>
    <row r="2" spans="1:48" s="23" customFormat="1" ht="18.75" x14ac:dyDescent="0.3">
      <c r="A2" s="150" t="s">
        <v>630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  <c r="AK2" s="150"/>
      <c r="AL2" s="150"/>
    </row>
    <row r="3" spans="1:48" s="23" customFormat="1" ht="18.75" x14ac:dyDescent="0.25">
      <c r="A3" s="151" t="s">
        <v>212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  <c r="AK3" s="151"/>
      <c r="AL3" s="151"/>
      <c r="AM3" s="53"/>
      <c r="AN3" s="53"/>
      <c r="AO3" s="53"/>
      <c r="AP3" s="53"/>
      <c r="AQ3" s="53"/>
      <c r="AR3" s="53"/>
      <c r="AS3" s="53"/>
      <c r="AT3" s="53"/>
      <c r="AU3" s="53"/>
      <c r="AV3" s="53"/>
    </row>
    <row r="4" spans="1:48" s="23" customFormat="1" ht="15.75" x14ac:dyDescent="0.25">
      <c r="A4" s="137" t="s">
        <v>174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54"/>
      <c r="AN4" s="54"/>
      <c r="AO4" s="54"/>
      <c r="AP4" s="54"/>
      <c r="AQ4" s="54"/>
      <c r="AR4" s="54"/>
      <c r="AS4" s="54"/>
      <c r="AT4" s="54"/>
      <c r="AU4" s="54"/>
      <c r="AV4" s="54"/>
    </row>
    <row r="5" spans="1:48" s="23" customFormat="1" ht="15.75" x14ac:dyDescent="0.25">
      <c r="A5" s="152" t="s">
        <v>725</v>
      </c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2"/>
      <c r="O5" s="162"/>
      <c r="P5" s="162"/>
      <c r="Q5" s="162"/>
      <c r="R5" s="162"/>
      <c r="S5" s="162"/>
      <c r="T5" s="162"/>
      <c r="U5" s="162"/>
      <c r="V5" s="162"/>
      <c r="W5" s="162"/>
      <c r="X5" s="162"/>
      <c r="Y5" s="162"/>
      <c r="Z5" s="162"/>
      <c r="AA5" s="162"/>
      <c r="AB5" s="162"/>
      <c r="AC5" s="162"/>
      <c r="AD5" s="162"/>
      <c r="AE5" s="162"/>
      <c r="AF5" s="162"/>
      <c r="AG5" s="162"/>
      <c r="AH5" s="162"/>
      <c r="AI5" s="162"/>
      <c r="AJ5" s="162"/>
      <c r="AK5" s="162"/>
      <c r="AL5" s="162"/>
      <c r="AM5" s="26"/>
      <c r="AN5" s="26"/>
    </row>
    <row r="6" spans="1:48" s="21" customFormat="1" ht="19.5" customHeight="1" x14ac:dyDescent="0.25">
      <c r="A6" s="155" t="s">
        <v>106</v>
      </c>
      <c r="B6" s="148" t="s">
        <v>107</v>
      </c>
      <c r="C6" s="158" t="s">
        <v>108</v>
      </c>
      <c r="D6" s="161" t="s">
        <v>175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27"/>
      <c r="AN6" s="27"/>
    </row>
    <row r="7" spans="1:48" s="21" customFormat="1" ht="43.5" customHeight="1" x14ac:dyDescent="0.25">
      <c r="A7" s="156"/>
      <c r="B7" s="148"/>
      <c r="C7" s="159"/>
      <c r="D7" s="161" t="s">
        <v>166</v>
      </c>
      <c r="E7" s="161"/>
      <c r="F7" s="161"/>
      <c r="G7" s="161"/>
      <c r="H7" s="161"/>
      <c r="I7" s="161"/>
      <c r="J7" s="161"/>
      <c r="K7" s="161" t="s">
        <v>167</v>
      </c>
      <c r="L7" s="161"/>
      <c r="M7" s="161"/>
      <c r="N7" s="161"/>
      <c r="O7" s="161"/>
      <c r="P7" s="161"/>
      <c r="Q7" s="161"/>
      <c r="R7" s="161" t="s">
        <v>168</v>
      </c>
      <c r="S7" s="161"/>
      <c r="T7" s="161"/>
      <c r="U7" s="161"/>
      <c r="V7" s="161"/>
      <c r="W7" s="161"/>
      <c r="X7" s="161"/>
      <c r="Y7" s="161" t="s">
        <v>169</v>
      </c>
      <c r="Z7" s="161"/>
      <c r="AA7" s="161"/>
      <c r="AB7" s="161"/>
      <c r="AC7" s="161"/>
      <c r="AD7" s="161"/>
      <c r="AE7" s="161"/>
      <c r="AF7" s="148" t="s">
        <v>176</v>
      </c>
      <c r="AG7" s="148"/>
      <c r="AH7" s="148"/>
      <c r="AI7" s="148"/>
      <c r="AJ7" s="148"/>
      <c r="AK7" s="148"/>
      <c r="AL7" s="148"/>
      <c r="AM7" s="27"/>
      <c r="AN7" s="27"/>
    </row>
    <row r="8" spans="1:48" s="21" customFormat="1" ht="43.5" customHeight="1" x14ac:dyDescent="0.25">
      <c r="A8" s="156"/>
      <c r="B8" s="148"/>
      <c r="C8" s="159"/>
      <c r="D8" s="125" t="s">
        <v>83</v>
      </c>
      <c r="E8" s="161" t="s">
        <v>84</v>
      </c>
      <c r="F8" s="161"/>
      <c r="G8" s="161"/>
      <c r="H8" s="161"/>
      <c r="I8" s="161"/>
      <c r="J8" s="161"/>
      <c r="K8" s="125" t="s">
        <v>83</v>
      </c>
      <c r="L8" s="148" t="s">
        <v>84</v>
      </c>
      <c r="M8" s="148"/>
      <c r="N8" s="148"/>
      <c r="O8" s="148"/>
      <c r="P8" s="148"/>
      <c r="Q8" s="148"/>
      <c r="R8" s="125" t="s">
        <v>83</v>
      </c>
      <c r="S8" s="148" t="s">
        <v>84</v>
      </c>
      <c r="T8" s="148"/>
      <c r="U8" s="148"/>
      <c r="V8" s="148"/>
      <c r="W8" s="148"/>
      <c r="X8" s="148"/>
      <c r="Y8" s="125" t="s">
        <v>83</v>
      </c>
      <c r="Z8" s="148" t="s">
        <v>84</v>
      </c>
      <c r="AA8" s="148"/>
      <c r="AB8" s="148"/>
      <c r="AC8" s="148"/>
      <c r="AD8" s="148"/>
      <c r="AE8" s="148"/>
      <c r="AF8" s="125" t="s">
        <v>83</v>
      </c>
      <c r="AG8" s="148" t="s">
        <v>84</v>
      </c>
      <c r="AH8" s="148"/>
      <c r="AI8" s="148"/>
      <c r="AJ8" s="148"/>
      <c r="AK8" s="148"/>
      <c r="AL8" s="148"/>
    </row>
    <row r="9" spans="1:48" s="21" customFormat="1" ht="87.75" customHeight="1" x14ac:dyDescent="0.25">
      <c r="A9" s="157"/>
      <c r="B9" s="148"/>
      <c r="C9" s="160"/>
      <c r="D9" s="28" t="s">
        <v>85</v>
      </c>
      <c r="E9" s="28" t="s">
        <v>85</v>
      </c>
      <c r="F9" s="55" t="s">
        <v>170</v>
      </c>
      <c r="G9" s="55" t="s">
        <v>171</v>
      </c>
      <c r="H9" s="55" t="s">
        <v>172</v>
      </c>
      <c r="I9" s="55" t="s">
        <v>645</v>
      </c>
      <c r="J9" s="55" t="s">
        <v>90</v>
      </c>
      <c r="K9" s="28" t="s">
        <v>85</v>
      </c>
      <c r="L9" s="28" t="s">
        <v>85</v>
      </c>
      <c r="M9" s="55" t="s">
        <v>170</v>
      </c>
      <c r="N9" s="55" t="s">
        <v>171</v>
      </c>
      <c r="O9" s="55" t="s">
        <v>172</v>
      </c>
      <c r="P9" s="55" t="s">
        <v>645</v>
      </c>
      <c r="Q9" s="55" t="s">
        <v>90</v>
      </c>
      <c r="R9" s="28" t="s">
        <v>85</v>
      </c>
      <c r="S9" s="28" t="s">
        <v>85</v>
      </c>
      <c r="T9" s="55" t="s">
        <v>170</v>
      </c>
      <c r="U9" s="55" t="s">
        <v>171</v>
      </c>
      <c r="V9" s="55" t="s">
        <v>172</v>
      </c>
      <c r="W9" s="55" t="s">
        <v>645</v>
      </c>
      <c r="X9" s="55" t="s">
        <v>90</v>
      </c>
      <c r="Y9" s="28" t="s">
        <v>85</v>
      </c>
      <c r="Z9" s="28" t="s">
        <v>85</v>
      </c>
      <c r="AA9" s="55" t="s">
        <v>170</v>
      </c>
      <c r="AB9" s="55" t="s">
        <v>171</v>
      </c>
      <c r="AC9" s="55" t="s">
        <v>172</v>
      </c>
      <c r="AD9" s="55" t="s">
        <v>645</v>
      </c>
      <c r="AE9" s="55" t="s">
        <v>90</v>
      </c>
      <c r="AF9" s="28" t="s">
        <v>85</v>
      </c>
      <c r="AG9" s="28" t="s">
        <v>85</v>
      </c>
      <c r="AH9" s="55" t="s">
        <v>170</v>
      </c>
      <c r="AI9" s="55" t="s">
        <v>171</v>
      </c>
      <c r="AJ9" s="55" t="s">
        <v>172</v>
      </c>
      <c r="AK9" s="55" t="s">
        <v>645</v>
      </c>
      <c r="AL9" s="55" t="s">
        <v>90</v>
      </c>
    </row>
    <row r="10" spans="1:48" s="21" customFormat="1" ht="17.25" customHeight="1" x14ac:dyDescent="0.25">
      <c r="A10" s="125">
        <v>1</v>
      </c>
      <c r="B10" s="125">
        <v>2</v>
      </c>
      <c r="C10" s="125">
        <v>3</v>
      </c>
      <c r="D10" s="56" t="s">
        <v>99</v>
      </c>
      <c r="E10" s="56" t="s">
        <v>100</v>
      </c>
      <c r="F10" s="56" t="s">
        <v>101</v>
      </c>
      <c r="G10" s="56" t="s">
        <v>102</v>
      </c>
      <c r="H10" s="56" t="s">
        <v>103</v>
      </c>
      <c r="I10" s="56" t="s">
        <v>104</v>
      </c>
      <c r="J10" s="56" t="s">
        <v>105</v>
      </c>
      <c r="K10" s="56" t="s">
        <v>177</v>
      </c>
      <c r="L10" s="56" t="s">
        <v>178</v>
      </c>
      <c r="M10" s="56" t="s">
        <v>179</v>
      </c>
      <c r="N10" s="56" t="s">
        <v>180</v>
      </c>
      <c r="O10" s="56" t="s">
        <v>181</v>
      </c>
      <c r="P10" s="56" t="s">
        <v>182</v>
      </c>
      <c r="Q10" s="56" t="s">
        <v>646</v>
      </c>
      <c r="R10" s="56" t="s">
        <v>183</v>
      </c>
      <c r="S10" s="56" t="s">
        <v>184</v>
      </c>
      <c r="T10" s="56" t="s">
        <v>185</v>
      </c>
      <c r="U10" s="56" t="s">
        <v>186</v>
      </c>
      <c r="V10" s="56" t="s">
        <v>187</v>
      </c>
      <c r="W10" s="56" t="s">
        <v>188</v>
      </c>
      <c r="X10" s="56" t="s">
        <v>647</v>
      </c>
      <c r="Y10" s="56" t="s">
        <v>189</v>
      </c>
      <c r="Z10" s="56" t="s">
        <v>190</v>
      </c>
      <c r="AA10" s="56" t="s">
        <v>191</v>
      </c>
      <c r="AB10" s="56" t="s">
        <v>192</v>
      </c>
      <c r="AC10" s="56" t="s">
        <v>193</v>
      </c>
      <c r="AD10" s="56" t="s">
        <v>194</v>
      </c>
      <c r="AE10" s="56" t="s">
        <v>648</v>
      </c>
      <c r="AF10" s="56" t="s">
        <v>195</v>
      </c>
      <c r="AG10" s="56" t="s">
        <v>196</v>
      </c>
      <c r="AH10" s="56" t="s">
        <v>197</v>
      </c>
      <c r="AI10" s="56" t="s">
        <v>198</v>
      </c>
      <c r="AJ10" s="56" t="s">
        <v>199</v>
      </c>
      <c r="AK10" s="56" t="s">
        <v>200</v>
      </c>
      <c r="AL10" s="56" t="s">
        <v>649</v>
      </c>
    </row>
    <row r="11" spans="1:48" ht="15.75" x14ac:dyDescent="0.25">
      <c r="A11" s="49" t="str">
        <f>'Таблица № 2'!A10</f>
        <v>0</v>
      </c>
      <c r="B11" s="57" t="str">
        <f>'Таблица № 2'!B10</f>
        <v>ВСЕГО по инвестиционной программе, в том числе:</v>
      </c>
      <c r="C11" s="20" t="str">
        <f>'Таблица № 2'!C10</f>
        <v>Г</v>
      </c>
      <c r="D11" s="44" t="s">
        <v>51</v>
      </c>
      <c r="E11" s="44" t="s">
        <v>51</v>
      </c>
      <c r="F11" s="58" t="s">
        <v>51</v>
      </c>
      <c r="G11" s="58" t="s">
        <v>51</v>
      </c>
      <c r="H11" s="58" t="s">
        <v>51</v>
      </c>
      <c r="I11" s="58" t="s">
        <v>51</v>
      </c>
      <c r="J11" s="58" t="s">
        <v>51</v>
      </c>
      <c r="K11" s="44" t="s">
        <v>51</v>
      </c>
      <c r="L11" s="44" t="s">
        <v>51</v>
      </c>
      <c r="M11" s="58" t="s">
        <v>51</v>
      </c>
      <c r="N11" s="58" t="s">
        <v>51</v>
      </c>
      <c r="O11" s="58" t="s">
        <v>51</v>
      </c>
      <c r="P11" s="58" t="s">
        <v>51</v>
      </c>
      <c r="Q11" s="58" t="s">
        <v>51</v>
      </c>
      <c r="R11" s="44" t="s">
        <v>51</v>
      </c>
      <c r="S11" s="44" t="s">
        <v>51</v>
      </c>
      <c r="T11" s="58" t="s">
        <v>51</v>
      </c>
      <c r="U11" s="58" t="s">
        <v>51</v>
      </c>
      <c r="V11" s="58" t="s">
        <v>51</v>
      </c>
      <c r="W11" s="58" t="s">
        <v>51</v>
      </c>
      <c r="X11" s="59" t="s">
        <v>51</v>
      </c>
      <c r="Y11" s="60" t="s">
        <v>51</v>
      </c>
      <c r="Z11" s="60" t="s">
        <v>51</v>
      </c>
      <c r="AA11" s="59" t="s">
        <v>51</v>
      </c>
      <c r="AB11" s="59" t="s">
        <v>51</v>
      </c>
      <c r="AC11" s="59" t="s">
        <v>51</v>
      </c>
      <c r="AD11" s="58" t="s">
        <v>51</v>
      </c>
      <c r="AE11" s="59" t="s">
        <v>51</v>
      </c>
      <c r="AF11" s="60" t="s">
        <v>51</v>
      </c>
      <c r="AG11" s="60" t="s">
        <v>51</v>
      </c>
      <c r="AH11" s="59" t="s">
        <v>51</v>
      </c>
      <c r="AI11" s="58" t="s">
        <v>51</v>
      </c>
      <c r="AJ11" s="58" t="s">
        <v>51</v>
      </c>
      <c r="AK11" s="58" t="s">
        <v>51</v>
      </c>
      <c r="AL11" s="58" t="s">
        <v>51</v>
      </c>
    </row>
    <row r="12" spans="1:48" ht="31.5" x14ac:dyDescent="0.25">
      <c r="A12" s="37" t="str">
        <f>'Таблица № 2'!A11</f>
        <v>0.1</v>
      </c>
      <c r="B12" s="61" t="str">
        <f>'Таблица № 2'!B11</f>
        <v>Технологическое присоединение (подключение), всего</v>
      </c>
      <c r="C12" s="20" t="str">
        <f>'Таблица № 2'!C11</f>
        <v>Г</v>
      </c>
      <c r="D12" s="44" t="s">
        <v>51</v>
      </c>
      <c r="E12" s="44" t="s">
        <v>51</v>
      </c>
      <c r="F12" s="58" t="s">
        <v>51</v>
      </c>
      <c r="G12" s="58" t="s">
        <v>51</v>
      </c>
      <c r="H12" s="58" t="s">
        <v>51</v>
      </c>
      <c r="I12" s="58" t="s">
        <v>51</v>
      </c>
      <c r="J12" s="58" t="s">
        <v>51</v>
      </c>
      <c r="K12" s="44" t="s">
        <v>51</v>
      </c>
      <c r="L12" s="44" t="s">
        <v>51</v>
      </c>
      <c r="M12" s="58" t="s">
        <v>51</v>
      </c>
      <c r="N12" s="58" t="s">
        <v>51</v>
      </c>
      <c r="O12" s="58" t="s">
        <v>51</v>
      </c>
      <c r="P12" s="58" t="s">
        <v>51</v>
      </c>
      <c r="Q12" s="58" t="s">
        <v>51</v>
      </c>
      <c r="R12" s="44" t="s">
        <v>51</v>
      </c>
      <c r="S12" s="44" t="s">
        <v>51</v>
      </c>
      <c r="T12" s="58" t="s">
        <v>51</v>
      </c>
      <c r="U12" s="58" t="s">
        <v>51</v>
      </c>
      <c r="V12" s="58" t="s">
        <v>51</v>
      </c>
      <c r="W12" s="58" t="s">
        <v>51</v>
      </c>
      <c r="X12" s="59" t="s">
        <v>51</v>
      </c>
      <c r="Y12" s="30" t="s">
        <v>51</v>
      </c>
      <c r="Z12" s="30" t="s">
        <v>51</v>
      </c>
      <c r="AA12" s="59" t="s">
        <v>51</v>
      </c>
      <c r="AB12" s="59" t="s">
        <v>51</v>
      </c>
      <c r="AC12" s="59" t="s">
        <v>51</v>
      </c>
      <c r="AD12" s="58" t="s">
        <v>51</v>
      </c>
      <c r="AE12" s="59" t="s">
        <v>51</v>
      </c>
      <c r="AF12" s="30" t="s">
        <v>51</v>
      </c>
      <c r="AG12" s="30" t="s">
        <v>51</v>
      </c>
      <c r="AH12" s="59" t="s">
        <v>51</v>
      </c>
      <c r="AI12" s="58" t="s">
        <v>51</v>
      </c>
      <c r="AJ12" s="58" t="s">
        <v>51</v>
      </c>
      <c r="AK12" s="58" t="s">
        <v>51</v>
      </c>
      <c r="AL12" s="58" t="s">
        <v>51</v>
      </c>
    </row>
    <row r="13" spans="1:48" ht="15.75" x14ac:dyDescent="0.25">
      <c r="A13" s="37" t="str">
        <f>'Таблица № 2'!A12</f>
        <v>0.2</v>
      </c>
      <c r="B13" s="61" t="str">
        <f>'Таблица № 2'!B12</f>
        <v>Реконструкция, всего</v>
      </c>
      <c r="C13" s="20" t="str">
        <f>'Таблица № 2'!C12</f>
        <v>Г</v>
      </c>
      <c r="D13" s="44" t="s">
        <v>51</v>
      </c>
      <c r="E13" s="44" t="s">
        <v>51</v>
      </c>
      <c r="F13" s="58" t="s">
        <v>51</v>
      </c>
      <c r="G13" s="58" t="s">
        <v>51</v>
      </c>
      <c r="H13" s="58" t="s">
        <v>51</v>
      </c>
      <c r="I13" s="58" t="s">
        <v>51</v>
      </c>
      <c r="J13" s="58" t="s">
        <v>51</v>
      </c>
      <c r="K13" s="44" t="s">
        <v>51</v>
      </c>
      <c r="L13" s="44" t="s">
        <v>51</v>
      </c>
      <c r="M13" s="58" t="s">
        <v>51</v>
      </c>
      <c r="N13" s="58" t="s">
        <v>51</v>
      </c>
      <c r="O13" s="58" t="s">
        <v>51</v>
      </c>
      <c r="P13" s="58" t="s">
        <v>51</v>
      </c>
      <c r="Q13" s="58" t="s">
        <v>51</v>
      </c>
      <c r="R13" s="44" t="s">
        <v>51</v>
      </c>
      <c r="S13" s="44" t="s">
        <v>51</v>
      </c>
      <c r="T13" s="58" t="s">
        <v>51</v>
      </c>
      <c r="U13" s="58" t="s">
        <v>51</v>
      </c>
      <c r="V13" s="58" t="s">
        <v>51</v>
      </c>
      <c r="W13" s="58" t="s">
        <v>51</v>
      </c>
      <c r="X13" s="59" t="s">
        <v>51</v>
      </c>
      <c r="Y13" s="30" t="s">
        <v>51</v>
      </c>
      <c r="Z13" s="30" t="s">
        <v>51</v>
      </c>
      <c r="AA13" s="59" t="s">
        <v>51</v>
      </c>
      <c r="AB13" s="59" t="s">
        <v>51</v>
      </c>
      <c r="AC13" s="59" t="s">
        <v>51</v>
      </c>
      <c r="AD13" s="58" t="s">
        <v>51</v>
      </c>
      <c r="AE13" s="59" t="s">
        <v>51</v>
      </c>
      <c r="AF13" s="30" t="s">
        <v>51</v>
      </c>
      <c r="AG13" s="30" t="s">
        <v>51</v>
      </c>
      <c r="AH13" s="59" t="s">
        <v>51</v>
      </c>
      <c r="AI13" s="58" t="s">
        <v>51</v>
      </c>
      <c r="AJ13" s="58" t="s">
        <v>51</v>
      </c>
      <c r="AK13" s="58" t="s">
        <v>51</v>
      </c>
      <c r="AL13" s="58" t="s">
        <v>51</v>
      </c>
    </row>
    <row r="14" spans="1:48" ht="15.75" x14ac:dyDescent="0.25">
      <c r="A14" s="18" t="str">
        <f>'Таблица № 2'!A13</f>
        <v>0.3</v>
      </c>
      <c r="B14" s="62" t="str">
        <f>'Таблица № 2'!B13</f>
        <v>Модернизация, техническое перевооружение, всего</v>
      </c>
      <c r="C14" s="20" t="str">
        <f>'Таблица № 2'!C13</f>
        <v>Г</v>
      </c>
      <c r="D14" s="44" t="s">
        <v>51</v>
      </c>
      <c r="E14" s="44" t="s">
        <v>51</v>
      </c>
      <c r="F14" s="58" t="s">
        <v>51</v>
      </c>
      <c r="G14" s="58" t="s">
        <v>51</v>
      </c>
      <c r="H14" s="58" t="s">
        <v>51</v>
      </c>
      <c r="I14" s="58" t="s">
        <v>51</v>
      </c>
      <c r="J14" s="58" t="s">
        <v>51</v>
      </c>
      <c r="K14" s="44" t="s">
        <v>51</v>
      </c>
      <c r="L14" s="44" t="s">
        <v>51</v>
      </c>
      <c r="M14" s="58" t="s">
        <v>51</v>
      </c>
      <c r="N14" s="58" t="s">
        <v>51</v>
      </c>
      <c r="O14" s="58" t="s">
        <v>51</v>
      </c>
      <c r="P14" s="58" t="s">
        <v>51</v>
      </c>
      <c r="Q14" s="58" t="s">
        <v>51</v>
      </c>
      <c r="R14" s="44" t="s">
        <v>51</v>
      </c>
      <c r="S14" s="44" t="s">
        <v>51</v>
      </c>
      <c r="T14" s="58" t="s">
        <v>51</v>
      </c>
      <c r="U14" s="58" t="s">
        <v>51</v>
      </c>
      <c r="V14" s="58" t="s">
        <v>51</v>
      </c>
      <c r="W14" s="58" t="s">
        <v>51</v>
      </c>
      <c r="X14" s="59" t="s">
        <v>51</v>
      </c>
      <c r="Y14" s="30" t="s">
        <v>51</v>
      </c>
      <c r="Z14" s="30" t="s">
        <v>51</v>
      </c>
      <c r="AA14" s="59" t="s">
        <v>51</v>
      </c>
      <c r="AB14" s="59" t="s">
        <v>51</v>
      </c>
      <c r="AC14" s="59" t="s">
        <v>51</v>
      </c>
      <c r="AD14" s="58" t="s">
        <v>51</v>
      </c>
      <c r="AE14" s="59" t="s">
        <v>51</v>
      </c>
      <c r="AF14" s="30" t="s">
        <v>51</v>
      </c>
      <c r="AG14" s="30" t="s">
        <v>51</v>
      </c>
      <c r="AH14" s="59" t="s">
        <v>51</v>
      </c>
      <c r="AI14" s="58" t="s">
        <v>51</v>
      </c>
      <c r="AJ14" s="58" t="s">
        <v>51</v>
      </c>
      <c r="AK14" s="58" t="s">
        <v>51</v>
      </c>
      <c r="AL14" s="58" t="s">
        <v>51</v>
      </c>
    </row>
    <row r="15" spans="1:48" ht="31.5" x14ac:dyDescent="0.25">
      <c r="A15" s="37" t="str">
        <f>'Таблица № 2'!A14</f>
        <v>0.4</v>
      </c>
      <c r="B15" s="61" t="str">
        <f>'Таблица № 2'!B14</f>
        <v>Инвестиционные проекты, реализация которых обуславливается схемами теплоснабжения, всего</v>
      </c>
      <c r="C15" s="20" t="str">
        <f>'Таблица № 2'!C14</f>
        <v>Г</v>
      </c>
      <c r="D15" s="44" t="s">
        <v>51</v>
      </c>
      <c r="E15" s="44" t="s">
        <v>51</v>
      </c>
      <c r="F15" s="58" t="s">
        <v>51</v>
      </c>
      <c r="G15" s="58" t="s">
        <v>51</v>
      </c>
      <c r="H15" s="58" t="s">
        <v>51</v>
      </c>
      <c r="I15" s="58" t="s">
        <v>51</v>
      </c>
      <c r="J15" s="58" t="s">
        <v>51</v>
      </c>
      <c r="K15" s="44" t="s">
        <v>51</v>
      </c>
      <c r="L15" s="44" t="s">
        <v>51</v>
      </c>
      <c r="M15" s="58" t="s">
        <v>51</v>
      </c>
      <c r="N15" s="58" t="s">
        <v>51</v>
      </c>
      <c r="O15" s="58" t="s">
        <v>51</v>
      </c>
      <c r="P15" s="58" t="s">
        <v>51</v>
      </c>
      <c r="Q15" s="58" t="s">
        <v>51</v>
      </c>
      <c r="R15" s="44" t="s">
        <v>51</v>
      </c>
      <c r="S15" s="44" t="s">
        <v>51</v>
      </c>
      <c r="T15" s="58" t="s">
        <v>51</v>
      </c>
      <c r="U15" s="58" t="s">
        <v>51</v>
      </c>
      <c r="V15" s="58" t="s">
        <v>51</v>
      </c>
      <c r="W15" s="58" t="s">
        <v>51</v>
      </c>
      <c r="X15" s="59" t="s">
        <v>51</v>
      </c>
      <c r="Y15" s="30" t="s">
        <v>51</v>
      </c>
      <c r="Z15" s="30" t="s">
        <v>51</v>
      </c>
      <c r="AA15" s="59" t="s">
        <v>51</v>
      </c>
      <c r="AB15" s="59" t="s">
        <v>51</v>
      </c>
      <c r="AC15" s="59" t="s">
        <v>51</v>
      </c>
      <c r="AD15" s="58" t="s">
        <v>51</v>
      </c>
      <c r="AE15" s="59" t="s">
        <v>51</v>
      </c>
      <c r="AF15" s="30" t="s">
        <v>51</v>
      </c>
      <c r="AG15" s="30" t="s">
        <v>51</v>
      </c>
      <c r="AH15" s="59" t="s">
        <v>51</v>
      </c>
      <c r="AI15" s="58" t="s">
        <v>51</v>
      </c>
      <c r="AJ15" s="58" t="s">
        <v>51</v>
      </c>
      <c r="AK15" s="58" t="s">
        <v>51</v>
      </c>
      <c r="AL15" s="58" t="s">
        <v>51</v>
      </c>
    </row>
    <row r="16" spans="1:48" ht="15.75" x14ac:dyDescent="0.25">
      <c r="A16" s="18" t="str">
        <f>'Таблица № 2'!A15</f>
        <v>0.5</v>
      </c>
      <c r="B16" s="62" t="str">
        <f>'Таблица № 2'!B15</f>
        <v>Новое строительство, всего</v>
      </c>
      <c r="C16" s="20" t="str">
        <f>'Таблица № 2'!C15</f>
        <v>Г</v>
      </c>
      <c r="D16" s="44" t="s">
        <v>51</v>
      </c>
      <c r="E16" s="44" t="s">
        <v>51</v>
      </c>
      <c r="F16" s="58" t="s">
        <v>51</v>
      </c>
      <c r="G16" s="58" t="s">
        <v>51</v>
      </c>
      <c r="H16" s="58" t="s">
        <v>51</v>
      </c>
      <c r="I16" s="58" t="s">
        <v>51</v>
      </c>
      <c r="J16" s="58" t="s">
        <v>51</v>
      </c>
      <c r="K16" s="44" t="s">
        <v>51</v>
      </c>
      <c r="L16" s="44" t="s">
        <v>51</v>
      </c>
      <c r="M16" s="58" t="s">
        <v>51</v>
      </c>
      <c r="N16" s="58" t="s">
        <v>51</v>
      </c>
      <c r="O16" s="58" t="s">
        <v>51</v>
      </c>
      <c r="P16" s="58" t="s">
        <v>51</v>
      </c>
      <c r="Q16" s="58" t="s">
        <v>51</v>
      </c>
      <c r="R16" s="44" t="s">
        <v>51</v>
      </c>
      <c r="S16" s="44" t="s">
        <v>51</v>
      </c>
      <c r="T16" s="58" t="s">
        <v>51</v>
      </c>
      <c r="U16" s="58" t="s">
        <v>51</v>
      </c>
      <c r="V16" s="58" t="s">
        <v>51</v>
      </c>
      <c r="W16" s="58" t="s">
        <v>51</v>
      </c>
      <c r="X16" s="59" t="s">
        <v>51</v>
      </c>
      <c r="Y16" s="30" t="s">
        <v>51</v>
      </c>
      <c r="Z16" s="30" t="s">
        <v>51</v>
      </c>
      <c r="AA16" s="59" t="s">
        <v>51</v>
      </c>
      <c r="AB16" s="59" t="s">
        <v>51</v>
      </c>
      <c r="AC16" s="59" t="s">
        <v>51</v>
      </c>
      <c r="AD16" s="58" t="s">
        <v>51</v>
      </c>
      <c r="AE16" s="59" t="s">
        <v>51</v>
      </c>
      <c r="AF16" s="30" t="s">
        <v>51</v>
      </c>
      <c r="AG16" s="30" t="s">
        <v>51</v>
      </c>
      <c r="AH16" s="59" t="s">
        <v>51</v>
      </c>
      <c r="AI16" s="58" t="s">
        <v>51</v>
      </c>
      <c r="AJ16" s="58" t="s">
        <v>51</v>
      </c>
      <c r="AK16" s="58" t="s">
        <v>51</v>
      </c>
      <c r="AL16" s="58" t="s">
        <v>51</v>
      </c>
    </row>
    <row r="17" spans="1:38" ht="31.5" x14ac:dyDescent="0.25">
      <c r="A17" s="6" t="str">
        <f>'Таблица № 2'!A16</f>
        <v>0.6</v>
      </c>
      <c r="B17" s="6" t="str">
        <f>'Таблица № 2'!B16</f>
        <v>Покупка земельных участков для целей реализации инвестиционных проектов, всего</v>
      </c>
      <c r="C17" s="20" t="str">
        <f>'Таблица № 2'!C16</f>
        <v>Г</v>
      </c>
      <c r="D17" s="44" t="s">
        <v>51</v>
      </c>
      <c r="E17" s="44" t="s">
        <v>51</v>
      </c>
      <c r="F17" s="58" t="s">
        <v>51</v>
      </c>
      <c r="G17" s="58" t="s">
        <v>51</v>
      </c>
      <c r="H17" s="58" t="s">
        <v>51</v>
      </c>
      <c r="I17" s="58" t="s">
        <v>51</v>
      </c>
      <c r="J17" s="58" t="s">
        <v>51</v>
      </c>
      <c r="K17" s="44" t="s">
        <v>51</v>
      </c>
      <c r="L17" s="44" t="s">
        <v>51</v>
      </c>
      <c r="M17" s="58" t="s">
        <v>51</v>
      </c>
      <c r="N17" s="58" t="s">
        <v>51</v>
      </c>
      <c r="O17" s="58" t="s">
        <v>51</v>
      </c>
      <c r="P17" s="58" t="s">
        <v>51</v>
      </c>
      <c r="Q17" s="58" t="s">
        <v>51</v>
      </c>
      <c r="R17" s="44" t="s">
        <v>51</v>
      </c>
      <c r="S17" s="44" t="s">
        <v>51</v>
      </c>
      <c r="T17" s="58" t="s">
        <v>51</v>
      </c>
      <c r="U17" s="58" t="s">
        <v>51</v>
      </c>
      <c r="V17" s="58" t="s">
        <v>51</v>
      </c>
      <c r="W17" s="58" t="s">
        <v>51</v>
      </c>
      <c r="X17" s="59" t="s">
        <v>51</v>
      </c>
      <c r="Y17" s="30" t="s">
        <v>51</v>
      </c>
      <c r="Z17" s="30" t="s">
        <v>51</v>
      </c>
      <c r="AA17" s="59" t="s">
        <v>51</v>
      </c>
      <c r="AB17" s="59" t="s">
        <v>51</v>
      </c>
      <c r="AC17" s="59" t="s">
        <v>51</v>
      </c>
      <c r="AD17" s="58" t="s">
        <v>51</v>
      </c>
      <c r="AE17" s="59" t="s">
        <v>51</v>
      </c>
      <c r="AF17" s="30" t="s">
        <v>51</v>
      </c>
      <c r="AG17" s="30" t="s">
        <v>51</v>
      </c>
      <c r="AH17" s="59" t="s">
        <v>51</v>
      </c>
      <c r="AI17" s="58" t="s">
        <v>51</v>
      </c>
      <c r="AJ17" s="58" t="s">
        <v>51</v>
      </c>
      <c r="AK17" s="58" t="s">
        <v>51</v>
      </c>
      <c r="AL17" s="58" t="s">
        <v>51</v>
      </c>
    </row>
    <row r="18" spans="1:38" ht="15.75" x14ac:dyDescent="0.25">
      <c r="A18" s="37" t="str">
        <f>'Таблица № 2'!A17</f>
        <v>0.7</v>
      </c>
      <c r="B18" s="57" t="str">
        <f>'Таблица № 2'!B17</f>
        <v>Прочие инвестиционные проекты, всего</v>
      </c>
      <c r="C18" s="20" t="str">
        <f>'Таблица № 2'!C17</f>
        <v>Г</v>
      </c>
      <c r="D18" s="44" t="s">
        <v>51</v>
      </c>
      <c r="E18" s="44" t="s">
        <v>51</v>
      </c>
      <c r="F18" s="58" t="s">
        <v>51</v>
      </c>
      <c r="G18" s="58" t="s">
        <v>51</v>
      </c>
      <c r="H18" s="58" t="s">
        <v>51</v>
      </c>
      <c r="I18" s="58" t="s">
        <v>51</v>
      </c>
      <c r="J18" s="58" t="s">
        <v>51</v>
      </c>
      <c r="K18" s="44" t="s">
        <v>51</v>
      </c>
      <c r="L18" s="44" t="s">
        <v>51</v>
      </c>
      <c r="M18" s="58" t="s">
        <v>51</v>
      </c>
      <c r="N18" s="58" t="s">
        <v>51</v>
      </c>
      <c r="O18" s="58" t="s">
        <v>51</v>
      </c>
      <c r="P18" s="58" t="s">
        <v>51</v>
      </c>
      <c r="Q18" s="58" t="s">
        <v>51</v>
      </c>
      <c r="R18" s="44" t="s">
        <v>51</v>
      </c>
      <c r="S18" s="44" t="s">
        <v>51</v>
      </c>
      <c r="T18" s="58" t="s">
        <v>51</v>
      </c>
      <c r="U18" s="58" t="s">
        <v>51</v>
      </c>
      <c r="V18" s="58" t="s">
        <v>51</v>
      </c>
      <c r="W18" s="58" t="s">
        <v>51</v>
      </c>
      <c r="X18" s="59" t="s">
        <v>51</v>
      </c>
      <c r="Y18" s="30" t="s">
        <v>51</v>
      </c>
      <c r="Z18" s="30" t="s">
        <v>51</v>
      </c>
      <c r="AA18" s="59" t="s">
        <v>51</v>
      </c>
      <c r="AB18" s="59" t="s">
        <v>51</v>
      </c>
      <c r="AC18" s="59" t="s">
        <v>51</v>
      </c>
      <c r="AD18" s="58" t="s">
        <v>51</v>
      </c>
      <c r="AE18" s="59" t="s">
        <v>51</v>
      </c>
      <c r="AF18" s="30" t="s">
        <v>51</v>
      </c>
      <c r="AG18" s="30" t="s">
        <v>51</v>
      </c>
      <c r="AH18" s="59" t="s">
        <v>51</v>
      </c>
      <c r="AI18" s="58" t="s">
        <v>51</v>
      </c>
      <c r="AJ18" s="58" t="s">
        <v>51</v>
      </c>
      <c r="AK18" s="58" t="s">
        <v>51</v>
      </c>
      <c r="AL18" s="58" t="s">
        <v>51</v>
      </c>
    </row>
    <row r="19" spans="1:38" ht="15.75" x14ac:dyDescent="0.25">
      <c r="A19" s="37">
        <f>'Таблица № 2'!A18</f>
        <v>1</v>
      </c>
      <c r="B19" s="57" t="str">
        <f>'Таблица № 2'!B18</f>
        <v xml:space="preserve"> АО "Калининградская генерирующая компания" </v>
      </c>
      <c r="C19" s="20" t="str">
        <f>'Таблица № 2'!C18</f>
        <v>Г</v>
      </c>
      <c r="D19" s="44" t="s">
        <v>51</v>
      </c>
      <c r="E19" s="44" t="s">
        <v>51</v>
      </c>
      <c r="F19" s="58" t="s">
        <v>51</v>
      </c>
      <c r="G19" s="58" t="s">
        <v>51</v>
      </c>
      <c r="H19" s="58" t="s">
        <v>51</v>
      </c>
      <c r="I19" s="58" t="s">
        <v>51</v>
      </c>
      <c r="J19" s="58" t="s">
        <v>51</v>
      </c>
      <c r="K19" s="44" t="s">
        <v>51</v>
      </c>
      <c r="L19" s="44" t="s">
        <v>51</v>
      </c>
      <c r="M19" s="58" t="s">
        <v>51</v>
      </c>
      <c r="N19" s="58" t="s">
        <v>51</v>
      </c>
      <c r="O19" s="58" t="s">
        <v>51</v>
      </c>
      <c r="P19" s="58" t="s">
        <v>51</v>
      </c>
      <c r="Q19" s="58" t="s">
        <v>51</v>
      </c>
      <c r="R19" s="44" t="s">
        <v>51</v>
      </c>
      <c r="S19" s="44" t="s">
        <v>51</v>
      </c>
      <c r="T19" s="58" t="s">
        <v>51</v>
      </c>
      <c r="U19" s="58" t="s">
        <v>51</v>
      </c>
      <c r="V19" s="58" t="s">
        <v>51</v>
      </c>
      <c r="W19" s="58" t="s">
        <v>51</v>
      </c>
      <c r="X19" s="59" t="s">
        <v>51</v>
      </c>
      <c r="Y19" s="60" t="s">
        <v>51</v>
      </c>
      <c r="Z19" s="60" t="s">
        <v>51</v>
      </c>
      <c r="AA19" s="59" t="s">
        <v>51</v>
      </c>
      <c r="AB19" s="59" t="s">
        <v>51</v>
      </c>
      <c r="AC19" s="59" t="s">
        <v>51</v>
      </c>
      <c r="AD19" s="58" t="s">
        <v>51</v>
      </c>
      <c r="AE19" s="59" t="s">
        <v>51</v>
      </c>
      <c r="AF19" s="60" t="s">
        <v>51</v>
      </c>
      <c r="AG19" s="60" t="s">
        <v>51</v>
      </c>
      <c r="AH19" s="59" t="s">
        <v>51</v>
      </c>
      <c r="AI19" s="58" t="s">
        <v>51</v>
      </c>
      <c r="AJ19" s="58" t="s">
        <v>51</v>
      </c>
      <c r="AK19" s="58" t="s">
        <v>51</v>
      </c>
      <c r="AL19" s="58" t="s">
        <v>51</v>
      </c>
    </row>
    <row r="20" spans="1:38" ht="31.5" x14ac:dyDescent="0.25">
      <c r="A20" s="37" t="str">
        <f>'Таблица № 2'!A19</f>
        <v>1.1</v>
      </c>
      <c r="B20" s="57" t="str">
        <f>'Таблица № 2'!B19</f>
        <v>Технологическое присоединение (подключение), всего, в том числе:</v>
      </c>
      <c r="C20" s="20" t="str">
        <f>'Таблица № 2'!C19</f>
        <v>Г</v>
      </c>
      <c r="D20" s="44" t="s">
        <v>51</v>
      </c>
      <c r="E20" s="44" t="s">
        <v>51</v>
      </c>
      <c r="F20" s="58" t="s">
        <v>51</v>
      </c>
      <c r="G20" s="58" t="s">
        <v>51</v>
      </c>
      <c r="H20" s="58" t="s">
        <v>51</v>
      </c>
      <c r="I20" s="58" t="s">
        <v>51</v>
      </c>
      <c r="J20" s="58" t="s">
        <v>51</v>
      </c>
      <c r="K20" s="44" t="s">
        <v>51</v>
      </c>
      <c r="L20" s="44" t="s">
        <v>51</v>
      </c>
      <c r="M20" s="58" t="s">
        <v>51</v>
      </c>
      <c r="N20" s="58" t="s">
        <v>51</v>
      </c>
      <c r="O20" s="58" t="s">
        <v>51</v>
      </c>
      <c r="P20" s="58" t="s">
        <v>51</v>
      </c>
      <c r="Q20" s="58" t="s">
        <v>51</v>
      </c>
      <c r="R20" s="44" t="s">
        <v>51</v>
      </c>
      <c r="S20" s="44" t="s">
        <v>51</v>
      </c>
      <c r="T20" s="58" t="s">
        <v>51</v>
      </c>
      <c r="U20" s="58" t="s">
        <v>51</v>
      </c>
      <c r="V20" s="58" t="s">
        <v>51</v>
      </c>
      <c r="W20" s="58" t="s">
        <v>51</v>
      </c>
      <c r="X20" s="59" t="s">
        <v>51</v>
      </c>
      <c r="Y20" s="60" t="s">
        <v>51</v>
      </c>
      <c r="Z20" s="60" t="s">
        <v>51</v>
      </c>
      <c r="AA20" s="59" t="s">
        <v>51</v>
      </c>
      <c r="AB20" s="59" t="s">
        <v>51</v>
      </c>
      <c r="AC20" s="59" t="s">
        <v>51</v>
      </c>
      <c r="AD20" s="58" t="s">
        <v>51</v>
      </c>
      <c r="AE20" s="59" t="s">
        <v>51</v>
      </c>
      <c r="AF20" s="60" t="s">
        <v>51</v>
      </c>
      <c r="AG20" s="60" t="s">
        <v>51</v>
      </c>
      <c r="AH20" s="59" t="s">
        <v>51</v>
      </c>
      <c r="AI20" s="58" t="s">
        <v>51</v>
      </c>
      <c r="AJ20" s="58" t="s">
        <v>51</v>
      </c>
      <c r="AK20" s="58" t="s">
        <v>51</v>
      </c>
      <c r="AL20" s="58" t="s">
        <v>51</v>
      </c>
    </row>
    <row r="21" spans="1:38" ht="94.5" x14ac:dyDescent="0.25">
      <c r="A21" s="37" t="str">
        <f>'Таблица № 2'!A20</f>
        <v>1.1.1</v>
      </c>
      <c r="B21" s="57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0" t="str">
        <f>'Таблица № 2'!C20</f>
        <v>Г</v>
      </c>
      <c r="D21" s="44" t="s">
        <v>51</v>
      </c>
      <c r="E21" s="44" t="s">
        <v>51</v>
      </c>
      <c r="F21" s="58" t="s">
        <v>51</v>
      </c>
      <c r="G21" s="58" t="s">
        <v>51</v>
      </c>
      <c r="H21" s="58" t="s">
        <v>51</v>
      </c>
      <c r="I21" s="58" t="s">
        <v>51</v>
      </c>
      <c r="J21" s="58" t="s">
        <v>51</v>
      </c>
      <c r="K21" s="44" t="s">
        <v>51</v>
      </c>
      <c r="L21" s="44" t="s">
        <v>51</v>
      </c>
      <c r="M21" s="58" t="s">
        <v>51</v>
      </c>
      <c r="N21" s="58" t="s">
        <v>51</v>
      </c>
      <c r="O21" s="58" t="s">
        <v>51</v>
      </c>
      <c r="P21" s="58" t="s">
        <v>51</v>
      </c>
      <c r="Q21" s="58" t="s">
        <v>51</v>
      </c>
      <c r="R21" s="44" t="s">
        <v>51</v>
      </c>
      <c r="S21" s="44" t="s">
        <v>51</v>
      </c>
      <c r="T21" s="58" t="s">
        <v>51</v>
      </c>
      <c r="U21" s="58" t="s">
        <v>51</v>
      </c>
      <c r="V21" s="58" t="s">
        <v>51</v>
      </c>
      <c r="W21" s="58" t="s">
        <v>51</v>
      </c>
      <c r="X21" s="59" t="s">
        <v>51</v>
      </c>
      <c r="Y21" s="60" t="s">
        <v>51</v>
      </c>
      <c r="Z21" s="60" t="s">
        <v>51</v>
      </c>
      <c r="AA21" s="59" t="s">
        <v>51</v>
      </c>
      <c r="AB21" s="59" t="s">
        <v>51</v>
      </c>
      <c r="AC21" s="59" t="s">
        <v>51</v>
      </c>
      <c r="AD21" s="58" t="s">
        <v>51</v>
      </c>
      <c r="AE21" s="59" t="s">
        <v>51</v>
      </c>
      <c r="AF21" s="60" t="s">
        <v>51</v>
      </c>
      <c r="AG21" s="60" t="s">
        <v>51</v>
      </c>
      <c r="AH21" s="59" t="s">
        <v>51</v>
      </c>
      <c r="AI21" s="58" t="s">
        <v>51</v>
      </c>
      <c r="AJ21" s="58" t="s">
        <v>51</v>
      </c>
      <c r="AK21" s="58" t="s">
        <v>51</v>
      </c>
      <c r="AL21" s="58" t="s">
        <v>51</v>
      </c>
    </row>
    <row r="22" spans="1:38" ht="31.5" x14ac:dyDescent="0.25">
      <c r="A22" s="37" t="str">
        <f>'Таблица № 2'!A21</f>
        <v>1.1.1.1</v>
      </c>
      <c r="B22" s="57" t="str">
        <f>'Таблица № 2'!B21</f>
        <v>Наименование объекта по производству электрической энергии, всего, в том числе:</v>
      </c>
      <c r="C22" s="20" t="str">
        <f>'Таблица № 2'!C21</f>
        <v>Г</v>
      </c>
      <c r="D22" s="44" t="s">
        <v>51</v>
      </c>
      <c r="E22" s="44" t="s">
        <v>51</v>
      </c>
      <c r="F22" s="58" t="s">
        <v>51</v>
      </c>
      <c r="G22" s="58" t="s">
        <v>51</v>
      </c>
      <c r="H22" s="58" t="s">
        <v>51</v>
      </c>
      <c r="I22" s="58" t="s">
        <v>51</v>
      </c>
      <c r="J22" s="58" t="s">
        <v>51</v>
      </c>
      <c r="K22" s="44" t="s">
        <v>51</v>
      </c>
      <c r="L22" s="44" t="s">
        <v>51</v>
      </c>
      <c r="M22" s="58" t="s">
        <v>51</v>
      </c>
      <c r="N22" s="58" t="s">
        <v>51</v>
      </c>
      <c r="O22" s="58" t="s">
        <v>51</v>
      </c>
      <c r="P22" s="58" t="s">
        <v>51</v>
      </c>
      <c r="Q22" s="58" t="s">
        <v>51</v>
      </c>
      <c r="R22" s="44" t="s">
        <v>51</v>
      </c>
      <c r="S22" s="44" t="s">
        <v>51</v>
      </c>
      <c r="T22" s="58" t="s">
        <v>51</v>
      </c>
      <c r="U22" s="58" t="s">
        <v>51</v>
      </c>
      <c r="V22" s="58" t="s">
        <v>51</v>
      </c>
      <c r="W22" s="58" t="s">
        <v>51</v>
      </c>
      <c r="X22" s="59" t="s">
        <v>51</v>
      </c>
      <c r="Y22" s="30" t="s">
        <v>51</v>
      </c>
      <c r="Z22" s="30" t="s">
        <v>51</v>
      </c>
      <c r="AA22" s="59" t="s">
        <v>51</v>
      </c>
      <c r="AB22" s="59" t="s">
        <v>51</v>
      </c>
      <c r="AC22" s="59" t="s">
        <v>51</v>
      </c>
      <c r="AD22" s="58" t="s">
        <v>51</v>
      </c>
      <c r="AE22" s="59" t="s">
        <v>51</v>
      </c>
      <c r="AF22" s="30" t="s">
        <v>51</v>
      </c>
      <c r="AG22" s="30" t="s">
        <v>51</v>
      </c>
      <c r="AH22" s="59" t="s">
        <v>51</v>
      </c>
      <c r="AI22" s="58" t="s">
        <v>51</v>
      </c>
      <c r="AJ22" s="58" t="s">
        <v>51</v>
      </c>
      <c r="AK22" s="58" t="s">
        <v>51</v>
      </c>
      <c r="AL22" s="58" t="s">
        <v>51</v>
      </c>
    </row>
    <row r="23" spans="1:38" ht="31.5" x14ac:dyDescent="0.25">
      <c r="A23" s="37" t="str">
        <f>'Таблица № 2'!A22</f>
        <v>1.1.1.2</v>
      </c>
      <c r="B23" s="57" t="str">
        <f>'Таблица № 2'!B22</f>
        <v>Наименование объекта по производству электрической энергии, всего, в том числе:</v>
      </c>
      <c r="C23" s="20" t="str">
        <f>'Таблица № 2'!C22</f>
        <v>Г</v>
      </c>
      <c r="D23" s="44" t="s">
        <v>51</v>
      </c>
      <c r="E23" s="44" t="s">
        <v>51</v>
      </c>
      <c r="F23" s="58" t="s">
        <v>51</v>
      </c>
      <c r="G23" s="58" t="s">
        <v>51</v>
      </c>
      <c r="H23" s="58" t="s">
        <v>51</v>
      </c>
      <c r="I23" s="58" t="s">
        <v>51</v>
      </c>
      <c r="J23" s="58" t="s">
        <v>51</v>
      </c>
      <c r="K23" s="44" t="s">
        <v>51</v>
      </c>
      <c r="L23" s="44" t="s">
        <v>51</v>
      </c>
      <c r="M23" s="58" t="s">
        <v>51</v>
      </c>
      <c r="N23" s="58" t="s">
        <v>51</v>
      </c>
      <c r="O23" s="58" t="s">
        <v>51</v>
      </c>
      <c r="P23" s="58" t="s">
        <v>51</v>
      </c>
      <c r="Q23" s="58" t="s">
        <v>51</v>
      </c>
      <c r="R23" s="44" t="s">
        <v>51</v>
      </c>
      <c r="S23" s="44" t="s">
        <v>51</v>
      </c>
      <c r="T23" s="58" t="s">
        <v>51</v>
      </c>
      <c r="U23" s="58" t="s">
        <v>51</v>
      </c>
      <c r="V23" s="58" t="s">
        <v>51</v>
      </c>
      <c r="W23" s="58" t="s">
        <v>51</v>
      </c>
      <c r="X23" s="59" t="s">
        <v>51</v>
      </c>
      <c r="Y23" s="60" t="s">
        <v>51</v>
      </c>
      <c r="Z23" s="60" t="s">
        <v>51</v>
      </c>
      <c r="AA23" s="59" t="s">
        <v>51</v>
      </c>
      <c r="AB23" s="59" t="s">
        <v>51</v>
      </c>
      <c r="AC23" s="59" t="s">
        <v>51</v>
      </c>
      <c r="AD23" s="58" t="s">
        <v>51</v>
      </c>
      <c r="AE23" s="59" t="s">
        <v>51</v>
      </c>
      <c r="AF23" s="60" t="s">
        <v>51</v>
      </c>
      <c r="AG23" s="60" t="s">
        <v>51</v>
      </c>
      <c r="AH23" s="59" t="s">
        <v>51</v>
      </c>
      <c r="AI23" s="58" t="s">
        <v>51</v>
      </c>
      <c r="AJ23" s="58" t="s">
        <v>51</v>
      </c>
      <c r="AK23" s="58" t="s">
        <v>51</v>
      </c>
      <c r="AL23" s="58" t="s">
        <v>51</v>
      </c>
    </row>
    <row r="24" spans="1:38" ht="47.25" x14ac:dyDescent="0.25">
      <c r="A24" s="37" t="str">
        <f>'Таблица № 2'!A23</f>
        <v>1.1.2</v>
      </c>
      <c r="B24" s="57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0" t="str">
        <f>'Таблица № 2'!C23</f>
        <v>Г</v>
      </c>
      <c r="D24" s="44" t="s">
        <v>51</v>
      </c>
      <c r="E24" s="44" t="s">
        <v>51</v>
      </c>
      <c r="F24" s="58" t="s">
        <v>51</v>
      </c>
      <c r="G24" s="58" t="s">
        <v>51</v>
      </c>
      <c r="H24" s="58" t="s">
        <v>51</v>
      </c>
      <c r="I24" s="58" t="s">
        <v>51</v>
      </c>
      <c r="J24" s="58" t="s">
        <v>51</v>
      </c>
      <c r="K24" s="44" t="s">
        <v>51</v>
      </c>
      <c r="L24" s="44" t="s">
        <v>51</v>
      </c>
      <c r="M24" s="58" t="s">
        <v>51</v>
      </c>
      <c r="N24" s="58" t="s">
        <v>51</v>
      </c>
      <c r="O24" s="58" t="s">
        <v>51</v>
      </c>
      <c r="P24" s="58" t="s">
        <v>51</v>
      </c>
      <c r="Q24" s="58" t="s">
        <v>51</v>
      </c>
      <c r="R24" s="44" t="s">
        <v>51</v>
      </c>
      <c r="S24" s="44" t="s">
        <v>51</v>
      </c>
      <c r="T24" s="58" t="s">
        <v>51</v>
      </c>
      <c r="U24" s="58" t="s">
        <v>51</v>
      </c>
      <c r="V24" s="58" t="s">
        <v>51</v>
      </c>
      <c r="W24" s="58" t="s">
        <v>51</v>
      </c>
      <c r="X24" s="59" t="s">
        <v>51</v>
      </c>
      <c r="Y24" s="30" t="s">
        <v>51</v>
      </c>
      <c r="Z24" s="30" t="s">
        <v>51</v>
      </c>
      <c r="AA24" s="59" t="s">
        <v>51</v>
      </c>
      <c r="AB24" s="59" t="s">
        <v>51</v>
      </c>
      <c r="AC24" s="59" t="s">
        <v>51</v>
      </c>
      <c r="AD24" s="58" t="s">
        <v>51</v>
      </c>
      <c r="AE24" s="59" t="s">
        <v>51</v>
      </c>
      <c r="AF24" s="30" t="s">
        <v>51</v>
      </c>
      <c r="AG24" s="30" t="s">
        <v>51</v>
      </c>
      <c r="AH24" s="59" t="s">
        <v>51</v>
      </c>
      <c r="AI24" s="58" t="s">
        <v>51</v>
      </c>
      <c r="AJ24" s="58" t="s">
        <v>51</v>
      </c>
      <c r="AK24" s="58" t="s">
        <v>51</v>
      </c>
      <c r="AL24" s="58" t="s">
        <v>51</v>
      </c>
    </row>
    <row r="25" spans="1:38" ht="31.5" x14ac:dyDescent="0.25">
      <c r="A25" s="37" t="str">
        <f>'Таблица № 2'!A24</f>
        <v>1.1.2.1</v>
      </c>
      <c r="B25" s="57" t="str">
        <f>'Таблица № 2'!B24</f>
        <v>Наименование объекта по производству электрической энергии,  всего, в том числе:</v>
      </c>
      <c r="C25" s="20" t="str">
        <f>'Таблица № 2'!C24</f>
        <v>Г</v>
      </c>
      <c r="D25" s="44" t="s">
        <v>51</v>
      </c>
      <c r="E25" s="44" t="s">
        <v>51</v>
      </c>
      <c r="F25" s="58" t="s">
        <v>51</v>
      </c>
      <c r="G25" s="58" t="s">
        <v>51</v>
      </c>
      <c r="H25" s="58" t="s">
        <v>51</v>
      </c>
      <c r="I25" s="58" t="s">
        <v>51</v>
      </c>
      <c r="J25" s="58" t="s">
        <v>51</v>
      </c>
      <c r="K25" s="44" t="s">
        <v>51</v>
      </c>
      <c r="L25" s="44" t="s">
        <v>51</v>
      </c>
      <c r="M25" s="58" t="s">
        <v>51</v>
      </c>
      <c r="N25" s="58" t="s">
        <v>51</v>
      </c>
      <c r="O25" s="58" t="s">
        <v>51</v>
      </c>
      <c r="P25" s="58" t="s">
        <v>51</v>
      </c>
      <c r="Q25" s="58" t="s">
        <v>51</v>
      </c>
      <c r="R25" s="44" t="s">
        <v>51</v>
      </c>
      <c r="S25" s="44" t="s">
        <v>51</v>
      </c>
      <c r="T25" s="58" t="s">
        <v>51</v>
      </c>
      <c r="U25" s="58" t="s">
        <v>51</v>
      </c>
      <c r="V25" s="58" t="s">
        <v>51</v>
      </c>
      <c r="W25" s="58" t="s">
        <v>51</v>
      </c>
      <c r="X25" s="59" t="s">
        <v>51</v>
      </c>
      <c r="Y25" s="60" t="s">
        <v>51</v>
      </c>
      <c r="Z25" s="60" t="s">
        <v>51</v>
      </c>
      <c r="AA25" s="59" t="s">
        <v>51</v>
      </c>
      <c r="AB25" s="59" t="s">
        <v>51</v>
      </c>
      <c r="AC25" s="59" t="s">
        <v>51</v>
      </c>
      <c r="AD25" s="58" t="s">
        <v>51</v>
      </c>
      <c r="AE25" s="59" t="s">
        <v>51</v>
      </c>
      <c r="AF25" s="60" t="s">
        <v>51</v>
      </c>
      <c r="AG25" s="60" t="s">
        <v>51</v>
      </c>
      <c r="AH25" s="59" t="s">
        <v>51</v>
      </c>
      <c r="AI25" s="58" t="s">
        <v>51</v>
      </c>
      <c r="AJ25" s="58" t="s">
        <v>51</v>
      </c>
      <c r="AK25" s="58" t="s">
        <v>51</v>
      </c>
      <c r="AL25" s="58" t="s">
        <v>51</v>
      </c>
    </row>
    <row r="26" spans="1:38" ht="31.5" x14ac:dyDescent="0.25">
      <c r="A26" s="37" t="str">
        <f>'Таблица № 2'!A25</f>
        <v>1.1.2.2</v>
      </c>
      <c r="B26" s="57" t="str">
        <f>'Таблица № 2'!B25</f>
        <v>Наименование объекта по производству электрической энергии, всего, в том числе:</v>
      </c>
      <c r="C26" s="20" t="str">
        <f>'Таблица № 2'!C25</f>
        <v>Г</v>
      </c>
      <c r="D26" s="44" t="s">
        <v>51</v>
      </c>
      <c r="E26" s="44" t="s">
        <v>51</v>
      </c>
      <c r="F26" s="58" t="s">
        <v>51</v>
      </c>
      <c r="G26" s="58" t="s">
        <v>51</v>
      </c>
      <c r="H26" s="58" t="s">
        <v>51</v>
      </c>
      <c r="I26" s="58" t="s">
        <v>51</v>
      </c>
      <c r="J26" s="58" t="s">
        <v>51</v>
      </c>
      <c r="K26" s="44" t="s">
        <v>51</v>
      </c>
      <c r="L26" s="44" t="s">
        <v>51</v>
      </c>
      <c r="M26" s="58" t="s">
        <v>51</v>
      </c>
      <c r="N26" s="58" t="s">
        <v>51</v>
      </c>
      <c r="O26" s="58" t="s">
        <v>51</v>
      </c>
      <c r="P26" s="58" t="s">
        <v>51</v>
      </c>
      <c r="Q26" s="58" t="s">
        <v>51</v>
      </c>
      <c r="R26" s="44" t="s">
        <v>51</v>
      </c>
      <c r="S26" s="44" t="s">
        <v>51</v>
      </c>
      <c r="T26" s="58" t="s">
        <v>51</v>
      </c>
      <c r="U26" s="58" t="s">
        <v>51</v>
      </c>
      <c r="V26" s="58" t="s">
        <v>51</v>
      </c>
      <c r="W26" s="58" t="s">
        <v>51</v>
      </c>
      <c r="X26" s="59" t="s">
        <v>51</v>
      </c>
      <c r="Y26" s="60" t="s">
        <v>51</v>
      </c>
      <c r="Z26" s="60" t="s">
        <v>51</v>
      </c>
      <c r="AA26" s="59" t="s">
        <v>51</v>
      </c>
      <c r="AB26" s="59" t="s">
        <v>51</v>
      </c>
      <c r="AC26" s="59" t="s">
        <v>51</v>
      </c>
      <c r="AD26" s="58" t="s">
        <v>51</v>
      </c>
      <c r="AE26" s="59" t="s">
        <v>51</v>
      </c>
      <c r="AF26" s="60" t="s">
        <v>51</v>
      </c>
      <c r="AG26" s="60" t="s">
        <v>51</v>
      </c>
      <c r="AH26" s="59" t="s">
        <v>51</v>
      </c>
      <c r="AI26" s="58" t="s">
        <v>51</v>
      </c>
      <c r="AJ26" s="58" t="s">
        <v>51</v>
      </c>
      <c r="AK26" s="58" t="s">
        <v>51</v>
      </c>
      <c r="AL26" s="58" t="s">
        <v>51</v>
      </c>
    </row>
    <row r="27" spans="1:38" ht="47.25" x14ac:dyDescent="0.25">
      <c r="A27" s="37" t="str">
        <f>'Таблица № 2'!A26</f>
        <v>1.1.3</v>
      </c>
      <c r="B27" s="57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0" t="str">
        <f>'Таблица № 2'!C26</f>
        <v>Г</v>
      </c>
      <c r="D27" s="44" t="s">
        <v>51</v>
      </c>
      <c r="E27" s="44" t="s">
        <v>51</v>
      </c>
      <c r="F27" s="58" t="s">
        <v>51</v>
      </c>
      <c r="G27" s="58" t="s">
        <v>51</v>
      </c>
      <c r="H27" s="58" t="s">
        <v>51</v>
      </c>
      <c r="I27" s="58" t="s">
        <v>51</v>
      </c>
      <c r="J27" s="58" t="s">
        <v>51</v>
      </c>
      <c r="K27" s="44" t="s">
        <v>51</v>
      </c>
      <c r="L27" s="44" t="s">
        <v>51</v>
      </c>
      <c r="M27" s="58" t="s">
        <v>51</v>
      </c>
      <c r="N27" s="58" t="s">
        <v>51</v>
      </c>
      <c r="O27" s="58" t="s">
        <v>51</v>
      </c>
      <c r="P27" s="58" t="s">
        <v>51</v>
      </c>
      <c r="Q27" s="58" t="s">
        <v>51</v>
      </c>
      <c r="R27" s="44" t="s">
        <v>51</v>
      </c>
      <c r="S27" s="44" t="s">
        <v>51</v>
      </c>
      <c r="T27" s="58" t="s">
        <v>51</v>
      </c>
      <c r="U27" s="58" t="s">
        <v>51</v>
      </c>
      <c r="V27" s="58" t="s">
        <v>51</v>
      </c>
      <c r="W27" s="58" t="s">
        <v>51</v>
      </c>
      <c r="X27" s="59" t="s">
        <v>51</v>
      </c>
      <c r="Y27" s="60" t="s">
        <v>51</v>
      </c>
      <c r="Z27" s="60" t="s">
        <v>51</v>
      </c>
      <c r="AA27" s="59" t="s">
        <v>51</v>
      </c>
      <c r="AB27" s="59" t="s">
        <v>51</v>
      </c>
      <c r="AC27" s="59" t="s">
        <v>51</v>
      </c>
      <c r="AD27" s="58" t="s">
        <v>51</v>
      </c>
      <c r="AE27" s="59" t="s">
        <v>51</v>
      </c>
      <c r="AF27" s="60" t="s">
        <v>51</v>
      </c>
      <c r="AG27" s="60" t="s">
        <v>51</v>
      </c>
      <c r="AH27" s="59" t="s">
        <v>51</v>
      </c>
      <c r="AI27" s="58" t="s">
        <v>51</v>
      </c>
      <c r="AJ27" s="58" t="s">
        <v>51</v>
      </c>
      <c r="AK27" s="58" t="s">
        <v>51</v>
      </c>
      <c r="AL27" s="58" t="s">
        <v>51</v>
      </c>
    </row>
    <row r="28" spans="1:38" ht="63" x14ac:dyDescent="0.25">
      <c r="A28" s="37" t="str">
        <f>'Таблица № 2'!A27</f>
        <v>1.1.3.1</v>
      </c>
      <c r="B28" s="57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0" t="str">
        <f>'Таблица № 2'!C27</f>
        <v>Г</v>
      </c>
      <c r="D28" s="44" t="s">
        <v>51</v>
      </c>
      <c r="E28" s="44" t="s">
        <v>51</v>
      </c>
      <c r="F28" s="58" t="s">
        <v>51</v>
      </c>
      <c r="G28" s="58" t="s">
        <v>51</v>
      </c>
      <c r="H28" s="58" t="s">
        <v>51</v>
      </c>
      <c r="I28" s="58" t="s">
        <v>51</v>
      </c>
      <c r="J28" s="58" t="s">
        <v>51</v>
      </c>
      <c r="K28" s="44" t="s">
        <v>51</v>
      </c>
      <c r="L28" s="44" t="s">
        <v>51</v>
      </c>
      <c r="M28" s="58" t="s">
        <v>51</v>
      </c>
      <c r="N28" s="58" t="s">
        <v>51</v>
      </c>
      <c r="O28" s="58" t="s">
        <v>51</v>
      </c>
      <c r="P28" s="58" t="s">
        <v>51</v>
      </c>
      <c r="Q28" s="58" t="s">
        <v>51</v>
      </c>
      <c r="R28" s="44" t="s">
        <v>51</v>
      </c>
      <c r="S28" s="44" t="s">
        <v>51</v>
      </c>
      <c r="T28" s="58" t="s">
        <v>51</v>
      </c>
      <c r="U28" s="58" t="s">
        <v>51</v>
      </c>
      <c r="V28" s="58" t="s">
        <v>51</v>
      </c>
      <c r="W28" s="58" t="s">
        <v>51</v>
      </c>
      <c r="X28" s="59" t="s">
        <v>51</v>
      </c>
      <c r="Y28" s="60" t="s">
        <v>51</v>
      </c>
      <c r="Z28" s="60" t="s">
        <v>51</v>
      </c>
      <c r="AA28" s="59" t="s">
        <v>51</v>
      </c>
      <c r="AB28" s="59" t="s">
        <v>51</v>
      </c>
      <c r="AC28" s="59" t="s">
        <v>51</v>
      </c>
      <c r="AD28" s="58" t="s">
        <v>51</v>
      </c>
      <c r="AE28" s="59" t="s">
        <v>51</v>
      </c>
      <c r="AF28" s="60" t="s">
        <v>51</v>
      </c>
      <c r="AG28" s="60" t="s">
        <v>51</v>
      </c>
      <c r="AH28" s="59" t="s">
        <v>51</v>
      </c>
      <c r="AI28" s="58" t="s">
        <v>51</v>
      </c>
      <c r="AJ28" s="58" t="s">
        <v>51</v>
      </c>
      <c r="AK28" s="58" t="s">
        <v>51</v>
      </c>
      <c r="AL28" s="58" t="s">
        <v>51</v>
      </c>
    </row>
    <row r="29" spans="1:38" ht="78.75" x14ac:dyDescent="0.25">
      <c r="A29" s="37" t="str">
        <f>'Таблица № 2'!A28</f>
        <v>1.1.3.2</v>
      </c>
      <c r="B29" s="57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0" t="str">
        <f>'Таблица № 2'!C28</f>
        <v>Г</v>
      </c>
      <c r="D29" s="44" t="s">
        <v>51</v>
      </c>
      <c r="E29" s="44" t="s">
        <v>51</v>
      </c>
      <c r="F29" s="58" t="s">
        <v>51</v>
      </c>
      <c r="G29" s="58" t="s">
        <v>51</v>
      </c>
      <c r="H29" s="58" t="s">
        <v>51</v>
      </c>
      <c r="I29" s="58" t="s">
        <v>51</v>
      </c>
      <c r="J29" s="58" t="s">
        <v>51</v>
      </c>
      <c r="K29" s="44" t="s">
        <v>51</v>
      </c>
      <c r="L29" s="44" t="s">
        <v>51</v>
      </c>
      <c r="M29" s="58" t="s">
        <v>51</v>
      </c>
      <c r="N29" s="58" t="s">
        <v>51</v>
      </c>
      <c r="O29" s="58" t="s">
        <v>51</v>
      </c>
      <c r="P29" s="58" t="s">
        <v>51</v>
      </c>
      <c r="Q29" s="58" t="s">
        <v>51</v>
      </c>
      <c r="R29" s="44" t="s">
        <v>51</v>
      </c>
      <c r="S29" s="44" t="s">
        <v>51</v>
      </c>
      <c r="T29" s="58" t="s">
        <v>51</v>
      </c>
      <c r="U29" s="58" t="s">
        <v>51</v>
      </c>
      <c r="V29" s="58" t="s">
        <v>51</v>
      </c>
      <c r="W29" s="58" t="s">
        <v>51</v>
      </c>
      <c r="X29" s="59" t="s">
        <v>51</v>
      </c>
      <c r="Y29" s="60" t="s">
        <v>51</v>
      </c>
      <c r="Z29" s="60" t="s">
        <v>51</v>
      </c>
      <c r="AA29" s="59" t="s">
        <v>51</v>
      </c>
      <c r="AB29" s="59" t="s">
        <v>51</v>
      </c>
      <c r="AC29" s="59" t="s">
        <v>51</v>
      </c>
      <c r="AD29" s="58" t="s">
        <v>51</v>
      </c>
      <c r="AE29" s="59" t="s">
        <v>51</v>
      </c>
      <c r="AF29" s="60" t="s">
        <v>51</v>
      </c>
      <c r="AG29" s="60" t="s">
        <v>51</v>
      </c>
      <c r="AH29" s="59" t="s">
        <v>51</v>
      </c>
      <c r="AI29" s="58" t="s">
        <v>51</v>
      </c>
      <c r="AJ29" s="58" t="s">
        <v>51</v>
      </c>
      <c r="AK29" s="58" t="s">
        <v>51</v>
      </c>
      <c r="AL29" s="58" t="s">
        <v>51</v>
      </c>
    </row>
    <row r="30" spans="1:38" ht="63" x14ac:dyDescent="0.25">
      <c r="A30" s="37" t="str">
        <f>'Таблица № 2'!A29</f>
        <v>1.1.3.3</v>
      </c>
      <c r="B30" s="38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44" t="s">
        <v>51</v>
      </c>
      <c r="E30" s="44" t="s">
        <v>51</v>
      </c>
      <c r="F30" s="58" t="s">
        <v>51</v>
      </c>
      <c r="G30" s="58" t="s">
        <v>51</v>
      </c>
      <c r="H30" s="58" t="s">
        <v>51</v>
      </c>
      <c r="I30" s="58" t="s">
        <v>51</v>
      </c>
      <c r="J30" s="58" t="s">
        <v>51</v>
      </c>
      <c r="K30" s="44" t="s">
        <v>51</v>
      </c>
      <c r="L30" s="44" t="s">
        <v>51</v>
      </c>
      <c r="M30" s="58" t="s">
        <v>51</v>
      </c>
      <c r="N30" s="58" t="s">
        <v>51</v>
      </c>
      <c r="O30" s="58" t="s">
        <v>51</v>
      </c>
      <c r="P30" s="58" t="s">
        <v>51</v>
      </c>
      <c r="Q30" s="58" t="s">
        <v>51</v>
      </c>
      <c r="R30" s="44" t="s">
        <v>51</v>
      </c>
      <c r="S30" s="44" t="s">
        <v>51</v>
      </c>
      <c r="T30" s="58" t="s">
        <v>51</v>
      </c>
      <c r="U30" s="58" t="s">
        <v>51</v>
      </c>
      <c r="V30" s="59" t="s">
        <v>51</v>
      </c>
      <c r="W30" s="58" t="s">
        <v>51</v>
      </c>
      <c r="X30" s="59" t="s">
        <v>51</v>
      </c>
      <c r="Y30" s="60" t="s">
        <v>51</v>
      </c>
      <c r="Z30" s="60" t="s">
        <v>51</v>
      </c>
      <c r="AA30" s="59" t="s">
        <v>51</v>
      </c>
      <c r="AB30" s="59" t="s">
        <v>51</v>
      </c>
      <c r="AC30" s="59" t="s">
        <v>51</v>
      </c>
      <c r="AD30" s="58" t="s">
        <v>51</v>
      </c>
      <c r="AE30" s="59" t="s">
        <v>51</v>
      </c>
      <c r="AF30" s="60" t="s">
        <v>51</v>
      </c>
      <c r="AG30" s="60" t="s">
        <v>51</v>
      </c>
      <c r="AH30" s="59" t="s">
        <v>51</v>
      </c>
      <c r="AI30" s="58" t="s">
        <v>51</v>
      </c>
      <c r="AJ30" s="58" t="s">
        <v>51</v>
      </c>
      <c r="AK30" s="58" t="s">
        <v>51</v>
      </c>
      <c r="AL30" s="58" t="s">
        <v>51</v>
      </c>
    </row>
    <row r="31" spans="1:38" ht="78.75" x14ac:dyDescent="0.25">
      <c r="A31" s="37" t="str">
        <f>'Таблица № 2'!A30</f>
        <v>1.1.3.4</v>
      </c>
      <c r="B31" s="38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44" t="s">
        <v>51</v>
      </c>
      <c r="E31" s="44" t="s">
        <v>51</v>
      </c>
      <c r="F31" s="58" t="s">
        <v>51</v>
      </c>
      <c r="G31" s="58" t="s">
        <v>51</v>
      </c>
      <c r="H31" s="58" t="s">
        <v>51</v>
      </c>
      <c r="I31" s="58" t="s">
        <v>51</v>
      </c>
      <c r="J31" s="58" t="s">
        <v>51</v>
      </c>
      <c r="K31" s="44" t="s">
        <v>51</v>
      </c>
      <c r="L31" s="44" t="s">
        <v>51</v>
      </c>
      <c r="M31" s="58" t="s">
        <v>51</v>
      </c>
      <c r="N31" s="58" t="s">
        <v>51</v>
      </c>
      <c r="O31" s="58" t="s">
        <v>51</v>
      </c>
      <c r="P31" s="58" t="s">
        <v>51</v>
      </c>
      <c r="Q31" s="58" t="s">
        <v>51</v>
      </c>
      <c r="R31" s="44" t="s">
        <v>51</v>
      </c>
      <c r="S31" s="44" t="s">
        <v>51</v>
      </c>
      <c r="T31" s="58" t="s">
        <v>51</v>
      </c>
      <c r="U31" s="58" t="s">
        <v>51</v>
      </c>
      <c r="V31" s="59" t="s">
        <v>51</v>
      </c>
      <c r="W31" s="58" t="s">
        <v>51</v>
      </c>
      <c r="X31" s="59" t="s">
        <v>51</v>
      </c>
      <c r="Y31" s="60" t="s">
        <v>51</v>
      </c>
      <c r="Z31" s="60" t="s">
        <v>51</v>
      </c>
      <c r="AA31" s="59" t="s">
        <v>51</v>
      </c>
      <c r="AB31" s="59" t="s">
        <v>51</v>
      </c>
      <c r="AC31" s="59" t="s">
        <v>51</v>
      </c>
      <c r="AD31" s="58" t="s">
        <v>51</v>
      </c>
      <c r="AE31" s="59" t="s">
        <v>51</v>
      </c>
      <c r="AF31" s="60" t="s">
        <v>51</v>
      </c>
      <c r="AG31" s="60" t="s">
        <v>51</v>
      </c>
      <c r="AH31" s="59" t="s">
        <v>51</v>
      </c>
      <c r="AI31" s="58" t="s">
        <v>51</v>
      </c>
      <c r="AJ31" s="58" t="s">
        <v>51</v>
      </c>
      <c r="AK31" s="58" t="s">
        <v>51</v>
      </c>
      <c r="AL31" s="58" t="s">
        <v>51</v>
      </c>
    </row>
    <row r="32" spans="1:38" ht="78.75" x14ac:dyDescent="0.25">
      <c r="A32" s="37" t="str">
        <f>'Таблица № 2'!A31</f>
        <v>1.1.3.5</v>
      </c>
      <c r="B32" s="38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44" t="s">
        <v>51</v>
      </c>
      <c r="E32" s="44" t="s">
        <v>51</v>
      </c>
      <c r="F32" s="58" t="s">
        <v>51</v>
      </c>
      <c r="G32" s="58" t="s">
        <v>51</v>
      </c>
      <c r="H32" s="58" t="s">
        <v>51</v>
      </c>
      <c r="I32" s="58" t="s">
        <v>51</v>
      </c>
      <c r="J32" s="58" t="s">
        <v>51</v>
      </c>
      <c r="K32" s="44" t="s">
        <v>51</v>
      </c>
      <c r="L32" s="44" t="s">
        <v>51</v>
      </c>
      <c r="M32" s="58" t="s">
        <v>51</v>
      </c>
      <c r="N32" s="58" t="s">
        <v>51</v>
      </c>
      <c r="O32" s="58" t="s">
        <v>51</v>
      </c>
      <c r="P32" s="58" t="s">
        <v>51</v>
      </c>
      <c r="Q32" s="58" t="s">
        <v>51</v>
      </c>
      <c r="R32" s="44" t="s">
        <v>51</v>
      </c>
      <c r="S32" s="44" t="s">
        <v>51</v>
      </c>
      <c r="T32" s="58" t="s">
        <v>51</v>
      </c>
      <c r="U32" s="58" t="s">
        <v>51</v>
      </c>
      <c r="V32" s="59" t="s">
        <v>51</v>
      </c>
      <c r="W32" s="58" t="s">
        <v>51</v>
      </c>
      <c r="X32" s="59" t="s">
        <v>51</v>
      </c>
      <c r="Y32" s="60" t="s">
        <v>51</v>
      </c>
      <c r="Z32" s="60" t="s">
        <v>51</v>
      </c>
      <c r="AA32" s="59" t="s">
        <v>51</v>
      </c>
      <c r="AB32" s="59" t="s">
        <v>51</v>
      </c>
      <c r="AC32" s="59" t="s">
        <v>51</v>
      </c>
      <c r="AD32" s="58" t="s">
        <v>51</v>
      </c>
      <c r="AE32" s="59" t="s">
        <v>51</v>
      </c>
      <c r="AF32" s="60" t="s">
        <v>51</v>
      </c>
      <c r="AG32" s="60" t="s">
        <v>51</v>
      </c>
      <c r="AH32" s="59" t="s">
        <v>51</v>
      </c>
      <c r="AI32" s="58" t="s">
        <v>51</v>
      </c>
      <c r="AJ32" s="58" t="s">
        <v>51</v>
      </c>
      <c r="AK32" s="58" t="s">
        <v>51</v>
      </c>
      <c r="AL32" s="58" t="s">
        <v>51</v>
      </c>
    </row>
    <row r="33" spans="1:38" ht="31.5" x14ac:dyDescent="0.25">
      <c r="A33" s="37" t="str">
        <f>'Таблица № 2'!A32</f>
        <v>1.1.4</v>
      </c>
      <c r="B33" s="57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44" t="s">
        <v>51</v>
      </c>
      <c r="E33" s="44" t="s">
        <v>51</v>
      </c>
      <c r="F33" s="58" t="s">
        <v>51</v>
      </c>
      <c r="G33" s="58" t="s">
        <v>51</v>
      </c>
      <c r="H33" s="58" t="s">
        <v>51</v>
      </c>
      <c r="I33" s="58" t="s">
        <v>51</v>
      </c>
      <c r="J33" s="58" t="s">
        <v>51</v>
      </c>
      <c r="K33" s="44" t="s">
        <v>51</v>
      </c>
      <c r="L33" s="44" t="s">
        <v>51</v>
      </c>
      <c r="M33" s="58" t="s">
        <v>51</v>
      </c>
      <c r="N33" s="58" t="s">
        <v>51</v>
      </c>
      <c r="O33" s="58" t="s">
        <v>51</v>
      </c>
      <c r="P33" s="58" t="s">
        <v>51</v>
      </c>
      <c r="Q33" s="58" t="s">
        <v>51</v>
      </c>
      <c r="R33" s="44" t="s">
        <v>51</v>
      </c>
      <c r="S33" s="44" t="s">
        <v>51</v>
      </c>
      <c r="T33" s="58" t="s">
        <v>51</v>
      </c>
      <c r="U33" s="58" t="s">
        <v>51</v>
      </c>
      <c r="V33" s="59" t="s">
        <v>51</v>
      </c>
      <c r="W33" s="58" t="s">
        <v>51</v>
      </c>
      <c r="X33" s="59" t="s">
        <v>51</v>
      </c>
      <c r="Y33" s="30" t="s">
        <v>51</v>
      </c>
      <c r="Z33" s="30" t="s">
        <v>51</v>
      </c>
      <c r="AA33" s="59" t="s">
        <v>51</v>
      </c>
      <c r="AB33" s="59" t="s">
        <v>51</v>
      </c>
      <c r="AC33" s="59" t="s">
        <v>51</v>
      </c>
      <c r="AD33" s="58" t="s">
        <v>51</v>
      </c>
      <c r="AE33" s="59" t="s">
        <v>51</v>
      </c>
      <c r="AF33" s="30" t="s">
        <v>51</v>
      </c>
      <c r="AG33" s="30" t="s">
        <v>51</v>
      </c>
      <c r="AH33" s="59" t="s">
        <v>51</v>
      </c>
      <c r="AI33" s="58" t="s">
        <v>51</v>
      </c>
      <c r="AJ33" s="58" t="s">
        <v>51</v>
      </c>
      <c r="AK33" s="58" t="s">
        <v>51</v>
      </c>
      <c r="AL33" s="58" t="s">
        <v>51</v>
      </c>
    </row>
    <row r="34" spans="1:38" ht="63" x14ac:dyDescent="0.25">
      <c r="A34" s="37" t="str">
        <f>'Таблица № 2'!A33</f>
        <v>1.2</v>
      </c>
      <c r="B34" s="57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44" t="s">
        <v>51</v>
      </c>
      <c r="E34" s="44" t="s">
        <v>51</v>
      </c>
      <c r="F34" s="58" t="s">
        <v>51</v>
      </c>
      <c r="G34" s="58" t="s">
        <v>51</v>
      </c>
      <c r="H34" s="58" t="s">
        <v>51</v>
      </c>
      <c r="I34" s="58" t="s">
        <v>51</v>
      </c>
      <c r="J34" s="58" t="s">
        <v>51</v>
      </c>
      <c r="K34" s="44" t="s">
        <v>51</v>
      </c>
      <c r="L34" s="44" t="s">
        <v>51</v>
      </c>
      <c r="M34" s="58" t="s">
        <v>51</v>
      </c>
      <c r="N34" s="58" t="s">
        <v>51</v>
      </c>
      <c r="O34" s="58" t="s">
        <v>51</v>
      </c>
      <c r="P34" s="58" t="s">
        <v>51</v>
      </c>
      <c r="Q34" s="58" t="s">
        <v>51</v>
      </c>
      <c r="R34" s="44" t="s">
        <v>51</v>
      </c>
      <c r="S34" s="44" t="s">
        <v>51</v>
      </c>
      <c r="T34" s="58" t="s">
        <v>51</v>
      </c>
      <c r="U34" s="58" t="s">
        <v>51</v>
      </c>
      <c r="V34" s="59" t="s">
        <v>51</v>
      </c>
      <c r="W34" s="58" t="s">
        <v>51</v>
      </c>
      <c r="X34" s="59" t="s">
        <v>51</v>
      </c>
      <c r="Y34" s="60" t="s">
        <v>51</v>
      </c>
      <c r="Z34" s="60" t="s">
        <v>51</v>
      </c>
      <c r="AA34" s="59" t="s">
        <v>51</v>
      </c>
      <c r="AB34" s="59" t="s">
        <v>51</v>
      </c>
      <c r="AC34" s="59" t="s">
        <v>51</v>
      </c>
      <c r="AD34" s="58" t="s">
        <v>51</v>
      </c>
      <c r="AE34" s="59" t="s">
        <v>51</v>
      </c>
      <c r="AF34" s="60" t="s">
        <v>51</v>
      </c>
      <c r="AG34" s="60" t="s">
        <v>51</v>
      </c>
      <c r="AH34" s="59" t="s">
        <v>51</v>
      </c>
      <c r="AI34" s="58" t="s">
        <v>51</v>
      </c>
      <c r="AJ34" s="58" t="s">
        <v>51</v>
      </c>
      <c r="AK34" s="58" t="s">
        <v>51</v>
      </c>
      <c r="AL34" s="58" t="s">
        <v>51</v>
      </c>
    </row>
    <row r="35" spans="1:38" ht="31.5" x14ac:dyDescent="0.25">
      <c r="A35" s="37" t="str">
        <f>'Таблица № 2'!A34</f>
        <v>1.2.1</v>
      </c>
      <c r="B35" s="57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44" t="s">
        <v>51</v>
      </c>
      <c r="E35" s="44" t="s">
        <v>51</v>
      </c>
      <c r="F35" s="58" t="s">
        <v>51</v>
      </c>
      <c r="G35" s="58" t="s">
        <v>51</v>
      </c>
      <c r="H35" s="58" t="s">
        <v>51</v>
      </c>
      <c r="I35" s="58" t="s">
        <v>51</v>
      </c>
      <c r="J35" s="58" t="s">
        <v>51</v>
      </c>
      <c r="K35" s="44" t="s">
        <v>51</v>
      </c>
      <c r="L35" s="44" t="s">
        <v>51</v>
      </c>
      <c r="M35" s="58" t="s">
        <v>51</v>
      </c>
      <c r="N35" s="58" t="s">
        <v>51</v>
      </c>
      <c r="O35" s="58" t="s">
        <v>51</v>
      </c>
      <c r="P35" s="58" t="s">
        <v>51</v>
      </c>
      <c r="Q35" s="58" t="s">
        <v>51</v>
      </c>
      <c r="R35" s="44" t="s">
        <v>51</v>
      </c>
      <c r="S35" s="44" t="s">
        <v>51</v>
      </c>
      <c r="T35" s="58" t="s">
        <v>51</v>
      </c>
      <c r="U35" s="58" t="s">
        <v>51</v>
      </c>
      <c r="V35" s="59" t="s">
        <v>51</v>
      </c>
      <c r="W35" s="58" t="s">
        <v>51</v>
      </c>
      <c r="X35" s="59" t="s">
        <v>51</v>
      </c>
      <c r="Y35" s="60" t="s">
        <v>51</v>
      </c>
      <c r="Z35" s="60" t="s">
        <v>51</v>
      </c>
      <c r="AA35" s="59" t="s">
        <v>51</v>
      </c>
      <c r="AB35" s="59" t="s">
        <v>51</v>
      </c>
      <c r="AC35" s="59" t="s">
        <v>51</v>
      </c>
      <c r="AD35" s="58" t="s">
        <v>51</v>
      </c>
      <c r="AE35" s="59" t="s">
        <v>51</v>
      </c>
      <c r="AF35" s="60" t="s">
        <v>51</v>
      </c>
      <c r="AG35" s="60" t="s">
        <v>51</v>
      </c>
      <c r="AH35" s="59" t="s">
        <v>51</v>
      </c>
      <c r="AI35" s="58" t="s">
        <v>51</v>
      </c>
      <c r="AJ35" s="58" t="s">
        <v>51</v>
      </c>
      <c r="AK35" s="58" t="s">
        <v>51</v>
      </c>
      <c r="AL35" s="58" t="s">
        <v>51</v>
      </c>
    </row>
    <row r="36" spans="1:38" ht="31.5" x14ac:dyDescent="0.25">
      <c r="A36" s="37" t="str">
        <f>'Таблица № 2'!A35</f>
        <v>1.2.1.1</v>
      </c>
      <c r="B36" s="57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44" t="s">
        <v>51</v>
      </c>
      <c r="E36" s="44" t="s">
        <v>51</v>
      </c>
      <c r="F36" s="58" t="s">
        <v>51</v>
      </c>
      <c r="G36" s="58" t="s">
        <v>51</v>
      </c>
      <c r="H36" s="58" t="s">
        <v>51</v>
      </c>
      <c r="I36" s="58" t="s">
        <v>51</v>
      </c>
      <c r="J36" s="58" t="s">
        <v>51</v>
      </c>
      <c r="K36" s="44" t="s">
        <v>51</v>
      </c>
      <c r="L36" s="44" t="s">
        <v>51</v>
      </c>
      <c r="M36" s="58" t="s">
        <v>51</v>
      </c>
      <c r="N36" s="58" t="s">
        <v>51</v>
      </c>
      <c r="O36" s="58" t="s">
        <v>51</v>
      </c>
      <c r="P36" s="58" t="s">
        <v>51</v>
      </c>
      <c r="Q36" s="58" t="s">
        <v>51</v>
      </c>
      <c r="R36" s="44" t="s">
        <v>51</v>
      </c>
      <c r="S36" s="44" t="s">
        <v>51</v>
      </c>
      <c r="T36" s="58" t="s">
        <v>51</v>
      </c>
      <c r="U36" s="58" t="s">
        <v>51</v>
      </c>
      <c r="V36" s="59" t="s">
        <v>51</v>
      </c>
      <c r="W36" s="58" t="s">
        <v>51</v>
      </c>
      <c r="X36" s="59" t="s">
        <v>51</v>
      </c>
      <c r="Y36" s="60" t="s">
        <v>51</v>
      </c>
      <c r="Z36" s="60" t="s">
        <v>51</v>
      </c>
      <c r="AA36" s="59" t="s">
        <v>51</v>
      </c>
      <c r="AB36" s="59" t="s">
        <v>51</v>
      </c>
      <c r="AC36" s="59" t="s">
        <v>51</v>
      </c>
      <c r="AD36" s="58" t="s">
        <v>51</v>
      </c>
      <c r="AE36" s="59" t="s">
        <v>51</v>
      </c>
      <c r="AF36" s="60" t="s">
        <v>51</v>
      </c>
      <c r="AG36" s="60" t="s">
        <v>51</v>
      </c>
      <c r="AH36" s="59" t="s">
        <v>51</v>
      </c>
      <c r="AI36" s="58" t="s">
        <v>51</v>
      </c>
      <c r="AJ36" s="58" t="s">
        <v>51</v>
      </c>
      <c r="AK36" s="58" t="s">
        <v>51</v>
      </c>
      <c r="AL36" s="58" t="s">
        <v>51</v>
      </c>
    </row>
    <row r="37" spans="1:38" ht="47.25" x14ac:dyDescent="0.25">
      <c r="A37" s="37" t="str">
        <f>'Таблица № 2'!A36</f>
        <v>1.2.1.2</v>
      </c>
      <c r="B37" s="38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44" t="s">
        <v>51</v>
      </c>
      <c r="E37" s="44" t="s">
        <v>51</v>
      </c>
      <c r="F37" s="58" t="s">
        <v>51</v>
      </c>
      <c r="G37" s="58" t="s">
        <v>51</v>
      </c>
      <c r="H37" s="58" t="s">
        <v>51</v>
      </c>
      <c r="I37" s="58" t="s">
        <v>51</v>
      </c>
      <c r="J37" s="58" t="s">
        <v>51</v>
      </c>
      <c r="K37" s="44" t="s">
        <v>51</v>
      </c>
      <c r="L37" s="44" t="s">
        <v>51</v>
      </c>
      <c r="M37" s="58" t="s">
        <v>51</v>
      </c>
      <c r="N37" s="58" t="s">
        <v>51</v>
      </c>
      <c r="O37" s="58" t="s">
        <v>51</v>
      </c>
      <c r="P37" s="58" t="s">
        <v>51</v>
      </c>
      <c r="Q37" s="58" t="s">
        <v>51</v>
      </c>
      <c r="R37" s="44" t="s">
        <v>51</v>
      </c>
      <c r="S37" s="44" t="s">
        <v>51</v>
      </c>
      <c r="T37" s="58" t="s">
        <v>51</v>
      </c>
      <c r="U37" s="58" t="s">
        <v>51</v>
      </c>
      <c r="V37" s="59" t="s">
        <v>51</v>
      </c>
      <c r="W37" s="58" t="s">
        <v>51</v>
      </c>
      <c r="X37" s="59" t="s">
        <v>51</v>
      </c>
      <c r="Y37" s="60" t="s">
        <v>51</v>
      </c>
      <c r="Z37" s="60" t="s">
        <v>51</v>
      </c>
      <c r="AA37" s="59" t="s">
        <v>51</v>
      </c>
      <c r="AB37" s="59" t="s">
        <v>51</v>
      </c>
      <c r="AC37" s="59" t="s">
        <v>51</v>
      </c>
      <c r="AD37" s="58" t="s">
        <v>51</v>
      </c>
      <c r="AE37" s="59" t="s">
        <v>51</v>
      </c>
      <c r="AF37" s="60" t="s">
        <v>51</v>
      </c>
      <c r="AG37" s="60" t="s">
        <v>51</v>
      </c>
      <c r="AH37" s="59" t="s">
        <v>51</v>
      </c>
      <c r="AI37" s="58" t="s">
        <v>51</v>
      </c>
      <c r="AJ37" s="58" t="s">
        <v>51</v>
      </c>
      <c r="AK37" s="58" t="s">
        <v>51</v>
      </c>
      <c r="AL37" s="58" t="s">
        <v>51</v>
      </c>
    </row>
    <row r="38" spans="1:38" ht="15.75" x14ac:dyDescent="0.25">
      <c r="A38" s="37" t="str">
        <f>'Таблица № 2'!A37</f>
        <v>1.2.2</v>
      </c>
      <c r="B38" s="57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44" t="s">
        <v>51</v>
      </c>
      <c r="E38" s="44" t="s">
        <v>51</v>
      </c>
      <c r="F38" s="58" t="s">
        <v>51</v>
      </c>
      <c r="G38" s="58" t="s">
        <v>51</v>
      </c>
      <c r="H38" s="58" t="s">
        <v>51</v>
      </c>
      <c r="I38" s="58" t="s">
        <v>51</v>
      </c>
      <c r="J38" s="58" t="s">
        <v>51</v>
      </c>
      <c r="K38" s="44" t="s">
        <v>51</v>
      </c>
      <c r="L38" s="44" t="s">
        <v>51</v>
      </c>
      <c r="M38" s="58" t="s">
        <v>51</v>
      </c>
      <c r="N38" s="58" t="s">
        <v>51</v>
      </c>
      <c r="O38" s="58" t="s">
        <v>51</v>
      </c>
      <c r="P38" s="58" t="s">
        <v>51</v>
      </c>
      <c r="Q38" s="58" t="s">
        <v>51</v>
      </c>
      <c r="R38" s="44" t="s">
        <v>51</v>
      </c>
      <c r="S38" s="44" t="s">
        <v>51</v>
      </c>
      <c r="T38" s="58" t="s">
        <v>51</v>
      </c>
      <c r="U38" s="58" t="s">
        <v>51</v>
      </c>
      <c r="V38" s="59" t="s">
        <v>51</v>
      </c>
      <c r="W38" s="58" t="s">
        <v>51</v>
      </c>
      <c r="X38" s="59" t="s">
        <v>51</v>
      </c>
      <c r="Y38" s="60" t="s">
        <v>51</v>
      </c>
      <c r="Z38" s="60" t="s">
        <v>51</v>
      </c>
      <c r="AA38" s="59" t="s">
        <v>51</v>
      </c>
      <c r="AB38" s="59" t="s">
        <v>51</v>
      </c>
      <c r="AC38" s="59" t="s">
        <v>51</v>
      </c>
      <c r="AD38" s="58" t="s">
        <v>51</v>
      </c>
      <c r="AE38" s="59" t="s">
        <v>51</v>
      </c>
      <c r="AF38" s="60" t="s">
        <v>51</v>
      </c>
      <c r="AG38" s="60" t="s">
        <v>51</v>
      </c>
      <c r="AH38" s="59" t="s">
        <v>51</v>
      </c>
      <c r="AI38" s="58" t="s">
        <v>51</v>
      </c>
      <c r="AJ38" s="58" t="s">
        <v>51</v>
      </c>
      <c r="AK38" s="58" t="s">
        <v>51</v>
      </c>
      <c r="AL38" s="58" t="s">
        <v>51</v>
      </c>
    </row>
    <row r="39" spans="1:38" ht="15.75" x14ac:dyDescent="0.25">
      <c r="A39" s="37" t="str">
        <f>'Таблица № 2'!A38</f>
        <v>1.2.3</v>
      </c>
      <c r="B39" s="57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44" t="s">
        <v>51</v>
      </c>
      <c r="E39" s="44" t="s">
        <v>51</v>
      </c>
      <c r="F39" s="58" t="s">
        <v>51</v>
      </c>
      <c r="G39" s="58" t="s">
        <v>51</v>
      </c>
      <c r="H39" s="58" t="s">
        <v>51</v>
      </c>
      <c r="I39" s="58" t="s">
        <v>51</v>
      </c>
      <c r="J39" s="58" t="s">
        <v>51</v>
      </c>
      <c r="K39" s="44" t="s">
        <v>51</v>
      </c>
      <c r="L39" s="44" t="s">
        <v>51</v>
      </c>
      <c r="M39" s="58" t="s">
        <v>51</v>
      </c>
      <c r="N39" s="58" t="s">
        <v>51</v>
      </c>
      <c r="O39" s="58" t="s">
        <v>51</v>
      </c>
      <c r="P39" s="58" t="s">
        <v>51</v>
      </c>
      <c r="Q39" s="58" t="s">
        <v>51</v>
      </c>
      <c r="R39" s="44" t="s">
        <v>51</v>
      </c>
      <c r="S39" s="44" t="s">
        <v>51</v>
      </c>
      <c r="T39" s="58" t="s">
        <v>51</v>
      </c>
      <c r="U39" s="58" t="s">
        <v>51</v>
      </c>
      <c r="V39" s="59" t="s">
        <v>51</v>
      </c>
      <c r="W39" s="58" t="s">
        <v>51</v>
      </c>
      <c r="X39" s="59" t="s">
        <v>51</v>
      </c>
      <c r="Y39" s="60" t="s">
        <v>51</v>
      </c>
      <c r="Z39" s="60" t="s">
        <v>51</v>
      </c>
      <c r="AA39" s="59" t="s">
        <v>51</v>
      </c>
      <c r="AB39" s="59" t="s">
        <v>51</v>
      </c>
      <c r="AC39" s="59" t="s">
        <v>51</v>
      </c>
      <c r="AD39" s="58" t="s">
        <v>51</v>
      </c>
      <c r="AE39" s="59" t="s">
        <v>51</v>
      </c>
      <c r="AF39" s="60" t="s">
        <v>51</v>
      </c>
      <c r="AG39" s="60" t="s">
        <v>51</v>
      </c>
      <c r="AH39" s="59" t="s">
        <v>51</v>
      </c>
      <c r="AI39" s="58" t="s">
        <v>51</v>
      </c>
      <c r="AJ39" s="58" t="s">
        <v>51</v>
      </c>
      <c r="AK39" s="58" t="s">
        <v>51</v>
      </c>
      <c r="AL39" s="58" t="s">
        <v>51</v>
      </c>
    </row>
    <row r="40" spans="1:38" ht="31.5" x14ac:dyDescent="0.25">
      <c r="A40" s="37" t="str">
        <f>'Таблица № 2'!A39</f>
        <v>1.2.4</v>
      </c>
      <c r="B40" s="38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44" t="s">
        <v>51</v>
      </c>
      <c r="E40" s="44" t="s">
        <v>51</v>
      </c>
      <c r="F40" s="58" t="s">
        <v>51</v>
      </c>
      <c r="G40" s="58" t="s">
        <v>51</v>
      </c>
      <c r="H40" s="58" t="s">
        <v>51</v>
      </c>
      <c r="I40" s="58" t="s">
        <v>51</v>
      </c>
      <c r="J40" s="58" t="s">
        <v>51</v>
      </c>
      <c r="K40" s="44" t="s">
        <v>51</v>
      </c>
      <c r="L40" s="44" t="s">
        <v>51</v>
      </c>
      <c r="M40" s="58" t="s">
        <v>51</v>
      </c>
      <c r="N40" s="58" t="s">
        <v>51</v>
      </c>
      <c r="O40" s="58" t="s">
        <v>51</v>
      </c>
      <c r="P40" s="58" t="s">
        <v>51</v>
      </c>
      <c r="Q40" s="58" t="s">
        <v>51</v>
      </c>
      <c r="R40" s="44" t="s">
        <v>51</v>
      </c>
      <c r="S40" s="44" t="s">
        <v>51</v>
      </c>
      <c r="T40" s="58" t="s">
        <v>51</v>
      </c>
      <c r="U40" s="58" t="s">
        <v>51</v>
      </c>
      <c r="V40" s="59" t="s">
        <v>51</v>
      </c>
      <c r="W40" s="58" t="s">
        <v>51</v>
      </c>
      <c r="X40" s="59" t="s">
        <v>51</v>
      </c>
      <c r="Y40" s="60" t="s">
        <v>51</v>
      </c>
      <c r="Z40" s="60" t="s">
        <v>51</v>
      </c>
      <c r="AA40" s="59" t="s">
        <v>51</v>
      </c>
      <c r="AB40" s="59" t="s">
        <v>51</v>
      </c>
      <c r="AC40" s="59" t="s">
        <v>51</v>
      </c>
      <c r="AD40" s="58" t="s">
        <v>51</v>
      </c>
      <c r="AE40" s="59" t="s">
        <v>51</v>
      </c>
      <c r="AF40" s="60" t="s">
        <v>51</v>
      </c>
      <c r="AG40" s="60" t="s">
        <v>51</v>
      </c>
      <c r="AH40" s="59" t="s">
        <v>51</v>
      </c>
      <c r="AI40" s="58" t="s">
        <v>51</v>
      </c>
      <c r="AJ40" s="58" t="s">
        <v>51</v>
      </c>
      <c r="AK40" s="58" t="s">
        <v>51</v>
      </c>
      <c r="AL40" s="58" t="s">
        <v>51</v>
      </c>
    </row>
    <row r="41" spans="1:38" ht="31.5" x14ac:dyDescent="0.25">
      <c r="A41" s="37" t="str">
        <f>'Таблица № 2'!A40</f>
        <v>1.3</v>
      </c>
      <c r="B41" s="57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44" t="s">
        <v>51</v>
      </c>
      <c r="E41" s="44" t="s">
        <v>51</v>
      </c>
      <c r="F41" s="58" t="s">
        <v>51</v>
      </c>
      <c r="G41" s="58" t="s">
        <v>51</v>
      </c>
      <c r="H41" s="58" t="s">
        <v>51</v>
      </c>
      <c r="I41" s="58" t="s">
        <v>51</v>
      </c>
      <c r="J41" s="58" t="s">
        <v>51</v>
      </c>
      <c r="K41" s="44" t="s">
        <v>51</v>
      </c>
      <c r="L41" s="44" t="s">
        <v>51</v>
      </c>
      <c r="M41" s="58" t="s">
        <v>51</v>
      </c>
      <c r="N41" s="58" t="s">
        <v>51</v>
      </c>
      <c r="O41" s="58" t="s">
        <v>51</v>
      </c>
      <c r="P41" s="58" t="s">
        <v>51</v>
      </c>
      <c r="Q41" s="58" t="s">
        <v>51</v>
      </c>
      <c r="R41" s="44" t="s">
        <v>51</v>
      </c>
      <c r="S41" s="44" t="s">
        <v>51</v>
      </c>
      <c r="T41" s="58" t="s">
        <v>51</v>
      </c>
      <c r="U41" s="58" t="s">
        <v>51</v>
      </c>
      <c r="V41" s="59" t="s">
        <v>51</v>
      </c>
      <c r="W41" s="58" t="s">
        <v>51</v>
      </c>
      <c r="X41" s="59" t="s">
        <v>51</v>
      </c>
      <c r="Y41" s="60" t="s">
        <v>51</v>
      </c>
      <c r="Z41" s="60" t="s">
        <v>51</v>
      </c>
      <c r="AA41" s="59" t="s">
        <v>51</v>
      </c>
      <c r="AB41" s="59" t="s">
        <v>51</v>
      </c>
      <c r="AC41" s="59" t="s">
        <v>51</v>
      </c>
      <c r="AD41" s="58" t="s">
        <v>51</v>
      </c>
      <c r="AE41" s="59" t="s">
        <v>51</v>
      </c>
      <c r="AF41" s="60" t="s">
        <v>51</v>
      </c>
      <c r="AG41" s="60" t="s">
        <v>51</v>
      </c>
      <c r="AH41" s="59" t="s">
        <v>51</v>
      </c>
      <c r="AI41" s="58" t="s">
        <v>51</v>
      </c>
      <c r="AJ41" s="58" t="s">
        <v>51</v>
      </c>
      <c r="AK41" s="58" t="s">
        <v>51</v>
      </c>
      <c r="AL41" s="58" t="s">
        <v>51</v>
      </c>
    </row>
    <row r="42" spans="1:38" ht="47.25" x14ac:dyDescent="0.25">
      <c r="A42" s="37" t="str">
        <f>'Таблица № 2'!A41</f>
        <v>1.3.1</v>
      </c>
      <c r="B42" s="61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44" t="s">
        <v>51</v>
      </c>
      <c r="E42" s="44" t="s">
        <v>51</v>
      </c>
      <c r="F42" s="58" t="s">
        <v>51</v>
      </c>
      <c r="G42" s="58" t="s">
        <v>51</v>
      </c>
      <c r="H42" s="58" t="s">
        <v>51</v>
      </c>
      <c r="I42" s="58" t="s">
        <v>51</v>
      </c>
      <c r="J42" s="58" t="s">
        <v>51</v>
      </c>
      <c r="K42" s="44" t="s">
        <v>51</v>
      </c>
      <c r="L42" s="44" t="s">
        <v>51</v>
      </c>
      <c r="M42" s="58" t="s">
        <v>51</v>
      </c>
      <c r="N42" s="58" t="s">
        <v>51</v>
      </c>
      <c r="O42" s="58" t="s">
        <v>51</v>
      </c>
      <c r="P42" s="58" t="s">
        <v>51</v>
      </c>
      <c r="Q42" s="58" t="s">
        <v>51</v>
      </c>
      <c r="R42" s="44" t="s">
        <v>51</v>
      </c>
      <c r="S42" s="44" t="s">
        <v>51</v>
      </c>
      <c r="T42" s="58" t="s">
        <v>51</v>
      </c>
      <c r="U42" s="58" t="s">
        <v>51</v>
      </c>
      <c r="V42" s="59" t="s">
        <v>51</v>
      </c>
      <c r="W42" s="58" t="s">
        <v>51</v>
      </c>
      <c r="X42" s="59" t="s">
        <v>51</v>
      </c>
      <c r="Y42" s="60" t="s">
        <v>51</v>
      </c>
      <c r="Z42" s="60" t="s">
        <v>51</v>
      </c>
      <c r="AA42" s="59" t="s">
        <v>51</v>
      </c>
      <c r="AB42" s="59" t="s">
        <v>51</v>
      </c>
      <c r="AC42" s="59" t="s">
        <v>51</v>
      </c>
      <c r="AD42" s="58" t="s">
        <v>51</v>
      </c>
      <c r="AE42" s="59" t="s">
        <v>51</v>
      </c>
      <c r="AF42" s="60" t="s">
        <v>51</v>
      </c>
      <c r="AG42" s="60" t="s">
        <v>51</v>
      </c>
      <c r="AH42" s="59" t="s">
        <v>51</v>
      </c>
      <c r="AI42" s="58" t="s">
        <v>51</v>
      </c>
      <c r="AJ42" s="58" t="s">
        <v>51</v>
      </c>
      <c r="AK42" s="58" t="s">
        <v>51</v>
      </c>
      <c r="AL42" s="58" t="s">
        <v>51</v>
      </c>
    </row>
    <row r="43" spans="1:38" ht="31.5" x14ac:dyDescent="0.25">
      <c r="A43" s="37" t="str">
        <f>'Таблица № 2'!A42</f>
        <v>1.3.2</v>
      </c>
      <c r="B43" s="61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44" t="s">
        <v>51</v>
      </c>
      <c r="E43" s="44" t="s">
        <v>51</v>
      </c>
      <c r="F43" s="58" t="s">
        <v>51</v>
      </c>
      <c r="G43" s="58" t="s">
        <v>51</v>
      </c>
      <c r="H43" s="58" t="s">
        <v>51</v>
      </c>
      <c r="I43" s="58" t="s">
        <v>51</v>
      </c>
      <c r="J43" s="58" t="s">
        <v>51</v>
      </c>
      <c r="K43" s="44" t="s">
        <v>51</v>
      </c>
      <c r="L43" s="44" t="s">
        <v>51</v>
      </c>
      <c r="M43" s="58" t="s">
        <v>51</v>
      </c>
      <c r="N43" s="58" t="s">
        <v>51</v>
      </c>
      <c r="O43" s="58" t="s">
        <v>51</v>
      </c>
      <c r="P43" s="58" t="s">
        <v>51</v>
      </c>
      <c r="Q43" s="58" t="s">
        <v>51</v>
      </c>
      <c r="R43" s="44" t="s">
        <v>51</v>
      </c>
      <c r="S43" s="44" t="s">
        <v>51</v>
      </c>
      <c r="T43" s="58" t="s">
        <v>51</v>
      </c>
      <c r="U43" s="58" t="s">
        <v>51</v>
      </c>
      <c r="V43" s="59" t="s">
        <v>51</v>
      </c>
      <c r="W43" s="58" t="s">
        <v>51</v>
      </c>
      <c r="X43" s="59" t="s">
        <v>51</v>
      </c>
      <c r="Y43" s="31" t="s">
        <v>51</v>
      </c>
      <c r="Z43" s="31" t="s">
        <v>51</v>
      </c>
      <c r="AA43" s="59" t="s">
        <v>51</v>
      </c>
      <c r="AB43" s="59" t="s">
        <v>51</v>
      </c>
      <c r="AC43" s="59" t="s">
        <v>51</v>
      </c>
      <c r="AD43" s="58" t="s">
        <v>51</v>
      </c>
      <c r="AE43" s="59" t="s">
        <v>51</v>
      </c>
      <c r="AF43" s="31" t="s">
        <v>51</v>
      </c>
      <c r="AG43" s="31" t="s">
        <v>51</v>
      </c>
      <c r="AH43" s="59" t="s">
        <v>51</v>
      </c>
      <c r="AI43" s="58" t="s">
        <v>51</v>
      </c>
      <c r="AJ43" s="58" t="s">
        <v>51</v>
      </c>
      <c r="AK43" s="58" t="s">
        <v>51</v>
      </c>
      <c r="AL43" s="58" t="s">
        <v>51</v>
      </c>
    </row>
    <row r="44" spans="1:38" ht="31.5" x14ac:dyDescent="0.25">
      <c r="A44" s="37" t="str">
        <f>'Таблица № 2'!A43</f>
        <v>1.3.3</v>
      </c>
      <c r="B44" s="38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44" t="s">
        <v>51</v>
      </c>
      <c r="E44" s="44" t="s">
        <v>51</v>
      </c>
      <c r="F44" s="58" t="s">
        <v>51</v>
      </c>
      <c r="G44" s="58" t="s">
        <v>51</v>
      </c>
      <c r="H44" s="58" t="s">
        <v>51</v>
      </c>
      <c r="I44" s="58" t="s">
        <v>51</v>
      </c>
      <c r="J44" s="58" t="s">
        <v>51</v>
      </c>
      <c r="K44" s="44" t="s">
        <v>51</v>
      </c>
      <c r="L44" s="44" t="s">
        <v>51</v>
      </c>
      <c r="M44" s="58" t="s">
        <v>51</v>
      </c>
      <c r="N44" s="58" t="s">
        <v>51</v>
      </c>
      <c r="O44" s="58" t="s">
        <v>51</v>
      </c>
      <c r="P44" s="58" t="s">
        <v>51</v>
      </c>
      <c r="Q44" s="58" t="s">
        <v>51</v>
      </c>
      <c r="R44" s="44" t="s">
        <v>51</v>
      </c>
      <c r="S44" s="44" t="s">
        <v>51</v>
      </c>
      <c r="T44" s="58" t="s">
        <v>51</v>
      </c>
      <c r="U44" s="58" t="s">
        <v>51</v>
      </c>
      <c r="V44" s="59" t="s">
        <v>51</v>
      </c>
      <c r="W44" s="58" t="s">
        <v>51</v>
      </c>
      <c r="X44" s="59" t="s">
        <v>51</v>
      </c>
      <c r="Y44" s="30" t="s">
        <v>51</v>
      </c>
      <c r="Z44" s="30" t="s">
        <v>51</v>
      </c>
      <c r="AA44" s="59" t="s">
        <v>51</v>
      </c>
      <c r="AB44" s="59" t="s">
        <v>51</v>
      </c>
      <c r="AC44" s="59" t="s">
        <v>51</v>
      </c>
      <c r="AD44" s="58" t="s">
        <v>51</v>
      </c>
      <c r="AE44" s="59" t="s">
        <v>51</v>
      </c>
      <c r="AF44" s="30" t="s">
        <v>51</v>
      </c>
      <c r="AG44" s="30" t="s">
        <v>51</v>
      </c>
      <c r="AH44" s="59" t="s">
        <v>51</v>
      </c>
      <c r="AI44" s="58" t="s">
        <v>51</v>
      </c>
      <c r="AJ44" s="58" t="s">
        <v>51</v>
      </c>
      <c r="AK44" s="58" t="s">
        <v>51</v>
      </c>
      <c r="AL44" s="58" t="s">
        <v>51</v>
      </c>
    </row>
    <row r="45" spans="1:38" ht="31.5" x14ac:dyDescent="0.25">
      <c r="A45" s="37" t="str">
        <f>'Таблица № 2'!A44</f>
        <v>1.3.3.1</v>
      </c>
      <c r="B45" s="38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44" t="s">
        <v>51</v>
      </c>
      <c r="E45" s="44" t="s">
        <v>51</v>
      </c>
      <c r="F45" s="58" t="s">
        <v>51</v>
      </c>
      <c r="G45" s="58" t="s">
        <v>51</v>
      </c>
      <c r="H45" s="58" t="s">
        <v>51</v>
      </c>
      <c r="I45" s="58" t="s">
        <v>51</v>
      </c>
      <c r="J45" s="58" t="s">
        <v>51</v>
      </c>
      <c r="K45" s="44" t="s">
        <v>51</v>
      </c>
      <c r="L45" s="44" t="s">
        <v>51</v>
      </c>
      <c r="M45" s="58" t="s">
        <v>51</v>
      </c>
      <c r="N45" s="58" t="s">
        <v>51</v>
      </c>
      <c r="O45" s="58" t="s">
        <v>51</v>
      </c>
      <c r="P45" s="58" t="s">
        <v>51</v>
      </c>
      <c r="Q45" s="58" t="s">
        <v>51</v>
      </c>
      <c r="R45" s="44" t="s">
        <v>51</v>
      </c>
      <c r="S45" s="44" t="s">
        <v>51</v>
      </c>
      <c r="T45" s="58" t="s">
        <v>51</v>
      </c>
      <c r="U45" s="58" t="s">
        <v>51</v>
      </c>
      <c r="V45" s="59" t="s">
        <v>51</v>
      </c>
      <c r="W45" s="58" t="s">
        <v>51</v>
      </c>
      <c r="X45" s="59" t="s">
        <v>51</v>
      </c>
      <c r="Y45" s="31" t="s">
        <v>51</v>
      </c>
      <c r="Z45" s="31" t="s">
        <v>51</v>
      </c>
      <c r="AA45" s="59" t="s">
        <v>51</v>
      </c>
      <c r="AB45" s="59" t="s">
        <v>51</v>
      </c>
      <c r="AC45" s="59" t="s">
        <v>51</v>
      </c>
      <c r="AD45" s="58" t="s">
        <v>51</v>
      </c>
      <c r="AE45" s="59" t="s">
        <v>51</v>
      </c>
      <c r="AF45" s="31" t="s">
        <v>51</v>
      </c>
      <c r="AG45" s="31" t="s">
        <v>51</v>
      </c>
      <c r="AH45" s="59" t="s">
        <v>51</v>
      </c>
      <c r="AI45" s="58" t="s">
        <v>51</v>
      </c>
      <c r="AJ45" s="58" t="s">
        <v>51</v>
      </c>
      <c r="AK45" s="58" t="s">
        <v>51</v>
      </c>
      <c r="AL45" s="58" t="s">
        <v>51</v>
      </c>
    </row>
    <row r="46" spans="1:38" ht="15.75" x14ac:dyDescent="0.25">
      <c r="A46" s="37"/>
      <c r="B46" s="38" t="str">
        <f>'Таблица № 2'!B45</f>
        <v>в том числе:</v>
      </c>
      <c r="C46" s="37"/>
      <c r="D46" s="44" t="s">
        <v>51</v>
      </c>
      <c r="E46" s="44" t="s">
        <v>51</v>
      </c>
      <c r="F46" s="58" t="s">
        <v>51</v>
      </c>
      <c r="G46" s="58" t="s">
        <v>51</v>
      </c>
      <c r="H46" s="58" t="s">
        <v>51</v>
      </c>
      <c r="I46" s="58" t="s">
        <v>51</v>
      </c>
      <c r="J46" s="58" t="s">
        <v>51</v>
      </c>
      <c r="K46" s="44" t="s">
        <v>51</v>
      </c>
      <c r="L46" s="44" t="s">
        <v>51</v>
      </c>
      <c r="M46" s="58" t="s">
        <v>51</v>
      </c>
      <c r="N46" s="58" t="s">
        <v>51</v>
      </c>
      <c r="O46" s="58" t="s">
        <v>51</v>
      </c>
      <c r="P46" s="58" t="s">
        <v>51</v>
      </c>
      <c r="Q46" s="58" t="s">
        <v>51</v>
      </c>
      <c r="R46" s="44" t="s">
        <v>51</v>
      </c>
      <c r="S46" s="44" t="s">
        <v>51</v>
      </c>
      <c r="T46" s="58" t="s">
        <v>51</v>
      </c>
      <c r="U46" s="58" t="s">
        <v>51</v>
      </c>
      <c r="V46" s="59" t="s">
        <v>51</v>
      </c>
      <c r="W46" s="58" t="s">
        <v>51</v>
      </c>
      <c r="X46" s="59" t="s">
        <v>51</v>
      </c>
      <c r="Y46" s="31" t="s">
        <v>51</v>
      </c>
      <c r="Z46" s="31" t="s">
        <v>51</v>
      </c>
      <c r="AA46" s="59" t="s">
        <v>51</v>
      </c>
      <c r="AB46" s="59" t="s">
        <v>51</v>
      </c>
      <c r="AC46" s="59" t="s">
        <v>51</v>
      </c>
      <c r="AD46" s="58" t="s">
        <v>51</v>
      </c>
      <c r="AE46" s="59" t="s">
        <v>51</v>
      </c>
      <c r="AF46" s="31" t="s">
        <v>51</v>
      </c>
      <c r="AG46" s="31" t="s">
        <v>51</v>
      </c>
      <c r="AH46" s="59" t="s">
        <v>51</v>
      </c>
      <c r="AI46" s="58" t="s">
        <v>51</v>
      </c>
      <c r="AJ46" s="58" t="s">
        <v>51</v>
      </c>
      <c r="AK46" s="58" t="s">
        <v>51</v>
      </c>
      <c r="AL46" s="58" t="s">
        <v>51</v>
      </c>
    </row>
    <row r="47" spans="1:38" ht="15.75" x14ac:dyDescent="0.25">
      <c r="A47" s="37"/>
      <c r="B47" s="38" t="str">
        <f>'Таблица № 2'!B46</f>
        <v>от ТЭЦ до ТК-38</v>
      </c>
      <c r="C47" s="37"/>
      <c r="D47" s="44" t="s">
        <v>51</v>
      </c>
      <c r="E47" s="44" t="s">
        <v>51</v>
      </c>
      <c r="F47" s="58" t="s">
        <v>51</v>
      </c>
      <c r="G47" s="58" t="s">
        <v>51</v>
      </c>
      <c r="H47" s="58" t="s">
        <v>51</v>
      </c>
      <c r="I47" s="58" t="s">
        <v>51</v>
      </c>
      <c r="J47" s="58" t="s">
        <v>51</v>
      </c>
      <c r="K47" s="44" t="s">
        <v>51</v>
      </c>
      <c r="L47" s="44" t="s">
        <v>51</v>
      </c>
      <c r="M47" s="58" t="s">
        <v>51</v>
      </c>
      <c r="N47" s="58" t="s">
        <v>51</v>
      </c>
      <c r="O47" s="58" t="s">
        <v>51</v>
      </c>
      <c r="P47" s="58" t="s">
        <v>51</v>
      </c>
      <c r="Q47" s="58" t="s">
        <v>51</v>
      </c>
      <c r="R47" s="44" t="s">
        <v>51</v>
      </c>
      <c r="S47" s="44" t="s">
        <v>51</v>
      </c>
      <c r="T47" s="58" t="s">
        <v>51</v>
      </c>
      <c r="U47" s="58" t="s">
        <v>51</v>
      </c>
      <c r="V47" s="59" t="s">
        <v>51</v>
      </c>
      <c r="W47" s="58" t="s">
        <v>51</v>
      </c>
      <c r="X47" s="59" t="s">
        <v>51</v>
      </c>
      <c r="Y47" s="31" t="s">
        <v>51</v>
      </c>
      <c r="Z47" s="31" t="s">
        <v>51</v>
      </c>
      <c r="AA47" s="59" t="s">
        <v>51</v>
      </c>
      <c r="AB47" s="59" t="s">
        <v>51</v>
      </c>
      <c r="AC47" s="59" t="s">
        <v>51</v>
      </c>
      <c r="AD47" s="58" t="s">
        <v>51</v>
      </c>
      <c r="AE47" s="59" t="s">
        <v>51</v>
      </c>
      <c r="AF47" s="31" t="s">
        <v>51</v>
      </c>
      <c r="AG47" s="31" t="s">
        <v>51</v>
      </c>
      <c r="AH47" s="59" t="s">
        <v>51</v>
      </c>
      <c r="AI47" s="58" t="s">
        <v>51</v>
      </c>
      <c r="AJ47" s="58" t="s">
        <v>51</v>
      </c>
      <c r="AK47" s="58" t="s">
        <v>51</v>
      </c>
      <c r="AL47" s="58" t="s">
        <v>51</v>
      </c>
    </row>
    <row r="48" spans="1:38" ht="15.75" x14ac:dyDescent="0.25">
      <c r="A48" s="37"/>
      <c r="B48" s="38" t="str">
        <f>'Таблица № 2'!B47</f>
        <v>от ТК 40а через ТК40до ТК41</v>
      </c>
      <c r="C48" s="37"/>
      <c r="D48" s="44" t="s">
        <v>51</v>
      </c>
      <c r="E48" s="44" t="s">
        <v>51</v>
      </c>
      <c r="F48" s="58" t="s">
        <v>51</v>
      </c>
      <c r="G48" s="58" t="s">
        <v>51</v>
      </c>
      <c r="H48" s="58" t="s">
        <v>51</v>
      </c>
      <c r="I48" s="58" t="s">
        <v>51</v>
      </c>
      <c r="J48" s="58" t="s">
        <v>51</v>
      </c>
      <c r="K48" s="44" t="s">
        <v>51</v>
      </c>
      <c r="L48" s="44" t="s">
        <v>51</v>
      </c>
      <c r="M48" s="58" t="s">
        <v>51</v>
      </c>
      <c r="N48" s="58" t="s">
        <v>51</v>
      </c>
      <c r="O48" s="58" t="s">
        <v>51</v>
      </c>
      <c r="P48" s="58" t="s">
        <v>51</v>
      </c>
      <c r="Q48" s="58" t="s">
        <v>51</v>
      </c>
      <c r="R48" s="44" t="s">
        <v>51</v>
      </c>
      <c r="S48" s="44" t="s">
        <v>51</v>
      </c>
      <c r="T48" s="58" t="s">
        <v>51</v>
      </c>
      <c r="U48" s="58" t="s">
        <v>51</v>
      </c>
      <c r="V48" s="59" t="s">
        <v>51</v>
      </c>
      <c r="W48" s="58" t="s">
        <v>51</v>
      </c>
      <c r="X48" s="59" t="s">
        <v>51</v>
      </c>
      <c r="Y48" s="31" t="s">
        <v>51</v>
      </c>
      <c r="Z48" s="31" t="s">
        <v>51</v>
      </c>
      <c r="AA48" s="59" t="s">
        <v>51</v>
      </c>
      <c r="AB48" s="59" t="s">
        <v>51</v>
      </c>
      <c r="AC48" s="59" t="s">
        <v>51</v>
      </c>
      <c r="AD48" s="58" t="s">
        <v>51</v>
      </c>
      <c r="AE48" s="59" t="s">
        <v>51</v>
      </c>
      <c r="AF48" s="31" t="s">
        <v>51</v>
      </c>
      <c r="AG48" s="31" t="s">
        <v>51</v>
      </c>
      <c r="AH48" s="59" t="s">
        <v>51</v>
      </c>
      <c r="AI48" s="58" t="s">
        <v>51</v>
      </c>
      <c r="AJ48" s="58" t="s">
        <v>51</v>
      </c>
      <c r="AK48" s="58" t="s">
        <v>51</v>
      </c>
      <c r="AL48" s="58" t="s">
        <v>51</v>
      </c>
    </row>
    <row r="49" spans="1:38" ht="15.75" x14ac:dyDescent="0.25">
      <c r="A49" s="37"/>
      <c r="B49" s="38" t="str">
        <f>'Таблица № 2'!B48</f>
        <v>от ТК41 до ТК41а и ввода Ломоносова,6</v>
      </c>
      <c r="C49" s="37"/>
      <c r="D49" s="44" t="s">
        <v>51</v>
      </c>
      <c r="E49" s="44" t="s">
        <v>51</v>
      </c>
      <c r="F49" s="58" t="s">
        <v>51</v>
      </c>
      <c r="G49" s="58" t="s">
        <v>51</v>
      </c>
      <c r="H49" s="58" t="s">
        <v>51</v>
      </c>
      <c r="I49" s="58" t="s">
        <v>51</v>
      </c>
      <c r="J49" s="58" t="s">
        <v>51</v>
      </c>
      <c r="K49" s="44" t="s">
        <v>51</v>
      </c>
      <c r="L49" s="44" t="s">
        <v>51</v>
      </c>
      <c r="M49" s="58" t="s">
        <v>51</v>
      </c>
      <c r="N49" s="58" t="s">
        <v>51</v>
      </c>
      <c r="O49" s="58" t="s">
        <v>51</v>
      </c>
      <c r="P49" s="58" t="s">
        <v>51</v>
      </c>
      <c r="Q49" s="58" t="s">
        <v>51</v>
      </c>
      <c r="R49" s="44" t="s">
        <v>51</v>
      </c>
      <c r="S49" s="44" t="s">
        <v>51</v>
      </c>
      <c r="T49" s="58" t="s">
        <v>51</v>
      </c>
      <c r="U49" s="58" t="s">
        <v>51</v>
      </c>
      <c r="V49" s="59" t="s">
        <v>51</v>
      </c>
      <c r="W49" s="58" t="s">
        <v>51</v>
      </c>
      <c r="X49" s="59" t="s">
        <v>51</v>
      </c>
      <c r="Y49" s="31" t="s">
        <v>51</v>
      </c>
      <c r="Z49" s="31" t="s">
        <v>51</v>
      </c>
      <c r="AA49" s="59" t="s">
        <v>51</v>
      </c>
      <c r="AB49" s="59" t="s">
        <v>51</v>
      </c>
      <c r="AC49" s="59" t="s">
        <v>51</v>
      </c>
      <c r="AD49" s="58" t="s">
        <v>51</v>
      </c>
      <c r="AE49" s="59" t="s">
        <v>51</v>
      </c>
      <c r="AF49" s="31" t="s">
        <v>51</v>
      </c>
      <c r="AG49" s="31" t="s">
        <v>51</v>
      </c>
      <c r="AH49" s="59" t="s">
        <v>51</v>
      </c>
      <c r="AI49" s="58" t="s">
        <v>51</v>
      </c>
      <c r="AJ49" s="58" t="s">
        <v>51</v>
      </c>
      <c r="AK49" s="58" t="s">
        <v>51</v>
      </c>
      <c r="AL49" s="58" t="s">
        <v>51</v>
      </c>
    </row>
    <row r="50" spans="1:38" ht="15.75" x14ac:dyDescent="0.25">
      <c r="A50" s="37"/>
      <c r="B50" s="38" t="str">
        <f>'Таблица № 2'!B49</f>
        <v>от ТК1- по Молодежке, до врезки в Мол.1,2</v>
      </c>
      <c r="C50" s="37"/>
      <c r="D50" s="44" t="s">
        <v>51</v>
      </c>
      <c r="E50" s="44" t="s">
        <v>51</v>
      </c>
      <c r="F50" s="58" t="s">
        <v>51</v>
      </c>
      <c r="G50" s="58" t="s">
        <v>51</v>
      </c>
      <c r="H50" s="58" t="s">
        <v>51</v>
      </c>
      <c r="I50" s="58" t="s">
        <v>51</v>
      </c>
      <c r="J50" s="58" t="s">
        <v>51</v>
      </c>
      <c r="K50" s="44" t="s">
        <v>51</v>
      </c>
      <c r="L50" s="44" t="s">
        <v>51</v>
      </c>
      <c r="M50" s="58" t="s">
        <v>51</v>
      </c>
      <c r="N50" s="58" t="s">
        <v>51</v>
      </c>
      <c r="O50" s="58" t="s">
        <v>51</v>
      </c>
      <c r="P50" s="58" t="s">
        <v>51</v>
      </c>
      <c r="Q50" s="58" t="s">
        <v>51</v>
      </c>
      <c r="R50" s="44" t="s">
        <v>51</v>
      </c>
      <c r="S50" s="44" t="s">
        <v>51</v>
      </c>
      <c r="T50" s="58" t="s">
        <v>51</v>
      </c>
      <c r="U50" s="58" t="s">
        <v>51</v>
      </c>
      <c r="V50" s="59" t="s">
        <v>51</v>
      </c>
      <c r="W50" s="58" t="s">
        <v>51</v>
      </c>
      <c r="X50" s="59" t="s">
        <v>51</v>
      </c>
      <c r="Y50" s="31" t="s">
        <v>51</v>
      </c>
      <c r="Z50" s="31" t="s">
        <v>51</v>
      </c>
      <c r="AA50" s="59" t="s">
        <v>51</v>
      </c>
      <c r="AB50" s="59" t="s">
        <v>51</v>
      </c>
      <c r="AC50" s="59" t="s">
        <v>51</v>
      </c>
      <c r="AD50" s="58" t="s">
        <v>51</v>
      </c>
      <c r="AE50" s="59" t="s">
        <v>51</v>
      </c>
      <c r="AF50" s="31" t="s">
        <v>51</v>
      </c>
      <c r="AG50" s="31" t="s">
        <v>51</v>
      </c>
      <c r="AH50" s="59" t="s">
        <v>51</v>
      </c>
      <c r="AI50" s="58" t="s">
        <v>51</v>
      </c>
      <c r="AJ50" s="58" t="s">
        <v>51</v>
      </c>
      <c r="AK50" s="58" t="s">
        <v>51</v>
      </c>
      <c r="AL50" s="58" t="s">
        <v>51</v>
      </c>
    </row>
    <row r="51" spans="1:38" ht="15.75" x14ac:dyDescent="0.25">
      <c r="A51" s="37"/>
      <c r="B51" s="38" t="str">
        <f>'Таблица № 2'!B50</f>
        <v>от ТЭЦ - до общежития по Советсой 19</v>
      </c>
      <c r="C51" s="37"/>
      <c r="D51" s="44" t="s">
        <v>51</v>
      </c>
      <c r="E51" s="44" t="s">
        <v>51</v>
      </c>
      <c r="F51" s="58" t="s">
        <v>51</v>
      </c>
      <c r="G51" s="58" t="s">
        <v>51</v>
      </c>
      <c r="H51" s="58" t="s">
        <v>51</v>
      </c>
      <c r="I51" s="58" t="s">
        <v>51</v>
      </c>
      <c r="J51" s="58" t="s">
        <v>51</v>
      </c>
      <c r="K51" s="44" t="s">
        <v>51</v>
      </c>
      <c r="L51" s="44" t="s">
        <v>51</v>
      </c>
      <c r="M51" s="58" t="s">
        <v>51</v>
      </c>
      <c r="N51" s="58" t="s">
        <v>51</v>
      </c>
      <c r="O51" s="58" t="s">
        <v>51</v>
      </c>
      <c r="P51" s="58" t="s">
        <v>51</v>
      </c>
      <c r="Q51" s="58" t="s">
        <v>51</v>
      </c>
      <c r="R51" s="44" t="s">
        <v>51</v>
      </c>
      <c r="S51" s="44" t="s">
        <v>51</v>
      </c>
      <c r="T51" s="58" t="s">
        <v>51</v>
      </c>
      <c r="U51" s="58" t="s">
        <v>51</v>
      </c>
      <c r="V51" s="59" t="s">
        <v>51</v>
      </c>
      <c r="W51" s="58" t="s">
        <v>51</v>
      </c>
      <c r="X51" s="59" t="s">
        <v>51</v>
      </c>
      <c r="Y51" s="31" t="s">
        <v>51</v>
      </c>
      <c r="Z51" s="31" t="s">
        <v>51</v>
      </c>
      <c r="AA51" s="59" t="s">
        <v>51</v>
      </c>
      <c r="AB51" s="59" t="s">
        <v>51</v>
      </c>
      <c r="AC51" s="59" t="s">
        <v>51</v>
      </c>
      <c r="AD51" s="58" t="s">
        <v>51</v>
      </c>
      <c r="AE51" s="59" t="s">
        <v>51</v>
      </c>
      <c r="AF51" s="31" t="s">
        <v>51</v>
      </c>
      <c r="AG51" s="31" t="s">
        <v>51</v>
      </c>
      <c r="AH51" s="59" t="s">
        <v>51</v>
      </c>
      <c r="AI51" s="58" t="s">
        <v>51</v>
      </c>
      <c r="AJ51" s="58" t="s">
        <v>51</v>
      </c>
      <c r="AK51" s="58" t="s">
        <v>51</v>
      </c>
      <c r="AL51" s="58" t="s">
        <v>51</v>
      </c>
    </row>
    <row r="52" spans="1:38" ht="15.75" x14ac:dyDescent="0.25">
      <c r="A52" s="37"/>
      <c r="B52" s="38" t="str">
        <f>'Таблица № 2'!B51</f>
        <v>Вводы по пер.Сосновому</v>
      </c>
      <c r="C52" s="37"/>
      <c r="D52" s="44" t="s">
        <v>51</v>
      </c>
      <c r="E52" s="44" t="s">
        <v>51</v>
      </c>
      <c r="F52" s="58" t="s">
        <v>51</v>
      </c>
      <c r="G52" s="58" t="s">
        <v>51</v>
      </c>
      <c r="H52" s="58" t="s">
        <v>51</v>
      </c>
      <c r="I52" s="58" t="s">
        <v>51</v>
      </c>
      <c r="J52" s="58" t="s">
        <v>51</v>
      </c>
      <c r="K52" s="44" t="s">
        <v>51</v>
      </c>
      <c r="L52" s="44" t="s">
        <v>51</v>
      </c>
      <c r="M52" s="58" t="s">
        <v>51</v>
      </c>
      <c r="N52" s="58" t="s">
        <v>51</v>
      </c>
      <c r="O52" s="58" t="s">
        <v>51</v>
      </c>
      <c r="P52" s="58" t="s">
        <v>51</v>
      </c>
      <c r="Q52" s="58" t="s">
        <v>51</v>
      </c>
      <c r="R52" s="44" t="s">
        <v>51</v>
      </c>
      <c r="S52" s="44" t="s">
        <v>51</v>
      </c>
      <c r="T52" s="58" t="s">
        <v>51</v>
      </c>
      <c r="U52" s="58" t="s">
        <v>51</v>
      </c>
      <c r="V52" s="59" t="s">
        <v>51</v>
      </c>
      <c r="W52" s="58" t="s">
        <v>51</v>
      </c>
      <c r="X52" s="59" t="s">
        <v>51</v>
      </c>
      <c r="Y52" s="31" t="s">
        <v>51</v>
      </c>
      <c r="Z52" s="31" t="s">
        <v>51</v>
      </c>
      <c r="AA52" s="59" t="s">
        <v>51</v>
      </c>
      <c r="AB52" s="59" t="s">
        <v>51</v>
      </c>
      <c r="AC52" s="59" t="s">
        <v>51</v>
      </c>
      <c r="AD52" s="58" t="s">
        <v>51</v>
      </c>
      <c r="AE52" s="59" t="s">
        <v>51</v>
      </c>
      <c r="AF52" s="31" t="s">
        <v>51</v>
      </c>
      <c r="AG52" s="31" t="s">
        <v>51</v>
      </c>
      <c r="AH52" s="59" t="s">
        <v>51</v>
      </c>
      <c r="AI52" s="58" t="s">
        <v>51</v>
      </c>
      <c r="AJ52" s="58" t="s">
        <v>51</v>
      </c>
      <c r="AK52" s="58" t="s">
        <v>51</v>
      </c>
      <c r="AL52" s="58" t="s">
        <v>51</v>
      </c>
    </row>
    <row r="53" spans="1:38" ht="15.75" x14ac:dyDescent="0.25">
      <c r="A53" s="37"/>
      <c r="B53" s="38" t="str">
        <f>'Таблица № 2'!B52</f>
        <v>Вводы по ул. Глинки</v>
      </c>
      <c r="C53" s="37"/>
      <c r="D53" s="44" t="s">
        <v>51</v>
      </c>
      <c r="E53" s="44" t="s">
        <v>51</v>
      </c>
      <c r="F53" s="58" t="s">
        <v>51</v>
      </c>
      <c r="G53" s="58" t="s">
        <v>51</v>
      </c>
      <c r="H53" s="58" t="s">
        <v>51</v>
      </c>
      <c r="I53" s="58" t="s">
        <v>51</v>
      </c>
      <c r="J53" s="58" t="s">
        <v>51</v>
      </c>
      <c r="K53" s="44" t="s">
        <v>51</v>
      </c>
      <c r="L53" s="44" t="s">
        <v>51</v>
      </c>
      <c r="M53" s="58" t="s">
        <v>51</v>
      </c>
      <c r="N53" s="58" t="s">
        <v>51</v>
      </c>
      <c r="O53" s="58" t="s">
        <v>51</v>
      </c>
      <c r="P53" s="58" t="s">
        <v>51</v>
      </c>
      <c r="Q53" s="58" t="s">
        <v>51</v>
      </c>
      <c r="R53" s="44" t="s">
        <v>51</v>
      </c>
      <c r="S53" s="44" t="s">
        <v>51</v>
      </c>
      <c r="T53" s="58" t="s">
        <v>51</v>
      </c>
      <c r="U53" s="58" t="s">
        <v>51</v>
      </c>
      <c r="V53" s="59" t="s">
        <v>51</v>
      </c>
      <c r="W53" s="58" t="s">
        <v>51</v>
      </c>
      <c r="X53" s="59" t="s">
        <v>51</v>
      </c>
      <c r="Y53" s="31" t="s">
        <v>51</v>
      </c>
      <c r="Z53" s="31" t="s">
        <v>51</v>
      </c>
      <c r="AA53" s="59" t="s">
        <v>51</v>
      </c>
      <c r="AB53" s="59" t="s">
        <v>51</v>
      </c>
      <c r="AC53" s="59" t="s">
        <v>51</v>
      </c>
      <c r="AD53" s="58" t="s">
        <v>51</v>
      </c>
      <c r="AE53" s="59" t="s">
        <v>51</v>
      </c>
      <c r="AF53" s="31" t="s">
        <v>51</v>
      </c>
      <c r="AG53" s="31" t="s">
        <v>51</v>
      </c>
      <c r="AH53" s="59" t="s">
        <v>51</v>
      </c>
      <c r="AI53" s="58" t="s">
        <v>51</v>
      </c>
      <c r="AJ53" s="58" t="s">
        <v>51</v>
      </c>
      <c r="AK53" s="58" t="s">
        <v>51</v>
      </c>
      <c r="AL53" s="58" t="s">
        <v>51</v>
      </c>
    </row>
    <row r="54" spans="1:38" ht="15.75" x14ac:dyDescent="0.25">
      <c r="A54" s="37"/>
      <c r="B54" s="38" t="str">
        <f>'Таблица № 2'!B53</f>
        <v>Разработка проектной документации</v>
      </c>
      <c r="C54" s="37"/>
      <c r="D54" s="44" t="s">
        <v>51</v>
      </c>
      <c r="E54" s="44" t="s">
        <v>51</v>
      </c>
      <c r="F54" s="58" t="s">
        <v>51</v>
      </c>
      <c r="G54" s="58" t="s">
        <v>51</v>
      </c>
      <c r="H54" s="58" t="s">
        <v>51</v>
      </c>
      <c r="I54" s="58" t="s">
        <v>51</v>
      </c>
      <c r="J54" s="58" t="s">
        <v>51</v>
      </c>
      <c r="K54" s="44" t="s">
        <v>51</v>
      </c>
      <c r="L54" s="44" t="s">
        <v>51</v>
      </c>
      <c r="M54" s="58" t="s">
        <v>51</v>
      </c>
      <c r="N54" s="58" t="s">
        <v>51</v>
      </c>
      <c r="O54" s="58" t="s">
        <v>51</v>
      </c>
      <c r="P54" s="58" t="s">
        <v>51</v>
      </c>
      <c r="Q54" s="58" t="s">
        <v>51</v>
      </c>
      <c r="R54" s="44" t="s">
        <v>51</v>
      </c>
      <c r="S54" s="44" t="s">
        <v>51</v>
      </c>
      <c r="T54" s="58" t="s">
        <v>51</v>
      </c>
      <c r="U54" s="58" t="s">
        <v>51</v>
      </c>
      <c r="V54" s="59" t="s">
        <v>51</v>
      </c>
      <c r="W54" s="58" t="s">
        <v>51</v>
      </c>
      <c r="X54" s="59" t="s">
        <v>51</v>
      </c>
      <c r="Y54" s="31" t="s">
        <v>51</v>
      </c>
      <c r="Z54" s="31" t="s">
        <v>51</v>
      </c>
      <c r="AA54" s="59" t="s">
        <v>51</v>
      </c>
      <c r="AB54" s="59" t="s">
        <v>51</v>
      </c>
      <c r="AC54" s="59" t="s">
        <v>51</v>
      </c>
      <c r="AD54" s="58" t="s">
        <v>51</v>
      </c>
      <c r="AE54" s="59" t="s">
        <v>51</v>
      </c>
      <c r="AF54" s="31" t="s">
        <v>51</v>
      </c>
      <c r="AG54" s="31" t="s">
        <v>51</v>
      </c>
      <c r="AH54" s="59" t="s">
        <v>51</v>
      </c>
      <c r="AI54" s="58" t="s">
        <v>51</v>
      </c>
      <c r="AJ54" s="58" t="s">
        <v>51</v>
      </c>
      <c r="AK54" s="58" t="s">
        <v>51</v>
      </c>
      <c r="AL54" s="58" t="s">
        <v>51</v>
      </c>
    </row>
    <row r="55" spans="1:38" ht="15.75" x14ac:dyDescent="0.25">
      <c r="A55" s="37"/>
      <c r="B55" s="38" t="str">
        <f>'Таблица № 2'!B54</f>
        <v>от ТК15  до врезки Ленина23, АК и до ТП Ленина47</v>
      </c>
      <c r="C55" s="37"/>
      <c r="D55" s="44" t="s">
        <v>51</v>
      </c>
      <c r="E55" s="44" t="s">
        <v>51</v>
      </c>
      <c r="F55" s="58" t="s">
        <v>51</v>
      </c>
      <c r="G55" s="58" t="s">
        <v>51</v>
      </c>
      <c r="H55" s="58" t="s">
        <v>51</v>
      </c>
      <c r="I55" s="58" t="s">
        <v>51</v>
      </c>
      <c r="J55" s="58" t="s">
        <v>51</v>
      </c>
      <c r="K55" s="44" t="s">
        <v>51</v>
      </c>
      <c r="L55" s="44" t="s">
        <v>51</v>
      </c>
      <c r="M55" s="58" t="s">
        <v>51</v>
      </c>
      <c r="N55" s="58" t="s">
        <v>51</v>
      </c>
      <c r="O55" s="58" t="s">
        <v>51</v>
      </c>
      <c r="P55" s="58" t="s">
        <v>51</v>
      </c>
      <c r="Q55" s="58" t="s">
        <v>51</v>
      </c>
      <c r="R55" s="44" t="s">
        <v>51</v>
      </c>
      <c r="S55" s="44" t="s">
        <v>51</v>
      </c>
      <c r="T55" s="58" t="s">
        <v>51</v>
      </c>
      <c r="U55" s="58" t="s">
        <v>51</v>
      </c>
      <c r="V55" s="59" t="s">
        <v>51</v>
      </c>
      <c r="W55" s="58" t="s">
        <v>51</v>
      </c>
      <c r="X55" s="59" t="s">
        <v>51</v>
      </c>
      <c r="Y55" s="31" t="s">
        <v>51</v>
      </c>
      <c r="Z55" s="31" t="s">
        <v>51</v>
      </c>
      <c r="AA55" s="59" t="s">
        <v>51</v>
      </c>
      <c r="AB55" s="59" t="s">
        <v>51</v>
      </c>
      <c r="AC55" s="59" t="s">
        <v>51</v>
      </c>
      <c r="AD55" s="58" t="s">
        <v>51</v>
      </c>
      <c r="AE55" s="59" t="s">
        <v>51</v>
      </c>
      <c r="AF55" s="31" t="s">
        <v>51</v>
      </c>
      <c r="AG55" s="31" t="s">
        <v>51</v>
      </c>
      <c r="AH55" s="59" t="s">
        <v>51</v>
      </c>
      <c r="AI55" s="58" t="s">
        <v>51</v>
      </c>
      <c r="AJ55" s="58" t="s">
        <v>51</v>
      </c>
      <c r="AK55" s="58" t="s">
        <v>51</v>
      </c>
      <c r="AL55" s="58" t="s">
        <v>51</v>
      </c>
    </row>
    <row r="56" spans="1:38" ht="15.75" x14ac:dyDescent="0.25">
      <c r="A56" s="37"/>
      <c r="B56" s="38" t="str">
        <f>'Таблица № 2'!B55</f>
        <v>от ТК 28 до тк 26</v>
      </c>
      <c r="C56" s="37"/>
      <c r="D56" s="44" t="s">
        <v>51</v>
      </c>
      <c r="E56" s="44" t="s">
        <v>51</v>
      </c>
      <c r="F56" s="58" t="s">
        <v>51</v>
      </c>
      <c r="G56" s="58" t="s">
        <v>51</v>
      </c>
      <c r="H56" s="58" t="s">
        <v>51</v>
      </c>
      <c r="I56" s="58" t="s">
        <v>51</v>
      </c>
      <c r="J56" s="58" t="s">
        <v>51</v>
      </c>
      <c r="K56" s="44" t="s">
        <v>51</v>
      </c>
      <c r="L56" s="44" t="s">
        <v>51</v>
      </c>
      <c r="M56" s="58" t="s">
        <v>51</v>
      </c>
      <c r="N56" s="58" t="s">
        <v>51</v>
      </c>
      <c r="O56" s="58" t="s">
        <v>51</v>
      </c>
      <c r="P56" s="58" t="s">
        <v>51</v>
      </c>
      <c r="Q56" s="58" t="s">
        <v>51</v>
      </c>
      <c r="R56" s="44" t="s">
        <v>51</v>
      </c>
      <c r="S56" s="44" t="s">
        <v>51</v>
      </c>
      <c r="T56" s="58" t="s">
        <v>51</v>
      </c>
      <c r="U56" s="58" t="s">
        <v>51</v>
      </c>
      <c r="V56" s="59" t="s">
        <v>51</v>
      </c>
      <c r="W56" s="58" t="s">
        <v>51</v>
      </c>
      <c r="X56" s="59" t="s">
        <v>51</v>
      </c>
      <c r="Y56" s="31" t="s">
        <v>51</v>
      </c>
      <c r="Z56" s="31" t="s">
        <v>51</v>
      </c>
      <c r="AA56" s="59" t="s">
        <v>51</v>
      </c>
      <c r="AB56" s="59" t="s">
        <v>51</v>
      </c>
      <c r="AC56" s="59" t="s">
        <v>51</v>
      </c>
      <c r="AD56" s="58" t="s">
        <v>51</v>
      </c>
      <c r="AE56" s="59" t="s">
        <v>51</v>
      </c>
      <c r="AF56" s="31" t="s">
        <v>51</v>
      </c>
      <c r="AG56" s="31" t="s">
        <v>51</v>
      </c>
      <c r="AH56" s="59" t="s">
        <v>51</v>
      </c>
      <c r="AI56" s="58" t="s">
        <v>51</v>
      </c>
      <c r="AJ56" s="58" t="s">
        <v>51</v>
      </c>
      <c r="AK56" s="58" t="s">
        <v>51</v>
      </c>
      <c r="AL56" s="58" t="s">
        <v>51</v>
      </c>
    </row>
    <row r="57" spans="1:38" ht="15.75" x14ac:dyDescent="0.25">
      <c r="A57" s="37"/>
      <c r="B57" s="38" t="str">
        <f>'Таблица № 2'!B56</f>
        <v>от ТК до врезки в ГИБДД</v>
      </c>
      <c r="C57" s="37"/>
      <c r="D57" s="44" t="s">
        <v>51</v>
      </c>
      <c r="E57" s="44" t="s">
        <v>51</v>
      </c>
      <c r="F57" s="58" t="s">
        <v>51</v>
      </c>
      <c r="G57" s="58" t="s">
        <v>51</v>
      </c>
      <c r="H57" s="58" t="s">
        <v>51</v>
      </c>
      <c r="I57" s="58" t="s">
        <v>51</v>
      </c>
      <c r="J57" s="58" t="s">
        <v>51</v>
      </c>
      <c r="K57" s="44" t="s">
        <v>51</v>
      </c>
      <c r="L57" s="44" t="s">
        <v>51</v>
      </c>
      <c r="M57" s="58" t="s">
        <v>51</v>
      </c>
      <c r="N57" s="58" t="s">
        <v>51</v>
      </c>
      <c r="O57" s="58" t="s">
        <v>51</v>
      </c>
      <c r="P57" s="58" t="s">
        <v>51</v>
      </c>
      <c r="Q57" s="58" t="s">
        <v>51</v>
      </c>
      <c r="R57" s="44" t="s">
        <v>51</v>
      </c>
      <c r="S57" s="44" t="s">
        <v>51</v>
      </c>
      <c r="T57" s="58" t="s">
        <v>51</v>
      </c>
      <c r="U57" s="58" t="s">
        <v>51</v>
      </c>
      <c r="V57" s="59" t="s">
        <v>51</v>
      </c>
      <c r="W57" s="58" t="s">
        <v>51</v>
      </c>
      <c r="X57" s="59" t="s">
        <v>51</v>
      </c>
      <c r="Y57" s="31" t="s">
        <v>51</v>
      </c>
      <c r="Z57" s="31" t="s">
        <v>51</v>
      </c>
      <c r="AA57" s="59" t="s">
        <v>51</v>
      </c>
      <c r="AB57" s="59" t="s">
        <v>51</v>
      </c>
      <c r="AC57" s="59" t="s">
        <v>51</v>
      </c>
      <c r="AD57" s="58" t="s">
        <v>51</v>
      </c>
      <c r="AE57" s="59" t="s">
        <v>51</v>
      </c>
      <c r="AF57" s="31" t="s">
        <v>51</v>
      </c>
      <c r="AG57" s="31" t="s">
        <v>51</v>
      </c>
      <c r="AH57" s="59" t="s">
        <v>51</v>
      </c>
      <c r="AI57" s="58" t="s">
        <v>51</v>
      </c>
      <c r="AJ57" s="58" t="s">
        <v>51</v>
      </c>
      <c r="AK57" s="58" t="s">
        <v>51</v>
      </c>
      <c r="AL57" s="58" t="s">
        <v>51</v>
      </c>
    </row>
    <row r="58" spans="1:38" ht="15.75" x14ac:dyDescent="0.25">
      <c r="A58" s="37"/>
      <c r="B58" s="38" t="str">
        <f>'Таблица № 2'!B57</f>
        <v>от ТК 26 до ТК 25, от ТК 25 до ТК 25а</v>
      </c>
      <c r="C58" s="37"/>
      <c r="D58" s="44" t="s">
        <v>51</v>
      </c>
      <c r="E58" s="44" t="s">
        <v>51</v>
      </c>
      <c r="F58" s="58" t="s">
        <v>51</v>
      </c>
      <c r="G58" s="58" t="s">
        <v>51</v>
      </c>
      <c r="H58" s="58" t="s">
        <v>51</v>
      </c>
      <c r="I58" s="58" t="s">
        <v>51</v>
      </c>
      <c r="J58" s="58" t="s">
        <v>51</v>
      </c>
      <c r="K58" s="44" t="s">
        <v>51</v>
      </c>
      <c r="L58" s="44" t="s">
        <v>51</v>
      </c>
      <c r="M58" s="58" t="s">
        <v>51</v>
      </c>
      <c r="N58" s="58" t="s">
        <v>51</v>
      </c>
      <c r="O58" s="58" t="s">
        <v>51</v>
      </c>
      <c r="P58" s="58" t="s">
        <v>51</v>
      </c>
      <c r="Q58" s="58" t="s">
        <v>51</v>
      </c>
      <c r="R58" s="44" t="s">
        <v>51</v>
      </c>
      <c r="S58" s="44" t="s">
        <v>51</v>
      </c>
      <c r="T58" s="58" t="s">
        <v>51</v>
      </c>
      <c r="U58" s="58" t="s">
        <v>51</v>
      </c>
      <c r="V58" s="59" t="s">
        <v>51</v>
      </c>
      <c r="W58" s="58" t="s">
        <v>51</v>
      </c>
      <c r="X58" s="59" t="s">
        <v>51</v>
      </c>
      <c r="Y58" s="31" t="s">
        <v>51</v>
      </c>
      <c r="Z58" s="31" t="s">
        <v>51</v>
      </c>
      <c r="AA58" s="59" t="s">
        <v>51</v>
      </c>
      <c r="AB58" s="59" t="s">
        <v>51</v>
      </c>
      <c r="AC58" s="59" t="s">
        <v>51</v>
      </c>
      <c r="AD58" s="58" t="s">
        <v>51</v>
      </c>
      <c r="AE58" s="59" t="s">
        <v>51</v>
      </c>
      <c r="AF58" s="31" t="s">
        <v>51</v>
      </c>
      <c r="AG58" s="31" t="s">
        <v>51</v>
      </c>
      <c r="AH58" s="59" t="s">
        <v>51</v>
      </c>
      <c r="AI58" s="58" t="s">
        <v>51</v>
      </c>
      <c r="AJ58" s="58" t="s">
        <v>51</v>
      </c>
      <c r="AK58" s="58" t="s">
        <v>51</v>
      </c>
      <c r="AL58" s="58" t="s">
        <v>51</v>
      </c>
    </row>
    <row r="59" spans="1:38" ht="15.75" x14ac:dyDescent="0.25">
      <c r="A59" s="37"/>
      <c r="B59" s="38" t="str">
        <f>'Таблица № 2'!B58</f>
        <v>вводы ул. Октябрьская</v>
      </c>
      <c r="C59" s="37"/>
      <c r="D59" s="44" t="s">
        <v>51</v>
      </c>
      <c r="E59" s="44" t="s">
        <v>51</v>
      </c>
      <c r="F59" s="58" t="s">
        <v>51</v>
      </c>
      <c r="G59" s="58" t="s">
        <v>51</v>
      </c>
      <c r="H59" s="58" t="s">
        <v>51</v>
      </c>
      <c r="I59" s="58" t="s">
        <v>51</v>
      </c>
      <c r="J59" s="58" t="s">
        <v>51</v>
      </c>
      <c r="K59" s="44" t="s">
        <v>51</v>
      </c>
      <c r="L59" s="44" t="s">
        <v>51</v>
      </c>
      <c r="M59" s="58" t="s">
        <v>51</v>
      </c>
      <c r="N59" s="58" t="s">
        <v>51</v>
      </c>
      <c r="O59" s="58" t="s">
        <v>51</v>
      </c>
      <c r="P59" s="58" t="s">
        <v>51</v>
      </c>
      <c r="Q59" s="58" t="s">
        <v>51</v>
      </c>
      <c r="R59" s="44" t="s">
        <v>51</v>
      </c>
      <c r="S59" s="44" t="s">
        <v>51</v>
      </c>
      <c r="T59" s="58" t="s">
        <v>51</v>
      </c>
      <c r="U59" s="58" t="s">
        <v>51</v>
      </c>
      <c r="V59" s="59" t="s">
        <v>51</v>
      </c>
      <c r="W59" s="58" t="s">
        <v>51</v>
      </c>
      <c r="X59" s="59" t="s">
        <v>51</v>
      </c>
      <c r="Y59" s="31" t="s">
        <v>51</v>
      </c>
      <c r="Z59" s="31" t="s">
        <v>51</v>
      </c>
      <c r="AA59" s="59" t="s">
        <v>51</v>
      </c>
      <c r="AB59" s="59" t="s">
        <v>51</v>
      </c>
      <c r="AC59" s="59" t="s">
        <v>51</v>
      </c>
      <c r="AD59" s="58" t="s">
        <v>51</v>
      </c>
      <c r="AE59" s="59" t="s">
        <v>51</v>
      </c>
      <c r="AF59" s="31" t="s">
        <v>51</v>
      </c>
      <c r="AG59" s="31" t="s">
        <v>51</v>
      </c>
      <c r="AH59" s="59" t="s">
        <v>51</v>
      </c>
      <c r="AI59" s="58" t="s">
        <v>51</v>
      </c>
      <c r="AJ59" s="58" t="s">
        <v>51</v>
      </c>
      <c r="AK59" s="58" t="s">
        <v>51</v>
      </c>
      <c r="AL59" s="58" t="s">
        <v>51</v>
      </c>
    </row>
    <row r="60" spans="1:38" ht="15.75" x14ac:dyDescent="0.25">
      <c r="A60" s="37"/>
      <c r="B60" s="38" t="str">
        <f>'Таблица № 2'!B59</f>
        <v>ввод ул. 9 Мая</v>
      </c>
      <c r="C60" s="37"/>
      <c r="D60" s="44" t="s">
        <v>51</v>
      </c>
      <c r="E60" s="44" t="s">
        <v>51</v>
      </c>
      <c r="F60" s="58" t="s">
        <v>51</v>
      </c>
      <c r="G60" s="58" t="s">
        <v>51</v>
      </c>
      <c r="H60" s="58" t="s">
        <v>51</v>
      </c>
      <c r="I60" s="58" t="s">
        <v>51</v>
      </c>
      <c r="J60" s="58" t="s">
        <v>51</v>
      </c>
      <c r="K60" s="44" t="s">
        <v>51</v>
      </c>
      <c r="L60" s="44" t="s">
        <v>51</v>
      </c>
      <c r="M60" s="58" t="s">
        <v>51</v>
      </c>
      <c r="N60" s="58" t="s">
        <v>51</v>
      </c>
      <c r="O60" s="58" t="s">
        <v>51</v>
      </c>
      <c r="P60" s="58" t="s">
        <v>51</v>
      </c>
      <c r="Q60" s="58" t="s">
        <v>51</v>
      </c>
      <c r="R60" s="44" t="s">
        <v>51</v>
      </c>
      <c r="S60" s="44" t="s">
        <v>51</v>
      </c>
      <c r="T60" s="58" t="s">
        <v>51</v>
      </c>
      <c r="U60" s="58" t="s">
        <v>51</v>
      </c>
      <c r="V60" s="59" t="s">
        <v>51</v>
      </c>
      <c r="W60" s="58" t="s">
        <v>51</v>
      </c>
      <c r="X60" s="59" t="s">
        <v>51</v>
      </c>
      <c r="Y60" s="31" t="s">
        <v>51</v>
      </c>
      <c r="Z60" s="31" t="s">
        <v>51</v>
      </c>
      <c r="AA60" s="59" t="s">
        <v>51</v>
      </c>
      <c r="AB60" s="59" t="s">
        <v>51</v>
      </c>
      <c r="AC60" s="59" t="s">
        <v>51</v>
      </c>
      <c r="AD60" s="58" t="s">
        <v>51</v>
      </c>
      <c r="AE60" s="59" t="s">
        <v>51</v>
      </c>
      <c r="AF60" s="31" t="s">
        <v>51</v>
      </c>
      <c r="AG60" s="31" t="s">
        <v>51</v>
      </c>
      <c r="AH60" s="59" t="s">
        <v>51</v>
      </c>
      <c r="AI60" s="58" t="s">
        <v>51</v>
      </c>
      <c r="AJ60" s="58" t="s">
        <v>51</v>
      </c>
      <c r="AK60" s="58" t="s">
        <v>51</v>
      </c>
      <c r="AL60" s="58" t="s">
        <v>51</v>
      </c>
    </row>
    <row r="61" spans="1:38" ht="15.75" x14ac:dyDescent="0.25">
      <c r="A61" s="37"/>
      <c r="B61" s="38" t="str">
        <f>'Таблица № 2'!B60</f>
        <v>ввод Д/с №11 ул. Сапёрная</v>
      </c>
      <c r="C61" s="37"/>
      <c r="D61" s="44" t="s">
        <v>51</v>
      </c>
      <c r="E61" s="44" t="s">
        <v>51</v>
      </c>
      <c r="F61" s="58" t="s">
        <v>51</v>
      </c>
      <c r="G61" s="58" t="s">
        <v>51</v>
      </c>
      <c r="H61" s="58" t="s">
        <v>51</v>
      </c>
      <c r="I61" s="58" t="s">
        <v>51</v>
      </c>
      <c r="J61" s="58" t="s">
        <v>51</v>
      </c>
      <c r="K61" s="44" t="s">
        <v>51</v>
      </c>
      <c r="L61" s="44" t="s">
        <v>51</v>
      </c>
      <c r="M61" s="58" t="s">
        <v>51</v>
      </c>
      <c r="N61" s="58" t="s">
        <v>51</v>
      </c>
      <c r="O61" s="58" t="s">
        <v>51</v>
      </c>
      <c r="P61" s="58" t="s">
        <v>51</v>
      </c>
      <c r="Q61" s="58" t="s">
        <v>51</v>
      </c>
      <c r="R61" s="44" t="s">
        <v>51</v>
      </c>
      <c r="S61" s="44" t="s">
        <v>51</v>
      </c>
      <c r="T61" s="58" t="s">
        <v>51</v>
      </c>
      <c r="U61" s="58" t="s">
        <v>51</v>
      </c>
      <c r="V61" s="59" t="s">
        <v>51</v>
      </c>
      <c r="W61" s="58" t="s">
        <v>51</v>
      </c>
      <c r="X61" s="59" t="s">
        <v>51</v>
      </c>
      <c r="Y61" s="31" t="s">
        <v>51</v>
      </c>
      <c r="Z61" s="31" t="s">
        <v>51</v>
      </c>
      <c r="AA61" s="59" t="s">
        <v>51</v>
      </c>
      <c r="AB61" s="59" t="s">
        <v>51</v>
      </c>
      <c r="AC61" s="59" t="s">
        <v>51</v>
      </c>
      <c r="AD61" s="58" t="s">
        <v>51</v>
      </c>
      <c r="AE61" s="59" t="s">
        <v>51</v>
      </c>
      <c r="AF61" s="31" t="s">
        <v>51</v>
      </c>
      <c r="AG61" s="31" t="s">
        <v>51</v>
      </c>
      <c r="AH61" s="59" t="s">
        <v>51</v>
      </c>
      <c r="AI61" s="58" t="s">
        <v>51</v>
      </c>
      <c r="AJ61" s="58" t="s">
        <v>51</v>
      </c>
      <c r="AK61" s="58" t="s">
        <v>51</v>
      </c>
      <c r="AL61" s="58" t="s">
        <v>51</v>
      </c>
    </row>
    <row r="62" spans="1:38" ht="15.75" x14ac:dyDescent="0.25">
      <c r="A62" s="37"/>
      <c r="B62" s="38" t="str">
        <f>'Таблица № 2'!B61</f>
        <v>ввод Д/с №14 ул. Ульяновых</v>
      </c>
      <c r="C62" s="37"/>
      <c r="D62" s="44" t="s">
        <v>51</v>
      </c>
      <c r="E62" s="44" t="s">
        <v>51</v>
      </c>
      <c r="F62" s="58" t="s">
        <v>51</v>
      </c>
      <c r="G62" s="58" t="s">
        <v>51</v>
      </c>
      <c r="H62" s="58" t="s">
        <v>51</v>
      </c>
      <c r="I62" s="58" t="s">
        <v>51</v>
      </c>
      <c r="J62" s="58" t="s">
        <v>51</v>
      </c>
      <c r="K62" s="44" t="s">
        <v>51</v>
      </c>
      <c r="L62" s="44" t="s">
        <v>51</v>
      </c>
      <c r="M62" s="58" t="s">
        <v>51</v>
      </c>
      <c r="N62" s="58" t="s">
        <v>51</v>
      </c>
      <c r="O62" s="58" t="s">
        <v>51</v>
      </c>
      <c r="P62" s="58" t="s">
        <v>51</v>
      </c>
      <c r="Q62" s="58" t="s">
        <v>51</v>
      </c>
      <c r="R62" s="44" t="s">
        <v>51</v>
      </c>
      <c r="S62" s="44" t="s">
        <v>51</v>
      </c>
      <c r="T62" s="58" t="s">
        <v>51</v>
      </c>
      <c r="U62" s="58" t="s">
        <v>51</v>
      </c>
      <c r="V62" s="59" t="s">
        <v>51</v>
      </c>
      <c r="W62" s="58" t="s">
        <v>51</v>
      </c>
      <c r="X62" s="59" t="s">
        <v>51</v>
      </c>
      <c r="Y62" s="31" t="s">
        <v>51</v>
      </c>
      <c r="Z62" s="31" t="s">
        <v>51</v>
      </c>
      <c r="AA62" s="59" t="s">
        <v>51</v>
      </c>
      <c r="AB62" s="59" t="s">
        <v>51</v>
      </c>
      <c r="AC62" s="59" t="s">
        <v>51</v>
      </c>
      <c r="AD62" s="58" t="s">
        <v>51</v>
      </c>
      <c r="AE62" s="59" t="s">
        <v>51</v>
      </c>
      <c r="AF62" s="31" t="s">
        <v>51</v>
      </c>
      <c r="AG62" s="31" t="s">
        <v>51</v>
      </c>
      <c r="AH62" s="59" t="s">
        <v>51</v>
      </c>
      <c r="AI62" s="58" t="s">
        <v>51</v>
      </c>
      <c r="AJ62" s="58" t="s">
        <v>51</v>
      </c>
      <c r="AK62" s="58" t="s">
        <v>51</v>
      </c>
      <c r="AL62" s="58" t="s">
        <v>51</v>
      </c>
    </row>
    <row r="63" spans="1:38" ht="31.5" x14ac:dyDescent="0.25">
      <c r="A63" s="37"/>
      <c r="B63" s="38" t="str">
        <f>'Таблица № 2'!B62</f>
        <v>МБУ"Центр психолого педагогической реабилитации, ул. Ломоносова</v>
      </c>
      <c r="C63" s="37"/>
      <c r="D63" s="44" t="s">
        <v>51</v>
      </c>
      <c r="E63" s="44" t="s">
        <v>51</v>
      </c>
      <c r="F63" s="58" t="s">
        <v>51</v>
      </c>
      <c r="G63" s="58" t="s">
        <v>51</v>
      </c>
      <c r="H63" s="58" t="s">
        <v>51</v>
      </c>
      <c r="I63" s="58" t="s">
        <v>51</v>
      </c>
      <c r="J63" s="58" t="s">
        <v>51</v>
      </c>
      <c r="K63" s="44" t="s">
        <v>51</v>
      </c>
      <c r="L63" s="44" t="s">
        <v>51</v>
      </c>
      <c r="M63" s="58" t="s">
        <v>51</v>
      </c>
      <c r="N63" s="58" t="s">
        <v>51</v>
      </c>
      <c r="O63" s="58" t="s">
        <v>51</v>
      </c>
      <c r="P63" s="58" t="s">
        <v>51</v>
      </c>
      <c r="Q63" s="58" t="s">
        <v>51</v>
      </c>
      <c r="R63" s="44" t="s">
        <v>51</v>
      </c>
      <c r="S63" s="44" t="s">
        <v>51</v>
      </c>
      <c r="T63" s="58" t="s">
        <v>51</v>
      </c>
      <c r="U63" s="58" t="s">
        <v>51</v>
      </c>
      <c r="V63" s="59" t="s">
        <v>51</v>
      </c>
      <c r="W63" s="58" t="s">
        <v>51</v>
      </c>
      <c r="X63" s="59" t="s">
        <v>51</v>
      </c>
      <c r="Y63" s="31" t="s">
        <v>51</v>
      </c>
      <c r="Z63" s="31" t="s">
        <v>51</v>
      </c>
      <c r="AA63" s="59" t="s">
        <v>51</v>
      </c>
      <c r="AB63" s="59" t="s">
        <v>51</v>
      </c>
      <c r="AC63" s="59" t="s">
        <v>51</v>
      </c>
      <c r="AD63" s="58" t="s">
        <v>51</v>
      </c>
      <c r="AE63" s="59" t="s">
        <v>51</v>
      </c>
      <c r="AF63" s="31" t="s">
        <v>51</v>
      </c>
      <c r="AG63" s="31" t="s">
        <v>51</v>
      </c>
      <c r="AH63" s="59" t="s">
        <v>51</v>
      </c>
      <c r="AI63" s="58" t="s">
        <v>51</v>
      </c>
      <c r="AJ63" s="58" t="s">
        <v>51</v>
      </c>
      <c r="AK63" s="58" t="s">
        <v>51</v>
      </c>
      <c r="AL63" s="58" t="s">
        <v>51</v>
      </c>
    </row>
    <row r="64" spans="1:38" ht="15.75" x14ac:dyDescent="0.25">
      <c r="A64" s="37"/>
      <c r="B64" s="38" t="str">
        <f>'Таблица № 2'!B63</f>
        <v>ввод Штаб бригады, ул. Зои Космодемьянской</v>
      </c>
      <c r="C64" s="37"/>
      <c r="D64" s="44" t="s">
        <v>51</v>
      </c>
      <c r="E64" s="44" t="s">
        <v>51</v>
      </c>
      <c r="F64" s="58" t="s">
        <v>51</v>
      </c>
      <c r="G64" s="58" t="s">
        <v>51</v>
      </c>
      <c r="H64" s="58" t="s">
        <v>51</v>
      </c>
      <c r="I64" s="58" t="s">
        <v>51</v>
      </c>
      <c r="J64" s="58" t="s">
        <v>51</v>
      </c>
      <c r="K64" s="44" t="s">
        <v>51</v>
      </c>
      <c r="L64" s="44" t="s">
        <v>51</v>
      </c>
      <c r="M64" s="58" t="s">
        <v>51</v>
      </c>
      <c r="N64" s="58" t="s">
        <v>51</v>
      </c>
      <c r="O64" s="58" t="s">
        <v>51</v>
      </c>
      <c r="P64" s="58" t="s">
        <v>51</v>
      </c>
      <c r="Q64" s="58" t="s">
        <v>51</v>
      </c>
      <c r="R64" s="44" t="s">
        <v>51</v>
      </c>
      <c r="S64" s="44" t="s">
        <v>51</v>
      </c>
      <c r="T64" s="58" t="s">
        <v>51</v>
      </c>
      <c r="U64" s="58" t="s">
        <v>51</v>
      </c>
      <c r="V64" s="59" t="s">
        <v>51</v>
      </c>
      <c r="W64" s="58" t="s">
        <v>51</v>
      </c>
      <c r="X64" s="59" t="s">
        <v>51</v>
      </c>
      <c r="Y64" s="31" t="s">
        <v>51</v>
      </c>
      <c r="Z64" s="31" t="s">
        <v>51</v>
      </c>
      <c r="AA64" s="59" t="s">
        <v>51</v>
      </c>
      <c r="AB64" s="59" t="s">
        <v>51</v>
      </c>
      <c r="AC64" s="59" t="s">
        <v>51</v>
      </c>
      <c r="AD64" s="58" t="s">
        <v>51</v>
      </c>
      <c r="AE64" s="59" t="s">
        <v>51</v>
      </c>
      <c r="AF64" s="31" t="s">
        <v>51</v>
      </c>
      <c r="AG64" s="31" t="s">
        <v>51</v>
      </c>
      <c r="AH64" s="59" t="s">
        <v>51</v>
      </c>
      <c r="AI64" s="58" t="s">
        <v>51</v>
      </c>
      <c r="AJ64" s="58" t="s">
        <v>51</v>
      </c>
      <c r="AK64" s="58" t="s">
        <v>51</v>
      </c>
      <c r="AL64" s="58" t="s">
        <v>51</v>
      </c>
    </row>
    <row r="65" spans="1:38" ht="15.75" x14ac:dyDescent="0.25">
      <c r="A65" s="37"/>
      <c r="B65" s="38" t="str">
        <f>'Таблица № 2'!B64</f>
        <v>ввод Дом Культуры, ул. Красноармейская</v>
      </c>
      <c r="C65" s="37"/>
      <c r="D65" s="44" t="s">
        <v>51</v>
      </c>
      <c r="E65" s="44" t="s">
        <v>51</v>
      </c>
      <c r="F65" s="58" t="s">
        <v>51</v>
      </c>
      <c r="G65" s="58" t="s">
        <v>51</v>
      </c>
      <c r="H65" s="58" t="s">
        <v>51</v>
      </c>
      <c r="I65" s="58" t="s">
        <v>51</v>
      </c>
      <c r="J65" s="58" t="s">
        <v>51</v>
      </c>
      <c r="K65" s="44" t="s">
        <v>51</v>
      </c>
      <c r="L65" s="44" t="s">
        <v>51</v>
      </c>
      <c r="M65" s="58" t="s">
        <v>51</v>
      </c>
      <c r="N65" s="58" t="s">
        <v>51</v>
      </c>
      <c r="O65" s="58" t="s">
        <v>51</v>
      </c>
      <c r="P65" s="58" t="s">
        <v>51</v>
      </c>
      <c r="Q65" s="58" t="s">
        <v>51</v>
      </c>
      <c r="R65" s="44" t="s">
        <v>51</v>
      </c>
      <c r="S65" s="44" t="s">
        <v>51</v>
      </c>
      <c r="T65" s="58" t="s">
        <v>51</v>
      </c>
      <c r="U65" s="58" t="s">
        <v>51</v>
      </c>
      <c r="V65" s="59" t="s">
        <v>51</v>
      </c>
      <c r="W65" s="58" t="s">
        <v>51</v>
      </c>
      <c r="X65" s="59" t="s">
        <v>51</v>
      </c>
      <c r="Y65" s="31" t="s">
        <v>51</v>
      </c>
      <c r="Z65" s="31" t="s">
        <v>51</v>
      </c>
      <c r="AA65" s="59" t="s">
        <v>51</v>
      </c>
      <c r="AB65" s="59" t="s">
        <v>51</v>
      </c>
      <c r="AC65" s="59" t="s">
        <v>51</v>
      </c>
      <c r="AD65" s="58" t="s">
        <v>51</v>
      </c>
      <c r="AE65" s="59" t="s">
        <v>51</v>
      </c>
      <c r="AF65" s="31" t="s">
        <v>51</v>
      </c>
      <c r="AG65" s="31" t="s">
        <v>51</v>
      </c>
      <c r="AH65" s="59" t="s">
        <v>51</v>
      </c>
      <c r="AI65" s="58" t="s">
        <v>51</v>
      </c>
      <c r="AJ65" s="58" t="s">
        <v>51</v>
      </c>
      <c r="AK65" s="58" t="s">
        <v>51</v>
      </c>
      <c r="AL65" s="58" t="s">
        <v>51</v>
      </c>
    </row>
    <row r="66" spans="1:38" ht="15.75" x14ac:dyDescent="0.25">
      <c r="A66" s="37"/>
      <c r="B66" s="38" t="str">
        <f>'Таблица № 2'!B65</f>
        <v>ввод Автосервис ул. Малахова</v>
      </c>
      <c r="C66" s="37"/>
      <c r="D66" s="44" t="s">
        <v>51</v>
      </c>
      <c r="E66" s="44" t="s">
        <v>51</v>
      </c>
      <c r="F66" s="58" t="s">
        <v>51</v>
      </c>
      <c r="G66" s="58" t="s">
        <v>51</v>
      </c>
      <c r="H66" s="58" t="s">
        <v>51</v>
      </c>
      <c r="I66" s="58" t="s">
        <v>51</v>
      </c>
      <c r="J66" s="58" t="s">
        <v>51</v>
      </c>
      <c r="K66" s="44" t="s">
        <v>51</v>
      </c>
      <c r="L66" s="44" t="s">
        <v>51</v>
      </c>
      <c r="M66" s="58" t="s">
        <v>51</v>
      </c>
      <c r="N66" s="58" t="s">
        <v>51</v>
      </c>
      <c r="O66" s="58" t="s">
        <v>51</v>
      </c>
      <c r="P66" s="58" t="s">
        <v>51</v>
      </c>
      <c r="Q66" s="58" t="s">
        <v>51</v>
      </c>
      <c r="R66" s="44" t="s">
        <v>51</v>
      </c>
      <c r="S66" s="44" t="s">
        <v>51</v>
      </c>
      <c r="T66" s="58" t="s">
        <v>51</v>
      </c>
      <c r="U66" s="58" t="s">
        <v>51</v>
      </c>
      <c r="V66" s="59" t="s">
        <v>51</v>
      </c>
      <c r="W66" s="58" t="s">
        <v>51</v>
      </c>
      <c r="X66" s="59" t="s">
        <v>51</v>
      </c>
      <c r="Y66" s="31" t="s">
        <v>51</v>
      </c>
      <c r="Z66" s="31" t="s">
        <v>51</v>
      </c>
      <c r="AA66" s="59" t="s">
        <v>51</v>
      </c>
      <c r="AB66" s="59" t="s">
        <v>51</v>
      </c>
      <c r="AC66" s="59" t="s">
        <v>51</v>
      </c>
      <c r="AD66" s="58" t="s">
        <v>51</v>
      </c>
      <c r="AE66" s="59" t="s">
        <v>51</v>
      </c>
      <c r="AF66" s="31" t="s">
        <v>51</v>
      </c>
      <c r="AG66" s="31" t="s">
        <v>51</v>
      </c>
      <c r="AH66" s="59" t="s">
        <v>51</v>
      </c>
      <c r="AI66" s="58" t="s">
        <v>51</v>
      </c>
      <c r="AJ66" s="58" t="s">
        <v>51</v>
      </c>
      <c r="AK66" s="58" t="s">
        <v>51</v>
      </c>
      <c r="AL66" s="58" t="s">
        <v>51</v>
      </c>
    </row>
    <row r="67" spans="1:38" ht="15.75" x14ac:dyDescent="0.25">
      <c r="A67" s="37"/>
      <c r="B67" s="38" t="str">
        <f>'Таблица № 2'!B66</f>
        <v>ввод ДЮСШ ул. Красноармейская,1</v>
      </c>
      <c r="C67" s="37"/>
      <c r="D67" s="44" t="s">
        <v>51</v>
      </c>
      <c r="E67" s="44" t="s">
        <v>51</v>
      </c>
      <c r="F67" s="58" t="s">
        <v>51</v>
      </c>
      <c r="G67" s="58" t="s">
        <v>51</v>
      </c>
      <c r="H67" s="58" t="s">
        <v>51</v>
      </c>
      <c r="I67" s="58" t="s">
        <v>51</v>
      </c>
      <c r="J67" s="58" t="s">
        <v>51</v>
      </c>
      <c r="K67" s="44" t="s">
        <v>51</v>
      </c>
      <c r="L67" s="44" t="s">
        <v>51</v>
      </c>
      <c r="M67" s="58" t="s">
        <v>51</v>
      </c>
      <c r="N67" s="58" t="s">
        <v>51</v>
      </c>
      <c r="O67" s="58" t="s">
        <v>51</v>
      </c>
      <c r="P67" s="58" t="s">
        <v>51</v>
      </c>
      <c r="Q67" s="58" t="s">
        <v>51</v>
      </c>
      <c r="R67" s="44" t="s">
        <v>51</v>
      </c>
      <c r="S67" s="44" t="s">
        <v>51</v>
      </c>
      <c r="T67" s="58" t="s">
        <v>51</v>
      </c>
      <c r="U67" s="58" t="s">
        <v>51</v>
      </c>
      <c r="V67" s="59" t="s">
        <v>51</v>
      </c>
      <c r="W67" s="58" t="s">
        <v>51</v>
      </c>
      <c r="X67" s="59" t="s">
        <v>51</v>
      </c>
      <c r="Y67" s="31" t="s">
        <v>51</v>
      </c>
      <c r="Z67" s="31" t="s">
        <v>51</v>
      </c>
      <c r="AA67" s="59" t="s">
        <v>51</v>
      </c>
      <c r="AB67" s="59" t="s">
        <v>51</v>
      </c>
      <c r="AC67" s="59" t="s">
        <v>51</v>
      </c>
      <c r="AD67" s="58" t="s">
        <v>51</v>
      </c>
      <c r="AE67" s="59" t="s">
        <v>51</v>
      </c>
      <c r="AF67" s="31" t="s">
        <v>51</v>
      </c>
      <c r="AG67" s="31" t="s">
        <v>51</v>
      </c>
      <c r="AH67" s="59" t="s">
        <v>51</v>
      </c>
      <c r="AI67" s="58" t="s">
        <v>51</v>
      </c>
      <c r="AJ67" s="58" t="s">
        <v>51</v>
      </c>
      <c r="AK67" s="58" t="s">
        <v>51</v>
      </c>
      <c r="AL67" s="58" t="s">
        <v>51</v>
      </c>
    </row>
    <row r="68" spans="1:38" ht="15.75" x14ac:dyDescent="0.25">
      <c r="A68" s="37"/>
      <c r="B68" s="38" t="str">
        <f>'Таблица № 2'!B67</f>
        <v>ввод "Маяк" ул. Московская</v>
      </c>
      <c r="C68" s="37"/>
      <c r="D68" s="44" t="s">
        <v>51</v>
      </c>
      <c r="E68" s="44" t="s">
        <v>51</v>
      </c>
      <c r="F68" s="58" t="s">
        <v>51</v>
      </c>
      <c r="G68" s="58" t="s">
        <v>51</v>
      </c>
      <c r="H68" s="58" t="s">
        <v>51</v>
      </c>
      <c r="I68" s="58" t="s">
        <v>51</v>
      </c>
      <c r="J68" s="58" t="s">
        <v>51</v>
      </c>
      <c r="K68" s="44" t="s">
        <v>51</v>
      </c>
      <c r="L68" s="44" t="s">
        <v>51</v>
      </c>
      <c r="M68" s="58" t="s">
        <v>51</v>
      </c>
      <c r="N68" s="58" t="s">
        <v>51</v>
      </c>
      <c r="O68" s="58" t="s">
        <v>51</v>
      </c>
      <c r="P68" s="58" t="s">
        <v>51</v>
      </c>
      <c r="Q68" s="58" t="s">
        <v>51</v>
      </c>
      <c r="R68" s="44" t="s">
        <v>51</v>
      </c>
      <c r="S68" s="44" t="s">
        <v>51</v>
      </c>
      <c r="T68" s="58" t="s">
        <v>51</v>
      </c>
      <c r="U68" s="58" t="s">
        <v>51</v>
      </c>
      <c r="V68" s="59" t="s">
        <v>51</v>
      </c>
      <c r="W68" s="58" t="s">
        <v>51</v>
      </c>
      <c r="X68" s="59" t="s">
        <v>51</v>
      </c>
      <c r="Y68" s="31" t="s">
        <v>51</v>
      </c>
      <c r="Z68" s="31" t="s">
        <v>51</v>
      </c>
      <c r="AA68" s="59" t="s">
        <v>51</v>
      </c>
      <c r="AB68" s="59" t="s">
        <v>51</v>
      </c>
      <c r="AC68" s="59" t="s">
        <v>51</v>
      </c>
      <c r="AD68" s="58" t="s">
        <v>51</v>
      </c>
      <c r="AE68" s="59" t="s">
        <v>51</v>
      </c>
      <c r="AF68" s="31" t="s">
        <v>51</v>
      </c>
      <c r="AG68" s="31" t="s">
        <v>51</v>
      </c>
      <c r="AH68" s="59" t="s">
        <v>51</v>
      </c>
      <c r="AI68" s="58" t="s">
        <v>51</v>
      </c>
      <c r="AJ68" s="58" t="s">
        <v>51</v>
      </c>
      <c r="AK68" s="58" t="s">
        <v>51</v>
      </c>
      <c r="AL68" s="58" t="s">
        <v>51</v>
      </c>
    </row>
    <row r="69" spans="1:38" ht="31.5" x14ac:dyDescent="0.25">
      <c r="A69" s="37"/>
      <c r="B69" s="38" t="str">
        <f>'Таблица № 2'!B68</f>
        <v>ввод ГБУ СО КО центр Росток ул. Зои Космодемьянской</v>
      </c>
      <c r="C69" s="37"/>
      <c r="D69" s="44" t="s">
        <v>51</v>
      </c>
      <c r="E69" s="44" t="s">
        <v>51</v>
      </c>
      <c r="F69" s="58" t="s">
        <v>51</v>
      </c>
      <c r="G69" s="58" t="s">
        <v>51</v>
      </c>
      <c r="H69" s="58" t="s">
        <v>51</v>
      </c>
      <c r="I69" s="58" t="s">
        <v>51</v>
      </c>
      <c r="J69" s="58" t="s">
        <v>51</v>
      </c>
      <c r="K69" s="44" t="s">
        <v>51</v>
      </c>
      <c r="L69" s="44" t="s">
        <v>51</v>
      </c>
      <c r="M69" s="58" t="s">
        <v>51</v>
      </c>
      <c r="N69" s="58" t="s">
        <v>51</v>
      </c>
      <c r="O69" s="58" t="s">
        <v>51</v>
      </c>
      <c r="P69" s="58" t="s">
        <v>51</v>
      </c>
      <c r="Q69" s="58" t="s">
        <v>51</v>
      </c>
      <c r="R69" s="44" t="s">
        <v>51</v>
      </c>
      <c r="S69" s="44" t="s">
        <v>51</v>
      </c>
      <c r="T69" s="58" t="s">
        <v>51</v>
      </c>
      <c r="U69" s="58" t="s">
        <v>51</v>
      </c>
      <c r="V69" s="59" t="s">
        <v>51</v>
      </c>
      <c r="W69" s="58" t="s">
        <v>51</v>
      </c>
      <c r="X69" s="59" t="s">
        <v>51</v>
      </c>
      <c r="Y69" s="31" t="s">
        <v>51</v>
      </c>
      <c r="Z69" s="31" t="s">
        <v>51</v>
      </c>
      <c r="AA69" s="59" t="s">
        <v>51</v>
      </c>
      <c r="AB69" s="59" t="s">
        <v>51</v>
      </c>
      <c r="AC69" s="59" t="s">
        <v>51</v>
      </c>
      <c r="AD69" s="58" t="s">
        <v>51</v>
      </c>
      <c r="AE69" s="59" t="s">
        <v>51</v>
      </c>
      <c r="AF69" s="31" t="s">
        <v>51</v>
      </c>
      <c r="AG69" s="31" t="s">
        <v>51</v>
      </c>
      <c r="AH69" s="59" t="s">
        <v>51</v>
      </c>
      <c r="AI69" s="58" t="s">
        <v>51</v>
      </c>
      <c r="AJ69" s="58" t="s">
        <v>51</v>
      </c>
      <c r="AK69" s="58" t="s">
        <v>51</v>
      </c>
      <c r="AL69" s="58" t="s">
        <v>51</v>
      </c>
    </row>
    <row r="70" spans="1:38" ht="15.75" x14ac:dyDescent="0.25">
      <c r="A70" s="37"/>
      <c r="B70" s="38" t="str">
        <f>'Таблица № 2'!B69</f>
        <v>ввод Соцзащита пр. Ленина</v>
      </c>
      <c r="C70" s="37"/>
      <c r="D70" s="44" t="s">
        <v>51</v>
      </c>
      <c r="E70" s="44" t="s">
        <v>51</v>
      </c>
      <c r="F70" s="58" t="s">
        <v>51</v>
      </c>
      <c r="G70" s="58" t="s">
        <v>51</v>
      </c>
      <c r="H70" s="58" t="s">
        <v>51</v>
      </c>
      <c r="I70" s="58" t="s">
        <v>51</v>
      </c>
      <c r="J70" s="58" t="s">
        <v>51</v>
      </c>
      <c r="K70" s="44" t="s">
        <v>51</v>
      </c>
      <c r="L70" s="44" t="s">
        <v>51</v>
      </c>
      <c r="M70" s="58" t="s">
        <v>51</v>
      </c>
      <c r="N70" s="58" t="s">
        <v>51</v>
      </c>
      <c r="O70" s="58" t="s">
        <v>51</v>
      </c>
      <c r="P70" s="58" t="s">
        <v>51</v>
      </c>
      <c r="Q70" s="58" t="s">
        <v>51</v>
      </c>
      <c r="R70" s="44" t="s">
        <v>51</v>
      </c>
      <c r="S70" s="44" t="s">
        <v>51</v>
      </c>
      <c r="T70" s="58" t="s">
        <v>51</v>
      </c>
      <c r="U70" s="58" t="s">
        <v>51</v>
      </c>
      <c r="V70" s="59" t="s">
        <v>51</v>
      </c>
      <c r="W70" s="58" t="s">
        <v>51</v>
      </c>
      <c r="X70" s="59" t="s">
        <v>51</v>
      </c>
      <c r="Y70" s="31" t="s">
        <v>51</v>
      </c>
      <c r="Z70" s="31" t="s">
        <v>51</v>
      </c>
      <c r="AA70" s="59" t="s">
        <v>51</v>
      </c>
      <c r="AB70" s="59" t="s">
        <v>51</v>
      </c>
      <c r="AC70" s="59" t="s">
        <v>51</v>
      </c>
      <c r="AD70" s="58" t="s">
        <v>51</v>
      </c>
      <c r="AE70" s="59" t="s">
        <v>51</v>
      </c>
      <c r="AF70" s="31" t="s">
        <v>51</v>
      </c>
      <c r="AG70" s="31" t="s">
        <v>51</v>
      </c>
      <c r="AH70" s="59" t="s">
        <v>51</v>
      </c>
      <c r="AI70" s="58" t="s">
        <v>51</v>
      </c>
      <c r="AJ70" s="58" t="s">
        <v>51</v>
      </c>
      <c r="AK70" s="58" t="s">
        <v>51</v>
      </c>
      <c r="AL70" s="58" t="s">
        <v>51</v>
      </c>
    </row>
    <row r="71" spans="1:38" ht="15.75" x14ac:dyDescent="0.25">
      <c r="A71" s="37"/>
      <c r="B71" s="38" t="str">
        <f>'Таблица № 2'!B70</f>
        <v>ввод Центр гигиены ул. Ломоносова</v>
      </c>
      <c r="C71" s="37"/>
      <c r="D71" s="44" t="s">
        <v>51</v>
      </c>
      <c r="E71" s="44" t="s">
        <v>51</v>
      </c>
      <c r="F71" s="58" t="s">
        <v>51</v>
      </c>
      <c r="G71" s="58" t="s">
        <v>51</v>
      </c>
      <c r="H71" s="58" t="s">
        <v>51</v>
      </c>
      <c r="I71" s="58" t="s">
        <v>51</v>
      </c>
      <c r="J71" s="58" t="s">
        <v>51</v>
      </c>
      <c r="K71" s="44" t="s">
        <v>51</v>
      </c>
      <c r="L71" s="44" t="s">
        <v>51</v>
      </c>
      <c r="M71" s="58" t="s">
        <v>51</v>
      </c>
      <c r="N71" s="58" t="s">
        <v>51</v>
      </c>
      <c r="O71" s="58" t="s">
        <v>51</v>
      </c>
      <c r="P71" s="58" t="s">
        <v>51</v>
      </c>
      <c r="Q71" s="58" t="s">
        <v>51</v>
      </c>
      <c r="R71" s="44" t="s">
        <v>51</v>
      </c>
      <c r="S71" s="44" t="s">
        <v>51</v>
      </c>
      <c r="T71" s="58" t="s">
        <v>51</v>
      </c>
      <c r="U71" s="58" t="s">
        <v>51</v>
      </c>
      <c r="V71" s="59" t="s">
        <v>51</v>
      </c>
      <c r="W71" s="58" t="s">
        <v>51</v>
      </c>
      <c r="X71" s="59" t="s">
        <v>51</v>
      </c>
      <c r="Y71" s="31" t="s">
        <v>51</v>
      </c>
      <c r="Z71" s="31" t="s">
        <v>51</v>
      </c>
      <c r="AA71" s="59" t="s">
        <v>51</v>
      </c>
      <c r="AB71" s="59" t="s">
        <v>51</v>
      </c>
      <c r="AC71" s="59" t="s">
        <v>51</v>
      </c>
      <c r="AD71" s="58" t="s">
        <v>51</v>
      </c>
      <c r="AE71" s="59" t="s">
        <v>51</v>
      </c>
      <c r="AF71" s="31" t="s">
        <v>51</v>
      </c>
      <c r="AG71" s="31" t="s">
        <v>51</v>
      </c>
      <c r="AH71" s="59" t="s">
        <v>51</v>
      </c>
      <c r="AI71" s="58" t="s">
        <v>51</v>
      </c>
      <c r="AJ71" s="58" t="s">
        <v>51</v>
      </c>
      <c r="AK71" s="58" t="s">
        <v>51</v>
      </c>
      <c r="AL71" s="58" t="s">
        <v>51</v>
      </c>
    </row>
    <row r="72" spans="1:38" ht="15.75" x14ac:dyDescent="0.25">
      <c r="A72" s="37"/>
      <c r="B72" s="38" t="str">
        <f>'Таблица № 2'!B71</f>
        <v>ввод Дегем ул. Лесная</v>
      </c>
      <c r="C72" s="37"/>
      <c r="D72" s="44" t="s">
        <v>51</v>
      </c>
      <c r="E72" s="44" t="s">
        <v>51</v>
      </c>
      <c r="F72" s="58" t="s">
        <v>51</v>
      </c>
      <c r="G72" s="58" t="s">
        <v>51</v>
      </c>
      <c r="H72" s="58" t="s">
        <v>51</v>
      </c>
      <c r="I72" s="58" t="s">
        <v>51</v>
      </c>
      <c r="J72" s="58" t="s">
        <v>51</v>
      </c>
      <c r="K72" s="44" t="s">
        <v>51</v>
      </c>
      <c r="L72" s="44" t="s">
        <v>51</v>
      </c>
      <c r="M72" s="58" t="s">
        <v>51</v>
      </c>
      <c r="N72" s="58" t="s">
        <v>51</v>
      </c>
      <c r="O72" s="58" t="s">
        <v>51</v>
      </c>
      <c r="P72" s="58" t="s">
        <v>51</v>
      </c>
      <c r="Q72" s="58" t="s">
        <v>51</v>
      </c>
      <c r="R72" s="44" t="s">
        <v>51</v>
      </c>
      <c r="S72" s="44" t="s">
        <v>51</v>
      </c>
      <c r="T72" s="58" t="s">
        <v>51</v>
      </c>
      <c r="U72" s="58" t="s">
        <v>51</v>
      </c>
      <c r="V72" s="59" t="s">
        <v>51</v>
      </c>
      <c r="W72" s="58" t="s">
        <v>51</v>
      </c>
      <c r="X72" s="59" t="s">
        <v>51</v>
      </c>
      <c r="Y72" s="31" t="s">
        <v>51</v>
      </c>
      <c r="Z72" s="31" t="s">
        <v>51</v>
      </c>
      <c r="AA72" s="59" t="s">
        <v>51</v>
      </c>
      <c r="AB72" s="59" t="s">
        <v>51</v>
      </c>
      <c r="AC72" s="59" t="s">
        <v>51</v>
      </c>
      <c r="AD72" s="58" t="s">
        <v>51</v>
      </c>
      <c r="AE72" s="59" t="s">
        <v>51</v>
      </c>
      <c r="AF72" s="31" t="s">
        <v>51</v>
      </c>
      <c r="AG72" s="31" t="s">
        <v>51</v>
      </c>
      <c r="AH72" s="59" t="s">
        <v>51</v>
      </c>
      <c r="AI72" s="58" t="s">
        <v>51</v>
      </c>
      <c r="AJ72" s="58" t="s">
        <v>51</v>
      </c>
      <c r="AK72" s="58" t="s">
        <v>51</v>
      </c>
      <c r="AL72" s="58" t="s">
        <v>51</v>
      </c>
    </row>
    <row r="73" spans="1:38" ht="15.75" x14ac:dyDescent="0.25">
      <c r="A73" s="37"/>
      <c r="B73" s="38" t="str">
        <f>'Таблица № 2'!B72</f>
        <v>ввод ГУМ пр. Ленина</v>
      </c>
      <c r="C73" s="37"/>
      <c r="D73" s="44" t="s">
        <v>51</v>
      </c>
      <c r="E73" s="44" t="s">
        <v>51</v>
      </c>
      <c r="F73" s="58" t="s">
        <v>51</v>
      </c>
      <c r="G73" s="58" t="s">
        <v>51</v>
      </c>
      <c r="H73" s="58" t="s">
        <v>51</v>
      </c>
      <c r="I73" s="58" t="s">
        <v>51</v>
      </c>
      <c r="J73" s="58" t="s">
        <v>51</v>
      </c>
      <c r="K73" s="44" t="s">
        <v>51</v>
      </c>
      <c r="L73" s="44" t="s">
        <v>51</v>
      </c>
      <c r="M73" s="58" t="s">
        <v>51</v>
      </c>
      <c r="N73" s="58" t="s">
        <v>51</v>
      </c>
      <c r="O73" s="58" t="s">
        <v>51</v>
      </c>
      <c r="P73" s="58" t="s">
        <v>51</v>
      </c>
      <c r="Q73" s="58" t="s">
        <v>51</v>
      </c>
      <c r="R73" s="44" t="s">
        <v>51</v>
      </c>
      <c r="S73" s="44" t="s">
        <v>51</v>
      </c>
      <c r="T73" s="58" t="s">
        <v>51</v>
      </c>
      <c r="U73" s="58" t="s">
        <v>51</v>
      </c>
      <c r="V73" s="59" t="s">
        <v>51</v>
      </c>
      <c r="W73" s="58" t="s">
        <v>51</v>
      </c>
      <c r="X73" s="59" t="s">
        <v>51</v>
      </c>
      <c r="Y73" s="31" t="s">
        <v>51</v>
      </c>
      <c r="Z73" s="31" t="s">
        <v>51</v>
      </c>
      <c r="AA73" s="59" t="s">
        <v>51</v>
      </c>
      <c r="AB73" s="59" t="s">
        <v>51</v>
      </c>
      <c r="AC73" s="59" t="s">
        <v>51</v>
      </c>
      <c r="AD73" s="58" t="s">
        <v>51</v>
      </c>
      <c r="AE73" s="59" t="s">
        <v>51</v>
      </c>
      <c r="AF73" s="31" t="s">
        <v>51</v>
      </c>
      <c r="AG73" s="31" t="s">
        <v>51</v>
      </c>
      <c r="AH73" s="59" t="s">
        <v>51</v>
      </c>
      <c r="AI73" s="58" t="s">
        <v>51</v>
      </c>
      <c r="AJ73" s="58" t="s">
        <v>51</v>
      </c>
      <c r="AK73" s="58" t="s">
        <v>51</v>
      </c>
      <c r="AL73" s="58" t="s">
        <v>51</v>
      </c>
    </row>
    <row r="74" spans="1:38" ht="15.75" x14ac:dyDescent="0.25">
      <c r="A74" s="37"/>
      <c r="B74" s="38" t="str">
        <f>'Таблица № 2'!B73</f>
        <v>ввод РЦ-Гусев ул. Победы</v>
      </c>
      <c r="C74" s="37"/>
      <c r="D74" s="44" t="s">
        <v>51</v>
      </c>
      <c r="E74" s="44" t="s">
        <v>51</v>
      </c>
      <c r="F74" s="58" t="s">
        <v>51</v>
      </c>
      <c r="G74" s="58" t="s">
        <v>51</v>
      </c>
      <c r="H74" s="58" t="s">
        <v>51</v>
      </c>
      <c r="I74" s="58" t="s">
        <v>51</v>
      </c>
      <c r="J74" s="58" t="s">
        <v>51</v>
      </c>
      <c r="K74" s="44" t="s">
        <v>51</v>
      </c>
      <c r="L74" s="44" t="s">
        <v>51</v>
      </c>
      <c r="M74" s="58" t="s">
        <v>51</v>
      </c>
      <c r="N74" s="58" t="s">
        <v>51</v>
      </c>
      <c r="O74" s="58" t="s">
        <v>51</v>
      </c>
      <c r="P74" s="58" t="s">
        <v>51</v>
      </c>
      <c r="Q74" s="58" t="s">
        <v>51</v>
      </c>
      <c r="R74" s="44" t="s">
        <v>51</v>
      </c>
      <c r="S74" s="44" t="s">
        <v>51</v>
      </c>
      <c r="T74" s="58" t="s">
        <v>51</v>
      </c>
      <c r="U74" s="58" t="s">
        <v>51</v>
      </c>
      <c r="V74" s="59" t="s">
        <v>51</v>
      </c>
      <c r="W74" s="58" t="s">
        <v>51</v>
      </c>
      <c r="X74" s="59" t="s">
        <v>51</v>
      </c>
      <c r="Y74" s="31" t="s">
        <v>51</v>
      </c>
      <c r="Z74" s="31" t="s">
        <v>51</v>
      </c>
      <c r="AA74" s="59" t="s">
        <v>51</v>
      </c>
      <c r="AB74" s="59" t="s">
        <v>51</v>
      </c>
      <c r="AC74" s="59" t="s">
        <v>51</v>
      </c>
      <c r="AD74" s="58" t="s">
        <v>51</v>
      </c>
      <c r="AE74" s="59" t="s">
        <v>51</v>
      </c>
      <c r="AF74" s="31" t="s">
        <v>51</v>
      </c>
      <c r="AG74" s="31" t="s">
        <v>51</v>
      </c>
      <c r="AH74" s="59" t="s">
        <v>51</v>
      </c>
      <c r="AI74" s="58" t="s">
        <v>51</v>
      </c>
      <c r="AJ74" s="58" t="s">
        <v>51</v>
      </c>
      <c r="AK74" s="58" t="s">
        <v>51</v>
      </c>
      <c r="AL74" s="58" t="s">
        <v>51</v>
      </c>
    </row>
    <row r="75" spans="1:38" ht="15.75" x14ac:dyDescent="0.25">
      <c r="A75" s="37"/>
      <c r="B75" s="38" t="str">
        <f>'Таблица № 2'!B74</f>
        <v>ввод Морг ул. Московская</v>
      </c>
      <c r="C75" s="37"/>
      <c r="D75" s="44" t="s">
        <v>51</v>
      </c>
      <c r="E75" s="44" t="s">
        <v>51</v>
      </c>
      <c r="F75" s="58" t="s">
        <v>51</v>
      </c>
      <c r="G75" s="58" t="s">
        <v>51</v>
      </c>
      <c r="H75" s="58" t="s">
        <v>51</v>
      </c>
      <c r="I75" s="58" t="s">
        <v>51</v>
      </c>
      <c r="J75" s="58" t="s">
        <v>51</v>
      </c>
      <c r="K75" s="44" t="s">
        <v>51</v>
      </c>
      <c r="L75" s="44" t="s">
        <v>51</v>
      </c>
      <c r="M75" s="58" t="s">
        <v>51</v>
      </c>
      <c r="N75" s="58" t="s">
        <v>51</v>
      </c>
      <c r="O75" s="58" t="s">
        <v>51</v>
      </c>
      <c r="P75" s="58" t="s">
        <v>51</v>
      </c>
      <c r="Q75" s="58" t="s">
        <v>51</v>
      </c>
      <c r="R75" s="44" t="s">
        <v>51</v>
      </c>
      <c r="S75" s="44" t="s">
        <v>51</v>
      </c>
      <c r="T75" s="58" t="s">
        <v>51</v>
      </c>
      <c r="U75" s="58" t="s">
        <v>51</v>
      </c>
      <c r="V75" s="59" t="s">
        <v>51</v>
      </c>
      <c r="W75" s="58" t="s">
        <v>51</v>
      </c>
      <c r="X75" s="59" t="s">
        <v>51</v>
      </c>
      <c r="Y75" s="31" t="s">
        <v>51</v>
      </c>
      <c r="Z75" s="31" t="s">
        <v>51</v>
      </c>
      <c r="AA75" s="59" t="s">
        <v>51</v>
      </c>
      <c r="AB75" s="59" t="s">
        <v>51</v>
      </c>
      <c r="AC75" s="59" t="s">
        <v>51</v>
      </c>
      <c r="AD75" s="58" t="s">
        <v>51</v>
      </c>
      <c r="AE75" s="59" t="s">
        <v>51</v>
      </c>
      <c r="AF75" s="31" t="s">
        <v>51</v>
      </c>
      <c r="AG75" s="31" t="s">
        <v>51</v>
      </c>
      <c r="AH75" s="59" t="s">
        <v>51</v>
      </c>
      <c r="AI75" s="58" t="s">
        <v>51</v>
      </c>
      <c r="AJ75" s="58" t="s">
        <v>51</v>
      </c>
      <c r="AK75" s="58" t="s">
        <v>51</v>
      </c>
      <c r="AL75" s="58" t="s">
        <v>51</v>
      </c>
    </row>
    <row r="76" spans="1:38" ht="15.75" x14ac:dyDescent="0.25">
      <c r="A76" s="37"/>
      <c r="B76" s="38" t="str">
        <f>'Таблица № 2'!B75</f>
        <v>от ТК13 до ТК15 и врезок в по четным дома Москов.</v>
      </c>
      <c r="C76" s="37"/>
      <c r="D76" s="44" t="s">
        <v>51</v>
      </c>
      <c r="E76" s="44" t="s">
        <v>51</v>
      </c>
      <c r="F76" s="58" t="s">
        <v>51</v>
      </c>
      <c r="G76" s="58" t="s">
        <v>51</v>
      </c>
      <c r="H76" s="58" t="s">
        <v>51</v>
      </c>
      <c r="I76" s="58" t="s">
        <v>51</v>
      </c>
      <c r="J76" s="58" t="s">
        <v>51</v>
      </c>
      <c r="K76" s="44" t="s">
        <v>51</v>
      </c>
      <c r="L76" s="44" t="s">
        <v>51</v>
      </c>
      <c r="M76" s="58" t="s">
        <v>51</v>
      </c>
      <c r="N76" s="58" t="s">
        <v>51</v>
      </c>
      <c r="O76" s="58" t="s">
        <v>51</v>
      </c>
      <c r="P76" s="58" t="s">
        <v>51</v>
      </c>
      <c r="Q76" s="58" t="s">
        <v>51</v>
      </c>
      <c r="R76" s="44" t="s">
        <v>51</v>
      </c>
      <c r="S76" s="44" t="s">
        <v>51</v>
      </c>
      <c r="T76" s="58" t="s">
        <v>51</v>
      </c>
      <c r="U76" s="58" t="s">
        <v>51</v>
      </c>
      <c r="V76" s="59" t="s">
        <v>51</v>
      </c>
      <c r="W76" s="58" t="s">
        <v>51</v>
      </c>
      <c r="X76" s="59" t="s">
        <v>51</v>
      </c>
      <c r="Y76" s="31" t="s">
        <v>51</v>
      </c>
      <c r="Z76" s="31" t="s">
        <v>51</v>
      </c>
      <c r="AA76" s="59" t="s">
        <v>51</v>
      </c>
      <c r="AB76" s="59" t="s">
        <v>51</v>
      </c>
      <c r="AC76" s="59" t="s">
        <v>51</v>
      </c>
      <c r="AD76" s="58" t="s">
        <v>51</v>
      </c>
      <c r="AE76" s="59" t="s">
        <v>51</v>
      </c>
      <c r="AF76" s="31" t="s">
        <v>51</v>
      </c>
      <c r="AG76" s="31" t="s">
        <v>51</v>
      </c>
      <c r="AH76" s="59" t="s">
        <v>51</v>
      </c>
      <c r="AI76" s="58" t="s">
        <v>51</v>
      </c>
      <c r="AJ76" s="58" t="s">
        <v>51</v>
      </c>
      <c r="AK76" s="58" t="s">
        <v>51</v>
      </c>
      <c r="AL76" s="58" t="s">
        <v>51</v>
      </c>
    </row>
    <row r="77" spans="1:38" ht="15.75" x14ac:dyDescent="0.25">
      <c r="A77" s="37"/>
      <c r="B77" s="38" t="str">
        <f>'Таблица № 2'!B76</f>
        <v>от ТК 24 до ж/д по Сосновому</v>
      </c>
      <c r="C77" s="37"/>
      <c r="D77" s="44" t="s">
        <v>51</v>
      </c>
      <c r="E77" s="44" t="s">
        <v>51</v>
      </c>
      <c r="F77" s="58" t="s">
        <v>51</v>
      </c>
      <c r="G77" s="58" t="s">
        <v>51</v>
      </c>
      <c r="H77" s="58" t="s">
        <v>51</v>
      </c>
      <c r="I77" s="58" t="s">
        <v>51</v>
      </c>
      <c r="J77" s="58" t="s">
        <v>51</v>
      </c>
      <c r="K77" s="44" t="s">
        <v>51</v>
      </c>
      <c r="L77" s="44" t="s">
        <v>51</v>
      </c>
      <c r="M77" s="58" t="s">
        <v>51</v>
      </c>
      <c r="N77" s="58" t="s">
        <v>51</v>
      </c>
      <c r="O77" s="58" t="s">
        <v>51</v>
      </c>
      <c r="P77" s="58" t="s">
        <v>51</v>
      </c>
      <c r="Q77" s="58" t="s">
        <v>51</v>
      </c>
      <c r="R77" s="44" t="s">
        <v>51</v>
      </c>
      <c r="S77" s="44" t="s">
        <v>51</v>
      </c>
      <c r="T77" s="58" t="s">
        <v>51</v>
      </c>
      <c r="U77" s="58" t="s">
        <v>51</v>
      </c>
      <c r="V77" s="59" t="s">
        <v>51</v>
      </c>
      <c r="W77" s="58" t="s">
        <v>51</v>
      </c>
      <c r="X77" s="59" t="s">
        <v>51</v>
      </c>
      <c r="Y77" s="31" t="s">
        <v>51</v>
      </c>
      <c r="Z77" s="31" t="s">
        <v>51</v>
      </c>
      <c r="AA77" s="59" t="s">
        <v>51</v>
      </c>
      <c r="AB77" s="59" t="s">
        <v>51</v>
      </c>
      <c r="AC77" s="59" t="s">
        <v>51</v>
      </c>
      <c r="AD77" s="58" t="s">
        <v>51</v>
      </c>
      <c r="AE77" s="59" t="s">
        <v>51</v>
      </c>
      <c r="AF77" s="31" t="s">
        <v>51</v>
      </c>
      <c r="AG77" s="31" t="s">
        <v>51</v>
      </c>
      <c r="AH77" s="59" t="s">
        <v>51</v>
      </c>
      <c r="AI77" s="58" t="s">
        <v>51</v>
      </c>
      <c r="AJ77" s="58" t="s">
        <v>51</v>
      </c>
      <c r="AK77" s="58" t="s">
        <v>51</v>
      </c>
      <c r="AL77" s="58" t="s">
        <v>51</v>
      </c>
    </row>
    <row r="78" spans="1:38" ht="31.5" x14ac:dyDescent="0.25">
      <c r="A78" s="37"/>
      <c r="B78" s="38" t="str">
        <f>'Таблица № 2'!B77</f>
        <v>от ТК21 до врезок Победы 15,14,12,10 и до Менделеева,14</v>
      </c>
      <c r="C78" s="37"/>
      <c r="D78" s="44" t="s">
        <v>51</v>
      </c>
      <c r="E78" s="44" t="s">
        <v>51</v>
      </c>
      <c r="F78" s="58" t="s">
        <v>51</v>
      </c>
      <c r="G78" s="58" t="s">
        <v>51</v>
      </c>
      <c r="H78" s="58" t="s">
        <v>51</v>
      </c>
      <c r="I78" s="58" t="s">
        <v>51</v>
      </c>
      <c r="J78" s="58" t="s">
        <v>51</v>
      </c>
      <c r="K78" s="44" t="s">
        <v>51</v>
      </c>
      <c r="L78" s="44" t="s">
        <v>51</v>
      </c>
      <c r="M78" s="58" t="s">
        <v>51</v>
      </c>
      <c r="N78" s="58" t="s">
        <v>51</v>
      </c>
      <c r="O78" s="58" t="s">
        <v>51</v>
      </c>
      <c r="P78" s="58" t="s">
        <v>51</v>
      </c>
      <c r="Q78" s="58" t="s">
        <v>51</v>
      </c>
      <c r="R78" s="44" t="s">
        <v>51</v>
      </c>
      <c r="S78" s="44" t="s">
        <v>51</v>
      </c>
      <c r="T78" s="58" t="s">
        <v>51</v>
      </c>
      <c r="U78" s="58" t="s">
        <v>51</v>
      </c>
      <c r="V78" s="59" t="s">
        <v>51</v>
      </c>
      <c r="W78" s="58" t="s">
        <v>51</v>
      </c>
      <c r="X78" s="59" t="s">
        <v>51</v>
      </c>
      <c r="Y78" s="31" t="s">
        <v>51</v>
      </c>
      <c r="Z78" s="31" t="s">
        <v>51</v>
      </c>
      <c r="AA78" s="59" t="s">
        <v>51</v>
      </c>
      <c r="AB78" s="59" t="s">
        <v>51</v>
      </c>
      <c r="AC78" s="59" t="s">
        <v>51</v>
      </c>
      <c r="AD78" s="58" t="s">
        <v>51</v>
      </c>
      <c r="AE78" s="59" t="s">
        <v>51</v>
      </c>
      <c r="AF78" s="31" t="s">
        <v>51</v>
      </c>
      <c r="AG78" s="31" t="s">
        <v>51</v>
      </c>
      <c r="AH78" s="59" t="s">
        <v>51</v>
      </c>
      <c r="AI78" s="58" t="s">
        <v>51</v>
      </c>
      <c r="AJ78" s="58" t="s">
        <v>51</v>
      </c>
      <c r="AK78" s="58" t="s">
        <v>51</v>
      </c>
      <c r="AL78" s="58" t="s">
        <v>51</v>
      </c>
    </row>
    <row r="79" spans="1:38" ht="31.5" x14ac:dyDescent="0.25">
      <c r="A79" s="37"/>
      <c r="B79" s="38" t="str">
        <f>'Таблица № 2'!B78</f>
        <v>от ТК5 до врез-ки в Советская,1, до ТК22, до ТК21, до ТК55</v>
      </c>
      <c r="C79" s="37"/>
      <c r="D79" s="44" t="s">
        <v>51</v>
      </c>
      <c r="E79" s="44" t="s">
        <v>51</v>
      </c>
      <c r="F79" s="58" t="s">
        <v>51</v>
      </c>
      <c r="G79" s="58" t="s">
        <v>51</v>
      </c>
      <c r="H79" s="58" t="s">
        <v>51</v>
      </c>
      <c r="I79" s="58" t="s">
        <v>51</v>
      </c>
      <c r="J79" s="58" t="s">
        <v>51</v>
      </c>
      <c r="K79" s="44" t="s">
        <v>51</v>
      </c>
      <c r="L79" s="44" t="s">
        <v>51</v>
      </c>
      <c r="M79" s="58" t="s">
        <v>51</v>
      </c>
      <c r="N79" s="58" t="s">
        <v>51</v>
      </c>
      <c r="O79" s="58" t="s">
        <v>51</v>
      </c>
      <c r="P79" s="58" t="s">
        <v>51</v>
      </c>
      <c r="Q79" s="58" t="s">
        <v>51</v>
      </c>
      <c r="R79" s="44" t="s">
        <v>51</v>
      </c>
      <c r="S79" s="44" t="s">
        <v>51</v>
      </c>
      <c r="T79" s="58" t="s">
        <v>51</v>
      </c>
      <c r="U79" s="58" t="s">
        <v>51</v>
      </c>
      <c r="V79" s="59" t="s">
        <v>51</v>
      </c>
      <c r="W79" s="58" t="s">
        <v>51</v>
      </c>
      <c r="X79" s="59" t="s">
        <v>51</v>
      </c>
      <c r="Y79" s="31" t="s">
        <v>51</v>
      </c>
      <c r="Z79" s="31" t="s">
        <v>51</v>
      </c>
      <c r="AA79" s="59" t="s">
        <v>51</v>
      </c>
      <c r="AB79" s="59" t="s">
        <v>51</v>
      </c>
      <c r="AC79" s="59" t="s">
        <v>51</v>
      </c>
      <c r="AD79" s="58" t="s">
        <v>51</v>
      </c>
      <c r="AE79" s="59" t="s">
        <v>51</v>
      </c>
      <c r="AF79" s="31" t="s">
        <v>51</v>
      </c>
      <c r="AG79" s="31" t="s">
        <v>51</v>
      </c>
      <c r="AH79" s="59" t="s">
        <v>51</v>
      </c>
      <c r="AI79" s="58" t="s">
        <v>51</v>
      </c>
      <c r="AJ79" s="58" t="s">
        <v>51</v>
      </c>
      <c r="AK79" s="58" t="s">
        <v>51</v>
      </c>
      <c r="AL79" s="58" t="s">
        <v>51</v>
      </c>
    </row>
    <row r="80" spans="1:38" ht="15.75" x14ac:dyDescent="0.25">
      <c r="A80" s="37"/>
      <c r="B80" s="38" t="str">
        <f>'Таблица № 2'!B79</f>
        <v>вводы ул. Первомайская</v>
      </c>
      <c r="C80" s="37"/>
      <c r="D80" s="44" t="s">
        <v>51</v>
      </c>
      <c r="E80" s="44" t="s">
        <v>51</v>
      </c>
      <c r="F80" s="58" t="s">
        <v>51</v>
      </c>
      <c r="G80" s="58" t="s">
        <v>51</v>
      </c>
      <c r="H80" s="58" t="s">
        <v>51</v>
      </c>
      <c r="I80" s="58" t="s">
        <v>51</v>
      </c>
      <c r="J80" s="58" t="s">
        <v>51</v>
      </c>
      <c r="K80" s="44" t="s">
        <v>51</v>
      </c>
      <c r="L80" s="44" t="s">
        <v>51</v>
      </c>
      <c r="M80" s="58" t="s">
        <v>51</v>
      </c>
      <c r="N80" s="58" t="s">
        <v>51</v>
      </c>
      <c r="O80" s="58" t="s">
        <v>51</v>
      </c>
      <c r="P80" s="58" t="s">
        <v>51</v>
      </c>
      <c r="Q80" s="58" t="s">
        <v>51</v>
      </c>
      <c r="R80" s="44" t="s">
        <v>51</v>
      </c>
      <c r="S80" s="44" t="s">
        <v>51</v>
      </c>
      <c r="T80" s="58" t="s">
        <v>51</v>
      </c>
      <c r="U80" s="58" t="s">
        <v>51</v>
      </c>
      <c r="V80" s="59" t="s">
        <v>51</v>
      </c>
      <c r="W80" s="58" t="s">
        <v>51</v>
      </c>
      <c r="X80" s="59" t="s">
        <v>51</v>
      </c>
      <c r="Y80" s="31" t="s">
        <v>51</v>
      </c>
      <c r="Z80" s="31" t="s">
        <v>51</v>
      </c>
      <c r="AA80" s="59" t="s">
        <v>51</v>
      </c>
      <c r="AB80" s="59" t="s">
        <v>51</v>
      </c>
      <c r="AC80" s="59" t="s">
        <v>51</v>
      </c>
      <c r="AD80" s="58" t="s">
        <v>51</v>
      </c>
      <c r="AE80" s="59" t="s">
        <v>51</v>
      </c>
      <c r="AF80" s="31" t="s">
        <v>51</v>
      </c>
      <c r="AG80" s="31" t="s">
        <v>51</v>
      </c>
      <c r="AH80" s="59" t="s">
        <v>51</v>
      </c>
      <c r="AI80" s="58" t="s">
        <v>51</v>
      </c>
      <c r="AJ80" s="58" t="s">
        <v>51</v>
      </c>
      <c r="AK80" s="58" t="s">
        <v>51</v>
      </c>
      <c r="AL80" s="58" t="s">
        <v>51</v>
      </c>
    </row>
    <row r="81" spans="1:38" ht="15.75" x14ac:dyDescent="0.25">
      <c r="A81" s="37"/>
      <c r="B81" s="38" t="str">
        <f>'Таблица № 2'!B80</f>
        <v>ввод Администрация ул. Ульяновых</v>
      </c>
      <c r="C81" s="37"/>
      <c r="D81" s="44" t="s">
        <v>51</v>
      </c>
      <c r="E81" s="44" t="s">
        <v>51</v>
      </c>
      <c r="F81" s="58" t="s">
        <v>51</v>
      </c>
      <c r="G81" s="58" t="s">
        <v>51</v>
      </c>
      <c r="H81" s="58" t="s">
        <v>51</v>
      </c>
      <c r="I81" s="58" t="s">
        <v>51</v>
      </c>
      <c r="J81" s="58" t="s">
        <v>51</v>
      </c>
      <c r="K81" s="44" t="s">
        <v>51</v>
      </c>
      <c r="L81" s="44" t="s">
        <v>51</v>
      </c>
      <c r="M81" s="58" t="s">
        <v>51</v>
      </c>
      <c r="N81" s="58" t="s">
        <v>51</v>
      </c>
      <c r="O81" s="58" t="s">
        <v>51</v>
      </c>
      <c r="P81" s="58" t="s">
        <v>51</v>
      </c>
      <c r="Q81" s="58" t="s">
        <v>51</v>
      </c>
      <c r="R81" s="44" t="s">
        <v>51</v>
      </c>
      <c r="S81" s="44" t="s">
        <v>51</v>
      </c>
      <c r="T81" s="58" t="s">
        <v>51</v>
      </c>
      <c r="U81" s="58" t="s">
        <v>51</v>
      </c>
      <c r="V81" s="59" t="s">
        <v>51</v>
      </c>
      <c r="W81" s="58" t="s">
        <v>51</v>
      </c>
      <c r="X81" s="59" t="s">
        <v>51</v>
      </c>
      <c r="Y81" s="31" t="s">
        <v>51</v>
      </c>
      <c r="Z81" s="31" t="s">
        <v>51</v>
      </c>
      <c r="AA81" s="59" t="s">
        <v>51</v>
      </c>
      <c r="AB81" s="59" t="s">
        <v>51</v>
      </c>
      <c r="AC81" s="59" t="s">
        <v>51</v>
      </c>
      <c r="AD81" s="58" t="s">
        <v>51</v>
      </c>
      <c r="AE81" s="59" t="s">
        <v>51</v>
      </c>
      <c r="AF81" s="31" t="s">
        <v>51</v>
      </c>
      <c r="AG81" s="31" t="s">
        <v>51</v>
      </c>
      <c r="AH81" s="59" t="s">
        <v>51</v>
      </c>
      <c r="AI81" s="58" t="s">
        <v>51</v>
      </c>
      <c r="AJ81" s="58" t="s">
        <v>51</v>
      </c>
      <c r="AK81" s="58" t="s">
        <v>51</v>
      </c>
      <c r="AL81" s="58" t="s">
        <v>51</v>
      </c>
    </row>
    <row r="82" spans="1:38" ht="15.75" x14ac:dyDescent="0.25">
      <c r="A82" s="37"/>
      <c r="B82" s="38" t="str">
        <f>'Таблица № 2'!B81</f>
        <v>ввод Пожарная часть ул. Правобережная</v>
      </c>
      <c r="C82" s="37"/>
      <c r="D82" s="44" t="s">
        <v>51</v>
      </c>
      <c r="E82" s="44" t="s">
        <v>51</v>
      </c>
      <c r="F82" s="58" t="s">
        <v>51</v>
      </c>
      <c r="G82" s="58" t="s">
        <v>51</v>
      </c>
      <c r="H82" s="58" t="s">
        <v>51</v>
      </c>
      <c r="I82" s="58" t="s">
        <v>51</v>
      </c>
      <c r="J82" s="58" t="s">
        <v>51</v>
      </c>
      <c r="K82" s="44" t="s">
        <v>51</v>
      </c>
      <c r="L82" s="44" t="s">
        <v>51</v>
      </c>
      <c r="M82" s="58" t="s">
        <v>51</v>
      </c>
      <c r="N82" s="58" t="s">
        <v>51</v>
      </c>
      <c r="O82" s="58" t="s">
        <v>51</v>
      </c>
      <c r="P82" s="58" t="s">
        <v>51</v>
      </c>
      <c r="Q82" s="58" t="s">
        <v>51</v>
      </c>
      <c r="R82" s="44" t="s">
        <v>51</v>
      </c>
      <c r="S82" s="44" t="s">
        <v>51</v>
      </c>
      <c r="T82" s="58" t="s">
        <v>51</v>
      </c>
      <c r="U82" s="58" t="s">
        <v>51</v>
      </c>
      <c r="V82" s="59" t="s">
        <v>51</v>
      </c>
      <c r="W82" s="58" t="s">
        <v>51</v>
      </c>
      <c r="X82" s="59" t="s">
        <v>51</v>
      </c>
      <c r="Y82" s="31" t="s">
        <v>51</v>
      </c>
      <c r="Z82" s="31" t="s">
        <v>51</v>
      </c>
      <c r="AA82" s="59" t="s">
        <v>51</v>
      </c>
      <c r="AB82" s="59" t="s">
        <v>51</v>
      </c>
      <c r="AC82" s="59" t="s">
        <v>51</v>
      </c>
      <c r="AD82" s="58" t="s">
        <v>51</v>
      </c>
      <c r="AE82" s="59" t="s">
        <v>51</v>
      </c>
      <c r="AF82" s="31" t="s">
        <v>51</v>
      </c>
      <c r="AG82" s="31" t="s">
        <v>51</v>
      </c>
      <c r="AH82" s="59" t="s">
        <v>51</v>
      </c>
      <c r="AI82" s="58" t="s">
        <v>51</v>
      </c>
      <c r="AJ82" s="58" t="s">
        <v>51</v>
      </c>
      <c r="AK82" s="58" t="s">
        <v>51</v>
      </c>
      <c r="AL82" s="58" t="s">
        <v>51</v>
      </c>
    </row>
    <row r="83" spans="1:38" ht="15.75" x14ac:dyDescent="0.25">
      <c r="A83" s="37"/>
      <c r="B83" s="38" t="str">
        <f>'Таблица № 2'!B82</f>
        <v>ввод Военный городок ул. Советская</v>
      </c>
      <c r="C83" s="37"/>
      <c r="D83" s="44" t="s">
        <v>51</v>
      </c>
      <c r="E83" s="44" t="s">
        <v>51</v>
      </c>
      <c r="F83" s="58" t="s">
        <v>51</v>
      </c>
      <c r="G83" s="58" t="s">
        <v>51</v>
      </c>
      <c r="H83" s="58" t="s">
        <v>51</v>
      </c>
      <c r="I83" s="58" t="s">
        <v>51</v>
      </c>
      <c r="J83" s="58" t="s">
        <v>51</v>
      </c>
      <c r="K83" s="44" t="s">
        <v>51</v>
      </c>
      <c r="L83" s="44" t="s">
        <v>51</v>
      </c>
      <c r="M83" s="58" t="s">
        <v>51</v>
      </c>
      <c r="N83" s="58" t="s">
        <v>51</v>
      </c>
      <c r="O83" s="58" t="s">
        <v>51</v>
      </c>
      <c r="P83" s="58" t="s">
        <v>51</v>
      </c>
      <c r="Q83" s="58" t="s">
        <v>51</v>
      </c>
      <c r="R83" s="44" t="s">
        <v>51</v>
      </c>
      <c r="S83" s="44" t="s">
        <v>51</v>
      </c>
      <c r="T83" s="58" t="s">
        <v>51</v>
      </c>
      <c r="U83" s="58" t="s">
        <v>51</v>
      </c>
      <c r="V83" s="59" t="s">
        <v>51</v>
      </c>
      <c r="W83" s="58" t="s">
        <v>51</v>
      </c>
      <c r="X83" s="59" t="s">
        <v>51</v>
      </c>
      <c r="Y83" s="31" t="s">
        <v>51</v>
      </c>
      <c r="Z83" s="31" t="s">
        <v>51</v>
      </c>
      <c r="AA83" s="59" t="s">
        <v>51</v>
      </c>
      <c r="AB83" s="59" t="s">
        <v>51</v>
      </c>
      <c r="AC83" s="59" t="s">
        <v>51</v>
      </c>
      <c r="AD83" s="58" t="s">
        <v>51</v>
      </c>
      <c r="AE83" s="59" t="s">
        <v>51</v>
      </c>
      <c r="AF83" s="31" t="s">
        <v>51</v>
      </c>
      <c r="AG83" s="31" t="s">
        <v>51</v>
      </c>
      <c r="AH83" s="59" t="s">
        <v>51</v>
      </c>
      <c r="AI83" s="58" t="s">
        <v>51</v>
      </c>
      <c r="AJ83" s="58" t="s">
        <v>51</v>
      </c>
      <c r="AK83" s="58" t="s">
        <v>51</v>
      </c>
      <c r="AL83" s="58" t="s">
        <v>51</v>
      </c>
    </row>
    <row r="84" spans="1:38" ht="15.75" x14ac:dyDescent="0.25">
      <c r="A84" s="37"/>
      <c r="B84" s="38" t="str">
        <f>'Таблица № 2'!B83</f>
        <v>ввод Дом офицеров ул. Артиллерийская</v>
      </c>
      <c r="C84" s="37"/>
      <c r="D84" s="44" t="s">
        <v>51</v>
      </c>
      <c r="E84" s="44" t="s">
        <v>51</v>
      </c>
      <c r="F84" s="58" t="s">
        <v>51</v>
      </c>
      <c r="G84" s="58" t="s">
        <v>51</v>
      </c>
      <c r="H84" s="58" t="s">
        <v>51</v>
      </c>
      <c r="I84" s="58" t="s">
        <v>51</v>
      </c>
      <c r="J84" s="58" t="s">
        <v>51</v>
      </c>
      <c r="K84" s="44" t="s">
        <v>51</v>
      </c>
      <c r="L84" s="44" t="s">
        <v>51</v>
      </c>
      <c r="M84" s="58" t="s">
        <v>51</v>
      </c>
      <c r="N84" s="58" t="s">
        <v>51</v>
      </c>
      <c r="O84" s="58" t="s">
        <v>51</v>
      </c>
      <c r="P84" s="58" t="s">
        <v>51</v>
      </c>
      <c r="Q84" s="58" t="s">
        <v>51</v>
      </c>
      <c r="R84" s="44" t="s">
        <v>51</v>
      </c>
      <c r="S84" s="44" t="s">
        <v>51</v>
      </c>
      <c r="T84" s="58" t="s">
        <v>51</v>
      </c>
      <c r="U84" s="58" t="s">
        <v>51</v>
      </c>
      <c r="V84" s="59" t="s">
        <v>51</v>
      </c>
      <c r="W84" s="58" t="s">
        <v>51</v>
      </c>
      <c r="X84" s="59" t="s">
        <v>51</v>
      </c>
      <c r="Y84" s="31" t="s">
        <v>51</v>
      </c>
      <c r="Z84" s="31" t="s">
        <v>51</v>
      </c>
      <c r="AA84" s="59" t="s">
        <v>51</v>
      </c>
      <c r="AB84" s="59" t="s">
        <v>51</v>
      </c>
      <c r="AC84" s="59" t="s">
        <v>51</v>
      </c>
      <c r="AD84" s="58" t="s">
        <v>51</v>
      </c>
      <c r="AE84" s="59" t="s">
        <v>51</v>
      </c>
      <c r="AF84" s="31" t="s">
        <v>51</v>
      </c>
      <c r="AG84" s="31" t="s">
        <v>51</v>
      </c>
      <c r="AH84" s="59" t="s">
        <v>51</v>
      </c>
      <c r="AI84" s="58" t="s">
        <v>51</v>
      </c>
      <c r="AJ84" s="58" t="s">
        <v>51</v>
      </c>
      <c r="AK84" s="58" t="s">
        <v>51</v>
      </c>
      <c r="AL84" s="58" t="s">
        <v>51</v>
      </c>
    </row>
    <row r="85" spans="1:38" ht="15.75" x14ac:dyDescent="0.25">
      <c r="A85" s="37"/>
      <c r="B85" s="38" t="str">
        <f>'Таблица № 2'!B84</f>
        <v>ввод СОШ №1 ул. Красноармейская</v>
      </c>
      <c r="C85" s="37"/>
      <c r="D85" s="44" t="s">
        <v>51</v>
      </c>
      <c r="E85" s="44" t="s">
        <v>51</v>
      </c>
      <c r="F85" s="58" t="s">
        <v>51</v>
      </c>
      <c r="G85" s="58" t="s">
        <v>51</v>
      </c>
      <c r="H85" s="58" t="s">
        <v>51</v>
      </c>
      <c r="I85" s="58" t="s">
        <v>51</v>
      </c>
      <c r="J85" s="58" t="s">
        <v>51</v>
      </c>
      <c r="K85" s="44" t="s">
        <v>51</v>
      </c>
      <c r="L85" s="44" t="s">
        <v>51</v>
      </c>
      <c r="M85" s="58" t="s">
        <v>51</v>
      </c>
      <c r="N85" s="58" t="s">
        <v>51</v>
      </c>
      <c r="O85" s="58" t="s">
        <v>51</v>
      </c>
      <c r="P85" s="58" t="s">
        <v>51</v>
      </c>
      <c r="Q85" s="58" t="s">
        <v>51</v>
      </c>
      <c r="R85" s="44" t="s">
        <v>51</v>
      </c>
      <c r="S85" s="44" t="s">
        <v>51</v>
      </c>
      <c r="T85" s="58" t="s">
        <v>51</v>
      </c>
      <c r="U85" s="58" t="s">
        <v>51</v>
      </c>
      <c r="V85" s="59" t="s">
        <v>51</v>
      </c>
      <c r="W85" s="58" t="s">
        <v>51</v>
      </c>
      <c r="X85" s="59" t="s">
        <v>51</v>
      </c>
      <c r="Y85" s="31" t="s">
        <v>51</v>
      </c>
      <c r="Z85" s="31" t="s">
        <v>51</v>
      </c>
      <c r="AA85" s="59" t="s">
        <v>51</v>
      </c>
      <c r="AB85" s="59" t="s">
        <v>51</v>
      </c>
      <c r="AC85" s="59" t="s">
        <v>51</v>
      </c>
      <c r="AD85" s="58" t="s">
        <v>51</v>
      </c>
      <c r="AE85" s="59" t="s">
        <v>51</v>
      </c>
      <c r="AF85" s="31" t="s">
        <v>51</v>
      </c>
      <c r="AG85" s="31" t="s">
        <v>51</v>
      </c>
      <c r="AH85" s="59" t="s">
        <v>51</v>
      </c>
      <c r="AI85" s="58" t="s">
        <v>51</v>
      </c>
      <c r="AJ85" s="58" t="s">
        <v>51</v>
      </c>
      <c r="AK85" s="58" t="s">
        <v>51</v>
      </c>
      <c r="AL85" s="58" t="s">
        <v>51</v>
      </c>
    </row>
    <row r="86" spans="1:38" ht="15.75" x14ac:dyDescent="0.25">
      <c r="A86" s="37"/>
      <c r="B86" s="38" t="str">
        <f>'Таблица № 2'!B85</f>
        <v>ввод СОШ №5 пер. Павлова</v>
      </c>
      <c r="C86" s="37"/>
      <c r="D86" s="44" t="s">
        <v>51</v>
      </c>
      <c r="E86" s="44" t="s">
        <v>51</v>
      </c>
      <c r="F86" s="58" t="s">
        <v>51</v>
      </c>
      <c r="G86" s="58" t="s">
        <v>51</v>
      </c>
      <c r="H86" s="58" t="s">
        <v>51</v>
      </c>
      <c r="I86" s="58" t="s">
        <v>51</v>
      </c>
      <c r="J86" s="58" t="s">
        <v>51</v>
      </c>
      <c r="K86" s="44" t="s">
        <v>51</v>
      </c>
      <c r="L86" s="44" t="s">
        <v>51</v>
      </c>
      <c r="M86" s="58" t="s">
        <v>51</v>
      </c>
      <c r="N86" s="58" t="s">
        <v>51</v>
      </c>
      <c r="O86" s="58" t="s">
        <v>51</v>
      </c>
      <c r="P86" s="58" t="s">
        <v>51</v>
      </c>
      <c r="Q86" s="58" t="s">
        <v>51</v>
      </c>
      <c r="R86" s="44" t="s">
        <v>51</v>
      </c>
      <c r="S86" s="44" t="s">
        <v>51</v>
      </c>
      <c r="T86" s="58" t="s">
        <v>51</v>
      </c>
      <c r="U86" s="58" t="s">
        <v>51</v>
      </c>
      <c r="V86" s="59" t="s">
        <v>51</v>
      </c>
      <c r="W86" s="58" t="s">
        <v>51</v>
      </c>
      <c r="X86" s="59" t="s">
        <v>51</v>
      </c>
      <c r="Y86" s="31" t="s">
        <v>51</v>
      </c>
      <c r="Z86" s="31" t="s">
        <v>51</v>
      </c>
      <c r="AA86" s="59" t="s">
        <v>51</v>
      </c>
      <c r="AB86" s="59" t="s">
        <v>51</v>
      </c>
      <c r="AC86" s="59" t="s">
        <v>51</v>
      </c>
      <c r="AD86" s="58" t="s">
        <v>51</v>
      </c>
      <c r="AE86" s="59" t="s">
        <v>51</v>
      </c>
      <c r="AF86" s="31" t="s">
        <v>51</v>
      </c>
      <c r="AG86" s="31" t="s">
        <v>51</v>
      </c>
      <c r="AH86" s="59" t="s">
        <v>51</v>
      </c>
      <c r="AI86" s="58" t="s">
        <v>51</v>
      </c>
      <c r="AJ86" s="58" t="s">
        <v>51</v>
      </c>
      <c r="AK86" s="58" t="s">
        <v>51</v>
      </c>
      <c r="AL86" s="58" t="s">
        <v>51</v>
      </c>
    </row>
    <row r="87" spans="1:38" ht="31.5" x14ac:dyDescent="0.25">
      <c r="A87" s="37"/>
      <c r="B87" s="38" t="str">
        <f>'Таблица № 2'!B86</f>
        <v>ввод гостиница Королевский двор ул. Зои Космодемьянской</v>
      </c>
      <c r="C87" s="37"/>
      <c r="D87" s="44" t="s">
        <v>51</v>
      </c>
      <c r="E87" s="44" t="s">
        <v>51</v>
      </c>
      <c r="F87" s="58" t="s">
        <v>51</v>
      </c>
      <c r="G87" s="58" t="s">
        <v>51</v>
      </c>
      <c r="H87" s="58" t="s">
        <v>51</v>
      </c>
      <c r="I87" s="58" t="s">
        <v>51</v>
      </c>
      <c r="J87" s="58" t="s">
        <v>51</v>
      </c>
      <c r="K87" s="44" t="s">
        <v>51</v>
      </c>
      <c r="L87" s="44" t="s">
        <v>51</v>
      </c>
      <c r="M87" s="58" t="s">
        <v>51</v>
      </c>
      <c r="N87" s="58" t="s">
        <v>51</v>
      </c>
      <c r="O87" s="58" t="s">
        <v>51</v>
      </c>
      <c r="P87" s="58" t="s">
        <v>51</v>
      </c>
      <c r="Q87" s="58" t="s">
        <v>51</v>
      </c>
      <c r="R87" s="44" t="s">
        <v>51</v>
      </c>
      <c r="S87" s="44" t="s">
        <v>51</v>
      </c>
      <c r="T87" s="58" t="s">
        <v>51</v>
      </c>
      <c r="U87" s="58" t="s">
        <v>51</v>
      </c>
      <c r="V87" s="59" t="s">
        <v>51</v>
      </c>
      <c r="W87" s="58" t="s">
        <v>51</v>
      </c>
      <c r="X87" s="59" t="s">
        <v>51</v>
      </c>
      <c r="Y87" s="31" t="s">
        <v>51</v>
      </c>
      <c r="Z87" s="31" t="s">
        <v>51</v>
      </c>
      <c r="AA87" s="59" t="s">
        <v>51</v>
      </c>
      <c r="AB87" s="59" t="s">
        <v>51</v>
      </c>
      <c r="AC87" s="59" t="s">
        <v>51</v>
      </c>
      <c r="AD87" s="58" t="s">
        <v>51</v>
      </c>
      <c r="AE87" s="59" t="s">
        <v>51</v>
      </c>
      <c r="AF87" s="31" t="s">
        <v>51</v>
      </c>
      <c r="AG87" s="31" t="s">
        <v>51</v>
      </c>
      <c r="AH87" s="59" t="s">
        <v>51</v>
      </c>
      <c r="AI87" s="58" t="s">
        <v>51</v>
      </c>
      <c r="AJ87" s="58" t="s">
        <v>51</v>
      </c>
      <c r="AK87" s="58" t="s">
        <v>51</v>
      </c>
      <c r="AL87" s="58" t="s">
        <v>51</v>
      </c>
    </row>
    <row r="88" spans="1:38" ht="15.75" x14ac:dyDescent="0.25">
      <c r="A88" s="37"/>
      <c r="B88" s="38" t="str">
        <f>'Таблица № 2'!B87</f>
        <v>вводы Раминте и Восток ул. Победы</v>
      </c>
      <c r="C88" s="37"/>
      <c r="D88" s="44" t="s">
        <v>51</v>
      </c>
      <c r="E88" s="44" t="s">
        <v>51</v>
      </c>
      <c r="F88" s="58" t="s">
        <v>51</v>
      </c>
      <c r="G88" s="58" t="s">
        <v>51</v>
      </c>
      <c r="H88" s="58" t="s">
        <v>51</v>
      </c>
      <c r="I88" s="58" t="s">
        <v>51</v>
      </c>
      <c r="J88" s="58" t="s">
        <v>51</v>
      </c>
      <c r="K88" s="44" t="s">
        <v>51</v>
      </c>
      <c r="L88" s="44" t="s">
        <v>51</v>
      </c>
      <c r="M88" s="58" t="s">
        <v>51</v>
      </c>
      <c r="N88" s="58" t="s">
        <v>51</v>
      </c>
      <c r="O88" s="58" t="s">
        <v>51</v>
      </c>
      <c r="P88" s="58" t="s">
        <v>51</v>
      </c>
      <c r="Q88" s="58" t="s">
        <v>51</v>
      </c>
      <c r="R88" s="44" t="s">
        <v>51</v>
      </c>
      <c r="S88" s="44" t="s">
        <v>51</v>
      </c>
      <c r="T88" s="58" t="s">
        <v>51</v>
      </c>
      <c r="U88" s="58" t="s">
        <v>51</v>
      </c>
      <c r="V88" s="59" t="s">
        <v>51</v>
      </c>
      <c r="W88" s="58" t="s">
        <v>51</v>
      </c>
      <c r="X88" s="59" t="s">
        <v>51</v>
      </c>
      <c r="Y88" s="31" t="s">
        <v>51</v>
      </c>
      <c r="Z88" s="31" t="s">
        <v>51</v>
      </c>
      <c r="AA88" s="59" t="s">
        <v>51</v>
      </c>
      <c r="AB88" s="59" t="s">
        <v>51</v>
      </c>
      <c r="AC88" s="59" t="s">
        <v>51</v>
      </c>
      <c r="AD88" s="58" t="s">
        <v>51</v>
      </c>
      <c r="AE88" s="59" t="s">
        <v>51</v>
      </c>
      <c r="AF88" s="31" t="s">
        <v>51</v>
      </c>
      <c r="AG88" s="31" t="s">
        <v>51</v>
      </c>
      <c r="AH88" s="59" t="s">
        <v>51</v>
      </c>
      <c r="AI88" s="58" t="s">
        <v>51</v>
      </c>
      <c r="AJ88" s="58" t="s">
        <v>51</v>
      </c>
      <c r="AK88" s="58" t="s">
        <v>51</v>
      </c>
      <c r="AL88" s="58" t="s">
        <v>51</v>
      </c>
    </row>
    <row r="89" spans="1:38" ht="15.75" x14ac:dyDescent="0.25">
      <c r="A89" s="37"/>
      <c r="B89" s="38" t="str">
        <f>'Таблица № 2'!B88</f>
        <v>ввод ТЦ "Орбита" ул. Московская</v>
      </c>
      <c r="C89" s="37"/>
      <c r="D89" s="44" t="s">
        <v>51</v>
      </c>
      <c r="E89" s="44" t="s">
        <v>51</v>
      </c>
      <c r="F89" s="58" t="s">
        <v>51</v>
      </c>
      <c r="G89" s="58" t="s">
        <v>51</v>
      </c>
      <c r="H89" s="58" t="s">
        <v>51</v>
      </c>
      <c r="I89" s="58" t="s">
        <v>51</v>
      </c>
      <c r="J89" s="58" t="s">
        <v>51</v>
      </c>
      <c r="K89" s="44" t="s">
        <v>51</v>
      </c>
      <c r="L89" s="44" t="s">
        <v>51</v>
      </c>
      <c r="M89" s="58" t="s">
        <v>51</v>
      </c>
      <c r="N89" s="58" t="s">
        <v>51</v>
      </c>
      <c r="O89" s="58" t="s">
        <v>51</v>
      </c>
      <c r="P89" s="58" t="s">
        <v>51</v>
      </c>
      <c r="Q89" s="58" t="s">
        <v>51</v>
      </c>
      <c r="R89" s="44" t="s">
        <v>51</v>
      </c>
      <c r="S89" s="44" t="s">
        <v>51</v>
      </c>
      <c r="T89" s="58" t="s">
        <v>51</v>
      </c>
      <c r="U89" s="58" t="s">
        <v>51</v>
      </c>
      <c r="V89" s="59" t="s">
        <v>51</v>
      </c>
      <c r="W89" s="58" t="s">
        <v>51</v>
      </c>
      <c r="X89" s="59" t="s">
        <v>51</v>
      </c>
      <c r="Y89" s="31" t="s">
        <v>51</v>
      </c>
      <c r="Z89" s="31" t="s">
        <v>51</v>
      </c>
      <c r="AA89" s="59" t="s">
        <v>51</v>
      </c>
      <c r="AB89" s="59" t="s">
        <v>51</v>
      </c>
      <c r="AC89" s="59" t="s">
        <v>51</v>
      </c>
      <c r="AD89" s="58" t="s">
        <v>51</v>
      </c>
      <c r="AE89" s="59" t="s">
        <v>51</v>
      </c>
      <c r="AF89" s="31" t="s">
        <v>51</v>
      </c>
      <c r="AG89" s="31" t="s">
        <v>51</v>
      </c>
      <c r="AH89" s="59" t="s">
        <v>51</v>
      </c>
      <c r="AI89" s="58" t="s">
        <v>51</v>
      </c>
      <c r="AJ89" s="58" t="s">
        <v>51</v>
      </c>
      <c r="AK89" s="58" t="s">
        <v>51</v>
      </c>
      <c r="AL89" s="58" t="s">
        <v>51</v>
      </c>
    </row>
    <row r="90" spans="1:38" ht="15.75" x14ac:dyDescent="0.25">
      <c r="A90" s="37"/>
      <c r="B90" s="38" t="str">
        <f>'Таблица № 2'!B89</f>
        <v>ввод Автоколонна 1802 ул. Толстого</v>
      </c>
      <c r="C90" s="37"/>
      <c r="D90" s="44" t="s">
        <v>51</v>
      </c>
      <c r="E90" s="44" t="s">
        <v>51</v>
      </c>
      <c r="F90" s="58" t="s">
        <v>51</v>
      </c>
      <c r="G90" s="58" t="s">
        <v>51</v>
      </c>
      <c r="H90" s="58" t="s">
        <v>51</v>
      </c>
      <c r="I90" s="58" t="s">
        <v>51</v>
      </c>
      <c r="J90" s="58" t="s">
        <v>51</v>
      </c>
      <c r="K90" s="44" t="s">
        <v>51</v>
      </c>
      <c r="L90" s="44" t="s">
        <v>51</v>
      </c>
      <c r="M90" s="58" t="s">
        <v>51</v>
      </c>
      <c r="N90" s="58" t="s">
        <v>51</v>
      </c>
      <c r="O90" s="58" t="s">
        <v>51</v>
      </c>
      <c r="P90" s="58" t="s">
        <v>51</v>
      </c>
      <c r="Q90" s="58" t="s">
        <v>51</v>
      </c>
      <c r="R90" s="44" t="s">
        <v>51</v>
      </c>
      <c r="S90" s="44" t="s">
        <v>51</v>
      </c>
      <c r="T90" s="58" t="s">
        <v>51</v>
      </c>
      <c r="U90" s="58" t="s">
        <v>51</v>
      </c>
      <c r="V90" s="59" t="s">
        <v>51</v>
      </c>
      <c r="W90" s="58" t="s">
        <v>51</v>
      </c>
      <c r="X90" s="59" t="s">
        <v>51</v>
      </c>
      <c r="Y90" s="31" t="s">
        <v>51</v>
      </c>
      <c r="Z90" s="31" t="s">
        <v>51</v>
      </c>
      <c r="AA90" s="59" t="s">
        <v>51</v>
      </c>
      <c r="AB90" s="59" t="s">
        <v>51</v>
      </c>
      <c r="AC90" s="59" t="s">
        <v>51</v>
      </c>
      <c r="AD90" s="58" t="s">
        <v>51</v>
      </c>
      <c r="AE90" s="59" t="s">
        <v>51</v>
      </c>
      <c r="AF90" s="31" t="s">
        <v>51</v>
      </c>
      <c r="AG90" s="31" t="s">
        <v>51</v>
      </c>
      <c r="AH90" s="59" t="s">
        <v>51</v>
      </c>
      <c r="AI90" s="58" t="s">
        <v>51</v>
      </c>
      <c r="AJ90" s="58" t="s">
        <v>51</v>
      </c>
      <c r="AK90" s="58" t="s">
        <v>51</v>
      </c>
      <c r="AL90" s="58" t="s">
        <v>51</v>
      </c>
    </row>
    <row r="91" spans="1:38" ht="15.75" x14ac:dyDescent="0.25">
      <c r="A91" s="37"/>
      <c r="B91" s="38" t="str">
        <f>'Таблица № 2'!B90</f>
        <v>ввод Почта ул. Тимирязева</v>
      </c>
      <c r="C91" s="37"/>
      <c r="D91" s="44" t="s">
        <v>51</v>
      </c>
      <c r="E91" s="44" t="s">
        <v>51</v>
      </c>
      <c r="F91" s="58" t="s">
        <v>51</v>
      </c>
      <c r="G91" s="58" t="s">
        <v>51</v>
      </c>
      <c r="H91" s="58" t="s">
        <v>51</v>
      </c>
      <c r="I91" s="58" t="s">
        <v>51</v>
      </c>
      <c r="J91" s="58" t="s">
        <v>51</v>
      </c>
      <c r="K91" s="44" t="s">
        <v>51</v>
      </c>
      <c r="L91" s="44" t="s">
        <v>51</v>
      </c>
      <c r="M91" s="58" t="s">
        <v>51</v>
      </c>
      <c r="N91" s="58" t="s">
        <v>51</v>
      </c>
      <c r="O91" s="58" t="s">
        <v>51</v>
      </c>
      <c r="P91" s="58" t="s">
        <v>51</v>
      </c>
      <c r="Q91" s="58" t="s">
        <v>51</v>
      </c>
      <c r="R91" s="44" t="s">
        <v>51</v>
      </c>
      <c r="S91" s="44" t="s">
        <v>51</v>
      </c>
      <c r="T91" s="58" t="s">
        <v>51</v>
      </c>
      <c r="U91" s="58" t="s">
        <v>51</v>
      </c>
      <c r="V91" s="59" t="s">
        <v>51</v>
      </c>
      <c r="W91" s="58" t="s">
        <v>51</v>
      </c>
      <c r="X91" s="59" t="s">
        <v>51</v>
      </c>
      <c r="Y91" s="31" t="s">
        <v>51</v>
      </c>
      <c r="Z91" s="31" t="s">
        <v>51</v>
      </c>
      <c r="AA91" s="59" t="s">
        <v>51</v>
      </c>
      <c r="AB91" s="59" t="s">
        <v>51</v>
      </c>
      <c r="AC91" s="59" t="s">
        <v>51</v>
      </c>
      <c r="AD91" s="58" t="s">
        <v>51</v>
      </c>
      <c r="AE91" s="59" t="s">
        <v>51</v>
      </c>
      <c r="AF91" s="31" t="s">
        <v>51</v>
      </c>
      <c r="AG91" s="31" t="s">
        <v>51</v>
      </c>
      <c r="AH91" s="59" t="s">
        <v>51</v>
      </c>
      <c r="AI91" s="58" t="s">
        <v>51</v>
      </c>
      <c r="AJ91" s="58" t="s">
        <v>51</v>
      </c>
      <c r="AK91" s="58" t="s">
        <v>51</v>
      </c>
      <c r="AL91" s="58" t="s">
        <v>51</v>
      </c>
    </row>
    <row r="92" spans="1:38" ht="15.75" x14ac:dyDescent="0.25">
      <c r="A92" s="37"/>
      <c r="B92" s="38" t="str">
        <f>'Таблица № 2'!B91</f>
        <v>вводы ГПТ ул. Ульяновых, пр. Ленина</v>
      </c>
      <c r="C92" s="37"/>
      <c r="D92" s="44" t="s">
        <v>51</v>
      </c>
      <c r="E92" s="44" t="s">
        <v>51</v>
      </c>
      <c r="F92" s="58" t="s">
        <v>51</v>
      </c>
      <c r="G92" s="58" t="s">
        <v>51</v>
      </c>
      <c r="H92" s="58" t="s">
        <v>51</v>
      </c>
      <c r="I92" s="58" t="s">
        <v>51</v>
      </c>
      <c r="J92" s="58" t="s">
        <v>51</v>
      </c>
      <c r="K92" s="44" t="s">
        <v>51</v>
      </c>
      <c r="L92" s="44" t="s">
        <v>51</v>
      </c>
      <c r="M92" s="58" t="s">
        <v>51</v>
      </c>
      <c r="N92" s="58" t="s">
        <v>51</v>
      </c>
      <c r="O92" s="58" t="s">
        <v>51</v>
      </c>
      <c r="P92" s="58" t="s">
        <v>51</v>
      </c>
      <c r="Q92" s="58" t="s">
        <v>51</v>
      </c>
      <c r="R92" s="44" t="s">
        <v>51</v>
      </c>
      <c r="S92" s="44" t="s">
        <v>51</v>
      </c>
      <c r="T92" s="58" t="s">
        <v>51</v>
      </c>
      <c r="U92" s="58" t="s">
        <v>51</v>
      </c>
      <c r="V92" s="59" t="s">
        <v>51</v>
      </c>
      <c r="W92" s="58" t="s">
        <v>51</v>
      </c>
      <c r="X92" s="59" t="s">
        <v>51</v>
      </c>
      <c r="Y92" s="31" t="s">
        <v>51</v>
      </c>
      <c r="Z92" s="31" t="s">
        <v>51</v>
      </c>
      <c r="AA92" s="59" t="s">
        <v>51</v>
      </c>
      <c r="AB92" s="59" t="s">
        <v>51</v>
      </c>
      <c r="AC92" s="59" t="s">
        <v>51</v>
      </c>
      <c r="AD92" s="58" t="s">
        <v>51</v>
      </c>
      <c r="AE92" s="59" t="s">
        <v>51</v>
      </c>
      <c r="AF92" s="31" t="s">
        <v>51</v>
      </c>
      <c r="AG92" s="31" t="s">
        <v>51</v>
      </c>
      <c r="AH92" s="59" t="s">
        <v>51</v>
      </c>
      <c r="AI92" s="58" t="s">
        <v>51</v>
      </c>
      <c r="AJ92" s="58" t="s">
        <v>51</v>
      </c>
      <c r="AK92" s="58" t="s">
        <v>51</v>
      </c>
      <c r="AL92" s="58" t="s">
        <v>51</v>
      </c>
    </row>
    <row r="93" spans="1:38" ht="15.75" x14ac:dyDescent="0.25">
      <c r="A93" s="37"/>
      <c r="B93" s="38" t="str">
        <f>'Таблица № 2'!B92</f>
        <v>вводы ГАПК ул. Тимирязева, ул. Советская</v>
      </c>
      <c r="C93" s="37"/>
      <c r="D93" s="44" t="s">
        <v>51</v>
      </c>
      <c r="E93" s="44" t="s">
        <v>51</v>
      </c>
      <c r="F93" s="58" t="s">
        <v>51</v>
      </c>
      <c r="G93" s="58" t="s">
        <v>51</v>
      </c>
      <c r="H93" s="58" t="s">
        <v>51</v>
      </c>
      <c r="I93" s="58" t="s">
        <v>51</v>
      </c>
      <c r="J93" s="58" t="s">
        <v>51</v>
      </c>
      <c r="K93" s="44" t="s">
        <v>51</v>
      </c>
      <c r="L93" s="44" t="s">
        <v>51</v>
      </c>
      <c r="M93" s="58" t="s">
        <v>51</v>
      </c>
      <c r="N93" s="58" t="s">
        <v>51</v>
      </c>
      <c r="O93" s="58" t="s">
        <v>51</v>
      </c>
      <c r="P93" s="58" t="s">
        <v>51</v>
      </c>
      <c r="Q93" s="58" t="s">
        <v>51</v>
      </c>
      <c r="R93" s="44" t="s">
        <v>51</v>
      </c>
      <c r="S93" s="44" t="s">
        <v>51</v>
      </c>
      <c r="T93" s="58" t="s">
        <v>51</v>
      </c>
      <c r="U93" s="58" t="s">
        <v>51</v>
      </c>
      <c r="V93" s="59" t="s">
        <v>51</v>
      </c>
      <c r="W93" s="58" t="s">
        <v>51</v>
      </c>
      <c r="X93" s="59" t="s">
        <v>51</v>
      </c>
      <c r="Y93" s="31" t="s">
        <v>51</v>
      </c>
      <c r="Z93" s="31" t="s">
        <v>51</v>
      </c>
      <c r="AA93" s="59" t="s">
        <v>51</v>
      </c>
      <c r="AB93" s="59" t="s">
        <v>51</v>
      </c>
      <c r="AC93" s="59" t="s">
        <v>51</v>
      </c>
      <c r="AD93" s="58" t="s">
        <v>51</v>
      </c>
      <c r="AE93" s="59" t="s">
        <v>51</v>
      </c>
      <c r="AF93" s="31" t="s">
        <v>51</v>
      </c>
      <c r="AG93" s="31" t="s">
        <v>51</v>
      </c>
      <c r="AH93" s="59" t="s">
        <v>51</v>
      </c>
      <c r="AI93" s="58" t="s">
        <v>51</v>
      </c>
      <c r="AJ93" s="58" t="s">
        <v>51</v>
      </c>
      <c r="AK93" s="58" t="s">
        <v>51</v>
      </c>
      <c r="AL93" s="58" t="s">
        <v>51</v>
      </c>
    </row>
    <row r="94" spans="1:38" ht="15.75" x14ac:dyDescent="0.25">
      <c r="A94" s="37"/>
      <c r="B94" s="38" t="str">
        <f>'Таблица № 2'!B93</f>
        <v>ввод Городской Суд ул. Московская</v>
      </c>
      <c r="C94" s="37"/>
      <c r="D94" s="44" t="s">
        <v>51</v>
      </c>
      <c r="E94" s="44" t="s">
        <v>51</v>
      </c>
      <c r="F94" s="58" t="s">
        <v>51</v>
      </c>
      <c r="G94" s="58" t="s">
        <v>51</v>
      </c>
      <c r="H94" s="58" t="s">
        <v>51</v>
      </c>
      <c r="I94" s="58" t="s">
        <v>51</v>
      </c>
      <c r="J94" s="58" t="s">
        <v>51</v>
      </c>
      <c r="K94" s="44" t="s">
        <v>51</v>
      </c>
      <c r="L94" s="44" t="s">
        <v>51</v>
      </c>
      <c r="M94" s="58" t="s">
        <v>51</v>
      </c>
      <c r="N94" s="58" t="s">
        <v>51</v>
      </c>
      <c r="O94" s="58" t="s">
        <v>51</v>
      </c>
      <c r="P94" s="58" t="s">
        <v>51</v>
      </c>
      <c r="Q94" s="58" t="s">
        <v>51</v>
      </c>
      <c r="R94" s="44" t="s">
        <v>51</v>
      </c>
      <c r="S94" s="44" t="s">
        <v>51</v>
      </c>
      <c r="T94" s="58" t="s">
        <v>51</v>
      </c>
      <c r="U94" s="58" t="s">
        <v>51</v>
      </c>
      <c r="V94" s="59" t="s">
        <v>51</v>
      </c>
      <c r="W94" s="58" t="s">
        <v>51</v>
      </c>
      <c r="X94" s="59" t="s">
        <v>51</v>
      </c>
      <c r="Y94" s="31" t="s">
        <v>51</v>
      </c>
      <c r="Z94" s="31" t="s">
        <v>51</v>
      </c>
      <c r="AA94" s="59" t="s">
        <v>51</v>
      </c>
      <c r="AB94" s="59" t="s">
        <v>51</v>
      </c>
      <c r="AC94" s="59" t="s">
        <v>51</v>
      </c>
      <c r="AD94" s="58" t="s">
        <v>51</v>
      </c>
      <c r="AE94" s="59" t="s">
        <v>51</v>
      </c>
      <c r="AF94" s="31" t="s">
        <v>51</v>
      </c>
      <c r="AG94" s="31" t="s">
        <v>51</v>
      </c>
      <c r="AH94" s="59" t="s">
        <v>51</v>
      </c>
      <c r="AI94" s="58" t="s">
        <v>51</v>
      </c>
      <c r="AJ94" s="58" t="s">
        <v>51</v>
      </c>
      <c r="AK94" s="58" t="s">
        <v>51</v>
      </c>
      <c r="AL94" s="58" t="s">
        <v>51</v>
      </c>
    </row>
    <row r="95" spans="1:38" ht="15.75" x14ac:dyDescent="0.25">
      <c r="A95" s="37"/>
      <c r="B95" s="38" t="str">
        <f>'Таблица № 2'!B94</f>
        <v>ввод ДШИ ул. Ульяновых</v>
      </c>
      <c r="C95" s="37"/>
      <c r="D95" s="44" t="s">
        <v>51</v>
      </c>
      <c r="E95" s="44" t="s">
        <v>51</v>
      </c>
      <c r="F95" s="58" t="s">
        <v>51</v>
      </c>
      <c r="G95" s="58" t="s">
        <v>51</v>
      </c>
      <c r="H95" s="58" t="s">
        <v>51</v>
      </c>
      <c r="I95" s="58" t="s">
        <v>51</v>
      </c>
      <c r="J95" s="58" t="s">
        <v>51</v>
      </c>
      <c r="K95" s="44" t="s">
        <v>51</v>
      </c>
      <c r="L95" s="44" t="s">
        <v>51</v>
      </c>
      <c r="M95" s="58" t="s">
        <v>51</v>
      </c>
      <c r="N95" s="58" t="s">
        <v>51</v>
      </c>
      <c r="O95" s="58" t="s">
        <v>51</v>
      </c>
      <c r="P95" s="58" t="s">
        <v>51</v>
      </c>
      <c r="Q95" s="58" t="s">
        <v>51</v>
      </c>
      <c r="R95" s="44" t="s">
        <v>51</v>
      </c>
      <c r="S95" s="44" t="s">
        <v>51</v>
      </c>
      <c r="T95" s="58" t="s">
        <v>51</v>
      </c>
      <c r="U95" s="58" t="s">
        <v>51</v>
      </c>
      <c r="V95" s="59" t="s">
        <v>51</v>
      </c>
      <c r="W95" s="58" t="s">
        <v>51</v>
      </c>
      <c r="X95" s="59" t="s">
        <v>51</v>
      </c>
      <c r="Y95" s="31" t="s">
        <v>51</v>
      </c>
      <c r="Z95" s="31" t="s">
        <v>51</v>
      </c>
      <c r="AA95" s="59" t="s">
        <v>51</v>
      </c>
      <c r="AB95" s="59" t="s">
        <v>51</v>
      </c>
      <c r="AC95" s="59" t="s">
        <v>51</v>
      </c>
      <c r="AD95" s="58" t="s">
        <v>51</v>
      </c>
      <c r="AE95" s="59" t="s">
        <v>51</v>
      </c>
      <c r="AF95" s="31" t="s">
        <v>51</v>
      </c>
      <c r="AG95" s="31" t="s">
        <v>51</v>
      </c>
      <c r="AH95" s="59" t="s">
        <v>51</v>
      </c>
      <c r="AI95" s="58" t="s">
        <v>51</v>
      </c>
      <c r="AJ95" s="58" t="s">
        <v>51</v>
      </c>
      <c r="AK95" s="58" t="s">
        <v>51</v>
      </c>
      <c r="AL95" s="58" t="s">
        <v>51</v>
      </c>
    </row>
    <row r="96" spans="1:38" ht="15.75" x14ac:dyDescent="0.25">
      <c r="A96" s="37"/>
      <c r="B96" s="38" t="str">
        <f>'Таблица № 2'!B95</f>
        <v>ввод ДС №5 ул. Железнодорожная</v>
      </c>
      <c r="C96" s="37"/>
      <c r="D96" s="44" t="s">
        <v>51</v>
      </c>
      <c r="E96" s="44" t="s">
        <v>51</v>
      </c>
      <c r="F96" s="58" t="s">
        <v>51</v>
      </c>
      <c r="G96" s="58" t="s">
        <v>51</v>
      </c>
      <c r="H96" s="58" t="s">
        <v>51</v>
      </c>
      <c r="I96" s="58" t="s">
        <v>51</v>
      </c>
      <c r="J96" s="58" t="s">
        <v>51</v>
      </c>
      <c r="K96" s="44" t="s">
        <v>51</v>
      </c>
      <c r="L96" s="44" t="s">
        <v>51</v>
      </c>
      <c r="M96" s="58" t="s">
        <v>51</v>
      </c>
      <c r="N96" s="58" t="s">
        <v>51</v>
      </c>
      <c r="O96" s="58" t="s">
        <v>51</v>
      </c>
      <c r="P96" s="58" t="s">
        <v>51</v>
      </c>
      <c r="Q96" s="58" t="s">
        <v>51</v>
      </c>
      <c r="R96" s="44" t="s">
        <v>51</v>
      </c>
      <c r="S96" s="44" t="s">
        <v>51</v>
      </c>
      <c r="T96" s="58" t="s">
        <v>51</v>
      </c>
      <c r="U96" s="58" t="s">
        <v>51</v>
      </c>
      <c r="V96" s="59" t="s">
        <v>51</v>
      </c>
      <c r="W96" s="58" t="s">
        <v>51</v>
      </c>
      <c r="X96" s="59" t="s">
        <v>51</v>
      </c>
      <c r="Y96" s="31" t="s">
        <v>51</v>
      </c>
      <c r="Z96" s="31" t="s">
        <v>51</v>
      </c>
      <c r="AA96" s="59" t="s">
        <v>51</v>
      </c>
      <c r="AB96" s="59" t="s">
        <v>51</v>
      </c>
      <c r="AC96" s="59" t="s">
        <v>51</v>
      </c>
      <c r="AD96" s="58" t="s">
        <v>51</v>
      </c>
      <c r="AE96" s="59" t="s">
        <v>51</v>
      </c>
      <c r="AF96" s="31" t="s">
        <v>51</v>
      </c>
      <c r="AG96" s="31" t="s">
        <v>51</v>
      </c>
      <c r="AH96" s="59" t="s">
        <v>51</v>
      </c>
      <c r="AI96" s="58" t="s">
        <v>51</v>
      </c>
      <c r="AJ96" s="58" t="s">
        <v>51</v>
      </c>
      <c r="AK96" s="58" t="s">
        <v>51</v>
      </c>
      <c r="AL96" s="58" t="s">
        <v>51</v>
      </c>
    </row>
    <row r="97" spans="1:38" ht="15.75" x14ac:dyDescent="0.25">
      <c r="A97" s="37"/>
      <c r="B97" s="38" t="str">
        <f>'Таблица № 2'!B96</f>
        <v>ввод ДС №6 ул. Зои Космодемьянской</v>
      </c>
      <c r="C97" s="37"/>
      <c r="D97" s="44" t="s">
        <v>51</v>
      </c>
      <c r="E97" s="44" t="s">
        <v>51</v>
      </c>
      <c r="F97" s="58" t="s">
        <v>51</v>
      </c>
      <c r="G97" s="58" t="s">
        <v>51</v>
      </c>
      <c r="H97" s="58" t="s">
        <v>51</v>
      </c>
      <c r="I97" s="58" t="s">
        <v>51</v>
      </c>
      <c r="J97" s="58" t="s">
        <v>51</v>
      </c>
      <c r="K97" s="44" t="s">
        <v>51</v>
      </c>
      <c r="L97" s="44" t="s">
        <v>51</v>
      </c>
      <c r="M97" s="58" t="s">
        <v>51</v>
      </c>
      <c r="N97" s="58" t="s">
        <v>51</v>
      </c>
      <c r="O97" s="58" t="s">
        <v>51</v>
      </c>
      <c r="P97" s="58" t="s">
        <v>51</v>
      </c>
      <c r="Q97" s="58" t="s">
        <v>51</v>
      </c>
      <c r="R97" s="44" t="s">
        <v>51</v>
      </c>
      <c r="S97" s="44" t="s">
        <v>51</v>
      </c>
      <c r="T97" s="58" t="s">
        <v>51</v>
      </c>
      <c r="U97" s="58" t="s">
        <v>51</v>
      </c>
      <c r="V97" s="59" t="s">
        <v>51</v>
      </c>
      <c r="W97" s="58" t="s">
        <v>51</v>
      </c>
      <c r="X97" s="59" t="s">
        <v>51</v>
      </c>
      <c r="Y97" s="31" t="s">
        <v>51</v>
      </c>
      <c r="Z97" s="31" t="s">
        <v>51</v>
      </c>
      <c r="AA97" s="59" t="s">
        <v>51</v>
      </c>
      <c r="AB97" s="59" t="s">
        <v>51</v>
      </c>
      <c r="AC97" s="59" t="s">
        <v>51</v>
      </c>
      <c r="AD97" s="58" t="s">
        <v>51</v>
      </c>
      <c r="AE97" s="59" t="s">
        <v>51</v>
      </c>
      <c r="AF97" s="31" t="s">
        <v>51</v>
      </c>
      <c r="AG97" s="31" t="s">
        <v>51</v>
      </c>
      <c r="AH97" s="59" t="s">
        <v>51</v>
      </c>
      <c r="AI97" s="58" t="s">
        <v>51</v>
      </c>
      <c r="AJ97" s="58" t="s">
        <v>51</v>
      </c>
      <c r="AK97" s="58" t="s">
        <v>51</v>
      </c>
      <c r="AL97" s="58" t="s">
        <v>51</v>
      </c>
    </row>
    <row r="98" spans="1:38" ht="31.5" x14ac:dyDescent="0.25">
      <c r="A98" s="37"/>
      <c r="B98" s="38" t="str">
        <f>'Таблица № 2'!B97</f>
        <v xml:space="preserve">от ТК 55 до к/театра и ДШИ; до Ульян 9; от ТК 38 до в гостиницу и РайПО </v>
      </c>
      <c r="C98" s="37"/>
      <c r="D98" s="44" t="s">
        <v>51</v>
      </c>
      <c r="E98" s="44" t="s">
        <v>51</v>
      </c>
      <c r="F98" s="58" t="s">
        <v>51</v>
      </c>
      <c r="G98" s="58" t="s">
        <v>51</v>
      </c>
      <c r="H98" s="58" t="s">
        <v>51</v>
      </c>
      <c r="I98" s="58" t="s">
        <v>51</v>
      </c>
      <c r="J98" s="58" t="s">
        <v>51</v>
      </c>
      <c r="K98" s="44" t="s">
        <v>51</v>
      </c>
      <c r="L98" s="44" t="s">
        <v>51</v>
      </c>
      <c r="M98" s="58" t="s">
        <v>51</v>
      </c>
      <c r="N98" s="58" t="s">
        <v>51</v>
      </c>
      <c r="O98" s="58" t="s">
        <v>51</v>
      </c>
      <c r="P98" s="58" t="s">
        <v>51</v>
      </c>
      <c r="Q98" s="58" t="s">
        <v>51</v>
      </c>
      <c r="R98" s="44" t="s">
        <v>51</v>
      </c>
      <c r="S98" s="44" t="s">
        <v>51</v>
      </c>
      <c r="T98" s="58" t="s">
        <v>51</v>
      </c>
      <c r="U98" s="58" t="s">
        <v>51</v>
      </c>
      <c r="V98" s="59" t="s">
        <v>51</v>
      </c>
      <c r="W98" s="58" t="s">
        <v>51</v>
      </c>
      <c r="X98" s="59" t="s">
        <v>51</v>
      </c>
      <c r="Y98" s="31" t="s">
        <v>51</v>
      </c>
      <c r="Z98" s="31" t="s">
        <v>51</v>
      </c>
      <c r="AA98" s="59" t="s">
        <v>51</v>
      </c>
      <c r="AB98" s="59" t="s">
        <v>51</v>
      </c>
      <c r="AC98" s="59" t="s">
        <v>51</v>
      </c>
      <c r="AD98" s="58" t="s">
        <v>51</v>
      </c>
      <c r="AE98" s="59" t="s">
        <v>51</v>
      </c>
      <c r="AF98" s="31" t="s">
        <v>51</v>
      </c>
      <c r="AG98" s="31" t="s">
        <v>51</v>
      </c>
      <c r="AH98" s="59" t="s">
        <v>51</v>
      </c>
      <c r="AI98" s="58" t="s">
        <v>51</v>
      </c>
      <c r="AJ98" s="58" t="s">
        <v>51</v>
      </c>
      <c r="AK98" s="58" t="s">
        <v>51</v>
      </c>
      <c r="AL98" s="58" t="s">
        <v>51</v>
      </c>
    </row>
    <row r="99" spans="1:38" ht="15.75" x14ac:dyDescent="0.25">
      <c r="A99" s="37"/>
      <c r="B99" s="38" t="str">
        <f>'Таблица № 2'!B98</f>
        <v>от ТК 20 до ТК17</v>
      </c>
      <c r="C99" s="37"/>
      <c r="D99" s="44" t="s">
        <v>51</v>
      </c>
      <c r="E99" s="44" t="s">
        <v>51</v>
      </c>
      <c r="F99" s="58" t="s">
        <v>51</v>
      </c>
      <c r="G99" s="58" t="s">
        <v>51</v>
      </c>
      <c r="H99" s="58" t="s">
        <v>51</v>
      </c>
      <c r="I99" s="58" t="s">
        <v>51</v>
      </c>
      <c r="J99" s="58" t="s">
        <v>51</v>
      </c>
      <c r="K99" s="44" t="s">
        <v>51</v>
      </c>
      <c r="L99" s="44" t="s">
        <v>51</v>
      </c>
      <c r="M99" s="58" t="s">
        <v>51</v>
      </c>
      <c r="N99" s="58" t="s">
        <v>51</v>
      </c>
      <c r="O99" s="58" t="s">
        <v>51</v>
      </c>
      <c r="P99" s="58" t="s">
        <v>51</v>
      </c>
      <c r="Q99" s="58" t="s">
        <v>51</v>
      </c>
      <c r="R99" s="44" t="s">
        <v>51</v>
      </c>
      <c r="S99" s="44" t="s">
        <v>51</v>
      </c>
      <c r="T99" s="58" t="s">
        <v>51</v>
      </c>
      <c r="U99" s="58" t="s">
        <v>51</v>
      </c>
      <c r="V99" s="59" t="s">
        <v>51</v>
      </c>
      <c r="W99" s="58" t="s">
        <v>51</v>
      </c>
      <c r="X99" s="59" t="s">
        <v>51</v>
      </c>
      <c r="Y99" s="31" t="s">
        <v>51</v>
      </c>
      <c r="Z99" s="31" t="s">
        <v>51</v>
      </c>
      <c r="AA99" s="59" t="s">
        <v>51</v>
      </c>
      <c r="AB99" s="59" t="s">
        <v>51</v>
      </c>
      <c r="AC99" s="59" t="s">
        <v>51</v>
      </c>
      <c r="AD99" s="58" t="s">
        <v>51</v>
      </c>
      <c r="AE99" s="59" t="s">
        <v>51</v>
      </c>
      <c r="AF99" s="31" t="s">
        <v>51</v>
      </c>
      <c r="AG99" s="31" t="s">
        <v>51</v>
      </c>
      <c r="AH99" s="59" t="s">
        <v>51</v>
      </c>
      <c r="AI99" s="58" t="s">
        <v>51</v>
      </c>
      <c r="AJ99" s="58" t="s">
        <v>51</v>
      </c>
      <c r="AK99" s="58" t="s">
        <v>51</v>
      </c>
      <c r="AL99" s="58" t="s">
        <v>51</v>
      </c>
    </row>
    <row r="100" spans="1:38" ht="15.75" x14ac:dyDescent="0.25">
      <c r="A100" s="37"/>
      <c r="B100" s="38" t="str">
        <f>'Таблица № 2'!B99</f>
        <v>от ТК 17 до прокуратуры и с/зала СХТ</v>
      </c>
      <c r="C100" s="37"/>
      <c r="D100" s="44" t="s">
        <v>51</v>
      </c>
      <c r="E100" s="44" t="s">
        <v>51</v>
      </c>
      <c r="F100" s="58" t="s">
        <v>51</v>
      </c>
      <c r="G100" s="58" t="s">
        <v>51</v>
      </c>
      <c r="H100" s="58" t="s">
        <v>51</v>
      </c>
      <c r="I100" s="58" t="s">
        <v>51</v>
      </c>
      <c r="J100" s="58" t="s">
        <v>51</v>
      </c>
      <c r="K100" s="44" t="s">
        <v>51</v>
      </c>
      <c r="L100" s="44" t="s">
        <v>51</v>
      </c>
      <c r="M100" s="58" t="s">
        <v>51</v>
      </c>
      <c r="N100" s="58" t="s">
        <v>51</v>
      </c>
      <c r="O100" s="58" t="s">
        <v>51</v>
      </c>
      <c r="P100" s="58" t="s">
        <v>51</v>
      </c>
      <c r="Q100" s="58" t="s">
        <v>51</v>
      </c>
      <c r="R100" s="44" t="s">
        <v>51</v>
      </c>
      <c r="S100" s="44" t="s">
        <v>51</v>
      </c>
      <c r="T100" s="58" t="s">
        <v>51</v>
      </c>
      <c r="U100" s="58" t="s">
        <v>51</v>
      </c>
      <c r="V100" s="59" t="s">
        <v>51</v>
      </c>
      <c r="W100" s="58" t="s">
        <v>51</v>
      </c>
      <c r="X100" s="59" t="s">
        <v>51</v>
      </c>
      <c r="Y100" s="31" t="s">
        <v>51</v>
      </c>
      <c r="Z100" s="31" t="s">
        <v>51</v>
      </c>
      <c r="AA100" s="59" t="s">
        <v>51</v>
      </c>
      <c r="AB100" s="59" t="s">
        <v>51</v>
      </c>
      <c r="AC100" s="59" t="s">
        <v>51</v>
      </c>
      <c r="AD100" s="58" t="s">
        <v>51</v>
      </c>
      <c r="AE100" s="59" t="s">
        <v>51</v>
      </c>
      <c r="AF100" s="31" t="s">
        <v>51</v>
      </c>
      <c r="AG100" s="31" t="s">
        <v>51</v>
      </c>
      <c r="AH100" s="59" t="s">
        <v>51</v>
      </c>
      <c r="AI100" s="58" t="s">
        <v>51</v>
      </c>
      <c r="AJ100" s="58" t="s">
        <v>51</v>
      </c>
      <c r="AK100" s="58" t="s">
        <v>51</v>
      </c>
      <c r="AL100" s="58" t="s">
        <v>51</v>
      </c>
    </row>
    <row r="101" spans="1:38" ht="15.75" x14ac:dyDescent="0.25">
      <c r="A101" s="37"/>
      <c r="B101" s="38" t="str">
        <f>'Таблица № 2'!B100</f>
        <v>вводы ул. Советская</v>
      </c>
      <c r="C101" s="37"/>
      <c r="D101" s="44" t="s">
        <v>51</v>
      </c>
      <c r="E101" s="44" t="s">
        <v>51</v>
      </c>
      <c r="F101" s="58" t="s">
        <v>51</v>
      </c>
      <c r="G101" s="58" t="s">
        <v>51</v>
      </c>
      <c r="H101" s="58" t="s">
        <v>51</v>
      </c>
      <c r="I101" s="58" t="s">
        <v>51</v>
      </c>
      <c r="J101" s="58" t="s">
        <v>51</v>
      </c>
      <c r="K101" s="44" t="s">
        <v>51</v>
      </c>
      <c r="L101" s="44" t="s">
        <v>51</v>
      </c>
      <c r="M101" s="58" t="s">
        <v>51</v>
      </c>
      <c r="N101" s="58" t="s">
        <v>51</v>
      </c>
      <c r="O101" s="58" t="s">
        <v>51</v>
      </c>
      <c r="P101" s="58" t="s">
        <v>51</v>
      </c>
      <c r="Q101" s="58" t="s">
        <v>51</v>
      </c>
      <c r="R101" s="44" t="s">
        <v>51</v>
      </c>
      <c r="S101" s="44" t="s">
        <v>51</v>
      </c>
      <c r="T101" s="58" t="s">
        <v>51</v>
      </c>
      <c r="U101" s="58" t="s">
        <v>51</v>
      </c>
      <c r="V101" s="59" t="s">
        <v>51</v>
      </c>
      <c r="W101" s="58" t="s">
        <v>51</v>
      </c>
      <c r="X101" s="59" t="s">
        <v>51</v>
      </c>
      <c r="Y101" s="31" t="s">
        <v>51</v>
      </c>
      <c r="Z101" s="31" t="s">
        <v>51</v>
      </c>
      <c r="AA101" s="59" t="s">
        <v>51</v>
      </c>
      <c r="AB101" s="59" t="s">
        <v>51</v>
      </c>
      <c r="AC101" s="59" t="s">
        <v>51</v>
      </c>
      <c r="AD101" s="58" t="s">
        <v>51</v>
      </c>
      <c r="AE101" s="59" t="s">
        <v>51</v>
      </c>
      <c r="AF101" s="31" t="s">
        <v>51</v>
      </c>
      <c r="AG101" s="31" t="s">
        <v>51</v>
      </c>
      <c r="AH101" s="59" t="s">
        <v>51</v>
      </c>
      <c r="AI101" s="58" t="s">
        <v>51</v>
      </c>
      <c r="AJ101" s="58" t="s">
        <v>51</v>
      </c>
      <c r="AK101" s="58" t="s">
        <v>51</v>
      </c>
      <c r="AL101" s="58" t="s">
        <v>51</v>
      </c>
    </row>
    <row r="102" spans="1:38" ht="15.75" x14ac:dyDescent="0.25">
      <c r="A102" s="37"/>
      <c r="B102" s="38" t="str">
        <f>'Таблица № 2'!B101</f>
        <v>вводы ул. Молодёжная</v>
      </c>
      <c r="C102" s="37"/>
      <c r="D102" s="44" t="s">
        <v>51</v>
      </c>
      <c r="E102" s="44" t="s">
        <v>51</v>
      </c>
      <c r="F102" s="58" t="s">
        <v>51</v>
      </c>
      <c r="G102" s="58" t="s">
        <v>51</v>
      </c>
      <c r="H102" s="58" t="s">
        <v>51</v>
      </c>
      <c r="I102" s="58" t="s">
        <v>51</v>
      </c>
      <c r="J102" s="58" t="s">
        <v>51</v>
      </c>
      <c r="K102" s="44" t="s">
        <v>51</v>
      </c>
      <c r="L102" s="44" t="s">
        <v>51</v>
      </c>
      <c r="M102" s="58" t="s">
        <v>51</v>
      </c>
      <c r="N102" s="58" t="s">
        <v>51</v>
      </c>
      <c r="O102" s="58" t="s">
        <v>51</v>
      </c>
      <c r="P102" s="58" t="s">
        <v>51</v>
      </c>
      <c r="Q102" s="58" t="s">
        <v>51</v>
      </c>
      <c r="R102" s="44" t="s">
        <v>51</v>
      </c>
      <c r="S102" s="44" t="s">
        <v>51</v>
      </c>
      <c r="T102" s="58" t="s">
        <v>51</v>
      </c>
      <c r="U102" s="58" t="s">
        <v>51</v>
      </c>
      <c r="V102" s="59" t="s">
        <v>51</v>
      </c>
      <c r="W102" s="58" t="s">
        <v>51</v>
      </c>
      <c r="X102" s="59" t="s">
        <v>51</v>
      </c>
      <c r="Y102" s="31" t="s">
        <v>51</v>
      </c>
      <c r="Z102" s="31" t="s">
        <v>51</v>
      </c>
      <c r="AA102" s="59" t="s">
        <v>51</v>
      </c>
      <c r="AB102" s="59" t="s">
        <v>51</v>
      </c>
      <c r="AC102" s="59" t="s">
        <v>51</v>
      </c>
      <c r="AD102" s="58" t="s">
        <v>51</v>
      </c>
      <c r="AE102" s="59" t="s">
        <v>51</v>
      </c>
      <c r="AF102" s="31" t="s">
        <v>51</v>
      </c>
      <c r="AG102" s="31" t="s">
        <v>51</v>
      </c>
      <c r="AH102" s="59" t="s">
        <v>51</v>
      </c>
      <c r="AI102" s="58" t="s">
        <v>51</v>
      </c>
      <c r="AJ102" s="58" t="s">
        <v>51</v>
      </c>
      <c r="AK102" s="58" t="s">
        <v>51</v>
      </c>
      <c r="AL102" s="58" t="s">
        <v>51</v>
      </c>
    </row>
    <row r="103" spans="1:38" ht="15.75" x14ac:dyDescent="0.25">
      <c r="A103" s="37"/>
      <c r="B103" s="38" t="str">
        <f>'Таблица № 2'!B102</f>
        <v>вводы ул. Малахова</v>
      </c>
      <c r="C103" s="37"/>
      <c r="D103" s="44" t="s">
        <v>51</v>
      </c>
      <c r="E103" s="44" t="s">
        <v>51</v>
      </c>
      <c r="F103" s="58" t="s">
        <v>51</v>
      </c>
      <c r="G103" s="58" t="s">
        <v>51</v>
      </c>
      <c r="H103" s="58" t="s">
        <v>51</v>
      </c>
      <c r="I103" s="58" t="s">
        <v>51</v>
      </c>
      <c r="J103" s="58" t="s">
        <v>51</v>
      </c>
      <c r="K103" s="44" t="s">
        <v>51</v>
      </c>
      <c r="L103" s="44" t="s">
        <v>51</v>
      </c>
      <c r="M103" s="58" t="s">
        <v>51</v>
      </c>
      <c r="N103" s="58" t="s">
        <v>51</v>
      </c>
      <c r="O103" s="58" t="s">
        <v>51</v>
      </c>
      <c r="P103" s="58" t="s">
        <v>51</v>
      </c>
      <c r="Q103" s="58" t="s">
        <v>51</v>
      </c>
      <c r="R103" s="44" t="s">
        <v>51</v>
      </c>
      <c r="S103" s="44" t="s">
        <v>51</v>
      </c>
      <c r="T103" s="58" t="s">
        <v>51</v>
      </c>
      <c r="U103" s="58" t="s">
        <v>51</v>
      </c>
      <c r="V103" s="59" t="s">
        <v>51</v>
      </c>
      <c r="W103" s="58" t="s">
        <v>51</v>
      </c>
      <c r="X103" s="59" t="s">
        <v>51</v>
      </c>
      <c r="Y103" s="31" t="s">
        <v>51</v>
      </c>
      <c r="Z103" s="31" t="s">
        <v>51</v>
      </c>
      <c r="AA103" s="59" t="s">
        <v>51</v>
      </c>
      <c r="AB103" s="59" t="s">
        <v>51</v>
      </c>
      <c r="AC103" s="59" t="s">
        <v>51</v>
      </c>
      <c r="AD103" s="58" t="s">
        <v>51</v>
      </c>
      <c r="AE103" s="59" t="s">
        <v>51</v>
      </c>
      <c r="AF103" s="31" t="s">
        <v>51</v>
      </c>
      <c r="AG103" s="31" t="s">
        <v>51</v>
      </c>
      <c r="AH103" s="59" t="s">
        <v>51</v>
      </c>
      <c r="AI103" s="58" t="s">
        <v>51</v>
      </c>
      <c r="AJ103" s="58" t="s">
        <v>51</v>
      </c>
      <c r="AK103" s="58" t="s">
        <v>51</v>
      </c>
      <c r="AL103" s="58" t="s">
        <v>51</v>
      </c>
    </row>
    <row r="104" spans="1:38" ht="15.75" x14ac:dyDescent="0.25">
      <c r="A104" s="37"/>
      <c r="B104" s="38" t="str">
        <f>'Таблица № 2'!B103</f>
        <v>от ТК 21 до ТК20- ТК 49</v>
      </c>
      <c r="C104" s="37"/>
      <c r="D104" s="44" t="s">
        <v>51</v>
      </c>
      <c r="E104" s="44" t="s">
        <v>51</v>
      </c>
      <c r="F104" s="58" t="s">
        <v>51</v>
      </c>
      <c r="G104" s="58" t="s">
        <v>51</v>
      </c>
      <c r="H104" s="58" t="s">
        <v>51</v>
      </c>
      <c r="I104" s="58" t="s">
        <v>51</v>
      </c>
      <c r="J104" s="58" t="s">
        <v>51</v>
      </c>
      <c r="K104" s="44" t="s">
        <v>51</v>
      </c>
      <c r="L104" s="44" t="s">
        <v>51</v>
      </c>
      <c r="M104" s="58" t="s">
        <v>51</v>
      </c>
      <c r="N104" s="58" t="s">
        <v>51</v>
      </c>
      <c r="O104" s="58" t="s">
        <v>51</v>
      </c>
      <c r="P104" s="58" t="s">
        <v>51</v>
      </c>
      <c r="Q104" s="58" t="s">
        <v>51</v>
      </c>
      <c r="R104" s="44" t="s">
        <v>51</v>
      </c>
      <c r="S104" s="44" t="s">
        <v>51</v>
      </c>
      <c r="T104" s="58" t="s">
        <v>51</v>
      </c>
      <c r="U104" s="58" t="s">
        <v>51</v>
      </c>
      <c r="V104" s="59" t="s">
        <v>51</v>
      </c>
      <c r="W104" s="58" t="s">
        <v>51</v>
      </c>
      <c r="X104" s="59" t="s">
        <v>51</v>
      </c>
      <c r="Y104" s="31" t="s">
        <v>51</v>
      </c>
      <c r="Z104" s="31" t="s">
        <v>51</v>
      </c>
      <c r="AA104" s="59" t="s">
        <v>51</v>
      </c>
      <c r="AB104" s="59" t="s">
        <v>51</v>
      </c>
      <c r="AC104" s="59" t="s">
        <v>51</v>
      </c>
      <c r="AD104" s="58" t="s">
        <v>51</v>
      </c>
      <c r="AE104" s="59" t="s">
        <v>51</v>
      </c>
      <c r="AF104" s="31" t="s">
        <v>51</v>
      </c>
      <c r="AG104" s="31" t="s">
        <v>51</v>
      </c>
      <c r="AH104" s="59" t="s">
        <v>51</v>
      </c>
      <c r="AI104" s="58" t="s">
        <v>51</v>
      </c>
      <c r="AJ104" s="58" t="s">
        <v>51</v>
      </c>
      <c r="AK104" s="58" t="s">
        <v>51</v>
      </c>
      <c r="AL104" s="58" t="s">
        <v>51</v>
      </c>
    </row>
    <row r="105" spans="1:38" ht="15.75" x14ac:dyDescent="0.25">
      <c r="A105" s="37"/>
      <c r="B105" s="38" t="str">
        <f>'Таблица № 2'!B104</f>
        <v>от ТК49 до ТК51</v>
      </c>
      <c r="C105" s="37"/>
      <c r="D105" s="44" t="s">
        <v>51</v>
      </c>
      <c r="E105" s="44" t="s">
        <v>51</v>
      </c>
      <c r="F105" s="58" t="s">
        <v>51</v>
      </c>
      <c r="G105" s="58" t="s">
        <v>51</v>
      </c>
      <c r="H105" s="58" t="s">
        <v>51</v>
      </c>
      <c r="I105" s="58" t="s">
        <v>51</v>
      </c>
      <c r="J105" s="58" t="s">
        <v>51</v>
      </c>
      <c r="K105" s="44" t="s">
        <v>51</v>
      </c>
      <c r="L105" s="44" t="s">
        <v>51</v>
      </c>
      <c r="M105" s="58" t="s">
        <v>51</v>
      </c>
      <c r="N105" s="58" t="s">
        <v>51</v>
      </c>
      <c r="O105" s="58" t="s">
        <v>51</v>
      </c>
      <c r="P105" s="58" t="s">
        <v>51</v>
      </c>
      <c r="Q105" s="58" t="s">
        <v>51</v>
      </c>
      <c r="R105" s="44" t="s">
        <v>51</v>
      </c>
      <c r="S105" s="44" t="s">
        <v>51</v>
      </c>
      <c r="T105" s="58" t="s">
        <v>51</v>
      </c>
      <c r="U105" s="58" t="s">
        <v>51</v>
      </c>
      <c r="V105" s="59" t="s">
        <v>51</v>
      </c>
      <c r="W105" s="58" t="s">
        <v>51</v>
      </c>
      <c r="X105" s="59" t="s">
        <v>51</v>
      </c>
      <c r="Y105" s="31" t="s">
        <v>51</v>
      </c>
      <c r="Z105" s="31" t="s">
        <v>51</v>
      </c>
      <c r="AA105" s="59" t="s">
        <v>51</v>
      </c>
      <c r="AB105" s="59" t="s">
        <v>51</v>
      </c>
      <c r="AC105" s="59" t="s">
        <v>51</v>
      </c>
      <c r="AD105" s="58" t="s">
        <v>51</v>
      </c>
      <c r="AE105" s="59" t="s">
        <v>51</v>
      </c>
      <c r="AF105" s="31" t="s">
        <v>51</v>
      </c>
      <c r="AG105" s="31" t="s">
        <v>51</v>
      </c>
      <c r="AH105" s="59" t="s">
        <v>51</v>
      </c>
      <c r="AI105" s="58" t="s">
        <v>51</v>
      </c>
      <c r="AJ105" s="58" t="s">
        <v>51</v>
      </c>
      <c r="AK105" s="58" t="s">
        <v>51</v>
      </c>
      <c r="AL105" s="58" t="s">
        <v>51</v>
      </c>
    </row>
    <row r="106" spans="1:38" ht="15.75" x14ac:dyDescent="0.25">
      <c r="A106" s="37"/>
      <c r="B106" s="38" t="str">
        <f>'Таблица № 2'!B105</f>
        <v>от ТК51 до Загородной</v>
      </c>
      <c r="C106" s="37"/>
      <c r="D106" s="44" t="s">
        <v>51</v>
      </c>
      <c r="E106" s="44" t="s">
        <v>51</v>
      </c>
      <c r="F106" s="58" t="s">
        <v>51</v>
      </c>
      <c r="G106" s="58" t="s">
        <v>51</v>
      </c>
      <c r="H106" s="58" t="s">
        <v>51</v>
      </c>
      <c r="I106" s="58" t="s">
        <v>51</v>
      </c>
      <c r="J106" s="58" t="s">
        <v>51</v>
      </c>
      <c r="K106" s="44" t="s">
        <v>51</v>
      </c>
      <c r="L106" s="44" t="s">
        <v>51</v>
      </c>
      <c r="M106" s="58" t="s">
        <v>51</v>
      </c>
      <c r="N106" s="58" t="s">
        <v>51</v>
      </c>
      <c r="O106" s="58" t="s">
        <v>51</v>
      </c>
      <c r="P106" s="58" t="s">
        <v>51</v>
      </c>
      <c r="Q106" s="58" t="s">
        <v>51</v>
      </c>
      <c r="R106" s="44" t="s">
        <v>51</v>
      </c>
      <c r="S106" s="44" t="s">
        <v>51</v>
      </c>
      <c r="T106" s="58" t="s">
        <v>51</v>
      </c>
      <c r="U106" s="58" t="s">
        <v>51</v>
      </c>
      <c r="V106" s="59" t="s">
        <v>51</v>
      </c>
      <c r="W106" s="58" t="s">
        <v>51</v>
      </c>
      <c r="X106" s="59" t="s">
        <v>51</v>
      </c>
      <c r="Y106" s="31" t="s">
        <v>51</v>
      </c>
      <c r="Z106" s="31" t="s">
        <v>51</v>
      </c>
      <c r="AA106" s="59" t="s">
        <v>51</v>
      </c>
      <c r="AB106" s="59" t="s">
        <v>51</v>
      </c>
      <c r="AC106" s="59" t="s">
        <v>51</v>
      </c>
      <c r="AD106" s="58" t="s">
        <v>51</v>
      </c>
      <c r="AE106" s="59" t="s">
        <v>51</v>
      </c>
      <c r="AF106" s="31" t="s">
        <v>51</v>
      </c>
      <c r="AG106" s="31" t="s">
        <v>51</v>
      </c>
      <c r="AH106" s="59" t="s">
        <v>51</v>
      </c>
      <c r="AI106" s="58" t="s">
        <v>51</v>
      </c>
      <c r="AJ106" s="58" t="s">
        <v>51</v>
      </c>
      <c r="AK106" s="58" t="s">
        <v>51</v>
      </c>
      <c r="AL106" s="58" t="s">
        <v>51</v>
      </c>
    </row>
    <row r="107" spans="1:38" ht="15.75" x14ac:dyDescent="0.25">
      <c r="A107" s="37"/>
      <c r="B107" s="38" t="str">
        <f>'Таблица № 2'!B106</f>
        <v>вводы ул. Красноармейская</v>
      </c>
      <c r="C107" s="37"/>
      <c r="D107" s="44" t="s">
        <v>51</v>
      </c>
      <c r="E107" s="44" t="s">
        <v>51</v>
      </c>
      <c r="F107" s="58" t="s">
        <v>51</v>
      </c>
      <c r="G107" s="58" t="s">
        <v>51</v>
      </c>
      <c r="H107" s="58" t="s">
        <v>51</v>
      </c>
      <c r="I107" s="58" t="s">
        <v>51</v>
      </c>
      <c r="J107" s="58" t="s">
        <v>51</v>
      </c>
      <c r="K107" s="44" t="s">
        <v>51</v>
      </c>
      <c r="L107" s="44" t="s">
        <v>51</v>
      </c>
      <c r="M107" s="58" t="s">
        <v>51</v>
      </c>
      <c r="N107" s="58" t="s">
        <v>51</v>
      </c>
      <c r="O107" s="58" t="s">
        <v>51</v>
      </c>
      <c r="P107" s="58" t="s">
        <v>51</v>
      </c>
      <c r="Q107" s="58" t="s">
        <v>51</v>
      </c>
      <c r="R107" s="44" t="s">
        <v>51</v>
      </c>
      <c r="S107" s="44" t="s">
        <v>51</v>
      </c>
      <c r="T107" s="58" t="s">
        <v>51</v>
      </c>
      <c r="U107" s="58" t="s">
        <v>51</v>
      </c>
      <c r="V107" s="59" t="s">
        <v>51</v>
      </c>
      <c r="W107" s="58" t="s">
        <v>51</v>
      </c>
      <c r="X107" s="59" t="s">
        <v>51</v>
      </c>
      <c r="Y107" s="31" t="s">
        <v>51</v>
      </c>
      <c r="Z107" s="31" t="s">
        <v>51</v>
      </c>
      <c r="AA107" s="59" t="s">
        <v>51</v>
      </c>
      <c r="AB107" s="59" t="s">
        <v>51</v>
      </c>
      <c r="AC107" s="59" t="s">
        <v>51</v>
      </c>
      <c r="AD107" s="58" t="s">
        <v>51</v>
      </c>
      <c r="AE107" s="59" t="s">
        <v>51</v>
      </c>
      <c r="AF107" s="31" t="s">
        <v>51</v>
      </c>
      <c r="AG107" s="31" t="s">
        <v>51</v>
      </c>
      <c r="AH107" s="59" t="s">
        <v>51</v>
      </c>
      <c r="AI107" s="58" t="s">
        <v>51</v>
      </c>
      <c r="AJ107" s="58" t="s">
        <v>51</v>
      </c>
      <c r="AK107" s="58" t="s">
        <v>51</v>
      </c>
      <c r="AL107" s="58" t="s">
        <v>51</v>
      </c>
    </row>
    <row r="108" spans="1:38" ht="15.75" x14ac:dyDescent="0.25">
      <c r="A108" s="37"/>
      <c r="B108" s="38" t="str">
        <f>'Таблица № 2'!B107</f>
        <v>вводы ул. Менделеева</v>
      </c>
      <c r="C108" s="37"/>
      <c r="D108" s="44" t="s">
        <v>51</v>
      </c>
      <c r="E108" s="44" t="s">
        <v>51</v>
      </c>
      <c r="F108" s="58" t="s">
        <v>51</v>
      </c>
      <c r="G108" s="58" t="s">
        <v>51</v>
      </c>
      <c r="H108" s="58" t="s">
        <v>51</v>
      </c>
      <c r="I108" s="58" t="s">
        <v>51</v>
      </c>
      <c r="J108" s="58" t="s">
        <v>51</v>
      </c>
      <c r="K108" s="44" t="s">
        <v>51</v>
      </c>
      <c r="L108" s="44" t="s">
        <v>51</v>
      </c>
      <c r="M108" s="58" t="s">
        <v>51</v>
      </c>
      <c r="N108" s="58" t="s">
        <v>51</v>
      </c>
      <c r="O108" s="58" t="s">
        <v>51</v>
      </c>
      <c r="P108" s="58" t="s">
        <v>51</v>
      </c>
      <c r="Q108" s="58" t="s">
        <v>51</v>
      </c>
      <c r="R108" s="44" t="s">
        <v>51</v>
      </c>
      <c r="S108" s="44" t="s">
        <v>51</v>
      </c>
      <c r="T108" s="58" t="s">
        <v>51</v>
      </c>
      <c r="U108" s="58" t="s">
        <v>51</v>
      </c>
      <c r="V108" s="59" t="s">
        <v>51</v>
      </c>
      <c r="W108" s="58" t="s">
        <v>51</v>
      </c>
      <c r="X108" s="59" t="s">
        <v>51</v>
      </c>
      <c r="Y108" s="31" t="s">
        <v>51</v>
      </c>
      <c r="Z108" s="31" t="s">
        <v>51</v>
      </c>
      <c r="AA108" s="59" t="s">
        <v>51</v>
      </c>
      <c r="AB108" s="59" t="s">
        <v>51</v>
      </c>
      <c r="AC108" s="59" t="s">
        <v>51</v>
      </c>
      <c r="AD108" s="58" t="s">
        <v>51</v>
      </c>
      <c r="AE108" s="59" t="s">
        <v>51</v>
      </c>
      <c r="AF108" s="31" t="s">
        <v>51</v>
      </c>
      <c r="AG108" s="31" t="s">
        <v>51</v>
      </c>
      <c r="AH108" s="59" t="s">
        <v>51</v>
      </c>
      <c r="AI108" s="58" t="s">
        <v>51</v>
      </c>
      <c r="AJ108" s="58" t="s">
        <v>51</v>
      </c>
      <c r="AK108" s="58" t="s">
        <v>51</v>
      </c>
      <c r="AL108" s="58" t="s">
        <v>51</v>
      </c>
    </row>
    <row r="109" spans="1:38" ht="15.75" x14ac:dyDescent="0.25">
      <c r="A109" s="37"/>
      <c r="B109" s="38" t="str">
        <f>'Таблица № 2'!B108</f>
        <v>вводы ул. Ульяновых</v>
      </c>
      <c r="C109" s="37"/>
      <c r="D109" s="44" t="s">
        <v>51</v>
      </c>
      <c r="E109" s="44" t="s">
        <v>51</v>
      </c>
      <c r="F109" s="58" t="s">
        <v>51</v>
      </c>
      <c r="G109" s="58" t="s">
        <v>51</v>
      </c>
      <c r="H109" s="58" t="s">
        <v>51</v>
      </c>
      <c r="I109" s="58" t="s">
        <v>51</v>
      </c>
      <c r="J109" s="58" t="s">
        <v>51</v>
      </c>
      <c r="K109" s="44" t="s">
        <v>51</v>
      </c>
      <c r="L109" s="44" t="s">
        <v>51</v>
      </c>
      <c r="M109" s="58" t="s">
        <v>51</v>
      </c>
      <c r="N109" s="58" t="s">
        <v>51</v>
      </c>
      <c r="O109" s="58" t="s">
        <v>51</v>
      </c>
      <c r="P109" s="58" t="s">
        <v>51</v>
      </c>
      <c r="Q109" s="58" t="s">
        <v>51</v>
      </c>
      <c r="R109" s="44" t="s">
        <v>51</v>
      </c>
      <c r="S109" s="44" t="s">
        <v>51</v>
      </c>
      <c r="T109" s="58" t="s">
        <v>51</v>
      </c>
      <c r="U109" s="58" t="s">
        <v>51</v>
      </c>
      <c r="V109" s="59" t="s">
        <v>51</v>
      </c>
      <c r="W109" s="58" t="s">
        <v>51</v>
      </c>
      <c r="X109" s="59" t="s">
        <v>51</v>
      </c>
      <c r="Y109" s="31" t="s">
        <v>51</v>
      </c>
      <c r="Z109" s="31" t="s">
        <v>51</v>
      </c>
      <c r="AA109" s="59" t="s">
        <v>51</v>
      </c>
      <c r="AB109" s="59" t="s">
        <v>51</v>
      </c>
      <c r="AC109" s="59" t="s">
        <v>51</v>
      </c>
      <c r="AD109" s="58" t="s">
        <v>51</v>
      </c>
      <c r="AE109" s="59" t="s">
        <v>51</v>
      </c>
      <c r="AF109" s="31" t="s">
        <v>51</v>
      </c>
      <c r="AG109" s="31" t="s">
        <v>51</v>
      </c>
      <c r="AH109" s="59" t="s">
        <v>51</v>
      </c>
      <c r="AI109" s="58" t="s">
        <v>51</v>
      </c>
      <c r="AJ109" s="58" t="s">
        <v>51</v>
      </c>
      <c r="AK109" s="58" t="s">
        <v>51</v>
      </c>
      <c r="AL109" s="58" t="s">
        <v>51</v>
      </c>
    </row>
    <row r="110" spans="1:38" ht="15.75" x14ac:dyDescent="0.25">
      <c r="A110" s="37"/>
      <c r="B110" s="38" t="str">
        <f>'Таблица № 2'!B109</f>
        <v>от ТК44 до ТК45 и врезки Московская 69, 64</v>
      </c>
      <c r="C110" s="37"/>
      <c r="D110" s="44" t="s">
        <v>51</v>
      </c>
      <c r="E110" s="44" t="s">
        <v>51</v>
      </c>
      <c r="F110" s="58" t="s">
        <v>51</v>
      </c>
      <c r="G110" s="58" t="s">
        <v>51</v>
      </c>
      <c r="H110" s="58" t="s">
        <v>51</v>
      </c>
      <c r="I110" s="58" t="s">
        <v>51</v>
      </c>
      <c r="J110" s="58" t="s">
        <v>51</v>
      </c>
      <c r="K110" s="44" t="s">
        <v>51</v>
      </c>
      <c r="L110" s="44" t="s">
        <v>51</v>
      </c>
      <c r="M110" s="58" t="s">
        <v>51</v>
      </c>
      <c r="N110" s="58" t="s">
        <v>51</v>
      </c>
      <c r="O110" s="58" t="s">
        <v>51</v>
      </c>
      <c r="P110" s="58" t="s">
        <v>51</v>
      </c>
      <c r="Q110" s="58" t="s">
        <v>51</v>
      </c>
      <c r="R110" s="44" t="s">
        <v>51</v>
      </c>
      <c r="S110" s="44" t="s">
        <v>51</v>
      </c>
      <c r="T110" s="58" t="s">
        <v>51</v>
      </c>
      <c r="U110" s="58" t="s">
        <v>51</v>
      </c>
      <c r="V110" s="59" t="s">
        <v>51</v>
      </c>
      <c r="W110" s="58" t="s">
        <v>51</v>
      </c>
      <c r="X110" s="59" t="s">
        <v>51</v>
      </c>
      <c r="Y110" s="31" t="s">
        <v>51</v>
      </c>
      <c r="Z110" s="31" t="s">
        <v>51</v>
      </c>
      <c r="AA110" s="59" t="s">
        <v>51</v>
      </c>
      <c r="AB110" s="59" t="s">
        <v>51</v>
      </c>
      <c r="AC110" s="59" t="s">
        <v>51</v>
      </c>
      <c r="AD110" s="58" t="s">
        <v>51</v>
      </c>
      <c r="AE110" s="59" t="s">
        <v>51</v>
      </c>
      <c r="AF110" s="31" t="s">
        <v>51</v>
      </c>
      <c r="AG110" s="31" t="s">
        <v>51</v>
      </c>
      <c r="AH110" s="59" t="s">
        <v>51</v>
      </c>
      <c r="AI110" s="58" t="s">
        <v>51</v>
      </c>
      <c r="AJ110" s="58" t="s">
        <v>51</v>
      </c>
      <c r="AK110" s="58" t="s">
        <v>51</v>
      </c>
      <c r="AL110" s="58" t="s">
        <v>51</v>
      </c>
    </row>
    <row r="111" spans="1:38" ht="31.5" x14ac:dyDescent="0.25">
      <c r="A111" s="37"/>
      <c r="B111" s="38" t="str">
        <f>'Таблица № 2'!B110</f>
        <v>от врезки в т/трассу ТК21-ТК20 до врезки в Победы 33</v>
      </c>
      <c r="C111" s="37"/>
      <c r="D111" s="44" t="s">
        <v>51</v>
      </c>
      <c r="E111" s="44" t="s">
        <v>51</v>
      </c>
      <c r="F111" s="58" t="s">
        <v>51</v>
      </c>
      <c r="G111" s="58" t="s">
        <v>51</v>
      </c>
      <c r="H111" s="58" t="s">
        <v>51</v>
      </c>
      <c r="I111" s="58" t="s">
        <v>51</v>
      </c>
      <c r="J111" s="58" t="s">
        <v>51</v>
      </c>
      <c r="K111" s="44" t="s">
        <v>51</v>
      </c>
      <c r="L111" s="44" t="s">
        <v>51</v>
      </c>
      <c r="M111" s="58" t="s">
        <v>51</v>
      </c>
      <c r="N111" s="58" t="s">
        <v>51</v>
      </c>
      <c r="O111" s="58" t="s">
        <v>51</v>
      </c>
      <c r="P111" s="58" t="s">
        <v>51</v>
      </c>
      <c r="Q111" s="58" t="s">
        <v>51</v>
      </c>
      <c r="R111" s="44" t="s">
        <v>51</v>
      </c>
      <c r="S111" s="44" t="s">
        <v>51</v>
      </c>
      <c r="T111" s="58" t="s">
        <v>51</v>
      </c>
      <c r="U111" s="58" t="s">
        <v>51</v>
      </c>
      <c r="V111" s="59" t="s">
        <v>51</v>
      </c>
      <c r="W111" s="58" t="s">
        <v>51</v>
      </c>
      <c r="X111" s="59" t="s">
        <v>51</v>
      </c>
      <c r="Y111" s="31" t="s">
        <v>51</v>
      </c>
      <c r="Z111" s="31" t="s">
        <v>51</v>
      </c>
      <c r="AA111" s="59" t="s">
        <v>51</v>
      </c>
      <c r="AB111" s="59" t="s">
        <v>51</v>
      </c>
      <c r="AC111" s="59" t="s">
        <v>51</v>
      </c>
      <c r="AD111" s="58" t="s">
        <v>51</v>
      </c>
      <c r="AE111" s="59" t="s">
        <v>51</v>
      </c>
      <c r="AF111" s="31" t="s">
        <v>51</v>
      </c>
      <c r="AG111" s="31" t="s">
        <v>51</v>
      </c>
      <c r="AH111" s="59" t="s">
        <v>51</v>
      </c>
      <c r="AI111" s="58" t="s">
        <v>51</v>
      </c>
      <c r="AJ111" s="58" t="s">
        <v>51</v>
      </c>
      <c r="AK111" s="58" t="s">
        <v>51</v>
      </c>
      <c r="AL111" s="58" t="s">
        <v>51</v>
      </c>
    </row>
    <row r="112" spans="1:38" ht="31.5" x14ac:dyDescent="0.25">
      <c r="A112" s="37"/>
      <c r="B112" s="38" t="str">
        <f>'Таблица № 2'!B111</f>
        <v>от ТК2 до ТК29, до вводов в ж/д Сов.17/1, до ТК30, до Сов 9</v>
      </c>
      <c r="C112" s="37"/>
      <c r="D112" s="44" t="s">
        <v>51</v>
      </c>
      <c r="E112" s="44" t="s">
        <v>51</v>
      </c>
      <c r="F112" s="58" t="s">
        <v>51</v>
      </c>
      <c r="G112" s="58" t="s">
        <v>51</v>
      </c>
      <c r="H112" s="58" t="s">
        <v>51</v>
      </c>
      <c r="I112" s="58" t="s">
        <v>51</v>
      </c>
      <c r="J112" s="58" t="s">
        <v>51</v>
      </c>
      <c r="K112" s="44" t="s">
        <v>51</v>
      </c>
      <c r="L112" s="44" t="s">
        <v>51</v>
      </c>
      <c r="M112" s="58" t="s">
        <v>51</v>
      </c>
      <c r="N112" s="58" t="s">
        <v>51</v>
      </c>
      <c r="O112" s="58" t="s">
        <v>51</v>
      </c>
      <c r="P112" s="58" t="s">
        <v>51</v>
      </c>
      <c r="Q112" s="58" t="s">
        <v>51</v>
      </c>
      <c r="R112" s="44" t="s">
        <v>51</v>
      </c>
      <c r="S112" s="44" t="s">
        <v>51</v>
      </c>
      <c r="T112" s="58" t="s">
        <v>51</v>
      </c>
      <c r="U112" s="58" t="s">
        <v>51</v>
      </c>
      <c r="V112" s="59" t="s">
        <v>51</v>
      </c>
      <c r="W112" s="58" t="s">
        <v>51</v>
      </c>
      <c r="X112" s="59" t="s">
        <v>51</v>
      </c>
      <c r="Y112" s="31" t="s">
        <v>51</v>
      </c>
      <c r="Z112" s="31" t="s">
        <v>51</v>
      </c>
      <c r="AA112" s="59" t="s">
        <v>51</v>
      </c>
      <c r="AB112" s="59" t="s">
        <v>51</v>
      </c>
      <c r="AC112" s="59" t="s">
        <v>51</v>
      </c>
      <c r="AD112" s="58" t="s">
        <v>51</v>
      </c>
      <c r="AE112" s="59" t="s">
        <v>51</v>
      </c>
      <c r="AF112" s="31" t="s">
        <v>51</v>
      </c>
      <c r="AG112" s="31" t="s">
        <v>51</v>
      </c>
      <c r="AH112" s="59" t="s">
        <v>51</v>
      </c>
      <c r="AI112" s="58" t="s">
        <v>51</v>
      </c>
      <c r="AJ112" s="58" t="s">
        <v>51</v>
      </c>
      <c r="AK112" s="58" t="s">
        <v>51</v>
      </c>
      <c r="AL112" s="58" t="s">
        <v>51</v>
      </c>
    </row>
    <row r="113" spans="1:38" ht="31.5" x14ac:dyDescent="0.25">
      <c r="A113" s="37"/>
      <c r="B113" s="38" t="str">
        <f>'Таблица № 2'!B112</f>
        <v>от разветвл т/трассы у Сов.13 до ТК б/н у Сов 13а и 13б</v>
      </c>
      <c r="C113" s="37"/>
      <c r="D113" s="44" t="s">
        <v>51</v>
      </c>
      <c r="E113" s="44" t="s">
        <v>51</v>
      </c>
      <c r="F113" s="58" t="s">
        <v>51</v>
      </c>
      <c r="G113" s="58" t="s">
        <v>51</v>
      </c>
      <c r="H113" s="58" t="s">
        <v>51</v>
      </c>
      <c r="I113" s="58" t="s">
        <v>51</v>
      </c>
      <c r="J113" s="58" t="s">
        <v>51</v>
      </c>
      <c r="K113" s="44" t="s">
        <v>51</v>
      </c>
      <c r="L113" s="44" t="s">
        <v>51</v>
      </c>
      <c r="M113" s="58" t="s">
        <v>51</v>
      </c>
      <c r="N113" s="58" t="s">
        <v>51</v>
      </c>
      <c r="O113" s="58" t="s">
        <v>51</v>
      </c>
      <c r="P113" s="58" t="s">
        <v>51</v>
      </c>
      <c r="Q113" s="58" t="s">
        <v>51</v>
      </c>
      <c r="R113" s="44" t="s">
        <v>51</v>
      </c>
      <c r="S113" s="44" t="s">
        <v>51</v>
      </c>
      <c r="T113" s="58" t="s">
        <v>51</v>
      </c>
      <c r="U113" s="58" t="s">
        <v>51</v>
      </c>
      <c r="V113" s="59" t="s">
        <v>51</v>
      </c>
      <c r="W113" s="58" t="s">
        <v>51</v>
      </c>
      <c r="X113" s="59" t="s">
        <v>51</v>
      </c>
      <c r="Y113" s="31" t="s">
        <v>51</v>
      </c>
      <c r="Z113" s="31" t="s">
        <v>51</v>
      </c>
      <c r="AA113" s="59" t="s">
        <v>51</v>
      </c>
      <c r="AB113" s="59" t="s">
        <v>51</v>
      </c>
      <c r="AC113" s="59" t="s">
        <v>51</v>
      </c>
      <c r="AD113" s="58" t="s">
        <v>51</v>
      </c>
      <c r="AE113" s="59" t="s">
        <v>51</v>
      </c>
      <c r="AF113" s="31" t="s">
        <v>51</v>
      </c>
      <c r="AG113" s="31" t="s">
        <v>51</v>
      </c>
      <c r="AH113" s="59" t="s">
        <v>51</v>
      </c>
      <c r="AI113" s="58" t="s">
        <v>51</v>
      </c>
      <c r="AJ113" s="58" t="s">
        <v>51</v>
      </c>
      <c r="AK113" s="58" t="s">
        <v>51</v>
      </c>
      <c r="AL113" s="58" t="s">
        <v>51</v>
      </c>
    </row>
    <row r="114" spans="1:38" ht="15.75" x14ac:dyDescent="0.25">
      <c r="A114" s="37"/>
      <c r="B114" s="38" t="str">
        <f>'Таблица № 2'!B113</f>
        <v>вводы ул. Железнодорожная</v>
      </c>
      <c r="C114" s="37"/>
      <c r="D114" s="44" t="s">
        <v>51</v>
      </c>
      <c r="E114" s="44" t="s">
        <v>51</v>
      </c>
      <c r="F114" s="58" t="s">
        <v>51</v>
      </c>
      <c r="G114" s="58" t="s">
        <v>51</v>
      </c>
      <c r="H114" s="58" t="s">
        <v>51</v>
      </c>
      <c r="I114" s="58" t="s">
        <v>51</v>
      </c>
      <c r="J114" s="58" t="s">
        <v>51</v>
      </c>
      <c r="K114" s="44" t="s">
        <v>51</v>
      </c>
      <c r="L114" s="44" t="s">
        <v>51</v>
      </c>
      <c r="M114" s="58" t="s">
        <v>51</v>
      </c>
      <c r="N114" s="58" t="s">
        <v>51</v>
      </c>
      <c r="O114" s="58" t="s">
        <v>51</v>
      </c>
      <c r="P114" s="58" t="s">
        <v>51</v>
      </c>
      <c r="Q114" s="58" t="s">
        <v>51</v>
      </c>
      <c r="R114" s="44" t="s">
        <v>51</v>
      </c>
      <c r="S114" s="44" t="s">
        <v>51</v>
      </c>
      <c r="T114" s="58" t="s">
        <v>51</v>
      </c>
      <c r="U114" s="58" t="s">
        <v>51</v>
      </c>
      <c r="V114" s="59" t="s">
        <v>51</v>
      </c>
      <c r="W114" s="58" t="s">
        <v>51</v>
      </c>
      <c r="X114" s="59" t="s">
        <v>51</v>
      </c>
      <c r="Y114" s="31" t="s">
        <v>51</v>
      </c>
      <c r="Z114" s="31" t="s">
        <v>51</v>
      </c>
      <c r="AA114" s="59" t="s">
        <v>51</v>
      </c>
      <c r="AB114" s="59" t="s">
        <v>51</v>
      </c>
      <c r="AC114" s="59" t="s">
        <v>51</v>
      </c>
      <c r="AD114" s="58" t="s">
        <v>51</v>
      </c>
      <c r="AE114" s="59" t="s">
        <v>51</v>
      </c>
      <c r="AF114" s="31" t="s">
        <v>51</v>
      </c>
      <c r="AG114" s="31" t="s">
        <v>51</v>
      </c>
      <c r="AH114" s="59" t="s">
        <v>51</v>
      </c>
      <c r="AI114" s="58" t="s">
        <v>51</v>
      </c>
      <c r="AJ114" s="58" t="s">
        <v>51</v>
      </c>
      <c r="AK114" s="58" t="s">
        <v>51</v>
      </c>
      <c r="AL114" s="58" t="s">
        <v>51</v>
      </c>
    </row>
    <row r="115" spans="1:38" ht="15.75" x14ac:dyDescent="0.25">
      <c r="A115" s="37"/>
      <c r="B115" s="38" t="str">
        <f>'Таблица № 2'!B114</f>
        <v>вводы ул. Победы</v>
      </c>
      <c r="C115" s="37"/>
      <c r="D115" s="44" t="s">
        <v>51</v>
      </c>
      <c r="E115" s="44" t="s">
        <v>51</v>
      </c>
      <c r="F115" s="58" t="s">
        <v>51</v>
      </c>
      <c r="G115" s="58" t="s">
        <v>51</v>
      </c>
      <c r="H115" s="58" t="s">
        <v>51</v>
      </c>
      <c r="I115" s="58" t="s">
        <v>51</v>
      </c>
      <c r="J115" s="58" t="s">
        <v>51</v>
      </c>
      <c r="K115" s="44" t="s">
        <v>51</v>
      </c>
      <c r="L115" s="44" t="s">
        <v>51</v>
      </c>
      <c r="M115" s="58" t="s">
        <v>51</v>
      </c>
      <c r="N115" s="58" t="s">
        <v>51</v>
      </c>
      <c r="O115" s="58" t="s">
        <v>51</v>
      </c>
      <c r="P115" s="58" t="s">
        <v>51</v>
      </c>
      <c r="Q115" s="58" t="s">
        <v>51</v>
      </c>
      <c r="R115" s="44" t="s">
        <v>51</v>
      </c>
      <c r="S115" s="44" t="s">
        <v>51</v>
      </c>
      <c r="T115" s="58" t="s">
        <v>51</v>
      </c>
      <c r="U115" s="58" t="s">
        <v>51</v>
      </c>
      <c r="V115" s="59" t="s">
        <v>51</v>
      </c>
      <c r="W115" s="58" t="s">
        <v>51</v>
      </c>
      <c r="X115" s="59" t="s">
        <v>51</v>
      </c>
      <c r="Y115" s="31" t="s">
        <v>51</v>
      </c>
      <c r="Z115" s="31" t="s">
        <v>51</v>
      </c>
      <c r="AA115" s="59" t="s">
        <v>51</v>
      </c>
      <c r="AB115" s="59" t="s">
        <v>51</v>
      </c>
      <c r="AC115" s="59" t="s">
        <v>51</v>
      </c>
      <c r="AD115" s="58" t="s">
        <v>51</v>
      </c>
      <c r="AE115" s="59" t="s">
        <v>51</v>
      </c>
      <c r="AF115" s="31" t="s">
        <v>51</v>
      </c>
      <c r="AG115" s="31" t="s">
        <v>51</v>
      </c>
      <c r="AH115" s="59" t="s">
        <v>51</v>
      </c>
      <c r="AI115" s="58" t="s">
        <v>51</v>
      </c>
      <c r="AJ115" s="58" t="s">
        <v>51</v>
      </c>
      <c r="AK115" s="58" t="s">
        <v>51</v>
      </c>
      <c r="AL115" s="58" t="s">
        <v>51</v>
      </c>
    </row>
    <row r="116" spans="1:38" ht="31.5" x14ac:dyDescent="0.25">
      <c r="A116" s="37"/>
      <c r="B116" s="38" t="str">
        <f>'Таблица № 2'!B115</f>
        <v>от ТК30 по эстак по Сов 7,5, по нечет стор Первомай до врезки ж/д 20 и 22</v>
      </c>
      <c r="C116" s="37"/>
      <c r="D116" s="44" t="s">
        <v>51</v>
      </c>
      <c r="E116" s="44" t="s">
        <v>51</v>
      </c>
      <c r="F116" s="58" t="s">
        <v>51</v>
      </c>
      <c r="G116" s="58" t="s">
        <v>51</v>
      </c>
      <c r="H116" s="58" t="s">
        <v>51</v>
      </c>
      <c r="I116" s="58" t="s">
        <v>51</v>
      </c>
      <c r="J116" s="58" t="s">
        <v>51</v>
      </c>
      <c r="K116" s="44" t="s">
        <v>51</v>
      </c>
      <c r="L116" s="44" t="s">
        <v>51</v>
      </c>
      <c r="M116" s="58" t="s">
        <v>51</v>
      </c>
      <c r="N116" s="58" t="s">
        <v>51</v>
      </c>
      <c r="O116" s="58" t="s">
        <v>51</v>
      </c>
      <c r="P116" s="58" t="s">
        <v>51</v>
      </c>
      <c r="Q116" s="58" t="s">
        <v>51</v>
      </c>
      <c r="R116" s="44" t="s">
        <v>51</v>
      </c>
      <c r="S116" s="44" t="s">
        <v>51</v>
      </c>
      <c r="T116" s="58" t="s">
        <v>51</v>
      </c>
      <c r="U116" s="58" t="s">
        <v>51</v>
      </c>
      <c r="V116" s="59" t="s">
        <v>51</v>
      </c>
      <c r="W116" s="58" t="s">
        <v>51</v>
      </c>
      <c r="X116" s="59" t="s">
        <v>51</v>
      </c>
      <c r="Y116" s="31" t="s">
        <v>51</v>
      </c>
      <c r="Z116" s="31" t="s">
        <v>51</v>
      </c>
      <c r="AA116" s="59" t="s">
        <v>51</v>
      </c>
      <c r="AB116" s="59" t="s">
        <v>51</v>
      </c>
      <c r="AC116" s="59" t="s">
        <v>51</v>
      </c>
      <c r="AD116" s="58" t="s">
        <v>51</v>
      </c>
      <c r="AE116" s="59" t="s">
        <v>51</v>
      </c>
      <c r="AF116" s="31" t="s">
        <v>51</v>
      </c>
      <c r="AG116" s="31" t="s">
        <v>51</v>
      </c>
      <c r="AH116" s="59" t="s">
        <v>51</v>
      </c>
      <c r="AI116" s="58" t="s">
        <v>51</v>
      </c>
      <c r="AJ116" s="58" t="s">
        <v>51</v>
      </c>
      <c r="AK116" s="58" t="s">
        <v>51</v>
      </c>
      <c r="AL116" s="58" t="s">
        <v>51</v>
      </c>
    </row>
    <row r="117" spans="1:38" ht="31.5" x14ac:dyDescent="0.25">
      <c r="A117" s="37"/>
      <c r="B117" s="38" t="str">
        <f>'Таблица № 2'!B116</f>
        <v>от ТК30 по четн стороне 9мая до врезки в ж/д Глин-ки 21</v>
      </c>
      <c r="C117" s="37"/>
      <c r="D117" s="44" t="s">
        <v>51</v>
      </c>
      <c r="E117" s="44" t="s">
        <v>51</v>
      </c>
      <c r="F117" s="58" t="s">
        <v>51</v>
      </c>
      <c r="G117" s="58" t="s">
        <v>51</v>
      </c>
      <c r="H117" s="58" t="s">
        <v>51</v>
      </c>
      <c r="I117" s="58" t="s">
        <v>51</v>
      </c>
      <c r="J117" s="58" t="s">
        <v>51</v>
      </c>
      <c r="K117" s="44" t="s">
        <v>51</v>
      </c>
      <c r="L117" s="44" t="s">
        <v>51</v>
      </c>
      <c r="M117" s="58" t="s">
        <v>51</v>
      </c>
      <c r="N117" s="58" t="s">
        <v>51</v>
      </c>
      <c r="O117" s="58" t="s">
        <v>51</v>
      </c>
      <c r="P117" s="58" t="s">
        <v>51</v>
      </c>
      <c r="Q117" s="58" t="s">
        <v>51</v>
      </c>
      <c r="R117" s="44" t="s">
        <v>51</v>
      </c>
      <c r="S117" s="44" t="s">
        <v>51</v>
      </c>
      <c r="T117" s="58" t="s">
        <v>51</v>
      </c>
      <c r="U117" s="58" t="s">
        <v>51</v>
      </c>
      <c r="V117" s="59" t="s">
        <v>51</v>
      </c>
      <c r="W117" s="58" t="s">
        <v>51</v>
      </c>
      <c r="X117" s="59" t="s">
        <v>51</v>
      </c>
      <c r="Y117" s="31" t="s">
        <v>51</v>
      </c>
      <c r="Z117" s="31" t="s">
        <v>51</v>
      </c>
      <c r="AA117" s="59" t="s">
        <v>51</v>
      </c>
      <c r="AB117" s="59" t="s">
        <v>51</v>
      </c>
      <c r="AC117" s="59" t="s">
        <v>51</v>
      </c>
      <c r="AD117" s="58" t="s">
        <v>51</v>
      </c>
      <c r="AE117" s="59" t="s">
        <v>51</v>
      </c>
      <c r="AF117" s="31" t="s">
        <v>51</v>
      </c>
      <c r="AG117" s="31" t="s">
        <v>51</v>
      </c>
      <c r="AH117" s="59" t="s">
        <v>51</v>
      </c>
      <c r="AI117" s="58" t="s">
        <v>51</v>
      </c>
      <c r="AJ117" s="58" t="s">
        <v>51</v>
      </c>
      <c r="AK117" s="58" t="s">
        <v>51</v>
      </c>
      <c r="AL117" s="58" t="s">
        <v>51</v>
      </c>
    </row>
    <row r="118" spans="1:38" ht="31.5" x14ac:dyDescent="0.25">
      <c r="A118" s="37"/>
      <c r="B118" s="38" t="str">
        <f>'Таблица № 2'!B117</f>
        <v>21от эстак через 9Мая по нечет 9Мая до врезки в ж/д Глинки 5,7</v>
      </c>
      <c r="C118" s="37"/>
      <c r="D118" s="44" t="s">
        <v>51</v>
      </c>
      <c r="E118" s="44" t="s">
        <v>51</v>
      </c>
      <c r="F118" s="58" t="s">
        <v>51</v>
      </c>
      <c r="G118" s="58" t="s">
        <v>51</v>
      </c>
      <c r="H118" s="58" t="s">
        <v>51</v>
      </c>
      <c r="I118" s="58" t="s">
        <v>51</v>
      </c>
      <c r="J118" s="58" t="s">
        <v>51</v>
      </c>
      <c r="K118" s="44" t="s">
        <v>51</v>
      </c>
      <c r="L118" s="44" t="s">
        <v>51</v>
      </c>
      <c r="M118" s="58" t="s">
        <v>51</v>
      </c>
      <c r="N118" s="58" t="s">
        <v>51</v>
      </c>
      <c r="O118" s="58" t="s">
        <v>51</v>
      </c>
      <c r="P118" s="58" t="s">
        <v>51</v>
      </c>
      <c r="Q118" s="58" t="s">
        <v>51</v>
      </c>
      <c r="R118" s="44" t="s">
        <v>51</v>
      </c>
      <c r="S118" s="44" t="s">
        <v>51</v>
      </c>
      <c r="T118" s="58" t="s">
        <v>51</v>
      </c>
      <c r="U118" s="58" t="s">
        <v>51</v>
      </c>
      <c r="V118" s="59" t="s">
        <v>51</v>
      </c>
      <c r="W118" s="58" t="s">
        <v>51</v>
      </c>
      <c r="X118" s="59" t="s">
        <v>51</v>
      </c>
      <c r="Y118" s="31" t="s">
        <v>51</v>
      </c>
      <c r="Z118" s="31" t="s">
        <v>51</v>
      </c>
      <c r="AA118" s="59" t="s">
        <v>51</v>
      </c>
      <c r="AB118" s="59" t="s">
        <v>51</v>
      </c>
      <c r="AC118" s="59" t="s">
        <v>51</v>
      </c>
      <c r="AD118" s="58" t="s">
        <v>51</v>
      </c>
      <c r="AE118" s="59" t="s">
        <v>51</v>
      </c>
      <c r="AF118" s="31" t="s">
        <v>51</v>
      </c>
      <c r="AG118" s="31" t="s">
        <v>51</v>
      </c>
      <c r="AH118" s="59" t="s">
        <v>51</v>
      </c>
      <c r="AI118" s="58" t="s">
        <v>51</v>
      </c>
      <c r="AJ118" s="58" t="s">
        <v>51</v>
      </c>
      <c r="AK118" s="58" t="s">
        <v>51</v>
      </c>
      <c r="AL118" s="58" t="s">
        <v>51</v>
      </c>
    </row>
    <row r="119" spans="1:38" ht="15.75" x14ac:dyDescent="0.25">
      <c r="A119" s="37"/>
      <c r="B119" s="38" t="str">
        <f>'Таблица № 2'!B118</f>
        <v>вводы ул. Вокзальная</v>
      </c>
      <c r="C119" s="37"/>
      <c r="D119" s="44" t="s">
        <v>51</v>
      </c>
      <c r="E119" s="44" t="s">
        <v>51</v>
      </c>
      <c r="F119" s="58" t="s">
        <v>51</v>
      </c>
      <c r="G119" s="58" t="s">
        <v>51</v>
      </c>
      <c r="H119" s="58" t="s">
        <v>51</v>
      </c>
      <c r="I119" s="58" t="s">
        <v>51</v>
      </c>
      <c r="J119" s="58" t="s">
        <v>51</v>
      </c>
      <c r="K119" s="44" t="s">
        <v>51</v>
      </c>
      <c r="L119" s="44" t="s">
        <v>51</v>
      </c>
      <c r="M119" s="58" t="s">
        <v>51</v>
      </c>
      <c r="N119" s="58" t="s">
        <v>51</v>
      </c>
      <c r="O119" s="58" t="s">
        <v>51</v>
      </c>
      <c r="P119" s="58" t="s">
        <v>51</v>
      </c>
      <c r="Q119" s="58" t="s">
        <v>51</v>
      </c>
      <c r="R119" s="44" t="s">
        <v>51</v>
      </c>
      <c r="S119" s="44" t="s">
        <v>51</v>
      </c>
      <c r="T119" s="58" t="s">
        <v>51</v>
      </c>
      <c r="U119" s="58" t="s">
        <v>51</v>
      </c>
      <c r="V119" s="59" t="s">
        <v>51</v>
      </c>
      <c r="W119" s="58" t="s">
        <v>51</v>
      </c>
      <c r="X119" s="59" t="s">
        <v>51</v>
      </c>
      <c r="Y119" s="31" t="s">
        <v>51</v>
      </c>
      <c r="Z119" s="31" t="s">
        <v>51</v>
      </c>
      <c r="AA119" s="59" t="s">
        <v>51</v>
      </c>
      <c r="AB119" s="59" t="s">
        <v>51</v>
      </c>
      <c r="AC119" s="59" t="s">
        <v>51</v>
      </c>
      <c r="AD119" s="58" t="s">
        <v>51</v>
      </c>
      <c r="AE119" s="59" t="s">
        <v>51</v>
      </c>
      <c r="AF119" s="31" t="s">
        <v>51</v>
      </c>
      <c r="AG119" s="31" t="s">
        <v>51</v>
      </c>
      <c r="AH119" s="59" t="s">
        <v>51</v>
      </c>
      <c r="AI119" s="58" t="s">
        <v>51</v>
      </c>
      <c r="AJ119" s="58" t="s">
        <v>51</v>
      </c>
      <c r="AK119" s="58" t="s">
        <v>51</v>
      </c>
      <c r="AL119" s="58" t="s">
        <v>51</v>
      </c>
    </row>
    <row r="120" spans="1:38" ht="15.75" x14ac:dyDescent="0.25">
      <c r="A120" s="37"/>
      <c r="B120" s="38" t="str">
        <f>'Таблица № 2'!B119</f>
        <v>вводы ул. Зои Космодемьянской</v>
      </c>
      <c r="C120" s="37"/>
      <c r="D120" s="44" t="s">
        <v>51</v>
      </c>
      <c r="E120" s="44" t="s">
        <v>51</v>
      </c>
      <c r="F120" s="58" t="s">
        <v>51</v>
      </c>
      <c r="G120" s="58" t="s">
        <v>51</v>
      </c>
      <c r="H120" s="58" t="s">
        <v>51</v>
      </c>
      <c r="I120" s="58" t="s">
        <v>51</v>
      </c>
      <c r="J120" s="58" t="s">
        <v>51</v>
      </c>
      <c r="K120" s="44" t="s">
        <v>51</v>
      </c>
      <c r="L120" s="44" t="s">
        <v>51</v>
      </c>
      <c r="M120" s="58" t="s">
        <v>51</v>
      </c>
      <c r="N120" s="58" t="s">
        <v>51</v>
      </c>
      <c r="O120" s="58" t="s">
        <v>51</v>
      </c>
      <c r="P120" s="58" t="s">
        <v>51</v>
      </c>
      <c r="Q120" s="58" t="s">
        <v>51</v>
      </c>
      <c r="R120" s="44" t="s">
        <v>51</v>
      </c>
      <c r="S120" s="44" t="s">
        <v>51</v>
      </c>
      <c r="T120" s="58" t="s">
        <v>51</v>
      </c>
      <c r="U120" s="58" t="s">
        <v>51</v>
      </c>
      <c r="V120" s="59" t="s">
        <v>51</v>
      </c>
      <c r="W120" s="58" t="s">
        <v>51</v>
      </c>
      <c r="X120" s="59" t="s">
        <v>51</v>
      </c>
      <c r="Y120" s="31" t="s">
        <v>51</v>
      </c>
      <c r="Z120" s="31" t="s">
        <v>51</v>
      </c>
      <c r="AA120" s="59" t="s">
        <v>51</v>
      </c>
      <c r="AB120" s="59" t="s">
        <v>51</v>
      </c>
      <c r="AC120" s="59" t="s">
        <v>51</v>
      </c>
      <c r="AD120" s="58" t="s">
        <v>51</v>
      </c>
      <c r="AE120" s="59" t="s">
        <v>51</v>
      </c>
      <c r="AF120" s="31" t="s">
        <v>51</v>
      </c>
      <c r="AG120" s="31" t="s">
        <v>51</v>
      </c>
      <c r="AH120" s="59" t="s">
        <v>51</v>
      </c>
      <c r="AI120" s="58" t="s">
        <v>51</v>
      </c>
      <c r="AJ120" s="58" t="s">
        <v>51</v>
      </c>
      <c r="AK120" s="58" t="s">
        <v>51</v>
      </c>
      <c r="AL120" s="58" t="s">
        <v>51</v>
      </c>
    </row>
    <row r="121" spans="1:38" ht="15.75" x14ac:dyDescent="0.25">
      <c r="A121" s="37"/>
      <c r="B121" s="38" t="str">
        <f>'Таблица № 2'!B120</f>
        <v>вводы ул. Школьная</v>
      </c>
      <c r="C121" s="37"/>
      <c r="D121" s="44" t="s">
        <v>51</v>
      </c>
      <c r="E121" s="44" t="s">
        <v>51</v>
      </c>
      <c r="F121" s="58" t="s">
        <v>51</v>
      </c>
      <c r="G121" s="58" t="s">
        <v>51</v>
      </c>
      <c r="H121" s="58" t="s">
        <v>51</v>
      </c>
      <c r="I121" s="58" t="s">
        <v>51</v>
      </c>
      <c r="J121" s="58" t="s">
        <v>51</v>
      </c>
      <c r="K121" s="44" t="s">
        <v>51</v>
      </c>
      <c r="L121" s="44" t="s">
        <v>51</v>
      </c>
      <c r="M121" s="58" t="s">
        <v>51</v>
      </c>
      <c r="N121" s="58" t="s">
        <v>51</v>
      </c>
      <c r="O121" s="58" t="s">
        <v>51</v>
      </c>
      <c r="P121" s="58" t="s">
        <v>51</v>
      </c>
      <c r="Q121" s="58" t="s">
        <v>51</v>
      </c>
      <c r="R121" s="44" t="s">
        <v>51</v>
      </c>
      <c r="S121" s="44" t="s">
        <v>51</v>
      </c>
      <c r="T121" s="58" t="s">
        <v>51</v>
      </c>
      <c r="U121" s="58" t="s">
        <v>51</v>
      </c>
      <c r="V121" s="59" t="s">
        <v>51</v>
      </c>
      <c r="W121" s="58" t="s">
        <v>51</v>
      </c>
      <c r="X121" s="59" t="s">
        <v>51</v>
      </c>
      <c r="Y121" s="31" t="s">
        <v>51</v>
      </c>
      <c r="Z121" s="31" t="s">
        <v>51</v>
      </c>
      <c r="AA121" s="59" t="s">
        <v>51</v>
      </c>
      <c r="AB121" s="59" t="s">
        <v>51</v>
      </c>
      <c r="AC121" s="59" t="s">
        <v>51</v>
      </c>
      <c r="AD121" s="58" t="s">
        <v>51</v>
      </c>
      <c r="AE121" s="59" t="s">
        <v>51</v>
      </c>
      <c r="AF121" s="31" t="s">
        <v>51</v>
      </c>
      <c r="AG121" s="31" t="s">
        <v>51</v>
      </c>
      <c r="AH121" s="59" t="s">
        <v>51</v>
      </c>
      <c r="AI121" s="58" t="s">
        <v>51</v>
      </c>
      <c r="AJ121" s="58" t="s">
        <v>51</v>
      </c>
      <c r="AK121" s="58" t="s">
        <v>51</v>
      </c>
      <c r="AL121" s="58" t="s">
        <v>51</v>
      </c>
    </row>
    <row r="122" spans="1:38" ht="15.75" x14ac:dyDescent="0.25">
      <c r="A122" s="37"/>
      <c r="B122" s="38" t="str">
        <f>'Таблица № 2'!B121</f>
        <v>ввод ул. Тимирязева 6</v>
      </c>
      <c r="C122" s="37"/>
      <c r="D122" s="44" t="s">
        <v>51</v>
      </c>
      <c r="E122" s="44" t="s">
        <v>51</v>
      </c>
      <c r="F122" s="58" t="s">
        <v>51</v>
      </c>
      <c r="G122" s="58" t="s">
        <v>51</v>
      </c>
      <c r="H122" s="58" t="s">
        <v>51</v>
      </c>
      <c r="I122" s="58" t="s">
        <v>51</v>
      </c>
      <c r="J122" s="58" t="s">
        <v>51</v>
      </c>
      <c r="K122" s="44" t="s">
        <v>51</v>
      </c>
      <c r="L122" s="44" t="s">
        <v>51</v>
      </c>
      <c r="M122" s="58" t="s">
        <v>51</v>
      </c>
      <c r="N122" s="58" t="s">
        <v>51</v>
      </c>
      <c r="O122" s="58" t="s">
        <v>51</v>
      </c>
      <c r="P122" s="58" t="s">
        <v>51</v>
      </c>
      <c r="Q122" s="58" t="s">
        <v>51</v>
      </c>
      <c r="R122" s="44" t="s">
        <v>51</v>
      </c>
      <c r="S122" s="44" t="s">
        <v>51</v>
      </c>
      <c r="T122" s="58" t="s">
        <v>51</v>
      </c>
      <c r="U122" s="58" t="s">
        <v>51</v>
      </c>
      <c r="V122" s="59" t="s">
        <v>51</v>
      </c>
      <c r="W122" s="58" t="s">
        <v>51</v>
      </c>
      <c r="X122" s="59" t="s">
        <v>51</v>
      </c>
      <c r="Y122" s="31" t="s">
        <v>51</v>
      </c>
      <c r="Z122" s="31" t="s">
        <v>51</v>
      </c>
      <c r="AA122" s="59" t="s">
        <v>51</v>
      </c>
      <c r="AB122" s="59" t="s">
        <v>51</v>
      </c>
      <c r="AC122" s="59" t="s">
        <v>51</v>
      </c>
      <c r="AD122" s="58" t="s">
        <v>51</v>
      </c>
      <c r="AE122" s="59" t="s">
        <v>51</v>
      </c>
      <c r="AF122" s="31" t="s">
        <v>51</v>
      </c>
      <c r="AG122" s="31" t="s">
        <v>51</v>
      </c>
      <c r="AH122" s="59" t="s">
        <v>51</v>
      </c>
      <c r="AI122" s="58" t="s">
        <v>51</v>
      </c>
      <c r="AJ122" s="58" t="s">
        <v>51</v>
      </c>
      <c r="AK122" s="58" t="s">
        <v>51</v>
      </c>
      <c r="AL122" s="58" t="s">
        <v>51</v>
      </c>
    </row>
    <row r="123" spans="1:38" ht="15.75" x14ac:dyDescent="0.25">
      <c r="A123" s="37"/>
      <c r="B123" s="38" t="str">
        <f>'Таблица № 2'!B122</f>
        <v>вводы ул. Загородная</v>
      </c>
      <c r="C123" s="37"/>
      <c r="D123" s="44" t="s">
        <v>51</v>
      </c>
      <c r="E123" s="44" t="s">
        <v>51</v>
      </c>
      <c r="F123" s="58" t="s">
        <v>51</v>
      </c>
      <c r="G123" s="58" t="s">
        <v>51</v>
      </c>
      <c r="H123" s="58" t="s">
        <v>51</v>
      </c>
      <c r="I123" s="58" t="s">
        <v>51</v>
      </c>
      <c r="J123" s="58" t="s">
        <v>51</v>
      </c>
      <c r="K123" s="44" t="s">
        <v>51</v>
      </c>
      <c r="L123" s="44" t="s">
        <v>51</v>
      </c>
      <c r="M123" s="58" t="s">
        <v>51</v>
      </c>
      <c r="N123" s="58" t="s">
        <v>51</v>
      </c>
      <c r="O123" s="58" t="s">
        <v>51</v>
      </c>
      <c r="P123" s="58" t="s">
        <v>51</v>
      </c>
      <c r="Q123" s="58" t="s">
        <v>51</v>
      </c>
      <c r="R123" s="44" t="s">
        <v>51</v>
      </c>
      <c r="S123" s="44" t="s">
        <v>51</v>
      </c>
      <c r="T123" s="58" t="s">
        <v>51</v>
      </c>
      <c r="U123" s="58" t="s">
        <v>51</v>
      </c>
      <c r="V123" s="59" t="s">
        <v>51</v>
      </c>
      <c r="W123" s="58" t="s">
        <v>51</v>
      </c>
      <c r="X123" s="59" t="s">
        <v>51</v>
      </c>
      <c r="Y123" s="31" t="s">
        <v>51</v>
      </c>
      <c r="Z123" s="31" t="s">
        <v>51</v>
      </c>
      <c r="AA123" s="59" t="s">
        <v>51</v>
      </c>
      <c r="AB123" s="59" t="s">
        <v>51</v>
      </c>
      <c r="AC123" s="59" t="s">
        <v>51</v>
      </c>
      <c r="AD123" s="58" t="s">
        <v>51</v>
      </c>
      <c r="AE123" s="59" t="s">
        <v>51</v>
      </c>
      <c r="AF123" s="31" t="s">
        <v>51</v>
      </c>
      <c r="AG123" s="31" t="s">
        <v>51</v>
      </c>
      <c r="AH123" s="59" t="s">
        <v>51</v>
      </c>
      <c r="AI123" s="58" t="s">
        <v>51</v>
      </c>
      <c r="AJ123" s="58" t="s">
        <v>51</v>
      </c>
      <c r="AK123" s="58" t="s">
        <v>51</v>
      </c>
      <c r="AL123" s="58" t="s">
        <v>51</v>
      </c>
    </row>
    <row r="124" spans="1:38" ht="15.75" x14ac:dyDescent="0.25">
      <c r="A124" s="37"/>
      <c r="B124" s="38" t="str">
        <f>'Таблица № 2'!B123</f>
        <v>вводы ул. Лесная</v>
      </c>
      <c r="C124" s="37"/>
      <c r="D124" s="44" t="s">
        <v>51</v>
      </c>
      <c r="E124" s="44" t="s">
        <v>51</v>
      </c>
      <c r="F124" s="58" t="s">
        <v>51</v>
      </c>
      <c r="G124" s="58" t="s">
        <v>51</v>
      </c>
      <c r="H124" s="58" t="s">
        <v>51</v>
      </c>
      <c r="I124" s="58" t="s">
        <v>51</v>
      </c>
      <c r="J124" s="58" t="s">
        <v>51</v>
      </c>
      <c r="K124" s="44" t="s">
        <v>51</v>
      </c>
      <c r="L124" s="44" t="s">
        <v>51</v>
      </c>
      <c r="M124" s="58" t="s">
        <v>51</v>
      </c>
      <c r="N124" s="58" t="s">
        <v>51</v>
      </c>
      <c r="O124" s="58" t="s">
        <v>51</v>
      </c>
      <c r="P124" s="58" t="s">
        <v>51</v>
      </c>
      <c r="Q124" s="58" t="s">
        <v>51</v>
      </c>
      <c r="R124" s="44" t="s">
        <v>51</v>
      </c>
      <c r="S124" s="44" t="s">
        <v>51</v>
      </c>
      <c r="T124" s="58" t="s">
        <v>51</v>
      </c>
      <c r="U124" s="58" t="s">
        <v>51</v>
      </c>
      <c r="V124" s="59" t="s">
        <v>51</v>
      </c>
      <c r="W124" s="58" t="s">
        <v>51</v>
      </c>
      <c r="X124" s="59" t="s">
        <v>51</v>
      </c>
      <c r="Y124" s="31" t="s">
        <v>51</v>
      </c>
      <c r="Z124" s="31" t="s">
        <v>51</v>
      </c>
      <c r="AA124" s="59" t="s">
        <v>51</v>
      </c>
      <c r="AB124" s="59" t="s">
        <v>51</v>
      </c>
      <c r="AC124" s="59" t="s">
        <v>51</v>
      </c>
      <c r="AD124" s="58" t="s">
        <v>51</v>
      </c>
      <c r="AE124" s="59" t="s">
        <v>51</v>
      </c>
      <c r="AF124" s="31" t="s">
        <v>51</v>
      </c>
      <c r="AG124" s="31" t="s">
        <v>51</v>
      </c>
      <c r="AH124" s="59" t="s">
        <v>51</v>
      </c>
      <c r="AI124" s="58" t="s">
        <v>51</v>
      </c>
      <c r="AJ124" s="58" t="s">
        <v>51</v>
      </c>
      <c r="AK124" s="58" t="s">
        <v>51</v>
      </c>
      <c r="AL124" s="58" t="s">
        <v>51</v>
      </c>
    </row>
    <row r="125" spans="1:38" ht="15.75" x14ac:dyDescent="0.25">
      <c r="A125" s="37"/>
      <c r="B125" s="38" t="str">
        <f>'Таблица № 2'!B124</f>
        <v>от врез. в ТК43 до врезки в новый д/с и ж/д К/фл. 3</v>
      </c>
      <c r="C125" s="37"/>
      <c r="D125" s="44" t="s">
        <v>51</v>
      </c>
      <c r="E125" s="44" t="s">
        <v>51</v>
      </c>
      <c r="F125" s="58" t="s">
        <v>51</v>
      </c>
      <c r="G125" s="58" t="s">
        <v>51</v>
      </c>
      <c r="H125" s="58" t="s">
        <v>51</v>
      </c>
      <c r="I125" s="58" t="s">
        <v>51</v>
      </c>
      <c r="J125" s="58" t="s">
        <v>51</v>
      </c>
      <c r="K125" s="44" t="s">
        <v>51</v>
      </c>
      <c r="L125" s="44" t="s">
        <v>51</v>
      </c>
      <c r="M125" s="58" t="s">
        <v>51</v>
      </c>
      <c r="N125" s="58" t="s">
        <v>51</v>
      </c>
      <c r="O125" s="58" t="s">
        <v>51</v>
      </c>
      <c r="P125" s="58" t="s">
        <v>51</v>
      </c>
      <c r="Q125" s="58" t="s">
        <v>51</v>
      </c>
      <c r="R125" s="44" t="s">
        <v>51</v>
      </c>
      <c r="S125" s="44" t="s">
        <v>51</v>
      </c>
      <c r="T125" s="58" t="s">
        <v>51</v>
      </c>
      <c r="U125" s="58" t="s">
        <v>51</v>
      </c>
      <c r="V125" s="59" t="s">
        <v>51</v>
      </c>
      <c r="W125" s="58" t="s">
        <v>51</v>
      </c>
      <c r="X125" s="59" t="s">
        <v>51</v>
      </c>
      <c r="Y125" s="31" t="s">
        <v>51</v>
      </c>
      <c r="Z125" s="31" t="s">
        <v>51</v>
      </c>
      <c r="AA125" s="59" t="s">
        <v>51</v>
      </c>
      <c r="AB125" s="59" t="s">
        <v>51</v>
      </c>
      <c r="AC125" s="59" t="s">
        <v>51</v>
      </c>
      <c r="AD125" s="58" t="s">
        <v>51</v>
      </c>
      <c r="AE125" s="59" t="s">
        <v>51</v>
      </c>
      <c r="AF125" s="31" t="s">
        <v>51</v>
      </c>
      <c r="AG125" s="31" t="s">
        <v>51</v>
      </c>
      <c r="AH125" s="59" t="s">
        <v>51</v>
      </c>
      <c r="AI125" s="58" t="s">
        <v>51</v>
      </c>
      <c r="AJ125" s="58" t="s">
        <v>51</v>
      </c>
      <c r="AK125" s="58" t="s">
        <v>51</v>
      </c>
      <c r="AL125" s="58" t="s">
        <v>51</v>
      </c>
    </row>
    <row r="126" spans="1:38" ht="31.5" x14ac:dyDescent="0.25">
      <c r="A126" s="37"/>
      <c r="B126" s="38" t="str">
        <f>'Таблица № 2'!B125</f>
        <v>от ТК41 до  ТК стар СОШ3  и до врез. в ж/д Пионерский 2</v>
      </c>
      <c r="C126" s="37"/>
      <c r="D126" s="44" t="s">
        <v>51</v>
      </c>
      <c r="E126" s="44" t="s">
        <v>51</v>
      </c>
      <c r="F126" s="58" t="s">
        <v>51</v>
      </c>
      <c r="G126" s="58" t="s">
        <v>51</v>
      </c>
      <c r="H126" s="58" t="s">
        <v>51</v>
      </c>
      <c r="I126" s="58" t="s">
        <v>51</v>
      </c>
      <c r="J126" s="58" t="s">
        <v>51</v>
      </c>
      <c r="K126" s="44" t="s">
        <v>51</v>
      </c>
      <c r="L126" s="44" t="s">
        <v>51</v>
      </c>
      <c r="M126" s="58" t="s">
        <v>51</v>
      </c>
      <c r="N126" s="58" t="s">
        <v>51</v>
      </c>
      <c r="O126" s="58" t="s">
        <v>51</v>
      </c>
      <c r="P126" s="58" t="s">
        <v>51</v>
      </c>
      <c r="Q126" s="58" t="s">
        <v>51</v>
      </c>
      <c r="R126" s="44" t="s">
        <v>51</v>
      </c>
      <c r="S126" s="44" t="s">
        <v>51</v>
      </c>
      <c r="T126" s="58" t="s">
        <v>51</v>
      </c>
      <c r="U126" s="58" t="s">
        <v>51</v>
      </c>
      <c r="V126" s="59" t="s">
        <v>51</v>
      </c>
      <c r="W126" s="58" t="s">
        <v>51</v>
      </c>
      <c r="X126" s="59" t="s">
        <v>51</v>
      </c>
      <c r="Y126" s="31" t="s">
        <v>51</v>
      </c>
      <c r="Z126" s="31" t="s">
        <v>51</v>
      </c>
      <c r="AA126" s="59" t="s">
        <v>51</v>
      </c>
      <c r="AB126" s="59" t="s">
        <v>51</v>
      </c>
      <c r="AC126" s="59" t="s">
        <v>51</v>
      </c>
      <c r="AD126" s="58" t="s">
        <v>51</v>
      </c>
      <c r="AE126" s="59" t="s">
        <v>51</v>
      </c>
      <c r="AF126" s="31" t="s">
        <v>51</v>
      </c>
      <c r="AG126" s="31" t="s">
        <v>51</v>
      </c>
      <c r="AH126" s="59" t="s">
        <v>51</v>
      </c>
      <c r="AI126" s="58" t="s">
        <v>51</v>
      </c>
      <c r="AJ126" s="58" t="s">
        <v>51</v>
      </c>
      <c r="AK126" s="58" t="s">
        <v>51</v>
      </c>
      <c r="AL126" s="58" t="s">
        <v>51</v>
      </c>
    </row>
    <row r="127" spans="1:38" ht="15.75" x14ac:dyDescent="0.25">
      <c r="A127" s="37"/>
      <c r="B127" s="38" t="str">
        <f>'Таблица № 2'!B126</f>
        <v>от ТК29 по четн  Октябрь до врезки в ж/д Окт 24</v>
      </c>
      <c r="C127" s="37"/>
      <c r="D127" s="44" t="s">
        <v>51</v>
      </c>
      <c r="E127" s="44" t="s">
        <v>51</v>
      </c>
      <c r="F127" s="58" t="s">
        <v>51</v>
      </c>
      <c r="G127" s="58" t="s">
        <v>51</v>
      </c>
      <c r="H127" s="58" t="s">
        <v>51</v>
      </c>
      <c r="I127" s="58" t="s">
        <v>51</v>
      </c>
      <c r="J127" s="58" t="s">
        <v>51</v>
      </c>
      <c r="K127" s="44" t="s">
        <v>51</v>
      </c>
      <c r="L127" s="44" t="s">
        <v>51</v>
      </c>
      <c r="M127" s="58" t="s">
        <v>51</v>
      </c>
      <c r="N127" s="58" t="s">
        <v>51</v>
      </c>
      <c r="O127" s="58" t="s">
        <v>51</v>
      </c>
      <c r="P127" s="58" t="s">
        <v>51</v>
      </c>
      <c r="Q127" s="58" t="s">
        <v>51</v>
      </c>
      <c r="R127" s="44" t="s">
        <v>51</v>
      </c>
      <c r="S127" s="44" t="s">
        <v>51</v>
      </c>
      <c r="T127" s="58" t="s">
        <v>51</v>
      </c>
      <c r="U127" s="58" t="s">
        <v>51</v>
      </c>
      <c r="V127" s="59" t="s">
        <v>51</v>
      </c>
      <c r="W127" s="58" t="s">
        <v>51</v>
      </c>
      <c r="X127" s="59" t="s">
        <v>51</v>
      </c>
      <c r="Y127" s="31" t="s">
        <v>51</v>
      </c>
      <c r="Z127" s="31" t="s">
        <v>51</v>
      </c>
      <c r="AA127" s="59" t="s">
        <v>51</v>
      </c>
      <c r="AB127" s="59" t="s">
        <v>51</v>
      </c>
      <c r="AC127" s="59" t="s">
        <v>51</v>
      </c>
      <c r="AD127" s="58" t="s">
        <v>51</v>
      </c>
      <c r="AE127" s="59" t="s">
        <v>51</v>
      </c>
      <c r="AF127" s="31" t="s">
        <v>51</v>
      </c>
      <c r="AG127" s="31" t="s">
        <v>51</v>
      </c>
      <c r="AH127" s="59" t="s">
        <v>51</v>
      </c>
      <c r="AI127" s="58" t="s">
        <v>51</v>
      </c>
      <c r="AJ127" s="58" t="s">
        <v>51</v>
      </c>
      <c r="AK127" s="58" t="s">
        <v>51</v>
      </c>
      <c r="AL127" s="58" t="s">
        <v>51</v>
      </c>
    </row>
    <row r="128" spans="1:38" ht="31.5" x14ac:dyDescent="0.25">
      <c r="A128" s="37"/>
      <c r="B128" s="38" t="str">
        <f>'Таблица № 2'!B127</f>
        <v xml:space="preserve">от врезки в трассу около Окт 3 по нечет.стор Окт до врезки в ж/дом 19 </v>
      </c>
      <c r="C128" s="37"/>
      <c r="D128" s="44" t="s">
        <v>51</v>
      </c>
      <c r="E128" s="44" t="s">
        <v>51</v>
      </c>
      <c r="F128" s="58" t="s">
        <v>51</v>
      </c>
      <c r="G128" s="58" t="s">
        <v>51</v>
      </c>
      <c r="H128" s="58" t="s">
        <v>51</v>
      </c>
      <c r="I128" s="58" t="s">
        <v>51</v>
      </c>
      <c r="J128" s="58" t="s">
        <v>51</v>
      </c>
      <c r="K128" s="44" t="s">
        <v>51</v>
      </c>
      <c r="L128" s="44" t="s">
        <v>51</v>
      </c>
      <c r="M128" s="58" t="s">
        <v>51</v>
      </c>
      <c r="N128" s="58" t="s">
        <v>51</v>
      </c>
      <c r="O128" s="58" t="s">
        <v>51</v>
      </c>
      <c r="P128" s="58" t="s">
        <v>51</v>
      </c>
      <c r="Q128" s="58" t="s">
        <v>51</v>
      </c>
      <c r="R128" s="44" t="s">
        <v>51</v>
      </c>
      <c r="S128" s="44" t="s">
        <v>51</v>
      </c>
      <c r="T128" s="58" t="s">
        <v>51</v>
      </c>
      <c r="U128" s="58" t="s">
        <v>51</v>
      </c>
      <c r="V128" s="59" t="s">
        <v>51</v>
      </c>
      <c r="W128" s="58" t="s">
        <v>51</v>
      </c>
      <c r="X128" s="59" t="s">
        <v>51</v>
      </c>
      <c r="Y128" s="31" t="s">
        <v>51</v>
      </c>
      <c r="Z128" s="31" t="s">
        <v>51</v>
      </c>
      <c r="AA128" s="59" t="s">
        <v>51</v>
      </c>
      <c r="AB128" s="59" t="s">
        <v>51</v>
      </c>
      <c r="AC128" s="59" t="s">
        <v>51</v>
      </c>
      <c r="AD128" s="58" t="s">
        <v>51</v>
      </c>
      <c r="AE128" s="59" t="s">
        <v>51</v>
      </c>
      <c r="AF128" s="31" t="s">
        <v>51</v>
      </c>
      <c r="AG128" s="31" t="s">
        <v>51</v>
      </c>
      <c r="AH128" s="59" t="s">
        <v>51</v>
      </c>
      <c r="AI128" s="58" t="s">
        <v>51</v>
      </c>
      <c r="AJ128" s="58" t="s">
        <v>51</v>
      </c>
      <c r="AK128" s="58" t="s">
        <v>51</v>
      </c>
      <c r="AL128" s="58" t="s">
        <v>51</v>
      </c>
    </row>
    <row r="129" spans="1:38" ht="15.75" x14ac:dyDescent="0.25">
      <c r="A129" s="37"/>
      <c r="B129" s="38" t="str">
        <f>'Таблица № 2'!B128</f>
        <v>от ТК7до ТК8, до ТК9 Ленина 11</v>
      </c>
      <c r="C129" s="37"/>
      <c r="D129" s="44" t="s">
        <v>51</v>
      </c>
      <c r="E129" s="44" t="s">
        <v>51</v>
      </c>
      <c r="F129" s="58" t="s">
        <v>51</v>
      </c>
      <c r="G129" s="58" t="s">
        <v>51</v>
      </c>
      <c r="H129" s="58" t="s">
        <v>51</v>
      </c>
      <c r="I129" s="58" t="s">
        <v>51</v>
      </c>
      <c r="J129" s="58" t="s">
        <v>51</v>
      </c>
      <c r="K129" s="44" t="s">
        <v>51</v>
      </c>
      <c r="L129" s="44" t="s">
        <v>51</v>
      </c>
      <c r="M129" s="58" t="s">
        <v>51</v>
      </c>
      <c r="N129" s="58" t="s">
        <v>51</v>
      </c>
      <c r="O129" s="58" t="s">
        <v>51</v>
      </c>
      <c r="P129" s="58" t="s">
        <v>51</v>
      </c>
      <c r="Q129" s="58" t="s">
        <v>51</v>
      </c>
      <c r="R129" s="44" t="s">
        <v>51</v>
      </c>
      <c r="S129" s="44" t="s">
        <v>51</v>
      </c>
      <c r="T129" s="58" t="s">
        <v>51</v>
      </c>
      <c r="U129" s="58" t="s">
        <v>51</v>
      </c>
      <c r="V129" s="59" t="s">
        <v>51</v>
      </c>
      <c r="W129" s="58" t="s">
        <v>51</v>
      </c>
      <c r="X129" s="59" t="s">
        <v>51</v>
      </c>
      <c r="Y129" s="31" t="s">
        <v>51</v>
      </c>
      <c r="Z129" s="31" t="s">
        <v>51</v>
      </c>
      <c r="AA129" s="59" t="s">
        <v>51</v>
      </c>
      <c r="AB129" s="59" t="s">
        <v>51</v>
      </c>
      <c r="AC129" s="59" t="s">
        <v>51</v>
      </c>
      <c r="AD129" s="58" t="s">
        <v>51</v>
      </c>
      <c r="AE129" s="59" t="s">
        <v>51</v>
      </c>
      <c r="AF129" s="31" t="s">
        <v>51</v>
      </c>
      <c r="AG129" s="31" t="s">
        <v>51</v>
      </c>
      <c r="AH129" s="59" t="s">
        <v>51</v>
      </c>
      <c r="AI129" s="58" t="s">
        <v>51</v>
      </c>
      <c r="AJ129" s="58" t="s">
        <v>51</v>
      </c>
      <c r="AK129" s="58" t="s">
        <v>51</v>
      </c>
      <c r="AL129" s="58" t="s">
        <v>51</v>
      </c>
    </row>
    <row r="130" spans="1:38" ht="15.75" x14ac:dyDescent="0.25">
      <c r="A130" s="37"/>
      <c r="B130" s="38" t="str">
        <f>'Таблица № 2'!B129</f>
        <v>вводы ул. Московская</v>
      </c>
      <c r="C130" s="37"/>
      <c r="D130" s="44" t="s">
        <v>51</v>
      </c>
      <c r="E130" s="44" t="s">
        <v>51</v>
      </c>
      <c r="F130" s="58" t="s">
        <v>51</v>
      </c>
      <c r="G130" s="58" t="s">
        <v>51</v>
      </c>
      <c r="H130" s="58" t="s">
        <v>51</v>
      </c>
      <c r="I130" s="58" t="s">
        <v>51</v>
      </c>
      <c r="J130" s="58" t="s">
        <v>51</v>
      </c>
      <c r="K130" s="44" t="s">
        <v>51</v>
      </c>
      <c r="L130" s="44" t="s">
        <v>51</v>
      </c>
      <c r="M130" s="58" t="s">
        <v>51</v>
      </c>
      <c r="N130" s="58" t="s">
        <v>51</v>
      </c>
      <c r="O130" s="58" t="s">
        <v>51</v>
      </c>
      <c r="P130" s="58" t="s">
        <v>51</v>
      </c>
      <c r="Q130" s="58" t="s">
        <v>51</v>
      </c>
      <c r="R130" s="44" t="s">
        <v>51</v>
      </c>
      <c r="S130" s="44" t="s">
        <v>51</v>
      </c>
      <c r="T130" s="58" t="s">
        <v>51</v>
      </c>
      <c r="U130" s="58" t="s">
        <v>51</v>
      </c>
      <c r="V130" s="59" t="s">
        <v>51</v>
      </c>
      <c r="W130" s="58" t="s">
        <v>51</v>
      </c>
      <c r="X130" s="59" t="s">
        <v>51</v>
      </c>
      <c r="Y130" s="31" t="s">
        <v>51</v>
      </c>
      <c r="Z130" s="31" t="s">
        <v>51</v>
      </c>
      <c r="AA130" s="59" t="s">
        <v>51</v>
      </c>
      <c r="AB130" s="59" t="s">
        <v>51</v>
      </c>
      <c r="AC130" s="59" t="s">
        <v>51</v>
      </c>
      <c r="AD130" s="58" t="s">
        <v>51</v>
      </c>
      <c r="AE130" s="59" t="s">
        <v>51</v>
      </c>
      <c r="AF130" s="31" t="s">
        <v>51</v>
      </c>
      <c r="AG130" s="31" t="s">
        <v>51</v>
      </c>
      <c r="AH130" s="59" t="s">
        <v>51</v>
      </c>
      <c r="AI130" s="58" t="s">
        <v>51</v>
      </c>
      <c r="AJ130" s="58" t="s">
        <v>51</v>
      </c>
      <c r="AK130" s="58" t="s">
        <v>51</v>
      </c>
      <c r="AL130" s="58" t="s">
        <v>51</v>
      </c>
    </row>
    <row r="131" spans="1:38" ht="15.75" x14ac:dyDescent="0.25">
      <c r="A131" s="37"/>
      <c r="B131" s="38" t="str">
        <f>'Таблица № 2'!B130</f>
        <v>вводы пр. Ленина</v>
      </c>
      <c r="C131" s="37"/>
      <c r="D131" s="44" t="s">
        <v>51</v>
      </c>
      <c r="E131" s="44" t="s">
        <v>51</v>
      </c>
      <c r="F131" s="58" t="s">
        <v>51</v>
      </c>
      <c r="G131" s="58" t="s">
        <v>51</v>
      </c>
      <c r="H131" s="58" t="s">
        <v>51</v>
      </c>
      <c r="I131" s="58" t="s">
        <v>51</v>
      </c>
      <c r="J131" s="58" t="s">
        <v>51</v>
      </c>
      <c r="K131" s="44" t="s">
        <v>51</v>
      </c>
      <c r="L131" s="44" t="s">
        <v>51</v>
      </c>
      <c r="M131" s="58" t="s">
        <v>51</v>
      </c>
      <c r="N131" s="58" t="s">
        <v>51</v>
      </c>
      <c r="O131" s="58" t="s">
        <v>51</v>
      </c>
      <c r="P131" s="58" t="s">
        <v>51</v>
      </c>
      <c r="Q131" s="58" t="s">
        <v>51</v>
      </c>
      <c r="R131" s="44" t="s">
        <v>51</v>
      </c>
      <c r="S131" s="44" t="s">
        <v>51</v>
      </c>
      <c r="T131" s="58" t="s">
        <v>51</v>
      </c>
      <c r="U131" s="58" t="s">
        <v>51</v>
      </c>
      <c r="V131" s="59" t="s">
        <v>51</v>
      </c>
      <c r="W131" s="58" t="s">
        <v>51</v>
      </c>
      <c r="X131" s="59" t="s">
        <v>51</v>
      </c>
      <c r="Y131" s="31" t="s">
        <v>51</v>
      </c>
      <c r="Z131" s="31" t="s">
        <v>51</v>
      </c>
      <c r="AA131" s="59" t="s">
        <v>51</v>
      </c>
      <c r="AB131" s="59" t="s">
        <v>51</v>
      </c>
      <c r="AC131" s="59" t="s">
        <v>51</v>
      </c>
      <c r="AD131" s="58" t="s">
        <v>51</v>
      </c>
      <c r="AE131" s="59" t="s">
        <v>51</v>
      </c>
      <c r="AF131" s="31" t="s">
        <v>51</v>
      </c>
      <c r="AG131" s="31" t="s">
        <v>51</v>
      </c>
      <c r="AH131" s="59" t="s">
        <v>51</v>
      </c>
      <c r="AI131" s="58" t="s">
        <v>51</v>
      </c>
      <c r="AJ131" s="58" t="s">
        <v>51</v>
      </c>
      <c r="AK131" s="58" t="s">
        <v>51</v>
      </c>
      <c r="AL131" s="58" t="s">
        <v>51</v>
      </c>
    </row>
    <row r="132" spans="1:38" ht="15.75" x14ac:dyDescent="0.25">
      <c r="A132" s="37"/>
      <c r="B132" s="38" t="str">
        <f>'Таблица № 2'!B131</f>
        <v>от ТК16 до Ленина, 53</v>
      </c>
      <c r="C132" s="37"/>
      <c r="D132" s="44" t="s">
        <v>51</v>
      </c>
      <c r="E132" s="44" t="s">
        <v>51</v>
      </c>
      <c r="F132" s="58" t="s">
        <v>51</v>
      </c>
      <c r="G132" s="58" t="s">
        <v>51</v>
      </c>
      <c r="H132" s="58" t="s">
        <v>51</v>
      </c>
      <c r="I132" s="58" t="s">
        <v>51</v>
      </c>
      <c r="J132" s="58" t="s">
        <v>51</v>
      </c>
      <c r="K132" s="44" t="s">
        <v>51</v>
      </c>
      <c r="L132" s="44" t="s">
        <v>51</v>
      </c>
      <c r="M132" s="58" t="s">
        <v>51</v>
      </c>
      <c r="N132" s="58" t="s">
        <v>51</v>
      </c>
      <c r="O132" s="58" t="s">
        <v>51</v>
      </c>
      <c r="P132" s="58" t="s">
        <v>51</v>
      </c>
      <c r="Q132" s="58" t="s">
        <v>51</v>
      </c>
      <c r="R132" s="44" t="s">
        <v>51</v>
      </c>
      <c r="S132" s="44" t="s">
        <v>51</v>
      </c>
      <c r="T132" s="58" t="s">
        <v>51</v>
      </c>
      <c r="U132" s="58" t="s">
        <v>51</v>
      </c>
      <c r="V132" s="59" t="s">
        <v>51</v>
      </c>
      <c r="W132" s="58" t="s">
        <v>51</v>
      </c>
      <c r="X132" s="59" t="s">
        <v>51</v>
      </c>
      <c r="Y132" s="31" t="s">
        <v>51</v>
      </c>
      <c r="Z132" s="31" t="s">
        <v>51</v>
      </c>
      <c r="AA132" s="59" t="s">
        <v>51</v>
      </c>
      <c r="AB132" s="59" t="s">
        <v>51</v>
      </c>
      <c r="AC132" s="59" t="s">
        <v>51</v>
      </c>
      <c r="AD132" s="58" t="s">
        <v>51</v>
      </c>
      <c r="AE132" s="59" t="s">
        <v>51</v>
      </c>
      <c r="AF132" s="31" t="s">
        <v>51</v>
      </c>
      <c r="AG132" s="31" t="s">
        <v>51</v>
      </c>
      <c r="AH132" s="59" t="s">
        <v>51</v>
      </c>
      <c r="AI132" s="58" t="s">
        <v>51</v>
      </c>
      <c r="AJ132" s="58" t="s">
        <v>51</v>
      </c>
      <c r="AK132" s="58" t="s">
        <v>51</v>
      </c>
      <c r="AL132" s="58" t="s">
        <v>51</v>
      </c>
    </row>
    <row r="133" spans="1:38" ht="15.75" x14ac:dyDescent="0.25">
      <c r="A133" s="37"/>
      <c r="B133" s="38" t="str">
        <f>'Таблица № 2'!B132</f>
        <v>от ТК9а до Ленин ,3</v>
      </c>
      <c r="C133" s="37"/>
      <c r="D133" s="44" t="s">
        <v>51</v>
      </c>
      <c r="E133" s="44" t="s">
        <v>51</v>
      </c>
      <c r="F133" s="58" t="s">
        <v>51</v>
      </c>
      <c r="G133" s="58" t="s">
        <v>51</v>
      </c>
      <c r="H133" s="58" t="s">
        <v>51</v>
      </c>
      <c r="I133" s="58" t="s">
        <v>51</v>
      </c>
      <c r="J133" s="58" t="s">
        <v>51</v>
      </c>
      <c r="K133" s="44" t="s">
        <v>51</v>
      </c>
      <c r="L133" s="44" t="s">
        <v>51</v>
      </c>
      <c r="M133" s="58" t="s">
        <v>51</v>
      </c>
      <c r="N133" s="58" t="s">
        <v>51</v>
      </c>
      <c r="O133" s="58" t="s">
        <v>51</v>
      </c>
      <c r="P133" s="58" t="s">
        <v>51</v>
      </c>
      <c r="Q133" s="58" t="s">
        <v>51</v>
      </c>
      <c r="R133" s="44" t="s">
        <v>51</v>
      </c>
      <c r="S133" s="44" t="s">
        <v>51</v>
      </c>
      <c r="T133" s="58" t="s">
        <v>51</v>
      </c>
      <c r="U133" s="58" t="s">
        <v>51</v>
      </c>
      <c r="V133" s="59" t="s">
        <v>51</v>
      </c>
      <c r="W133" s="58" t="s">
        <v>51</v>
      </c>
      <c r="X133" s="59" t="s">
        <v>51</v>
      </c>
      <c r="Y133" s="31" t="s">
        <v>51</v>
      </c>
      <c r="Z133" s="31" t="s">
        <v>51</v>
      </c>
      <c r="AA133" s="59" t="s">
        <v>51</v>
      </c>
      <c r="AB133" s="59" t="s">
        <v>51</v>
      </c>
      <c r="AC133" s="59" t="s">
        <v>51</v>
      </c>
      <c r="AD133" s="58" t="s">
        <v>51</v>
      </c>
      <c r="AE133" s="59" t="s">
        <v>51</v>
      </c>
      <c r="AF133" s="31" t="s">
        <v>51</v>
      </c>
      <c r="AG133" s="31" t="s">
        <v>51</v>
      </c>
      <c r="AH133" s="59" t="s">
        <v>51</v>
      </c>
      <c r="AI133" s="58" t="s">
        <v>51</v>
      </c>
      <c r="AJ133" s="58" t="s">
        <v>51</v>
      </c>
      <c r="AK133" s="58" t="s">
        <v>51</v>
      </c>
      <c r="AL133" s="58" t="s">
        <v>51</v>
      </c>
    </row>
    <row r="134" spans="1:38" ht="15.75" x14ac:dyDescent="0.25">
      <c r="A134" s="37"/>
      <c r="B134" s="38" t="str">
        <f>'Таблица № 2'!B133</f>
        <v xml:space="preserve">от ТК9 до д/с №11 </v>
      </c>
      <c r="C134" s="37"/>
      <c r="D134" s="44" t="s">
        <v>51</v>
      </c>
      <c r="E134" s="44" t="s">
        <v>51</v>
      </c>
      <c r="F134" s="58" t="s">
        <v>51</v>
      </c>
      <c r="G134" s="58" t="s">
        <v>51</v>
      </c>
      <c r="H134" s="58" t="s">
        <v>51</v>
      </c>
      <c r="I134" s="58" t="s">
        <v>51</v>
      </c>
      <c r="J134" s="58" t="s">
        <v>51</v>
      </c>
      <c r="K134" s="44" t="s">
        <v>51</v>
      </c>
      <c r="L134" s="44" t="s">
        <v>51</v>
      </c>
      <c r="M134" s="58" t="s">
        <v>51</v>
      </c>
      <c r="N134" s="58" t="s">
        <v>51</v>
      </c>
      <c r="O134" s="58" t="s">
        <v>51</v>
      </c>
      <c r="P134" s="58" t="s">
        <v>51</v>
      </c>
      <c r="Q134" s="58" t="s">
        <v>51</v>
      </c>
      <c r="R134" s="44" t="s">
        <v>51</v>
      </c>
      <c r="S134" s="44" t="s">
        <v>51</v>
      </c>
      <c r="T134" s="58" t="s">
        <v>51</v>
      </c>
      <c r="U134" s="58" t="s">
        <v>51</v>
      </c>
      <c r="V134" s="59" t="s">
        <v>51</v>
      </c>
      <c r="W134" s="58" t="s">
        <v>51</v>
      </c>
      <c r="X134" s="59" t="s">
        <v>51</v>
      </c>
      <c r="Y134" s="31" t="s">
        <v>51</v>
      </c>
      <c r="Z134" s="31" t="s">
        <v>51</v>
      </c>
      <c r="AA134" s="59" t="s">
        <v>51</v>
      </c>
      <c r="AB134" s="59" t="s">
        <v>51</v>
      </c>
      <c r="AC134" s="59" t="s">
        <v>51</v>
      </c>
      <c r="AD134" s="58" t="s">
        <v>51</v>
      </c>
      <c r="AE134" s="59" t="s">
        <v>51</v>
      </c>
      <c r="AF134" s="31" t="s">
        <v>51</v>
      </c>
      <c r="AG134" s="31" t="s">
        <v>51</v>
      </c>
      <c r="AH134" s="59" t="s">
        <v>51</v>
      </c>
      <c r="AI134" s="58" t="s">
        <v>51</v>
      </c>
      <c r="AJ134" s="58" t="s">
        <v>51</v>
      </c>
      <c r="AK134" s="58" t="s">
        <v>51</v>
      </c>
      <c r="AL134" s="58" t="s">
        <v>51</v>
      </c>
    </row>
    <row r="135" spans="1:38" ht="15.75" x14ac:dyDescent="0.25">
      <c r="A135" s="37"/>
      <c r="B135" s="38" t="str">
        <f>'Таблица № 2'!B134</f>
        <v>от ТК9  до ТК 13 и "Орбита"</v>
      </c>
      <c r="C135" s="37"/>
      <c r="D135" s="44" t="s">
        <v>51</v>
      </c>
      <c r="E135" s="44" t="s">
        <v>51</v>
      </c>
      <c r="F135" s="58" t="s">
        <v>51</v>
      </c>
      <c r="G135" s="58" t="s">
        <v>51</v>
      </c>
      <c r="H135" s="58" t="s">
        <v>51</v>
      </c>
      <c r="I135" s="58" t="s">
        <v>51</v>
      </c>
      <c r="J135" s="58" t="s">
        <v>51</v>
      </c>
      <c r="K135" s="44" t="s">
        <v>51</v>
      </c>
      <c r="L135" s="44" t="s">
        <v>51</v>
      </c>
      <c r="M135" s="58" t="s">
        <v>51</v>
      </c>
      <c r="N135" s="58" t="s">
        <v>51</v>
      </c>
      <c r="O135" s="58" t="s">
        <v>51</v>
      </c>
      <c r="P135" s="58" t="s">
        <v>51</v>
      </c>
      <c r="Q135" s="58" t="s">
        <v>51</v>
      </c>
      <c r="R135" s="44" t="s">
        <v>51</v>
      </c>
      <c r="S135" s="44" t="s">
        <v>51</v>
      </c>
      <c r="T135" s="58" t="s">
        <v>51</v>
      </c>
      <c r="U135" s="58" t="s">
        <v>51</v>
      </c>
      <c r="V135" s="59" t="s">
        <v>51</v>
      </c>
      <c r="W135" s="58" t="s">
        <v>51</v>
      </c>
      <c r="X135" s="59" t="s">
        <v>51</v>
      </c>
      <c r="Y135" s="31" t="s">
        <v>51</v>
      </c>
      <c r="Z135" s="31" t="s">
        <v>51</v>
      </c>
      <c r="AA135" s="59" t="s">
        <v>51</v>
      </c>
      <c r="AB135" s="59" t="s">
        <v>51</v>
      </c>
      <c r="AC135" s="59" t="s">
        <v>51</v>
      </c>
      <c r="AD135" s="58" t="s">
        <v>51</v>
      </c>
      <c r="AE135" s="59" t="s">
        <v>51</v>
      </c>
      <c r="AF135" s="31" t="s">
        <v>51</v>
      </c>
      <c r="AG135" s="31" t="s">
        <v>51</v>
      </c>
      <c r="AH135" s="59" t="s">
        <v>51</v>
      </c>
      <c r="AI135" s="58" t="s">
        <v>51</v>
      </c>
      <c r="AJ135" s="58" t="s">
        <v>51</v>
      </c>
      <c r="AK135" s="58" t="s">
        <v>51</v>
      </c>
      <c r="AL135" s="58" t="s">
        <v>51</v>
      </c>
    </row>
    <row r="136" spans="1:38" ht="15.75" x14ac:dyDescent="0.25">
      <c r="A136" s="37"/>
      <c r="B136" s="38" t="str">
        <f>'Таблица № 2'!B135</f>
        <v>вводы ул. Артиллерийская</v>
      </c>
      <c r="C136" s="37"/>
      <c r="D136" s="44" t="s">
        <v>51</v>
      </c>
      <c r="E136" s="44" t="s">
        <v>51</v>
      </c>
      <c r="F136" s="58" t="s">
        <v>51</v>
      </c>
      <c r="G136" s="58" t="s">
        <v>51</v>
      </c>
      <c r="H136" s="58" t="s">
        <v>51</v>
      </c>
      <c r="I136" s="58" t="s">
        <v>51</v>
      </c>
      <c r="J136" s="58" t="s">
        <v>51</v>
      </c>
      <c r="K136" s="44" t="s">
        <v>51</v>
      </c>
      <c r="L136" s="44" t="s">
        <v>51</v>
      </c>
      <c r="M136" s="58" t="s">
        <v>51</v>
      </c>
      <c r="N136" s="58" t="s">
        <v>51</v>
      </c>
      <c r="O136" s="58" t="s">
        <v>51</v>
      </c>
      <c r="P136" s="58" t="s">
        <v>51</v>
      </c>
      <c r="Q136" s="58" t="s">
        <v>51</v>
      </c>
      <c r="R136" s="44" t="s">
        <v>51</v>
      </c>
      <c r="S136" s="44" t="s">
        <v>51</v>
      </c>
      <c r="T136" s="58" t="s">
        <v>51</v>
      </c>
      <c r="U136" s="58" t="s">
        <v>51</v>
      </c>
      <c r="V136" s="59" t="s">
        <v>51</v>
      </c>
      <c r="W136" s="58" t="s">
        <v>51</v>
      </c>
      <c r="X136" s="59" t="s">
        <v>51</v>
      </c>
      <c r="Y136" s="31" t="s">
        <v>51</v>
      </c>
      <c r="Z136" s="31" t="s">
        <v>51</v>
      </c>
      <c r="AA136" s="59" t="s">
        <v>51</v>
      </c>
      <c r="AB136" s="59" t="s">
        <v>51</v>
      </c>
      <c r="AC136" s="59" t="s">
        <v>51</v>
      </c>
      <c r="AD136" s="58" t="s">
        <v>51</v>
      </c>
      <c r="AE136" s="59" t="s">
        <v>51</v>
      </c>
      <c r="AF136" s="31" t="s">
        <v>51</v>
      </c>
      <c r="AG136" s="31" t="s">
        <v>51</v>
      </c>
      <c r="AH136" s="59" t="s">
        <v>51</v>
      </c>
      <c r="AI136" s="58" t="s">
        <v>51</v>
      </c>
      <c r="AJ136" s="58" t="s">
        <v>51</v>
      </c>
      <c r="AK136" s="58" t="s">
        <v>51</v>
      </c>
      <c r="AL136" s="58" t="s">
        <v>51</v>
      </c>
    </row>
    <row r="137" spans="1:38" ht="15.75" x14ac:dyDescent="0.25">
      <c r="A137" s="37"/>
      <c r="B137" s="38" t="str">
        <f>'Таблица № 2'!B136</f>
        <v>вводы ул. Ломоносова</v>
      </c>
      <c r="C137" s="37"/>
      <c r="D137" s="44" t="s">
        <v>51</v>
      </c>
      <c r="E137" s="44" t="s">
        <v>51</v>
      </c>
      <c r="F137" s="58" t="s">
        <v>51</v>
      </c>
      <c r="G137" s="58" t="s">
        <v>51</v>
      </c>
      <c r="H137" s="58" t="s">
        <v>51</v>
      </c>
      <c r="I137" s="58" t="s">
        <v>51</v>
      </c>
      <c r="J137" s="58" t="s">
        <v>51</v>
      </c>
      <c r="K137" s="44" t="s">
        <v>51</v>
      </c>
      <c r="L137" s="44" t="s">
        <v>51</v>
      </c>
      <c r="M137" s="58" t="s">
        <v>51</v>
      </c>
      <c r="N137" s="58" t="s">
        <v>51</v>
      </c>
      <c r="O137" s="58" t="s">
        <v>51</v>
      </c>
      <c r="P137" s="58" t="s">
        <v>51</v>
      </c>
      <c r="Q137" s="58" t="s">
        <v>51</v>
      </c>
      <c r="R137" s="44" t="s">
        <v>51</v>
      </c>
      <c r="S137" s="44" t="s">
        <v>51</v>
      </c>
      <c r="T137" s="58" t="s">
        <v>51</v>
      </c>
      <c r="U137" s="58" t="s">
        <v>51</v>
      </c>
      <c r="V137" s="59" t="s">
        <v>51</v>
      </c>
      <c r="W137" s="58" t="s">
        <v>51</v>
      </c>
      <c r="X137" s="59" t="s">
        <v>51</v>
      </c>
      <c r="Y137" s="31" t="s">
        <v>51</v>
      </c>
      <c r="Z137" s="31" t="s">
        <v>51</v>
      </c>
      <c r="AA137" s="59" t="s">
        <v>51</v>
      </c>
      <c r="AB137" s="59" t="s">
        <v>51</v>
      </c>
      <c r="AC137" s="59" t="s">
        <v>51</v>
      </c>
      <c r="AD137" s="58" t="s">
        <v>51</v>
      </c>
      <c r="AE137" s="59" t="s">
        <v>51</v>
      </c>
      <c r="AF137" s="31" t="s">
        <v>51</v>
      </c>
      <c r="AG137" s="31" t="s">
        <v>51</v>
      </c>
      <c r="AH137" s="59" t="s">
        <v>51</v>
      </c>
      <c r="AI137" s="58" t="s">
        <v>51</v>
      </c>
      <c r="AJ137" s="58" t="s">
        <v>51</v>
      </c>
      <c r="AK137" s="58" t="s">
        <v>51</v>
      </c>
      <c r="AL137" s="58" t="s">
        <v>51</v>
      </c>
    </row>
    <row r="138" spans="1:38" ht="15.75" x14ac:dyDescent="0.25">
      <c r="A138" s="37"/>
      <c r="B138" s="38" t="str">
        <f>'Таблица № 2'!B137</f>
        <v>вводы ул. Гагарина</v>
      </c>
      <c r="C138" s="37"/>
      <c r="D138" s="44" t="s">
        <v>51</v>
      </c>
      <c r="E138" s="44" t="s">
        <v>51</v>
      </c>
      <c r="F138" s="58" t="s">
        <v>51</v>
      </c>
      <c r="G138" s="58" t="s">
        <v>51</v>
      </c>
      <c r="H138" s="58" t="s">
        <v>51</v>
      </c>
      <c r="I138" s="58" t="s">
        <v>51</v>
      </c>
      <c r="J138" s="58" t="s">
        <v>51</v>
      </c>
      <c r="K138" s="44" t="s">
        <v>51</v>
      </c>
      <c r="L138" s="44" t="s">
        <v>51</v>
      </c>
      <c r="M138" s="58" t="s">
        <v>51</v>
      </c>
      <c r="N138" s="58" t="s">
        <v>51</v>
      </c>
      <c r="O138" s="58" t="s">
        <v>51</v>
      </c>
      <c r="P138" s="58" t="s">
        <v>51</v>
      </c>
      <c r="Q138" s="58" t="s">
        <v>51</v>
      </c>
      <c r="R138" s="44" t="s">
        <v>51</v>
      </c>
      <c r="S138" s="44" t="s">
        <v>51</v>
      </c>
      <c r="T138" s="58" t="s">
        <v>51</v>
      </c>
      <c r="U138" s="58" t="s">
        <v>51</v>
      </c>
      <c r="V138" s="59" t="s">
        <v>51</v>
      </c>
      <c r="W138" s="58" t="s">
        <v>51</v>
      </c>
      <c r="X138" s="59" t="s">
        <v>51</v>
      </c>
      <c r="Y138" s="31" t="s">
        <v>51</v>
      </c>
      <c r="Z138" s="31" t="s">
        <v>51</v>
      </c>
      <c r="AA138" s="59" t="s">
        <v>51</v>
      </c>
      <c r="AB138" s="59" t="s">
        <v>51</v>
      </c>
      <c r="AC138" s="59" t="s">
        <v>51</v>
      </c>
      <c r="AD138" s="58" t="s">
        <v>51</v>
      </c>
      <c r="AE138" s="59" t="s">
        <v>51</v>
      </c>
      <c r="AF138" s="31" t="s">
        <v>51</v>
      </c>
      <c r="AG138" s="31" t="s">
        <v>51</v>
      </c>
      <c r="AH138" s="59" t="s">
        <v>51</v>
      </c>
      <c r="AI138" s="58" t="s">
        <v>51</v>
      </c>
      <c r="AJ138" s="58" t="s">
        <v>51</v>
      </c>
      <c r="AK138" s="58" t="s">
        <v>51</v>
      </c>
      <c r="AL138" s="58" t="s">
        <v>51</v>
      </c>
    </row>
    <row r="139" spans="1:38" ht="15.75" x14ac:dyDescent="0.25">
      <c r="A139" s="37"/>
      <c r="B139" s="38" t="str">
        <f>'Таблица № 2'!B138</f>
        <v>вводы ул. Морская</v>
      </c>
      <c r="C139" s="37"/>
      <c r="D139" s="44" t="s">
        <v>51</v>
      </c>
      <c r="E139" s="44" t="s">
        <v>51</v>
      </c>
      <c r="F139" s="58" t="s">
        <v>51</v>
      </c>
      <c r="G139" s="58" t="s">
        <v>51</v>
      </c>
      <c r="H139" s="58" t="s">
        <v>51</v>
      </c>
      <c r="I139" s="58" t="s">
        <v>51</v>
      </c>
      <c r="J139" s="58" t="s">
        <v>51</v>
      </c>
      <c r="K139" s="44" t="s">
        <v>51</v>
      </c>
      <c r="L139" s="44" t="s">
        <v>51</v>
      </c>
      <c r="M139" s="58" t="s">
        <v>51</v>
      </c>
      <c r="N139" s="58" t="s">
        <v>51</v>
      </c>
      <c r="O139" s="58" t="s">
        <v>51</v>
      </c>
      <c r="P139" s="58" t="s">
        <v>51</v>
      </c>
      <c r="Q139" s="58" t="s">
        <v>51</v>
      </c>
      <c r="R139" s="44" t="s">
        <v>51</v>
      </c>
      <c r="S139" s="44" t="s">
        <v>51</v>
      </c>
      <c r="T139" s="58" t="s">
        <v>51</v>
      </c>
      <c r="U139" s="58" t="s">
        <v>51</v>
      </c>
      <c r="V139" s="59" t="s">
        <v>51</v>
      </c>
      <c r="W139" s="58" t="s">
        <v>51</v>
      </c>
      <c r="X139" s="59" t="s">
        <v>51</v>
      </c>
      <c r="Y139" s="31" t="s">
        <v>51</v>
      </c>
      <c r="Z139" s="31" t="s">
        <v>51</v>
      </c>
      <c r="AA139" s="59" t="s">
        <v>51</v>
      </c>
      <c r="AB139" s="59" t="s">
        <v>51</v>
      </c>
      <c r="AC139" s="59" t="s">
        <v>51</v>
      </c>
      <c r="AD139" s="58" t="s">
        <v>51</v>
      </c>
      <c r="AE139" s="59" t="s">
        <v>51</v>
      </c>
      <c r="AF139" s="31" t="s">
        <v>51</v>
      </c>
      <c r="AG139" s="31" t="s">
        <v>51</v>
      </c>
      <c r="AH139" s="59" t="s">
        <v>51</v>
      </c>
      <c r="AI139" s="58" t="s">
        <v>51</v>
      </c>
      <c r="AJ139" s="58" t="s">
        <v>51</v>
      </c>
      <c r="AK139" s="58" t="s">
        <v>51</v>
      </c>
      <c r="AL139" s="58" t="s">
        <v>51</v>
      </c>
    </row>
    <row r="140" spans="1:38" ht="15.75" x14ac:dyDescent="0.25">
      <c r="A140" s="37"/>
      <c r="B140" s="38" t="str">
        <f>'Таблица № 2'!B139</f>
        <v>вводы ул. Сапёрная</v>
      </c>
      <c r="C140" s="37"/>
      <c r="D140" s="44" t="s">
        <v>51</v>
      </c>
      <c r="E140" s="44" t="s">
        <v>51</v>
      </c>
      <c r="F140" s="58" t="s">
        <v>51</v>
      </c>
      <c r="G140" s="58" t="s">
        <v>51</v>
      </c>
      <c r="H140" s="58" t="s">
        <v>51</v>
      </c>
      <c r="I140" s="58" t="s">
        <v>51</v>
      </c>
      <c r="J140" s="58" t="s">
        <v>51</v>
      </c>
      <c r="K140" s="44" t="s">
        <v>51</v>
      </c>
      <c r="L140" s="44" t="s">
        <v>51</v>
      </c>
      <c r="M140" s="58" t="s">
        <v>51</v>
      </c>
      <c r="N140" s="58" t="s">
        <v>51</v>
      </c>
      <c r="O140" s="58" t="s">
        <v>51</v>
      </c>
      <c r="P140" s="58" t="s">
        <v>51</v>
      </c>
      <c r="Q140" s="58" t="s">
        <v>51</v>
      </c>
      <c r="R140" s="44" t="s">
        <v>51</v>
      </c>
      <c r="S140" s="44" t="s">
        <v>51</v>
      </c>
      <c r="T140" s="58" t="s">
        <v>51</v>
      </c>
      <c r="U140" s="58" t="s">
        <v>51</v>
      </c>
      <c r="V140" s="59" t="s">
        <v>51</v>
      </c>
      <c r="W140" s="58" t="s">
        <v>51</v>
      </c>
      <c r="X140" s="59" t="s">
        <v>51</v>
      </c>
      <c r="Y140" s="31" t="s">
        <v>51</v>
      </c>
      <c r="Z140" s="31" t="s">
        <v>51</v>
      </c>
      <c r="AA140" s="59" t="s">
        <v>51</v>
      </c>
      <c r="AB140" s="59" t="s">
        <v>51</v>
      </c>
      <c r="AC140" s="59" t="s">
        <v>51</v>
      </c>
      <c r="AD140" s="58" t="s">
        <v>51</v>
      </c>
      <c r="AE140" s="59" t="s">
        <v>51</v>
      </c>
      <c r="AF140" s="31" t="s">
        <v>51</v>
      </c>
      <c r="AG140" s="31" t="s">
        <v>51</v>
      </c>
      <c r="AH140" s="59" t="s">
        <v>51</v>
      </c>
      <c r="AI140" s="58" t="s">
        <v>51</v>
      </c>
      <c r="AJ140" s="58" t="s">
        <v>51</v>
      </c>
      <c r="AK140" s="58" t="s">
        <v>51</v>
      </c>
      <c r="AL140" s="58" t="s">
        <v>51</v>
      </c>
    </row>
    <row r="141" spans="1:38" ht="15.75" x14ac:dyDescent="0.25">
      <c r="A141" s="37"/>
      <c r="B141" s="38" t="str">
        <f>'Таблица № 2'!B140</f>
        <v>вводы ул. Правобережная</v>
      </c>
      <c r="C141" s="37"/>
      <c r="D141" s="44" t="s">
        <v>51</v>
      </c>
      <c r="E141" s="44" t="s">
        <v>51</v>
      </c>
      <c r="F141" s="58" t="s">
        <v>51</v>
      </c>
      <c r="G141" s="58" t="s">
        <v>51</v>
      </c>
      <c r="H141" s="58" t="s">
        <v>51</v>
      </c>
      <c r="I141" s="58" t="s">
        <v>51</v>
      </c>
      <c r="J141" s="58" t="s">
        <v>51</v>
      </c>
      <c r="K141" s="44" t="s">
        <v>51</v>
      </c>
      <c r="L141" s="44" t="s">
        <v>51</v>
      </c>
      <c r="M141" s="58" t="s">
        <v>51</v>
      </c>
      <c r="N141" s="58" t="s">
        <v>51</v>
      </c>
      <c r="O141" s="58" t="s">
        <v>51</v>
      </c>
      <c r="P141" s="58" t="s">
        <v>51</v>
      </c>
      <c r="Q141" s="58" t="s">
        <v>51</v>
      </c>
      <c r="R141" s="44" t="s">
        <v>51</v>
      </c>
      <c r="S141" s="44" t="s">
        <v>51</v>
      </c>
      <c r="T141" s="58" t="s">
        <v>51</v>
      </c>
      <c r="U141" s="58" t="s">
        <v>51</v>
      </c>
      <c r="V141" s="59" t="s">
        <v>51</v>
      </c>
      <c r="W141" s="58" t="s">
        <v>51</v>
      </c>
      <c r="X141" s="59" t="s">
        <v>51</v>
      </c>
      <c r="Y141" s="31" t="s">
        <v>51</v>
      </c>
      <c r="Z141" s="31" t="s">
        <v>51</v>
      </c>
      <c r="AA141" s="59" t="s">
        <v>51</v>
      </c>
      <c r="AB141" s="59" t="s">
        <v>51</v>
      </c>
      <c r="AC141" s="59" t="s">
        <v>51</v>
      </c>
      <c r="AD141" s="58" t="s">
        <v>51</v>
      </c>
      <c r="AE141" s="59" t="s">
        <v>51</v>
      </c>
      <c r="AF141" s="31" t="s">
        <v>51</v>
      </c>
      <c r="AG141" s="31" t="s">
        <v>51</v>
      </c>
      <c r="AH141" s="59" t="s">
        <v>51</v>
      </c>
      <c r="AI141" s="58" t="s">
        <v>51</v>
      </c>
      <c r="AJ141" s="58" t="s">
        <v>51</v>
      </c>
      <c r="AK141" s="58" t="s">
        <v>51</v>
      </c>
      <c r="AL141" s="58" t="s">
        <v>51</v>
      </c>
    </row>
    <row r="142" spans="1:38" ht="15.75" x14ac:dyDescent="0.25">
      <c r="A142" s="37"/>
      <c r="B142" s="38" t="str">
        <f>'Таблица № 2'!B141</f>
        <v>вводы ул. Пушкина</v>
      </c>
      <c r="C142" s="37"/>
      <c r="D142" s="44" t="s">
        <v>51</v>
      </c>
      <c r="E142" s="44" t="s">
        <v>51</v>
      </c>
      <c r="F142" s="58" t="s">
        <v>51</v>
      </c>
      <c r="G142" s="58" t="s">
        <v>51</v>
      </c>
      <c r="H142" s="58" t="s">
        <v>51</v>
      </c>
      <c r="I142" s="58" t="s">
        <v>51</v>
      </c>
      <c r="J142" s="58" t="s">
        <v>51</v>
      </c>
      <c r="K142" s="44" t="s">
        <v>51</v>
      </c>
      <c r="L142" s="44" t="s">
        <v>51</v>
      </c>
      <c r="M142" s="58" t="s">
        <v>51</v>
      </c>
      <c r="N142" s="58" t="s">
        <v>51</v>
      </c>
      <c r="O142" s="58" t="s">
        <v>51</v>
      </c>
      <c r="P142" s="58" t="s">
        <v>51</v>
      </c>
      <c r="Q142" s="58" t="s">
        <v>51</v>
      </c>
      <c r="R142" s="44" t="s">
        <v>51</v>
      </c>
      <c r="S142" s="44" t="s">
        <v>51</v>
      </c>
      <c r="T142" s="58" t="s">
        <v>51</v>
      </c>
      <c r="U142" s="58" t="s">
        <v>51</v>
      </c>
      <c r="V142" s="59" t="s">
        <v>51</v>
      </c>
      <c r="W142" s="58" t="s">
        <v>51</v>
      </c>
      <c r="X142" s="59" t="s">
        <v>51</v>
      </c>
      <c r="Y142" s="31" t="s">
        <v>51</v>
      </c>
      <c r="Z142" s="31" t="s">
        <v>51</v>
      </c>
      <c r="AA142" s="59" t="s">
        <v>51</v>
      </c>
      <c r="AB142" s="59" t="s">
        <v>51</v>
      </c>
      <c r="AC142" s="59" t="s">
        <v>51</v>
      </c>
      <c r="AD142" s="58" t="s">
        <v>51</v>
      </c>
      <c r="AE142" s="59" t="s">
        <v>51</v>
      </c>
      <c r="AF142" s="31" t="s">
        <v>51</v>
      </c>
      <c r="AG142" s="31" t="s">
        <v>51</v>
      </c>
      <c r="AH142" s="59" t="s">
        <v>51</v>
      </c>
      <c r="AI142" s="58" t="s">
        <v>51</v>
      </c>
      <c r="AJ142" s="58" t="s">
        <v>51</v>
      </c>
      <c r="AK142" s="58" t="s">
        <v>51</v>
      </c>
      <c r="AL142" s="58" t="s">
        <v>51</v>
      </c>
    </row>
    <row r="143" spans="1:38" ht="15.75" x14ac:dyDescent="0.25">
      <c r="A143" s="37"/>
      <c r="B143" s="38" t="str">
        <f>'Таблица № 2'!B142</f>
        <v>от ТК 13 до СЭС и Ломонос,17</v>
      </c>
      <c r="C143" s="37"/>
      <c r="D143" s="44" t="s">
        <v>51</v>
      </c>
      <c r="E143" s="44" t="s">
        <v>51</v>
      </c>
      <c r="F143" s="58" t="s">
        <v>51</v>
      </c>
      <c r="G143" s="58" t="s">
        <v>51</v>
      </c>
      <c r="H143" s="58" t="s">
        <v>51</v>
      </c>
      <c r="I143" s="58" t="s">
        <v>51</v>
      </c>
      <c r="J143" s="58" t="s">
        <v>51</v>
      </c>
      <c r="K143" s="44" t="s">
        <v>51</v>
      </c>
      <c r="L143" s="44" t="s">
        <v>51</v>
      </c>
      <c r="M143" s="58" t="s">
        <v>51</v>
      </c>
      <c r="N143" s="58" t="s">
        <v>51</v>
      </c>
      <c r="O143" s="58" t="s">
        <v>51</v>
      </c>
      <c r="P143" s="58" t="s">
        <v>51</v>
      </c>
      <c r="Q143" s="58" t="s">
        <v>51</v>
      </c>
      <c r="R143" s="44" t="s">
        <v>51</v>
      </c>
      <c r="S143" s="44" t="s">
        <v>51</v>
      </c>
      <c r="T143" s="58" t="s">
        <v>51</v>
      </c>
      <c r="U143" s="58" t="s">
        <v>51</v>
      </c>
      <c r="V143" s="59" t="s">
        <v>51</v>
      </c>
      <c r="W143" s="58" t="s">
        <v>51</v>
      </c>
      <c r="X143" s="59" t="s">
        <v>51</v>
      </c>
      <c r="Y143" s="31" t="s">
        <v>51</v>
      </c>
      <c r="Z143" s="31" t="s">
        <v>51</v>
      </c>
      <c r="AA143" s="59" t="s">
        <v>51</v>
      </c>
      <c r="AB143" s="59" t="s">
        <v>51</v>
      </c>
      <c r="AC143" s="59" t="s">
        <v>51</v>
      </c>
      <c r="AD143" s="58" t="s">
        <v>51</v>
      </c>
      <c r="AE143" s="59" t="s">
        <v>51</v>
      </c>
      <c r="AF143" s="31" t="s">
        <v>51</v>
      </c>
      <c r="AG143" s="31" t="s">
        <v>51</v>
      </c>
      <c r="AH143" s="59" t="s">
        <v>51</v>
      </c>
      <c r="AI143" s="58" t="s">
        <v>51</v>
      </c>
      <c r="AJ143" s="58" t="s">
        <v>51</v>
      </c>
      <c r="AK143" s="58" t="s">
        <v>51</v>
      </c>
      <c r="AL143" s="58" t="s">
        <v>51</v>
      </c>
    </row>
    <row r="144" spans="1:38" ht="15.75" x14ac:dyDescent="0.25">
      <c r="A144" s="37"/>
      <c r="B144" s="38" t="str">
        <f>'Таблица № 2'!B143</f>
        <v>от ТК 48-ТК СОШ5 до врезок в дома по Матросова</v>
      </c>
      <c r="C144" s="37"/>
      <c r="D144" s="44" t="s">
        <v>51</v>
      </c>
      <c r="E144" s="44" t="s">
        <v>51</v>
      </c>
      <c r="F144" s="58" t="s">
        <v>51</v>
      </c>
      <c r="G144" s="58" t="s">
        <v>51</v>
      </c>
      <c r="H144" s="58" t="s">
        <v>51</v>
      </c>
      <c r="I144" s="58" t="s">
        <v>51</v>
      </c>
      <c r="J144" s="58" t="s">
        <v>51</v>
      </c>
      <c r="K144" s="44" t="s">
        <v>51</v>
      </c>
      <c r="L144" s="44" t="s">
        <v>51</v>
      </c>
      <c r="M144" s="58" t="s">
        <v>51</v>
      </c>
      <c r="N144" s="58" t="s">
        <v>51</v>
      </c>
      <c r="O144" s="58" t="s">
        <v>51</v>
      </c>
      <c r="P144" s="58" t="s">
        <v>51</v>
      </c>
      <c r="Q144" s="58" t="s">
        <v>51</v>
      </c>
      <c r="R144" s="44" t="s">
        <v>51</v>
      </c>
      <c r="S144" s="44" t="s">
        <v>51</v>
      </c>
      <c r="T144" s="58" t="s">
        <v>51</v>
      </c>
      <c r="U144" s="58" t="s">
        <v>51</v>
      </c>
      <c r="V144" s="59" t="s">
        <v>51</v>
      </c>
      <c r="W144" s="58" t="s">
        <v>51</v>
      </c>
      <c r="X144" s="59" t="s">
        <v>51</v>
      </c>
      <c r="Y144" s="31" t="s">
        <v>51</v>
      </c>
      <c r="Z144" s="31" t="s">
        <v>51</v>
      </c>
      <c r="AA144" s="59" t="s">
        <v>51</v>
      </c>
      <c r="AB144" s="59" t="s">
        <v>51</v>
      </c>
      <c r="AC144" s="59" t="s">
        <v>51</v>
      </c>
      <c r="AD144" s="58" t="s">
        <v>51</v>
      </c>
      <c r="AE144" s="59" t="s">
        <v>51</v>
      </c>
      <c r="AF144" s="31" t="s">
        <v>51</v>
      </c>
      <c r="AG144" s="31" t="s">
        <v>51</v>
      </c>
      <c r="AH144" s="59" t="s">
        <v>51</v>
      </c>
      <c r="AI144" s="58" t="s">
        <v>51</v>
      </c>
      <c r="AJ144" s="58" t="s">
        <v>51</v>
      </c>
      <c r="AK144" s="58" t="s">
        <v>51</v>
      </c>
      <c r="AL144" s="58" t="s">
        <v>51</v>
      </c>
    </row>
    <row r="145" spans="1:38" ht="31.5" x14ac:dyDescent="0.25">
      <c r="A145" s="37"/>
      <c r="B145" s="38" t="str">
        <f>'Таблица № 2'!B144</f>
        <v>от врезок в трассу ТК48-СОШ5 по Артиллер по Московской до ТК44 (Моск 63)</v>
      </c>
      <c r="C145" s="37"/>
      <c r="D145" s="44" t="s">
        <v>51</v>
      </c>
      <c r="E145" s="44" t="s">
        <v>51</v>
      </c>
      <c r="F145" s="58" t="s">
        <v>51</v>
      </c>
      <c r="G145" s="58" t="s">
        <v>51</v>
      </c>
      <c r="H145" s="58" t="s">
        <v>51</v>
      </c>
      <c r="I145" s="58" t="s">
        <v>51</v>
      </c>
      <c r="J145" s="58" t="s">
        <v>51</v>
      </c>
      <c r="K145" s="44" t="s">
        <v>51</v>
      </c>
      <c r="L145" s="44" t="s">
        <v>51</v>
      </c>
      <c r="M145" s="58" t="s">
        <v>51</v>
      </c>
      <c r="N145" s="58" t="s">
        <v>51</v>
      </c>
      <c r="O145" s="58" t="s">
        <v>51</v>
      </c>
      <c r="P145" s="58" t="s">
        <v>51</v>
      </c>
      <c r="Q145" s="58" t="s">
        <v>51</v>
      </c>
      <c r="R145" s="44" t="s">
        <v>51</v>
      </c>
      <c r="S145" s="44" t="s">
        <v>51</v>
      </c>
      <c r="T145" s="58" t="s">
        <v>51</v>
      </c>
      <c r="U145" s="58" t="s">
        <v>51</v>
      </c>
      <c r="V145" s="59" t="s">
        <v>51</v>
      </c>
      <c r="W145" s="58" t="s">
        <v>51</v>
      </c>
      <c r="X145" s="59" t="s">
        <v>51</v>
      </c>
      <c r="Y145" s="31" t="s">
        <v>51</v>
      </c>
      <c r="Z145" s="31" t="s">
        <v>51</v>
      </c>
      <c r="AA145" s="59" t="s">
        <v>51</v>
      </c>
      <c r="AB145" s="59" t="s">
        <v>51</v>
      </c>
      <c r="AC145" s="59" t="s">
        <v>51</v>
      </c>
      <c r="AD145" s="58" t="s">
        <v>51</v>
      </c>
      <c r="AE145" s="59" t="s">
        <v>51</v>
      </c>
      <c r="AF145" s="31" t="s">
        <v>51</v>
      </c>
      <c r="AG145" s="31" t="s">
        <v>51</v>
      </c>
      <c r="AH145" s="59" t="s">
        <v>51</v>
      </c>
      <c r="AI145" s="58" t="s">
        <v>51</v>
      </c>
      <c r="AJ145" s="58" t="s">
        <v>51</v>
      </c>
      <c r="AK145" s="58" t="s">
        <v>51</v>
      </c>
      <c r="AL145" s="58" t="s">
        <v>51</v>
      </c>
    </row>
    <row r="146" spans="1:38" ht="15.75" x14ac:dyDescent="0.25">
      <c r="A146" s="37"/>
      <c r="B146" s="38" t="str">
        <f>'Таблица № 2'!B145</f>
        <v>вводы пер. Павлова</v>
      </c>
      <c r="C146" s="37"/>
      <c r="D146" s="44" t="s">
        <v>51</v>
      </c>
      <c r="E146" s="44" t="s">
        <v>51</v>
      </c>
      <c r="F146" s="58" t="s">
        <v>51</v>
      </c>
      <c r="G146" s="58" t="s">
        <v>51</v>
      </c>
      <c r="H146" s="58" t="s">
        <v>51</v>
      </c>
      <c r="I146" s="58" t="s">
        <v>51</v>
      </c>
      <c r="J146" s="58" t="s">
        <v>51</v>
      </c>
      <c r="K146" s="44" t="s">
        <v>51</v>
      </c>
      <c r="L146" s="44" t="s">
        <v>51</v>
      </c>
      <c r="M146" s="58" t="s">
        <v>51</v>
      </c>
      <c r="N146" s="58" t="s">
        <v>51</v>
      </c>
      <c r="O146" s="58" t="s">
        <v>51</v>
      </c>
      <c r="P146" s="58" t="s">
        <v>51</v>
      </c>
      <c r="Q146" s="58" t="s">
        <v>51</v>
      </c>
      <c r="R146" s="44" t="s">
        <v>51</v>
      </c>
      <c r="S146" s="44" t="s">
        <v>51</v>
      </c>
      <c r="T146" s="58" t="s">
        <v>51</v>
      </c>
      <c r="U146" s="58" t="s">
        <v>51</v>
      </c>
      <c r="V146" s="59" t="s">
        <v>51</v>
      </c>
      <c r="W146" s="58" t="s">
        <v>51</v>
      </c>
      <c r="X146" s="59" t="s">
        <v>51</v>
      </c>
      <c r="Y146" s="31" t="s">
        <v>51</v>
      </c>
      <c r="Z146" s="31" t="s">
        <v>51</v>
      </c>
      <c r="AA146" s="59" t="s">
        <v>51</v>
      </c>
      <c r="AB146" s="59" t="s">
        <v>51</v>
      </c>
      <c r="AC146" s="59" t="s">
        <v>51</v>
      </c>
      <c r="AD146" s="58" t="s">
        <v>51</v>
      </c>
      <c r="AE146" s="59" t="s">
        <v>51</v>
      </c>
      <c r="AF146" s="31" t="s">
        <v>51</v>
      </c>
      <c r="AG146" s="31" t="s">
        <v>51</v>
      </c>
      <c r="AH146" s="59" t="s">
        <v>51</v>
      </c>
      <c r="AI146" s="58" t="s">
        <v>51</v>
      </c>
      <c r="AJ146" s="58" t="s">
        <v>51</v>
      </c>
      <c r="AK146" s="58" t="s">
        <v>51</v>
      </c>
      <c r="AL146" s="58" t="s">
        <v>51</v>
      </c>
    </row>
    <row r="147" spans="1:38" ht="15.75" x14ac:dyDescent="0.25">
      <c r="A147" s="37"/>
      <c r="B147" s="38" t="str">
        <f>'Таблица № 2'!B146</f>
        <v>ввод ул. Арзамасская 1</v>
      </c>
      <c r="C147" s="37"/>
      <c r="D147" s="44" t="s">
        <v>51</v>
      </c>
      <c r="E147" s="44" t="s">
        <v>51</v>
      </c>
      <c r="F147" s="58" t="s">
        <v>51</v>
      </c>
      <c r="G147" s="58" t="s">
        <v>51</v>
      </c>
      <c r="H147" s="58" t="s">
        <v>51</v>
      </c>
      <c r="I147" s="58" t="s">
        <v>51</v>
      </c>
      <c r="J147" s="58" t="s">
        <v>51</v>
      </c>
      <c r="K147" s="44" t="s">
        <v>51</v>
      </c>
      <c r="L147" s="44" t="s">
        <v>51</v>
      </c>
      <c r="M147" s="58" t="s">
        <v>51</v>
      </c>
      <c r="N147" s="58" t="s">
        <v>51</v>
      </c>
      <c r="O147" s="58" t="s">
        <v>51</v>
      </c>
      <c r="P147" s="58" t="s">
        <v>51</v>
      </c>
      <c r="Q147" s="58" t="s">
        <v>51</v>
      </c>
      <c r="R147" s="44" t="s">
        <v>51</v>
      </c>
      <c r="S147" s="44" t="s">
        <v>51</v>
      </c>
      <c r="T147" s="58" t="s">
        <v>51</v>
      </c>
      <c r="U147" s="58" t="s">
        <v>51</v>
      </c>
      <c r="V147" s="59" t="s">
        <v>51</v>
      </c>
      <c r="W147" s="58" t="s">
        <v>51</v>
      </c>
      <c r="X147" s="59" t="s">
        <v>51</v>
      </c>
      <c r="Y147" s="31" t="s">
        <v>51</v>
      </c>
      <c r="Z147" s="31" t="s">
        <v>51</v>
      </c>
      <c r="AA147" s="59" t="s">
        <v>51</v>
      </c>
      <c r="AB147" s="59" t="s">
        <v>51</v>
      </c>
      <c r="AC147" s="59" t="s">
        <v>51</v>
      </c>
      <c r="AD147" s="58" t="s">
        <v>51</v>
      </c>
      <c r="AE147" s="59" t="s">
        <v>51</v>
      </c>
      <c r="AF147" s="31" t="s">
        <v>51</v>
      </c>
      <c r="AG147" s="31" t="s">
        <v>51</v>
      </c>
      <c r="AH147" s="59" t="s">
        <v>51</v>
      </c>
      <c r="AI147" s="58" t="s">
        <v>51</v>
      </c>
      <c r="AJ147" s="58" t="s">
        <v>51</v>
      </c>
      <c r="AK147" s="58" t="s">
        <v>51</v>
      </c>
      <c r="AL147" s="58" t="s">
        <v>51</v>
      </c>
    </row>
    <row r="148" spans="1:38" ht="15.75" x14ac:dyDescent="0.25">
      <c r="A148" s="37"/>
      <c r="B148" s="38" t="str">
        <f>'Таблица № 2'!B147</f>
        <v>вводы ул. Юрия Смирнова</v>
      </c>
      <c r="C148" s="37"/>
      <c r="D148" s="44" t="s">
        <v>51</v>
      </c>
      <c r="E148" s="44" t="s">
        <v>51</v>
      </c>
      <c r="F148" s="58" t="s">
        <v>51</v>
      </c>
      <c r="G148" s="58" t="s">
        <v>51</v>
      </c>
      <c r="H148" s="58" t="s">
        <v>51</v>
      </c>
      <c r="I148" s="58" t="s">
        <v>51</v>
      </c>
      <c r="J148" s="58" t="s">
        <v>51</v>
      </c>
      <c r="K148" s="44" t="s">
        <v>51</v>
      </c>
      <c r="L148" s="44" t="s">
        <v>51</v>
      </c>
      <c r="M148" s="58" t="s">
        <v>51</v>
      </c>
      <c r="N148" s="58" t="s">
        <v>51</v>
      </c>
      <c r="O148" s="58" t="s">
        <v>51</v>
      </c>
      <c r="P148" s="58" t="s">
        <v>51</v>
      </c>
      <c r="Q148" s="58" t="s">
        <v>51</v>
      </c>
      <c r="R148" s="44" t="s">
        <v>51</v>
      </c>
      <c r="S148" s="44" t="s">
        <v>51</v>
      </c>
      <c r="T148" s="58" t="s">
        <v>51</v>
      </c>
      <c r="U148" s="58" t="s">
        <v>51</v>
      </c>
      <c r="V148" s="59" t="s">
        <v>51</v>
      </c>
      <c r="W148" s="58" t="s">
        <v>51</v>
      </c>
      <c r="X148" s="59" t="s">
        <v>51</v>
      </c>
      <c r="Y148" s="31" t="s">
        <v>51</v>
      </c>
      <c r="Z148" s="31" t="s">
        <v>51</v>
      </c>
      <c r="AA148" s="59" t="s">
        <v>51</v>
      </c>
      <c r="AB148" s="59" t="s">
        <v>51</v>
      </c>
      <c r="AC148" s="59" t="s">
        <v>51</v>
      </c>
      <c r="AD148" s="58" t="s">
        <v>51</v>
      </c>
      <c r="AE148" s="59" t="s">
        <v>51</v>
      </c>
      <c r="AF148" s="31" t="s">
        <v>51</v>
      </c>
      <c r="AG148" s="31" t="s">
        <v>51</v>
      </c>
      <c r="AH148" s="59" t="s">
        <v>51</v>
      </c>
      <c r="AI148" s="58" t="s">
        <v>51</v>
      </c>
      <c r="AJ148" s="58" t="s">
        <v>51</v>
      </c>
      <c r="AK148" s="58" t="s">
        <v>51</v>
      </c>
      <c r="AL148" s="58" t="s">
        <v>51</v>
      </c>
    </row>
    <row r="149" spans="1:38" ht="15.75" x14ac:dyDescent="0.25">
      <c r="A149" s="37"/>
      <c r="B149" s="38" t="str">
        <f>'Таблица № 2'!B148</f>
        <v>ввод ул. Краснофлотская 3</v>
      </c>
      <c r="C149" s="37"/>
      <c r="D149" s="44" t="s">
        <v>51</v>
      </c>
      <c r="E149" s="44" t="s">
        <v>51</v>
      </c>
      <c r="F149" s="58" t="s">
        <v>51</v>
      </c>
      <c r="G149" s="58" t="s">
        <v>51</v>
      </c>
      <c r="H149" s="58" t="s">
        <v>51</v>
      </c>
      <c r="I149" s="58" t="s">
        <v>51</v>
      </c>
      <c r="J149" s="58" t="s">
        <v>51</v>
      </c>
      <c r="K149" s="44" t="s">
        <v>51</v>
      </c>
      <c r="L149" s="44" t="s">
        <v>51</v>
      </c>
      <c r="M149" s="58" t="s">
        <v>51</v>
      </c>
      <c r="N149" s="58" t="s">
        <v>51</v>
      </c>
      <c r="O149" s="58" t="s">
        <v>51</v>
      </c>
      <c r="P149" s="58" t="s">
        <v>51</v>
      </c>
      <c r="Q149" s="58" t="s">
        <v>51</v>
      </c>
      <c r="R149" s="44" t="s">
        <v>51</v>
      </c>
      <c r="S149" s="44" t="s">
        <v>51</v>
      </c>
      <c r="T149" s="58" t="s">
        <v>51</v>
      </c>
      <c r="U149" s="58" t="s">
        <v>51</v>
      </c>
      <c r="V149" s="59" t="s">
        <v>51</v>
      </c>
      <c r="W149" s="58" t="s">
        <v>51</v>
      </c>
      <c r="X149" s="59" t="s">
        <v>51</v>
      </c>
      <c r="Y149" s="31" t="s">
        <v>51</v>
      </c>
      <c r="Z149" s="31" t="s">
        <v>51</v>
      </c>
      <c r="AA149" s="59" t="s">
        <v>51</v>
      </c>
      <c r="AB149" s="59" t="s">
        <v>51</v>
      </c>
      <c r="AC149" s="59" t="s">
        <v>51</v>
      </c>
      <c r="AD149" s="58" t="s">
        <v>51</v>
      </c>
      <c r="AE149" s="59" t="s">
        <v>51</v>
      </c>
      <c r="AF149" s="31" t="s">
        <v>51</v>
      </c>
      <c r="AG149" s="31" t="s">
        <v>51</v>
      </c>
      <c r="AH149" s="59" t="s">
        <v>51</v>
      </c>
      <c r="AI149" s="58" t="s">
        <v>51</v>
      </c>
      <c r="AJ149" s="58" t="s">
        <v>51</v>
      </c>
      <c r="AK149" s="58" t="s">
        <v>51</v>
      </c>
      <c r="AL149" s="58" t="s">
        <v>51</v>
      </c>
    </row>
    <row r="150" spans="1:38" ht="15.75" x14ac:dyDescent="0.25">
      <c r="A150" s="37"/>
      <c r="B150" s="38" t="str">
        <f>'Таблица № 2'!B149</f>
        <v>вводы ул. Матросова</v>
      </c>
      <c r="C150" s="37"/>
      <c r="D150" s="44" t="s">
        <v>51</v>
      </c>
      <c r="E150" s="44" t="s">
        <v>51</v>
      </c>
      <c r="F150" s="58" t="s">
        <v>51</v>
      </c>
      <c r="G150" s="58" t="s">
        <v>51</v>
      </c>
      <c r="H150" s="58" t="s">
        <v>51</v>
      </c>
      <c r="I150" s="58" t="s">
        <v>51</v>
      </c>
      <c r="J150" s="58" t="s">
        <v>51</v>
      </c>
      <c r="K150" s="44" t="s">
        <v>51</v>
      </c>
      <c r="L150" s="44" t="s">
        <v>51</v>
      </c>
      <c r="M150" s="58" t="s">
        <v>51</v>
      </c>
      <c r="N150" s="58" t="s">
        <v>51</v>
      </c>
      <c r="O150" s="58" t="s">
        <v>51</v>
      </c>
      <c r="P150" s="58" t="s">
        <v>51</v>
      </c>
      <c r="Q150" s="58" t="s">
        <v>51</v>
      </c>
      <c r="R150" s="44" t="s">
        <v>51</v>
      </c>
      <c r="S150" s="44" t="s">
        <v>51</v>
      </c>
      <c r="T150" s="58" t="s">
        <v>51</v>
      </c>
      <c r="U150" s="58" t="s">
        <v>51</v>
      </c>
      <c r="V150" s="59" t="s">
        <v>51</v>
      </c>
      <c r="W150" s="58" t="s">
        <v>51</v>
      </c>
      <c r="X150" s="59" t="s">
        <v>51</v>
      </c>
      <c r="Y150" s="31" t="s">
        <v>51</v>
      </c>
      <c r="Z150" s="31" t="s">
        <v>51</v>
      </c>
      <c r="AA150" s="59" t="s">
        <v>51</v>
      </c>
      <c r="AB150" s="59" t="s">
        <v>51</v>
      </c>
      <c r="AC150" s="59" t="s">
        <v>51</v>
      </c>
      <c r="AD150" s="58" t="s">
        <v>51</v>
      </c>
      <c r="AE150" s="59" t="s">
        <v>51</v>
      </c>
      <c r="AF150" s="31" t="s">
        <v>51</v>
      </c>
      <c r="AG150" s="31" t="s">
        <v>51</v>
      </c>
      <c r="AH150" s="59" t="s">
        <v>51</v>
      </c>
      <c r="AI150" s="58" t="s">
        <v>51</v>
      </c>
      <c r="AJ150" s="58" t="s">
        <v>51</v>
      </c>
      <c r="AK150" s="58" t="s">
        <v>51</v>
      </c>
      <c r="AL150" s="58" t="s">
        <v>51</v>
      </c>
    </row>
    <row r="151" spans="1:38" ht="15.75" x14ac:dyDescent="0.25">
      <c r="A151" s="37"/>
      <c r="B151" s="38" t="str">
        <f>'Таблица № 2'!B150</f>
        <v>ввод пер. Пионерский 2</v>
      </c>
      <c r="C151" s="37"/>
      <c r="D151" s="44" t="s">
        <v>51</v>
      </c>
      <c r="E151" s="44" t="s">
        <v>51</v>
      </c>
      <c r="F151" s="58" t="s">
        <v>51</v>
      </c>
      <c r="G151" s="58" t="s">
        <v>51</v>
      </c>
      <c r="H151" s="58" t="s">
        <v>51</v>
      </c>
      <c r="I151" s="58" t="s">
        <v>51</v>
      </c>
      <c r="J151" s="58" t="s">
        <v>51</v>
      </c>
      <c r="K151" s="44" t="s">
        <v>51</v>
      </c>
      <c r="L151" s="44" t="s">
        <v>51</v>
      </c>
      <c r="M151" s="58" t="s">
        <v>51</v>
      </c>
      <c r="N151" s="58" t="s">
        <v>51</v>
      </c>
      <c r="O151" s="58" t="s">
        <v>51</v>
      </c>
      <c r="P151" s="58" t="s">
        <v>51</v>
      </c>
      <c r="Q151" s="58" t="s">
        <v>51</v>
      </c>
      <c r="R151" s="44" t="s">
        <v>51</v>
      </c>
      <c r="S151" s="44" t="s">
        <v>51</v>
      </c>
      <c r="T151" s="58" t="s">
        <v>51</v>
      </c>
      <c r="U151" s="58" t="s">
        <v>51</v>
      </c>
      <c r="V151" s="59" t="s">
        <v>51</v>
      </c>
      <c r="W151" s="58" t="s">
        <v>51</v>
      </c>
      <c r="X151" s="59" t="s">
        <v>51</v>
      </c>
      <c r="Y151" s="31" t="s">
        <v>51</v>
      </c>
      <c r="Z151" s="31" t="s">
        <v>51</v>
      </c>
      <c r="AA151" s="59" t="s">
        <v>51</v>
      </c>
      <c r="AB151" s="59" t="s">
        <v>51</v>
      </c>
      <c r="AC151" s="59" t="s">
        <v>51</v>
      </c>
      <c r="AD151" s="58" t="s">
        <v>51</v>
      </c>
      <c r="AE151" s="59" t="s">
        <v>51</v>
      </c>
      <c r="AF151" s="31" t="s">
        <v>51</v>
      </c>
      <c r="AG151" s="31" t="s">
        <v>51</v>
      </c>
      <c r="AH151" s="59" t="s">
        <v>51</v>
      </c>
      <c r="AI151" s="58" t="s">
        <v>51</v>
      </c>
      <c r="AJ151" s="58" t="s">
        <v>51</v>
      </c>
      <c r="AK151" s="58" t="s">
        <v>51</v>
      </c>
      <c r="AL151" s="58" t="s">
        <v>51</v>
      </c>
    </row>
    <row r="152" spans="1:38" ht="15.75" x14ac:dyDescent="0.25">
      <c r="A152" s="37"/>
      <c r="B152" s="38" t="str">
        <f>'Таблица № 2'!B151</f>
        <v>ввод ул. Почтовая 2</v>
      </c>
      <c r="C152" s="37"/>
      <c r="D152" s="44" t="s">
        <v>51</v>
      </c>
      <c r="E152" s="44" t="s">
        <v>51</v>
      </c>
      <c r="F152" s="58" t="s">
        <v>51</v>
      </c>
      <c r="G152" s="58" t="s">
        <v>51</v>
      </c>
      <c r="H152" s="58" t="s">
        <v>51</v>
      </c>
      <c r="I152" s="58" t="s">
        <v>51</v>
      </c>
      <c r="J152" s="58" t="s">
        <v>51</v>
      </c>
      <c r="K152" s="44" t="s">
        <v>51</v>
      </c>
      <c r="L152" s="44" t="s">
        <v>51</v>
      </c>
      <c r="M152" s="58" t="s">
        <v>51</v>
      </c>
      <c r="N152" s="58" t="s">
        <v>51</v>
      </c>
      <c r="O152" s="58" t="s">
        <v>51</v>
      </c>
      <c r="P152" s="58" t="s">
        <v>51</v>
      </c>
      <c r="Q152" s="58" t="s">
        <v>51</v>
      </c>
      <c r="R152" s="44" t="s">
        <v>51</v>
      </c>
      <c r="S152" s="44" t="s">
        <v>51</v>
      </c>
      <c r="T152" s="58" t="s">
        <v>51</v>
      </c>
      <c r="U152" s="58" t="s">
        <v>51</v>
      </c>
      <c r="V152" s="59" t="s">
        <v>51</v>
      </c>
      <c r="W152" s="58" t="s">
        <v>51</v>
      </c>
      <c r="X152" s="59" t="s">
        <v>51</v>
      </c>
      <c r="Y152" s="31" t="s">
        <v>51</v>
      </c>
      <c r="Z152" s="31" t="s">
        <v>51</v>
      </c>
      <c r="AA152" s="59" t="s">
        <v>51</v>
      </c>
      <c r="AB152" s="59" t="s">
        <v>51</v>
      </c>
      <c r="AC152" s="59" t="s">
        <v>51</v>
      </c>
      <c r="AD152" s="58" t="s">
        <v>51</v>
      </c>
      <c r="AE152" s="59" t="s">
        <v>51</v>
      </c>
      <c r="AF152" s="31" t="s">
        <v>51</v>
      </c>
      <c r="AG152" s="31" t="s">
        <v>51</v>
      </c>
      <c r="AH152" s="59" t="s">
        <v>51</v>
      </c>
      <c r="AI152" s="58" t="s">
        <v>51</v>
      </c>
      <c r="AJ152" s="58" t="s">
        <v>51</v>
      </c>
      <c r="AK152" s="58" t="s">
        <v>51</v>
      </c>
      <c r="AL152" s="58" t="s">
        <v>51</v>
      </c>
    </row>
    <row r="153" spans="1:38" ht="15.75" x14ac:dyDescent="0.25">
      <c r="A153" s="37"/>
      <c r="B153" s="38" t="str">
        <f>'Таблица № 2'!B152</f>
        <v>вводы ул. Толстого</v>
      </c>
      <c r="C153" s="37"/>
      <c r="D153" s="44" t="s">
        <v>51</v>
      </c>
      <c r="E153" s="44" t="s">
        <v>51</v>
      </c>
      <c r="F153" s="58" t="s">
        <v>51</v>
      </c>
      <c r="G153" s="58" t="s">
        <v>51</v>
      </c>
      <c r="H153" s="58" t="s">
        <v>51</v>
      </c>
      <c r="I153" s="58" t="s">
        <v>51</v>
      </c>
      <c r="J153" s="58" t="s">
        <v>51</v>
      </c>
      <c r="K153" s="44" t="s">
        <v>51</v>
      </c>
      <c r="L153" s="44" t="s">
        <v>51</v>
      </c>
      <c r="M153" s="58" t="s">
        <v>51</v>
      </c>
      <c r="N153" s="58" t="s">
        <v>51</v>
      </c>
      <c r="O153" s="58" t="s">
        <v>51</v>
      </c>
      <c r="P153" s="58" t="s">
        <v>51</v>
      </c>
      <c r="Q153" s="58" t="s">
        <v>51</v>
      </c>
      <c r="R153" s="44" t="s">
        <v>51</v>
      </c>
      <c r="S153" s="44" t="s">
        <v>51</v>
      </c>
      <c r="T153" s="58" t="s">
        <v>51</v>
      </c>
      <c r="U153" s="58" t="s">
        <v>51</v>
      </c>
      <c r="V153" s="59" t="s">
        <v>51</v>
      </c>
      <c r="W153" s="58" t="s">
        <v>51</v>
      </c>
      <c r="X153" s="59" t="s">
        <v>51</v>
      </c>
      <c r="Y153" s="31" t="s">
        <v>51</v>
      </c>
      <c r="Z153" s="31" t="s">
        <v>51</v>
      </c>
      <c r="AA153" s="59" t="s">
        <v>51</v>
      </c>
      <c r="AB153" s="59" t="s">
        <v>51</v>
      </c>
      <c r="AC153" s="59" t="s">
        <v>51</v>
      </c>
      <c r="AD153" s="58" t="s">
        <v>51</v>
      </c>
      <c r="AE153" s="59" t="s">
        <v>51</v>
      </c>
      <c r="AF153" s="31" t="s">
        <v>51</v>
      </c>
      <c r="AG153" s="31" t="s">
        <v>51</v>
      </c>
      <c r="AH153" s="59" t="s">
        <v>51</v>
      </c>
      <c r="AI153" s="58" t="s">
        <v>51</v>
      </c>
      <c r="AJ153" s="58" t="s">
        <v>51</v>
      </c>
      <c r="AK153" s="58" t="s">
        <v>51</v>
      </c>
      <c r="AL153" s="58" t="s">
        <v>51</v>
      </c>
    </row>
    <row r="154" spans="1:38" ht="31.5" x14ac:dyDescent="0.25">
      <c r="A154" s="37" t="str">
        <f>'Таблица № 2'!A153</f>
        <v>1.3.4</v>
      </c>
      <c r="B154" s="38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44" t="s">
        <v>51</v>
      </c>
      <c r="E154" s="44" t="s">
        <v>51</v>
      </c>
      <c r="F154" s="58" t="s">
        <v>51</v>
      </c>
      <c r="G154" s="58" t="s">
        <v>51</v>
      </c>
      <c r="H154" s="58" t="s">
        <v>51</v>
      </c>
      <c r="I154" s="58" t="s">
        <v>51</v>
      </c>
      <c r="J154" s="58" t="s">
        <v>51</v>
      </c>
      <c r="K154" s="44" t="s">
        <v>51</v>
      </c>
      <c r="L154" s="44" t="s">
        <v>51</v>
      </c>
      <c r="M154" s="58" t="s">
        <v>51</v>
      </c>
      <c r="N154" s="58" t="s">
        <v>51</v>
      </c>
      <c r="O154" s="58" t="s">
        <v>51</v>
      </c>
      <c r="P154" s="58" t="s">
        <v>51</v>
      </c>
      <c r="Q154" s="58" t="s">
        <v>51</v>
      </c>
      <c r="R154" s="44" t="s">
        <v>51</v>
      </c>
      <c r="S154" s="44" t="s">
        <v>51</v>
      </c>
      <c r="T154" s="58" t="s">
        <v>51</v>
      </c>
      <c r="U154" s="58" t="s">
        <v>51</v>
      </c>
      <c r="V154" s="59" t="s">
        <v>51</v>
      </c>
      <c r="W154" s="58" t="s">
        <v>51</v>
      </c>
      <c r="X154" s="59" t="s">
        <v>51</v>
      </c>
      <c r="Y154" s="31" t="s">
        <v>51</v>
      </c>
      <c r="Z154" s="31" t="s">
        <v>51</v>
      </c>
      <c r="AA154" s="59" t="s">
        <v>51</v>
      </c>
      <c r="AB154" s="59" t="s">
        <v>51</v>
      </c>
      <c r="AC154" s="59" t="s">
        <v>51</v>
      </c>
      <c r="AD154" s="58" t="s">
        <v>51</v>
      </c>
      <c r="AE154" s="59" t="s">
        <v>51</v>
      </c>
      <c r="AF154" s="31" t="s">
        <v>51</v>
      </c>
      <c r="AG154" s="31" t="s">
        <v>51</v>
      </c>
      <c r="AH154" s="59" t="s">
        <v>51</v>
      </c>
      <c r="AI154" s="58" t="s">
        <v>51</v>
      </c>
      <c r="AJ154" s="58" t="s">
        <v>51</v>
      </c>
      <c r="AK154" s="58" t="s">
        <v>51</v>
      </c>
      <c r="AL154" s="58" t="s">
        <v>51</v>
      </c>
    </row>
    <row r="155" spans="1:38" ht="47.25" x14ac:dyDescent="0.25">
      <c r="A155" s="37" t="str">
        <f>'Таблица № 2'!A154</f>
        <v>1.4</v>
      </c>
      <c r="B155" s="38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44" t="s">
        <v>51</v>
      </c>
      <c r="E155" s="44" t="s">
        <v>51</v>
      </c>
      <c r="F155" s="58" t="s">
        <v>51</v>
      </c>
      <c r="G155" s="58" t="s">
        <v>51</v>
      </c>
      <c r="H155" s="58" t="s">
        <v>51</v>
      </c>
      <c r="I155" s="58" t="s">
        <v>51</v>
      </c>
      <c r="J155" s="58" t="s">
        <v>51</v>
      </c>
      <c r="K155" s="44" t="s">
        <v>51</v>
      </c>
      <c r="L155" s="44" t="s">
        <v>51</v>
      </c>
      <c r="M155" s="58" t="s">
        <v>51</v>
      </c>
      <c r="N155" s="58" t="s">
        <v>51</v>
      </c>
      <c r="O155" s="58" t="s">
        <v>51</v>
      </c>
      <c r="P155" s="58" t="s">
        <v>51</v>
      </c>
      <c r="Q155" s="58" t="s">
        <v>51</v>
      </c>
      <c r="R155" s="44" t="s">
        <v>51</v>
      </c>
      <c r="S155" s="44" t="s">
        <v>51</v>
      </c>
      <c r="T155" s="58" t="s">
        <v>51</v>
      </c>
      <c r="U155" s="58" t="s">
        <v>51</v>
      </c>
      <c r="V155" s="59" t="s">
        <v>51</v>
      </c>
      <c r="W155" s="58" t="s">
        <v>51</v>
      </c>
      <c r="X155" s="59" t="s">
        <v>51</v>
      </c>
      <c r="Y155" s="31" t="s">
        <v>51</v>
      </c>
      <c r="Z155" s="31" t="s">
        <v>51</v>
      </c>
      <c r="AA155" s="59" t="s">
        <v>51</v>
      </c>
      <c r="AB155" s="59" t="s">
        <v>51</v>
      </c>
      <c r="AC155" s="59" t="s">
        <v>51</v>
      </c>
      <c r="AD155" s="58" t="s">
        <v>51</v>
      </c>
      <c r="AE155" s="59" t="s">
        <v>51</v>
      </c>
      <c r="AF155" s="31" t="s">
        <v>51</v>
      </c>
      <c r="AG155" s="31" t="s">
        <v>51</v>
      </c>
      <c r="AH155" s="59" t="s">
        <v>51</v>
      </c>
      <c r="AI155" s="58" t="s">
        <v>51</v>
      </c>
      <c r="AJ155" s="58" t="s">
        <v>51</v>
      </c>
      <c r="AK155" s="58" t="s">
        <v>51</v>
      </c>
      <c r="AL155" s="58" t="s">
        <v>51</v>
      </c>
    </row>
    <row r="156" spans="1:38" ht="15.75" x14ac:dyDescent="0.25">
      <c r="A156" s="37" t="str">
        <f>'Таблица № 2'!A155</f>
        <v>1.4.1</v>
      </c>
      <c r="B156" s="38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44" t="s">
        <v>51</v>
      </c>
      <c r="E156" s="44" t="s">
        <v>51</v>
      </c>
      <c r="F156" s="58" t="s">
        <v>51</v>
      </c>
      <c r="G156" s="58" t="s">
        <v>51</v>
      </c>
      <c r="H156" s="58" t="s">
        <v>51</v>
      </c>
      <c r="I156" s="58" t="s">
        <v>51</v>
      </c>
      <c r="J156" s="58" t="s">
        <v>51</v>
      </c>
      <c r="K156" s="44" t="s">
        <v>51</v>
      </c>
      <c r="L156" s="44" t="s">
        <v>51</v>
      </c>
      <c r="M156" s="58" t="s">
        <v>51</v>
      </c>
      <c r="N156" s="58" t="s">
        <v>51</v>
      </c>
      <c r="O156" s="58" t="s">
        <v>51</v>
      </c>
      <c r="P156" s="58" t="s">
        <v>51</v>
      </c>
      <c r="Q156" s="58" t="s">
        <v>51</v>
      </c>
      <c r="R156" s="44" t="s">
        <v>51</v>
      </c>
      <c r="S156" s="44" t="s">
        <v>51</v>
      </c>
      <c r="T156" s="58" t="s">
        <v>51</v>
      </c>
      <c r="U156" s="58" t="s">
        <v>51</v>
      </c>
      <c r="V156" s="59" t="s">
        <v>51</v>
      </c>
      <c r="W156" s="58" t="s">
        <v>51</v>
      </c>
      <c r="X156" s="59" t="s">
        <v>51</v>
      </c>
      <c r="Y156" s="31" t="s">
        <v>51</v>
      </c>
      <c r="Z156" s="31" t="s">
        <v>51</v>
      </c>
      <c r="AA156" s="59" t="s">
        <v>51</v>
      </c>
      <c r="AB156" s="59" t="s">
        <v>51</v>
      </c>
      <c r="AC156" s="59" t="s">
        <v>51</v>
      </c>
      <c r="AD156" s="58" t="s">
        <v>51</v>
      </c>
      <c r="AE156" s="59" t="s">
        <v>51</v>
      </c>
      <c r="AF156" s="31" t="s">
        <v>51</v>
      </c>
      <c r="AG156" s="31" t="s">
        <v>51</v>
      </c>
      <c r="AH156" s="59" t="s">
        <v>51</v>
      </c>
      <c r="AI156" s="58" t="s">
        <v>51</v>
      </c>
      <c r="AJ156" s="58" t="s">
        <v>51</v>
      </c>
      <c r="AK156" s="58" t="s">
        <v>51</v>
      </c>
      <c r="AL156" s="58" t="s">
        <v>51</v>
      </c>
    </row>
    <row r="157" spans="1:38" ht="47.25" x14ac:dyDescent="0.25">
      <c r="A157" s="37" t="str">
        <f>'Таблица № 2'!A156</f>
        <v>1.4.1.1</v>
      </c>
      <c r="B157" s="38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44" t="s">
        <v>51</v>
      </c>
      <c r="E157" s="44" t="s">
        <v>51</v>
      </c>
      <c r="F157" s="58" t="s">
        <v>51</v>
      </c>
      <c r="G157" s="58" t="s">
        <v>51</v>
      </c>
      <c r="H157" s="58" t="s">
        <v>51</v>
      </c>
      <c r="I157" s="58" t="s">
        <v>51</v>
      </c>
      <c r="J157" s="58" t="s">
        <v>51</v>
      </c>
      <c r="K157" s="44" t="s">
        <v>51</v>
      </c>
      <c r="L157" s="44" t="s">
        <v>51</v>
      </c>
      <c r="M157" s="58" t="s">
        <v>51</v>
      </c>
      <c r="N157" s="58" t="s">
        <v>51</v>
      </c>
      <c r="O157" s="58" t="s">
        <v>51</v>
      </c>
      <c r="P157" s="58" t="s">
        <v>51</v>
      </c>
      <c r="Q157" s="58" t="s">
        <v>51</v>
      </c>
      <c r="R157" s="44" t="s">
        <v>51</v>
      </c>
      <c r="S157" s="44" t="s">
        <v>51</v>
      </c>
      <c r="T157" s="58" t="s">
        <v>51</v>
      </c>
      <c r="U157" s="58" t="s">
        <v>51</v>
      </c>
      <c r="V157" s="59" t="s">
        <v>51</v>
      </c>
      <c r="W157" s="58" t="s">
        <v>51</v>
      </c>
      <c r="X157" s="59" t="s">
        <v>51</v>
      </c>
      <c r="Y157" s="31" t="s">
        <v>51</v>
      </c>
      <c r="Z157" s="31" t="s">
        <v>51</v>
      </c>
      <c r="AA157" s="59" t="s">
        <v>51</v>
      </c>
      <c r="AB157" s="59" t="s">
        <v>51</v>
      </c>
      <c r="AC157" s="59" t="s">
        <v>51</v>
      </c>
      <c r="AD157" s="58" t="s">
        <v>51</v>
      </c>
      <c r="AE157" s="59" t="s">
        <v>51</v>
      </c>
      <c r="AF157" s="31" t="s">
        <v>51</v>
      </c>
      <c r="AG157" s="31" t="s">
        <v>51</v>
      </c>
      <c r="AH157" s="59" t="s">
        <v>51</v>
      </c>
      <c r="AI157" s="58" t="s">
        <v>51</v>
      </c>
      <c r="AJ157" s="58" t="s">
        <v>51</v>
      </c>
      <c r="AK157" s="58" t="s">
        <v>51</v>
      </c>
      <c r="AL157" s="58" t="s">
        <v>51</v>
      </c>
    </row>
    <row r="158" spans="1:38" ht="47.25" x14ac:dyDescent="0.25">
      <c r="A158" s="37" t="str">
        <f>'Таблица № 2'!A157</f>
        <v>1.4.1.2</v>
      </c>
      <c r="B158" s="38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44" t="s">
        <v>51</v>
      </c>
      <c r="E158" s="44" t="s">
        <v>51</v>
      </c>
      <c r="F158" s="58" t="s">
        <v>51</v>
      </c>
      <c r="G158" s="58" t="s">
        <v>51</v>
      </c>
      <c r="H158" s="58" t="s">
        <v>51</v>
      </c>
      <c r="I158" s="58" t="s">
        <v>51</v>
      </c>
      <c r="J158" s="58" t="s">
        <v>51</v>
      </c>
      <c r="K158" s="44" t="s">
        <v>51</v>
      </c>
      <c r="L158" s="44" t="s">
        <v>51</v>
      </c>
      <c r="M158" s="58" t="s">
        <v>51</v>
      </c>
      <c r="N158" s="58" t="s">
        <v>51</v>
      </c>
      <c r="O158" s="58" t="s">
        <v>51</v>
      </c>
      <c r="P158" s="58" t="s">
        <v>51</v>
      </c>
      <c r="Q158" s="58" t="s">
        <v>51</v>
      </c>
      <c r="R158" s="44" t="s">
        <v>51</v>
      </c>
      <c r="S158" s="44" t="s">
        <v>51</v>
      </c>
      <c r="T158" s="58" t="s">
        <v>51</v>
      </c>
      <c r="U158" s="58" t="s">
        <v>51</v>
      </c>
      <c r="V158" s="59" t="s">
        <v>51</v>
      </c>
      <c r="W158" s="58" t="s">
        <v>51</v>
      </c>
      <c r="X158" s="59" t="s">
        <v>51</v>
      </c>
      <c r="Y158" s="31" t="s">
        <v>51</v>
      </c>
      <c r="Z158" s="31" t="s">
        <v>51</v>
      </c>
      <c r="AA158" s="59" t="s">
        <v>51</v>
      </c>
      <c r="AB158" s="59" t="s">
        <v>51</v>
      </c>
      <c r="AC158" s="59" t="s">
        <v>51</v>
      </c>
      <c r="AD158" s="58" t="s">
        <v>51</v>
      </c>
      <c r="AE158" s="59" t="s">
        <v>51</v>
      </c>
      <c r="AF158" s="31" t="s">
        <v>51</v>
      </c>
      <c r="AG158" s="31" t="s">
        <v>51</v>
      </c>
      <c r="AH158" s="59" t="s">
        <v>51</v>
      </c>
      <c r="AI158" s="58" t="s">
        <v>51</v>
      </c>
      <c r="AJ158" s="58" t="s">
        <v>51</v>
      </c>
      <c r="AK158" s="58" t="s">
        <v>51</v>
      </c>
      <c r="AL158" s="58" t="s">
        <v>51</v>
      </c>
    </row>
    <row r="159" spans="1:38" ht="15.75" x14ac:dyDescent="0.25">
      <c r="A159" s="37" t="str">
        <f>'Таблица № 2'!A158</f>
        <v>1.4.2</v>
      </c>
      <c r="B159" s="38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44" t="s">
        <v>51</v>
      </c>
      <c r="E159" s="44" t="s">
        <v>51</v>
      </c>
      <c r="F159" s="58" t="s">
        <v>51</v>
      </c>
      <c r="G159" s="58" t="s">
        <v>51</v>
      </c>
      <c r="H159" s="58" t="s">
        <v>51</v>
      </c>
      <c r="I159" s="58" t="s">
        <v>51</v>
      </c>
      <c r="J159" s="58" t="s">
        <v>51</v>
      </c>
      <c r="K159" s="44" t="s">
        <v>51</v>
      </c>
      <c r="L159" s="44" t="s">
        <v>51</v>
      </c>
      <c r="M159" s="58" t="s">
        <v>51</v>
      </c>
      <c r="N159" s="58" t="s">
        <v>51</v>
      </c>
      <c r="O159" s="58" t="s">
        <v>51</v>
      </c>
      <c r="P159" s="58" t="s">
        <v>51</v>
      </c>
      <c r="Q159" s="58" t="s">
        <v>51</v>
      </c>
      <c r="R159" s="44" t="s">
        <v>51</v>
      </c>
      <c r="S159" s="44" t="s">
        <v>51</v>
      </c>
      <c r="T159" s="58" t="s">
        <v>51</v>
      </c>
      <c r="U159" s="58" t="s">
        <v>51</v>
      </c>
      <c r="V159" s="59" t="s">
        <v>51</v>
      </c>
      <c r="W159" s="58" t="s">
        <v>51</v>
      </c>
      <c r="X159" s="59" t="s">
        <v>51</v>
      </c>
      <c r="Y159" s="31" t="s">
        <v>51</v>
      </c>
      <c r="Z159" s="31" t="s">
        <v>51</v>
      </c>
      <c r="AA159" s="59" t="s">
        <v>51</v>
      </c>
      <c r="AB159" s="59" t="s">
        <v>51</v>
      </c>
      <c r="AC159" s="59" t="s">
        <v>51</v>
      </c>
      <c r="AD159" s="58" t="s">
        <v>51</v>
      </c>
      <c r="AE159" s="59" t="s">
        <v>51</v>
      </c>
      <c r="AF159" s="31" t="s">
        <v>51</v>
      </c>
      <c r="AG159" s="31" t="s">
        <v>51</v>
      </c>
      <c r="AH159" s="59" t="s">
        <v>51</v>
      </c>
      <c r="AI159" s="58" t="s">
        <v>51</v>
      </c>
      <c r="AJ159" s="58" t="s">
        <v>51</v>
      </c>
      <c r="AK159" s="58" t="s">
        <v>51</v>
      </c>
      <c r="AL159" s="58" t="s">
        <v>51</v>
      </c>
    </row>
    <row r="160" spans="1:38" ht="47.25" x14ac:dyDescent="0.25">
      <c r="A160" s="37" t="str">
        <f>'Таблица № 2'!A159</f>
        <v>1.4.2.1</v>
      </c>
      <c r="B160" s="38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44" t="s">
        <v>51</v>
      </c>
      <c r="E160" s="44" t="s">
        <v>51</v>
      </c>
      <c r="F160" s="58" t="s">
        <v>51</v>
      </c>
      <c r="G160" s="58" t="s">
        <v>51</v>
      </c>
      <c r="H160" s="58" t="s">
        <v>51</v>
      </c>
      <c r="I160" s="58" t="s">
        <v>51</v>
      </c>
      <c r="J160" s="58" t="s">
        <v>51</v>
      </c>
      <c r="K160" s="44" t="s">
        <v>51</v>
      </c>
      <c r="L160" s="44" t="s">
        <v>51</v>
      </c>
      <c r="M160" s="58" t="s">
        <v>51</v>
      </c>
      <c r="N160" s="58" t="s">
        <v>51</v>
      </c>
      <c r="O160" s="58" t="s">
        <v>51</v>
      </c>
      <c r="P160" s="58" t="s">
        <v>51</v>
      </c>
      <c r="Q160" s="58" t="s">
        <v>51</v>
      </c>
      <c r="R160" s="44" t="s">
        <v>51</v>
      </c>
      <c r="S160" s="44" t="s">
        <v>51</v>
      </c>
      <c r="T160" s="58" t="s">
        <v>51</v>
      </c>
      <c r="U160" s="58" t="s">
        <v>51</v>
      </c>
      <c r="V160" s="59" t="s">
        <v>51</v>
      </c>
      <c r="W160" s="58" t="s">
        <v>51</v>
      </c>
      <c r="X160" s="59" t="s">
        <v>51</v>
      </c>
      <c r="Y160" s="31" t="s">
        <v>51</v>
      </c>
      <c r="Z160" s="31" t="s">
        <v>51</v>
      </c>
      <c r="AA160" s="59" t="s">
        <v>51</v>
      </c>
      <c r="AB160" s="59" t="s">
        <v>51</v>
      </c>
      <c r="AC160" s="59" t="s">
        <v>51</v>
      </c>
      <c r="AD160" s="58" t="s">
        <v>51</v>
      </c>
      <c r="AE160" s="59" t="s">
        <v>51</v>
      </c>
      <c r="AF160" s="31" t="s">
        <v>51</v>
      </c>
      <c r="AG160" s="31" t="s">
        <v>51</v>
      </c>
      <c r="AH160" s="59" t="s">
        <v>51</v>
      </c>
      <c r="AI160" s="58" t="s">
        <v>51</v>
      </c>
      <c r="AJ160" s="58" t="s">
        <v>51</v>
      </c>
      <c r="AK160" s="58" t="s">
        <v>51</v>
      </c>
      <c r="AL160" s="58" t="s">
        <v>51</v>
      </c>
    </row>
    <row r="161" spans="1:38" ht="47.25" x14ac:dyDescent="0.25">
      <c r="A161" s="37" t="str">
        <f>'Таблица № 2'!A160</f>
        <v>1.4.2.2</v>
      </c>
      <c r="B161" s="38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44" t="s">
        <v>51</v>
      </c>
      <c r="E161" s="44" t="s">
        <v>51</v>
      </c>
      <c r="F161" s="58" t="s">
        <v>51</v>
      </c>
      <c r="G161" s="58" t="s">
        <v>51</v>
      </c>
      <c r="H161" s="58" t="s">
        <v>51</v>
      </c>
      <c r="I161" s="58" t="s">
        <v>51</v>
      </c>
      <c r="J161" s="58" t="s">
        <v>51</v>
      </c>
      <c r="K161" s="44" t="s">
        <v>51</v>
      </c>
      <c r="L161" s="44" t="s">
        <v>51</v>
      </c>
      <c r="M161" s="58" t="s">
        <v>51</v>
      </c>
      <c r="N161" s="58" t="s">
        <v>51</v>
      </c>
      <c r="O161" s="58" t="s">
        <v>51</v>
      </c>
      <c r="P161" s="58" t="s">
        <v>51</v>
      </c>
      <c r="Q161" s="58" t="s">
        <v>51</v>
      </c>
      <c r="R161" s="44" t="s">
        <v>51</v>
      </c>
      <c r="S161" s="44" t="s">
        <v>51</v>
      </c>
      <c r="T161" s="58" t="s">
        <v>51</v>
      </c>
      <c r="U161" s="58" t="s">
        <v>51</v>
      </c>
      <c r="V161" s="59" t="s">
        <v>51</v>
      </c>
      <c r="W161" s="58" t="s">
        <v>51</v>
      </c>
      <c r="X161" s="59" t="s">
        <v>51</v>
      </c>
      <c r="Y161" s="31" t="s">
        <v>51</v>
      </c>
      <c r="Z161" s="31" t="s">
        <v>51</v>
      </c>
      <c r="AA161" s="59" t="s">
        <v>51</v>
      </c>
      <c r="AB161" s="59" t="s">
        <v>51</v>
      </c>
      <c r="AC161" s="59" t="s">
        <v>51</v>
      </c>
      <c r="AD161" s="58" t="s">
        <v>51</v>
      </c>
      <c r="AE161" s="59" t="s">
        <v>51</v>
      </c>
      <c r="AF161" s="31" t="s">
        <v>51</v>
      </c>
      <c r="AG161" s="31" t="s">
        <v>51</v>
      </c>
      <c r="AH161" s="59" t="s">
        <v>51</v>
      </c>
      <c r="AI161" s="58" t="s">
        <v>51</v>
      </c>
      <c r="AJ161" s="58" t="s">
        <v>51</v>
      </c>
      <c r="AK161" s="58" t="s">
        <v>51</v>
      </c>
      <c r="AL161" s="58" t="s">
        <v>51</v>
      </c>
    </row>
    <row r="162" spans="1:38" ht="15.75" x14ac:dyDescent="0.25">
      <c r="A162" s="37" t="str">
        <f>'Таблица № 2'!A161</f>
        <v>1.5</v>
      </c>
      <c r="B162" s="38" t="str">
        <f>'Таблица № 2'!B161</f>
        <v>Новое строительство, всего, в том числе:</v>
      </c>
      <c r="C162" s="6" t="str">
        <f>'Таблица № 2'!C161</f>
        <v>Г</v>
      </c>
      <c r="D162" s="44" t="s">
        <v>51</v>
      </c>
      <c r="E162" s="44" t="s">
        <v>51</v>
      </c>
      <c r="F162" s="58" t="s">
        <v>51</v>
      </c>
      <c r="G162" s="58" t="s">
        <v>51</v>
      </c>
      <c r="H162" s="58" t="s">
        <v>51</v>
      </c>
      <c r="I162" s="58" t="s">
        <v>51</v>
      </c>
      <c r="J162" s="58" t="s">
        <v>51</v>
      </c>
      <c r="K162" s="44" t="s">
        <v>51</v>
      </c>
      <c r="L162" s="44" t="s">
        <v>51</v>
      </c>
      <c r="M162" s="58" t="s">
        <v>51</v>
      </c>
      <c r="N162" s="58" t="s">
        <v>51</v>
      </c>
      <c r="O162" s="58" t="s">
        <v>51</v>
      </c>
      <c r="P162" s="58" t="s">
        <v>51</v>
      </c>
      <c r="Q162" s="58" t="s">
        <v>51</v>
      </c>
      <c r="R162" s="44" t="s">
        <v>51</v>
      </c>
      <c r="S162" s="44" t="s">
        <v>51</v>
      </c>
      <c r="T162" s="58" t="s">
        <v>51</v>
      </c>
      <c r="U162" s="58" t="s">
        <v>51</v>
      </c>
      <c r="V162" s="59" t="s">
        <v>51</v>
      </c>
      <c r="W162" s="58" t="s">
        <v>51</v>
      </c>
      <c r="X162" s="59" t="s">
        <v>51</v>
      </c>
      <c r="Y162" s="31" t="s">
        <v>51</v>
      </c>
      <c r="Z162" s="31" t="s">
        <v>51</v>
      </c>
      <c r="AA162" s="59" t="s">
        <v>51</v>
      </c>
      <c r="AB162" s="59" t="s">
        <v>51</v>
      </c>
      <c r="AC162" s="59" t="s">
        <v>51</v>
      </c>
      <c r="AD162" s="58" t="s">
        <v>51</v>
      </c>
      <c r="AE162" s="59" t="s">
        <v>51</v>
      </c>
      <c r="AF162" s="31" t="s">
        <v>51</v>
      </c>
      <c r="AG162" s="31" t="s">
        <v>51</v>
      </c>
      <c r="AH162" s="59" t="s">
        <v>51</v>
      </c>
      <c r="AI162" s="58" t="s">
        <v>51</v>
      </c>
      <c r="AJ162" s="58" t="s">
        <v>51</v>
      </c>
      <c r="AK162" s="58" t="s">
        <v>51</v>
      </c>
      <c r="AL162" s="58" t="s">
        <v>51</v>
      </c>
    </row>
    <row r="163" spans="1:38" ht="31.5" x14ac:dyDescent="0.25">
      <c r="A163" s="37" t="str">
        <f>'Таблица № 2'!A162</f>
        <v>1.5.1</v>
      </c>
      <c r="B163" s="38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44" t="s">
        <v>51</v>
      </c>
      <c r="E163" s="44" t="s">
        <v>51</v>
      </c>
      <c r="F163" s="58" t="s">
        <v>51</v>
      </c>
      <c r="G163" s="58" t="s">
        <v>51</v>
      </c>
      <c r="H163" s="58" t="s">
        <v>51</v>
      </c>
      <c r="I163" s="58" t="s">
        <v>51</v>
      </c>
      <c r="J163" s="58" t="s">
        <v>51</v>
      </c>
      <c r="K163" s="44" t="s">
        <v>51</v>
      </c>
      <c r="L163" s="44" t="s">
        <v>51</v>
      </c>
      <c r="M163" s="58" t="s">
        <v>51</v>
      </c>
      <c r="N163" s="58" t="s">
        <v>51</v>
      </c>
      <c r="O163" s="58" t="s">
        <v>51</v>
      </c>
      <c r="P163" s="58" t="s">
        <v>51</v>
      </c>
      <c r="Q163" s="58" t="s">
        <v>51</v>
      </c>
      <c r="R163" s="44" t="s">
        <v>51</v>
      </c>
      <c r="S163" s="44" t="s">
        <v>51</v>
      </c>
      <c r="T163" s="58" t="s">
        <v>51</v>
      </c>
      <c r="U163" s="58" t="s">
        <v>51</v>
      </c>
      <c r="V163" s="59" t="s">
        <v>51</v>
      </c>
      <c r="W163" s="58" t="s">
        <v>51</v>
      </c>
      <c r="X163" s="59" t="s">
        <v>51</v>
      </c>
      <c r="Y163" s="31" t="s">
        <v>51</v>
      </c>
      <c r="Z163" s="31" t="s">
        <v>51</v>
      </c>
      <c r="AA163" s="59" t="s">
        <v>51</v>
      </c>
      <c r="AB163" s="59" t="s">
        <v>51</v>
      </c>
      <c r="AC163" s="59" t="s">
        <v>51</v>
      </c>
      <c r="AD163" s="58" t="s">
        <v>51</v>
      </c>
      <c r="AE163" s="59" t="s">
        <v>51</v>
      </c>
      <c r="AF163" s="31" t="s">
        <v>51</v>
      </c>
      <c r="AG163" s="31" t="s">
        <v>51</v>
      </c>
      <c r="AH163" s="59" t="s">
        <v>51</v>
      </c>
      <c r="AI163" s="58" t="s">
        <v>51</v>
      </c>
      <c r="AJ163" s="58" t="s">
        <v>51</v>
      </c>
      <c r="AK163" s="58" t="s">
        <v>51</v>
      </c>
      <c r="AL163" s="58" t="s">
        <v>51</v>
      </c>
    </row>
    <row r="164" spans="1:38" ht="15.75" x14ac:dyDescent="0.25">
      <c r="A164" s="37" t="str">
        <f>'Таблица № 2'!A163</f>
        <v>1.5.2</v>
      </c>
      <c r="B164" s="38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44" t="s">
        <v>51</v>
      </c>
      <c r="E164" s="44" t="s">
        <v>51</v>
      </c>
      <c r="F164" s="58" t="s">
        <v>51</v>
      </c>
      <c r="G164" s="58" t="s">
        <v>51</v>
      </c>
      <c r="H164" s="58" t="s">
        <v>51</v>
      </c>
      <c r="I164" s="58" t="s">
        <v>51</v>
      </c>
      <c r="J164" s="58" t="s">
        <v>51</v>
      </c>
      <c r="K164" s="44" t="s">
        <v>51</v>
      </c>
      <c r="L164" s="44" t="s">
        <v>51</v>
      </c>
      <c r="M164" s="58" t="s">
        <v>51</v>
      </c>
      <c r="N164" s="58" t="s">
        <v>51</v>
      </c>
      <c r="O164" s="58" t="s">
        <v>51</v>
      </c>
      <c r="P164" s="58" t="s">
        <v>51</v>
      </c>
      <c r="Q164" s="58" t="s">
        <v>51</v>
      </c>
      <c r="R164" s="44" t="s">
        <v>51</v>
      </c>
      <c r="S164" s="44" t="s">
        <v>51</v>
      </c>
      <c r="T164" s="58" t="s">
        <v>51</v>
      </c>
      <c r="U164" s="58" t="s">
        <v>51</v>
      </c>
      <c r="V164" s="59" t="s">
        <v>51</v>
      </c>
      <c r="W164" s="58" t="s">
        <v>51</v>
      </c>
      <c r="X164" s="59" t="s">
        <v>51</v>
      </c>
      <c r="Y164" s="31" t="s">
        <v>51</v>
      </c>
      <c r="Z164" s="31" t="s">
        <v>51</v>
      </c>
      <c r="AA164" s="59" t="s">
        <v>51</v>
      </c>
      <c r="AB164" s="59" t="s">
        <v>51</v>
      </c>
      <c r="AC164" s="59" t="s">
        <v>51</v>
      </c>
      <c r="AD164" s="58" t="s">
        <v>51</v>
      </c>
      <c r="AE164" s="59" t="s">
        <v>51</v>
      </c>
      <c r="AF164" s="31" t="s">
        <v>51</v>
      </c>
      <c r="AG164" s="31" t="s">
        <v>51</v>
      </c>
      <c r="AH164" s="59" t="s">
        <v>51</v>
      </c>
      <c r="AI164" s="58" t="s">
        <v>51</v>
      </c>
      <c r="AJ164" s="58" t="s">
        <v>51</v>
      </c>
      <c r="AK164" s="58" t="s">
        <v>51</v>
      </c>
      <c r="AL164" s="58" t="s">
        <v>51</v>
      </c>
    </row>
    <row r="165" spans="1:38" ht="31.5" x14ac:dyDescent="0.25">
      <c r="A165" s="37" t="str">
        <f>'Таблица № 2'!A164</f>
        <v>1.5.3</v>
      </c>
      <c r="B165" s="38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44" t="s">
        <v>51</v>
      </c>
      <c r="E165" s="44" t="s">
        <v>51</v>
      </c>
      <c r="F165" s="58" t="s">
        <v>51</v>
      </c>
      <c r="G165" s="58" t="s">
        <v>51</v>
      </c>
      <c r="H165" s="58" t="s">
        <v>51</v>
      </c>
      <c r="I165" s="58" t="s">
        <v>51</v>
      </c>
      <c r="J165" s="58" t="s">
        <v>51</v>
      </c>
      <c r="K165" s="44" t="s">
        <v>51</v>
      </c>
      <c r="L165" s="44" t="s">
        <v>51</v>
      </c>
      <c r="M165" s="58" t="s">
        <v>51</v>
      </c>
      <c r="N165" s="58" t="s">
        <v>51</v>
      </c>
      <c r="O165" s="58" t="s">
        <v>51</v>
      </c>
      <c r="P165" s="58" t="s">
        <v>51</v>
      </c>
      <c r="Q165" s="58" t="s">
        <v>51</v>
      </c>
      <c r="R165" s="44" t="s">
        <v>51</v>
      </c>
      <c r="S165" s="44" t="s">
        <v>51</v>
      </c>
      <c r="T165" s="58" t="s">
        <v>51</v>
      </c>
      <c r="U165" s="58" t="s">
        <v>51</v>
      </c>
      <c r="V165" s="59" t="s">
        <v>51</v>
      </c>
      <c r="W165" s="58" t="s">
        <v>51</v>
      </c>
      <c r="X165" s="59" t="s">
        <v>51</v>
      </c>
      <c r="Y165" s="31" t="s">
        <v>51</v>
      </c>
      <c r="Z165" s="31" t="s">
        <v>51</v>
      </c>
      <c r="AA165" s="59" t="s">
        <v>51</v>
      </c>
      <c r="AB165" s="59" t="s">
        <v>51</v>
      </c>
      <c r="AC165" s="59" t="s">
        <v>51</v>
      </c>
      <c r="AD165" s="58" t="s">
        <v>51</v>
      </c>
      <c r="AE165" s="59" t="s">
        <v>51</v>
      </c>
      <c r="AF165" s="31" t="s">
        <v>51</v>
      </c>
      <c r="AG165" s="31" t="s">
        <v>51</v>
      </c>
      <c r="AH165" s="59" t="s">
        <v>51</v>
      </c>
      <c r="AI165" s="58" t="s">
        <v>51</v>
      </c>
      <c r="AJ165" s="58" t="s">
        <v>51</v>
      </c>
      <c r="AK165" s="58" t="s">
        <v>51</v>
      </c>
      <c r="AL165" s="58" t="s">
        <v>51</v>
      </c>
    </row>
    <row r="166" spans="1:38" ht="15.75" x14ac:dyDescent="0.25">
      <c r="A166" s="37" t="str">
        <f>'Таблица № 2'!A165</f>
        <v>1.5.4</v>
      </c>
      <c r="B166" s="38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44" t="s">
        <v>51</v>
      </c>
      <c r="E166" s="44" t="s">
        <v>51</v>
      </c>
      <c r="F166" s="58" t="s">
        <v>51</v>
      </c>
      <c r="G166" s="58" t="s">
        <v>51</v>
      </c>
      <c r="H166" s="58" t="s">
        <v>51</v>
      </c>
      <c r="I166" s="58" t="s">
        <v>51</v>
      </c>
      <c r="J166" s="58" t="s">
        <v>51</v>
      </c>
      <c r="K166" s="44" t="s">
        <v>51</v>
      </c>
      <c r="L166" s="44" t="s">
        <v>51</v>
      </c>
      <c r="M166" s="58" t="s">
        <v>51</v>
      </c>
      <c r="N166" s="58" t="s">
        <v>51</v>
      </c>
      <c r="O166" s="58" t="s">
        <v>51</v>
      </c>
      <c r="P166" s="58" t="s">
        <v>51</v>
      </c>
      <c r="Q166" s="58" t="s">
        <v>51</v>
      </c>
      <c r="R166" s="44" t="s">
        <v>51</v>
      </c>
      <c r="S166" s="44" t="s">
        <v>51</v>
      </c>
      <c r="T166" s="58" t="s">
        <v>51</v>
      </c>
      <c r="U166" s="58" t="s">
        <v>51</v>
      </c>
      <c r="V166" s="59" t="s">
        <v>51</v>
      </c>
      <c r="W166" s="58" t="s">
        <v>51</v>
      </c>
      <c r="X166" s="59" t="s">
        <v>51</v>
      </c>
      <c r="Y166" s="31" t="s">
        <v>51</v>
      </c>
      <c r="Z166" s="31" t="s">
        <v>51</v>
      </c>
      <c r="AA166" s="59" t="s">
        <v>51</v>
      </c>
      <c r="AB166" s="59" t="s">
        <v>51</v>
      </c>
      <c r="AC166" s="59" t="s">
        <v>51</v>
      </c>
      <c r="AD166" s="58" t="s">
        <v>51</v>
      </c>
      <c r="AE166" s="59" t="s">
        <v>51</v>
      </c>
      <c r="AF166" s="31" t="s">
        <v>51</v>
      </c>
      <c r="AG166" s="31" t="s">
        <v>51</v>
      </c>
      <c r="AH166" s="59" t="s">
        <v>51</v>
      </c>
      <c r="AI166" s="58" t="s">
        <v>51</v>
      </c>
      <c r="AJ166" s="58" t="s">
        <v>51</v>
      </c>
      <c r="AK166" s="58" t="s">
        <v>51</v>
      </c>
      <c r="AL166" s="58" t="s">
        <v>51</v>
      </c>
    </row>
    <row r="167" spans="1:38" ht="31.5" x14ac:dyDescent="0.25">
      <c r="A167" s="37" t="str">
        <f>'Таблица № 2'!A166</f>
        <v>1.6</v>
      </c>
      <c r="B167" s="38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44" t="s">
        <v>51</v>
      </c>
      <c r="E167" s="44" t="s">
        <v>51</v>
      </c>
      <c r="F167" s="58" t="s">
        <v>51</v>
      </c>
      <c r="G167" s="58" t="s">
        <v>51</v>
      </c>
      <c r="H167" s="58" t="s">
        <v>51</v>
      </c>
      <c r="I167" s="58" t="s">
        <v>51</v>
      </c>
      <c r="J167" s="58" t="s">
        <v>51</v>
      </c>
      <c r="K167" s="44" t="s">
        <v>51</v>
      </c>
      <c r="L167" s="44" t="s">
        <v>51</v>
      </c>
      <c r="M167" s="58" t="s">
        <v>51</v>
      </c>
      <c r="N167" s="58" t="s">
        <v>51</v>
      </c>
      <c r="O167" s="58" t="s">
        <v>51</v>
      </c>
      <c r="P167" s="58" t="s">
        <v>51</v>
      </c>
      <c r="Q167" s="58" t="s">
        <v>51</v>
      </c>
      <c r="R167" s="44" t="s">
        <v>51</v>
      </c>
      <c r="S167" s="44" t="s">
        <v>51</v>
      </c>
      <c r="T167" s="58" t="s">
        <v>51</v>
      </c>
      <c r="U167" s="58" t="s">
        <v>51</v>
      </c>
      <c r="V167" s="59" t="s">
        <v>51</v>
      </c>
      <c r="W167" s="58" t="s">
        <v>51</v>
      </c>
      <c r="X167" s="59" t="s">
        <v>51</v>
      </c>
      <c r="Y167" s="31" t="s">
        <v>51</v>
      </c>
      <c r="Z167" s="31" t="s">
        <v>51</v>
      </c>
      <c r="AA167" s="59" t="s">
        <v>51</v>
      </c>
      <c r="AB167" s="59" t="s">
        <v>51</v>
      </c>
      <c r="AC167" s="59" t="s">
        <v>51</v>
      </c>
      <c r="AD167" s="58" t="s">
        <v>51</v>
      </c>
      <c r="AE167" s="59" t="s">
        <v>51</v>
      </c>
      <c r="AF167" s="31" t="s">
        <v>51</v>
      </c>
      <c r="AG167" s="31" t="s">
        <v>51</v>
      </c>
      <c r="AH167" s="59" t="s">
        <v>51</v>
      </c>
      <c r="AI167" s="58" t="s">
        <v>51</v>
      </c>
      <c r="AJ167" s="58" t="s">
        <v>51</v>
      </c>
      <c r="AK167" s="58" t="s">
        <v>51</v>
      </c>
      <c r="AL167" s="58" t="s">
        <v>51</v>
      </c>
    </row>
    <row r="168" spans="1:38" ht="15.75" x14ac:dyDescent="0.25">
      <c r="A168" s="37" t="str">
        <f>'Таблица № 2'!A167</f>
        <v>1.7</v>
      </c>
      <c r="B168" s="38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44" t="s">
        <v>51</v>
      </c>
      <c r="E168" s="44" t="s">
        <v>51</v>
      </c>
      <c r="F168" s="58" t="s">
        <v>51</v>
      </c>
      <c r="G168" s="58" t="s">
        <v>51</v>
      </c>
      <c r="H168" s="58" t="s">
        <v>51</v>
      </c>
      <c r="I168" s="58" t="s">
        <v>51</v>
      </c>
      <c r="J168" s="58" t="s">
        <v>51</v>
      </c>
      <c r="K168" s="44" t="s">
        <v>51</v>
      </c>
      <c r="L168" s="44" t="s">
        <v>51</v>
      </c>
      <c r="M168" s="58" t="s">
        <v>51</v>
      </c>
      <c r="N168" s="58" t="s">
        <v>51</v>
      </c>
      <c r="O168" s="58" t="s">
        <v>51</v>
      </c>
      <c r="P168" s="58" t="s">
        <v>51</v>
      </c>
      <c r="Q168" s="58" t="s">
        <v>51</v>
      </c>
      <c r="R168" s="44" t="s">
        <v>51</v>
      </c>
      <c r="S168" s="44" t="s">
        <v>51</v>
      </c>
      <c r="T168" s="58" t="s">
        <v>51</v>
      </c>
      <c r="U168" s="58" t="s">
        <v>51</v>
      </c>
      <c r="V168" s="59" t="s">
        <v>51</v>
      </c>
      <c r="W168" s="58" t="s">
        <v>51</v>
      </c>
      <c r="X168" s="59" t="s">
        <v>51</v>
      </c>
      <c r="Y168" s="31" t="s">
        <v>51</v>
      </c>
      <c r="Z168" s="31" t="s">
        <v>51</v>
      </c>
      <c r="AA168" s="59" t="s">
        <v>51</v>
      </c>
      <c r="AB168" s="59" t="s">
        <v>51</v>
      </c>
      <c r="AC168" s="59" t="s">
        <v>51</v>
      </c>
      <c r="AD168" s="58" t="s">
        <v>51</v>
      </c>
      <c r="AE168" s="59" t="s">
        <v>51</v>
      </c>
      <c r="AF168" s="31" t="s">
        <v>51</v>
      </c>
      <c r="AG168" s="31" t="s">
        <v>51</v>
      </c>
      <c r="AH168" s="59" t="s">
        <v>51</v>
      </c>
      <c r="AI168" s="58" t="s">
        <v>51</v>
      </c>
      <c r="AJ168" s="58" t="s">
        <v>51</v>
      </c>
      <c r="AK168" s="58" t="s">
        <v>51</v>
      </c>
      <c r="AL168" s="58" t="s">
        <v>51</v>
      </c>
    </row>
    <row r="169" spans="1:38" ht="31.5" x14ac:dyDescent="0.25">
      <c r="A169" s="37" t="str">
        <f>'Таблица № 2'!A168</f>
        <v>1.7.1</v>
      </c>
      <c r="B169" s="38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44" t="s">
        <v>51</v>
      </c>
      <c r="E169" s="44" t="s">
        <v>51</v>
      </c>
      <c r="F169" s="58" t="s">
        <v>51</v>
      </c>
      <c r="G169" s="58" t="s">
        <v>51</v>
      </c>
      <c r="H169" s="58" t="s">
        <v>51</v>
      </c>
      <c r="I169" s="58" t="s">
        <v>51</v>
      </c>
      <c r="J169" s="58" t="s">
        <v>51</v>
      </c>
      <c r="K169" s="44" t="s">
        <v>51</v>
      </c>
      <c r="L169" s="44" t="s">
        <v>51</v>
      </c>
      <c r="M169" s="58" t="s">
        <v>51</v>
      </c>
      <c r="N169" s="58" t="s">
        <v>51</v>
      </c>
      <c r="O169" s="58" t="s">
        <v>51</v>
      </c>
      <c r="P169" s="58" t="s">
        <v>51</v>
      </c>
      <c r="Q169" s="58" t="s">
        <v>51</v>
      </c>
      <c r="R169" s="44" t="s">
        <v>51</v>
      </c>
      <c r="S169" s="44" t="s">
        <v>51</v>
      </c>
      <c r="T169" s="58" t="s">
        <v>51</v>
      </c>
      <c r="U169" s="58" t="s">
        <v>51</v>
      </c>
      <c r="V169" s="59" t="s">
        <v>51</v>
      </c>
      <c r="W169" s="58" t="s">
        <v>51</v>
      </c>
      <c r="X169" s="59" t="s">
        <v>51</v>
      </c>
      <c r="Y169" s="31" t="s">
        <v>51</v>
      </c>
      <c r="Z169" s="31" t="s">
        <v>51</v>
      </c>
      <c r="AA169" s="59" t="s">
        <v>51</v>
      </c>
      <c r="AB169" s="59" t="s">
        <v>51</v>
      </c>
      <c r="AC169" s="59" t="s">
        <v>51</v>
      </c>
      <c r="AD169" s="58" t="s">
        <v>51</v>
      </c>
      <c r="AE169" s="59" t="s">
        <v>51</v>
      </c>
      <c r="AF169" s="31" t="s">
        <v>51</v>
      </c>
      <c r="AG169" s="31" t="s">
        <v>51</v>
      </c>
      <c r="AH169" s="59" t="s">
        <v>51</v>
      </c>
      <c r="AI169" s="58" t="s">
        <v>51</v>
      </c>
      <c r="AJ169" s="58" t="s">
        <v>51</v>
      </c>
      <c r="AK169" s="58" t="s">
        <v>51</v>
      </c>
      <c r="AL169" s="58" t="s">
        <v>51</v>
      </c>
    </row>
    <row r="170" spans="1:38" ht="31.5" x14ac:dyDescent="0.25">
      <c r="A170" s="37" t="str">
        <f>'Таблица № 2'!A169</f>
        <v>1.7.2</v>
      </c>
      <c r="B170" s="38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44" t="s">
        <v>51</v>
      </c>
      <c r="E170" s="44" t="s">
        <v>51</v>
      </c>
      <c r="F170" s="58" t="s">
        <v>51</v>
      </c>
      <c r="G170" s="58" t="s">
        <v>51</v>
      </c>
      <c r="H170" s="58" t="s">
        <v>51</v>
      </c>
      <c r="I170" s="58" t="s">
        <v>51</v>
      </c>
      <c r="J170" s="58" t="s">
        <v>51</v>
      </c>
      <c r="K170" s="44" t="s">
        <v>51</v>
      </c>
      <c r="L170" s="44" t="s">
        <v>51</v>
      </c>
      <c r="M170" s="58" t="s">
        <v>51</v>
      </c>
      <c r="N170" s="58" t="s">
        <v>51</v>
      </c>
      <c r="O170" s="58" t="s">
        <v>51</v>
      </c>
      <c r="P170" s="58" t="s">
        <v>51</v>
      </c>
      <c r="Q170" s="58" t="s">
        <v>51</v>
      </c>
      <c r="R170" s="44" t="s">
        <v>51</v>
      </c>
      <c r="S170" s="44" t="s">
        <v>51</v>
      </c>
      <c r="T170" s="58" t="s">
        <v>51</v>
      </c>
      <c r="U170" s="58" t="s">
        <v>51</v>
      </c>
      <c r="V170" s="59" t="s">
        <v>51</v>
      </c>
      <c r="W170" s="58" t="s">
        <v>51</v>
      </c>
      <c r="X170" s="59" t="s">
        <v>51</v>
      </c>
      <c r="Y170" s="31" t="s">
        <v>51</v>
      </c>
      <c r="Z170" s="31" t="s">
        <v>51</v>
      </c>
      <c r="AA170" s="59" t="s">
        <v>51</v>
      </c>
      <c r="AB170" s="59" t="s">
        <v>51</v>
      </c>
      <c r="AC170" s="59" t="s">
        <v>51</v>
      </c>
      <c r="AD170" s="58" t="s">
        <v>51</v>
      </c>
      <c r="AE170" s="59" t="s">
        <v>51</v>
      </c>
      <c r="AF170" s="31" t="s">
        <v>51</v>
      </c>
      <c r="AG170" s="31" t="s">
        <v>51</v>
      </c>
      <c r="AH170" s="59" t="s">
        <v>51</v>
      </c>
      <c r="AI170" s="58" t="s">
        <v>51</v>
      </c>
      <c r="AJ170" s="58" t="s">
        <v>51</v>
      </c>
      <c r="AK170" s="58" t="s">
        <v>51</v>
      </c>
      <c r="AL170" s="58" t="s">
        <v>51</v>
      </c>
    </row>
    <row r="171" spans="1:38" ht="31.5" x14ac:dyDescent="0.25">
      <c r="A171" s="37" t="str">
        <f>'Таблица № 2'!A170</f>
        <v>1.7.3</v>
      </c>
      <c r="B171" s="38" t="str">
        <f>'Таблица № 2'!B170</f>
        <v>Техническое перевооружение установки постоянного тока (инв. №36656)</v>
      </c>
      <c r="C171" s="6" t="str">
        <f>'Таблица № 2'!C170</f>
        <v>K_KGK_01</v>
      </c>
      <c r="D171" s="44" t="s">
        <v>51</v>
      </c>
      <c r="E171" s="44" t="s">
        <v>51</v>
      </c>
      <c r="F171" s="58" t="s">
        <v>51</v>
      </c>
      <c r="G171" s="58" t="s">
        <v>51</v>
      </c>
      <c r="H171" s="58" t="s">
        <v>51</v>
      </c>
      <c r="I171" s="58" t="s">
        <v>51</v>
      </c>
      <c r="J171" s="58" t="s">
        <v>51</v>
      </c>
      <c r="K171" s="44" t="s">
        <v>51</v>
      </c>
      <c r="L171" s="44" t="s">
        <v>51</v>
      </c>
      <c r="M171" s="58" t="s">
        <v>51</v>
      </c>
      <c r="N171" s="58" t="s">
        <v>51</v>
      </c>
      <c r="O171" s="58" t="s">
        <v>51</v>
      </c>
      <c r="P171" s="58" t="s">
        <v>51</v>
      </c>
      <c r="Q171" s="58" t="s">
        <v>51</v>
      </c>
      <c r="R171" s="44" t="s">
        <v>51</v>
      </c>
      <c r="S171" s="44" t="s">
        <v>51</v>
      </c>
      <c r="T171" s="58" t="s">
        <v>51</v>
      </c>
      <c r="U171" s="58" t="s">
        <v>51</v>
      </c>
      <c r="V171" s="59" t="s">
        <v>51</v>
      </c>
      <c r="W171" s="58" t="s">
        <v>51</v>
      </c>
      <c r="X171" s="59" t="s">
        <v>51</v>
      </c>
      <c r="Y171" s="31" t="s">
        <v>51</v>
      </c>
      <c r="Z171" s="31" t="s">
        <v>51</v>
      </c>
      <c r="AA171" s="59" t="s">
        <v>51</v>
      </c>
      <c r="AB171" s="59" t="s">
        <v>51</v>
      </c>
      <c r="AC171" s="59" t="s">
        <v>51</v>
      </c>
      <c r="AD171" s="58" t="s">
        <v>51</v>
      </c>
      <c r="AE171" s="59" t="s">
        <v>51</v>
      </c>
      <c r="AF171" s="31" t="s">
        <v>51</v>
      </c>
      <c r="AG171" s="31" t="s">
        <v>51</v>
      </c>
      <c r="AH171" s="59" t="s">
        <v>51</v>
      </c>
      <c r="AI171" s="58" t="s">
        <v>51</v>
      </c>
      <c r="AJ171" s="58" t="s">
        <v>51</v>
      </c>
      <c r="AK171" s="58" t="s">
        <v>51</v>
      </c>
      <c r="AL171" s="58" t="s">
        <v>51</v>
      </c>
    </row>
    <row r="172" spans="1:38" ht="31.5" x14ac:dyDescent="0.25">
      <c r="A172" s="37" t="str">
        <f>'Таблица № 2'!A171</f>
        <v>1.7.4</v>
      </c>
      <c r="B172" s="38" t="str">
        <f>'Таблица № 2'!B171</f>
        <v>Техническое перевооружение транспортного учаска (покупка ГАЗ 330210)</v>
      </c>
      <c r="C172" s="6" t="str">
        <f>'Таблица № 2'!C171</f>
        <v>K_KGK_02</v>
      </c>
      <c r="D172" s="44" t="s">
        <v>51</v>
      </c>
      <c r="E172" s="44" t="s">
        <v>51</v>
      </c>
      <c r="F172" s="58" t="s">
        <v>51</v>
      </c>
      <c r="G172" s="58" t="s">
        <v>51</v>
      </c>
      <c r="H172" s="58" t="s">
        <v>51</v>
      </c>
      <c r="I172" s="58" t="s">
        <v>51</v>
      </c>
      <c r="J172" s="58" t="s">
        <v>51</v>
      </c>
      <c r="K172" s="44" t="s">
        <v>51</v>
      </c>
      <c r="L172" s="44" t="s">
        <v>51</v>
      </c>
      <c r="M172" s="58" t="s">
        <v>51</v>
      </c>
      <c r="N172" s="58" t="s">
        <v>51</v>
      </c>
      <c r="O172" s="58" t="s">
        <v>51</v>
      </c>
      <c r="P172" s="58" t="s">
        <v>51</v>
      </c>
      <c r="Q172" s="58" t="s">
        <v>51</v>
      </c>
      <c r="R172" s="44" t="s">
        <v>51</v>
      </c>
      <c r="S172" s="44" t="s">
        <v>51</v>
      </c>
      <c r="T172" s="58" t="s">
        <v>51</v>
      </c>
      <c r="U172" s="58" t="s">
        <v>51</v>
      </c>
      <c r="V172" s="59" t="s">
        <v>51</v>
      </c>
      <c r="W172" s="58" t="s">
        <v>51</v>
      </c>
      <c r="X172" s="59" t="s">
        <v>51</v>
      </c>
      <c r="Y172" s="31" t="s">
        <v>51</v>
      </c>
      <c r="Z172" s="31" t="s">
        <v>51</v>
      </c>
      <c r="AA172" s="59" t="s">
        <v>51</v>
      </c>
      <c r="AB172" s="59" t="s">
        <v>51</v>
      </c>
      <c r="AC172" s="59" t="s">
        <v>51</v>
      </c>
      <c r="AD172" s="58" t="s">
        <v>51</v>
      </c>
      <c r="AE172" s="59" t="s">
        <v>51</v>
      </c>
      <c r="AF172" s="31" t="s">
        <v>51</v>
      </c>
      <c r="AG172" s="31" t="s">
        <v>51</v>
      </c>
      <c r="AH172" s="59" t="s">
        <v>51</v>
      </c>
      <c r="AI172" s="58" t="s">
        <v>51</v>
      </c>
      <c r="AJ172" s="58" t="s">
        <v>51</v>
      </c>
      <c r="AK172" s="58" t="s">
        <v>51</v>
      </c>
      <c r="AL172" s="58" t="s">
        <v>51</v>
      </c>
    </row>
    <row r="173" spans="1:38" ht="31.5" x14ac:dyDescent="0.25">
      <c r="A173" s="37" t="str">
        <f>'Таблица № 2'!A172</f>
        <v>1.7.5</v>
      </c>
      <c r="B173" s="38" t="str">
        <f>'Таблица № 2'!B172</f>
        <v>Техническое перевооружение участка ТАИ (ТЭЦ-1)</v>
      </c>
      <c r="C173" s="6" t="str">
        <f>'Таблица № 2'!C172</f>
        <v>K_KGK_03</v>
      </c>
      <c r="D173" s="44" t="s">
        <v>51</v>
      </c>
      <c r="E173" s="44" t="s">
        <v>51</v>
      </c>
      <c r="F173" s="58" t="s">
        <v>51</v>
      </c>
      <c r="G173" s="58" t="s">
        <v>51</v>
      </c>
      <c r="H173" s="58" t="s">
        <v>51</v>
      </c>
      <c r="I173" s="58" t="s">
        <v>51</v>
      </c>
      <c r="J173" s="58" t="s">
        <v>51</v>
      </c>
      <c r="K173" s="44" t="s">
        <v>51</v>
      </c>
      <c r="L173" s="44" t="s">
        <v>51</v>
      </c>
      <c r="M173" s="58" t="s">
        <v>51</v>
      </c>
      <c r="N173" s="58" t="s">
        <v>51</v>
      </c>
      <c r="O173" s="58" t="s">
        <v>51</v>
      </c>
      <c r="P173" s="58" t="s">
        <v>51</v>
      </c>
      <c r="Q173" s="58" t="s">
        <v>51</v>
      </c>
      <c r="R173" s="44" t="s">
        <v>51</v>
      </c>
      <c r="S173" s="44" t="s">
        <v>51</v>
      </c>
      <c r="T173" s="58" t="s">
        <v>51</v>
      </c>
      <c r="U173" s="58" t="s">
        <v>51</v>
      </c>
      <c r="V173" s="59" t="s">
        <v>51</v>
      </c>
      <c r="W173" s="58" t="s">
        <v>51</v>
      </c>
      <c r="X173" s="59" t="s">
        <v>51</v>
      </c>
      <c r="Y173" s="31" t="s">
        <v>51</v>
      </c>
      <c r="Z173" s="31" t="s">
        <v>51</v>
      </c>
      <c r="AA173" s="59" t="s">
        <v>51</v>
      </c>
      <c r="AB173" s="59" t="s">
        <v>51</v>
      </c>
      <c r="AC173" s="59" t="s">
        <v>51</v>
      </c>
      <c r="AD173" s="58" t="s">
        <v>51</v>
      </c>
      <c r="AE173" s="59" t="s">
        <v>51</v>
      </c>
      <c r="AF173" s="31" t="s">
        <v>51</v>
      </c>
      <c r="AG173" s="31" t="s">
        <v>51</v>
      </c>
      <c r="AH173" s="59" t="s">
        <v>51</v>
      </c>
      <c r="AI173" s="58" t="s">
        <v>51</v>
      </c>
      <c r="AJ173" s="58" t="s">
        <v>51</v>
      </c>
      <c r="AK173" s="58" t="s">
        <v>51</v>
      </c>
      <c r="AL173" s="58" t="s">
        <v>51</v>
      </c>
    </row>
    <row r="174" spans="1:38" ht="31.5" x14ac:dyDescent="0.25">
      <c r="A174" s="37" t="str">
        <f>'Таблица № 2'!A173</f>
        <v>1.7.6</v>
      </c>
      <c r="B174" s="38" t="str">
        <f>'Таблица № 2'!B173</f>
        <v>Техническое перевооружение участка ТАИ (РТСЮ)</v>
      </c>
      <c r="C174" s="6" t="str">
        <f>'Таблица № 2'!C173</f>
        <v>K_KGK_04</v>
      </c>
      <c r="D174" s="44" t="s">
        <v>51</v>
      </c>
      <c r="E174" s="44" t="s">
        <v>51</v>
      </c>
      <c r="F174" s="58" t="s">
        <v>51</v>
      </c>
      <c r="G174" s="58" t="s">
        <v>51</v>
      </c>
      <c r="H174" s="58" t="s">
        <v>51</v>
      </c>
      <c r="I174" s="58" t="s">
        <v>51</v>
      </c>
      <c r="J174" s="58" t="s">
        <v>51</v>
      </c>
      <c r="K174" s="44" t="s">
        <v>51</v>
      </c>
      <c r="L174" s="44" t="s">
        <v>51</v>
      </c>
      <c r="M174" s="58" t="s">
        <v>51</v>
      </c>
      <c r="N174" s="58" t="s">
        <v>51</v>
      </c>
      <c r="O174" s="58" t="s">
        <v>51</v>
      </c>
      <c r="P174" s="58" t="s">
        <v>51</v>
      </c>
      <c r="Q174" s="58" t="s">
        <v>51</v>
      </c>
      <c r="R174" s="44" t="s">
        <v>51</v>
      </c>
      <c r="S174" s="44" t="s">
        <v>51</v>
      </c>
      <c r="T174" s="58" t="s">
        <v>51</v>
      </c>
      <c r="U174" s="58" t="s">
        <v>51</v>
      </c>
      <c r="V174" s="59" t="s">
        <v>51</v>
      </c>
      <c r="W174" s="58" t="s">
        <v>51</v>
      </c>
      <c r="X174" s="59" t="s">
        <v>51</v>
      </c>
      <c r="Y174" s="31" t="s">
        <v>51</v>
      </c>
      <c r="Z174" s="31" t="s">
        <v>51</v>
      </c>
      <c r="AA174" s="59" t="s">
        <v>51</v>
      </c>
      <c r="AB174" s="59" t="s">
        <v>51</v>
      </c>
      <c r="AC174" s="59" t="s">
        <v>51</v>
      </c>
      <c r="AD174" s="58" t="s">
        <v>51</v>
      </c>
      <c r="AE174" s="59" t="s">
        <v>51</v>
      </c>
      <c r="AF174" s="31" t="s">
        <v>51</v>
      </c>
      <c r="AG174" s="31" t="s">
        <v>51</v>
      </c>
      <c r="AH174" s="59" t="s">
        <v>51</v>
      </c>
      <c r="AI174" s="58" t="s">
        <v>51</v>
      </c>
      <c r="AJ174" s="58" t="s">
        <v>51</v>
      </c>
      <c r="AK174" s="58" t="s">
        <v>51</v>
      </c>
      <c r="AL174" s="58" t="s">
        <v>51</v>
      </c>
    </row>
  </sheetData>
  <mergeCells count="19"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  <mergeCell ref="A3:AL3"/>
    <mergeCell ref="A1:AL1"/>
    <mergeCell ref="A2:AL2"/>
    <mergeCell ref="A4:AL4"/>
    <mergeCell ref="A5:AL5"/>
  </mergeCells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rgb="FF92D050"/>
  </sheetPr>
  <dimension ref="A1:AV174"/>
  <sheetViews>
    <sheetView zoomScale="70" zoomScaleNormal="70" workbookViewId="0">
      <pane xSplit="3" ySplit="10" topLeftCell="Y170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9.140625" style="52"/>
    <col min="2" max="2" width="55.85546875" style="52" customWidth="1"/>
    <col min="3" max="3" width="9.140625" style="52"/>
    <col min="4" max="4" width="12.28515625" style="52" bestFit="1" customWidth="1"/>
    <col min="5" max="10" width="9.140625" style="52"/>
    <col min="11" max="11" width="12.28515625" style="52" bestFit="1" customWidth="1"/>
    <col min="12" max="17" width="9.140625" style="52"/>
    <col min="18" max="18" width="12.28515625" style="52" bestFit="1" customWidth="1"/>
    <col min="19" max="24" width="9.140625" style="52"/>
    <col min="25" max="25" width="12.28515625" style="52" bestFit="1" customWidth="1"/>
    <col min="26" max="30" width="9.140625" style="52"/>
    <col min="31" max="31" width="9.140625" style="52" customWidth="1"/>
    <col min="32" max="33" width="9.140625" style="52"/>
    <col min="34" max="36" width="6.5703125" style="52" bestFit="1" customWidth="1"/>
    <col min="37" max="37" width="9.140625" style="52"/>
    <col min="38" max="38" width="6.5703125" style="52" bestFit="1" customWidth="1"/>
    <col min="39" max="16384" width="9.140625" style="52"/>
  </cols>
  <sheetData>
    <row r="1" spans="1:48" s="23" customFormat="1" ht="18.75" x14ac:dyDescent="0.3">
      <c r="A1" s="149" t="s">
        <v>173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</row>
    <row r="2" spans="1:48" s="23" customFormat="1" ht="18.75" x14ac:dyDescent="0.3">
      <c r="A2" s="150" t="s">
        <v>629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  <c r="AK2" s="150"/>
      <c r="AL2" s="150"/>
    </row>
    <row r="3" spans="1:48" s="23" customFormat="1" ht="18.75" x14ac:dyDescent="0.25">
      <c r="A3" s="151" t="s">
        <v>212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  <c r="AK3" s="151"/>
      <c r="AL3" s="151"/>
      <c r="AM3" s="53"/>
      <c r="AN3" s="53"/>
      <c r="AO3" s="53"/>
      <c r="AP3" s="53"/>
      <c r="AQ3" s="53"/>
      <c r="AR3" s="53"/>
      <c r="AS3" s="53"/>
      <c r="AT3" s="53"/>
      <c r="AU3" s="53"/>
      <c r="AV3" s="53"/>
    </row>
    <row r="4" spans="1:48" s="23" customFormat="1" ht="15.75" x14ac:dyDescent="0.25">
      <c r="A4" s="137" t="s">
        <v>174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54"/>
      <c r="AN4" s="54"/>
      <c r="AO4" s="54"/>
      <c r="AP4" s="54"/>
      <c r="AQ4" s="54"/>
      <c r="AR4" s="54"/>
      <c r="AS4" s="54"/>
      <c r="AT4" s="54"/>
      <c r="AU4" s="54"/>
      <c r="AV4" s="54"/>
    </row>
    <row r="5" spans="1:48" s="23" customFormat="1" ht="15.75" x14ac:dyDescent="0.25">
      <c r="A5" s="152" t="s">
        <v>726</v>
      </c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2"/>
      <c r="O5" s="162"/>
      <c r="P5" s="162"/>
      <c r="Q5" s="162"/>
      <c r="R5" s="162"/>
      <c r="S5" s="162"/>
      <c r="T5" s="162"/>
      <c r="U5" s="162"/>
      <c r="V5" s="162"/>
      <c r="W5" s="162"/>
      <c r="X5" s="162"/>
      <c r="Y5" s="162"/>
      <c r="Z5" s="162"/>
      <c r="AA5" s="162"/>
      <c r="AB5" s="162"/>
      <c r="AC5" s="162"/>
      <c r="AD5" s="162"/>
      <c r="AE5" s="162"/>
      <c r="AF5" s="162"/>
      <c r="AG5" s="162"/>
      <c r="AH5" s="162"/>
      <c r="AI5" s="162"/>
      <c r="AJ5" s="162"/>
      <c r="AK5" s="162"/>
      <c r="AL5" s="162"/>
      <c r="AM5" s="26"/>
      <c r="AN5" s="26"/>
    </row>
    <row r="6" spans="1:48" s="21" customFormat="1" ht="19.5" customHeight="1" x14ac:dyDescent="0.25">
      <c r="A6" s="155" t="s">
        <v>106</v>
      </c>
      <c r="B6" s="148" t="s">
        <v>107</v>
      </c>
      <c r="C6" s="158" t="s">
        <v>108</v>
      </c>
      <c r="D6" s="161" t="s">
        <v>175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27"/>
      <c r="AN6" s="27"/>
    </row>
    <row r="7" spans="1:48" s="21" customFormat="1" ht="43.5" customHeight="1" x14ac:dyDescent="0.25">
      <c r="A7" s="156"/>
      <c r="B7" s="148"/>
      <c r="C7" s="159"/>
      <c r="D7" s="161" t="s">
        <v>166</v>
      </c>
      <c r="E7" s="161"/>
      <c r="F7" s="161"/>
      <c r="G7" s="161"/>
      <c r="H7" s="161"/>
      <c r="I7" s="161"/>
      <c r="J7" s="161"/>
      <c r="K7" s="161" t="s">
        <v>167</v>
      </c>
      <c r="L7" s="161"/>
      <c r="M7" s="161"/>
      <c r="N7" s="161"/>
      <c r="O7" s="161"/>
      <c r="P7" s="161"/>
      <c r="Q7" s="161"/>
      <c r="R7" s="161" t="s">
        <v>168</v>
      </c>
      <c r="S7" s="161"/>
      <c r="T7" s="161"/>
      <c r="U7" s="161"/>
      <c r="V7" s="161"/>
      <c r="W7" s="161"/>
      <c r="X7" s="161"/>
      <c r="Y7" s="161" t="s">
        <v>169</v>
      </c>
      <c r="Z7" s="161"/>
      <c r="AA7" s="161"/>
      <c r="AB7" s="161"/>
      <c r="AC7" s="161"/>
      <c r="AD7" s="161"/>
      <c r="AE7" s="161"/>
      <c r="AF7" s="148" t="s">
        <v>176</v>
      </c>
      <c r="AG7" s="148"/>
      <c r="AH7" s="148"/>
      <c r="AI7" s="148"/>
      <c r="AJ7" s="148"/>
      <c r="AK7" s="148"/>
      <c r="AL7" s="148"/>
      <c r="AM7" s="27"/>
      <c r="AN7" s="27"/>
    </row>
    <row r="8" spans="1:48" s="21" customFormat="1" ht="43.5" customHeight="1" x14ac:dyDescent="0.25">
      <c r="A8" s="156"/>
      <c r="B8" s="148"/>
      <c r="C8" s="159"/>
      <c r="D8" s="125" t="s">
        <v>83</v>
      </c>
      <c r="E8" s="161" t="s">
        <v>84</v>
      </c>
      <c r="F8" s="161"/>
      <c r="G8" s="161"/>
      <c r="H8" s="161"/>
      <c r="I8" s="161"/>
      <c r="J8" s="161"/>
      <c r="K8" s="125" t="s">
        <v>83</v>
      </c>
      <c r="L8" s="148" t="s">
        <v>84</v>
      </c>
      <c r="M8" s="148"/>
      <c r="N8" s="148"/>
      <c r="O8" s="148"/>
      <c r="P8" s="148"/>
      <c r="Q8" s="148"/>
      <c r="R8" s="125" t="s">
        <v>83</v>
      </c>
      <c r="S8" s="148" t="s">
        <v>84</v>
      </c>
      <c r="T8" s="148"/>
      <c r="U8" s="148"/>
      <c r="V8" s="148"/>
      <c r="W8" s="148"/>
      <c r="X8" s="148"/>
      <c r="Y8" s="125" t="s">
        <v>83</v>
      </c>
      <c r="Z8" s="148" t="s">
        <v>84</v>
      </c>
      <c r="AA8" s="148"/>
      <c r="AB8" s="148"/>
      <c r="AC8" s="148"/>
      <c r="AD8" s="148"/>
      <c r="AE8" s="148"/>
      <c r="AF8" s="125" t="s">
        <v>83</v>
      </c>
      <c r="AG8" s="148" t="s">
        <v>84</v>
      </c>
      <c r="AH8" s="148"/>
      <c r="AI8" s="148"/>
      <c r="AJ8" s="148"/>
      <c r="AK8" s="148"/>
      <c r="AL8" s="148"/>
    </row>
    <row r="9" spans="1:48" s="21" customFormat="1" ht="87.75" customHeight="1" x14ac:dyDescent="0.25">
      <c r="A9" s="157"/>
      <c r="B9" s="148"/>
      <c r="C9" s="160"/>
      <c r="D9" s="28" t="s">
        <v>85</v>
      </c>
      <c r="E9" s="28" t="s">
        <v>85</v>
      </c>
      <c r="F9" s="55" t="s">
        <v>170</v>
      </c>
      <c r="G9" s="55" t="s">
        <v>171</v>
      </c>
      <c r="H9" s="55" t="s">
        <v>172</v>
      </c>
      <c r="I9" s="55" t="s">
        <v>645</v>
      </c>
      <c r="J9" s="55" t="s">
        <v>90</v>
      </c>
      <c r="K9" s="28" t="s">
        <v>85</v>
      </c>
      <c r="L9" s="28" t="s">
        <v>85</v>
      </c>
      <c r="M9" s="55" t="s">
        <v>170</v>
      </c>
      <c r="N9" s="55" t="s">
        <v>171</v>
      </c>
      <c r="O9" s="55" t="s">
        <v>172</v>
      </c>
      <c r="P9" s="55" t="s">
        <v>645</v>
      </c>
      <c r="Q9" s="55" t="s">
        <v>90</v>
      </c>
      <c r="R9" s="28" t="s">
        <v>85</v>
      </c>
      <c r="S9" s="28" t="s">
        <v>85</v>
      </c>
      <c r="T9" s="55" t="s">
        <v>170</v>
      </c>
      <c r="U9" s="55" t="s">
        <v>171</v>
      </c>
      <c r="V9" s="55" t="s">
        <v>172</v>
      </c>
      <c r="W9" s="55" t="s">
        <v>645</v>
      </c>
      <c r="X9" s="55" t="s">
        <v>90</v>
      </c>
      <c r="Y9" s="28" t="s">
        <v>85</v>
      </c>
      <c r="Z9" s="28" t="s">
        <v>85</v>
      </c>
      <c r="AA9" s="55" t="s">
        <v>170</v>
      </c>
      <c r="AB9" s="55" t="s">
        <v>171</v>
      </c>
      <c r="AC9" s="55" t="s">
        <v>172</v>
      </c>
      <c r="AD9" s="55" t="s">
        <v>645</v>
      </c>
      <c r="AE9" s="55" t="s">
        <v>90</v>
      </c>
      <c r="AF9" s="28" t="s">
        <v>85</v>
      </c>
      <c r="AG9" s="28" t="s">
        <v>85</v>
      </c>
      <c r="AH9" s="55" t="s">
        <v>170</v>
      </c>
      <c r="AI9" s="55" t="s">
        <v>171</v>
      </c>
      <c r="AJ9" s="55" t="s">
        <v>172</v>
      </c>
      <c r="AK9" s="55" t="s">
        <v>645</v>
      </c>
      <c r="AL9" s="55" t="s">
        <v>90</v>
      </c>
    </row>
    <row r="10" spans="1:48" s="21" customFormat="1" ht="17.25" customHeight="1" x14ac:dyDescent="0.25">
      <c r="A10" s="125">
        <v>1</v>
      </c>
      <c r="B10" s="125">
        <v>2</v>
      </c>
      <c r="C10" s="125">
        <v>3</v>
      </c>
      <c r="D10" s="56" t="s">
        <v>99</v>
      </c>
      <c r="E10" s="56" t="s">
        <v>100</v>
      </c>
      <c r="F10" s="56" t="s">
        <v>101</v>
      </c>
      <c r="G10" s="56" t="s">
        <v>102</v>
      </c>
      <c r="H10" s="56" t="s">
        <v>103</v>
      </c>
      <c r="I10" s="56" t="s">
        <v>104</v>
      </c>
      <c r="J10" s="56" t="s">
        <v>105</v>
      </c>
      <c r="K10" s="56" t="s">
        <v>177</v>
      </c>
      <c r="L10" s="56" t="s">
        <v>178</v>
      </c>
      <c r="M10" s="56" t="s">
        <v>179</v>
      </c>
      <c r="N10" s="56" t="s">
        <v>180</v>
      </c>
      <c r="O10" s="56" t="s">
        <v>181</v>
      </c>
      <c r="P10" s="56" t="s">
        <v>182</v>
      </c>
      <c r="Q10" s="56" t="s">
        <v>646</v>
      </c>
      <c r="R10" s="56" t="s">
        <v>183</v>
      </c>
      <c r="S10" s="56" t="s">
        <v>184</v>
      </c>
      <c r="T10" s="56" t="s">
        <v>185</v>
      </c>
      <c r="U10" s="56" t="s">
        <v>186</v>
      </c>
      <c r="V10" s="56" t="s">
        <v>187</v>
      </c>
      <c r="W10" s="56" t="s">
        <v>188</v>
      </c>
      <c r="X10" s="56" t="s">
        <v>647</v>
      </c>
      <c r="Y10" s="56" t="s">
        <v>189</v>
      </c>
      <c r="Z10" s="56" t="s">
        <v>190</v>
      </c>
      <c r="AA10" s="56" t="s">
        <v>191</v>
      </c>
      <c r="AB10" s="56" t="s">
        <v>192</v>
      </c>
      <c r="AC10" s="56" t="s">
        <v>193</v>
      </c>
      <c r="AD10" s="56" t="s">
        <v>194</v>
      </c>
      <c r="AE10" s="56" t="s">
        <v>648</v>
      </c>
      <c r="AF10" s="56" t="s">
        <v>195</v>
      </c>
      <c r="AG10" s="56" t="s">
        <v>196</v>
      </c>
      <c r="AH10" s="56" t="s">
        <v>197</v>
      </c>
      <c r="AI10" s="56" t="s">
        <v>198</v>
      </c>
      <c r="AJ10" s="56" t="s">
        <v>199</v>
      </c>
      <c r="AK10" s="56" t="s">
        <v>200</v>
      </c>
      <c r="AL10" s="56" t="s">
        <v>649</v>
      </c>
    </row>
    <row r="11" spans="1:48" ht="15.75" x14ac:dyDescent="0.25">
      <c r="A11" s="49" t="str">
        <f>'Таблица № 2'!A10</f>
        <v>0</v>
      </c>
      <c r="B11" s="57" t="str">
        <f>'Таблица № 2'!B10</f>
        <v>ВСЕГО по инвестиционной программе, в том числе:</v>
      </c>
      <c r="C11" s="20" t="str">
        <f>'Таблица № 2'!C10</f>
        <v>Г</v>
      </c>
      <c r="D11" s="44" t="s">
        <v>51</v>
      </c>
      <c r="E11" s="44" t="s">
        <v>51</v>
      </c>
      <c r="F11" s="58" t="s">
        <v>51</v>
      </c>
      <c r="G11" s="58" t="s">
        <v>51</v>
      </c>
      <c r="H11" s="58" t="s">
        <v>51</v>
      </c>
      <c r="I11" s="58" t="s">
        <v>51</v>
      </c>
      <c r="J11" s="58" t="s">
        <v>51</v>
      </c>
      <c r="K11" s="44" t="s">
        <v>51</v>
      </c>
      <c r="L11" s="44" t="s">
        <v>51</v>
      </c>
      <c r="M11" s="58" t="s">
        <v>51</v>
      </c>
      <c r="N11" s="58" t="s">
        <v>51</v>
      </c>
      <c r="O11" s="58" t="s">
        <v>51</v>
      </c>
      <c r="P11" s="58" t="s">
        <v>51</v>
      </c>
      <c r="Q11" s="58" t="s">
        <v>51</v>
      </c>
      <c r="R11" s="44" t="s">
        <v>51</v>
      </c>
      <c r="S11" s="44" t="s">
        <v>51</v>
      </c>
      <c r="T11" s="58" t="s">
        <v>51</v>
      </c>
      <c r="U11" s="58" t="s">
        <v>51</v>
      </c>
      <c r="V11" s="58" t="s">
        <v>51</v>
      </c>
      <c r="W11" s="58" t="s">
        <v>51</v>
      </c>
      <c r="X11" s="59" t="s">
        <v>51</v>
      </c>
      <c r="Y11" s="60" t="s">
        <v>51</v>
      </c>
      <c r="Z11" s="60" t="s">
        <v>51</v>
      </c>
      <c r="AA11" s="59" t="s">
        <v>51</v>
      </c>
      <c r="AB11" s="59" t="s">
        <v>51</v>
      </c>
      <c r="AC11" s="59" t="s">
        <v>51</v>
      </c>
      <c r="AD11" s="58" t="s">
        <v>51</v>
      </c>
      <c r="AE11" s="59" t="s">
        <v>51</v>
      </c>
      <c r="AF11" s="60" t="s">
        <v>51</v>
      </c>
      <c r="AG11" s="60" t="s">
        <v>51</v>
      </c>
      <c r="AH11" s="59" t="s">
        <v>51</v>
      </c>
      <c r="AI11" s="58" t="s">
        <v>51</v>
      </c>
      <c r="AJ11" s="58" t="s">
        <v>51</v>
      </c>
      <c r="AK11" s="58" t="s">
        <v>51</v>
      </c>
      <c r="AL11" s="58" t="s">
        <v>51</v>
      </c>
    </row>
    <row r="12" spans="1:48" ht="31.5" x14ac:dyDescent="0.25">
      <c r="A12" s="37" t="str">
        <f>'Таблица № 2'!A11</f>
        <v>0.1</v>
      </c>
      <c r="B12" s="61" t="str">
        <f>'Таблица № 2'!B11</f>
        <v>Технологическое присоединение (подключение), всего</v>
      </c>
      <c r="C12" s="20" t="str">
        <f>'Таблица № 2'!C11</f>
        <v>Г</v>
      </c>
      <c r="D12" s="44" t="s">
        <v>51</v>
      </c>
      <c r="E12" s="44" t="s">
        <v>51</v>
      </c>
      <c r="F12" s="58" t="s">
        <v>51</v>
      </c>
      <c r="G12" s="58" t="s">
        <v>51</v>
      </c>
      <c r="H12" s="58" t="s">
        <v>51</v>
      </c>
      <c r="I12" s="58" t="s">
        <v>51</v>
      </c>
      <c r="J12" s="58" t="s">
        <v>51</v>
      </c>
      <c r="K12" s="44" t="s">
        <v>51</v>
      </c>
      <c r="L12" s="44" t="s">
        <v>51</v>
      </c>
      <c r="M12" s="58" t="s">
        <v>51</v>
      </c>
      <c r="N12" s="58" t="s">
        <v>51</v>
      </c>
      <c r="O12" s="58" t="s">
        <v>51</v>
      </c>
      <c r="P12" s="58" t="s">
        <v>51</v>
      </c>
      <c r="Q12" s="58" t="s">
        <v>51</v>
      </c>
      <c r="R12" s="44" t="s">
        <v>51</v>
      </c>
      <c r="S12" s="44" t="s">
        <v>51</v>
      </c>
      <c r="T12" s="58" t="s">
        <v>51</v>
      </c>
      <c r="U12" s="58" t="s">
        <v>51</v>
      </c>
      <c r="V12" s="58" t="s">
        <v>51</v>
      </c>
      <c r="W12" s="58" t="s">
        <v>51</v>
      </c>
      <c r="X12" s="59" t="s">
        <v>51</v>
      </c>
      <c r="Y12" s="30" t="s">
        <v>51</v>
      </c>
      <c r="Z12" s="30" t="s">
        <v>51</v>
      </c>
      <c r="AA12" s="59" t="s">
        <v>51</v>
      </c>
      <c r="AB12" s="59" t="s">
        <v>51</v>
      </c>
      <c r="AC12" s="59" t="s">
        <v>51</v>
      </c>
      <c r="AD12" s="58" t="s">
        <v>51</v>
      </c>
      <c r="AE12" s="59" t="s">
        <v>51</v>
      </c>
      <c r="AF12" s="30" t="s">
        <v>51</v>
      </c>
      <c r="AG12" s="30" t="s">
        <v>51</v>
      </c>
      <c r="AH12" s="59" t="s">
        <v>51</v>
      </c>
      <c r="AI12" s="58" t="s">
        <v>51</v>
      </c>
      <c r="AJ12" s="58" t="s">
        <v>51</v>
      </c>
      <c r="AK12" s="58" t="s">
        <v>51</v>
      </c>
      <c r="AL12" s="58" t="s">
        <v>51</v>
      </c>
    </row>
    <row r="13" spans="1:48" ht="15.75" x14ac:dyDescent="0.25">
      <c r="A13" s="37" t="str">
        <f>'Таблица № 2'!A12</f>
        <v>0.2</v>
      </c>
      <c r="B13" s="61" t="str">
        <f>'Таблица № 2'!B12</f>
        <v>Реконструкция, всего</v>
      </c>
      <c r="C13" s="20" t="str">
        <f>'Таблица № 2'!C12</f>
        <v>Г</v>
      </c>
      <c r="D13" s="44" t="s">
        <v>51</v>
      </c>
      <c r="E13" s="44" t="s">
        <v>51</v>
      </c>
      <c r="F13" s="58" t="s">
        <v>51</v>
      </c>
      <c r="G13" s="58" t="s">
        <v>51</v>
      </c>
      <c r="H13" s="58" t="s">
        <v>51</v>
      </c>
      <c r="I13" s="58" t="s">
        <v>51</v>
      </c>
      <c r="J13" s="58" t="s">
        <v>51</v>
      </c>
      <c r="K13" s="44" t="s">
        <v>51</v>
      </c>
      <c r="L13" s="44" t="s">
        <v>51</v>
      </c>
      <c r="M13" s="58" t="s">
        <v>51</v>
      </c>
      <c r="N13" s="58" t="s">
        <v>51</v>
      </c>
      <c r="O13" s="58" t="s">
        <v>51</v>
      </c>
      <c r="P13" s="58" t="s">
        <v>51</v>
      </c>
      <c r="Q13" s="58" t="s">
        <v>51</v>
      </c>
      <c r="R13" s="44" t="s">
        <v>51</v>
      </c>
      <c r="S13" s="44" t="s">
        <v>51</v>
      </c>
      <c r="T13" s="58" t="s">
        <v>51</v>
      </c>
      <c r="U13" s="58" t="s">
        <v>51</v>
      </c>
      <c r="V13" s="58" t="s">
        <v>51</v>
      </c>
      <c r="W13" s="58" t="s">
        <v>51</v>
      </c>
      <c r="X13" s="59" t="s">
        <v>51</v>
      </c>
      <c r="Y13" s="30" t="s">
        <v>51</v>
      </c>
      <c r="Z13" s="30" t="s">
        <v>51</v>
      </c>
      <c r="AA13" s="59" t="s">
        <v>51</v>
      </c>
      <c r="AB13" s="59" t="s">
        <v>51</v>
      </c>
      <c r="AC13" s="59" t="s">
        <v>51</v>
      </c>
      <c r="AD13" s="58" t="s">
        <v>51</v>
      </c>
      <c r="AE13" s="59" t="s">
        <v>51</v>
      </c>
      <c r="AF13" s="30" t="s">
        <v>51</v>
      </c>
      <c r="AG13" s="30" t="s">
        <v>51</v>
      </c>
      <c r="AH13" s="59" t="s">
        <v>51</v>
      </c>
      <c r="AI13" s="58" t="s">
        <v>51</v>
      </c>
      <c r="AJ13" s="58" t="s">
        <v>51</v>
      </c>
      <c r="AK13" s="58" t="s">
        <v>51</v>
      </c>
      <c r="AL13" s="58" t="s">
        <v>51</v>
      </c>
    </row>
    <row r="14" spans="1:48" ht="15.75" x14ac:dyDescent="0.25">
      <c r="A14" s="18" t="str">
        <f>'Таблица № 2'!A13</f>
        <v>0.3</v>
      </c>
      <c r="B14" s="62" t="str">
        <f>'Таблица № 2'!B13</f>
        <v>Модернизация, техническое перевооружение, всего</v>
      </c>
      <c r="C14" s="20" t="str">
        <f>'Таблица № 2'!C13</f>
        <v>Г</v>
      </c>
      <c r="D14" s="44" t="s">
        <v>51</v>
      </c>
      <c r="E14" s="44" t="s">
        <v>51</v>
      </c>
      <c r="F14" s="58" t="s">
        <v>51</v>
      </c>
      <c r="G14" s="58" t="s">
        <v>51</v>
      </c>
      <c r="H14" s="58" t="s">
        <v>51</v>
      </c>
      <c r="I14" s="58" t="s">
        <v>51</v>
      </c>
      <c r="J14" s="58" t="s">
        <v>51</v>
      </c>
      <c r="K14" s="44" t="s">
        <v>51</v>
      </c>
      <c r="L14" s="44" t="s">
        <v>51</v>
      </c>
      <c r="M14" s="58" t="s">
        <v>51</v>
      </c>
      <c r="N14" s="58" t="s">
        <v>51</v>
      </c>
      <c r="O14" s="58" t="s">
        <v>51</v>
      </c>
      <c r="P14" s="58" t="s">
        <v>51</v>
      </c>
      <c r="Q14" s="58" t="s">
        <v>51</v>
      </c>
      <c r="R14" s="44" t="s">
        <v>51</v>
      </c>
      <c r="S14" s="44" t="s">
        <v>51</v>
      </c>
      <c r="T14" s="58" t="s">
        <v>51</v>
      </c>
      <c r="U14" s="58" t="s">
        <v>51</v>
      </c>
      <c r="V14" s="58" t="s">
        <v>51</v>
      </c>
      <c r="W14" s="58" t="s">
        <v>51</v>
      </c>
      <c r="X14" s="59" t="s">
        <v>51</v>
      </c>
      <c r="Y14" s="30" t="s">
        <v>51</v>
      </c>
      <c r="Z14" s="30" t="s">
        <v>51</v>
      </c>
      <c r="AA14" s="59" t="s">
        <v>51</v>
      </c>
      <c r="AB14" s="59" t="s">
        <v>51</v>
      </c>
      <c r="AC14" s="59" t="s">
        <v>51</v>
      </c>
      <c r="AD14" s="58" t="s">
        <v>51</v>
      </c>
      <c r="AE14" s="59" t="s">
        <v>51</v>
      </c>
      <c r="AF14" s="30" t="s">
        <v>51</v>
      </c>
      <c r="AG14" s="30" t="s">
        <v>51</v>
      </c>
      <c r="AH14" s="59" t="s">
        <v>51</v>
      </c>
      <c r="AI14" s="58" t="s">
        <v>51</v>
      </c>
      <c r="AJ14" s="58" t="s">
        <v>51</v>
      </c>
      <c r="AK14" s="58" t="s">
        <v>51</v>
      </c>
      <c r="AL14" s="58" t="s">
        <v>51</v>
      </c>
    </row>
    <row r="15" spans="1:48" ht="31.5" x14ac:dyDescent="0.25">
      <c r="A15" s="37" t="str">
        <f>'Таблица № 2'!A14</f>
        <v>0.4</v>
      </c>
      <c r="B15" s="61" t="str">
        <f>'Таблица № 2'!B14</f>
        <v>Инвестиционные проекты, реализация которых обуславливается схемами теплоснабжения, всего</v>
      </c>
      <c r="C15" s="20" t="str">
        <f>'Таблица № 2'!C14</f>
        <v>Г</v>
      </c>
      <c r="D15" s="44" t="s">
        <v>51</v>
      </c>
      <c r="E15" s="44" t="s">
        <v>51</v>
      </c>
      <c r="F15" s="58" t="s">
        <v>51</v>
      </c>
      <c r="G15" s="58" t="s">
        <v>51</v>
      </c>
      <c r="H15" s="58" t="s">
        <v>51</v>
      </c>
      <c r="I15" s="58" t="s">
        <v>51</v>
      </c>
      <c r="J15" s="58" t="s">
        <v>51</v>
      </c>
      <c r="K15" s="44" t="s">
        <v>51</v>
      </c>
      <c r="L15" s="44" t="s">
        <v>51</v>
      </c>
      <c r="M15" s="58" t="s">
        <v>51</v>
      </c>
      <c r="N15" s="58" t="s">
        <v>51</v>
      </c>
      <c r="O15" s="58" t="s">
        <v>51</v>
      </c>
      <c r="P15" s="58" t="s">
        <v>51</v>
      </c>
      <c r="Q15" s="58" t="s">
        <v>51</v>
      </c>
      <c r="R15" s="44" t="s">
        <v>51</v>
      </c>
      <c r="S15" s="44" t="s">
        <v>51</v>
      </c>
      <c r="T15" s="58" t="s">
        <v>51</v>
      </c>
      <c r="U15" s="58" t="s">
        <v>51</v>
      </c>
      <c r="V15" s="58" t="s">
        <v>51</v>
      </c>
      <c r="W15" s="58" t="s">
        <v>51</v>
      </c>
      <c r="X15" s="59" t="s">
        <v>51</v>
      </c>
      <c r="Y15" s="30" t="s">
        <v>51</v>
      </c>
      <c r="Z15" s="30" t="s">
        <v>51</v>
      </c>
      <c r="AA15" s="59" t="s">
        <v>51</v>
      </c>
      <c r="AB15" s="59" t="s">
        <v>51</v>
      </c>
      <c r="AC15" s="59" t="s">
        <v>51</v>
      </c>
      <c r="AD15" s="58" t="s">
        <v>51</v>
      </c>
      <c r="AE15" s="59" t="s">
        <v>51</v>
      </c>
      <c r="AF15" s="30" t="s">
        <v>51</v>
      </c>
      <c r="AG15" s="30" t="s">
        <v>51</v>
      </c>
      <c r="AH15" s="59" t="s">
        <v>51</v>
      </c>
      <c r="AI15" s="58" t="s">
        <v>51</v>
      </c>
      <c r="AJ15" s="58" t="s">
        <v>51</v>
      </c>
      <c r="AK15" s="58" t="s">
        <v>51</v>
      </c>
      <c r="AL15" s="58" t="s">
        <v>51</v>
      </c>
    </row>
    <row r="16" spans="1:48" ht="15.75" x14ac:dyDescent="0.25">
      <c r="A16" s="18" t="str">
        <f>'Таблица № 2'!A15</f>
        <v>0.5</v>
      </c>
      <c r="B16" s="62" t="str">
        <f>'Таблица № 2'!B15</f>
        <v>Новое строительство, всего</v>
      </c>
      <c r="C16" s="20" t="str">
        <f>'Таблица № 2'!C15</f>
        <v>Г</v>
      </c>
      <c r="D16" s="44" t="s">
        <v>51</v>
      </c>
      <c r="E16" s="44" t="s">
        <v>51</v>
      </c>
      <c r="F16" s="58" t="s">
        <v>51</v>
      </c>
      <c r="G16" s="58" t="s">
        <v>51</v>
      </c>
      <c r="H16" s="58" t="s">
        <v>51</v>
      </c>
      <c r="I16" s="58" t="s">
        <v>51</v>
      </c>
      <c r="J16" s="58" t="s">
        <v>51</v>
      </c>
      <c r="K16" s="44" t="s">
        <v>51</v>
      </c>
      <c r="L16" s="44" t="s">
        <v>51</v>
      </c>
      <c r="M16" s="58" t="s">
        <v>51</v>
      </c>
      <c r="N16" s="58" t="s">
        <v>51</v>
      </c>
      <c r="O16" s="58" t="s">
        <v>51</v>
      </c>
      <c r="P16" s="58" t="s">
        <v>51</v>
      </c>
      <c r="Q16" s="58" t="s">
        <v>51</v>
      </c>
      <c r="R16" s="44" t="s">
        <v>51</v>
      </c>
      <c r="S16" s="44" t="s">
        <v>51</v>
      </c>
      <c r="T16" s="58" t="s">
        <v>51</v>
      </c>
      <c r="U16" s="58" t="s">
        <v>51</v>
      </c>
      <c r="V16" s="58" t="s">
        <v>51</v>
      </c>
      <c r="W16" s="58" t="s">
        <v>51</v>
      </c>
      <c r="X16" s="59" t="s">
        <v>51</v>
      </c>
      <c r="Y16" s="30" t="s">
        <v>51</v>
      </c>
      <c r="Z16" s="30" t="s">
        <v>51</v>
      </c>
      <c r="AA16" s="59" t="s">
        <v>51</v>
      </c>
      <c r="AB16" s="59" t="s">
        <v>51</v>
      </c>
      <c r="AC16" s="59" t="s">
        <v>51</v>
      </c>
      <c r="AD16" s="58" t="s">
        <v>51</v>
      </c>
      <c r="AE16" s="59" t="s">
        <v>51</v>
      </c>
      <c r="AF16" s="30" t="s">
        <v>51</v>
      </c>
      <c r="AG16" s="30" t="s">
        <v>51</v>
      </c>
      <c r="AH16" s="59" t="s">
        <v>51</v>
      </c>
      <c r="AI16" s="58" t="s">
        <v>51</v>
      </c>
      <c r="AJ16" s="58" t="s">
        <v>51</v>
      </c>
      <c r="AK16" s="58" t="s">
        <v>51</v>
      </c>
      <c r="AL16" s="58" t="s">
        <v>51</v>
      </c>
    </row>
    <row r="17" spans="1:38" ht="31.5" x14ac:dyDescent="0.25">
      <c r="A17" s="6" t="str">
        <f>'Таблица № 2'!A16</f>
        <v>0.6</v>
      </c>
      <c r="B17" s="6" t="str">
        <f>'Таблица № 2'!B16</f>
        <v>Покупка земельных участков для целей реализации инвестиционных проектов, всего</v>
      </c>
      <c r="C17" s="20" t="str">
        <f>'Таблица № 2'!C16</f>
        <v>Г</v>
      </c>
      <c r="D17" s="44" t="s">
        <v>51</v>
      </c>
      <c r="E17" s="44" t="s">
        <v>51</v>
      </c>
      <c r="F17" s="58" t="s">
        <v>51</v>
      </c>
      <c r="G17" s="58" t="s">
        <v>51</v>
      </c>
      <c r="H17" s="58" t="s">
        <v>51</v>
      </c>
      <c r="I17" s="58" t="s">
        <v>51</v>
      </c>
      <c r="J17" s="58" t="s">
        <v>51</v>
      </c>
      <c r="K17" s="44" t="s">
        <v>51</v>
      </c>
      <c r="L17" s="44" t="s">
        <v>51</v>
      </c>
      <c r="M17" s="58" t="s">
        <v>51</v>
      </c>
      <c r="N17" s="58" t="s">
        <v>51</v>
      </c>
      <c r="O17" s="58" t="s">
        <v>51</v>
      </c>
      <c r="P17" s="58" t="s">
        <v>51</v>
      </c>
      <c r="Q17" s="58" t="s">
        <v>51</v>
      </c>
      <c r="R17" s="44" t="s">
        <v>51</v>
      </c>
      <c r="S17" s="44" t="s">
        <v>51</v>
      </c>
      <c r="T17" s="58" t="s">
        <v>51</v>
      </c>
      <c r="U17" s="58" t="s">
        <v>51</v>
      </c>
      <c r="V17" s="58" t="s">
        <v>51</v>
      </c>
      <c r="W17" s="58" t="s">
        <v>51</v>
      </c>
      <c r="X17" s="59" t="s">
        <v>51</v>
      </c>
      <c r="Y17" s="30" t="s">
        <v>51</v>
      </c>
      <c r="Z17" s="30" t="s">
        <v>51</v>
      </c>
      <c r="AA17" s="59" t="s">
        <v>51</v>
      </c>
      <c r="AB17" s="59" t="s">
        <v>51</v>
      </c>
      <c r="AC17" s="59" t="s">
        <v>51</v>
      </c>
      <c r="AD17" s="58" t="s">
        <v>51</v>
      </c>
      <c r="AE17" s="59" t="s">
        <v>51</v>
      </c>
      <c r="AF17" s="30" t="s">
        <v>51</v>
      </c>
      <c r="AG17" s="30" t="s">
        <v>51</v>
      </c>
      <c r="AH17" s="59" t="s">
        <v>51</v>
      </c>
      <c r="AI17" s="58" t="s">
        <v>51</v>
      </c>
      <c r="AJ17" s="58" t="s">
        <v>51</v>
      </c>
      <c r="AK17" s="58" t="s">
        <v>51</v>
      </c>
      <c r="AL17" s="58" t="s">
        <v>51</v>
      </c>
    </row>
    <row r="18" spans="1:38" ht="15.75" x14ac:dyDescent="0.25">
      <c r="A18" s="37" t="str">
        <f>'Таблица № 2'!A17</f>
        <v>0.7</v>
      </c>
      <c r="B18" s="57" t="str">
        <f>'Таблица № 2'!B17</f>
        <v>Прочие инвестиционные проекты, всего</v>
      </c>
      <c r="C18" s="20" t="str">
        <f>'Таблица № 2'!C17</f>
        <v>Г</v>
      </c>
      <c r="D18" s="44" t="s">
        <v>51</v>
      </c>
      <c r="E18" s="44" t="s">
        <v>51</v>
      </c>
      <c r="F18" s="58" t="s">
        <v>51</v>
      </c>
      <c r="G18" s="58" t="s">
        <v>51</v>
      </c>
      <c r="H18" s="58" t="s">
        <v>51</v>
      </c>
      <c r="I18" s="58" t="s">
        <v>51</v>
      </c>
      <c r="J18" s="58" t="s">
        <v>51</v>
      </c>
      <c r="K18" s="44" t="s">
        <v>51</v>
      </c>
      <c r="L18" s="44" t="s">
        <v>51</v>
      </c>
      <c r="M18" s="58" t="s">
        <v>51</v>
      </c>
      <c r="N18" s="58" t="s">
        <v>51</v>
      </c>
      <c r="O18" s="58" t="s">
        <v>51</v>
      </c>
      <c r="P18" s="58" t="s">
        <v>51</v>
      </c>
      <c r="Q18" s="58" t="s">
        <v>51</v>
      </c>
      <c r="R18" s="44" t="s">
        <v>51</v>
      </c>
      <c r="S18" s="44" t="s">
        <v>51</v>
      </c>
      <c r="T18" s="58" t="s">
        <v>51</v>
      </c>
      <c r="U18" s="58" t="s">
        <v>51</v>
      </c>
      <c r="V18" s="58" t="s">
        <v>51</v>
      </c>
      <c r="W18" s="58" t="s">
        <v>51</v>
      </c>
      <c r="X18" s="59" t="s">
        <v>51</v>
      </c>
      <c r="Y18" s="30" t="s">
        <v>51</v>
      </c>
      <c r="Z18" s="30" t="s">
        <v>51</v>
      </c>
      <c r="AA18" s="59" t="s">
        <v>51</v>
      </c>
      <c r="AB18" s="59" t="s">
        <v>51</v>
      </c>
      <c r="AC18" s="59" t="s">
        <v>51</v>
      </c>
      <c r="AD18" s="58" t="s">
        <v>51</v>
      </c>
      <c r="AE18" s="59" t="s">
        <v>51</v>
      </c>
      <c r="AF18" s="30" t="s">
        <v>51</v>
      </c>
      <c r="AG18" s="30" t="s">
        <v>51</v>
      </c>
      <c r="AH18" s="59" t="s">
        <v>51</v>
      </c>
      <c r="AI18" s="58" t="s">
        <v>51</v>
      </c>
      <c r="AJ18" s="58" t="s">
        <v>51</v>
      </c>
      <c r="AK18" s="58" t="s">
        <v>51</v>
      </c>
      <c r="AL18" s="58" t="s">
        <v>51</v>
      </c>
    </row>
    <row r="19" spans="1:38" ht="15.75" x14ac:dyDescent="0.25">
      <c r="A19" s="37">
        <f>'Таблица № 2'!A18</f>
        <v>1</v>
      </c>
      <c r="B19" s="57" t="str">
        <f>'Таблица № 2'!B18</f>
        <v xml:space="preserve"> АО "Калининградская генерирующая компания" </v>
      </c>
      <c r="C19" s="20" t="str">
        <f>'Таблица № 2'!C18</f>
        <v>Г</v>
      </c>
      <c r="D19" s="44" t="s">
        <v>51</v>
      </c>
      <c r="E19" s="44" t="s">
        <v>51</v>
      </c>
      <c r="F19" s="58" t="s">
        <v>51</v>
      </c>
      <c r="G19" s="58" t="s">
        <v>51</v>
      </c>
      <c r="H19" s="58" t="s">
        <v>51</v>
      </c>
      <c r="I19" s="58" t="s">
        <v>51</v>
      </c>
      <c r="J19" s="58" t="s">
        <v>51</v>
      </c>
      <c r="K19" s="44" t="s">
        <v>51</v>
      </c>
      <c r="L19" s="44" t="s">
        <v>51</v>
      </c>
      <c r="M19" s="58" t="s">
        <v>51</v>
      </c>
      <c r="N19" s="58" t="s">
        <v>51</v>
      </c>
      <c r="O19" s="58" t="s">
        <v>51</v>
      </c>
      <c r="P19" s="58" t="s">
        <v>51</v>
      </c>
      <c r="Q19" s="58" t="s">
        <v>51</v>
      </c>
      <c r="R19" s="44" t="s">
        <v>51</v>
      </c>
      <c r="S19" s="44" t="s">
        <v>51</v>
      </c>
      <c r="T19" s="58" t="s">
        <v>51</v>
      </c>
      <c r="U19" s="58" t="s">
        <v>51</v>
      </c>
      <c r="V19" s="58" t="s">
        <v>51</v>
      </c>
      <c r="W19" s="58" t="s">
        <v>51</v>
      </c>
      <c r="X19" s="59" t="s">
        <v>51</v>
      </c>
      <c r="Y19" s="60" t="s">
        <v>51</v>
      </c>
      <c r="Z19" s="60" t="s">
        <v>51</v>
      </c>
      <c r="AA19" s="59" t="s">
        <v>51</v>
      </c>
      <c r="AB19" s="59" t="s">
        <v>51</v>
      </c>
      <c r="AC19" s="59" t="s">
        <v>51</v>
      </c>
      <c r="AD19" s="58" t="s">
        <v>51</v>
      </c>
      <c r="AE19" s="59" t="s">
        <v>51</v>
      </c>
      <c r="AF19" s="60" t="s">
        <v>51</v>
      </c>
      <c r="AG19" s="60" t="s">
        <v>51</v>
      </c>
      <c r="AH19" s="59" t="s">
        <v>51</v>
      </c>
      <c r="AI19" s="58" t="s">
        <v>51</v>
      </c>
      <c r="AJ19" s="58" t="s">
        <v>51</v>
      </c>
      <c r="AK19" s="58" t="s">
        <v>51</v>
      </c>
      <c r="AL19" s="58" t="s">
        <v>51</v>
      </c>
    </row>
    <row r="20" spans="1:38" ht="31.5" x14ac:dyDescent="0.25">
      <c r="A20" s="37" t="str">
        <f>'Таблица № 2'!A19</f>
        <v>1.1</v>
      </c>
      <c r="B20" s="57" t="str">
        <f>'Таблица № 2'!B19</f>
        <v>Технологическое присоединение (подключение), всего, в том числе:</v>
      </c>
      <c r="C20" s="20" t="str">
        <f>'Таблица № 2'!C19</f>
        <v>Г</v>
      </c>
      <c r="D20" s="44" t="s">
        <v>51</v>
      </c>
      <c r="E20" s="44" t="s">
        <v>51</v>
      </c>
      <c r="F20" s="58" t="s">
        <v>51</v>
      </c>
      <c r="G20" s="58" t="s">
        <v>51</v>
      </c>
      <c r="H20" s="58" t="s">
        <v>51</v>
      </c>
      <c r="I20" s="58" t="s">
        <v>51</v>
      </c>
      <c r="J20" s="58" t="s">
        <v>51</v>
      </c>
      <c r="K20" s="44" t="s">
        <v>51</v>
      </c>
      <c r="L20" s="44" t="s">
        <v>51</v>
      </c>
      <c r="M20" s="58" t="s">
        <v>51</v>
      </c>
      <c r="N20" s="58" t="s">
        <v>51</v>
      </c>
      <c r="O20" s="58" t="s">
        <v>51</v>
      </c>
      <c r="P20" s="58" t="s">
        <v>51</v>
      </c>
      <c r="Q20" s="58" t="s">
        <v>51</v>
      </c>
      <c r="R20" s="44" t="s">
        <v>51</v>
      </c>
      <c r="S20" s="44" t="s">
        <v>51</v>
      </c>
      <c r="T20" s="58" t="s">
        <v>51</v>
      </c>
      <c r="U20" s="58" t="s">
        <v>51</v>
      </c>
      <c r="V20" s="58" t="s">
        <v>51</v>
      </c>
      <c r="W20" s="58" t="s">
        <v>51</v>
      </c>
      <c r="X20" s="59" t="s">
        <v>51</v>
      </c>
      <c r="Y20" s="60" t="s">
        <v>51</v>
      </c>
      <c r="Z20" s="60" t="s">
        <v>51</v>
      </c>
      <c r="AA20" s="59" t="s">
        <v>51</v>
      </c>
      <c r="AB20" s="59" t="s">
        <v>51</v>
      </c>
      <c r="AC20" s="59" t="s">
        <v>51</v>
      </c>
      <c r="AD20" s="58" t="s">
        <v>51</v>
      </c>
      <c r="AE20" s="59" t="s">
        <v>51</v>
      </c>
      <c r="AF20" s="60" t="s">
        <v>51</v>
      </c>
      <c r="AG20" s="60" t="s">
        <v>51</v>
      </c>
      <c r="AH20" s="59" t="s">
        <v>51</v>
      </c>
      <c r="AI20" s="58" t="s">
        <v>51</v>
      </c>
      <c r="AJ20" s="58" t="s">
        <v>51</v>
      </c>
      <c r="AK20" s="58" t="s">
        <v>51</v>
      </c>
      <c r="AL20" s="58" t="s">
        <v>51</v>
      </c>
    </row>
    <row r="21" spans="1:38" ht="94.5" x14ac:dyDescent="0.25">
      <c r="A21" s="37" t="str">
        <f>'Таблица № 2'!A20</f>
        <v>1.1.1</v>
      </c>
      <c r="B21" s="57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0" t="str">
        <f>'Таблица № 2'!C20</f>
        <v>Г</v>
      </c>
      <c r="D21" s="44" t="s">
        <v>51</v>
      </c>
      <c r="E21" s="44" t="s">
        <v>51</v>
      </c>
      <c r="F21" s="58" t="s">
        <v>51</v>
      </c>
      <c r="G21" s="58" t="s">
        <v>51</v>
      </c>
      <c r="H21" s="58" t="s">
        <v>51</v>
      </c>
      <c r="I21" s="58" t="s">
        <v>51</v>
      </c>
      <c r="J21" s="58" t="s">
        <v>51</v>
      </c>
      <c r="K21" s="44" t="s">
        <v>51</v>
      </c>
      <c r="L21" s="44" t="s">
        <v>51</v>
      </c>
      <c r="M21" s="58" t="s">
        <v>51</v>
      </c>
      <c r="N21" s="58" t="s">
        <v>51</v>
      </c>
      <c r="O21" s="58" t="s">
        <v>51</v>
      </c>
      <c r="P21" s="58" t="s">
        <v>51</v>
      </c>
      <c r="Q21" s="58" t="s">
        <v>51</v>
      </c>
      <c r="R21" s="44" t="s">
        <v>51</v>
      </c>
      <c r="S21" s="44" t="s">
        <v>51</v>
      </c>
      <c r="T21" s="58" t="s">
        <v>51</v>
      </c>
      <c r="U21" s="58" t="s">
        <v>51</v>
      </c>
      <c r="V21" s="58" t="s">
        <v>51</v>
      </c>
      <c r="W21" s="58" t="s">
        <v>51</v>
      </c>
      <c r="X21" s="59" t="s">
        <v>51</v>
      </c>
      <c r="Y21" s="60" t="s">
        <v>51</v>
      </c>
      <c r="Z21" s="60" t="s">
        <v>51</v>
      </c>
      <c r="AA21" s="59" t="s">
        <v>51</v>
      </c>
      <c r="AB21" s="59" t="s">
        <v>51</v>
      </c>
      <c r="AC21" s="59" t="s">
        <v>51</v>
      </c>
      <c r="AD21" s="58" t="s">
        <v>51</v>
      </c>
      <c r="AE21" s="59" t="s">
        <v>51</v>
      </c>
      <c r="AF21" s="60" t="s">
        <v>51</v>
      </c>
      <c r="AG21" s="60" t="s">
        <v>51</v>
      </c>
      <c r="AH21" s="59" t="s">
        <v>51</v>
      </c>
      <c r="AI21" s="58" t="s">
        <v>51</v>
      </c>
      <c r="AJ21" s="58" t="s">
        <v>51</v>
      </c>
      <c r="AK21" s="58" t="s">
        <v>51</v>
      </c>
      <c r="AL21" s="58" t="s">
        <v>51</v>
      </c>
    </row>
    <row r="22" spans="1:38" ht="31.5" x14ac:dyDescent="0.25">
      <c r="A22" s="37" t="str">
        <f>'Таблица № 2'!A21</f>
        <v>1.1.1.1</v>
      </c>
      <c r="B22" s="57" t="str">
        <f>'Таблица № 2'!B21</f>
        <v>Наименование объекта по производству электрической энергии, всего, в том числе:</v>
      </c>
      <c r="C22" s="20" t="str">
        <f>'Таблица № 2'!C21</f>
        <v>Г</v>
      </c>
      <c r="D22" s="44" t="s">
        <v>51</v>
      </c>
      <c r="E22" s="44" t="s">
        <v>51</v>
      </c>
      <c r="F22" s="58" t="s">
        <v>51</v>
      </c>
      <c r="G22" s="58" t="s">
        <v>51</v>
      </c>
      <c r="H22" s="58" t="s">
        <v>51</v>
      </c>
      <c r="I22" s="58" t="s">
        <v>51</v>
      </c>
      <c r="J22" s="58" t="s">
        <v>51</v>
      </c>
      <c r="K22" s="44" t="s">
        <v>51</v>
      </c>
      <c r="L22" s="44" t="s">
        <v>51</v>
      </c>
      <c r="M22" s="58" t="s">
        <v>51</v>
      </c>
      <c r="N22" s="58" t="s">
        <v>51</v>
      </c>
      <c r="O22" s="58" t="s">
        <v>51</v>
      </c>
      <c r="P22" s="58" t="s">
        <v>51</v>
      </c>
      <c r="Q22" s="58" t="s">
        <v>51</v>
      </c>
      <c r="R22" s="44" t="s">
        <v>51</v>
      </c>
      <c r="S22" s="44" t="s">
        <v>51</v>
      </c>
      <c r="T22" s="58" t="s">
        <v>51</v>
      </c>
      <c r="U22" s="58" t="s">
        <v>51</v>
      </c>
      <c r="V22" s="58" t="s">
        <v>51</v>
      </c>
      <c r="W22" s="58" t="s">
        <v>51</v>
      </c>
      <c r="X22" s="59" t="s">
        <v>51</v>
      </c>
      <c r="Y22" s="30" t="s">
        <v>51</v>
      </c>
      <c r="Z22" s="30" t="s">
        <v>51</v>
      </c>
      <c r="AA22" s="59" t="s">
        <v>51</v>
      </c>
      <c r="AB22" s="59" t="s">
        <v>51</v>
      </c>
      <c r="AC22" s="59" t="s">
        <v>51</v>
      </c>
      <c r="AD22" s="58" t="s">
        <v>51</v>
      </c>
      <c r="AE22" s="59" t="s">
        <v>51</v>
      </c>
      <c r="AF22" s="30" t="s">
        <v>51</v>
      </c>
      <c r="AG22" s="30" t="s">
        <v>51</v>
      </c>
      <c r="AH22" s="59" t="s">
        <v>51</v>
      </c>
      <c r="AI22" s="58" t="s">
        <v>51</v>
      </c>
      <c r="AJ22" s="58" t="s">
        <v>51</v>
      </c>
      <c r="AK22" s="58" t="s">
        <v>51</v>
      </c>
      <c r="AL22" s="58" t="s">
        <v>51</v>
      </c>
    </row>
    <row r="23" spans="1:38" ht="31.5" x14ac:dyDescent="0.25">
      <c r="A23" s="37" t="str">
        <f>'Таблица № 2'!A22</f>
        <v>1.1.1.2</v>
      </c>
      <c r="B23" s="57" t="str">
        <f>'Таблица № 2'!B22</f>
        <v>Наименование объекта по производству электрической энергии, всего, в том числе:</v>
      </c>
      <c r="C23" s="20" t="str">
        <f>'Таблица № 2'!C22</f>
        <v>Г</v>
      </c>
      <c r="D23" s="44" t="s">
        <v>51</v>
      </c>
      <c r="E23" s="44" t="s">
        <v>51</v>
      </c>
      <c r="F23" s="58" t="s">
        <v>51</v>
      </c>
      <c r="G23" s="58" t="s">
        <v>51</v>
      </c>
      <c r="H23" s="58" t="s">
        <v>51</v>
      </c>
      <c r="I23" s="58" t="s">
        <v>51</v>
      </c>
      <c r="J23" s="58" t="s">
        <v>51</v>
      </c>
      <c r="K23" s="44" t="s">
        <v>51</v>
      </c>
      <c r="L23" s="44" t="s">
        <v>51</v>
      </c>
      <c r="M23" s="58" t="s">
        <v>51</v>
      </c>
      <c r="N23" s="58" t="s">
        <v>51</v>
      </c>
      <c r="O23" s="58" t="s">
        <v>51</v>
      </c>
      <c r="P23" s="58" t="s">
        <v>51</v>
      </c>
      <c r="Q23" s="58" t="s">
        <v>51</v>
      </c>
      <c r="R23" s="44" t="s">
        <v>51</v>
      </c>
      <c r="S23" s="44" t="s">
        <v>51</v>
      </c>
      <c r="T23" s="58" t="s">
        <v>51</v>
      </c>
      <c r="U23" s="58" t="s">
        <v>51</v>
      </c>
      <c r="V23" s="58" t="s">
        <v>51</v>
      </c>
      <c r="W23" s="58" t="s">
        <v>51</v>
      </c>
      <c r="X23" s="59" t="s">
        <v>51</v>
      </c>
      <c r="Y23" s="60" t="s">
        <v>51</v>
      </c>
      <c r="Z23" s="60" t="s">
        <v>51</v>
      </c>
      <c r="AA23" s="59" t="s">
        <v>51</v>
      </c>
      <c r="AB23" s="59" t="s">
        <v>51</v>
      </c>
      <c r="AC23" s="59" t="s">
        <v>51</v>
      </c>
      <c r="AD23" s="58" t="s">
        <v>51</v>
      </c>
      <c r="AE23" s="59" t="s">
        <v>51</v>
      </c>
      <c r="AF23" s="60" t="s">
        <v>51</v>
      </c>
      <c r="AG23" s="60" t="s">
        <v>51</v>
      </c>
      <c r="AH23" s="59" t="s">
        <v>51</v>
      </c>
      <c r="AI23" s="58" t="s">
        <v>51</v>
      </c>
      <c r="AJ23" s="58" t="s">
        <v>51</v>
      </c>
      <c r="AK23" s="58" t="s">
        <v>51</v>
      </c>
      <c r="AL23" s="58" t="s">
        <v>51</v>
      </c>
    </row>
    <row r="24" spans="1:38" ht="47.25" x14ac:dyDescent="0.25">
      <c r="A24" s="37" t="str">
        <f>'Таблица № 2'!A23</f>
        <v>1.1.2</v>
      </c>
      <c r="B24" s="57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0" t="str">
        <f>'Таблица № 2'!C23</f>
        <v>Г</v>
      </c>
      <c r="D24" s="44" t="s">
        <v>51</v>
      </c>
      <c r="E24" s="44" t="s">
        <v>51</v>
      </c>
      <c r="F24" s="58" t="s">
        <v>51</v>
      </c>
      <c r="G24" s="58" t="s">
        <v>51</v>
      </c>
      <c r="H24" s="58" t="s">
        <v>51</v>
      </c>
      <c r="I24" s="58" t="s">
        <v>51</v>
      </c>
      <c r="J24" s="58" t="s">
        <v>51</v>
      </c>
      <c r="K24" s="44" t="s">
        <v>51</v>
      </c>
      <c r="L24" s="44" t="s">
        <v>51</v>
      </c>
      <c r="M24" s="58" t="s">
        <v>51</v>
      </c>
      <c r="N24" s="58" t="s">
        <v>51</v>
      </c>
      <c r="O24" s="58" t="s">
        <v>51</v>
      </c>
      <c r="P24" s="58" t="s">
        <v>51</v>
      </c>
      <c r="Q24" s="58" t="s">
        <v>51</v>
      </c>
      <c r="R24" s="44" t="s">
        <v>51</v>
      </c>
      <c r="S24" s="44" t="s">
        <v>51</v>
      </c>
      <c r="T24" s="58" t="s">
        <v>51</v>
      </c>
      <c r="U24" s="58" t="s">
        <v>51</v>
      </c>
      <c r="V24" s="58" t="s">
        <v>51</v>
      </c>
      <c r="W24" s="58" t="s">
        <v>51</v>
      </c>
      <c r="X24" s="59" t="s">
        <v>51</v>
      </c>
      <c r="Y24" s="30" t="s">
        <v>51</v>
      </c>
      <c r="Z24" s="30" t="s">
        <v>51</v>
      </c>
      <c r="AA24" s="59" t="s">
        <v>51</v>
      </c>
      <c r="AB24" s="59" t="s">
        <v>51</v>
      </c>
      <c r="AC24" s="59" t="s">
        <v>51</v>
      </c>
      <c r="AD24" s="58" t="s">
        <v>51</v>
      </c>
      <c r="AE24" s="59" t="s">
        <v>51</v>
      </c>
      <c r="AF24" s="30" t="s">
        <v>51</v>
      </c>
      <c r="AG24" s="30" t="s">
        <v>51</v>
      </c>
      <c r="AH24" s="59" t="s">
        <v>51</v>
      </c>
      <c r="AI24" s="58" t="s">
        <v>51</v>
      </c>
      <c r="AJ24" s="58" t="s">
        <v>51</v>
      </c>
      <c r="AK24" s="58" t="s">
        <v>51</v>
      </c>
      <c r="AL24" s="58" t="s">
        <v>51</v>
      </c>
    </row>
    <row r="25" spans="1:38" ht="31.5" x14ac:dyDescent="0.25">
      <c r="A25" s="37" t="str">
        <f>'Таблица № 2'!A24</f>
        <v>1.1.2.1</v>
      </c>
      <c r="B25" s="57" t="str">
        <f>'Таблица № 2'!B24</f>
        <v>Наименование объекта по производству электрической энергии,  всего, в том числе:</v>
      </c>
      <c r="C25" s="20" t="str">
        <f>'Таблица № 2'!C24</f>
        <v>Г</v>
      </c>
      <c r="D25" s="44" t="s">
        <v>51</v>
      </c>
      <c r="E25" s="44" t="s">
        <v>51</v>
      </c>
      <c r="F25" s="58" t="s">
        <v>51</v>
      </c>
      <c r="G25" s="58" t="s">
        <v>51</v>
      </c>
      <c r="H25" s="58" t="s">
        <v>51</v>
      </c>
      <c r="I25" s="58" t="s">
        <v>51</v>
      </c>
      <c r="J25" s="58" t="s">
        <v>51</v>
      </c>
      <c r="K25" s="44" t="s">
        <v>51</v>
      </c>
      <c r="L25" s="44" t="s">
        <v>51</v>
      </c>
      <c r="M25" s="58" t="s">
        <v>51</v>
      </c>
      <c r="N25" s="58" t="s">
        <v>51</v>
      </c>
      <c r="O25" s="58" t="s">
        <v>51</v>
      </c>
      <c r="P25" s="58" t="s">
        <v>51</v>
      </c>
      <c r="Q25" s="58" t="s">
        <v>51</v>
      </c>
      <c r="R25" s="44" t="s">
        <v>51</v>
      </c>
      <c r="S25" s="44" t="s">
        <v>51</v>
      </c>
      <c r="T25" s="58" t="s">
        <v>51</v>
      </c>
      <c r="U25" s="58" t="s">
        <v>51</v>
      </c>
      <c r="V25" s="58" t="s">
        <v>51</v>
      </c>
      <c r="W25" s="58" t="s">
        <v>51</v>
      </c>
      <c r="X25" s="59" t="s">
        <v>51</v>
      </c>
      <c r="Y25" s="60" t="s">
        <v>51</v>
      </c>
      <c r="Z25" s="60" t="s">
        <v>51</v>
      </c>
      <c r="AA25" s="59" t="s">
        <v>51</v>
      </c>
      <c r="AB25" s="59" t="s">
        <v>51</v>
      </c>
      <c r="AC25" s="59" t="s">
        <v>51</v>
      </c>
      <c r="AD25" s="58" t="s">
        <v>51</v>
      </c>
      <c r="AE25" s="59" t="s">
        <v>51</v>
      </c>
      <c r="AF25" s="60" t="s">
        <v>51</v>
      </c>
      <c r="AG25" s="60" t="s">
        <v>51</v>
      </c>
      <c r="AH25" s="59" t="s">
        <v>51</v>
      </c>
      <c r="AI25" s="58" t="s">
        <v>51</v>
      </c>
      <c r="AJ25" s="58" t="s">
        <v>51</v>
      </c>
      <c r="AK25" s="58" t="s">
        <v>51</v>
      </c>
      <c r="AL25" s="58" t="s">
        <v>51</v>
      </c>
    </row>
    <row r="26" spans="1:38" ht="31.5" x14ac:dyDescent="0.25">
      <c r="A26" s="37" t="str">
        <f>'Таблица № 2'!A25</f>
        <v>1.1.2.2</v>
      </c>
      <c r="B26" s="57" t="str">
        <f>'Таблица № 2'!B25</f>
        <v>Наименование объекта по производству электрической энергии, всего, в том числе:</v>
      </c>
      <c r="C26" s="20" t="str">
        <f>'Таблица № 2'!C25</f>
        <v>Г</v>
      </c>
      <c r="D26" s="44" t="s">
        <v>51</v>
      </c>
      <c r="E26" s="44" t="s">
        <v>51</v>
      </c>
      <c r="F26" s="58" t="s">
        <v>51</v>
      </c>
      <c r="G26" s="58" t="s">
        <v>51</v>
      </c>
      <c r="H26" s="58" t="s">
        <v>51</v>
      </c>
      <c r="I26" s="58" t="s">
        <v>51</v>
      </c>
      <c r="J26" s="58" t="s">
        <v>51</v>
      </c>
      <c r="K26" s="44" t="s">
        <v>51</v>
      </c>
      <c r="L26" s="44" t="s">
        <v>51</v>
      </c>
      <c r="M26" s="58" t="s">
        <v>51</v>
      </c>
      <c r="N26" s="58" t="s">
        <v>51</v>
      </c>
      <c r="O26" s="58" t="s">
        <v>51</v>
      </c>
      <c r="P26" s="58" t="s">
        <v>51</v>
      </c>
      <c r="Q26" s="58" t="s">
        <v>51</v>
      </c>
      <c r="R26" s="44" t="s">
        <v>51</v>
      </c>
      <c r="S26" s="44" t="s">
        <v>51</v>
      </c>
      <c r="T26" s="58" t="s">
        <v>51</v>
      </c>
      <c r="U26" s="58" t="s">
        <v>51</v>
      </c>
      <c r="V26" s="58" t="s">
        <v>51</v>
      </c>
      <c r="W26" s="58" t="s">
        <v>51</v>
      </c>
      <c r="X26" s="59" t="s">
        <v>51</v>
      </c>
      <c r="Y26" s="60" t="s">
        <v>51</v>
      </c>
      <c r="Z26" s="60" t="s">
        <v>51</v>
      </c>
      <c r="AA26" s="59" t="s">
        <v>51</v>
      </c>
      <c r="AB26" s="59" t="s">
        <v>51</v>
      </c>
      <c r="AC26" s="59" t="s">
        <v>51</v>
      </c>
      <c r="AD26" s="58" t="s">
        <v>51</v>
      </c>
      <c r="AE26" s="59" t="s">
        <v>51</v>
      </c>
      <c r="AF26" s="60" t="s">
        <v>51</v>
      </c>
      <c r="AG26" s="60" t="s">
        <v>51</v>
      </c>
      <c r="AH26" s="59" t="s">
        <v>51</v>
      </c>
      <c r="AI26" s="58" t="s">
        <v>51</v>
      </c>
      <c r="AJ26" s="58" t="s">
        <v>51</v>
      </c>
      <c r="AK26" s="58" t="s">
        <v>51</v>
      </c>
      <c r="AL26" s="58" t="s">
        <v>51</v>
      </c>
    </row>
    <row r="27" spans="1:38" ht="47.25" x14ac:dyDescent="0.25">
      <c r="A27" s="37" t="str">
        <f>'Таблица № 2'!A26</f>
        <v>1.1.3</v>
      </c>
      <c r="B27" s="57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0" t="str">
        <f>'Таблица № 2'!C26</f>
        <v>Г</v>
      </c>
      <c r="D27" s="44" t="s">
        <v>51</v>
      </c>
      <c r="E27" s="44" t="s">
        <v>51</v>
      </c>
      <c r="F27" s="58" t="s">
        <v>51</v>
      </c>
      <c r="G27" s="58" t="s">
        <v>51</v>
      </c>
      <c r="H27" s="58" t="s">
        <v>51</v>
      </c>
      <c r="I27" s="58" t="s">
        <v>51</v>
      </c>
      <c r="J27" s="58" t="s">
        <v>51</v>
      </c>
      <c r="K27" s="44" t="s">
        <v>51</v>
      </c>
      <c r="L27" s="44" t="s">
        <v>51</v>
      </c>
      <c r="M27" s="58" t="s">
        <v>51</v>
      </c>
      <c r="N27" s="58" t="s">
        <v>51</v>
      </c>
      <c r="O27" s="58" t="s">
        <v>51</v>
      </c>
      <c r="P27" s="58" t="s">
        <v>51</v>
      </c>
      <c r="Q27" s="58" t="s">
        <v>51</v>
      </c>
      <c r="R27" s="44" t="s">
        <v>51</v>
      </c>
      <c r="S27" s="44" t="s">
        <v>51</v>
      </c>
      <c r="T27" s="58" t="s">
        <v>51</v>
      </c>
      <c r="U27" s="58" t="s">
        <v>51</v>
      </c>
      <c r="V27" s="58" t="s">
        <v>51</v>
      </c>
      <c r="W27" s="58" t="s">
        <v>51</v>
      </c>
      <c r="X27" s="59" t="s">
        <v>51</v>
      </c>
      <c r="Y27" s="60" t="s">
        <v>51</v>
      </c>
      <c r="Z27" s="60" t="s">
        <v>51</v>
      </c>
      <c r="AA27" s="59" t="s">
        <v>51</v>
      </c>
      <c r="AB27" s="59" t="s">
        <v>51</v>
      </c>
      <c r="AC27" s="59" t="s">
        <v>51</v>
      </c>
      <c r="AD27" s="58" t="s">
        <v>51</v>
      </c>
      <c r="AE27" s="59" t="s">
        <v>51</v>
      </c>
      <c r="AF27" s="60" t="s">
        <v>51</v>
      </c>
      <c r="AG27" s="60" t="s">
        <v>51</v>
      </c>
      <c r="AH27" s="59" t="s">
        <v>51</v>
      </c>
      <c r="AI27" s="58" t="s">
        <v>51</v>
      </c>
      <c r="AJ27" s="58" t="s">
        <v>51</v>
      </c>
      <c r="AK27" s="58" t="s">
        <v>51</v>
      </c>
      <c r="AL27" s="58" t="s">
        <v>51</v>
      </c>
    </row>
    <row r="28" spans="1:38" ht="63" x14ac:dyDescent="0.25">
      <c r="A28" s="37" t="str">
        <f>'Таблица № 2'!A27</f>
        <v>1.1.3.1</v>
      </c>
      <c r="B28" s="57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0" t="str">
        <f>'Таблица № 2'!C27</f>
        <v>Г</v>
      </c>
      <c r="D28" s="44" t="s">
        <v>51</v>
      </c>
      <c r="E28" s="44" t="s">
        <v>51</v>
      </c>
      <c r="F28" s="58" t="s">
        <v>51</v>
      </c>
      <c r="G28" s="58" t="s">
        <v>51</v>
      </c>
      <c r="H28" s="58" t="s">
        <v>51</v>
      </c>
      <c r="I28" s="58" t="s">
        <v>51</v>
      </c>
      <c r="J28" s="58" t="s">
        <v>51</v>
      </c>
      <c r="K28" s="44" t="s">
        <v>51</v>
      </c>
      <c r="L28" s="44" t="s">
        <v>51</v>
      </c>
      <c r="M28" s="58" t="s">
        <v>51</v>
      </c>
      <c r="N28" s="58" t="s">
        <v>51</v>
      </c>
      <c r="O28" s="58" t="s">
        <v>51</v>
      </c>
      <c r="P28" s="58" t="s">
        <v>51</v>
      </c>
      <c r="Q28" s="58" t="s">
        <v>51</v>
      </c>
      <c r="R28" s="44" t="s">
        <v>51</v>
      </c>
      <c r="S28" s="44" t="s">
        <v>51</v>
      </c>
      <c r="T28" s="58" t="s">
        <v>51</v>
      </c>
      <c r="U28" s="58" t="s">
        <v>51</v>
      </c>
      <c r="V28" s="58" t="s">
        <v>51</v>
      </c>
      <c r="W28" s="58" t="s">
        <v>51</v>
      </c>
      <c r="X28" s="59" t="s">
        <v>51</v>
      </c>
      <c r="Y28" s="60" t="s">
        <v>51</v>
      </c>
      <c r="Z28" s="60" t="s">
        <v>51</v>
      </c>
      <c r="AA28" s="59" t="s">
        <v>51</v>
      </c>
      <c r="AB28" s="59" t="s">
        <v>51</v>
      </c>
      <c r="AC28" s="59" t="s">
        <v>51</v>
      </c>
      <c r="AD28" s="58" t="s">
        <v>51</v>
      </c>
      <c r="AE28" s="59" t="s">
        <v>51</v>
      </c>
      <c r="AF28" s="60" t="s">
        <v>51</v>
      </c>
      <c r="AG28" s="60" t="s">
        <v>51</v>
      </c>
      <c r="AH28" s="59" t="s">
        <v>51</v>
      </c>
      <c r="AI28" s="58" t="s">
        <v>51</v>
      </c>
      <c r="AJ28" s="58" t="s">
        <v>51</v>
      </c>
      <c r="AK28" s="58" t="s">
        <v>51</v>
      </c>
      <c r="AL28" s="58" t="s">
        <v>51</v>
      </c>
    </row>
    <row r="29" spans="1:38" ht="78.75" x14ac:dyDescent="0.25">
      <c r="A29" s="37" t="str">
        <f>'Таблица № 2'!A28</f>
        <v>1.1.3.2</v>
      </c>
      <c r="B29" s="57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0" t="str">
        <f>'Таблица № 2'!C28</f>
        <v>Г</v>
      </c>
      <c r="D29" s="44" t="s">
        <v>51</v>
      </c>
      <c r="E29" s="44" t="s">
        <v>51</v>
      </c>
      <c r="F29" s="58" t="s">
        <v>51</v>
      </c>
      <c r="G29" s="58" t="s">
        <v>51</v>
      </c>
      <c r="H29" s="58" t="s">
        <v>51</v>
      </c>
      <c r="I29" s="58" t="s">
        <v>51</v>
      </c>
      <c r="J29" s="58" t="s">
        <v>51</v>
      </c>
      <c r="K29" s="44" t="s">
        <v>51</v>
      </c>
      <c r="L29" s="44" t="s">
        <v>51</v>
      </c>
      <c r="M29" s="58" t="s">
        <v>51</v>
      </c>
      <c r="N29" s="58" t="s">
        <v>51</v>
      </c>
      <c r="O29" s="58" t="s">
        <v>51</v>
      </c>
      <c r="P29" s="58" t="s">
        <v>51</v>
      </c>
      <c r="Q29" s="58" t="s">
        <v>51</v>
      </c>
      <c r="R29" s="44" t="s">
        <v>51</v>
      </c>
      <c r="S29" s="44" t="s">
        <v>51</v>
      </c>
      <c r="T29" s="58" t="s">
        <v>51</v>
      </c>
      <c r="U29" s="58" t="s">
        <v>51</v>
      </c>
      <c r="V29" s="58" t="s">
        <v>51</v>
      </c>
      <c r="W29" s="58" t="s">
        <v>51</v>
      </c>
      <c r="X29" s="59" t="s">
        <v>51</v>
      </c>
      <c r="Y29" s="60" t="s">
        <v>51</v>
      </c>
      <c r="Z29" s="60" t="s">
        <v>51</v>
      </c>
      <c r="AA29" s="59" t="s">
        <v>51</v>
      </c>
      <c r="AB29" s="59" t="s">
        <v>51</v>
      </c>
      <c r="AC29" s="59" t="s">
        <v>51</v>
      </c>
      <c r="AD29" s="58" t="s">
        <v>51</v>
      </c>
      <c r="AE29" s="59" t="s">
        <v>51</v>
      </c>
      <c r="AF29" s="60" t="s">
        <v>51</v>
      </c>
      <c r="AG29" s="60" t="s">
        <v>51</v>
      </c>
      <c r="AH29" s="59" t="s">
        <v>51</v>
      </c>
      <c r="AI29" s="58" t="s">
        <v>51</v>
      </c>
      <c r="AJ29" s="58" t="s">
        <v>51</v>
      </c>
      <c r="AK29" s="58" t="s">
        <v>51</v>
      </c>
      <c r="AL29" s="58" t="s">
        <v>51</v>
      </c>
    </row>
    <row r="30" spans="1:38" ht="63" x14ac:dyDescent="0.25">
      <c r="A30" s="37" t="str">
        <f>'Таблица № 2'!A29</f>
        <v>1.1.3.3</v>
      </c>
      <c r="B30" s="38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44" t="s">
        <v>51</v>
      </c>
      <c r="E30" s="44" t="s">
        <v>51</v>
      </c>
      <c r="F30" s="58" t="s">
        <v>51</v>
      </c>
      <c r="G30" s="58" t="s">
        <v>51</v>
      </c>
      <c r="H30" s="58" t="s">
        <v>51</v>
      </c>
      <c r="I30" s="58" t="s">
        <v>51</v>
      </c>
      <c r="J30" s="58" t="s">
        <v>51</v>
      </c>
      <c r="K30" s="44" t="s">
        <v>51</v>
      </c>
      <c r="L30" s="44" t="s">
        <v>51</v>
      </c>
      <c r="M30" s="58" t="s">
        <v>51</v>
      </c>
      <c r="N30" s="58" t="s">
        <v>51</v>
      </c>
      <c r="O30" s="58" t="s">
        <v>51</v>
      </c>
      <c r="P30" s="58" t="s">
        <v>51</v>
      </c>
      <c r="Q30" s="58" t="s">
        <v>51</v>
      </c>
      <c r="R30" s="44" t="s">
        <v>51</v>
      </c>
      <c r="S30" s="44" t="s">
        <v>51</v>
      </c>
      <c r="T30" s="58" t="s">
        <v>51</v>
      </c>
      <c r="U30" s="58" t="s">
        <v>51</v>
      </c>
      <c r="V30" s="59" t="s">
        <v>51</v>
      </c>
      <c r="W30" s="58" t="s">
        <v>51</v>
      </c>
      <c r="X30" s="59" t="s">
        <v>51</v>
      </c>
      <c r="Y30" s="60" t="s">
        <v>51</v>
      </c>
      <c r="Z30" s="60" t="s">
        <v>51</v>
      </c>
      <c r="AA30" s="59" t="s">
        <v>51</v>
      </c>
      <c r="AB30" s="59" t="s">
        <v>51</v>
      </c>
      <c r="AC30" s="59" t="s">
        <v>51</v>
      </c>
      <c r="AD30" s="58" t="s">
        <v>51</v>
      </c>
      <c r="AE30" s="59" t="s">
        <v>51</v>
      </c>
      <c r="AF30" s="60" t="s">
        <v>51</v>
      </c>
      <c r="AG30" s="60" t="s">
        <v>51</v>
      </c>
      <c r="AH30" s="59" t="s">
        <v>51</v>
      </c>
      <c r="AI30" s="58" t="s">
        <v>51</v>
      </c>
      <c r="AJ30" s="58" t="s">
        <v>51</v>
      </c>
      <c r="AK30" s="58" t="s">
        <v>51</v>
      </c>
      <c r="AL30" s="58" t="s">
        <v>51</v>
      </c>
    </row>
    <row r="31" spans="1:38" ht="78.75" x14ac:dyDescent="0.25">
      <c r="A31" s="37" t="str">
        <f>'Таблица № 2'!A30</f>
        <v>1.1.3.4</v>
      </c>
      <c r="B31" s="38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44" t="s">
        <v>51</v>
      </c>
      <c r="E31" s="44" t="s">
        <v>51</v>
      </c>
      <c r="F31" s="58" t="s">
        <v>51</v>
      </c>
      <c r="G31" s="58" t="s">
        <v>51</v>
      </c>
      <c r="H31" s="58" t="s">
        <v>51</v>
      </c>
      <c r="I31" s="58" t="s">
        <v>51</v>
      </c>
      <c r="J31" s="58" t="s">
        <v>51</v>
      </c>
      <c r="K31" s="44" t="s">
        <v>51</v>
      </c>
      <c r="L31" s="44" t="s">
        <v>51</v>
      </c>
      <c r="M31" s="58" t="s">
        <v>51</v>
      </c>
      <c r="N31" s="58" t="s">
        <v>51</v>
      </c>
      <c r="O31" s="58" t="s">
        <v>51</v>
      </c>
      <c r="P31" s="58" t="s">
        <v>51</v>
      </c>
      <c r="Q31" s="58" t="s">
        <v>51</v>
      </c>
      <c r="R31" s="44" t="s">
        <v>51</v>
      </c>
      <c r="S31" s="44" t="s">
        <v>51</v>
      </c>
      <c r="T31" s="58" t="s">
        <v>51</v>
      </c>
      <c r="U31" s="58" t="s">
        <v>51</v>
      </c>
      <c r="V31" s="59" t="s">
        <v>51</v>
      </c>
      <c r="W31" s="58" t="s">
        <v>51</v>
      </c>
      <c r="X31" s="59" t="s">
        <v>51</v>
      </c>
      <c r="Y31" s="60" t="s">
        <v>51</v>
      </c>
      <c r="Z31" s="60" t="s">
        <v>51</v>
      </c>
      <c r="AA31" s="59" t="s">
        <v>51</v>
      </c>
      <c r="AB31" s="59" t="s">
        <v>51</v>
      </c>
      <c r="AC31" s="59" t="s">
        <v>51</v>
      </c>
      <c r="AD31" s="58" t="s">
        <v>51</v>
      </c>
      <c r="AE31" s="59" t="s">
        <v>51</v>
      </c>
      <c r="AF31" s="60" t="s">
        <v>51</v>
      </c>
      <c r="AG31" s="60" t="s">
        <v>51</v>
      </c>
      <c r="AH31" s="59" t="s">
        <v>51</v>
      </c>
      <c r="AI31" s="58" t="s">
        <v>51</v>
      </c>
      <c r="AJ31" s="58" t="s">
        <v>51</v>
      </c>
      <c r="AK31" s="58" t="s">
        <v>51</v>
      </c>
      <c r="AL31" s="58" t="s">
        <v>51</v>
      </c>
    </row>
    <row r="32" spans="1:38" ht="78.75" x14ac:dyDescent="0.25">
      <c r="A32" s="37" t="str">
        <f>'Таблица № 2'!A31</f>
        <v>1.1.3.5</v>
      </c>
      <c r="B32" s="38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44" t="s">
        <v>51</v>
      </c>
      <c r="E32" s="44" t="s">
        <v>51</v>
      </c>
      <c r="F32" s="58" t="s">
        <v>51</v>
      </c>
      <c r="G32" s="58" t="s">
        <v>51</v>
      </c>
      <c r="H32" s="58" t="s">
        <v>51</v>
      </c>
      <c r="I32" s="58" t="s">
        <v>51</v>
      </c>
      <c r="J32" s="58" t="s">
        <v>51</v>
      </c>
      <c r="K32" s="44" t="s">
        <v>51</v>
      </c>
      <c r="L32" s="44" t="s">
        <v>51</v>
      </c>
      <c r="M32" s="58" t="s">
        <v>51</v>
      </c>
      <c r="N32" s="58" t="s">
        <v>51</v>
      </c>
      <c r="O32" s="58" t="s">
        <v>51</v>
      </c>
      <c r="P32" s="58" t="s">
        <v>51</v>
      </c>
      <c r="Q32" s="58" t="s">
        <v>51</v>
      </c>
      <c r="R32" s="44" t="s">
        <v>51</v>
      </c>
      <c r="S32" s="44" t="s">
        <v>51</v>
      </c>
      <c r="T32" s="58" t="s">
        <v>51</v>
      </c>
      <c r="U32" s="58" t="s">
        <v>51</v>
      </c>
      <c r="V32" s="59" t="s">
        <v>51</v>
      </c>
      <c r="W32" s="58" t="s">
        <v>51</v>
      </c>
      <c r="X32" s="59" t="s">
        <v>51</v>
      </c>
      <c r="Y32" s="60" t="s">
        <v>51</v>
      </c>
      <c r="Z32" s="60" t="s">
        <v>51</v>
      </c>
      <c r="AA32" s="59" t="s">
        <v>51</v>
      </c>
      <c r="AB32" s="59" t="s">
        <v>51</v>
      </c>
      <c r="AC32" s="59" t="s">
        <v>51</v>
      </c>
      <c r="AD32" s="58" t="s">
        <v>51</v>
      </c>
      <c r="AE32" s="59" t="s">
        <v>51</v>
      </c>
      <c r="AF32" s="60" t="s">
        <v>51</v>
      </c>
      <c r="AG32" s="60" t="s">
        <v>51</v>
      </c>
      <c r="AH32" s="59" t="s">
        <v>51</v>
      </c>
      <c r="AI32" s="58" t="s">
        <v>51</v>
      </c>
      <c r="AJ32" s="58" t="s">
        <v>51</v>
      </c>
      <c r="AK32" s="58" t="s">
        <v>51</v>
      </c>
      <c r="AL32" s="58" t="s">
        <v>51</v>
      </c>
    </row>
    <row r="33" spans="1:38" ht="31.5" x14ac:dyDescent="0.25">
      <c r="A33" s="37" t="str">
        <f>'Таблица № 2'!A32</f>
        <v>1.1.4</v>
      </c>
      <c r="B33" s="57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44" t="s">
        <v>51</v>
      </c>
      <c r="E33" s="44" t="s">
        <v>51</v>
      </c>
      <c r="F33" s="58" t="s">
        <v>51</v>
      </c>
      <c r="G33" s="58" t="s">
        <v>51</v>
      </c>
      <c r="H33" s="58" t="s">
        <v>51</v>
      </c>
      <c r="I33" s="58" t="s">
        <v>51</v>
      </c>
      <c r="J33" s="58" t="s">
        <v>51</v>
      </c>
      <c r="K33" s="44" t="s">
        <v>51</v>
      </c>
      <c r="L33" s="44" t="s">
        <v>51</v>
      </c>
      <c r="M33" s="58" t="s">
        <v>51</v>
      </c>
      <c r="N33" s="58" t="s">
        <v>51</v>
      </c>
      <c r="O33" s="58" t="s">
        <v>51</v>
      </c>
      <c r="P33" s="58" t="s">
        <v>51</v>
      </c>
      <c r="Q33" s="58" t="s">
        <v>51</v>
      </c>
      <c r="R33" s="44" t="s">
        <v>51</v>
      </c>
      <c r="S33" s="44" t="s">
        <v>51</v>
      </c>
      <c r="T33" s="58" t="s">
        <v>51</v>
      </c>
      <c r="U33" s="58" t="s">
        <v>51</v>
      </c>
      <c r="V33" s="59" t="s">
        <v>51</v>
      </c>
      <c r="W33" s="58" t="s">
        <v>51</v>
      </c>
      <c r="X33" s="59" t="s">
        <v>51</v>
      </c>
      <c r="Y33" s="30" t="s">
        <v>51</v>
      </c>
      <c r="Z33" s="30" t="s">
        <v>51</v>
      </c>
      <c r="AA33" s="59" t="s">
        <v>51</v>
      </c>
      <c r="AB33" s="59" t="s">
        <v>51</v>
      </c>
      <c r="AC33" s="59" t="s">
        <v>51</v>
      </c>
      <c r="AD33" s="58" t="s">
        <v>51</v>
      </c>
      <c r="AE33" s="59" t="s">
        <v>51</v>
      </c>
      <c r="AF33" s="30" t="s">
        <v>51</v>
      </c>
      <c r="AG33" s="30" t="s">
        <v>51</v>
      </c>
      <c r="AH33" s="59" t="s">
        <v>51</v>
      </c>
      <c r="AI33" s="58" t="s">
        <v>51</v>
      </c>
      <c r="AJ33" s="58" t="s">
        <v>51</v>
      </c>
      <c r="AK33" s="58" t="s">
        <v>51</v>
      </c>
      <c r="AL33" s="58" t="s">
        <v>51</v>
      </c>
    </row>
    <row r="34" spans="1:38" ht="63" x14ac:dyDescent="0.25">
      <c r="A34" s="37" t="str">
        <f>'Таблица № 2'!A33</f>
        <v>1.2</v>
      </c>
      <c r="B34" s="57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44" t="s">
        <v>51</v>
      </c>
      <c r="E34" s="44" t="s">
        <v>51</v>
      </c>
      <c r="F34" s="58" t="s">
        <v>51</v>
      </c>
      <c r="G34" s="58" t="s">
        <v>51</v>
      </c>
      <c r="H34" s="58" t="s">
        <v>51</v>
      </c>
      <c r="I34" s="58" t="s">
        <v>51</v>
      </c>
      <c r="J34" s="58" t="s">
        <v>51</v>
      </c>
      <c r="K34" s="44" t="s">
        <v>51</v>
      </c>
      <c r="L34" s="44" t="s">
        <v>51</v>
      </c>
      <c r="M34" s="58" t="s">
        <v>51</v>
      </c>
      <c r="N34" s="58" t="s">
        <v>51</v>
      </c>
      <c r="O34" s="58" t="s">
        <v>51</v>
      </c>
      <c r="P34" s="58" t="s">
        <v>51</v>
      </c>
      <c r="Q34" s="58" t="s">
        <v>51</v>
      </c>
      <c r="R34" s="44" t="s">
        <v>51</v>
      </c>
      <c r="S34" s="44" t="s">
        <v>51</v>
      </c>
      <c r="T34" s="58" t="s">
        <v>51</v>
      </c>
      <c r="U34" s="58" t="s">
        <v>51</v>
      </c>
      <c r="V34" s="59" t="s">
        <v>51</v>
      </c>
      <c r="W34" s="58" t="s">
        <v>51</v>
      </c>
      <c r="X34" s="59" t="s">
        <v>51</v>
      </c>
      <c r="Y34" s="60" t="s">
        <v>51</v>
      </c>
      <c r="Z34" s="60" t="s">
        <v>51</v>
      </c>
      <c r="AA34" s="59" t="s">
        <v>51</v>
      </c>
      <c r="AB34" s="59" t="s">
        <v>51</v>
      </c>
      <c r="AC34" s="59" t="s">
        <v>51</v>
      </c>
      <c r="AD34" s="58" t="s">
        <v>51</v>
      </c>
      <c r="AE34" s="59" t="s">
        <v>51</v>
      </c>
      <c r="AF34" s="60" t="s">
        <v>51</v>
      </c>
      <c r="AG34" s="60" t="s">
        <v>51</v>
      </c>
      <c r="AH34" s="59" t="s">
        <v>51</v>
      </c>
      <c r="AI34" s="58" t="s">
        <v>51</v>
      </c>
      <c r="AJ34" s="58" t="s">
        <v>51</v>
      </c>
      <c r="AK34" s="58" t="s">
        <v>51</v>
      </c>
      <c r="AL34" s="58" t="s">
        <v>51</v>
      </c>
    </row>
    <row r="35" spans="1:38" ht="31.5" x14ac:dyDescent="0.25">
      <c r="A35" s="37" t="str">
        <f>'Таблица № 2'!A34</f>
        <v>1.2.1</v>
      </c>
      <c r="B35" s="57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44" t="s">
        <v>51</v>
      </c>
      <c r="E35" s="44" t="s">
        <v>51</v>
      </c>
      <c r="F35" s="58" t="s">
        <v>51</v>
      </c>
      <c r="G35" s="58" t="s">
        <v>51</v>
      </c>
      <c r="H35" s="58" t="s">
        <v>51</v>
      </c>
      <c r="I35" s="58" t="s">
        <v>51</v>
      </c>
      <c r="J35" s="58" t="s">
        <v>51</v>
      </c>
      <c r="K35" s="44" t="s">
        <v>51</v>
      </c>
      <c r="L35" s="44" t="s">
        <v>51</v>
      </c>
      <c r="M35" s="58" t="s">
        <v>51</v>
      </c>
      <c r="N35" s="58" t="s">
        <v>51</v>
      </c>
      <c r="O35" s="58" t="s">
        <v>51</v>
      </c>
      <c r="P35" s="58" t="s">
        <v>51</v>
      </c>
      <c r="Q35" s="58" t="s">
        <v>51</v>
      </c>
      <c r="R35" s="44" t="s">
        <v>51</v>
      </c>
      <c r="S35" s="44" t="s">
        <v>51</v>
      </c>
      <c r="T35" s="58" t="s">
        <v>51</v>
      </c>
      <c r="U35" s="58" t="s">
        <v>51</v>
      </c>
      <c r="V35" s="59" t="s">
        <v>51</v>
      </c>
      <c r="W35" s="58" t="s">
        <v>51</v>
      </c>
      <c r="X35" s="59" t="s">
        <v>51</v>
      </c>
      <c r="Y35" s="60" t="s">
        <v>51</v>
      </c>
      <c r="Z35" s="60" t="s">
        <v>51</v>
      </c>
      <c r="AA35" s="59" t="s">
        <v>51</v>
      </c>
      <c r="AB35" s="59" t="s">
        <v>51</v>
      </c>
      <c r="AC35" s="59" t="s">
        <v>51</v>
      </c>
      <c r="AD35" s="58" t="s">
        <v>51</v>
      </c>
      <c r="AE35" s="59" t="s">
        <v>51</v>
      </c>
      <c r="AF35" s="60" t="s">
        <v>51</v>
      </c>
      <c r="AG35" s="60" t="s">
        <v>51</v>
      </c>
      <c r="AH35" s="59" t="s">
        <v>51</v>
      </c>
      <c r="AI35" s="58" t="s">
        <v>51</v>
      </c>
      <c r="AJ35" s="58" t="s">
        <v>51</v>
      </c>
      <c r="AK35" s="58" t="s">
        <v>51</v>
      </c>
      <c r="AL35" s="58" t="s">
        <v>51</v>
      </c>
    </row>
    <row r="36" spans="1:38" ht="31.5" x14ac:dyDescent="0.25">
      <c r="A36" s="37" t="str">
        <f>'Таблица № 2'!A35</f>
        <v>1.2.1.1</v>
      </c>
      <c r="B36" s="57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44" t="s">
        <v>51</v>
      </c>
      <c r="E36" s="44" t="s">
        <v>51</v>
      </c>
      <c r="F36" s="58" t="s">
        <v>51</v>
      </c>
      <c r="G36" s="58" t="s">
        <v>51</v>
      </c>
      <c r="H36" s="58" t="s">
        <v>51</v>
      </c>
      <c r="I36" s="58" t="s">
        <v>51</v>
      </c>
      <c r="J36" s="58" t="s">
        <v>51</v>
      </c>
      <c r="K36" s="44" t="s">
        <v>51</v>
      </c>
      <c r="L36" s="44" t="s">
        <v>51</v>
      </c>
      <c r="M36" s="58" t="s">
        <v>51</v>
      </c>
      <c r="N36" s="58" t="s">
        <v>51</v>
      </c>
      <c r="O36" s="58" t="s">
        <v>51</v>
      </c>
      <c r="P36" s="58" t="s">
        <v>51</v>
      </c>
      <c r="Q36" s="58" t="s">
        <v>51</v>
      </c>
      <c r="R36" s="44" t="s">
        <v>51</v>
      </c>
      <c r="S36" s="44" t="s">
        <v>51</v>
      </c>
      <c r="T36" s="58" t="s">
        <v>51</v>
      </c>
      <c r="U36" s="58" t="s">
        <v>51</v>
      </c>
      <c r="V36" s="59" t="s">
        <v>51</v>
      </c>
      <c r="W36" s="58" t="s">
        <v>51</v>
      </c>
      <c r="X36" s="59" t="s">
        <v>51</v>
      </c>
      <c r="Y36" s="60" t="s">
        <v>51</v>
      </c>
      <c r="Z36" s="60" t="s">
        <v>51</v>
      </c>
      <c r="AA36" s="59" t="s">
        <v>51</v>
      </c>
      <c r="AB36" s="59" t="s">
        <v>51</v>
      </c>
      <c r="AC36" s="59" t="s">
        <v>51</v>
      </c>
      <c r="AD36" s="58" t="s">
        <v>51</v>
      </c>
      <c r="AE36" s="59" t="s">
        <v>51</v>
      </c>
      <c r="AF36" s="60" t="s">
        <v>51</v>
      </c>
      <c r="AG36" s="60" t="s">
        <v>51</v>
      </c>
      <c r="AH36" s="59" t="s">
        <v>51</v>
      </c>
      <c r="AI36" s="58" t="s">
        <v>51</v>
      </c>
      <c r="AJ36" s="58" t="s">
        <v>51</v>
      </c>
      <c r="AK36" s="58" t="s">
        <v>51</v>
      </c>
      <c r="AL36" s="58" t="s">
        <v>51</v>
      </c>
    </row>
    <row r="37" spans="1:38" ht="47.25" x14ac:dyDescent="0.25">
      <c r="A37" s="37" t="str">
        <f>'Таблица № 2'!A36</f>
        <v>1.2.1.2</v>
      </c>
      <c r="B37" s="38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44" t="s">
        <v>51</v>
      </c>
      <c r="E37" s="44" t="s">
        <v>51</v>
      </c>
      <c r="F37" s="58" t="s">
        <v>51</v>
      </c>
      <c r="G37" s="58" t="s">
        <v>51</v>
      </c>
      <c r="H37" s="58" t="s">
        <v>51</v>
      </c>
      <c r="I37" s="58" t="s">
        <v>51</v>
      </c>
      <c r="J37" s="58" t="s">
        <v>51</v>
      </c>
      <c r="K37" s="44" t="s">
        <v>51</v>
      </c>
      <c r="L37" s="44" t="s">
        <v>51</v>
      </c>
      <c r="M37" s="58" t="s">
        <v>51</v>
      </c>
      <c r="N37" s="58" t="s">
        <v>51</v>
      </c>
      <c r="O37" s="58" t="s">
        <v>51</v>
      </c>
      <c r="P37" s="58" t="s">
        <v>51</v>
      </c>
      <c r="Q37" s="58" t="s">
        <v>51</v>
      </c>
      <c r="R37" s="44" t="s">
        <v>51</v>
      </c>
      <c r="S37" s="44" t="s">
        <v>51</v>
      </c>
      <c r="T37" s="58" t="s">
        <v>51</v>
      </c>
      <c r="U37" s="58" t="s">
        <v>51</v>
      </c>
      <c r="V37" s="59" t="s">
        <v>51</v>
      </c>
      <c r="W37" s="58" t="s">
        <v>51</v>
      </c>
      <c r="X37" s="59" t="s">
        <v>51</v>
      </c>
      <c r="Y37" s="60" t="s">
        <v>51</v>
      </c>
      <c r="Z37" s="60" t="s">
        <v>51</v>
      </c>
      <c r="AA37" s="59" t="s">
        <v>51</v>
      </c>
      <c r="AB37" s="59" t="s">
        <v>51</v>
      </c>
      <c r="AC37" s="59" t="s">
        <v>51</v>
      </c>
      <c r="AD37" s="58" t="s">
        <v>51</v>
      </c>
      <c r="AE37" s="59" t="s">
        <v>51</v>
      </c>
      <c r="AF37" s="60" t="s">
        <v>51</v>
      </c>
      <c r="AG37" s="60" t="s">
        <v>51</v>
      </c>
      <c r="AH37" s="59" t="s">
        <v>51</v>
      </c>
      <c r="AI37" s="58" t="s">
        <v>51</v>
      </c>
      <c r="AJ37" s="58" t="s">
        <v>51</v>
      </c>
      <c r="AK37" s="58" t="s">
        <v>51</v>
      </c>
      <c r="AL37" s="58" t="s">
        <v>51</v>
      </c>
    </row>
    <row r="38" spans="1:38" ht="15.75" x14ac:dyDescent="0.25">
      <c r="A38" s="37" t="str">
        <f>'Таблица № 2'!A37</f>
        <v>1.2.2</v>
      </c>
      <c r="B38" s="57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44" t="s">
        <v>51</v>
      </c>
      <c r="E38" s="44" t="s">
        <v>51</v>
      </c>
      <c r="F38" s="58" t="s">
        <v>51</v>
      </c>
      <c r="G38" s="58" t="s">
        <v>51</v>
      </c>
      <c r="H38" s="58" t="s">
        <v>51</v>
      </c>
      <c r="I38" s="58" t="s">
        <v>51</v>
      </c>
      <c r="J38" s="58" t="s">
        <v>51</v>
      </c>
      <c r="K38" s="44" t="s">
        <v>51</v>
      </c>
      <c r="L38" s="44" t="s">
        <v>51</v>
      </c>
      <c r="M38" s="58" t="s">
        <v>51</v>
      </c>
      <c r="N38" s="58" t="s">
        <v>51</v>
      </c>
      <c r="O38" s="58" t="s">
        <v>51</v>
      </c>
      <c r="P38" s="58" t="s">
        <v>51</v>
      </c>
      <c r="Q38" s="58" t="s">
        <v>51</v>
      </c>
      <c r="R38" s="44" t="s">
        <v>51</v>
      </c>
      <c r="S38" s="44" t="s">
        <v>51</v>
      </c>
      <c r="T38" s="58" t="s">
        <v>51</v>
      </c>
      <c r="U38" s="58" t="s">
        <v>51</v>
      </c>
      <c r="V38" s="59" t="s">
        <v>51</v>
      </c>
      <c r="W38" s="58" t="s">
        <v>51</v>
      </c>
      <c r="X38" s="59" t="s">
        <v>51</v>
      </c>
      <c r="Y38" s="60" t="s">
        <v>51</v>
      </c>
      <c r="Z38" s="60" t="s">
        <v>51</v>
      </c>
      <c r="AA38" s="59" t="s">
        <v>51</v>
      </c>
      <c r="AB38" s="59" t="s">
        <v>51</v>
      </c>
      <c r="AC38" s="59" t="s">
        <v>51</v>
      </c>
      <c r="AD38" s="58" t="s">
        <v>51</v>
      </c>
      <c r="AE38" s="59" t="s">
        <v>51</v>
      </c>
      <c r="AF38" s="60" t="s">
        <v>51</v>
      </c>
      <c r="AG38" s="60" t="s">
        <v>51</v>
      </c>
      <c r="AH38" s="59" t="s">
        <v>51</v>
      </c>
      <c r="AI38" s="58" t="s">
        <v>51</v>
      </c>
      <c r="AJ38" s="58" t="s">
        <v>51</v>
      </c>
      <c r="AK38" s="58" t="s">
        <v>51</v>
      </c>
      <c r="AL38" s="58" t="s">
        <v>51</v>
      </c>
    </row>
    <row r="39" spans="1:38" ht="15.75" x14ac:dyDescent="0.25">
      <c r="A39" s="37" t="str">
        <f>'Таблица № 2'!A38</f>
        <v>1.2.3</v>
      </c>
      <c r="B39" s="57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44" t="s">
        <v>51</v>
      </c>
      <c r="E39" s="44" t="s">
        <v>51</v>
      </c>
      <c r="F39" s="58" t="s">
        <v>51</v>
      </c>
      <c r="G39" s="58" t="s">
        <v>51</v>
      </c>
      <c r="H39" s="58" t="s">
        <v>51</v>
      </c>
      <c r="I39" s="58" t="s">
        <v>51</v>
      </c>
      <c r="J39" s="58" t="s">
        <v>51</v>
      </c>
      <c r="K39" s="44" t="s">
        <v>51</v>
      </c>
      <c r="L39" s="44" t="s">
        <v>51</v>
      </c>
      <c r="M39" s="58" t="s">
        <v>51</v>
      </c>
      <c r="N39" s="58" t="s">
        <v>51</v>
      </c>
      <c r="O39" s="58" t="s">
        <v>51</v>
      </c>
      <c r="P39" s="58" t="s">
        <v>51</v>
      </c>
      <c r="Q39" s="58" t="s">
        <v>51</v>
      </c>
      <c r="R39" s="44" t="s">
        <v>51</v>
      </c>
      <c r="S39" s="44" t="s">
        <v>51</v>
      </c>
      <c r="T39" s="58" t="s">
        <v>51</v>
      </c>
      <c r="U39" s="58" t="s">
        <v>51</v>
      </c>
      <c r="V39" s="59" t="s">
        <v>51</v>
      </c>
      <c r="W39" s="58" t="s">
        <v>51</v>
      </c>
      <c r="X39" s="59" t="s">
        <v>51</v>
      </c>
      <c r="Y39" s="60" t="s">
        <v>51</v>
      </c>
      <c r="Z39" s="60" t="s">
        <v>51</v>
      </c>
      <c r="AA39" s="59" t="s">
        <v>51</v>
      </c>
      <c r="AB39" s="59" t="s">
        <v>51</v>
      </c>
      <c r="AC39" s="59" t="s">
        <v>51</v>
      </c>
      <c r="AD39" s="58" t="s">
        <v>51</v>
      </c>
      <c r="AE39" s="59" t="s">
        <v>51</v>
      </c>
      <c r="AF39" s="60" t="s">
        <v>51</v>
      </c>
      <c r="AG39" s="60" t="s">
        <v>51</v>
      </c>
      <c r="AH39" s="59" t="s">
        <v>51</v>
      </c>
      <c r="AI39" s="58" t="s">
        <v>51</v>
      </c>
      <c r="AJ39" s="58" t="s">
        <v>51</v>
      </c>
      <c r="AK39" s="58" t="s">
        <v>51</v>
      </c>
      <c r="AL39" s="58" t="s">
        <v>51</v>
      </c>
    </row>
    <row r="40" spans="1:38" ht="31.5" x14ac:dyDescent="0.25">
      <c r="A40" s="37" t="str">
        <f>'Таблица № 2'!A39</f>
        <v>1.2.4</v>
      </c>
      <c r="B40" s="38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44" t="s">
        <v>51</v>
      </c>
      <c r="E40" s="44" t="s">
        <v>51</v>
      </c>
      <c r="F40" s="58" t="s">
        <v>51</v>
      </c>
      <c r="G40" s="58" t="s">
        <v>51</v>
      </c>
      <c r="H40" s="58" t="s">
        <v>51</v>
      </c>
      <c r="I40" s="58" t="s">
        <v>51</v>
      </c>
      <c r="J40" s="58" t="s">
        <v>51</v>
      </c>
      <c r="K40" s="44" t="s">
        <v>51</v>
      </c>
      <c r="L40" s="44" t="s">
        <v>51</v>
      </c>
      <c r="M40" s="58" t="s">
        <v>51</v>
      </c>
      <c r="N40" s="58" t="s">
        <v>51</v>
      </c>
      <c r="O40" s="58" t="s">
        <v>51</v>
      </c>
      <c r="P40" s="58" t="s">
        <v>51</v>
      </c>
      <c r="Q40" s="58" t="s">
        <v>51</v>
      </c>
      <c r="R40" s="44" t="s">
        <v>51</v>
      </c>
      <c r="S40" s="44" t="s">
        <v>51</v>
      </c>
      <c r="T40" s="58" t="s">
        <v>51</v>
      </c>
      <c r="U40" s="58" t="s">
        <v>51</v>
      </c>
      <c r="V40" s="59" t="s">
        <v>51</v>
      </c>
      <c r="W40" s="58" t="s">
        <v>51</v>
      </c>
      <c r="X40" s="59" t="s">
        <v>51</v>
      </c>
      <c r="Y40" s="60" t="s">
        <v>51</v>
      </c>
      <c r="Z40" s="60" t="s">
        <v>51</v>
      </c>
      <c r="AA40" s="59" t="s">
        <v>51</v>
      </c>
      <c r="AB40" s="59" t="s">
        <v>51</v>
      </c>
      <c r="AC40" s="59" t="s">
        <v>51</v>
      </c>
      <c r="AD40" s="58" t="s">
        <v>51</v>
      </c>
      <c r="AE40" s="59" t="s">
        <v>51</v>
      </c>
      <c r="AF40" s="60" t="s">
        <v>51</v>
      </c>
      <c r="AG40" s="60" t="s">
        <v>51</v>
      </c>
      <c r="AH40" s="59" t="s">
        <v>51</v>
      </c>
      <c r="AI40" s="58" t="s">
        <v>51</v>
      </c>
      <c r="AJ40" s="58" t="s">
        <v>51</v>
      </c>
      <c r="AK40" s="58" t="s">
        <v>51</v>
      </c>
      <c r="AL40" s="58" t="s">
        <v>51</v>
      </c>
    </row>
    <row r="41" spans="1:38" ht="31.5" x14ac:dyDescent="0.25">
      <c r="A41" s="37" t="str">
        <f>'Таблица № 2'!A40</f>
        <v>1.3</v>
      </c>
      <c r="B41" s="57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44" t="s">
        <v>51</v>
      </c>
      <c r="E41" s="44" t="s">
        <v>51</v>
      </c>
      <c r="F41" s="58" t="s">
        <v>51</v>
      </c>
      <c r="G41" s="58" t="s">
        <v>51</v>
      </c>
      <c r="H41" s="58" t="s">
        <v>51</v>
      </c>
      <c r="I41" s="58" t="s">
        <v>51</v>
      </c>
      <c r="J41" s="58" t="s">
        <v>51</v>
      </c>
      <c r="K41" s="44" t="s">
        <v>51</v>
      </c>
      <c r="L41" s="44" t="s">
        <v>51</v>
      </c>
      <c r="M41" s="58" t="s">
        <v>51</v>
      </c>
      <c r="N41" s="58" t="s">
        <v>51</v>
      </c>
      <c r="O41" s="58" t="s">
        <v>51</v>
      </c>
      <c r="P41" s="58" t="s">
        <v>51</v>
      </c>
      <c r="Q41" s="58" t="s">
        <v>51</v>
      </c>
      <c r="R41" s="44" t="s">
        <v>51</v>
      </c>
      <c r="S41" s="44" t="s">
        <v>51</v>
      </c>
      <c r="T41" s="58" t="s">
        <v>51</v>
      </c>
      <c r="U41" s="58" t="s">
        <v>51</v>
      </c>
      <c r="V41" s="59" t="s">
        <v>51</v>
      </c>
      <c r="W41" s="58" t="s">
        <v>51</v>
      </c>
      <c r="X41" s="59" t="s">
        <v>51</v>
      </c>
      <c r="Y41" s="60" t="s">
        <v>51</v>
      </c>
      <c r="Z41" s="60" t="s">
        <v>51</v>
      </c>
      <c r="AA41" s="59" t="s">
        <v>51</v>
      </c>
      <c r="AB41" s="59" t="s">
        <v>51</v>
      </c>
      <c r="AC41" s="59" t="s">
        <v>51</v>
      </c>
      <c r="AD41" s="58" t="s">
        <v>51</v>
      </c>
      <c r="AE41" s="59" t="s">
        <v>51</v>
      </c>
      <c r="AF41" s="60" t="s">
        <v>51</v>
      </c>
      <c r="AG41" s="60" t="s">
        <v>51</v>
      </c>
      <c r="AH41" s="59" t="s">
        <v>51</v>
      </c>
      <c r="AI41" s="58" t="s">
        <v>51</v>
      </c>
      <c r="AJ41" s="58" t="s">
        <v>51</v>
      </c>
      <c r="AK41" s="58" t="s">
        <v>51</v>
      </c>
      <c r="AL41" s="58" t="s">
        <v>51</v>
      </c>
    </row>
    <row r="42" spans="1:38" ht="47.25" x14ac:dyDescent="0.25">
      <c r="A42" s="37" t="str">
        <f>'Таблица № 2'!A41</f>
        <v>1.3.1</v>
      </c>
      <c r="B42" s="61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44" t="s">
        <v>51</v>
      </c>
      <c r="E42" s="44" t="s">
        <v>51</v>
      </c>
      <c r="F42" s="58" t="s">
        <v>51</v>
      </c>
      <c r="G42" s="58" t="s">
        <v>51</v>
      </c>
      <c r="H42" s="58" t="s">
        <v>51</v>
      </c>
      <c r="I42" s="58" t="s">
        <v>51</v>
      </c>
      <c r="J42" s="58" t="s">
        <v>51</v>
      </c>
      <c r="K42" s="44" t="s">
        <v>51</v>
      </c>
      <c r="L42" s="44" t="s">
        <v>51</v>
      </c>
      <c r="M42" s="58" t="s">
        <v>51</v>
      </c>
      <c r="N42" s="58" t="s">
        <v>51</v>
      </c>
      <c r="O42" s="58" t="s">
        <v>51</v>
      </c>
      <c r="P42" s="58" t="s">
        <v>51</v>
      </c>
      <c r="Q42" s="58" t="s">
        <v>51</v>
      </c>
      <c r="R42" s="44" t="s">
        <v>51</v>
      </c>
      <c r="S42" s="44" t="s">
        <v>51</v>
      </c>
      <c r="T42" s="58" t="s">
        <v>51</v>
      </c>
      <c r="U42" s="58" t="s">
        <v>51</v>
      </c>
      <c r="V42" s="59" t="s">
        <v>51</v>
      </c>
      <c r="W42" s="58" t="s">
        <v>51</v>
      </c>
      <c r="X42" s="59" t="s">
        <v>51</v>
      </c>
      <c r="Y42" s="60" t="s">
        <v>51</v>
      </c>
      <c r="Z42" s="60" t="s">
        <v>51</v>
      </c>
      <c r="AA42" s="59" t="s">
        <v>51</v>
      </c>
      <c r="AB42" s="59" t="s">
        <v>51</v>
      </c>
      <c r="AC42" s="59" t="s">
        <v>51</v>
      </c>
      <c r="AD42" s="58" t="s">
        <v>51</v>
      </c>
      <c r="AE42" s="59" t="s">
        <v>51</v>
      </c>
      <c r="AF42" s="60" t="s">
        <v>51</v>
      </c>
      <c r="AG42" s="60" t="s">
        <v>51</v>
      </c>
      <c r="AH42" s="59" t="s">
        <v>51</v>
      </c>
      <c r="AI42" s="58" t="s">
        <v>51</v>
      </c>
      <c r="AJ42" s="58" t="s">
        <v>51</v>
      </c>
      <c r="AK42" s="58" t="s">
        <v>51</v>
      </c>
      <c r="AL42" s="58" t="s">
        <v>51</v>
      </c>
    </row>
    <row r="43" spans="1:38" ht="31.5" x14ac:dyDescent="0.25">
      <c r="A43" s="37" t="str">
        <f>'Таблица № 2'!A42</f>
        <v>1.3.2</v>
      </c>
      <c r="B43" s="61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44" t="s">
        <v>51</v>
      </c>
      <c r="E43" s="44" t="s">
        <v>51</v>
      </c>
      <c r="F43" s="58" t="s">
        <v>51</v>
      </c>
      <c r="G43" s="58" t="s">
        <v>51</v>
      </c>
      <c r="H43" s="58" t="s">
        <v>51</v>
      </c>
      <c r="I43" s="58" t="s">
        <v>51</v>
      </c>
      <c r="J43" s="58" t="s">
        <v>51</v>
      </c>
      <c r="K43" s="44" t="s">
        <v>51</v>
      </c>
      <c r="L43" s="44" t="s">
        <v>51</v>
      </c>
      <c r="M43" s="58" t="s">
        <v>51</v>
      </c>
      <c r="N43" s="58" t="s">
        <v>51</v>
      </c>
      <c r="O43" s="58" t="s">
        <v>51</v>
      </c>
      <c r="P43" s="58" t="s">
        <v>51</v>
      </c>
      <c r="Q43" s="58" t="s">
        <v>51</v>
      </c>
      <c r="R43" s="44" t="s">
        <v>51</v>
      </c>
      <c r="S43" s="44" t="s">
        <v>51</v>
      </c>
      <c r="T43" s="58" t="s">
        <v>51</v>
      </c>
      <c r="U43" s="58" t="s">
        <v>51</v>
      </c>
      <c r="V43" s="59" t="s">
        <v>51</v>
      </c>
      <c r="W43" s="58" t="s">
        <v>51</v>
      </c>
      <c r="X43" s="59" t="s">
        <v>51</v>
      </c>
      <c r="Y43" s="31" t="s">
        <v>51</v>
      </c>
      <c r="Z43" s="31" t="s">
        <v>51</v>
      </c>
      <c r="AA43" s="59" t="s">
        <v>51</v>
      </c>
      <c r="AB43" s="59" t="s">
        <v>51</v>
      </c>
      <c r="AC43" s="59" t="s">
        <v>51</v>
      </c>
      <c r="AD43" s="58" t="s">
        <v>51</v>
      </c>
      <c r="AE43" s="59" t="s">
        <v>51</v>
      </c>
      <c r="AF43" s="31" t="s">
        <v>51</v>
      </c>
      <c r="AG43" s="31" t="s">
        <v>51</v>
      </c>
      <c r="AH43" s="59" t="s">
        <v>51</v>
      </c>
      <c r="AI43" s="58" t="s">
        <v>51</v>
      </c>
      <c r="AJ43" s="58" t="s">
        <v>51</v>
      </c>
      <c r="AK43" s="58" t="s">
        <v>51</v>
      </c>
      <c r="AL43" s="58" t="s">
        <v>51</v>
      </c>
    </row>
    <row r="44" spans="1:38" ht="31.5" x14ac:dyDescent="0.25">
      <c r="A44" s="37" t="str">
        <f>'Таблица № 2'!A43</f>
        <v>1.3.3</v>
      </c>
      <c r="B44" s="38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44" t="s">
        <v>51</v>
      </c>
      <c r="E44" s="44" t="s">
        <v>51</v>
      </c>
      <c r="F44" s="58" t="s">
        <v>51</v>
      </c>
      <c r="G44" s="58" t="s">
        <v>51</v>
      </c>
      <c r="H44" s="58" t="s">
        <v>51</v>
      </c>
      <c r="I44" s="58" t="s">
        <v>51</v>
      </c>
      <c r="J44" s="58" t="s">
        <v>51</v>
      </c>
      <c r="K44" s="44" t="s">
        <v>51</v>
      </c>
      <c r="L44" s="44" t="s">
        <v>51</v>
      </c>
      <c r="M44" s="58" t="s">
        <v>51</v>
      </c>
      <c r="N44" s="58" t="s">
        <v>51</v>
      </c>
      <c r="O44" s="58" t="s">
        <v>51</v>
      </c>
      <c r="P44" s="58" t="s">
        <v>51</v>
      </c>
      <c r="Q44" s="58" t="s">
        <v>51</v>
      </c>
      <c r="R44" s="44" t="s">
        <v>51</v>
      </c>
      <c r="S44" s="44" t="s">
        <v>51</v>
      </c>
      <c r="T44" s="58" t="s">
        <v>51</v>
      </c>
      <c r="U44" s="58" t="s">
        <v>51</v>
      </c>
      <c r="V44" s="59" t="s">
        <v>51</v>
      </c>
      <c r="W44" s="58" t="s">
        <v>51</v>
      </c>
      <c r="X44" s="59" t="s">
        <v>51</v>
      </c>
      <c r="Y44" s="30" t="s">
        <v>51</v>
      </c>
      <c r="Z44" s="30" t="s">
        <v>51</v>
      </c>
      <c r="AA44" s="59" t="s">
        <v>51</v>
      </c>
      <c r="AB44" s="59" t="s">
        <v>51</v>
      </c>
      <c r="AC44" s="59" t="s">
        <v>51</v>
      </c>
      <c r="AD44" s="58" t="s">
        <v>51</v>
      </c>
      <c r="AE44" s="59" t="s">
        <v>51</v>
      </c>
      <c r="AF44" s="30" t="s">
        <v>51</v>
      </c>
      <c r="AG44" s="30" t="s">
        <v>51</v>
      </c>
      <c r="AH44" s="59" t="s">
        <v>51</v>
      </c>
      <c r="AI44" s="58" t="s">
        <v>51</v>
      </c>
      <c r="AJ44" s="58" t="s">
        <v>51</v>
      </c>
      <c r="AK44" s="58" t="s">
        <v>51</v>
      </c>
      <c r="AL44" s="58" t="s">
        <v>51</v>
      </c>
    </row>
    <row r="45" spans="1:38" ht="31.5" x14ac:dyDescent="0.25">
      <c r="A45" s="37" t="str">
        <f>'Таблица № 2'!A44</f>
        <v>1.3.3.1</v>
      </c>
      <c r="B45" s="38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44" t="s">
        <v>51</v>
      </c>
      <c r="E45" s="44" t="s">
        <v>51</v>
      </c>
      <c r="F45" s="58" t="s">
        <v>51</v>
      </c>
      <c r="G45" s="58" t="s">
        <v>51</v>
      </c>
      <c r="H45" s="58" t="s">
        <v>51</v>
      </c>
      <c r="I45" s="58" t="s">
        <v>51</v>
      </c>
      <c r="J45" s="58" t="s">
        <v>51</v>
      </c>
      <c r="K45" s="44" t="s">
        <v>51</v>
      </c>
      <c r="L45" s="44" t="s">
        <v>51</v>
      </c>
      <c r="M45" s="58" t="s">
        <v>51</v>
      </c>
      <c r="N45" s="58" t="s">
        <v>51</v>
      </c>
      <c r="O45" s="58" t="s">
        <v>51</v>
      </c>
      <c r="P45" s="58" t="s">
        <v>51</v>
      </c>
      <c r="Q45" s="58" t="s">
        <v>51</v>
      </c>
      <c r="R45" s="44" t="s">
        <v>51</v>
      </c>
      <c r="S45" s="44" t="s">
        <v>51</v>
      </c>
      <c r="T45" s="58" t="s">
        <v>51</v>
      </c>
      <c r="U45" s="58" t="s">
        <v>51</v>
      </c>
      <c r="V45" s="59" t="s">
        <v>51</v>
      </c>
      <c r="W45" s="58" t="s">
        <v>51</v>
      </c>
      <c r="X45" s="59" t="s">
        <v>51</v>
      </c>
      <c r="Y45" s="31" t="s">
        <v>51</v>
      </c>
      <c r="Z45" s="31" t="s">
        <v>51</v>
      </c>
      <c r="AA45" s="59" t="s">
        <v>51</v>
      </c>
      <c r="AB45" s="59" t="s">
        <v>51</v>
      </c>
      <c r="AC45" s="59" t="s">
        <v>51</v>
      </c>
      <c r="AD45" s="58" t="s">
        <v>51</v>
      </c>
      <c r="AE45" s="59" t="s">
        <v>51</v>
      </c>
      <c r="AF45" s="31" t="s">
        <v>51</v>
      </c>
      <c r="AG45" s="31" t="s">
        <v>51</v>
      </c>
      <c r="AH45" s="59" t="s">
        <v>51</v>
      </c>
      <c r="AI45" s="58" t="s">
        <v>51</v>
      </c>
      <c r="AJ45" s="58" t="s">
        <v>51</v>
      </c>
      <c r="AK45" s="58" t="s">
        <v>51</v>
      </c>
      <c r="AL45" s="58" t="s">
        <v>51</v>
      </c>
    </row>
    <row r="46" spans="1:38" ht="15.75" x14ac:dyDescent="0.25">
      <c r="A46" s="37"/>
      <c r="B46" s="38" t="str">
        <f>'Таблица № 2'!B45</f>
        <v>в том числе:</v>
      </c>
      <c r="C46" s="37"/>
      <c r="D46" s="44" t="s">
        <v>51</v>
      </c>
      <c r="E46" s="44" t="s">
        <v>51</v>
      </c>
      <c r="F46" s="58" t="s">
        <v>51</v>
      </c>
      <c r="G46" s="58" t="s">
        <v>51</v>
      </c>
      <c r="H46" s="58" t="s">
        <v>51</v>
      </c>
      <c r="I46" s="58" t="s">
        <v>51</v>
      </c>
      <c r="J46" s="58" t="s">
        <v>51</v>
      </c>
      <c r="K46" s="44" t="s">
        <v>51</v>
      </c>
      <c r="L46" s="44" t="s">
        <v>51</v>
      </c>
      <c r="M46" s="58" t="s">
        <v>51</v>
      </c>
      <c r="N46" s="58" t="s">
        <v>51</v>
      </c>
      <c r="O46" s="58" t="s">
        <v>51</v>
      </c>
      <c r="P46" s="58" t="s">
        <v>51</v>
      </c>
      <c r="Q46" s="58" t="s">
        <v>51</v>
      </c>
      <c r="R46" s="44" t="s">
        <v>51</v>
      </c>
      <c r="S46" s="44" t="s">
        <v>51</v>
      </c>
      <c r="T46" s="58" t="s">
        <v>51</v>
      </c>
      <c r="U46" s="58" t="s">
        <v>51</v>
      </c>
      <c r="V46" s="59" t="s">
        <v>51</v>
      </c>
      <c r="W46" s="58" t="s">
        <v>51</v>
      </c>
      <c r="X46" s="59" t="s">
        <v>51</v>
      </c>
      <c r="Y46" s="31" t="s">
        <v>51</v>
      </c>
      <c r="Z46" s="31" t="s">
        <v>51</v>
      </c>
      <c r="AA46" s="59" t="s">
        <v>51</v>
      </c>
      <c r="AB46" s="59" t="s">
        <v>51</v>
      </c>
      <c r="AC46" s="59" t="s">
        <v>51</v>
      </c>
      <c r="AD46" s="58" t="s">
        <v>51</v>
      </c>
      <c r="AE46" s="59" t="s">
        <v>51</v>
      </c>
      <c r="AF46" s="31" t="s">
        <v>51</v>
      </c>
      <c r="AG46" s="31" t="s">
        <v>51</v>
      </c>
      <c r="AH46" s="59" t="s">
        <v>51</v>
      </c>
      <c r="AI46" s="58" t="s">
        <v>51</v>
      </c>
      <c r="AJ46" s="58" t="s">
        <v>51</v>
      </c>
      <c r="AK46" s="58" t="s">
        <v>51</v>
      </c>
      <c r="AL46" s="58" t="s">
        <v>51</v>
      </c>
    </row>
    <row r="47" spans="1:38" ht="15.75" x14ac:dyDescent="0.25">
      <c r="A47" s="37"/>
      <c r="B47" s="38" t="str">
        <f>'Таблица № 2'!B46</f>
        <v>от ТЭЦ до ТК-38</v>
      </c>
      <c r="C47" s="37"/>
      <c r="D47" s="44" t="s">
        <v>51</v>
      </c>
      <c r="E47" s="44" t="s">
        <v>51</v>
      </c>
      <c r="F47" s="58" t="s">
        <v>51</v>
      </c>
      <c r="G47" s="58" t="s">
        <v>51</v>
      </c>
      <c r="H47" s="58" t="s">
        <v>51</v>
      </c>
      <c r="I47" s="58" t="s">
        <v>51</v>
      </c>
      <c r="J47" s="58" t="s">
        <v>51</v>
      </c>
      <c r="K47" s="44" t="s">
        <v>51</v>
      </c>
      <c r="L47" s="44" t="s">
        <v>51</v>
      </c>
      <c r="M47" s="58" t="s">
        <v>51</v>
      </c>
      <c r="N47" s="58" t="s">
        <v>51</v>
      </c>
      <c r="O47" s="58" t="s">
        <v>51</v>
      </c>
      <c r="P47" s="58" t="s">
        <v>51</v>
      </c>
      <c r="Q47" s="58" t="s">
        <v>51</v>
      </c>
      <c r="R47" s="44" t="s">
        <v>51</v>
      </c>
      <c r="S47" s="44" t="s">
        <v>51</v>
      </c>
      <c r="T47" s="58" t="s">
        <v>51</v>
      </c>
      <c r="U47" s="58" t="s">
        <v>51</v>
      </c>
      <c r="V47" s="59" t="s">
        <v>51</v>
      </c>
      <c r="W47" s="58" t="s">
        <v>51</v>
      </c>
      <c r="X47" s="59" t="s">
        <v>51</v>
      </c>
      <c r="Y47" s="31" t="s">
        <v>51</v>
      </c>
      <c r="Z47" s="31" t="s">
        <v>51</v>
      </c>
      <c r="AA47" s="59" t="s">
        <v>51</v>
      </c>
      <c r="AB47" s="59" t="s">
        <v>51</v>
      </c>
      <c r="AC47" s="59" t="s">
        <v>51</v>
      </c>
      <c r="AD47" s="58" t="s">
        <v>51</v>
      </c>
      <c r="AE47" s="59" t="s">
        <v>51</v>
      </c>
      <c r="AF47" s="31" t="s">
        <v>51</v>
      </c>
      <c r="AG47" s="31" t="s">
        <v>51</v>
      </c>
      <c r="AH47" s="59" t="s">
        <v>51</v>
      </c>
      <c r="AI47" s="58" t="s">
        <v>51</v>
      </c>
      <c r="AJ47" s="58" t="s">
        <v>51</v>
      </c>
      <c r="AK47" s="58" t="s">
        <v>51</v>
      </c>
      <c r="AL47" s="58" t="s">
        <v>51</v>
      </c>
    </row>
    <row r="48" spans="1:38" ht="15.75" x14ac:dyDescent="0.25">
      <c r="A48" s="37"/>
      <c r="B48" s="38" t="str">
        <f>'Таблица № 2'!B47</f>
        <v>от ТК 40а через ТК40до ТК41</v>
      </c>
      <c r="C48" s="37"/>
      <c r="D48" s="44" t="s">
        <v>51</v>
      </c>
      <c r="E48" s="44" t="s">
        <v>51</v>
      </c>
      <c r="F48" s="58" t="s">
        <v>51</v>
      </c>
      <c r="G48" s="58" t="s">
        <v>51</v>
      </c>
      <c r="H48" s="58" t="s">
        <v>51</v>
      </c>
      <c r="I48" s="58" t="s">
        <v>51</v>
      </c>
      <c r="J48" s="58" t="s">
        <v>51</v>
      </c>
      <c r="K48" s="44" t="s">
        <v>51</v>
      </c>
      <c r="L48" s="44" t="s">
        <v>51</v>
      </c>
      <c r="M48" s="58" t="s">
        <v>51</v>
      </c>
      <c r="N48" s="58" t="s">
        <v>51</v>
      </c>
      <c r="O48" s="58" t="s">
        <v>51</v>
      </c>
      <c r="P48" s="58" t="s">
        <v>51</v>
      </c>
      <c r="Q48" s="58" t="s">
        <v>51</v>
      </c>
      <c r="R48" s="44" t="s">
        <v>51</v>
      </c>
      <c r="S48" s="44" t="s">
        <v>51</v>
      </c>
      <c r="T48" s="58" t="s">
        <v>51</v>
      </c>
      <c r="U48" s="58" t="s">
        <v>51</v>
      </c>
      <c r="V48" s="59" t="s">
        <v>51</v>
      </c>
      <c r="W48" s="58" t="s">
        <v>51</v>
      </c>
      <c r="X48" s="59" t="s">
        <v>51</v>
      </c>
      <c r="Y48" s="31" t="s">
        <v>51</v>
      </c>
      <c r="Z48" s="31" t="s">
        <v>51</v>
      </c>
      <c r="AA48" s="59" t="s">
        <v>51</v>
      </c>
      <c r="AB48" s="59" t="s">
        <v>51</v>
      </c>
      <c r="AC48" s="59" t="s">
        <v>51</v>
      </c>
      <c r="AD48" s="58" t="s">
        <v>51</v>
      </c>
      <c r="AE48" s="59" t="s">
        <v>51</v>
      </c>
      <c r="AF48" s="31" t="s">
        <v>51</v>
      </c>
      <c r="AG48" s="31" t="s">
        <v>51</v>
      </c>
      <c r="AH48" s="59" t="s">
        <v>51</v>
      </c>
      <c r="AI48" s="58" t="s">
        <v>51</v>
      </c>
      <c r="AJ48" s="58" t="s">
        <v>51</v>
      </c>
      <c r="AK48" s="58" t="s">
        <v>51</v>
      </c>
      <c r="AL48" s="58" t="s">
        <v>51</v>
      </c>
    </row>
    <row r="49" spans="1:38" ht="15.75" x14ac:dyDescent="0.25">
      <c r="A49" s="37"/>
      <c r="B49" s="38" t="str">
        <f>'Таблица № 2'!B48</f>
        <v>от ТК41 до ТК41а и ввода Ломоносова,6</v>
      </c>
      <c r="C49" s="37"/>
      <c r="D49" s="44" t="s">
        <v>51</v>
      </c>
      <c r="E49" s="44" t="s">
        <v>51</v>
      </c>
      <c r="F49" s="58" t="s">
        <v>51</v>
      </c>
      <c r="G49" s="58" t="s">
        <v>51</v>
      </c>
      <c r="H49" s="58" t="s">
        <v>51</v>
      </c>
      <c r="I49" s="58" t="s">
        <v>51</v>
      </c>
      <c r="J49" s="58" t="s">
        <v>51</v>
      </c>
      <c r="K49" s="44" t="s">
        <v>51</v>
      </c>
      <c r="L49" s="44" t="s">
        <v>51</v>
      </c>
      <c r="M49" s="58" t="s">
        <v>51</v>
      </c>
      <c r="N49" s="58" t="s">
        <v>51</v>
      </c>
      <c r="O49" s="58" t="s">
        <v>51</v>
      </c>
      <c r="P49" s="58" t="s">
        <v>51</v>
      </c>
      <c r="Q49" s="58" t="s">
        <v>51</v>
      </c>
      <c r="R49" s="44" t="s">
        <v>51</v>
      </c>
      <c r="S49" s="44" t="s">
        <v>51</v>
      </c>
      <c r="T49" s="58" t="s">
        <v>51</v>
      </c>
      <c r="U49" s="58" t="s">
        <v>51</v>
      </c>
      <c r="V49" s="59" t="s">
        <v>51</v>
      </c>
      <c r="W49" s="58" t="s">
        <v>51</v>
      </c>
      <c r="X49" s="59" t="s">
        <v>51</v>
      </c>
      <c r="Y49" s="31" t="s">
        <v>51</v>
      </c>
      <c r="Z49" s="31" t="s">
        <v>51</v>
      </c>
      <c r="AA49" s="59" t="s">
        <v>51</v>
      </c>
      <c r="AB49" s="59" t="s">
        <v>51</v>
      </c>
      <c r="AC49" s="59" t="s">
        <v>51</v>
      </c>
      <c r="AD49" s="58" t="s">
        <v>51</v>
      </c>
      <c r="AE49" s="59" t="s">
        <v>51</v>
      </c>
      <c r="AF49" s="31" t="s">
        <v>51</v>
      </c>
      <c r="AG49" s="31" t="s">
        <v>51</v>
      </c>
      <c r="AH49" s="59" t="s">
        <v>51</v>
      </c>
      <c r="AI49" s="58" t="s">
        <v>51</v>
      </c>
      <c r="AJ49" s="58" t="s">
        <v>51</v>
      </c>
      <c r="AK49" s="58" t="s">
        <v>51</v>
      </c>
      <c r="AL49" s="58" t="s">
        <v>51</v>
      </c>
    </row>
    <row r="50" spans="1:38" ht="15.75" x14ac:dyDescent="0.25">
      <c r="A50" s="37"/>
      <c r="B50" s="38" t="str">
        <f>'Таблица № 2'!B49</f>
        <v>от ТК1- по Молодежке, до врезки в Мол.1,2</v>
      </c>
      <c r="C50" s="37"/>
      <c r="D50" s="44" t="s">
        <v>51</v>
      </c>
      <c r="E50" s="44" t="s">
        <v>51</v>
      </c>
      <c r="F50" s="58" t="s">
        <v>51</v>
      </c>
      <c r="G50" s="58" t="s">
        <v>51</v>
      </c>
      <c r="H50" s="58" t="s">
        <v>51</v>
      </c>
      <c r="I50" s="58" t="s">
        <v>51</v>
      </c>
      <c r="J50" s="58" t="s">
        <v>51</v>
      </c>
      <c r="K50" s="44" t="s">
        <v>51</v>
      </c>
      <c r="L50" s="44" t="s">
        <v>51</v>
      </c>
      <c r="M50" s="58" t="s">
        <v>51</v>
      </c>
      <c r="N50" s="58" t="s">
        <v>51</v>
      </c>
      <c r="O50" s="58" t="s">
        <v>51</v>
      </c>
      <c r="P50" s="58" t="s">
        <v>51</v>
      </c>
      <c r="Q50" s="58" t="s">
        <v>51</v>
      </c>
      <c r="R50" s="44" t="s">
        <v>51</v>
      </c>
      <c r="S50" s="44" t="s">
        <v>51</v>
      </c>
      <c r="T50" s="58" t="s">
        <v>51</v>
      </c>
      <c r="U50" s="58" t="s">
        <v>51</v>
      </c>
      <c r="V50" s="59" t="s">
        <v>51</v>
      </c>
      <c r="W50" s="58" t="s">
        <v>51</v>
      </c>
      <c r="X50" s="59" t="s">
        <v>51</v>
      </c>
      <c r="Y50" s="31" t="s">
        <v>51</v>
      </c>
      <c r="Z50" s="31" t="s">
        <v>51</v>
      </c>
      <c r="AA50" s="59" t="s">
        <v>51</v>
      </c>
      <c r="AB50" s="59" t="s">
        <v>51</v>
      </c>
      <c r="AC50" s="59" t="s">
        <v>51</v>
      </c>
      <c r="AD50" s="58" t="s">
        <v>51</v>
      </c>
      <c r="AE50" s="59" t="s">
        <v>51</v>
      </c>
      <c r="AF50" s="31" t="s">
        <v>51</v>
      </c>
      <c r="AG50" s="31" t="s">
        <v>51</v>
      </c>
      <c r="AH50" s="59" t="s">
        <v>51</v>
      </c>
      <c r="AI50" s="58" t="s">
        <v>51</v>
      </c>
      <c r="AJ50" s="58" t="s">
        <v>51</v>
      </c>
      <c r="AK50" s="58" t="s">
        <v>51</v>
      </c>
      <c r="AL50" s="58" t="s">
        <v>51</v>
      </c>
    </row>
    <row r="51" spans="1:38" ht="15.75" x14ac:dyDescent="0.25">
      <c r="A51" s="37"/>
      <c r="B51" s="38" t="str">
        <f>'Таблица № 2'!B50</f>
        <v>от ТЭЦ - до общежития по Советсой 19</v>
      </c>
      <c r="C51" s="37"/>
      <c r="D51" s="44" t="s">
        <v>51</v>
      </c>
      <c r="E51" s="44" t="s">
        <v>51</v>
      </c>
      <c r="F51" s="58" t="s">
        <v>51</v>
      </c>
      <c r="G51" s="58" t="s">
        <v>51</v>
      </c>
      <c r="H51" s="58" t="s">
        <v>51</v>
      </c>
      <c r="I51" s="58" t="s">
        <v>51</v>
      </c>
      <c r="J51" s="58" t="s">
        <v>51</v>
      </c>
      <c r="K51" s="44" t="s">
        <v>51</v>
      </c>
      <c r="L51" s="44" t="s">
        <v>51</v>
      </c>
      <c r="M51" s="58" t="s">
        <v>51</v>
      </c>
      <c r="N51" s="58" t="s">
        <v>51</v>
      </c>
      <c r="O51" s="58" t="s">
        <v>51</v>
      </c>
      <c r="P51" s="58" t="s">
        <v>51</v>
      </c>
      <c r="Q51" s="58" t="s">
        <v>51</v>
      </c>
      <c r="R51" s="44" t="s">
        <v>51</v>
      </c>
      <c r="S51" s="44" t="s">
        <v>51</v>
      </c>
      <c r="T51" s="58" t="s">
        <v>51</v>
      </c>
      <c r="U51" s="58" t="s">
        <v>51</v>
      </c>
      <c r="V51" s="59" t="s">
        <v>51</v>
      </c>
      <c r="W51" s="58" t="s">
        <v>51</v>
      </c>
      <c r="X51" s="59" t="s">
        <v>51</v>
      </c>
      <c r="Y51" s="31" t="s">
        <v>51</v>
      </c>
      <c r="Z51" s="31" t="s">
        <v>51</v>
      </c>
      <c r="AA51" s="59" t="s">
        <v>51</v>
      </c>
      <c r="AB51" s="59" t="s">
        <v>51</v>
      </c>
      <c r="AC51" s="59" t="s">
        <v>51</v>
      </c>
      <c r="AD51" s="58" t="s">
        <v>51</v>
      </c>
      <c r="AE51" s="59" t="s">
        <v>51</v>
      </c>
      <c r="AF51" s="31" t="s">
        <v>51</v>
      </c>
      <c r="AG51" s="31" t="s">
        <v>51</v>
      </c>
      <c r="AH51" s="59" t="s">
        <v>51</v>
      </c>
      <c r="AI51" s="58" t="s">
        <v>51</v>
      </c>
      <c r="AJ51" s="58" t="s">
        <v>51</v>
      </c>
      <c r="AK51" s="58" t="s">
        <v>51</v>
      </c>
      <c r="AL51" s="58" t="s">
        <v>51</v>
      </c>
    </row>
    <row r="52" spans="1:38" ht="15.75" x14ac:dyDescent="0.25">
      <c r="A52" s="37"/>
      <c r="B52" s="38" t="str">
        <f>'Таблица № 2'!B51</f>
        <v>Вводы по пер.Сосновому</v>
      </c>
      <c r="C52" s="37"/>
      <c r="D52" s="44" t="s">
        <v>51</v>
      </c>
      <c r="E52" s="44" t="s">
        <v>51</v>
      </c>
      <c r="F52" s="58" t="s">
        <v>51</v>
      </c>
      <c r="G52" s="58" t="s">
        <v>51</v>
      </c>
      <c r="H52" s="58" t="s">
        <v>51</v>
      </c>
      <c r="I52" s="58" t="s">
        <v>51</v>
      </c>
      <c r="J52" s="58" t="s">
        <v>51</v>
      </c>
      <c r="K52" s="44" t="s">
        <v>51</v>
      </c>
      <c r="L52" s="44" t="s">
        <v>51</v>
      </c>
      <c r="M52" s="58" t="s">
        <v>51</v>
      </c>
      <c r="N52" s="58" t="s">
        <v>51</v>
      </c>
      <c r="O52" s="58" t="s">
        <v>51</v>
      </c>
      <c r="P52" s="58" t="s">
        <v>51</v>
      </c>
      <c r="Q52" s="58" t="s">
        <v>51</v>
      </c>
      <c r="R52" s="44" t="s">
        <v>51</v>
      </c>
      <c r="S52" s="44" t="s">
        <v>51</v>
      </c>
      <c r="T52" s="58" t="s">
        <v>51</v>
      </c>
      <c r="U52" s="58" t="s">
        <v>51</v>
      </c>
      <c r="V52" s="59" t="s">
        <v>51</v>
      </c>
      <c r="W52" s="58" t="s">
        <v>51</v>
      </c>
      <c r="X52" s="59" t="s">
        <v>51</v>
      </c>
      <c r="Y52" s="31" t="s">
        <v>51</v>
      </c>
      <c r="Z52" s="31" t="s">
        <v>51</v>
      </c>
      <c r="AA52" s="59" t="s">
        <v>51</v>
      </c>
      <c r="AB52" s="59" t="s">
        <v>51</v>
      </c>
      <c r="AC52" s="59" t="s">
        <v>51</v>
      </c>
      <c r="AD52" s="58" t="s">
        <v>51</v>
      </c>
      <c r="AE52" s="59" t="s">
        <v>51</v>
      </c>
      <c r="AF52" s="31" t="s">
        <v>51</v>
      </c>
      <c r="AG52" s="31" t="s">
        <v>51</v>
      </c>
      <c r="AH52" s="59" t="s">
        <v>51</v>
      </c>
      <c r="AI52" s="58" t="s">
        <v>51</v>
      </c>
      <c r="AJ52" s="58" t="s">
        <v>51</v>
      </c>
      <c r="AK52" s="58" t="s">
        <v>51</v>
      </c>
      <c r="AL52" s="58" t="s">
        <v>51</v>
      </c>
    </row>
    <row r="53" spans="1:38" ht="15.75" x14ac:dyDescent="0.25">
      <c r="A53" s="37"/>
      <c r="B53" s="38" t="str">
        <f>'Таблица № 2'!B52</f>
        <v>Вводы по ул. Глинки</v>
      </c>
      <c r="C53" s="37"/>
      <c r="D53" s="44" t="s">
        <v>51</v>
      </c>
      <c r="E53" s="44" t="s">
        <v>51</v>
      </c>
      <c r="F53" s="58" t="s">
        <v>51</v>
      </c>
      <c r="G53" s="58" t="s">
        <v>51</v>
      </c>
      <c r="H53" s="58" t="s">
        <v>51</v>
      </c>
      <c r="I53" s="58" t="s">
        <v>51</v>
      </c>
      <c r="J53" s="58" t="s">
        <v>51</v>
      </c>
      <c r="K53" s="44" t="s">
        <v>51</v>
      </c>
      <c r="L53" s="44" t="s">
        <v>51</v>
      </c>
      <c r="M53" s="58" t="s">
        <v>51</v>
      </c>
      <c r="N53" s="58" t="s">
        <v>51</v>
      </c>
      <c r="O53" s="58" t="s">
        <v>51</v>
      </c>
      <c r="P53" s="58" t="s">
        <v>51</v>
      </c>
      <c r="Q53" s="58" t="s">
        <v>51</v>
      </c>
      <c r="R53" s="44" t="s">
        <v>51</v>
      </c>
      <c r="S53" s="44" t="s">
        <v>51</v>
      </c>
      <c r="T53" s="58" t="s">
        <v>51</v>
      </c>
      <c r="U53" s="58" t="s">
        <v>51</v>
      </c>
      <c r="V53" s="59" t="s">
        <v>51</v>
      </c>
      <c r="W53" s="58" t="s">
        <v>51</v>
      </c>
      <c r="X53" s="59" t="s">
        <v>51</v>
      </c>
      <c r="Y53" s="31" t="s">
        <v>51</v>
      </c>
      <c r="Z53" s="31" t="s">
        <v>51</v>
      </c>
      <c r="AA53" s="59" t="s">
        <v>51</v>
      </c>
      <c r="AB53" s="59" t="s">
        <v>51</v>
      </c>
      <c r="AC53" s="59" t="s">
        <v>51</v>
      </c>
      <c r="AD53" s="58" t="s">
        <v>51</v>
      </c>
      <c r="AE53" s="59" t="s">
        <v>51</v>
      </c>
      <c r="AF53" s="31" t="s">
        <v>51</v>
      </c>
      <c r="AG53" s="31" t="s">
        <v>51</v>
      </c>
      <c r="AH53" s="59" t="s">
        <v>51</v>
      </c>
      <c r="AI53" s="58" t="s">
        <v>51</v>
      </c>
      <c r="AJ53" s="58" t="s">
        <v>51</v>
      </c>
      <c r="AK53" s="58" t="s">
        <v>51</v>
      </c>
      <c r="AL53" s="58" t="s">
        <v>51</v>
      </c>
    </row>
    <row r="54" spans="1:38" ht="15.75" x14ac:dyDescent="0.25">
      <c r="A54" s="37"/>
      <c r="B54" s="38" t="str">
        <f>'Таблица № 2'!B53</f>
        <v>Разработка проектной документации</v>
      </c>
      <c r="C54" s="37"/>
      <c r="D54" s="44" t="s">
        <v>51</v>
      </c>
      <c r="E54" s="44" t="s">
        <v>51</v>
      </c>
      <c r="F54" s="58" t="s">
        <v>51</v>
      </c>
      <c r="G54" s="58" t="s">
        <v>51</v>
      </c>
      <c r="H54" s="58" t="s">
        <v>51</v>
      </c>
      <c r="I54" s="58" t="s">
        <v>51</v>
      </c>
      <c r="J54" s="58" t="s">
        <v>51</v>
      </c>
      <c r="K54" s="44" t="s">
        <v>51</v>
      </c>
      <c r="L54" s="44" t="s">
        <v>51</v>
      </c>
      <c r="M54" s="58" t="s">
        <v>51</v>
      </c>
      <c r="N54" s="58" t="s">
        <v>51</v>
      </c>
      <c r="O54" s="58" t="s">
        <v>51</v>
      </c>
      <c r="P54" s="58" t="s">
        <v>51</v>
      </c>
      <c r="Q54" s="58" t="s">
        <v>51</v>
      </c>
      <c r="R54" s="44" t="s">
        <v>51</v>
      </c>
      <c r="S54" s="44" t="s">
        <v>51</v>
      </c>
      <c r="T54" s="58" t="s">
        <v>51</v>
      </c>
      <c r="U54" s="58" t="s">
        <v>51</v>
      </c>
      <c r="V54" s="59" t="s">
        <v>51</v>
      </c>
      <c r="W54" s="58" t="s">
        <v>51</v>
      </c>
      <c r="X54" s="59" t="s">
        <v>51</v>
      </c>
      <c r="Y54" s="31" t="s">
        <v>51</v>
      </c>
      <c r="Z54" s="31" t="s">
        <v>51</v>
      </c>
      <c r="AA54" s="59" t="s">
        <v>51</v>
      </c>
      <c r="AB54" s="59" t="s">
        <v>51</v>
      </c>
      <c r="AC54" s="59" t="s">
        <v>51</v>
      </c>
      <c r="AD54" s="58" t="s">
        <v>51</v>
      </c>
      <c r="AE54" s="59" t="s">
        <v>51</v>
      </c>
      <c r="AF54" s="31" t="s">
        <v>51</v>
      </c>
      <c r="AG54" s="31" t="s">
        <v>51</v>
      </c>
      <c r="AH54" s="59" t="s">
        <v>51</v>
      </c>
      <c r="AI54" s="58" t="s">
        <v>51</v>
      </c>
      <c r="AJ54" s="58" t="s">
        <v>51</v>
      </c>
      <c r="AK54" s="58" t="s">
        <v>51</v>
      </c>
      <c r="AL54" s="58" t="s">
        <v>51</v>
      </c>
    </row>
    <row r="55" spans="1:38" ht="15.75" x14ac:dyDescent="0.25">
      <c r="A55" s="37"/>
      <c r="B55" s="38" t="str">
        <f>'Таблица № 2'!B54</f>
        <v>от ТК15  до врезки Ленина23, АК и до ТП Ленина47</v>
      </c>
      <c r="C55" s="37"/>
      <c r="D55" s="44" t="s">
        <v>51</v>
      </c>
      <c r="E55" s="44" t="s">
        <v>51</v>
      </c>
      <c r="F55" s="58" t="s">
        <v>51</v>
      </c>
      <c r="G55" s="58" t="s">
        <v>51</v>
      </c>
      <c r="H55" s="58" t="s">
        <v>51</v>
      </c>
      <c r="I55" s="58" t="s">
        <v>51</v>
      </c>
      <c r="J55" s="58" t="s">
        <v>51</v>
      </c>
      <c r="K55" s="44" t="s">
        <v>51</v>
      </c>
      <c r="L55" s="44" t="s">
        <v>51</v>
      </c>
      <c r="M55" s="58" t="s">
        <v>51</v>
      </c>
      <c r="N55" s="58" t="s">
        <v>51</v>
      </c>
      <c r="O55" s="58" t="s">
        <v>51</v>
      </c>
      <c r="P55" s="58" t="s">
        <v>51</v>
      </c>
      <c r="Q55" s="58" t="s">
        <v>51</v>
      </c>
      <c r="R55" s="44" t="s">
        <v>51</v>
      </c>
      <c r="S55" s="44" t="s">
        <v>51</v>
      </c>
      <c r="T55" s="58" t="s">
        <v>51</v>
      </c>
      <c r="U55" s="58" t="s">
        <v>51</v>
      </c>
      <c r="V55" s="59" t="s">
        <v>51</v>
      </c>
      <c r="W55" s="58" t="s">
        <v>51</v>
      </c>
      <c r="X55" s="59" t="s">
        <v>51</v>
      </c>
      <c r="Y55" s="31" t="s">
        <v>51</v>
      </c>
      <c r="Z55" s="31" t="s">
        <v>51</v>
      </c>
      <c r="AA55" s="59" t="s">
        <v>51</v>
      </c>
      <c r="AB55" s="59" t="s">
        <v>51</v>
      </c>
      <c r="AC55" s="59" t="s">
        <v>51</v>
      </c>
      <c r="AD55" s="58" t="s">
        <v>51</v>
      </c>
      <c r="AE55" s="59" t="s">
        <v>51</v>
      </c>
      <c r="AF55" s="31" t="s">
        <v>51</v>
      </c>
      <c r="AG55" s="31" t="s">
        <v>51</v>
      </c>
      <c r="AH55" s="59" t="s">
        <v>51</v>
      </c>
      <c r="AI55" s="58" t="s">
        <v>51</v>
      </c>
      <c r="AJ55" s="58" t="s">
        <v>51</v>
      </c>
      <c r="AK55" s="58" t="s">
        <v>51</v>
      </c>
      <c r="AL55" s="58" t="s">
        <v>51</v>
      </c>
    </row>
    <row r="56" spans="1:38" ht="15.75" x14ac:dyDescent="0.25">
      <c r="A56" s="37"/>
      <c r="B56" s="38" t="str">
        <f>'Таблица № 2'!B55</f>
        <v>от ТК 28 до тк 26</v>
      </c>
      <c r="C56" s="37"/>
      <c r="D56" s="44" t="s">
        <v>51</v>
      </c>
      <c r="E56" s="44" t="s">
        <v>51</v>
      </c>
      <c r="F56" s="58" t="s">
        <v>51</v>
      </c>
      <c r="G56" s="58" t="s">
        <v>51</v>
      </c>
      <c r="H56" s="58" t="s">
        <v>51</v>
      </c>
      <c r="I56" s="58" t="s">
        <v>51</v>
      </c>
      <c r="J56" s="58" t="s">
        <v>51</v>
      </c>
      <c r="K56" s="44" t="s">
        <v>51</v>
      </c>
      <c r="L56" s="44" t="s">
        <v>51</v>
      </c>
      <c r="M56" s="58" t="s">
        <v>51</v>
      </c>
      <c r="N56" s="58" t="s">
        <v>51</v>
      </c>
      <c r="O56" s="58" t="s">
        <v>51</v>
      </c>
      <c r="P56" s="58" t="s">
        <v>51</v>
      </c>
      <c r="Q56" s="58" t="s">
        <v>51</v>
      </c>
      <c r="R56" s="44" t="s">
        <v>51</v>
      </c>
      <c r="S56" s="44" t="s">
        <v>51</v>
      </c>
      <c r="T56" s="58" t="s">
        <v>51</v>
      </c>
      <c r="U56" s="58" t="s">
        <v>51</v>
      </c>
      <c r="V56" s="59" t="s">
        <v>51</v>
      </c>
      <c r="W56" s="58" t="s">
        <v>51</v>
      </c>
      <c r="X56" s="59" t="s">
        <v>51</v>
      </c>
      <c r="Y56" s="31" t="s">
        <v>51</v>
      </c>
      <c r="Z56" s="31" t="s">
        <v>51</v>
      </c>
      <c r="AA56" s="59" t="s">
        <v>51</v>
      </c>
      <c r="AB56" s="59" t="s">
        <v>51</v>
      </c>
      <c r="AC56" s="59" t="s">
        <v>51</v>
      </c>
      <c r="AD56" s="58" t="s">
        <v>51</v>
      </c>
      <c r="AE56" s="59" t="s">
        <v>51</v>
      </c>
      <c r="AF56" s="31" t="s">
        <v>51</v>
      </c>
      <c r="AG56" s="31" t="s">
        <v>51</v>
      </c>
      <c r="AH56" s="59" t="s">
        <v>51</v>
      </c>
      <c r="AI56" s="58" t="s">
        <v>51</v>
      </c>
      <c r="AJ56" s="58" t="s">
        <v>51</v>
      </c>
      <c r="AK56" s="58" t="s">
        <v>51</v>
      </c>
      <c r="AL56" s="58" t="s">
        <v>51</v>
      </c>
    </row>
    <row r="57" spans="1:38" ht="15.75" x14ac:dyDescent="0.25">
      <c r="A57" s="37"/>
      <c r="B57" s="38" t="str">
        <f>'Таблица № 2'!B56</f>
        <v>от ТК до врезки в ГИБДД</v>
      </c>
      <c r="C57" s="37"/>
      <c r="D57" s="44" t="s">
        <v>51</v>
      </c>
      <c r="E57" s="44" t="s">
        <v>51</v>
      </c>
      <c r="F57" s="58" t="s">
        <v>51</v>
      </c>
      <c r="G57" s="58" t="s">
        <v>51</v>
      </c>
      <c r="H57" s="58" t="s">
        <v>51</v>
      </c>
      <c r="I57" s="58" t="s">
        <v>51</v>
      </c>
      <c r="J57" s="58" t="s">
        <v>51</v>
      </c>
      <c r="K57" s="44" t="s">
        <v>51</v>
      </c>
      <c r="L57" s="44" t="s">
        <v>51</v>
      </c>
      <c r="M57" s="58" t="s">
        <v>51</v>
      </c>
      <c r="N57" s="58" t="s">
        <v>51</v>
      </c>
      <c r="O57" s="58" t="s">
        <v>51</v>
      </c>
      <c r="P57" s="58" t="s">
        <v>51</v>
      </c>
      <c r="Q57" s="58" t="s">
        <v>51</v>
      </c>
      <c r="R57" s="44" t="s">
        <v>51</v>
      </c>
      <c r="S57" s="44" t="s">
        <v>51</v>
      </c>
      <c r="T57" s="58" t="s">
        <v>51</v>
      </c>
      <c r="U57" s="58" t="s">
        <v>51</v>
      </c>
      <c r="V57" s="59" t="s">
        <v>51</v>
      </c>
      <c r="W57" s="58" t="s">
        <v>51</v>
      </c>
      <c r="X57" s="59" t="s">
        <v>51</v>
      </c>
      <c r="Y57" s="31" t="s">
        <v>51</v>
      </c>
      <c r="Z57" s="31" t="s">
        <v>51</v>
      </c>
      <c r="AA57" s="59" t="s">
        <v>51</v>
      </c>
      <c r="AB57" s="59" t="s">
        <v>51</v>
      </c>
      <c r="AC57" s="59" t="s">
        <v>51</v>
      </c>
      <c r="AD57" s="58" t="s">
        <v>51</v>
      </c>
      <c r="AE57" s="59" t="s">
        <v>51</v>
      </c>
      <c r="AF57" s="31" t="s">
        <v>51</v>
      </c>
      <c r="AG57" s="31" t="s">
        <v>51</v>
      </c>
      <c r="AH57" s="59" t="s">
        <v>51</v>
      </c>
      <c r="AI57" s="58" t="s">
        <v>51</v>
      </c>
      <c r="AJ57" s="58" t="s">
        <v>51</v>
      </c>
      <c r="AK57" s="58" t="s">
        <v>51</v>
      </c>
      <c r="AL57" s="58" t="s">
        <v>51</v>
      </c>
    </row>
    <row r="58" spans="1:38" ht="15.75" x14ac:dyDescent="0.25">
      <c r="A58" s="37"/>
      <c r="B58" s="38" t="str">
        <f>'Таблица № 2'!B57</f>
        <v>от ТК 26 до ТК 25, от ТК 25 до ТК 25а</v>
      </c>
      <c r="C58" s="37"/>
      <c r="D58" s="44" t="s">
        <v>51</v>
      </c>
      <c r="E58" s="44" t="s">
        <v>51</v>
      </c>
      <c r="F58" s="58" t="s">
        <v>51</v>
      </c>
      <c r="G58" s="58" t="s">
        <v>51</v>
      </c>
      <c r="H58" s="58" t="s">
        <v>51</v>
      </c>
      <c r="I58" s="58" t="s">
        <v>51</v>
      </c>
      <c r="J58" s="58" t="s">
        <v>51</v>
      </c>
      <c r="K58" s="44" t="s">
        <v>51</v>
      </c>
      <c r="L58" s="44" t="s">
        <v>51</v>
      </c>
      <c r="M58" s="58" t="s">
        <v>51</v>
      </c>
      <c r="N58" s="58" t="s">
        <v>51</v>
      </c>
      <c r="O58" s="58" t="s">
        <v>51</v>
      </c>
      <c r="P58" s="58" t="s">
        <v>51</v>
      </c>
      <c r="Q58" s="58" t="s">
        <v>51</v>
      </c>
      <c r="R58" s="44" t="s">
        <v>51</v>
      </c>
      <c r="S58" s="44" t="s">
        <v>51</v>
      </c>
      <c r="T58" s="58" t="s">
        <v>51</v>
      </c>
      <c r="U58" s="58" t="s">
        <v>51</v>
      </c>
      <c r="V58" s="59" t="s">
        <v>51</v>
      </c>
      <c r="W58" s="58" t="s">
        <v>51</v>
      </c>
      <c r="X58" s="59" t="s">
        <v>51</v>
      </c>
      <c r="Y58" s="31" t="s">
        <v>51</v>
      </c>
      <c r="Z58" s="31" t="s">
        <v>51</v>
      </c>
      <c r="AA58" s="59" t="s">
        <v>51</v>
      </c>
      <c r="AB58" s="59" t="s">
        <v>51</v>
      </c>
      <c r="AC58" s="59" t="s">
        <v>51</v>
      </c>
      <c r="AD58" s="58" t="s">
        <v>51</v>
      </c>
      <c r="AE58" s="59" t="s">
        <v>51</v>
      </c>
      <c r="AF58" s="31" t="s">
        <v>51</v>
      </c>
      <c r="AG58" s="31" t="s">
        <v>51</v>
      </c>
      <c r="AH58" s="59" t="s">
        <v>51</v>
      </c>
      <c r="AI58" s="58" t="s">
        <v>51</v>
      </c>
      <c r="AJ58" s="58" t="s">
        <v>51</v>
      </c>
      <c r="AK58" s="58" t="s">
        <v>51</v>
      </c>
      <c r="AL58" s="58" t="s">
        <v>51</v>
      </c>
    </row>
    <row r="59" spans="1:38" ht="15.75" x14ac:dyDescent="0.25">
      <c r="A59" s="37"/>
      <c r="B59" s="38" t="str">
        <f>'Таблица № 2'!B58</f>
        <v>вводы ул. Октябрьская</v>
      </c>
      <c r="C59" s="37"/>
      <c r="D59" s="44" t="s">
        <v>51</v>
      </c>
      <c r="E59" s="44" t="s">
        <v>51</v>
      </c>
      <c r="F59" s="58" t="s">
        <v>51</v>
      </c>
      <c r="G59" s="58" t="s">
        <v>51</v>
      </c>
      <c r="H59" s="58" t="s">
        <v>51</v>
      </c>
      <c r="I59" s="58" t="s">
        <v>51</v>
      </c>
      <c r="J59" s="58" t="s">
        <v>51</v>
      </c>
      <c r="K59" s="44" t="s">
        <v>51</v>
      </c>
      <c r="L59" s="44" t="s">
        <v>51</v>
      </c>
      <c r="M59" s="58" t="s">
        <v>51</v>
      </c>
      <c r="N59" s="58" t="s">
        <v>51</v>
      </c>
      <c r="O59" s="58" t="s">
        <v>51</v>
      </c>
      <c r="P59" s="58" t="s">
        <v>51</v>
      </c>
      <c r="Q59" s="58" t="s">
        <v>51</v>
      </c>
      <c r="R59" s="44" t="s">
        <v>51</v>
      </c>
      <c r="S59" s="44" t="s">
        <v>51</v>
      </c>
      <c r="T59" s="58" t="s">
        <v>51</v>
      </c>
      <c r="U59" s="58" t="s">
        <v>51</v>
      </c>
      <c r="V59" s="59" t="s">
        <v>51</v>
      </c>
      <c r="W59" s="58" t="s">
        <v>51</v>
      </c>
      <c r="X59" s="59" t="s">
        <v>51</v>
      </c>
      <c r="Y59" s="31" t="s">
        <v>51</v>
      </c>
      <c r="Z59" s="31" t="s">
        <v>51</v>
      </c>
      <c r="AA59" s="59" t="s">
        <v>51</v>
      </c>
      <c r="AB59" s="59" t="s">
        <v>51</v>
      </c>
      <c r="AC59" s="59" t="s">
        <v>51</v>
      </c>
      <c r="AD59" s="58" t="s">
        <v>51</v>
      </c>
      <c r="AE59" s="59" t="s">
        <v>51</v>
      </c>
      <c r="AF59" s="31" t="s">
        <v>51</v>
      </c>
      <c r="AG59" s="31" t="s">
        <v>51</v>
      </c>
      <c r="AH59" s="59" t="s">
        <v>51</v>
      </c>
      <c r="AI59" s="58" t="s">
        <v>51</v>
      </c>
      <c r="AJ59" s="58" t="s">
        <v>51</v>
      </c>
      <c r="AK59" s="58" t="s">
        <v>51</v>
      </c>
      <c r="AL59" s="58" t="s">
        <v>51</v>
      </c>
    </row>
    <row r="60" spans="1:38" ht="15.75" x14ac:dyDescent="0.25">
      <c r="A60" s="37"/>
      <c r="B60" s="38" t="str">
        <f>'Таблица № 2'!B59</f>
        <v>ввод ул. 9 Мая</v>
      </c>
      <c r="C60" s="37"/>
      <c r="D60" s="44" t="s">
        <v>51</v>
      </c>
      <c r="E60" s="44" t="s">
        <v>51</v>
      </c>
      <c r="F60" s="58" t="s">
        <v>51</v>
      </c>
      <c r="G60" s="58" t="s">
        <v>51</v>
      </c>
      <c r="H60" s="58" t="s">
        <v>51</v>
      </c>
      <c r="I60" s="58" t="s">
        <v>51</v>
      </c>
      <c r="J60" s="58" t="s">
        <v>51</v>
      </c>
      <c r="K60" s="44" t="s">
        <v>51</v>
      </c>
      <c r="L60" s="44" t="s">
        <v>51</v>
      </c>
      <c r="M60" s="58" t="s">
        <v>51</v>
      </c>
      <c r="N60" s="58" t="s">
        <v>51</v>
      </c>
      <c r="O60" s="58" t="s">
        <v>51</v>
      </c>
      <c r="P60" s="58" t="s">
        <v>51</v>
      </c>
      <c r="Q60" s="58" t="s">
        <v>51</v>
      </c>
      <c r="R60" s="44" t="s">
        <v>51</v>
      </c>
      <c r="S60" s="44" t="s">
        <v>51</v>
      </c>
      <c r="T60" s="58" t="s">
        <v>51</v>
      </c>
      <c r="U60" s="58" t="s">
        <v>51</v>
      </c>
      <c r="V60" s="59" t="s">
        <v>51</v>
      </c>
      <c r="W60" s="58" t="s">
        <v>51</v>
      </c>
      <c r="X60" s="59" t="s">
        <v>51</v>
      </c>
      <c r="Y60" s="31" t="s">
        <v>51</v>
      </c>
      <c r="Z60" s="31" t="s">
        <v>51</v>
      </c>
      <c r="AA60" s="59" t="s">
        <v>51</v>
      </c>
      <c r="AB60" s="59" t="s">
        <v>51</v>
      </c>
      <c r="AC60" s="59" t="s">
        <v>51</v>
      </c>
      <c r="AD60" s="58" t="s">
        <v>51</v>
      </c>
      <c r="AE60" s="59" t="s">
        <v>51</v>
      </c>
      <c r="AF60" s="31" t="s">
        <v>51</v>
      </c>
      <c r="AG60" s="31" t="s">
        <v>51</v>
      </c>
      <c r="AH60" s="59" t="s">
        <v>51</v>
      </c>
      <c r="AI60" s="58" t="s">
        <v>51</v>
      </c>
      <c r="AJ60" s="58" t="s">
        <v>51</v>
      </c>
      <c r="AK60" s="58" t="s">
        <v>51</v>
      </c>
      <c r="AL60" s="58" t="s">
        <v>51</v>
      </c>
    </row>
    <row r="61" spans="1:38" ht="15.75" x14ac:dyDescent="0.25">
      <c r="A61" s="37"/>
      <c r="B61" s="38" t="str">
        <f>'Таблица № 2'!B60</f>
        <v>ввод Д/с №11 ул. Сапёрная</v>
      </c>
      <c r="C61" s="37"/>
      <c r="D61" s="44" t="s">
        <v>51</v>
      </c>
      <c r="E61" s="44" t="s">
        <v>51</v>
      </c>
      <c r="F61" s="58" t="s">
        <v>51</v>
      </c>
      <c r="G61" s="58" t="s">
        <v>51</v>
      </c>
      <c r="H61" s="58" t="s">
        <v>51</v>
      </c>
      <c r="I61" s="58" t="s">
        <v>51</v>
      </c>
      <c r="J61" s="58" t="s">
        <v>51</v>
      </c>
      <c r="K61" s="44" t="s">
        <v>51</v>
      </c>
      <c r="L61" s="44" t="s">
        <v>51</v>
      </c>
      <c r="M61" s="58" t="s">
        <v>51</v>
      </c>
      <c r="N61" s="58" t="s">
        <v>51</v>
      </c>
      <c r="O61" s="58" t="s">
        <v>51</v>
      </c>
      <c r="P61" s="58" t="s">
        <v>51</v>
      </c>
      <c r="Q61" s="58" t="s">
        <v>51</v>
      </c>
      <c r="R61" s="44" t="s">
        <v>51</v>
      </c>
      <c r="S61" s="44" t="s">
        <v>51</v>
      </c>
      <c r="T61" s="58" t="s">
        <v>51</v>
      </c>
      <c r="U61" s="58" t="s">
        <v>51</v>
      </c>
      <c r="V61" s="59" t="s">
        <v>51</v>
      </c>
      <c r="W61" s="58" t="s">
        <v>51</v>
      </c>
      <c r="X61" s="59" t="s">
        <v>51</v>
      </c>
      <c r="Y61" s="31" t="s">
        <v>51</v>
      </c>
      <c r="Z61" s="31" t="s">
        <v>51</v>
      </c>
      <c r="AA61" s="59" t="s">
        <v>51</v>
      </c>
      <c r="AB61" s="59" t="s">
        <v>51</v>
      </c>
      <c r="AC61" s="59" t="s">
        <v>51</v>
      </c>
      <c r="AD61" s="58" t="s">
        <v>51</v>
      </c>
      <c r="AE61" s="59" t="s">
        <v>51</v>
      </c>
      <c r="AF61" s="31" t="s">
        <v>51</v>
      </c>
      <c r="AG61" s="31" t="s">
        <v>51</v>
      </c>
      <c r="AH61" s="59" t="s">
        <v>51</v>
      </c>
      <c r="AI61" s="58" t="s">
        <v>51</v>
      </c>
      <c r="AJ61" s="58" t="s">
        <v>51</v>
      </c>
      <c r="AK61" s="58" t="s">
        <v>51</v>
      </c>
      <c r="AL61" s="58" t="s">
        <v>51</v>
      </c>
    </row>
    <row r="62" spans="1:38" ht="15.75" x14ac:dyDescent="0.25">
      <c r="A62" s="37"/>
      <c r="B62" s="38" t="str">
        <f>'Таблица № 2'!B61</f>
        <v>ввод Д/с №14 ул. Ульяновых</v>
      </c>
      <c r="C62" s="37"/>
      <c r="D62" s="44" t="s">
        <v>51</v>
      </c>
      <c r="E62" s="44" t="s">
        <v>51</v>
      </c>
      <c r="F62" s="58" t="s">
        <v>51</v>
      </c>
      <c r="G62" s="58" t="s">
        <v>51</v>
      </c>
      <c r="H62" s="58" t="s">
        <v>51</v>
      </c>
      <c r="I62" s="58" t="s">
        <v>51</v>
      </c>
      <c r="J62" s="58" t="s">
        <v>51</v>
      </c>
      <c r="K62" s="44" t="s">
        <v>51</v>
      </c>
      <c r="L62" s="44" t="s">
        <v>51</v>
      </c>
      <c r="M62" s="58" t="s">
        <v>51</v>
      </c>
      <c r="N62" s="58" t="s">
        <v>51</v>
      </c>
      <c r="O62" s="58" t="s">
        <v>51</v>
      </c>
      <c r="P62" s="58" t="s">
        <v>51</v>
      </c>
      <c r="Q62" s="58" t="s">
        <v>51</v>
      </c>
      <c r="R62" s="44" t="s">
        <v>51</v>
      </c>
      <c r="S62" s="44" t="s">
        <v>51</v>
      </c>
      <c r="T62" s="58" t="s">
        <v>51</v>
      </c>
      <c r="U62" s="58" t="s">
        <v>51</v>
      </c>
      <c r="V62" s="59" t="s">
        <v>51</v>
      </c>
      <c r="W62" s="58" t="s">
        <v>51</v>
      </c>
      <c r="X62" s="59" t="s">
        <v>51</v>
      </c>
      <c r="Y62" s="31" t="s">
        <v>51</v>
      </c>
      <c r="Z62" s="31" t="s">
        <v>51</v>
      </c>
      <c r="AA62" s="59" t="s">
        <v>51</v>
      </c>
      <c r="AB62" s="59" t="s">
        <v>51</v>
      </c>
      <c r="AC62" s="59" t="s">
        <v>51</v>
      </c>
      <c r="AD62" s="58" t="s">
        <v>51</v>
      </c>
      <c r="AE62" s="59" t="s">
        <v>51</v>
      </c>
      <c r="AF62" s="31" t="s">
        <v>51</v>
      </c>
      <c r="AG62" s="31" t="s">
        <v>51</v>
      </c>
      <c r="AH62" s="59" t="s">
        <v>51</v>
      </c>
      <c r="AI62" s="58" t="s">
        <v>51</v>
      </c>
      <c r="AJ62" s="58" t="s">
        <v>51</v>
      </c>
      <c r="AK62" s="58" t="s">
        <v>51</v>
      </c>
      <c r="AL62" s="58" t="s">
        <v>51</v>
      </c>
    </row>
    <row r="63" spans="1:38" ht="31.5" x14ac:dyDescent="0.25">
      <c r="A63" s="37"/>
      <c r="B63" s="38" t="str">
        <f>'Таблица № 2'!B62</f>
        <v>МБУ"Центр психолого педагогической реабилитации, ул. Ломоносова</v>
      </c>
      <c r="C63" s="37"/>
      <c r="D63" s="44" t="s">
        <v>51</v>
      </c>
      <c r="E63" s="44" t="s">
        <v>51</v>
      </c>
      <c r="F63" s="58" t="s">
        <v>51</v>
      </c>
      <c r="G63" s="58" t="s">
        <v>51</v>
      </c>
      <c r="H63" s="58" t="s">
        <v>51</v>
      </c>
      <c r="I63" s="58" t="s">
        <v>51</v>
      </c>
      <c r="J63" s="58" t="s">
        <v>51</v>
      </c>
      <c r="K63" s="44" t="s">
        <v>51</v>
      </c>
      <c r="L63" s="44" t="s">
        <v>51</v>
      </c>
      <c r="M63" s="58" t="s">
        <v>51</v>
      </c>
      <c r="N63" s="58" t="s">
        <v>51</v>
      </c>
      <c r="O63" s="58" t="s">
        <v>51</v>
      </c>
      <c r="P63" s="58" t="s">
        <v>51</v>
      </c>
      <c r="Q63" s="58" t="s">
        <v>51</v>
      </c>
      <c r="R63" s="44" t="s">
        <v>51</v>
      </c>
      <c r="S63" s="44" t="s">
        <v>51</v>
      </c>
      <c r="T63" s="58" t="s">
        <v>51</v>
      </c>
      <c r="U63" s="58" t="s">
        <v>51</v>
      </c>
      <c r="V63" s="59" t="s">
        <v>51</v>
      </c>
      <c r="W63" s="58" t="s">
        <v>51</v>
      </c>
      <c r="X63" s="59" t="s">
        <v>51</v>
      </c>
      <c r="Y63" s="31" t="s">
        <v>51</v>
      </c>
      <c r="Z63" s="31" t="s">
        <v>51</v>
      </c>
      <c r="AA63" s="59" t="s">
        <v>51</v>
      </c>
      <c r="AB63" s="59" t="s">
        <v>51</v>
      </c>
      <c r="AC63" s="59" t="s">
        <v>51</v>
      </c>
      <c r="AD63" s="58" t="s">
        <v>51</v>
      </c>
      <c r="AE63" s="59" t="s">
        <v>51</v>
      </c>
      <c r="AF63" s="31" t="s">
        <v>51</v>
      </c>
      <c r="AG63" s="31" t="s">
        <v>51</v>
      </c>
      <c r="AH63" s="59" t="s">
        <v>51</v>
      </c>
      <c r="AI63" s="58" t="s">
        <v>51</v>
      </c>
      <c r="AJ63" s="58" t="s">
        <v>51</v>
      </c>
      <c r="AK63" s="58" t="s">
        <v>51</v>
      </c>
      <c r="AL63" s="58" t="s">
        <v>51</v>
      </c>
    </row>
    <row r="64" spans="1:38" ht="15.75" x14ac:dyDescent="0.25">
      <c r="A64" s="37"/>
      <c r="B64" s="38" t="str">
        <f>'Таблица № 2'!B63</f>
        <v>ввод Штаб бригады, ул. Зои Космодемьянской</v>
      </c>
      <c r="C64" s="37"/>
      <c r="D64" s="44" t="s">
        <v>51</v>
      </c>
      <c r="E64" s="44" t="s">
        <v>51</v>
      </c>
      <c r="F64" s="58" t="s">
        <v>51</v>
      </c>
      <c r="G64" s="58" t="s">
        <v>51</v>
      </c>
      <c r="H64" s="58" t="s">
        <v>51</v>
      </c>
      <c r="I64" s="58" t="s">
        <v>51</v>
      </c>
      <c r="J64" s="58" t="s">
        <v>51</v>
      </c>
      <c r="K64" s="44" t="s">
        <v>51</v>
      </c>
      <c r="L64" s="44" t="s">
        <v>51</v>
      </c>
      <c r="M64" s="58" t="s">
        <v>51</v>
      </c>
      <c r="N64" s="58" t="s">
        <v>51</v>
      </c>
      <c r="O64" s="58" t="s">
        <v>51</v>
      </c>
      <c r="P64" s="58" t="s">
        <v>51</v>
      </c>
      <c r="Q64" s="58" t="s">
        <v>51</v>
      </c>
      <c r="R64" s="44" t="s">
        <v>51</v>
      </c>
      <c r="S64" s="44" t="s">
        <v>51</v>
      </c>
      <c r="T64" s="58" t="s">
        <v>51</v>
      </c>
      <c r="U64" s="58" t="s">
        <v>51</v>
      </c>
      <c r="V64" s="59" t="s">
        <v>51</v>
      </c>
      <c r="W64" s="58" t="s">
        <v>51</v>
      </c>
      <c r="X64" s="59" t="s">
        <v>51</v>
      </c>
      <c r="Y64" s="31" t="s">
        <v>51</v>
      </c>
      <c r="Z64" s="31" t="s">
        <v>51</v>
      </c>
      <c r="AA64" s="59" t="s">
        <v>51</v>
      </c>
      <c r="AB64" s="59" t="s">
        <v>51</v>
      </c>
      <c r="AC64" s="59" t="s">
        <v>51</v>
      </c>
      <c r="AD64" s="58" t="s">
        <v>51</v>
      </c>
      <c r="AE64" s="59" t="s">
        <v>51</v>
      </c>
      <c r="AF64" s="31" t="s">
        <v>51</v>
      </c>
      <c r="AG64" s="31" t="s">
        <v>51</v>
      </c>
      <c r="AH64" s="59" t="s">
        <v>51</v>
      </c>
      <c r="AI64" s="58" t="s">
        <v>51</v>
      </c>
      <c r="AJ64" s="58" t="s">
        <v>51</v>
      </c>
      <c r="AK64" s="58" t="s">
        <v>51</v>
      </c>
      <c r="AL64" s="58" t="s">
        <v>51</v>
      </c>
    </row>
    <row r="65" spans="1:38" ht="15.75" x14ac:dyDescent="0.25">
      <c r="A65" s="37"/>
      <c r="B65" s="38" t="str">
        <f>'Таблица № 2'!B64</f>
        <v>ввод Дом Культуры, ул. Красноармейская</v>
      </c>
      <c r="C65" s="37"/>
      <c r="D65" s="44" t="s">
        <v>51</v>
      </c>
      <c r="E65" s="44" t="s">
        <v>51</v>
      </c>
      <c r="F65" s="58" t="s">
        <v>51</v>
      </c>
      <c r="G65" s="58" t="s">
        <v>51</v>
      </c>
      <c r="H65" s="58" t="s">
        <v>51</v>
      </c>
      <c r="I65" s="58" t="s">
        <v>51</v>
      </c>
      <c r="J65" s="58" t="s">
        <v>51</v>
      </c>
      <c r="K65" s="44" t="s">
        <v>51</v>
      </c>
      <c r="L65" s="44" t="s">
        <v>51</v>
      </c>
      <c r="M65" s="58" t="s">
        <v>51</v>
      </c>
      <c r="N65" s="58" t="s">
        <v>51</v>
      </c>
      <c r="O65" s="58" t="s">
        <v>51</v>
      </c>
      <c r="P65" s="58" t="s">
        <v>51</v>
      </c>
      <c r="Q65" s="58" t="s">
        <v>51</v>
      </c>
      <c r="R65" s="44" t="s">
        <v>51</v>
      </c>
      <c r="S65" s="44" t="s">
        <v>51</v>
      </c>
      <c r="T65" s="58" t="s">
        <v>51</v>
      </c>
      <c r="U65" s="58" t="s">
        <v>51</v>
      </c>
      <c r="V65" s="59" t="s">
        <v>51</v>
      </c>
      <c r="W65" s="58" t="s">
        <v>51</v>
      </c>
      <c r="X65" s="59" t="s">
        <v>51</v>
      </c>
      <c r="Y65" s="31" t="s">
        <v>51</v>
      </c>
      <c r="Z65" s="31" t="s">
        <v>51</v>
      </c>
      <c r="AA65" s="59" t="s">
        <v>51</v>
      </c>
      <c r="AB65" s="59" t="s">
        <v>51</v>
      </c>
      <c r="AC65" s="59" t="s">
        <v>51</v>
      </c>
      <c r="AD65" s="58" t="s">
        <v>51</v>
      </c>
      <c r="AE65" s="59" t="s">
        <v>51</v>
      </c>
      <c r="AF65" s="31" t="s">
        <v>51</v>
      </c>
      <c r="AG65" s="31" t="s">
        <v>51</v>
      </c>
      <c r="AH65" s="59" t="s">
        <v>51</v>
      </c>
      <c r="AI65" s="58" t="s">
        <v>51</v>
      </c>
      <c r="AJ65" s="58" t="s">
        <v>51</v>
      </c>
      <c r="AK65" s="58" t="s">
        <v>51</v>
      </c>
      <c r="AL65" s="58" t="s">
        <v>51</v>
      </c>
    </row>
    <row r="66" spans="1:38" ht="15.75" x14ac:dyDescent="0.25">
      <c r="A66" s="37"/>
      <c r="B66" s="38" t="str">
        <f>'Таблица № 2'!B65</f>
        <v>ввод Автосервис ул. Малахова</v>
      </c>
      <c r="C66" s="37"/>
      <c r="D66" s="44" t="s">
        <v>51</v>
      </c>
      <c r="E66" s="44" t="s">
        <v>51</v>
      </c>
      <c r="F66" s="58" t="s">
        <v>51</v>
      </c>
      <c r="G66" s="58" t="s">
        <v>51</v>
      </c>
      <c r="H66" s="58" t="s">
        <v>51</v>
      </c>
      <c r="I66" s="58" t="s">
        <v>51</v>
      </c>
      <c r="J66" s="58" t="s">
        <v>51</v>
      </c>
      <c r="K66" s="44" t="s">
        <v>51</v>
      </c>
      <c r="L66" s="44" t="s">
        <v>51</v>
      </c>
      <c r="M66" s="58" t="s">
        <v>51</v>
      </c>
      <c r="N66" s="58" t="s">
        <v>51</v>
      </c>
      <c r="O66" s="58" t="s">
        <v>51</v>
      </c>
      <c r="P66" s="58" t="s">
        <v>51</v>
      </c>
      <c r="Q66" s="58" t="s">
        <v>51</v>
      </c>
      <c r="R66" s="44" t="s">
        <v>51</v>
      </c>
      <c r="S66" s="44" t="s">
        <v>51</v>
      </c>
      <c r="T66" s="58" t="s">
        <v>51</v>
      </c>
      <c r="U66" s="58" t="s">
        <v>51</v>
      </c>
      <c r="V66" s="59" t="s">
        <v>51</v>
      </c>
      <c r="W66" s="58" t="s">
        <v>51</v>
      </c>
      <c r="X66" s="59" t="s">
        <v>51</v>
      </c>
      <c r="Y66" s="31" t="s">
        <v>51</v>
      </c>
      <c r="Z66" s="31" t="s">
        <v>51</v>
      </c>
      <c r="AA66" s="59" t="s">
        <v>51</v>
      </c>
      <c r="AB66" s="59" t="s">
        <v>51</v>
      </c>
      <c r="AC66" s="59" t="s">
        <v>51</v>
      </c>
      <c r="AD66" s="58" t="s">
        <v>51</v>
      </c>
      <c r="AE66" s="59" t="s">
        <v>51</v>
      </c>
      <c r="AF66" s="31" t="s">
        <v>51</v>
      </c>
      <c r="AG66" s="31" t="s">
        <v>51</v>
      </c>
      <c r="AH66" s="59" t="s">
        <v>51</v>
      </c>
      <c r="AI66" s="58" t="s">
        <v>51</v>
      </c>
      <c r="AJ66" s="58" t="s">
        <v>51</v>
      </c>
      <c r="AK66" s="58" t="s">
        <v>51</v>
      </c>
      <c r="AL66" s="58" t="s">
        <v>51</v>
      </c>
    </row>
    <row r="67" spans="1:38" ht="15.75" x14ac:dyDescent="0.25">
      <c r="A67" s="37"/>
      <c r="B67" s="38" t="str">
        <f>'Таблица № 2'!B66</f>
        <v>ввод ДЮСШ ул. Красноармейская,1</v>
      </c>
      <c r="C67" s="37"/>
      <c r="D67" s="44" t="s">
        <v>51</v>
      </c>
      <c r="E67" s="44" t="s">
        <v>51</v>
      </c>
      <c r="F67" s="58" t="s">
        <v>51</v>
      </c>
      <c r="G67" s="58" t="s">
        <v>51</v>
      </c>
      <c r="H67" s="58" t="s">
        <v>51</v>
      </c>
      <c r="I67" s="58" t="s">
        <v>51</v>
      </c>
      <c r="J67" s="58" t="s">
        <v>51</v>
      </c>
      <c r="K67" s="44" t="s">
        <v>51</v>
      </c>
      <c r="L67" s="44" t="s">
        <v>51</v>
      </c>
      <c r="M67" s="58" t="s">
        <v>51</v>
      </c>
      <c r="N67" s="58" t="s">
        <v>51</v>
      </c>
      <c r="O67" s="58" t="s">
        <v>51</v>
      </c>
      <c r="P67" s="58" t="s">
        <v>51</v>
      </c>
      <c r="Q67" s="58" t="s">
        <v>51</v>
      </c>
      <c r="R67" s="44" t="s">
        <v>51</v>
      </c>
      <c r="S67" s="44" t="s">
        <v>51</v>
      </c>
      <c r="T67" s="58" t="s">
        <v>51</v>
      </c>
      <c r="U67" s="58" t="s">
        <v>51</v>
      </c>
      <c r="V67" s="59" t="s">
        <v>51</v>
      </c>
      <c r="W67" s="58" t="s">
        <v>51</v>
      </c>
      <c r="X67" s="59" t="s">
        <v>51</v>
      </c>
      <c r="Y67" s="31" t="s">
        <v>51</v>
      </c>
      <c r="Z67" s="31" t="s">
        <v>51</v>
      </c>
      <c r="AA67" s="59" t="s">
        <v>51</v>
      </c>
      <c r="AB67" s="59" t="s">
        <v>51</v>
      </c>
      <c r="AC67" s="59" t="s">
        <v>51</v>
      </c>
      <c r="AD67" s="58" t="s">
        <v>51</v>
      </c>
      <c r="AE67" s="59" t="s">
        <v>51</v>
      </c>
      <c r="AF67" s="31" t="s">
        <v>51</v>
      </c>
      <c r="AG67" s="31" t="s">
        <v>51</v>
      </c>
      <c r="AH67" s="59" t="s">
        <v>51</v>
      </c>
      <c r="AI67" s="58" t="s">
        <v>51</v>
      </c>
      <c r="AJ67" s="58" t="s">
        <v>51</v>
      </c>
      <c r="AK67" s="58" t="s">
        <v>51</v>
      </c>
      <c r="AL67" s="58" t="s">
        <v>51</v>
      </c>
    </row>
    <row r="68" spans="1:38" ht="15.75" x14ac:dyDescent="0.25">
      <c r="A68" s="37"/>
      <c r="B68" s="38" t="str">
        <f>'Таблица № 2'!B67</f>
        <v>ввод "Маяк" ул. Московская</v>
      </c>
      <c r="C68" s="37"/>
      <c r="D68" s="44" t="s">
        <v>51</v>
      </c>
      <c r="E68" s="44" t="s">
        <v>51</v>
      </c>
      <c r="F68" s="58" t="s">
        <v>51</v>
      </c>
      <c r="G68" s="58" t="s">
        <v>51</v>
      </c>
      <c r="H68" s="58" t="s">
        <v>51</v>
      </c>
      <c r="I68" s="58" t="s">
        <v>51</v>
      </c>
      <c r="J68" s="58" t="s">
        <v>51</v>
      </c>
      <c r="K68" s="44" t="s">
        <v>51</v>
      </c>
      <c r="L68" s="44" t="s">
        <v>51</v>
      </c>
      <c r="M68" s="58" t="s">
        <v>51</v>
      </c>
      <c r="N68" s="58" t="s">
        <v>51</v>
      </c>
      <c r="O68" s="58" t="s">
        <v>51</v>
      </c>
      <c r="P68" s="58" t="s">
        <v>51</v>
      </c>
      <c r="Q68" s="58" t="s">
        <v>51</v>
      </c>
      <c r="R68" s="44" t="s">
        <v>51</v>
      </c>
      <c r="S68" s="44" t="s">
        <v>51</v>
      </c>
      <c r="T68" s="58" t="s">
        <v>51</v>
      </c>
      <c r="U68" s="58" t="s">
        <v>51</v>
      </c>
      <c r="V68" s="59" t="s">
        <v>51</v>
      </c>
      <c r="W68" s="58" t="s">
        <v>51</v>
      </c>
      <c r="X68" s="59" t="s">
        <v>51</v>
      </c>
      <c r="Y68" s="31" t="s">
        <v>51</v>
      </c>
      <c r="Z68" s="31" t="s">
        <v>51</v>
      </c>
      <c r="AA68" s="59" t="s">
        <v>51</v>
      </c>
      <c r="AB68" s="59" t="s">
        <v>51</v>
      </c>
      <c r="AC68" s="59" t="s">
        <v>51</v>
      </c>
      <c r="AD68" s="58" t="s">
        <v>51</v>
      </c>
      <c r="AE68" s="59" t="s">
        <v>51</v>
      </c>
      <c r="AF68" s="31" t="s">
        <v>51</v>
      </c>
      <c r="AG68" s="31" t="s">
        <v>51</v>
      </c>
      <c r="AH68" s="59" t="s">
        <v>51</v>
      </c>
      <c r="AI68" s="58" t="s">
        <v>51</v>
      </c>
      <c r="AJ68" s="58" t="s">
        <v>51</v>
      </c>
      <c r="AK68" s="58" t="s">
        <v>51</v>
      </c>
      <c r="AL68" s="58" t="s">
        <v>51</v>
      </c>
    </row>
    <row r="69" spans="1:38" ht="31.5" x14ac:dyDescent="0.25">
      <c r="A69" s="37"/>
      <c r="B69" s="38" t="str">
        <f>'Таблица № 2'!B68</f>
        <v>ввод ГБУ СО КО центр Росток ул. Зои Космодемьянской</v>
      </c>
      <c r="C69" s="37"/>
      <c r="D69" s="44" t="s">
        <v>51</v>
      </c>
      <c r="E69" s="44" t="s">
        <v>51</v>
      </c>
      <c r="F69" s="58" t="s">
        <v>51</v>
      </c>
      <c r="G69" s="58" t="s">
        <v>51</v>
      </c>
      <c r="H69" s="58" t="s">
        <v>51</v>
      </c>
      <c r="I69" s="58" t="s">
        <v>51</v>
      </c>
      <c r="J69" s="58" t="s">
        <v>51</v>
      </c>
      <c r="K69" s="44" t="s">
        <v>51</v>
      </c>
      <c r="L69" s="44" t="s">
        <v>51</v>
      </c>
      <c r="M69" s="58" t="s">
        <v>51</v>
      </c>
      <c r="N69" s="58" t="s">
        <v>51</v>
      </c>
      <c r="O69" s="58" t="s">
        <v>51</v>
      </c>
      <c r="P69" s="58" t="s">
        <v>51</v>
      </c>
      <c r="Q69" s="58" t="s">
        <v>51</v>
      </c>
      <c r="R69" s="44" t="s">
        <v>51</v>
      </c>
      <c r="S69" s="44" t="s">
        <v>51</v>
      </c>
      <c r="T69" s="58" t="s">
        <v>51</v>
      </c>
      <c r="U69" s="58" t="s">
        <v>51</v>
      </c>
      <c r="V69" s="59" t="s">
        <v>51</v>
      </c>
      <c r="W69" s="58" t="s">
        <v>51</v>
      </c>
      <c r="X69" s="59" t="s">
        <v>51</v>
      </c>
      <c r="Y69" s="31" t="s">
        <v>51</v>
      </c>
      <c r="Z69" s="31" t="s">
        <v>51</v>
      </c>
      <c r="AA69" s="59" t="s">
        <v>51</v>
      </c>
      <c r="AB69" s="59" t="s">
        <v>51</v>
      </c>
      <c r="AC69" s="59" t="s">
        <v>51</v>
      </c>
      <c r="AD69" s="58" t="s">
        <v>51</v>
      </c>
      <c r="AE69" s="59" t="s">
        <v>51</v>
      </c>
      <c r="AF69" s="31" t="s">
        <v>51</v>
      </c>
      <c r="AG69" s="31" t="s">
        <v>51</v>
      </c>
      <c r="AH69" s="59" t="s">
        <v>51</v>
      </c>
      <c r="AI69" s="58" t="s">
        <v>51</v>
      </c>
      <c r="AJ69" s="58" t="s">
        <v>51</v>
      </c>
      <c r="AK69" s="58" t="s">
        <v>51</v>
      </c>
      <c r="AL69" s="58" t="s">
        <v>51</v>
      </c>
    </row>
    <row r="70" spans="1:38" ht="15.75" x14ac:dyDescent="0.25">
      <c r="A70" s="37"/>
      <c r="B70" s="38" t="str">
        <f>'Таблица № 2'!B69</f>
        <v>ввод Соцзащита пр. Ленина</v>
      </c>
      <c r="C70" s="37"/>
      <c r="D70" s="44" t="s">
        <v>51</v>
      </c>
      <c r="E70" s="44" t="s">
        <v>51</v>
      </c>
      <c r="F70" s="58" t="s">
        <v>51</v>
      </c>
      <c r="G70" s="58" t="s">
        <v>51</v>
      </c>
      <c r="H70" s="58" t="s">
        <v>51</v>
      </c>
      <c r="I70" s="58" t="s">
        <v>51</v>
      </c>
      <c r="J70" s="58" t="s">
        <v>51</v>
      </c>
      <c r="K70" s="44" t="s">
        <v>51</v>
      </c>
      <c r="L70" s="44" t="s">
        <v>51</v>
      </c>
      <c r="M70" s="58" t="s">
        <v>51</v>
      </c>
      <c r="N70" s="58" t="s">
        <v>51</v>
      </c>
      <c r="O70" s="58" t="s">
        <v>51</v>
      </c>
      <c r="P70" s="58" t="s">
        <v>51</v>
      </c>
      <c r="Q70" s="58" t="s">
        <v>51</v>
      </c>
      <c r="R70" s="44" t="s">
        <v>51</v>
      </c>
      <c r="S70" s="44" t="s">
        <v>51</v>
      </c>
      <c r="T70" s="58" t="s">
        <v>51</v>
      </c>
      <c r="U70" s="58" t="s">
        <v>51</v>
      </c>
      <c r="V70" s="59" t="s">
        <v>51</v>
      </c>
      <c r="W70" s="58" t="s">
        <v>51</v>
      </c>
      <c r="X70" s="59" t="s">
        <v>51</v>
      </c>
      <c r="Y70" s="31" t="s">
        <v>51</v>
      </c>
      <c r="Z70" s="31" t="s">
        <v>51</v>
      </c>
      <c r="AA70" s="59" t="s">
        <v>51</v>
      </c>
      <c r="AB70" s="59" t="s">
        <v>51</v>
      </c>
      <c r="AC70" s="59" t="s">
        <v>51</v>
      </c>
      <c r="AD70" s="58" t="s">
        <v>51</v>
      </c>
      <c r="AE70" s="59" t="s">
        <v>51</v>
      </c>
      <c r="AF70" s="31" t="s">
        <v>51</v>
      </c>
      <c r="AG70" s="31" t="s">
        <v>51</v>
      </c>
      <c r="AH70" s="59" t="s">
        <v>51</v>
      </c>
      <c r="AI70" s="58" t="s">
        <v>51</v>
      </c>
      <c r="AJ70" s="58" t="s">
        <v>51</v>
      </c>
      <c r="AK70" s="58" t="s">
        <v>51</v>
      </c>
      <c r="AL70" s="58" t="s">
        <v>51</v>
      </c>
    </row>
    <row r="71" spans="1:38" ht="15.75" x14ac:dyDescent="0.25">
      <c r="A71" s="37"/>
      <c r="B71" s="38" t="str">
        <f>'Таблица № 2'!B70</f>
        <v>ввод Центр гигиены ул. Ломоносова</v>
      </c>
      <c r="C71" s="37"/>
      <c r="D71" s="44" t="s">
        <v>51</v>
      </c>
      <c r="E71" s="44" t="s">
        <v>51</v>
      </c>
      <c r="F71" s="58" t="s">
        <v>51</v>
      </c>
      <c r="G71" s="58" t="s">
        <v>51</v>
      </c>
      <c r="H71" s="58" t="s">
        <v>51</v>
      </c>
      <c r="I71" s="58" t="s">
        <v>51</v>
      </c>
      <c r="J71" s="58" t="s">
        <v>51</v>
      </c>
      <c r="K71" s="44" t="s">
        <v>51</v>
      </c>
      <c r="L71" s="44" t="s">
        <v>51</v>
      </c>
      <c r="M71" s="58" t="s">
        <v>51</v>
      </c>
      <c r="N71" s="58" t="s">
        <v>51</v>
      </c>
      <c r="O71" s="58" t="s">
        <v>51</v>
      </c>
      <c r="P71" s="58" t="s">
        <v>51</v>
      </c>
      <c r="Q71" s="58" t="s">
        <v>51</v>
      </c>
      <c r="R71" s="44" t="s">
        <v>51</v>
      </c>
      <c r="S71" s="44" t="s">
        <v>51</v>
      </c>
      <c r="T71" s="58" t="s">
        <v>51</v>
      </c>
      <c r="U71" s="58" t="s">
        <v>51</v>
      </c>
      <c r="V71" s="59" t="s">
        <v>51</v>
      </c>
      <c r="W71" s="58" t="s">
        <v>51</v>
      </c>
      <c r="X71" s="59" t="s">
        <v>51</v>
      </c>
      <c r="Y71" s="31" t="s">
        <v>51</v>
      </c>
      <c r="Z71" s="31" t="s">
        <v>51</v>
      </c>
      <c r="AA71" s="59" t="s">
        <v>51</v>
      </c>
      <c r="AB71" s="59" t="s">
        <v>51</v>
      </c>
      <c r="AC71" s="59" t="s">
        <v>51</v>
      </c>
      <c r="AD71" s="58" t="s">
        <v>51</v>
      </c>
      <c r="AE71" s="59" t="s">
        <v>51</v>
      </c>
      <c r="AF71" s="31" t="s">
        <v>51</v>
      </c>
      <c r="AG71" s="31" t="s">
        <v>51</v>
      </c>
      <c r="AH71" s="59" t="s">
        <v>51</v>
      </c>
      <c r="AI71" s="58" t="s">
        <v>51</v>
      </c>
      <c r="AJ71" s="58" t="s">
        <v>51</v>
      </c>
      <c r="AK71" s="58" t="s">
        <v>51</v>
      </c>
      <c r="AL71" s="58" t="s">
        <v>51</v>
      </c>
    </row>
    <row r="72" spans="1:38" ht="15.75" x14ac:dyDescent="0.25">
      <c r="A72" s="37"/>
      <c r="B72" s="38" t="str">
        <f>'Таблица № 2'!B71</f>
        <v>ввод Дегем ул. Лесная</v>
      </c>
      <c r="C72" s="37"/>
      <c r="D72" s="44" t="s">
        <v>51</v>
      </c>
      <c r="E72" s="44" t="s">
        <v>51</v>
      </c>
      <c r="F72" s="58" t="s">
        <v>51</v>
      </c>
      <c r="G72" s="58" t="s">
        <v>51</v>
      </c>
      <c r="H72" s="58" t="s">
        <v>51</v>
      </c>
      <c r="I72" s="58" t="s">
        <v>51</v>
      </c>
      <c r="J72" s="58" t="s">
        <v>51</v>
      </c>
      <c r="K72" s="44" t="s">
        <v>51</v>
      </c>
      <c r="L72" s="44" t="s">
        <v>51</v>
      </c>
      <c r="M72" s="58" t="s">
        <v>51</v>
      </c>
      <c r="N72" s="58" t="s">
        <v>51</v>
      </c>
      <c r="O72" s="58" t="s">
        <v>51</v>
      </c>
      <c r="P72" s="58" t="s">
        <v>51</v>
      </c>
      <c r="Q72" s="58" t="s">
        <v>51</v>
      </c>
      <c r="R72" s="44" t="s">
        <v>51</v>
      </c>
      <c r="S72" s="44" t="s">
        <v>51</v>
      </c>
      <c r="T72" s="58" t="s">
        <v>51</v>
      </c>
      <c r="U72" s="58" t="s">
        <v>51</v>
      </c>
      <c r="V72" s="59" t="s">
        <v>51</v>
      </c>
      <c r="W72" s="58" t="s">
        <v>51</v>
      </c>
      <c r="X72" s="59" t="s">
        <v>51</v>
      </c>
      <c r="Y72" s="31" t="s">
        <v>51</v>
      </c>
      <c r="Z72" s="31" t="s">
        <v>51</v>
      </c>
      <c r="AA72" s="59" t="s">
        <v>51</v>
      </c>
      <c r="AB72" s="59" t="s">
        <v>51</v>
      </c>
      <c r="AC72" s="59" t="s">
        <v>51</v>
      </c>
      <c r="AD72" s="58" t="s">
        <v>51</v>
      </c>
      <c r="AE72" s="59" t="s">
        <v>51</v>
      </c>
      <c r="AF72" s="31" t="s">
        <v>51</v>
      </c>
      <c r="AG72" s="31" t="s">
        <v>51</v>
      </c>
      <c r="AH72" s="59" t="s">
        <v>51</v>
      </c>
      <c r="AI72" s="58" t="s">
        <v>51</v>
      </c>
      <c r="AJ72" s="58" t="s">
        <v>51</v>
      </c>
      <c r="AK72" s="58" t="s">
        <v>51</v>
      </c>
      <c r="AL72" s="58" t="s">
        <v>51</v>
      </c>
    </row>
    <row r="73" spans="1:38" ht="15.75" x14ac:dyDescent="0.25">
      <c r="A73" s="37"/>
      <c r="B73" s="38" t="str">
        <f>'Таблица № 2'!B72</f>
        <v>ввод ГУМ пр. Ленина</v>
      </c>
      <c r="C73" s="37"/>
      <c r="D73" s="44" t="s">
        <v>51</v>
      </c>
      <c r="E73" s="44" t="s">
        <v>51</v>
      </c>
      <c r="F73" s="58" t="s">
        <v>51</v>
      </c>
      <c r="G73" s="58" t="s">
        <v>51</v>
      </c>
      <c r="H73" s="58" t="s">
        <v>51</v>
      </c>
      <c r="I73" s="58" t="s">
        <v>51</v>
      </c>
      <c r="J73" s="58" t="s">
        <v>51</v>
      </c>
      <c r="K73" s="44" t="s">
        <v>51</v>
      </c>
      <c r="L73" s="44" t="s">
        <v>51</v>
      </c>
      <c r="M73" s="58" t="s">
        <v>51</v>
      </c>
      <c r="N73" s="58" t="s">
        <v>51</v>
      </c>
      <c r="O73" s="58" t="s">
        <v>51</v>
      </c>
      <c r="P73" s="58" t="s">
        <v>51</v>
      </c>
      <c r="Q73" s="58" t="s">
        <v>51</v>
      </c>
      <c r="R73" s="44" t="s">
        <v>51</v>
      </c>
      <c r="S73" s="44" t="s">
        <v>51</v>
      </c>
      <c r="T73" s="58" t="s">
        <v>51</v>
      </c>
      <c r="U73" s="58" t="s">
        <v>51</v>
      </c>
      <c r="V73" s="59" t="s">
        <v>51</v>
      </c>
      <c r="W73" s="58" t="s">
        <v>51</v>
      </c>
      <c r="X73" s="59" t="s">
        <v>51</v>
      </c>
      <c r="Y73" s="31" t="s">
        <v>51</v>
      </c>
      <c r="Z73" s="31" t="s">
        <v>51</v>
      </c>
      <c r="AA73" s="59" t="s">
        <v>51</v>
      </c>
      <c r="AB73" s="59" t="s">
        <v>51</v>
      </c>
      <c r="AC73" s="59" t="s">
        <v>51</v>
      </c>
      <c r="AD73" s="58" t="s">
        <v>51</v>
      </c>
      <c r="AE73" s="59" t="s">
        <v>51</v>
      </c>
      <c r="AF73" s="31" t="s">
        <v>51</v>
      </c>
      <c r="AG73" s="31" t="s">
        <v>51</v>
      </c>
      <c r="AH73" s="59" t="s">
        <v>51</v>
      </c>
      <c r="AI73" s="58" t="s">
        <v>51</v>
      </c>
      <c r="AJ73" s="58" t="s">
        <v>51</v>
      </c>
      <c r="AK73" s="58" t="s">
        <v>51</v>
      </c>
      <c r="AL73" s="58" t="s">
        <v>51</v>
      </c>
    </row>
    <row r="74" spans="1:38" ht="15.75" x14ac:dyDescent="0.25">
      <c r="A74" s="37"/>
      <c r="B74" s="38" t="str">
        <f>'Таблица № 2'!B73</f>
        <v>ввод РЦ-Гусев ул. Победы</v>
      </c>
      <c r="C74" s="37"/>
      <c r="D74" s="44" t="s">
        <v>51</v>
      </c>
      <c r="E74" s="44" t="s">
        <v>51</v>
      </c>
      <c r="F74" s="58" t="s">
        <v>51</v>
      </c>
      <c r="G74" s="58" t="s">
        <v>51</v>
      </c>
      <c r="H74" s="58" t="s">
        <v>51</v>
      </c>
      <c r="I74" s="58" t="s">
        <v>51</v>
      </c>
      <c r="J74" s="58" t="s">
        <v>51</v>
      </c>
      <c r="K74" s="44" t="s">
        <v>51</v>
      </c>
      <c r="L74" s="44" t="s">
        <v>51</v>
      </c>
      <c r="M74" s="58" t="s">
        <v>51</v>
      </c>
      <c r="N74" s="58" t="s">
        <v>51</v>
      </c>
      <c r="O74" s="58" t="s">
        <v>51</v>
      </c>
      <c r="P74" s="58" t="s">
        <v>51</v>
      </c>
      <c r="Q74" s="58" t="s">
        <v>51</v>
      </c>
      <c r="R74" s="44" t="s">
        <v>51</v>
      </c>
      <c r="S74" s="44" t="s">
        <v>51</v>
      </c>
      <c r="T74" s="58" t="s">
        <v>51</v>
      </c>
      <c r="U74" s="58" t="s">
        <v>51</v>
      </c>
      <c r="V74" s="59" t="s">
        <v>51</v>
      </c>
      <c r="W74" s="58" t="s">
        <v>51</v>
      </c>
      <c r="X74" s="59" t="s">
        <v>51</v>
      </c>
      <c r="Y74" s="31" t="s">
        <v>51</v>
      </c>
      <c r="Z74" s="31" t="s">
        <v>51</v>
      </c>
      <c r="AA74" s="59" t="s">
        <v>51</v>
      </c>
      <c r="AB74" s="59" t="s">
        <v>51</v>
      </c>
      <c r="AC74" s="59" t="s">
        <v>51</v>
      </c>
      <c r="AD74" s="58" t="s">
        <v>51</v>
      </c>
      <c r="AE74" s="59" t="s">
        <v>51</v>
      </c>
      <c r="AF74" s="31" t="s">
        <v>51</v>
      </c>
      <c r="AG74" s="31" t="s">
        <v>51</v>
      </c>
      <c r="AH74" s="59" t="s">
        <v>51</v>
      </c>
      <c r="AI74" s="58" t="s">
        <v>51</v>
      </c>
      <c r="AJ74" s="58" t="s">
        <v>51</v>
      </c>
      <c r="AK74" s="58" t="s">
        <v>51</v>
      </c>
      <c r="AL74" s="58" t="s">
        <v>51</v>
      </c>
    </row>
    <row r="75" spans="1:38" ht="15.75" x14ac:dyDescent="0.25">
      <c r="A75" s="37"/>
      <c r="B75" s="38" t="str">
        <f>'Таблица № 2'!B74</f>
        <v>ввод Морг ул. Московская</v>
      </c>
      <c r="C75" s="37"/>
      <c r="D75" s="44" t="s">
        <v>51</v>
      </c>
      <c r="E75" s="44" t="s">
        <v>51</v>
      </c>
      <c r="F75" s="58" t="s">
        <v>51</v>
      </c>
      <c r="G75" s="58" t="s">
        <v>51</v>
      </c>
      <c r="H75" s="58" t="s">
        <v>51</v>
      </c>
      <c r="I75" s="58" t="s">
        <v>51</v>
      </c>
      <c r="J75" s="58" t="s">
        <v>51</v>
      </c>
      <c r="K75" s="44" t="s">
        <v>51</v>
      </c>
      <c r="L75" s="44" t="s">
        <v>51</v>
      </c>
      <c r="M75" s="58" t="s">
        <v>51</v>
      </c>
      <c r="N75" s="58" t="s">
        <v>51</v>
      </c>
      <c r="O75" s="58" t="s">
        <v>51</v>
      </c>
      <c r="P75" s="58" t="s">
        <v>51</v>
      </c>
      <c r="Q75" s="58" t="s">
        <v>51</v>
      </c>
      <c r="R75" s="44" t="s">
        <v>51</v>
      </c>
      <c r="S75" s="44" t="s">
        <v>51</v>
      </c>
      <c r="T75" s="58" t="s">
        <v>51</v>
      </c>
      <c r="U75" s="58" t="s">
        <v>51</v>
      </c>
      <c r="V75" s="59" t="s">
        <v>51</v>
      </c>
      <c r="W75" s="58" t="s">
        <v>51</v>
      </c>
      <c r="X75" s="59" t="s">
        <v>51</v>
      </c>
      <c r="Y75" s="31" t="s">
        <v>51</v>
      </c>
      <c r="Z75" s="31" t="s">
        <v>51</v>
      </c>
      <c r="AA75" s="59" t="s">
        <v>51</v>
      </c>
      <c r="AB75" s="59" t="s">
        <v>51</v>
      </c>
      <c r="AC75" s="59" t="s">
        <v>51</v>
      </c>
      <c r="AD75" s="58" t="s">
        <v>51</v>
      </c>
      <c r="AE75" s="59" t="s">
        <v>51</v>
      </c>
      <c r="AF75" s="31" t="s">
        <v>51</v>
      </c>
      <c r="AG75" s="31" t="s">
        <v>51</v>
      </c>
      <c r="AH75" s="59" t="s">
        <v>51</v>
      </c>
      <c r="AI75" s="58" t="s">
        <v>51</v>
      </c>
      <c r="AJ75" s="58" t="s">
        <v>51</v>
      </c>
      <c r="AK75" s="58" t="s">
        <v>51</v>
      </c>
      <c r="AL75" s="58" t="s">
        <v>51</v>
      </c>
    </row>
    <row r="76" spans="1:38" ht="15.75" x14ac:dyDescent="0.25">
      <c r="A76" s="37"/>
      <c r="B76" s="38" t="str">
        <f>'Таблица № 2'!B75</f>
        <v>от ТК13 до ТК15 и врезок в по четным дома Москов.</v>
      </c>
      <c r="C76" s="37"/>
      <c r="D76" s="44" t="s">
        <v>51</v>
      </c>
      <c r="E76" s="44" t="s">
        <v>51</v>
      </c>
      <c r="F76" s="58" t="s">
        <v>51</v>
      </c>
      <c r="G76" s="58" t="s">
        <v>51</v>
      </c>
      <c r="H76" s="58" t="s">
        <v>51</v>
      </c>
      <c r="I76" s="58" t="s">
        <v>51</v>
      </c>
      <c r="J76" s="58" t="s">
        <v>51</v>
      </c>
      <c r="K76" s="44" t="s">
        <v>51</v>
      </c>
      <c r="L76" s="44" t="s">
        <v>51</v>
      </c>
      <c r="M76" s="58" t="s">
        <v>51</v>
      </c>
      <c r="N76" s="58" t="s">
        <v>51</v>
      </c>
      <c r="O76" s="58" t="s">
        <v>51</v>
      </c>
      <c r="P76" s="58" t="s">
        <v>51</v>
      </c>
      <c r="Q76" s="58" t="s">
        <v>51</v>
      </c>
      <c r="R76" s="44" t="s">
        <v>51</v>
      </c>
      <c r="S76" s="44" t="s">
        <v>51</v>
      </c>
      <c r="T76" s="58" t="s">
        <v>51</v>
      </c>
      <c r="U76" s="58" t="s">
        <v>51</v>
      </c>
      <c r="V76" s="59" t="s">
        <v>51</v>
      </c>
      <c r="W76" s="58" t="s">
        <v>51</v>
      </c>
      <c r="X76" s="59" t="s">
        <v>51</v>
      </c>
      <c r="Y76" s="31" t="s">
        <v>51</v>
      </c>
      <c r="Z76" s="31" t="s">
        <v>51</v>
      </c>
      <c r="AA76" s="59" t="s">
        <v>51</v>
      </c>
      <c r="AB76" s="59" t="s">
        <v>51</v>
      </c>
      <c r="AC76" s="59" t="s">
        <v>51</v>
      </c>
      <c r="AD76" s="58" t="s">
        <v>51</v>
      </c>
      <c r="AE76" s="59" t="s">
        <v>51</v>
      </c>
      <c r="AF76" s="31" t="s">
        <v>51</v>
      </c>
      <c r="AG76" s="31" t="s">
        <v>51</v>
      </c>
      <c r="AH76" s="59" t="s">
        <v>51</v>
      </c>
      <c r="AI76" s="58" t="s">
        <v>51</v>
      </c>
      <c r="AJ76" s="58" t="s">
        <v>51</v>
      </c>
      <c r="AK76" s="58" t="s">
        <v>51</v>
      </c>
      <c r="AL76" s="58" t="s">
        <v>51</v>
      </c>
    </row>
    <row r="77" spans="1:38" ht="15.75" x14ac:dyDescent="0.25">
      <c r="A77" s="37"/>
      <c r="B77" s="38" t="str">
        <f>'Таблица № 2'!B76</f>
        <v>от ТК 24 до ж/д по Сосновому</v>
      </c>
      <c r="C77" s="37"/>
      <c r="D77" s="44" t="s">
        <v>51</v>
      </c>
      <c r="E77" s="44" t="s">
        <v>51</v>
      </c>
      <c r="F77" s="58" t="s">
        <v>51</v>
      </c>
      <c r="G77" s="58" t="s">
        <v>51</v>
      </c>
      <c r="H77" s="58" t="s">
        <v>51</v>
      </c>
      <c r="I77" s="58" t="s">
        <v>51</v>
      </c>
      <c r="J77" s="58" t="s">
        <v>51</v>
      </c>
      <c r="K77" s="44" t="s">
        <v>51</v>
      </c>
      <c r="L77" s="44" t="s">
        <v>51</v>
      </c>
      <c r="M77" s="58" t="s">
        <v>51</v>
      </c>
      <c r="N77" s="58" t="s">
        <v>51</v>
      </c>
      <c r="O77" s="58" t="s">
        <v>51</v>
      </c>
      <c r="P77" s="58" t="s">
        <v>51</v>
      </c>
      <c r="Q77" s="58" t="s">
        <v>51</v>
      </c>
      <c r="R77" s="44" t="s">
        <v>51</v>
      </c>
      <c r="S77" s="44" t="s">
        <v>51</v>
      </c>
      <c r="T77" s="58" t="s">
        <v>51</v>
      </c>
      <c r="U77" s="58" t="s">
        <v>51</v>
      </c>
      <c r="V77" s="59" t="s">
        <v>51</v>
      </c>
      <c r="W77" s="58" t="s">
        <v>51</v>
      </c>
      <c r="X77" s="59" t="s">
        <v>51</v>
      </c>
      <c r="Y77" s="31" t="s">
        <v>51</v>
      </c>
      <c r="Z77" s="31" t="s">
        <v>51</v>
      </c>
      <c r="AA77" s="59" t="s">
        <v>51</v>
      </c>
      <c r="AB77" s="59" t="s">
        <v>51</v>
      </c>
      <c r="AC77" s="59" t="s">
        <v>51</v>
      </c>
      <c r="AD77" s="58" t="s">
        <v>51</v>
      </c>
      <c r="AE77" s="59" t="s">
        <v>51</v>
      </c>
      <c r="AF77" s="31" t="s">
        <v>51</v>
      </c>
      <c r="AG77" s="31" t="s">
        <v>51</v>
      </c>
      <c r="AH77" s="59" t="s">
        <v>51</v>
      </c>
      <c r="AI77" s="58" t="s">
        <v>51</v>
      </c>
      <c r="AJ77" s="58" t="s">
        <v>51</v>
      </c>
      <c r="AK77" s="58" t="s">
        <v>51</v>
      </c>
      <c r="AL77" s="58" t="s">
        <v>51</v>
      </c>
    </row>
    <row r="78" spans="1:38" ht="31.5" x14ac:dyDescent="0.25">
      <c r="A78" s="37"/>
      <c r="B78" s="38" t="str">
        <f>'Таблица № 2'!B77</f>
        <v>от ТК21 до врезок Победы 15,14,12,10 и до Менделеева,14</v>
      </c>
      <c r="C78" s="37"/>
      <c r="D78" s="44" t="s">
        <v>51</v>
      </c>
      <c r="E78" s="44" t="s">
        <v>51</v>
      </c>
      <c r="F78" s="58" t="s">
        <v>51</v>
      </c>
      <c r="G78" s="58" t="s">
        <v>51</v>
      </c>
      <c r="H78" s="58" t="s">
        <v>51</v>
      </c>
      <c r="I78" s="58" t="s">
        <v>51</v>
      </c>
      <c r="J78" s="58" t="s">
        <v>51</v>
      </c>
      <c r="K78" s="44" t="s">
        <v>51</v>
      </c>
      <c r="L78" s="44" t="s">
        <v>51</v>
      </c>
      <c r="M78" s="58" t="s">
        <v>51</v>
      </c>
      <c r="N78" s="58" t="s">
        <v>51</v>
      </c>
      <c r="O78" s="58" t="s">
        <v>51</v>
      </c>
      <c r="P78" s="58" t="s">
        <v>51</v>
      </c>
      <c r="Q78" s="58" t="s">
        <v>51</v>
      </c>
      <c r="R78" s="44" t="s">
        <v>51</v>
      </c>
      <c r="S78" s="44" t="s">
        <v>51</v>
      </c>
      <c r="T78" s="58" t="s">
        <v>51</v>
      </c>
      <c r="U78" s="58" t="s">
        <v>51</v>
      </c>
      <c r="V78" s="59" t="s">
        <v>51</v>
      </c>
      <c r="W78" s="58" t="s">
        <v>51</v>
      </c>
      <c r="X78" s="59" t="s">
        <v>51</v>
      </c>
      <c r="Y78" s="31" t="s">
        <v>51</v>
      </c>
      <c r="Z78" s="31" t="s">
        <v>51</v>
      </c>
      <c r="AA78" s="59" t="s">
        <v>51</v>
      </c>
      <c r="AB78" s="59" t="s">
        <v>51</v>
      </c>
      <c r="AC78" s="59" t="s">
        <v>51</v>
      </c>
      <c r="AD78" s="58" t="s">
        <v>51</v>
      </c>
      <c r="AE78" s="59" t="s">
        <v>51</v>
      </c>
      <c r="AF78" s="31" t="s">
        <v>51</v>
      </c>
      <c r="AG78" s="31" t="s">
        <v>51</v>
      </c>
      <c r="AH78" s="59" t="s">
        <v>51</v>
      </c>
      <c r="AI78" s="58" t="s">
        <v>51</v>
      </c>
      <c r="AJ78" s="58" t="s">
        <v>51</v>
      </c>
      <c r="AK78" s="58" t="s">
        <v>51</v>
      </c>
      <c r="AL78" s="58" t="s">
        <v>51</v>
      </c>
    </row>
    <row r="79" spans="1:38" ht="31.5" x14ac:dyDescent="0.25">
      <c r="A79" s="37"/>
      <c r="B79" s="38" t="str">
        <f>'Таблица № 2'!B78</f>
        <v>от ТК5 до врез-ки в Советская,1, до ТК22, до ТК21, до ТК55</v>
      </c>
      <c r="C79" s="37"/>
      <c r="D79" s="44" t="s">
        <v>51</v>
      </c>
      <c r="E79" s="44" t="s">
        <v>51</v>
      </c>
      <c r="F79" s="58" t="s">
        <v>51</v>
      </c>
      <c r="G79" s="58" t="s">
        <v>51</v>
      </c>
      <c r="H79" s="58" t="s">
        <v>51</v>
      </c>
      <c r="I79" s="58" t="s">
        <v>51</v>
      </c>
      <c r="J79" s="58" t="s">
        <v>51</v>
      </c>
      <c r="K79" s="44" t="s">
        <v>51</v>
      </c>
      <c r="L79" s="44" t="s">
        <v>51</v>
      </c>
      <c r="M79" s="58" t="s">
        <v>51</v>
      </c>
      <c r="N79" s="58" t="s">
        <v>51</v>
      </c>
      <c r="O79" s="58" t="s">
        <v>51</v>
      </c>
      <c r="P79" s="58" t="s">
        <v>51</v>
      </c>
      <c r="Q79" s="58" t="s">
        <v>51</v>
      </c>
      <c r="R79" s="44" t="s">
        <v>51</v>
      </c>
      <c r="S79" s="44" t="s">
        <v>51</v>
      </c>
      <c r="T79" s="58" t="s">
        <v>51</v>
      </c>
      <c r="U79" s="58" t="s">
        <v>51</v>
      </c>
      <c r="V79" s="59" t="s">
        <v>51</v>
      </c>
      <c r="W79" s="58" t="s">
        <v>51</v>
      </c>
      <c r="X79" s="59" t="s">
        <v>51</v>
      </c>
      <c r="Y79" s="31" t="s">
        <v>51</v>
      </c>
      <c r="Z79" s="31" t="s">
        <v>51</v>
      </c>
      <c r="AA79" s="59" t="s">
        <v>51</v>
      </c>
      <c r="AB79" s="59" t="s">
        <v>51</v>
      </c>
      <c r="AC79" s="59" t="s">
        <v>51</v>
      </c>
      <c r="AD79" s="58" t="s">
        <v>51</v>
      </c>
      <c r="AE79" s="59" t="s">
        <v>51</v>
      </c>
      <c r="AF79" s="31" t="s">
        <v>51</v>
      </c>
      <c r="AG79" s="31" t="s">
        <v>51</v>
      </c>
      <c r="AH79" s="59" t="s">
        <v>51</v>
      </c>
      <c r="AI79" s="58" t="s">
        <v>51</v>
      </c>
      <c r="AJ79" s="58" t="s">
        <v>51</v>
      </c>
      <c r="AK79" s="58" t="s">
        <v>51</v>
      </c>
      <c r="AL79" s="58" t="s">
        <v>51</v>
      </c>
    </row>
    <row r="80" spans="1:38" ht="15.75" x14ac:dyDescent="0.25">
      <c r="A80" s="37"/>
      <c r="B80" s="38" t="str">
        <f>'Таблица № 2'!B79</f>
        <v>вводы ул. Первомайская</v>
      </c>
      <c r="C80" s="37"/>
      <c r="D80" s="44" t="s">
        <v>51</v>
      </c>
      <c r="E80" s="44" t="s">
        <v>51</v>
      </c>
      <c r="F80" s="58" t="s">
        <v>51</v>
      </c>
      <c r="G80" s="58" t="s">
        <v>51</v>
      </c>
      <c r="H80" s="58" t="s">
        <v>51</v>
      </c>
      <c r="I80" s="58" t="s">
        <v>51</v>
      </c>
      <c r="J80" s="58" t="s">
        <v>51</v>
      </c>
      <c r="K80" s="44" t="s">
        <v>51</v>
      </c>
      <c r="L80" s="44" t="s">
        <v>51</v>
      </c>
      <c r="M80" s="58" t="s">
        <v>51</v>
      </c>
      <c r="N80" s="58" t="s">
        <v>51</v>
      </c>
      <c r="O80" s="58" t="s">
        <v>51</v>
      </c>
      <c r="P80" s="58" t="s">
        <v>51</v>
      </c>
      <c r="Q80" s="58" t="s">
        <v>51</v>
      </c>
      <c r="R80" s="44" t="s">
        <v>51</v>
      </c>
      <c r="S80" s="44" t="s">
        <v>51</v>
      </c>
      <c r="T80" s="58" t="s">
        <v>51</v>
      </c>
      <c r="U80" s="58" t="s">
        <v>51</v>
      </c>
      <c r="V80" s="59" t="s">
        <v>51</v>
      </c>
      <c r="W80" s="58" t="s">
        <v>51</v>
      </c>
      <c r="X80" s="59" t="s">
        <v>51</v>
      </c>
      <c r="Y80" s="31" t="s">
        <v>51</v>
      </c>
      <c r="Z80" s="31" t="s">
        <v>51</v>
      </c>
      <c r="AA80" s="59" t="s">
        <v>51</v>
      </c>
      <c r="AB80" s="59" t="s">
        <v>51</v>
      </c>
      <c r="AC80" s="59" t="s">
        <v>51</v>
      </c>
      <c r="AD80" s="58" t="s">
        <v>51</v>
      </c>
      <c r="AE80" s="59" t="s">
        <v>51</v>
      </c>
      <c r="AF80" s="31" t="s">
        <v>51</v>
      </c>
      <c r="AG80" s="31" t="s">
        <v>51</v>
      </c>
      <c r="AH80" s="59" t="s">
        <v>51</v>
      </c>
      <c r="AI80" s="58" t="s">
        <v>51</v>
      </c>
      <c r="AJ80" s="58" t="s">
        <v>51</v>
      </c>
      <c r="AK80" s="58" t="s">
        <v>51</v>
      </c>
      <c r="AL80" s="58" t="s">
        <v>51</v>
      </c>
    </row>
    <row r="81" spans="1:38" ht="15.75" x14ac:dyDescent="0.25">
      <c r="A81" s="37"/>
      <c r="B81" s="38" t="str">
        <f>'Таблица № 2'!B80</f>
        <v>ввод Администрация ул. Ульяновых</v>
      </c>
      <c r="C81" s="37"/>
      <c r="D81" s="44" t="s">
        <v>51</v>
      </c>
      <c r="E81" s="44" t="s">
        <v>51</v>
      </c>
      <c r="F81" s="58" t="s">
        <v>51</v>
      </c>
      <c r="G81" s="58" t="s">
        <v>51</v>
      </c>
      <c r="H81" s="58" t="s">
        <v>51</v>
      </c>
      <c r="I81" s="58" t="s">
        <v>51</v>
      </c>
      <c r="J81" s="58" t="s">
        <v>51</v>
      </c>
      <c r="K81" s="44" t="s">
        <v>51</v>
      </c>
      <c r="L81" s="44" t="s">
        <v>51</v>
      </c>
      <c r="M81" s="58" t="s">
        <v>51</v>
      </c>
      <c r="N81" s="58" t="s">
        <v>51</v>
      </c>
      <c r="O81" s="58" t="s">
        <v>51</v>
      </c>
      <c r="P81" s="58" t="s">
        <v>51</v>
      </c>
      <c r="Q81" s="58" t="s">
        <v>51</v>
      </c>
      <c r="R81" s="44" t="s">
        <v>51</v>
      </c>
      <c r="S81" s="44" t="s">
        <v>51</v>
      </c>
      <c r="T81" s="58" t="s">
        <v>51</v>
      </c>
      <c r="U81" s="58" t="s">
        <v>51</v>
      </c>
      <c r="V81" s="59" t="s">
        <v>51</v>
      </c>
      <c r="W81" s="58" t="s">
        <v>51</v>
      </c>
      <c r="X81" s="59" t="s">
        <v>51</v>
      </c>
      <c r="Y81" s="31" t="s">
        <v>51</v>
      </c>
      <c r="Z81" s="31" t="s">
        <v>51</v>
      </c>
      <c r="AA81" s="59" t="s">
        <v>51</v>
      </c>
      <c r="AB81" s="59" t="s">
        <v>51</v>
      </c>
      <c r="AC81" s="59" t="s">
        <v>51</v>
      </c>
      <c r="AD81" s="58" t="s">
        <v>51</v>
      </c>
      <c r="AE81" s="59" t="s">
        <v>51</v>
      </c>
      <c r="AF81" s="31" t="s">
        <v>51</v>
      </c>
      <c r="AG81" s="31" t="s">
        <v>51</v>
      </c>
      <c r="AH81" s="59" t="s">
        <v>51</v>
      </c>
      <c r="AI81" s="58" t="s">
        <v>51</v>
      </c>
      <c r="AJ81" s="58" t="s">
        <v>51</v>
      </c>
      <c r="AK81" s="58" t="s">
        <v>51</v>
      </c>
      <c r="AL81" s="58" t="s">
        <v>51</v>
      </c>
    </row>
    <row r="82" spans="1:38" ht="15.75" x14ac:dyDescent="0.25">
      <c r="A82" s="37"/>
      <c r="B82" s="38" t="str">
        <f>'Таблица № 2'!B81</f>
        <v>ввод Пожарная часть ул. Правобережная</v>
      </c>
      <c r="C82" s="37"/>
      <c r="D82" s="44" t="s">
        <v>51</v>
      </c>
      <c r="E82" s="44" t="s">
        <v>51</v>
      </c>
      <c r="F82" s="58" t="s">
        <v>51</v>
      </c>
      <c r="G82" s="58" t="s">
        <v>51</v>
      </c>
      <c r="H82" s="58" t="s">
        <v>51</v>
      </c>
      <c r="I82" s="58" t="s">
        <v>51</v>
      </c>
      <c r="J82" s="58" t="s">
        <v>51</v>
      </c>
      <c r="K82" s="44" t="s">
        <v>51</v>
      </c>
      <c r="L82" s="44" t="s">
        <v>51</v>
      </c>
      <c r="M82" s="58" t="s">
        <v>51</v>
      </c>
      <c r="N82" s="58" t="s">
        <v>51</v>
      </c>
      <c r="O82" s="58" t="s">
        <v>51</v>
      </c>
      <c r="P82" s="58" t="s">
        <v>51</v>
      </c>
      <c r="Q82" s="58" t="s">
        <v>51</v>
      </c>
      <c r="R82" s="44" t="s">
        <v>51</v>
      </c>
      <c r="S82" s="44" t="s">
        <v>51</v>
      </c>
      <c r="T82" s="58" t="s">
        <v>51</v>
      </c>
      <c r="U82" s="58" t="s">
        <v>51</v>
      </c>
      <c r="V82" s="59" t="s">
        <v>51</v>
      </c>
      <c r="W82" s="58" t="s">
        <v>51</v>
      </c>
      <c r="X82" s="59" t="s">
        <v>51</v>
      </c>
      <c r="Y82" s="31" t="s">
        <v>51</v>
      </c>
      <c r="Z82" s="31" t="s">
        <v>51</v>
      </c>
      <c r="AA82" s="59" t="s">
        <v>51</v>
      </c>
      <c r="AB82" s="59" t="s">
        <v>51</v>
      </c>
      <c r="AC82" s="59" t="s">
        <v>51</v>
      </c>
      <c r="AD82" s="58" t="s">
        <v>51</v>
      </c>
      <c r="AE82" s="59" t="s">
        <v>51</v>
      </c>
      <c r="AF82" s="31" t="s">
        <v>51</v>
      </c>
      <c r="AG82" s="31" t="s">
        <v>51</v>
      </c>
      <c r="AH82" s="59" t="s">
        <v>51</v>
      </c>
      <c r="AI82" s="58" t="s">
        <v>51</v>
      </c>
      <c r="AJ82" s="58" t="s">
        <v>51</v>
      </c>
      <c r="AK82" s="58" t="s">
        <v>51</v>
      </c>
      <c r="AL82" s="58" t="s">
        <v>51</v>
      </c>
    </row>
    <row r="83" spans="1:38" ht="15.75" x14ac:dyDescent="0.25">
      <c r="A83" s="37"/>
      <c r="B83" s="38" t="str">
        <f>'Таблица № 2'!B82</f>
        <v>ввод Военный городок ул. Советская</v>
      </c>
      <c r="C83" s="37"/>
      <c r="D83" s="44" t="s">
        <v>51</v>
      </c>
      <c r="E83" s="44" t="s">
        <v>51</v>
      </c>
      <c r="F83" s="58" t="s">
        <v>51</v>
      </c>
      <c r="G83" s="58" t="s">
        <v>51</v>
      </c>
      <c r="H83" s="58" t="s">
        <v>51</v>
      </c>
      <c r="I83" s="58" t="s">
        <v>51</v>
      </c>
      <c r="J83" s="58" t="s">
        <v>51</v>
      </c>
      <c r="K83" s="44" t="s">
        <v>51</v>
      </c>
      <c r="L83" s="44" t="s">
        <v>51</v>
      </c>
      <c r="M83" s="58" t="s">
        <v>51</v>
      </c>
      <c r="N83" s="58" t="s">
        <v>51</v>
      </c>
      <c r="O83" s="58" t="s">
        <v>51</v>
      </c>
      <c r="P83" s="58" t="s">
        <v>51</v>
      </c>
      <c r="Q83" s="58" t="s">
        <v>51</v>
      </c>
      <c r="R83" s="44" t="s">
        <v>51</v>
      </c>
      <c r="S83" s="44" t="s">
        <v>51</v>
      </c>
      <c r="T83" s="58" t="s">
        <v>51</v>
      </c>
      <c r="U83" s="58" t="s">
        <v>51</v>
      </c>
      <c r="V83" s="59" t="s">
        <v>51</v>
      </c>
      <c r="W83" s="58" t="s">
        <v>51</v>
      </c>
      <c r="X83" s="59" t="s">
        <v>51</v>
      </c>
      <c r="Y83" s="31" t="s">
        <v>51</v>
      </c>
      <c r="Z83" s="31" t="s">
        <v>51</v>
      </c>
      <c r="AA83" s="59" t="s">
        <v>51</v>
      </c>
      <c r="AB83" s="59" t="s">
        <v>51</v>
      </c>
      <c r="AC83" s="59" t="s">
        <v>51</v>
      </c>
      <c r="AD83" s="58" t="s">
        <v>51</v>
      </c>
      <c r="AE83" s="59" t="s">
        <v>51</v>
      </c>
      <c r="AF83" s="31" t="s">
        <v>51</v>
      </c>
      <c r="AG83" s="31" t="s">
        <v>51</v>
      </c>
      <c r="AH83" s="59" t="s">
        <v>51</v>
      </c>
      <c r="AI83" s="58" t="s">
        <v>51</v>
      </c>
      <c r="AJ83" s="58" t="s">
        <v>51</v>
      </c>
      <c r="AK83" s="58" t="s">
        <v>51</v>
      </c>
      <c r="AL83" s="58" t="s">
        <v>51</v>
      </c>
    </row>
    <row r="84" spans="1:38" ht="15.75" x14ac:dyDescent="0.25">
      <c r="A84" s="37"/>
      <c r="B84" s="38" t="str">
        <f>'Таблица № 2'!B83</f>
        <v>ввод Дом офицеров ул. Артиллерийская</v>
      </c>
      <c r="C84" s="37"/>
      <c r="D84" s="44" t="s">
        <v>51</v>
      </c>
      <c r="E84" s="44" t="s">
        <v>51</v>
      </c>
      <c r="F84" s="58" t="s">
        <v>51</v>
      </c>
      <c r="G84" s="58" t="s">
        <v>51</v>
      </c>
      <c r="H84" s="58" t="s">
        <v>51</v>
      </c>
      <c r="I84" s="58" t="s">
        <v>51</v>
      </c>
      <c r="J84" s="58" t="s">
        <v>51</v>
      </c>
      <c r="K84" s="44" t="s">
        <v>51</v>
      </c>
      <c r="L84" s="44" t="s">
        <v>51</v>
      </c>
      <c r="M84" s="58" t="s">
        <v>51</v>
      </c>
      <c r="N84" s="58" t="s">
        <v>51</v>
      </c>
      <c r="O84" s="58" t="s">
        <v>51</v>
      </c>
      <c r="P84" s="58" t="s">
        <v>51</v>
      </c>
      <c r="Q84" s="58" t="s">
        <v>51</v>
      </c>
      <c r="R84" s="44" t="s">
        <v>51</v>
      </c>
      <c r="S84" s="44" t="s">
        <v>51</v>
      </c>
      <c r="T84" s="58" t="s">
        <v>51</v>
      </c>
      <c r="U84" s="58" t="s">
        <v>51</v>
      </c>
      <c r="V84" s="59" t="s">
        <v>51</v>
      </c>
      <c r="W84" s="58" t="s">
        <v>51</v>
      </c>
      <c r="X84" s="59" t="s">
        <v>51</v>
      </c>
      <c r="Y84" s="31" t="s">
        <v>51</v>
      </c>
      <c r="Z84" s="31" t="s">
        <v>51</v>
      </c>
      <c r="AA84" s="59" t="s">
        <v>51</v>
      </c>
      <c r="AB84" s="59" t="s">
        <v>51</v>
      </c>
      <c r="AC84" s="59" t="s">
        <v>51</v>
      </c>
      <c r="AD84" s="58" t="s">
        <v>51</v>
      </c>
      <c r="AE84" s="59" t="s">
        <v>51</v>
      </c>
      <c r="AF84" s="31" t="s">
        <v>51</v>
      </c>
      <c r="AG84" s="31" t="s">
        <v>51</v>
      </c>
      <c r="AH84" s="59" t="s">
        <v>51</v>
      </c>
      <c r="AI84" s="58" t="s">
        <v>51</v>
      </c>
      <c r="AJ84" s="58" t="s">
        <v>51</v>
      </c>
      <c r="AK84" s="58" t="s">
        <v>51</v>
      </c>
      <c r="AL84" s="58" t="s">
        <v>51</v>
      </c>
    </row>
    <row r="85" spans="1:38" ht="15.75" x14ac:dyDescent="0.25">
      <c r="A85" s="37"/>
      <c r="B85" s="38" t="str">
        <f>'Таблица № 2'!B84</f>
        <v>ввод СОШ №1 ул. Красноармейская</v>
      </c>
      <c r="C85" s="37"/>
      <c r="D85" s="44" t="s">
        <v>51</v>
      </c>
      <c r="E85" s="44" t="s">
        <v>51</v>
      </c>
      <c r="F85" s="58" t="s">
        <v>51</v>
      </c>
      <c r="G85" s="58" t="s">
        <v>51</v>
      </c>
      <c r="H85" s="58" t="s">
        <v>51</v>
      </c>
      <c r="I85" s="58" t="s">
        <v>51</v>
      </c>
      <c r="J85" s="58" t="s">
        <v>51</v>
      </c>
      <c r="K85" s="44" t="s">
        <v>51</v>
      </c>
      <c r="L85" s="44" t="s">
        <v>51</v>
      </c>
      <c r="M85" s="58" t="s">
        <v>51</v>
      </c>
      <c r="N85" s="58" t="s">
        <v>51</v>
      </c>
      <c r="O85" s="58" t="s">
        <v>51</v>
      </c>
      <c r="P85" s="58" t="s">
        <v>51</v>
      </c>
      <c r="Q85" s="58" t="s">
        <v>51</v>
      </c>
      <c r="R85" s="44" t="s">
        <v>51</v>
      </c>
      <c r="S85" s="44" t="s">
        <v>51</v>
      </c>
      <c r="T85" s="58" t="s">
        <v>51</v>
      </c>
      <c r="U85" s="58" t="s">
        <v>51</v>
      </c>
      <c r="V85" s="59" t="s">
        <v>51</v>
      </c>
      <c r="W85" s="58" t="s">
        <v>51</v>
      </c>
      <c r="X85" s="59" t="s">
        <v>51</v>
      </c>
      <c r="Y85" s="31" t="s">
        <v>51</v>
      </c>
      <c r="Z85" s="31" t="s">
        <v>51</v>
      </c>
      <c r="AA85" s="59" t="s">
        <v>51</v>
      </c>
      <c r="AB85" s="59" t="s">
        <v>51</v>
      </c>
      <c r="AC85" s="59" t="s">
        <v>51</v>
      </c>
      <c r="AD85" s="58" t="s">
        <v>51</v>
      </c>
      <c r="AE85" s="59" t="s">
        <v>51</v>
      </c>
      <c r="AF85" s="31" t="s">
        <v>51</v>
      </c>
      <c r="AG85" s="31" t="s">
        <v>51</v>
      </c>
      <c r="AH85" s="59" t="s">
        <v>51</v>
      </c>
      <c r="AI85" s="58" t="s">
        <v>51</v>
      </c>
      <c r="AJ85" s="58" t="s">
        <v>51</v>
      </c>
      <c r="AK85" s="58" t="s">
        <v>51</v>
      </c>
      <c r="AL85" s="58" t="s">
        <v>51</v>
      </c>
    </row>
    <row r="86" spans="1:38" ht="15.75" x14ac:dyDescent="0.25">
      <c r="A86" s="37"/>
      <c r="B86" s="38" t="str">
        <f>'Таблица № 2'!B85</f>
        <v>ввод СОШ №5 пер. Павлова</v>
      </c>
      <c r="C86" s="37"/>
      <c r="D86" s="44" t="s">
        <v>51</v>
      </c>
      <c r="E86" s="44" t="s">
        <v>51</v>
      </c>
      <c r="F86" s="58" t="s">
        <v>51</v>
      </c>
      <c r="G86" s="58" t="s">
        <v>51</v>
      </c>
      <c r="H86" s="58" t="s">
        <v>51</v>
      </c>
      <c r="I86" s="58" t="s">
        <v>51</v>
      </c>
      <c r="J86" s="58" t="s">
        <v>51</v>
      </c>
      <c r="K86" s="44" t="s">
        <v>51</v>
      </c>
      <c r="L86" s="44" t="s">
        <v>51</v>
      </c>
      <c r="M86" s="58" t="s">
        <v>51</v>
      </c>
      <c r="N86" s="58" t="s">
        <v>51</v>
      </c>
      <c r="O86" s="58" t="s">
        <v>51</v>
      </c>
      <c r="P86" s="58" t="s">
        <v>51</v>
      </c>
      <c r="Q86" s="58" t="s">
        <v>51</v>
      </c>
      <c r="R86" s="44" t="s">
        <v>51</v>
      </c>
      <c r="S86" s="44" t="s">
        <v>51</v>
      </c>
      <c r="T86" s="58" t="s">
        <v>51</v>
      </c>
      <c r="U86" s="58" t="s">
        <v>51</v>
      </c>
      <c r="V86" s="59" t="s">
        <v>51</v>
      </c>
      <c r="W86" s="58" t="s">
        <v>51</v>
      </c>
      <c r="X86" s="59" t="s">
        <v>51</v>
      </c>
      <c r="Y86" s="31" t="s">
        <v>51</v>
      </c>
      <c r="Z86" s="31" t="s">
        <v>51</v>
      </c>
      <c r="AA86" s="59" t="s">
        <v>51</v>
      </c>
      <c r="AB86" s="59" t="s">
        <v>51</v>
      </c>
      <c r="AC86" s="59" t="s">
        <v>51</v>
      </c>
      <c r="AD86" s="58" t="s">
        <v>51</v>
      </c>
      <c r="AE86" s="59" t="s">
        <v>51</v>
      </c>
      <c r="AF86" s="31" t="s">
        <v>51</v>
      </c>
      <c r="AG86" s="31" t="s">
        <v>51</v>
      </c>
      <c r="AH86" s="59" t="s">
        <v>51</v>
      </c>
      <c r="AI86" s="58" t="s">
        <v>51</v>
      </c>
      <c r="AJ86" s="58" t="s">
        <v>51</v>
      </c>
      <c r="AK86" s="58" t="s">
        <v>51</v>
      </c>
      <c r="AL86" s="58" t="s">
        <v>51</v>
      </c>
    </row>
    <row r="87" spans="1:38" ht="31.5" x14ac:dyDescent="0.25">
      <c r="A87" s="37"/>
      <c r="B87" s="38" t="str">
        <f>'Таблица № 2'!B86</f>
        <v>ввод гостиница Королевский двор ул. Зои Космодемьянской</v>
      </c>
      <c r="C87" s="37"/>
      <c r="D87" s="44" t="s">
        <v>51</v>
      </c>
      <c r="E87" s="44" t="s">
        <v>51</v>
      </c>
      <c r="F87" s="58" t="s">
        <v>51</v>
      </c>
      <c r="G87" s="58" t="s">
        <v>51</v>
      </c>
      <c r="H87" s="58" t="s">
        <v>51</v>
      </c>
      <c r="I87" s="58" t="s">
        <v>51</v>
      </c>
      <c r="J87" s="58" t="s">
        <v>51</v>
      </c>
      <c r="K87" s="44" t="s">
        <v>51</v>
      </c>
      <c r="L87" s="44" t="s">
        <v>51</v>
      </c>
      <c r="M87" s="58" t="s">
        <v>51</v>
      </c>
      <c r="N87" s="58" t="s">
        <v>51</v>
      </c>
      <c r="O87" s="58" t="s">
        <v>51</v>
      </c>
      <c r="P87" s="58" t="s">
        <v>51</v>
      </c>
      <c r="Q87" s="58" t="s">
        <v>51</v>
      </c>
      <c r="R87" s="44" t="s">
        <v>51</v>
      </c>
      <c r="S87" s="44" t="s">
        <v>51</v>
      </c>
      <c r="T87" s="58" t="s">
        <v>51</v>
      </c>
      <c r="U87" s="58" t="s">
        <v>51</v>
      </c>
      <c r="V87" s="59" t="s">
        <v>51</v>
      </c>
      <c r="W87" s="58" t="s">
        <v>51</v>
      </c>
      <c r="X87" s="59" t="s">
        <v>51</v>
      </c>
      <c r="Y87" s="31" t="s">
        <v>51</v>
      </c>
      <c r="Z87" s="31" t="s">
        <v>51</v>
      </c>
      <c r="AA87" s="59" t="s">
        <v>51</v>
      </c>
      <c r="AB87" s="59" t="s">
        <v>51</v>
      </c>
      <c r="AC87" s="59" t="s">
        <v>51</v>
      </c>
      <c r="AD87" s="58" t="s">
        <v>51</v>
      </c>
      <c r="AE87" s="59" t="s">
        <v>51</v>
      </c>
      <c r="AF87" s="31" t="s">
        <v>51</v>
      </c>
      <c r="AG87" s="31" t="s">
        <v>51</v>
      </c>
      <c r="AH87" s="59" t="s">
        <v>51</v>
      </c>
      <c r="AI87" s="58" t="s">
        <v>51</v>
      </c>
      <c r="AJ87" s="58" t="s">
        <v>51</v>
      </c>
      <c r="AK87" s="58" t="s">
        <v>51</v>
      </c>
      <c r="AL87" s="58" t="s">
        <v>51</v>
      </c>
    </row>
    <row r="88" spans="1:38" ht="15.75" x14ac:dyDescent="0.25">
      <c r="A88" s="37"/>
      <c r="B88" s="38" t="str">
        <f>'Таблица № 2'!B87</f>
        <v>вводы Раминте и Восток ул. Победы</v>
      </c>
      <c r="C88" s="37"/>
      <c r="D88" s="44" t="s">
        <v>51</v>
      </c>
      <c r="E88" s="44" t="s">
        <v>51</v>
      </c>
      <c r="F88" s="58" t="s">
        <v>51</v>
      </c>
      <c r="G88" s="58" t="s">
        <v>51</v>
      </c>
      <c r="H88" s="58" t="s">
        <v>51</v>
      </c>
      <c r="I88" s="58" t="s">
        <v>51</v>
      </c>
      <c r="J88" s="58" t="s">
        <v>51</v>
      </c>
      <c r="K88" s="44" t="s">
        <v>51</v>
      </c>
      <c r="L88" s="44" t="s">
        <v>51</v>
      </c>
      <c r="M88" s="58" t="s">
        <v>51</v>
      </c>
      <c r="N88" s="58" t="s">
        <v>51</v>
      </c>
      <c r="O88" s="58" t="s">
        <v>51</v>
      </c>
      <c r="P88" s="58" t="s">
        <v>51</v>
      </c>
      <c r="Q88" s="58" t="s">
        <v>51</v>
      </c>
      <c r="R88" s="44" t="s">
        <v>51</v>
      </c>
      <c r="S88" s="44" t="s">
        <v>51</v>
      </c>
      <c r="T88" s="58" t="s">
        <v>51</v>
      </c>
      <c r="U88" s="58" t="s">
        <v>51</v>
      </c>
      <c r="V88" s="59" t="s">
        <v>51</v>
      </c>
      <c r="W88" s="58" t="s">
        <v>51</v>
      </c>
      <c r="X88" s="59" t="s">
        <v>51</v>
      </c>
      <c r="Y88" s="31" t="s">
        <v>51</v>
      </c>
      <c r="Z88" s="31" t="s">
        <v>51</v>
      </c>
      <c r="AA88" s="59" t="s">
        <v>51</v>
      </c>
      <c r="AB88" s="59" t="s">
        <v>51</v>
      </c>
      <c r="AC88" s="59" t="s">
        <v>51</v>
      </c>
      <c r="AD88" s="58" t="s">
        <v>51</v>
      </c>
      <c r="AE88" s="59" t="s">
        <v>51</v>
      </c>
      <c r="AF88" s="31" t="s">
        <v>51</v>
      </c>
      <c r="AG88" s="31" t="s">
        <v>51</v>
      </c>
      <c r="AH88" s="59" t="s">
        <v>51</v>
      </c>
      <c r="AI88" s="58" t="s">
        <v>51</v>
      </c>
      <c r="AJ88" s="58" t="s">
        <v>51</v>
      </c>
      <c r="AK88" s="58" t="s">
        <v>51</v>
      </c>
      <c r="AL88" s="58" t="s">
        <v>51</v>
      </c>
    </row>
    <row r="89" spans="1:38" ht="15.75" x14ac:dyDescent="0.25">
      <c r="A89" s="37"/>
      <c r="B89" s="38" t="str">
        <f>'Таблица № 2'!B88</f>
        <v>ввод ТЦ "Орбита" ул. Московская</v>
      </c>
      <c r="C89" s="37"/>
      <c r="D89" s="44" t="s">
        <v>51</v>
      </c>
      <c r="E89" s="44" t="s">
        <v>51</v>
      </c>
      <c r="F89" s="58" t="s">
        <v>51</v>
      </c>
      <c r="G89" s="58" t="s">
        <v>51</v>
      </c>
      <c r="H89" s="58" t="s">
        <v>51</v>
      </c>
      <c r="I89" s="58" t="s">
        <v>51</v>
      </c>
      <c r="J89" s="58" t="s">
        <v>51</v>
      </c>
      <c r="K89" s="44" t="s">
        <v>51</v>
      </c>
      <c r="L89" s="44" t="s">
        <v>51</v>
      </c>
      <c r="M89" s="58" t="s">
        <v>51</v>
      </c>
      <c r="N89" s="58" t="s">
        <v>51</v>
      </c>
      <c r="O89" s="58" t="s">
        <v>51</v>
      </c>
      <c r="P89" s="58" t="s">
        <v>51</v>
      </c>
      <c r="Q89" s="58" t="s">
        <v>51</v>
      </c>
      <c r="R89" s="44" t="s">
        <v>51</v>
      </c>
      <c r="S89" s="44" t="s">
        <v>51</v>
      </c>
      <c r="T89" s="58" t="s">
        <v>51</v>
      </c>
      <c r="U89" s="58" t="s">
        <v>51</v>
      </c>
      <c r="V89" s="59" t="s">
        <v>51</v>
      </c>
      <c r="W89" s="58" t="s">
        <v>51</v>
      </c>
      <c r="X89" s="59" t="s">
        <v>51</v>
      </c>
      <c r="Y89" s="31" t="s">
        <v>51</v>
      </c>
      <c r="Z89" s="31" t="s">
        <v>51</v>
      </c>
      <c r="AA89" s="59" t="s">
        <v>51</v>
      </c>
      <c r="AB89" s="59" t="s">
        <v>51</v>
      </c>
      <c r="AC89" s="59" t="s">
        <v>51</v>
      </c>
      <c r="AD89" s="58" t="s">
        <v>51</v>
      </c>
      <c r="AE89" s="59" t="s">
        <v>51</v>
      </c>
      <c r="AF89" s="31" t="s">
        <v>51</v>
      </c>
      <c r="AG89" s="31" t="s">
        <v>51</v>
      </c>
      <c r="AH89" s="59" t="s">
        <v>51</v>
      </c>
      <c r="AI89" s="58" t="s">
        <v>51</v>
      </c>
      <c r="AJ89" s="58" t="s">
        <v>51</v>
      </c>
      <c r="AK89" s="58" t="s">
        <v>51</v>
      </c>
      <c r="AL89" s="58" t="s">
        <v>51</v>
      </c>
    </row>
    <row r="90" spans="1:38" ht="15.75" x14ac:dyDescent="0.25">
      <c r="A90" s="37"/>
      <c r="B90" s="38" t="str">
        <f>'Таблица № 2'!B89</f>
        <v>ввод Автоколонна 1802 ул. Толстого</v>
      </c>
      <c r="C90" s="37"/>
      <c r="D90" s="44" t="s">
        <v>51</v>
      </c>
      <c r="E90" s="44" t="s">
        <v>51</v>
      </c>
      <c r="F90" s="58" t="s">
        <v>51</v>
      </c>
      <c r="G90" s="58" t="s">
        <v>51</v>
      </c>
      <c r="H90" s="58" t="s">
        <v>51</v>
      </c>
      <c r="I90" s="58" t="s">
        <v>51</v>
      </c>
      <c r="J90" s="58" t="s">
        <v>51</v>
      </c>
      <c r="K90" s="44" t="s">
        <v>51</v>
      </c>
      <c r="L90" s="44" t="s">
        <v>51</v>
      </c>
      <c r="M90" s="58" t="s">
        <v>51</v>
      </c>
      <c r="N90" s="58" t="s">
        <v>51</v>
      </c>
      <c r="O90" s="58" t="s">
        <v>51</v>
      </c>
      <c r="P90" s="58" t="s">
        <v>51</v>
      </c>
      <c r="Q90" s="58" t="s">
        <v>51</v>
      </c>
      <c r="R90" s="44" t="s">
        <v>51</v>
      </c>
      <c r="S90" s="44" t="s">
        <v>51</v>
      </c>
      <c r="T90" s="58" t="s">
        <v>51</v>
      </c>
      <c r="U90" s="58" t="s">
        <v>51</v>
      </c>
      <c r="V90" s="59" t="s">
        <v>51</v>
      </c>
      <c r="W90" s="58" t="s">
        <v>51</v>
      </c>
      <c r="X90" s="59" t="s">
        <v>51</v>
      </c>
      <c r="Y90" s="31" t="s">
        <v>51</v>
      </c>
      <c r="Z90" s="31" t="s">
        <v>51</v>
      </c>
      <c r="AA90" s="59" t="s">
        <v>51</v>
      </c>
      <c r="AB90" s="59" t="s">
        <v>51</v>
      </c>
      <c r="AC90" s="59" t="s">
        <v>51</v>
      </c>
      <c r="AD90" s="58" t="s">
        <v>51</v>
      </c>
      <c r="AE90" s="59" t="s">
        <v>51</v>
      </c>
      <c r="AF90" s="31" t="s">
        <v>51</v>
      </c>
      <c r="AG90" s="31" t="s">
        <v>51</v>
      </c>
      <c r="AH90" s="59" t="s">
        <v>51</v>
      </c>
      <c r="AI90" s="58" t="s">
        <v>51</v>
      </c>
      <c r="AJ90" s="58" t="s">
        <v>51</v>
      </c>
      <c r="AK90" s="58" t="s">
        <v>51</v>
      </c>
      <c r="AL90" s="58" t="s">
        <v>51</v>
      </c>
    </row>
    <row r="91" spans="1:38" ht="15.75" x14ac:dyDescent="0.25">
      <c r="A91" s="37"/>
      <c r="B91" s="38" t="str">
        <f>'Таблица № 2'!B90</f>
        <v>ввод Почта ул. Тимирязева</v>
      </c>
      <c r="C91" s="37"/>
      <c r="D91" s="44" t="s">
        <v>51</v>
      </c>
      <c r="E91" s="44" t="s">
        <v>51</v>
      </c>
      <c r="F91" s="58" t="s">
        <v>51</v>
      </c>
      <c r="G91" s="58" t="s">
        <v>51</v>
      </c>
      <c r="H91" s="58" t="s">
        <v>51</v>
      </c>
      <c r="I91" s="58" t="s">
        <v>51</v>
      </c>
      <c r="J91" s="58" t="s">
        <v>51</v>
      </c>
      <c r="K91" s="44" t="s">
        <v>51</v>
      </c>
      <c r="L91" s="44" t="s">
        <v>51</v>
      </c>
      <c r="M91" s="58" t="s">
        <v>51</v>
      </c>
      <c r="N91" s="58" t="s">
        <v>51</v>
      </c>
      <c r="O91" s="58" t="s">
        <v>51</v>
      </c>
      <c r="P91" s="58" t="s">
        <v>51</v>
      </c>
      <c r="Q91" s="58" t="s">
        <v>51</v>
      </c>
      <c r="R91" s="44" t="s">
        <v>51</v>
      </c>
      <c r="S91" s="44" t="s">
        <v>51</v>
      </c>
      <c r="T91" s="58" t="s">
        <v>51</v>
      </c>
      <c r="U91" s="58" t="s">
        <v>51</v>
      </c>
      <c r="V91" s="59" t="s">
        <v>51</v>
      </c>
      <c r="W91" s="58" t="s">
        <v>51</v>
      </c>
      <c r="X91" s="59" t="s">
        <v>51</v>
      </c>
      <c r="Y91" s="31" t="s">
        <v>51</v>
      </c>
      <c r="Z91" s="31" t="s">
        <v>51</v>
      </c>
      <c r="AA91" s="59" t="s">
        <v>51</v>
      </c>
      <c r="AB91" s="59" t="s">
        <v>51</v>
      </c>
      <c r="AC91" s="59" t="s">
        <v>51</v>
      </c>
      <c r="AD91" s="58" t="s">
        <v>51</v>
      </c>
      <c r="AE91" s="59" t="s">
        <v>51</v>
      </c>
      <c r="AF91" s="31" t="s">
        <v>51</v>
      </c>
      <c r="AG91" s="31" t="s">
        <v>51</v>
      </c>
      <c r="AH91" s="59" t="s">
        <v>51</v>
      </c>
      <c r="AI91" s="58" t="s">
        <v>51</v>
      </c>
      <c r="AJ91" s="58" t="s">
        <v>51</v>
      </c>
      <c r="AK91" s="58" t="s">
        <v>51</v>
      </c>
      <c r="AL91" s="58" t="s">
        <v>51</v>
      </c>
    </row>
    <row r="92" spans="1:38" ht="15.75" x14ac:dyDescent="0.25">
      <c r="A92" s="37"/>
      <c r="B92" s="38" t="str">
        <f>'Таблица № 2'!B91</f>
        <v>вводы ГПТ ул. Ульяновых, пр. Ленина</v>
      </c>
      <c r="C92" s="37"/>
      <c r="D92" s="44" t="s">
        <v>51</v>
      </c>
      <c r="E92" s="44" t="s">
        <v>51</v>
      </c>
      <c r="F92" s="58" t="s">
        <v>51</v>
      </c>
      <c r="G92" s="58" t="s">
        <v>51</v>
      </c>
      <c r="H92" s="58" t="s">
        <v>51</v>
      </c>
      <c r="I92" s="58" t="s">
        <v>51</v>
      </c>
      <c r="J92" s="58" t="s">
        <v>51</v>
      </c>
      <c r="K92" s="44" t="s">
        <v>51</v>
      </c>
      <c r="L92" s="44" t="s">
        <v>51</v>
      </c>
      <c r="M92" s="58" t="s">
        <v>51</v>
      </c>
      <c r="N92" s="58" t="s">
        <v>51</v>
      </c>
      <c r="O92" s="58" t="s">
        <v>51</v>
      </c>
      <c r="P92" s="58" t="s">
        <v>51</v>
      </c>
      <c r="Q92" s="58" t="s">
        <v>51</v>
      </c>
      <c r="R92" s="44" t="s">
        <v>51</v>
      </c>
      <c r="S92" s="44" t="s">
        <v>51</v>
      </c>
      <c r="T92" s="58" t="s">
        <v>51</v>
      </c>
      <c r="U92" s="58" t="s">
        <v>51</v>
      </c>
      <c r="V92" s="59" t="s">
        <v>51</v>
      </c>
      <c r="W92" s="58" t="s">
        <v>51</v>
      </c>
      <c r="X92" s="59" t="s">
        <v>51</v>
      </c>
      <c r="Y92" s="31" t="s">
        <v>51</v>
      </c>
      <c r="Z92" s="31" t="s">
        <v>51</v>
      </c>
      <c r="AA92" s="59" t="s">
        <v>51</v>
      </c>
      <c r="AB92" s="59" t="s">
        <v>51</v>
      </c>
      <c r="AC92" s="59" t="s">
        <v>51</v>
      </c>
      <c r="AD92" s="58" t="s">
        <v>51</v>
      </c>
      <c r="AE92" s="59" t="s">
        <v>51</v>
      </c>
      <c r="AF92" s="31" t="s">
        <v>51</v>
      </c>
      <c r="AG92" s="31" t="s">
        <v>51</v>
      </c>
      <c r="AH92" s="59" t="s">
        <v>51</v>
      </c>
      <c r="AI92" s="58" t="s">
        <v>51</v>
      </c>
      <c r="AJ92" s="58" t="s">
        <v>51</v>
      </c>
      <c r="AK92" s="58" t="s">
        <v>51</v>
      </c>
      <c r="AL92" s="58" t="s">
        <v>51</v>
      </c>
    </row>
    <row r="93" spans="1:38" ht="15.75" x14ac:dyDescent="0.25">
      <c r="A93" s="37"/>
      <c r="B93" s="38" t="str">
        <f>'Таблица № 2'!B92</f>
        <v>вводы ГАПК ул. Тимирязева, ул. Советская</v>
      </c>
      <c r="C93" s="37"/>
      <c r="D93" s="44" t="s">
        <v>51</v>
      </c>
      <c r="E93" s="44" t="s">
        <v>51</v>
      </c>
      <c r="F93" s="58" t="s">
        <v>51</v>
      </c>
      <c r="G93" s="58" t="s">
        <v>51</v>
      </c>
      <c r="H93" s="58" t="s">
        <v>51</v>
      </c>
      <c r="I93" s="58" t="s">
        <v>51</v>
      </c>
      <c r="J93" s="58" t="s">
        <v>51</v>
      </c>
      <c r="K93" s="44" t="s">
        <v>51</v>
      </c>
      <c r="L93" s="44" t="s">
        <v>51</v>
      </c>
      <c r="M93" s="58" t="s">
        <v>51</v>
      </c>
      <c r="N93" s="58" t="s">
        <v>51</v>
      </c>
      <c r="O93" s="58" t="s">
        <v>51</v>
      </c>
      <c r="P93" s="58" t="s">
        <v>51</v>
      </c>
      <c r="Q93" s="58" t="s">
        <v>51</v>
      </c>
      <c r="R93" s="44" t="s">
        <v>51</v>
      </c>
      <c r="S93" s="44" t="s">
        <v>51</v>
      </c>
      <c r="T93" s="58" t="s">
        <v>51</v>
      </c>
      <c r="U93" s="58" t="s">
        <v>51</v>
      </c>
      <c r="V93" s="59" t="s">
        <v>51</v>
      </c>
      <c r="W93" s="58" t="s">
        <v>51</v>
      </c>
      <c r="X93" s="59" t="s">
        <v>51</v>
      </c>
      <c r="Y93" s="31" t="s">
        <v>51</v>
      </c>
      <c r="Z93" s="31" t="s">
        <v>51</v>
      </c>
      <c r="AA93" s="59" t="s">
        <v>51</v>
      </c>
      <c r="AB93" s="59" t="s">
        <v>51</v>
      </c>
      <c r="AC93" s="59" t="s">
        <v>51</v>
      </c>
      <c r="AD93" s="58" t="s">
        <v>51</v>
      </c>
      <c r="AE93" s="59" t="s">
        <v>51</v>
      </c>
      <c r="AF93" s="31" t="s">
        <v>51</v>
      </c>
      <c r="AG93" s="31" t="s">
        <v>51</v>
      </c>
      <c r="AH93" s="59" t="s">
        <v>51</v>
      </c>
      <c r="AI93" s="58" t="s">
        <v>51</v>
      </c>
      <c r="AJ93" s="58" t="s">
        <v>51</v>
      </c>
      <c r="AK93" s="58" t="s">
        <v>51</v>
      </c>
      <c r="AL93" s="58" t="s">
        <v>51</v>
      </c>
    </row>
    <row r="94" spans="1:38" ht="15.75" x14ac:dyDescent="0.25">
      <c r="A94" s="37"/>
      <c r="B94" s="38" t="str">
        <f>'Таблица № 2'!B93</f>
        <v>ввод Городской Суд ул. Московская</v>
      </c>
      <c r="C94" s="37"/>
      <c r="D94" s="44" t="s">
        <v>51</v>
      </c>
      <c r="E94" s="44" t="s">
        <v>51</v>
      </c>
      <c r="F94" s="58" t="s">
        <v>51</v>
      </c>
      <c r="G94" s="58" t="s">
        <v>51</v>
      </c>
      <c r="H94" s="58" t="s">
        <v>51</v>
      </c>
      <c r="I94" s="58" t="s">
        <v>51</v>
      </c>
      <c r="J94" s="58" t="s">
        <v>51</v>
      </c>
      <c r="K94" s="44" t="s">
        <v>51</v>
      </c>
      <c r="L94" s="44" t="s">
        <v>51</v>
      </c>
      <c r="M94" s="58" t="s">
        <v>51</v>
      </c>
      <c r="N94" s="58" t="s">
        <v>51</v>
      </c>
      <c r="O94" s="58" t="s">
        <v>51</v>
      </c>
      <c r="P94" s="58" t="s">
        <v>51</v>
      </c>
      <c r="Q94" s="58" t="s">
        <v>51</v>
      </c>
      <c r="R94" s="44" t="s">
        <v>51</v>
      </c>
      <c r="S94" s="44" t="s">
        <v>51</v>
      </c>
      <c r="T94" s="58" t="s">
        <v>51</v>
      </c>
      <c r="U94" s="58" t="s">
        <v>51</v>
      </c>
      <c r="V94" s="59" t="s">
        <v>51</v>
      </c>
      <c r="W94" s="58" t="s">
        <v>51</v>
      </c>
      <c r="X94" s="59" t="s">
        <v>51</v>
      </c>
      <c r="Y94" s="31" t="s">
        <v>51</v>
      </c>
      <c r="Z94" s="31" t="s">
        <v>51</v>
      </c>
      <c r="AA94" s="59" t="s">
        <v>51</v>
      </c>
      <c r="AB94" s="59" t="s">
        <v>51</v>
      </c>
      <c r="AC94" s="59" t="s">
        <v>51</v>
      </c>
      <c r="AD94" s="58" t="s">
        <v>51</v>
      </c>
      <c r="AE94" s="59" t="s">
        <v>51</v>
      </c>
      <c r="AF94" s="31" t="s">
        <v>51</v>
      </c>
      <c r="AG94" s="31" t="s">
        <v>51</v>
      </c>
      <c r="AH94" s="59" t="s">
        <v>51</v>
      </c>
      <c r="AI94" s="58" t="s">
        <v>51</v>
      </c>
      <c r="AJ94" s="58" t="s">
        <v>51</v>
      </c>
      <c r="AK94" s="58" t="s">
        <v>51</v>
      </c>
      <c r="AL94" s="58" t="s">
        <v>51</v>
      </c>
    </row>
    <row r="95" spans="1:38" ht="15.75" x14ac:dyDescent="0.25">
      <c r="A95" s="37"/>
      <c r="B95" s="38" t="str">
        <f>'Таблица № 2'!B94</f>
        <v>ввод ДШИ ул. Ульяновых</v>
      </c>
      <c r="C95" s="37"/>
      <c r="D95" s="44" t="s">
        <v>51</v>
      </c>
      <c r="E95" s="44" t="s">
        <v>51</v>
      </c>
      <c r="F95" s="58" t="s">
        <v>51</v>
      </c>
      <c r="G95" s="58" t="s">
        <v>51</v>
      </c>
      <c r="H95" s="58" t="s">
        <v>51</v>
      </c>
      <c r="I95" s="58" t="s">
        <v>51</v>
      </c>
      <c r="J95" s="58" t="s">
        <v>51</v>
      </c>
      <c r="K95" s="44" t="s">
        <v>51</v>
      </c>
      <c r="L95" s="44" t="s">
        <v>51</v>
      </c>
      <c r="M95" s="58" t="s">
        <v>51</v>
      </c>
      <c r="N95" s="58" t="s">
        <v>51</v>
      </c>
      <c r="O95" s="58" t="s">
        <v>51</v>
      </c>
      <c r="P95" s="58" t="s">
        <v>51</v>
      </c>
      <c r="Q95" s="58" t="s">
        <v>51</v>
      </c>
      <c r="R95" s="44" t="s">
        <v>51</v>
      </c>
      <c r="S95" s="44" t="s">
        <v>51</v>
      </c>
      <c r="T95" s="58" t="s">
        <v>51</v>
      </c>
      <c r="U95" s="58" t="s">
        <v>51</v>
      </c>
      <c r="V95" s="59" t="s">
        <v>51</v>
      </c>
      <c r="W95" s="58" t="s">
        <v>51</v>
      </c>
      <c r="X95" s="59" t="s">
        <v>51</v>
      </c>
      <c r="Y95" s="31" t="s">
        <v>51</v>
      </c>
      <c r="Z95" s="31" t="s">
        <v>51</v>
      </c>
      <c r="AA95" s="59" t="s">
        <v>51</v>
      </c>
      <c r="AB95" s="59" t="s">
        <v>51</v>
      </c>
      <c r="AC95" s="59" t="s">
        <v>51</v>
      </c>
      <c r="AD95" s="58" t="s">
        <v>51</v>
      </c>
      <c r="AE95" s="59" t="s">
        <v>51</v>
      </c>
      <c r="AF95" s="31" t="s">
        <v>51</v>
      </c>
      <c r="AG95" s="31" t="s">
        <v>51</v>
      </c>
      <c r="AH95" s="59" t="s">
        <v>51</v>
      </c>
      <c r="AI95" s="58" t="s">
        <v>51</v>
      </c>
      <c r="AJ95" s="58" t="s">
        <v>51</v>
      </c>
      <c r="AK95" s="58" t="s">
        <v>51</v>
      </c>
      <c r="AL95" s="58" t="s">
        <v>51</v>
      </c>
    </row>
    <row r="96" spans="1:38" ht="15.75" x14ac:dyDescent="0.25">
      <c r="A96" s="37"/>
      <c r="B96" s="38" t="str">
        <f>'Таблица № 2'!B95</f>
        <v>ввод ДС №5 ул. Железнодорожная</v>
      </c>
      <c r="C96" s="37"/>
      <c r="D96" s="44" t="s">
        <v>51</v>
      </c>
      <c r="E96" s="44" t="s">
        <v>51</v>
      </c>
      <c r="F96" s="58" t="s">
        <v>51</v>
      </c>
      <c r="G96" s="58" t="s">
        <v>51</v>
      </c>
      <c r="H96" s="58" t="s">
        <v>51</v>
      </c>
      <c r="I96" s="58" t="s">
        <v>51</v>
      </c>
      <c r="J96" s="58" t="s">
        <v>51</v>
      </c>
      <c r="K96" s="44" t="s">
        <v>51</v>
      </c>
      <c r="L96" s="44" t="s">
        <v>51</v>
      </c>
      <c r="M96" s="58" t="s">
        <v>51</v>
      </c>
      <c r="N96" s="58" t="s">
        <v>51</v>
      </c>
      <c r="O96" s="58" t="s">
        <v>51</v>
      </c>
      <c r="P96" s="58" t="s">
        <v>51</v>
      </c>
      <c r="Q96" s="58" t="s">
        <v>51</v>
      </c>
      <c r="R96" s="44" t="s">
        <v>51</v>
      </c>
      <c r="S96" s="44" t="s">
        <v>51</v>
      </c>
      <c r="T96" s="58" t="s">
        <v>51</v>
      </c>
      <c r="U96" s="58" t="s">
        <v>51</v>
      </c>
      <c r="V96" s="59" t="s">
        <v>51</v>
      </c>
      <c r="W96" s="58" t="s">
        <v>51</v>
      </c>
      <c r="X96" s="59" t="s">
        <v>51</v>
      </c>
      <c r="Y96" s="31" t="s">
        <v>51</v>
      </c>
      <c r="Z96" s="31" t="s">
        <v>51</v>
      </c>
      <c r="AA96" s="59" t="s">
        <v>51</v>
      </c>
      <c r="AB96" s="59" t="s">
        <v>51</v>
      </c>
      <c r="AC96" s="59" t="s">
        <v>51</v>
      </c>
      <c r="AD96" s="58" t="s">
        <v>51</v>
      </c>
      <c r="AE96" s="59" t="s">
        <v>51</v>
      </c>
      <c r="AF96" s="31" t="s">
        <v>51</v>
      </c>
      <c r="AG96" s="31" t="s">
        <v>51</v>
      </c>
      <c r="AH96" s="59" t="s">
        <v>51</v>
      </c>
      <c r="AI96" s="58" t="s">
        <v>51</v>
      </c>
      <c r="AJ96" s="58" t="s">
        <v>51</v>
      </c>
      <c r="AK96" s="58" t="s">
        <v>51</v>
      </c>
      <c r="AL96" s="58" t="s">
        <v>51</v>
      </c>
    </row>
    <row r="97" spans="1:38" ht="15.75" x14ac:dyDescent="0.25">
      <c r="A97" s="37"/>
      <c r="B97" s="38" t="str">
        <f>'Таблица № 2'!B96</f>
        <v>ввод ДС №6 ул. Зои Космодемьянской</v>
      </c>
      <c r="C97" s="37"/>
      <c r="D97" s="44" t="s">
        <v>51</v>
      </c>
      <c r="E97" s="44" t="s">
        <v>51</v>
      </c>
      <c r="F97" s="58" t="s">
        <v>51</v>
      </c>
      <c r="G97" s="58" t="s">
        <v>51</v>
      </c>
      <c r="H97" s="58" t="s">
        <v>51</v>
      </c>
      <c r="I97" s="58" t="s">
        <v>51</v>
      </c>
      <c r="J97" s="58" t="s">
        <v>51</v>
      </c>
      <c r="K97" s="44" t="s">
        <v>51</v>
      </c>
      <c r="L97" s="44" t="s">
        <v>51</v>
      </c>
      <c r="M97" s="58" t="s">
        <v>51</v>
      </c>
      <c r="N97" s="58" t="s">
        <v>51</v>
      </c>
      <c r="O97" s="58" t="s">
        <v>51</v>
      </c>
      <c r="P97" s="58" t="s">
        <v>51</v>
      </c>
      <c r="Q97" s="58" t="s">
        <v>51</v>
      </c>
      <c r="R97" s="44" t="s">
        <v>51</v>
      </c>
      <c r="S97" s="44" t="s">
        <v>51</v>
      </c>
      <c r="T97" s="58" t="s">
        <v>51</v>
      </c>
      <c r="U97" s="58" t="s">
        <v>51</v>
      </c>
      <c r="V97" s="59" t="s">
        <v>51</v>
      </c>
      <c r="W97" s="58" t="s">
        <v>51</v>
      </c>
      <c r="X97" s="59" t="s">
        <v>51</v>
      </c>
      <c r="Y97" s="31" t="s">
        <v>51</v>
      </c>
      <c r="Z97" s="31" t="s">
        <v>51</v>
      </c>
      <c r="AA97" s="59" t="s">
        <v>51</v>
      </c>
      <c r="AB97" s="59" t="s">
        <v>51</v>
      </c>
      <c r="AC97" s="59" t="s">
        <v>51</v>
      </c>
      <c r="AD97" s="58" t="s">
        <v>51</v>
      </c>
      <c r="AE97" s="59" t="s">
        <v>51</v>
      </c>
      <c r="AF97" s="31" t="s">
        <v>51</v>
      </c>
      <c r="AG97" s="31" t="s">
        <v>51</v>
      </c>
      <c r="AH97" s="59" t="s">
        <v>51</v>
      </c>
      <c r="AI97" s="58" t="s">
        <v>51</v>
      </c>
      <c r="AJ97" s="58" t="s">
        <v>51</v>
      </c>
      <c r="AK97" s="58" t="s">
        <v>51</v>
      </c>
      <c r="AL97" s="58" t="s">
        <v>51</v>
      </c>
    </row>
    <row r="98" spans="1:38" ht="31.5" x14ac:dyDescent="0.25">
      <c r="A98" s="37"/>
      <c r="B98" s="38" t="str">
        <f>'Таблица № 2'!B97</f>
        <v xml:space="preserve">от ТК 55 до к/театра и ДШИ; до Ульян 9; от ТК 38 до в гостиницу и РайПО </v>
      </c>
      <c r="C98" s="37"/>
      <c r="D98" s="44" t="s">
        <v>51</v>
      </c>
      <c r="E98" s="44" t="s">
        <v>51</v>
      </c>
      <c r="F98" s="58" t="s">
        <v>51</v>
      </c>
      <c r="G98" s="58" t="s">
        <v>51</v>
      </c>
      <c r="H98" s="58" t="s">
        <v>51</v>
      </c>
      <c r="I98" s="58" t="s">
        <v>51</v>
      </c>
      <c r="J98" s="58" t="s">
        <v>51</v>
      </c>
      <c r="K98" s="44" t="s">
        <v>51</v>
      </c>
      <c r="L98" s="44" t="s">
        <v>51</v>
      </c>
      <c r="M98" s="58" t="s">
        <v>51</v>
      </c>
      <c r="N98" s="58" t="s">
        <v>51</v>
      </c>
      <c r="O98" s="58" t="s">
        <v>51</v>
      </c>
      <c r="P98" s="58" t="s">
        <v>51</v>
      </c>
      <c r="Q98" s="58" t="s">
        <v>51</v>
      </c>
      <c r="R98" s="44" t="s">
        <v>51</v>
      </c>
      <c r="S98" s="44" t="s">
        <v>51</v>
      </c>
      <c r="T98" s="58" t="s">
        <v>51</v>
      </c>
      <c r="U98" s="58" t="s">
        <v>51</v>
      </c>
      <c r="V98" s="59" t="s">
        <v>51</v>
      </c>
      <c r="W98" s="58" t="s">
        <v>51</v>
      </c>
      <c r="X98" s="59" t="s">
        <v>51</v>
      </c>
      <c r="Y98" s="31" t="s">
        <v>51</v>
      </c>
      <c r="Z98" s="31" t="s">
        <v>51</v>
      </c>
      <c r="AA98" s="59" t="s">
        <v>51</v>
      </c>
      <c r="AB98" s="59" t="s">
        <v>51</v>
      </c>
      <c r="AC98" s="59" t="s">
        <v>51</v>
      </c>
      <c r="AD98" s="58" t="s">
        <v>51</v>
      </c>
      <c r="AE98" s="59" t="s">
        <v>51</v>
      </c>
      <c r="AF98" s="31" t="s">
        <v>51</v>
      </c>
      <c r="AG98" s="31" t="s">
        <v>51</v>
      </c>
      <c r="AH98" s="59" t="s">
        <v>51</v>
      </c>
      <c r="AI98" s="58" t="s">
        <v>51</v>
      </c>
      <c r="AJ98" s="58" t="s">
        <v>51</v>
      </c>
      <c r="AK98" s="58" t="s">
        <v>51</v>
      </c>
      <c r="AL98" s="58" t="s">
        <v>51</v>
      </c>
    </row>
    <row r="99" spans="1:38" ht="15.75" x14ac:dyDescent="0.25">
      <c r="A99" s="37"/>
      <c r="B99" s="38" t="str">
        <f>'Таблица № 2'!B98</f>
        <v>от ТК 20 до ТК17</v>
      </c>
      <c r="C99" s="37"/>
      <c r="D99" s="44" t="s">
        <v>51</v>
      </c>
      <c r="E99" s="44" t="s">
        <v>51</v>
      </c>
      <c r="F99" s="58" t="s">
        <v>51</v>
      </c>
      <c r="G99" s="58" t="s">
        <v>51</v>
      </c>
      <c r="H99" s="58" t="s">
        <v>51</v>
      </c>
      <c r="I99" s="58" t="s">
        <v>51</v>
      </c>
      <c r="J99" s="58" t="s">
        <v>51</v>
      </c>
      <c r="K99" s="44" t="s">
        <v>51</v>
      </c>
      <c r="L99" s="44" t="s">
        <v>51</v>
      </c>
      <c r="M99" s="58" t="s">
        <v>51</v>
      </c>
      <c r="N99" s="58" t="s">
        <v>51</v>
      </c>
      <c r="O99" s="58" t="s">
        <v>51</v>
      </c>
      <c r="P99" s="58" t="s">
        <v>51</v>
      </c>
      <c r="Q99" s="58" t="s">
        <v>51</v>
      </c>
      <c r="R99" s="44" t="s">
        <v>51</v>
      </c>
      <c r="S99" s="44" t="s">
        <v>51</v>
      </c>
      <c r="T99" s="58" t="s">
        <v>51</v>
      </c>
      <c r="U99" s="58" t="s">
        <v>51</v>
      </c>
      <c r="V99" s="59" t="s">
        <v>51</v>
      </c>
      <c r="W99" s="58" t="s">
        <v>51</v>
      </c>
      <c r="X99" s="59" t="s">
        <v>51</v>
      </c>
      <c r="Y99" s="31" t="s">
        <v>51</v>
      </c>
      <c r="Z99" s="31" t="s">
        <v>51</v>
      </c>
      <c r="AA99" s="59" t="s">
        <v>51</v>
      </c>
      <c r="AB99" s="59" t="s">
        <v>51</v>
      </c>
      <c r="AC99" s="59" t="s">
        <v>51</v>
      </c>
      <c r="AD99" s="58" t="s">
        <v>51</v>
      </c>
      <c r="AE99" s="59" t="s">
        <v>51</v>
      </c>
      <c r="AF99" s="31" t="s">
        <v>51</v>
      </c>
      <c r="AG99" s="31" t="s">
        <v>51</v>
      </c>
      <c r="AH99" s="59" t="s">
        <v>51</v>
      </c>
      <c r="AI99" s="58" t="s">
        <v>51</v>
      </c>
      <c r="AJ99" s="58" t="s">
        <v>51</v>
      </c>
      <c r="AK99" s="58" t="s">
        <v>51</v>
      </c>
      <c r="AL99" s="58" t="s">
        <v>51</v>
      </c>
    </row>
    <row r="100" spans="1:38" ht="15.75" x14ac:dyDescent="0.25">
      <c r="A100" s="37"/>
      <c r="B100" s="38" t="str">
        <f>'Таблица № 2'!B99</f>
        <v>от ТК 17 до прокуратуры и с/зала СХТ</v>
      </c>
      <c r="C100" s="37"/>
      <c r="D100" s="44" t="s">
        <v>51</v>
      </c>
      <c r="E100" s="44" t="s">
        <v>51</v>
      </c>
      <c r="F100" s="58" t="s">
        <v>51</v>
      </c>
      <c r="G100" s="58" t="s">
        <v>51</v>
      </c>
      <c r="H100" s="58" t="s">
        <v>51</v>
      </c>
      <c r="I100" s="58" t="s">
        <v>51</v>
      </c>
      <c r="J100" s="58" t="s">
        <v>51</v>
      </c>
      <c r="K100" s="44" t="s">
        <v>51</v>
      </c>
      <c r="L100" s="44" t="s">
        <v>51</v>
      </c>
      <c r="M100" s="58" t="s">
        <v>51</v>
      </c>
      <c r="N100" s="58" t="s">
        <v>51</v>
      </c>
      <c r="O100" s="58" t="s">
        <v>51</v>
      </c>
      <c r="P100" s="58" t="s">
        <v>51</v>
      </c>
      <c r="Q100" s="58" t="s">
        <v>51</v>
      </c>
      <c r="R100" s="44" t="s">
        <v>51</v>
      </c>
      <c r="S100" s="44" t="s">
        <v>51</v>
      </c>
      <c r="T100" s="58" t="s">
        <v>51</v>
      </c>
      <c r="U100" s="58" t="s">
        <v>51</v>
      </c>
      <c r="V100" s="59" t="s">
        <v>51</v>
      </c>
      <c r="W100" s="58" t="s">
        <v>51</v>
      </c>
      <c r="X100" s="59" t="s">
        <v>51</v>
      </c>
      <c r="Y100" s="31" t="s">
        <v>51</v>
      </c>
      <c r="Z100" s="31" t="s">
        <v>51</v>
      </c>
      <c r="AA100" s="59" t="s">
        <v>51</v>
      </c>
      <c r="AB100" s="59" t="s">
        <v>51</v>
      </c>
      <c r="AC100" s="59" t="s">
        <v>51</v>
      </c>
      <c r="AD100" s="58" t="s">
        <v>51</v>
      </c>
      <c r="AE100" s="59" t="s">
        <v>51</v>
      </c>
      <c r="AF100" s="31" t="s">
        <v>51</v>
      </c>
      <c r="AG100" s="31" t="s">
        <v>51</v>
      </c>
      <c r="AH100" s="59" t="s">
        <v>51</v>
      </c>
      <c r="AI100" s="58" t="s">
        <v>51</v>
      </c>
      <c r="AJ100" s="58" t="s">
        <v>51</v>
      </c>
      <c r="AK100" s="58" t="s">
        <v>51</v>
      </c>
      <c r="AL100" s="58" t="s">
        <v>51</v>
      </c>
    </row>
    <row r="101" spans="1:38" ht="15.75" x14ac:dyDescent="0.25">
      <c r="A101" s="37"/>
      <c r="B101" s="38" t="str">
        <f>'Таблица № 2'!B100</f>
        <v>вводы ул. Советская</v>
      </c>
      <c r="C101" s="37"/>
      <c r="D101" s="44" t="s">
        <v>51</v>
      </c>
      <c r="E101" s="44" t="s">
        <v>51</v>
      </c>
      <c r="F101" s="58" t="s">
        <v>51</v>
      </c>
      <c r="G101" s="58" t="s">
        <v>51</v>
      </c>
      <c r="H101" s="58" t="s">
        <v>51</v>
      </c>
      <c r="I101" s="58" t="s">
        <v>51</v>
      </c>
      <c r="J101" s="58" t="s">
        <v>51</v>
      </c>
      <c r="K101" s="44" t="s">
        <v>51</v>
      </c>
      <c r="L101" s="44" t="s">
        <v>51</v>
      </c>
      <c r="M101" s="58" t="s">
        <v>51</v>
      </c>
      <c r="N101" s="58" t="s">
        <v>51</v>
      </c>
      <c r="O101" s="58" t="s">
        <v>51</v>
      </c>
      <c r="P101" s="58" t="s">
        <v>51</v>
      </c>
      <c r="Q101" s="58" t="s">
        <v>51</v>
      </c>
      <c r="R101" s="44" t="s">
        <v>51</v>
      </c>
      <c r="S101" s="44" t="s">
        <v>51</v>
      </c>
      <c r="T101" s="58" t="s">
        <v>51</v>
      </c>
      <c r="U101" s="58" t="s">
        <v>51</v>
      </c>
      <c r="V101" s="59" t="s">
        <v>51</v>
      </c>
      <c r="W101" s="58" t="s">
        <v>51</v>
      </c>
      <c r="X101" s="59" t="s">
        <v>51</v>
      </c>
      <c r="Y101" s="31" t="s">
        <v>51</v>
      </c>
      <c r="Z101" s="31" t="s">
        <v>51</v>
      </c>
      <c r="AA101" s="59" t="s">
        <v>51</v>
      </c>
      <c r="AB101" s="59" t="s">
        <v>51</v>
      </c>
      <c r="AC101" s="59" t="s">
        <v>51</v>
      </c>
      <c r="AD101" s="58" t="s">
        <v>51</v>
      </c>
      <c r="AE101" s="59" t="s">
        <v>51</v>
      </c>
      <c r="AF101" s="31" t="s">
        <v>51</v>
      </c>
      <c r="AG101" s="31" t="s">
        <v>51</v>
      </c>
      <c r="AH101" s="59" t="s">
        <v>51</v>
      </c>
      <c r="AI101" s="58" t="s">
        <v>51</v>
      </c>
      <c r="AJ101" s="58" t="s">
        <v>51</v>
      </c>
      <c r="AK101" s="58" t="s">
        <v>51</v>
      </c>
      <c r="AL101" s="58" t="s">
        <v>51</v>
      </c>
    </row>
    <row r="102" spans="1:38" ht="15.75" x14ac:dyDescent="0.25">
      <c r="A102" s="37"/>
      <c r="B102" s="38" t="str">
        <f>'Таблица № 2'!B101</f>
        <v>вводы ул. Молодёжная</v>
      </c>
      <c r="C102" s="37"/>
      <c r="D102" s="44" t="s">
        <v>51</v>
      </c>
      <c r="E102" s="44" t="s">
        <v>51</v>
      </c>
      <c r="F102" s="58" t="s">
        <v>51</v>
      </c>
      <c r="G102" s="58" t="s">
        <v>51</v>
      </c>
      <c r="H102" s="58" t="s">
        <v>51</v>
      </c>
      <c r="I102" s="58" t="s">
        <v>51</v>
      </c>
      <c r="J102" s="58" t="s">
        <v>51</v>
      </c>
      <c r="K102" s="44" t="s">
        <v>51</v>
      </c>
      <c r="L102" s="44" t="s">
        <v>51</v>
      </c>
      <c r="M102" s="58" t="s">
        <v>51</v>
      </c>
      <c r="N102" s="58" t="s">
        <v>51</v>
      </c>
      <c r="O102" s="58" t="s">
        <v>51</v>
      </c>
      <c r="P102" s="58" t="s">
        <v>51</v>
      </c>
      <c r="Q102" s="58" t="s">
        <v>51</v>
      </c>
      <c r="R102" s="44" t="s">
        <v>51</v>
      </c>
      <c r="S102" s="44" t="s">
        <v>51</v>
      </c>
      <c r="T102" s="58" t="s">
        <v>51</v>
      </c>
      <c r="U102" s="58" t="s">
        <v>51</v>
      </c>
      <c r="V102" s="59" t="s">
        <v>51</v>
      </c>
      <c r="W102" s="58" t="s">
        <v>51</v>
      </c>
      <c r="X102" s="59" t="s">
        <v>51</v>
      </c>
      <c r="Y102" s="31" t="s">
        <v>51</v>
      </c>
      <c r="Z102" s="31" t="s">
        <v>51</v>
      </c>
      <c r="AA102" s="59" t="s">
        <v>51</v>
      </c>
      <c r="AB102" s="59" t="s">
        <v>51</v>
      </c>
      <c r="AC102" s="59" t="s">
        <v>51</v>
      </c>
      <c r="AD102" s="58" t="s">
        <v>51</v>
      </c>
      <c r="AE102" s="59" t="s">
        <v>51</v>
      </c>
      <c r="AF102" s="31" t="s">
        <v>51</v>
      </c>
      <c r="AG102" s="31" t="s">
        <v>51</v>
      </c>
      <c r="AH102" s="59" t="s">
        <v>51</v>
      </c>
      <c r="AI102" s="58" t="s">
        <v>51</v>
      </c>
      <c r="AJ102" s="58" t="s">
        <v>51</v>
      </c>
      <c r="AK102" s="58" t="s">
        <v>51</v>
      </c>
      <c r="AL102" s="58" t="s">
        <v>51</v>
      </c>
    </row>
    <row r="103" spans="1:38" ht="15.75" x14ac:dyDescent="0.25">
      <c r="A103" s="37"/>
      <c r="B103" s="38" t="str">
        <f>'Таблица № 2'!B102</f>
        <v>вводы ул. Малахова</v>
      </c>
      <c r="C103" s="37"/>
      <c r="D103" s="44" t="s">
        <v>51</v>
      </c>
      <c r="E103" s="44" t="s">
        <v>51</v>
      </c>
      <c r="F103" s="58" t="s">
        <v>51</v>
      </c>
      <c r="G103" s="58" t="s">
        <v>51</v>
      </c>
      <c r="H103" s="58" t="s">
        <v>51</v>
      </c>
      <c r="I103" s="58" t="s">
        <v>51</v>
      </c>
      <c r="J103" s="58" t="s">
        <v>51</v>
      </c>
      <c r="K103" s="44" t="s">
        <v>51</v>
      </c>
      <c r="L103" s="44" t="s">
        <v>51</v>
      </c>
      <c r="M103" s="58" t="s">
        <v>51</v>
      </c>
      <c r="N103" s="58" t="s">
        <v>51</v>
      </c>
      <c r="O103" s="58" t="s">
        <v>51</v>
      </c>
      <c r="P103" s="58" t="s">
        <v>51</v>
      </c>
      <c r="Q103" s="58" t="s">
        <v>51</v>
      </c>
      <c r="R103" s="44" t="s">
        <v>51</v>
      </c>
      <c r="S103" s="44" t="s">
        <v>51</v>
      </c>
      <c r="T103" s="58" t="s">
        <v>51</v>
      </c>
      <c r="U103" s="58" t="s">
        <v>51</v>
      </c>
      <c r="V103" s="59" t="s">
        <v>51</v>
      </c>
      <c r="W103" s="58" t="s">
        <v>51</v>
      </c>
      <c r="X103" s="59" t="s">
        <v>51</v>
      </c>
      <c r="Y103" s="31" t="s">
        <v>51</v>
      </c>
      <c r="Z103" s="31" t="s">
        <v>51</v>
      </c>
      <c r="AA103" s="59" t="s">
        <v>51</v>
      </c>
      <c r="AB103" s="59" t="s">
        <v>51</v>
      </c>
      <c r="AC103" s="59" t="s">
        <v>51</v>
      </c>
      <c r="AD103" s="58" t="s">
        <v>51</v>
      </c>
      <c r="AE103" s="59" t="s">
        <v>51</v>
      </c>
      <c r="AF103" s="31" t="s">
        <v>51</v>
      </c>
      <c r="AG103" s="31" t="s">
        <v>51</v>
      </c>
      <c r="AH103" s="59" t="s">
        <v>51</v>
      </c>
      <c r="AI103" s="58" t="s">
        <v>51</v>
      </c>
      <c r="AJ103" s="58" t="s">
        <v>51</v>
      </c>
      <c r="AK103" s="58" t="s">
        <v>51</v>
      </c>
      <c r="AL103" s="58" t="s">
        <v>51</v>
      </c>
    </row>
    <row r="104" spans="1:38" ht="15.75" x14ac:dyDescent="0.25">
      <c r="A104" s="37"/>
      <c r="B104" s="38" t="str">
        <f>'Таблица № 2'!B103</f>
        <v>от ТК 21 до ТК20- ТК 49</v>
      </c>
      <c r="C104" s="37"/>
      <c r="D104" s="44" t="s">
        <v>51</v>
      </c>
      <c r="E104" s="44" t="s">
        <v>51</v>
      </c>
      <c r="F104" s="58" t="s">
        <v>51</v>
      </c>
      <c r="G104" s="58" t="s">
        <v>51</v>
      </c>
      <c r="H104" s="58" t="s">
        <v>51</v>
      </c>
      <c r="I104" s="58" t="s">
        <v>51</v>
      </c>
      <c r="J104" s="58" t="s">
        <v>51</v>
      </c>
      <c r="K104" s="44" t="s">
        <v>51</v>
      </c>
      <c r="L104" s="44" t="s">
        <v>51</v>
      </c>
      <c r="M104" s="58" t="s">
        <v>51</v>
      </c>
      <c r="N104" s="58" t="s">
        <v>51</v>
      </c>
      <c r="O104" s="58" t="s">
        <v>51</v>
      </c>
      <c r="P104" s="58" t="s">
        <v>51</v>
      </c>
      <c r="Q104" s="58" t="s">
        <v>51</v>
      </c>
      <c r="R104" s="44" t="s">
        <v>51</v>
      </c>
      <c r="S104" s="44" t="s">
        <v>51</v>
      </c>
      <c r="T104" s="58" t="s">
        <v>51</v>
      </c>
      <c r="U104" s="58" t="s">
        <v>51</v>
      </c>
      <c r="V104" s="59" t="s">
        <v>51</v>
      </c>
      <c r="W104" s="58" t="s">
        <v>51</v>
      </c>
      <c r="X104" s="59" t="s">
        <v>51</v>
      </c>
      <c r="Y104" s="31" t="s">
        <v>51</v>
      </c>
      <c r="Z104" s="31" t="s">
        <v>51</v>
      </c>
      <c r="AA104" s="59" t="s">
        <v>51</v>
      </c>
      <c r="AB104" s="59" t="s">
        <v>51</v>
      </c>
      <c r="AC104" s="59" t="s">
        <v>51</v>
      </c>
      <c r="AD104" s="58" t="s">
        <v>51</v>
      </c>
      <c r="AE104" s="59" t="s">
        <v>51</v>
      </c>
      <c r="AF104" s="31" t="s">
        <v>51</v>
      </c>
      <c r="AG104" s="31" t="s">
        <v>51</v>
      </c>
      <c r="AH104" s="59" t="s">
        <v>51</v>
      </c>
      <c r="AI104" s="58" t="s">
        <v>51</v>
      </c>
      <c r="AJ104" s="58" t="s">
        <v>51</v>
      </c>
      <c r="AK104" s="58" t="s">
        <v>51</v>
      </c>
      <c r="AL104" s="58" t="s">
        <v>51</v>
      </c>
    </row>
    <row r="105" spans="1:38" ht="15.75" x14ac:dyDescent="0.25">
      <c r="A105" s="37"/>
      <c r="B105" s="38" t="str">
        <f>'Таблица № 2'!B104</f>
        <v>от ТК49 до ТК51</v>
      </c>
      <c r="C105" s="37"/>
      <c r="D105" s="44" t="s">
        <v>51</v>
      </c>
      <c r="E105" s="44" t="s">
        <v>51</v>
      </c>
      <c r="F105" s="58" t="s">
        <v>51</v>
      </c>
      <c r="G105" s="58" t="s">
        <v>51</v>
      </c>
      <c r="H105" s="58" t="s">
        <v>51</v>
      </c>
      <c r="I105" s="58" t="s">
        <v>51</v>
      </c>
      <c r="J105" s="58" t="s">
        <v>51</v>
      </c>
      <c r="K105" s="44" t="s">
        <v>51</v>
      </c>
      <c r="L105" s="44" t="s">
        <v>51</v>
      </c>
      <c r="M105" s="58" t="s">
        <v>51</v>
      </c>
      <c r="N105" s="58" t="s">
        <v>51</v>
      </c>
      <c r="O105" s="58" t="s">
        <v>51</v>
      </c>
      <c r="P105" s="58" t="s">
        <v>51</v>
      </c>
      <c r="Q105" s="58" t="s">
        <v>51</v>
      </c>
      <c r="R105" s="44" t="s">
        <v>51</v>
      </c>
      <c r="S105" s="44" t="s">
        <v>51</v>
      </c>
      <c r="T105" s="58" t="s">
        <v>51</v>
      </c>
      <c r="U105" s="58" t="s">
        <v>51</v>
      </c>
      <c r="V105" s="59" t="s">
        <v>51</v>
      </c>
      <c r="W105" s="58" t="s">
        <v>51</v>
      </c>
      <c r="X105" s="59" t="s">
        <v>51</v>
      </c>
      <c r="Y105" s="31" t="s">
        <v>51</v>
      </c>
      <c r="Z105" s="31" t="s">
        <v>51</v>
      </c>
      <c r="AA105" s="59" t="s">
        <v>51</v>
      </c>
      <c r="AB105" s="59" t="s">
        <v>51</v>
      </c>
      <c r="AC105" s="59" t="s">
        <v>51</v>
      </c>
      <c r="AD105" s="58" t="s">
        <v>51</v>
      </c>
      <c r="AE105" s="59" t="s">
        <v>51</v>
      </c>
      <c r="AF105" s="31" t="s">
        <v>51</v>
      </c>
      <c r="AG105" s="31" t="s">
        <v>51</v>
      </c>
      <c r="AH105" s="59" t="s">
        <v>51</v>
      </c>
      <c r="AI105" s="58" t="s">
        <v>51</v>
      </c>
      <c r="AJ105" s="58" t="s">
        <v>51</v>
      </c>
      <c r="AK105" s="58" t="s">
        <v>51</v>
      </c>
      <c r="AL105" s="58" t="s">
        <v>51</v>
      </c>
    </row>
    <row r="106" spans="1:38" ht="15.75" x14ac:dyDescent="0.25">
      <c r="A106" s="37"/>
      <c r="B106" s="38" t="str">
        <f>'Таблица № 2'!B105</f>
        <v>от ТК51 до Загородной</v>
      </c>
      <c r="C106" s="37"/>
      <c r="D106" s="44" t="s">
        <v>51</v>
      </c>
      <c r="E106" s="44" t="s">
        <v>51</v>
      </c>
      <c r="F106" s="58" t="s">
        <v>51</v>
      </c>
      <c r="G106" s="58" t="s">
        <v>51</v>
      </c>
      <c r="H106" s="58" t="s">
        <v>51</v>
      </c>
      <c r="I106" s="58" t="s">
        <v>51</v>
      </c>
      <c r="J106" s="58" t="s">
        <v>51</v>
      </c>
      <c r="K106" s="44" t="s">
        <v>51</v>
      </c>
      <c r="L106" s="44" t="s">
        <v>51</v>
      </c>
      <c r="M106" s="58" t="s">
        <v>51</v>
      </c>
      <c r="N106" s="58" t="s">
        <v>51</v>
      </c>
      <c r="O106" s="58" t="s">
        <v>51</v>
      </c>
      <c r="P106" s="58" t="s">
        <v>51</v>
      </c>
      <c r="Q106" s="58" t="s">
        <v>51</v>
      </c>
      <c r="R106" s="44" t="s">
        <v>51</v>
      </c>
      <c r="S106" s="44" t="s">
        <v>51</v>
      </c>
      <c r="T106" s="58" t="s">
        <v>51</v>
      </c>
      <c r="U106" s="58" t="s">
        <v>51</v>
      </c>
      <c r="V106" s="59" t="s">
        <v>51</v>
      </c>
      <c r="W106" s="58" t="s">
        <v>51</v>
      </c>
      <c r="X106" s="59" t="s">
        <v>51</v>
      </c>
      <c r="Y106" s="31" t="s">
        <v>51</v>
      </c>
      <c r="Z106" s="31" t="s">
        <v>51</v>
      </c>
      <c r="AA106" s="59" t="s">
        <v>51</v>
      </c>
      <c r="AB106" s="59" t="s">
        <v>51</v>
      </c>
      <c r="AC106" s="59" t="s">
        <v>51</v>
      </c>
      <c r="AD106" s="58" t="s">
        <v>51</v>
      </c>
      <c r="AE106" s="59" t="s">
        <v>51</v>
      </c>
      <c r="AF106" s="31" t="s">
        <v>51</v>
      </c>
      <c r="AG106" s="31" t="s">
        <v>51</v>
      </c>
      <c r="AH106" s="59" t="s">
        <v>51</v>
      </c>
      <c r="AI106" s="58" t="s">
        <v>51</v>
      </c>
      <c r="AJ106" s="58" t="s">
        <v>51</v>
      </c>
      <c r="AK106" s="58" t="s">
        <v>51</v>
      </c>
      <c r="AL106" s="58" t="s">
        <v>51</v>
      </c>
    </row>
    <row r="107" spans="1:38" ht="15.75" x14ac:dyDescent="0.25">
      <c r="A107" s="37"/>
      <c r="B107" s="38" t="str">
        <f>'Таблица № 2'!B106</f>
        <v>вводы ул. Красноармейская</v>
      </c>
      <c r="C107" s="37"/>
      <c r="D107" s="44" t="s">
        <v>51</v>
      </c>
      <c r="E107" s="44" t="s">
        <v>51</v>
      </c>
      <c r="F107" s="58" t="s">
        <v>51</v>
      </c>
      <c r="G107" s="58" t="s">
        <v>51</v>
      </c>
      <c r="H107" s="58" t="s">
        <v>51</v>
      </c>
      <c r="I107" s="58" t="s">
        <v>51</v>
      </c>
      <c r="J107" s="58" t="s">
        <v>51</v>
      </c>
      <c r="K107" s="44" t="s">
        <v>51</v>
      </c>
      <c r="L107" s="44" t="s">
        <v>51</v>
      </c>
      <c r="M107" s="58" t="s">
        <v>51</v>
      </c>
      <c r="N107" s="58" t="s">
        <v>51</v>
      </c>
      <c r="O107" s="58" t="s">
        <v>51</v>
      </c>
      <c r="P107" s="58" t="s">
        <v>51</v>
      </c>
      <c r="Q107" s="58" t="s">
        <v>51</v>
      </c>
      <c r="R107" s="44" t="s">
        <v>51</v>
      </c>
      <c r="S107" s="44" t="s">
        <v>51</v>
      </c>
      <c r="T107" s="58" t="s">
        <v>51</v>
      </c>
      <c r="U107" s="58" t="s">
        <v>51</v>
      </c>
      <c r="V107" s="59" t="s">
        <v>51</v>
      </c>
      <c r="W107" s="58" t="s">
        <v>51</v>
      </c>
      <c r="X107" s="59" t="s">
        <v>51</v>
      </c>
      <c r="Y107" s="31" t="s">
        <v>51</v>
      </c>
      <c r="Z107" s="31" t="s">
        <v>51</v>
      </c>
      <c r="AA107" s="59" t="s">
        <v>51</v>
      </c>
      <c r="AB107" s="59" t="s">
        <v>51</v>
      </c>
      <c r="AC107" s="59" t="s">
        <v>51</v>
      </c>
      <c r="AD107" s="58" t="s">
        <v>51</v>
      </c>
      <c r="AE107" s="59" t="s">
        <v>51</v>
      </c>
      <c r="AF107" s="31" t="s">
        <v>51</v>
      </c>
      <c r="AG107" s="31" t="s">
        <v>51</v>
      </c>
      <c r="AH107" s="59" t="s">
        <v>51</v>
      </c>
      <c r="AI107" s="58" t="s">
        <v>51</v>
      </c>
      <c r="AJ107" s="58" t="s">
        <v>51</v>
      </c>
      <c r="AK107" s="58" t="s">
        <v>51</v>
      </c>
      <c r="AL107" s="58" t="s">
        <v>51</v>
      </c>
    </row>
    <row r="108" spans="1:38" ht="15.75" x14ac:dyDescent="0.25">
      <c r="A108" s="37"/>
      <c r="B108" s="38" t="str">
        <f>'Таблица № 2'!B107</f>
        <v>вводы ул. Менделеева</v>
      </c>
      <c r="C108" s="37"/>
      <c r="D108" s="44" t="s">
        <v>51</v>
      </c>
      <c r="E108" s="44" t="s">
        <v>51</v>
      </c>
      <c r="F108" s="58" t="s">
        <v>51</v>
      </c>
      <c r="G108" s="58" t="s">
        <v>51</v>
      </c>
      <c r="H108" s="58" t="s">
        <v>51</v>
      </c>
      <c r="I108" s="58" t="s">
        <v>51</v>
      </c>
      <c r="J108" s="58" t="s">
        <v>51</v>
      </c>
      <c r="K108" s="44" t="s">
        <v>51</v>
      </c>
      <c r="L108" s="44" t="s">
        <v>51</v>
      </c>
      <c r="M108" s="58" t="s">
        <v>51</v>
      </c>
      <c r="N108" s="58" t="s">
        <v>51</v>
      </c>
      <c r="O108" s="58" t="s">
        <v>51</v>
      </c>
      <c r="P108" s="58" t="s">
        <v>51</v>
      </c>
      <c r="Q108" s="58" t="s">
        <v>51</v>
      </c>
      <c r="R108" s="44" t="s">
        <v>51</v>
      </c>
      <c r="S108" s="44" t="s">
        <v>51</v>
      </c>
      <c r="T108" s="58" t="s">
        <v>51</v>
      </c>
      <c r="U108" s="58" t="s">
        <v>51</v>
      </c>
      <c r="V108" s="59" t="s">
        <v>51</v>
      </c>
      <c r="W108" s="58" t="s">
        <v>51</v>
      </c>
      <c r="X108" s="59" t="s">
        <v>51</v>
      </c>
      <c r="Y108" s="31" t="s">
        <v>51</v>
      </c>
      <c r="Z108" s="31" t="s">
        <v>51</v>
      </c>
      <c r="AA108" s="59" t="s">
        <v>51</v>
      </c>
      <c r="AB108" s="59" t="s">
        <v>51</v>
      </c>
      <c r="AC108" s="59" t="s">
        <v>51</v>
      </c>
      <c r="AD108" s="58" t="s">
        <v>51</v>
      </c>
      <c r="AE108" s="59" t="s">
        <v>51</v>
      </c>
      <c r="AF108" s="31" t="s">
        <v>51</v>
      </c>
      <c r="AG108" s="31" t="s">
        <v>51</v>
      </c>
      <c r="AH108" s="59" t="s">
        <v>51</v>
      </c>
      <c r="AI108" s="58" t="s">
        <v>51</v>
      </c>
      <c r="AJ108" s="58" t="s">
        <v>51</v>
      </c>
      <c r="AK108" s="58" t="s">
        <v>51</v>
      </c>
      <c r="AL108" s="58" t="s">
        <v>51</v>
      </c>
    </row>
    <row r="109" spans="1:38" ht="15.75" x14ac:dyDescent="0.25">
      <c r="A109" s="37"/>
      <c r="B109" s="38" t="str">
        <f>'Таблица № 2'!B108</f>
        <v>вводы ул. Ульяновых</v>
      </c>
      <c r="C109" s="37"/>
      <c r="D109" s="44" t="s">
        <v>51</v>
      </c>
      <c r="E109" s="44" t="s">
        <v>51</v>
      </c>
      <c r="F109" s="58" t="s">
        <v>51</v>
      </c>
      <c r="G109" s="58" t="s">
        <v>51</v>
      </c>
      <c r="H109" s="58" t="s">
        <v>51</v>
      </c>
      <c r="I109" s="58" t="s">
        <v>51</v>
      </c>
      <c r="J109" s="58" t="s">
        <v>51</v>
      </c>
      <c r="K109" s="44" t="s">
        <v>51</v>
      </c>
      <c r="L109" s="44" t="s">
        <v>51</v>
      </c>
      <c r="M109" s="58" t="s">
        <v>51</v>
      </c>
      <c r="N109" s="58" t="s">
        <v>51</v>
      </c>
      <c r="O109" s="58" t="s">
        <v>51</v>
      </c>
      <c r="P109" s="58" t="s">
        <v>51</v>
      </c>
      <c r="Q109" s="58" t="s">
        <v>51</v>
      </c>
      <c r="R109" s="44" t="s">
        <v>51</v>
      </c>
      <c r="S109" s="44" t="s">
        <v>51</v>
      </c>
      <c r="T109" s="58" t="s">
        <v>51</v>
      </c>
      <c r="U109" s="58" t="s">
        <v>51</v>
      </c>
      <c r="V109" s="59" t="s">
        <v>51</v>
      </c>
      <c r="W109" s="58" t="s">
        <v>51</v>
      </c>
      <c r="X109" s="59" t="s">
        <v>51</v>
      </c>
      <c r="Y109" s="31" t="s">
        <v>51</v>
      </c>
      <c r="Z109" s="31" t="s">
        <v>51</v>
      </c>
      <c r="AA109" s="59" t="s">
        <v>51</v>
      </c>
      <c r="AB109" s="59" t="s">
        <v>51</v>
      </c>
      <c r="AC109" s="59" t="s">
        <v>51</v>
      </c>
      <c r="AD109" s="58" t="s">
        <v>51</v>
      </c>
      <c r="AE109" s="59" t="s">
        <v>51</v>
      </c>
      <c r="AF109" s="31" t="s">
        <v>51</v>
      </c>
      <c r="AG109" s="31" t="s">
        <v>51</v>
      </c>
      <c r="AH109" s="59" t="s">
        <v>51</v>
      </c>
      <c r="AI109" s="58" t="s">
        <v>51</v>
      </c>
      <c r="AJ109" s="58" t="s">
        <v>51</v>
      </c>
      <c r="AK109" s="58" t="s">
        <v>51</v>
      </c>
      <c r="AL109" s="58" t="s">
        <v>51</v>
      </c>
    </row>
    <row r="110" spans="1:38" ht="15.75" x14ac:dyDescent="0.25">
      <c r="A110" s="37"/>
      <c r="B110" s="38" t="str">
        <f>'Таблица № 2'!B109</f>
        <v>от ТК44 до ТК45 и врезки Московская 69, 64</v>
      </c>
      <c r="C110" s="37"/>
      <c r="D110" s="44" t="s">
        <v>51</v>
      </c>
      <c r="E110" s="44" t="s">
        <v>51</v>
      </c>
      <c r="F110" s="58" t="s">
        <v>51</v>
      </c>
      <c r="G110" s="58" t="s">
        <v>51</v>
      </c>
      <c r="H110" s="58" t="s">
        <v>51</v>
      </c>
      <c r="I110" s="58" t="s">
        <v>51</v>
      </c>
      <c r="J110" s="58" t="s">
        <v>51</v>
      </c>
      <c r="K110" s="44" t="s">
        <v>51</v>
      </c>
      <c r="L110" s="44" t="s">
        <v>51</v>
      </c>
      <c r="M110" s="58" t="s">
        <v>51</v>
      </c>
      <c r="N110" s="58" t="s">
        <v>51</v>
      </c>
      <c r="O110" s="58" t="s">
        <v>51</v>
      </c>
      <c r="P110" s="58" t="s">
        <v>51</v>
      </c>
      <c r="Q110" s="58" t="s">
        <v>51</v>
      </c>
      <c r="R110" s="44" t="s">
        <v>51</v>
      </c>
      <c r="S110" s="44" t="s">
        <v>51</v>
      </c>
      <c r="T110" s="58" t="s">
        <v>51</v>
      </c>
      <c r="U110" s="58" t="s">
        <v>51</v>
      </c>
      <c r="V110" s="59" t="s">
        <v>51</v>
      </c>
      <c r="W110" s="58" t="s">
        <v>51</v>
      </c>
      <c r="X110" s="59" t="s">
        <v>51</v>
      </c>
      <c r="Y110" s="31" t="s">
        <v>51</v>
      </c>
      <c r="Z110" s="31" t="s">
        <v>51</v>
      </c>
      <c r="AA110" s="59" t="s">
        <v>51</v>
      </c>
      <c r="AB110" s="59" t="s">
        <v>51</v>
      </c>
      <c r="AC110" s="59" t="s">
        <v>51</v>
      </c>
      <c r="AD110" s="58" t="s">
        <v>51</v>
      </c>
      <c r="AE110" s="59" t="s">
        <v>51</v>
      </c>
      <c r="AF110" s="31" t="s">
        <v>51</v>
      </c>
      <c r="AG110" s="31" t="s">
        <v>51</v>
      </c>
      <c r="AH110" s="59" t="s">
        <v>51</v>
      </c>
      <c r="AI110" s="58" t="s">
        <v>51</v>
      </c>
      <c r="AJ110" s="58" t="s">
        <v>51</v>
      </c>
      <c r="AK110" s="58" t="s">
        <v>51</v>
      </c>
      <c r="AL110" s="58" t="s">
        <v>51</v>
      </c>
    </row>
    <row r="111" spans="1:38" ht="31.5" x14ac:dyDescent="0.25">
      <c r="A111" s="37"/>
      <c r="B111" s="38" t="str">
        <f>'Таблица № 2'!B110</f>
        <v>от врезки в т/трассу ТК21-ТК20 до врезки в Победы 33</v>
      </c>
      <c r="C111" s="37"/>
      <c r="D111" s="44" t="s">
        <v>51</v>
      </c>
      <c r="E111" s="44" t="s">
        <v>51</v>
      </c>
      <c r="F111" s="58" t="s">
        <v>51</v>
      </c>
      <c r="G111" s="58" t="s">
        <v>51</v>
      </c>
      <c r="H111" s="58" t="s">
        <v>51</v>
      </c>
      <c r="I111" s="58" t="s">
        <v>51</v>
      </c>
      <c r="J111" s="58" t="s">
        <v>51</v>
      </c>
      <c r="K111" s="44" t="s">
        <v>51</v>
      </c>
      <c r="L111" s="44" t="s">
        <v>51</v>
      </c>
      <c r="M111" s="58" t="s">
        <v>51</v>
      </c>
      <c r="N111" s="58" t="s">
        <v>51</v>
      </c>
      <c r="O111" s="58" t="s">
        <v>51</v>
      </c>
      <c r="P111" s="58" t="s">
        <v>51</v>
      </c>
      <c r="Q111" s="58" t="s">
        <v>51</v>
      </c>
      <c r="R111" s="44" t="s">
        <v>51</v>
      </c>
      <c r="S111" s="44" t="s">
        <v>51</v>
      </c>
      <c r="T111" s="58" t="s">
        <v>51</v>
      </c>
      <c r="U111" s="58" t="s">
        <v>51</v>
      </c>
      <c r="V111" s="59" t="s">
        <v>51</v>
      </c>
      <c r="W111" s="58" t="s">
        <v>51</v>
      </c>
      <c r="X111" s="59" t="s">
        <v>51</v>
      </c>
      <c r="Y111" s="31" t="s">
        <v>51</v>
      </c>
      <c r="Z111" s="31" t="s">
        <v>51</v>
      </c>
      <c r="AA111" s="59" t="s">
        <v>51</v>
      </c>
      <c r="AB111" s="59" t="s">
        <v>51</v>
      </c>
      <c r="AC111" s="59" t="s">
        <v>51</v>
      </c>
      <c r="AD111" s="58" t="s">
        <v>51</v>
      </c>
      <c r="AE111" s="59" t="s">
        <v>51</v>
      </c>
      <c r="AF111" s="31" t="s">
        <v>51</v>
      </c>
      <c r="AG111" s="31" t="s">
        <v>51</v>
      </c>
      <c r="AH111" s="59" t="s">
        <v>51</v>
      </c>
      <c r="AI111" s="58" t="s">
        <v>51</v>
      </c>
      <c r="AJ111" s="58" t="s">
        <v>51</v>
      </c>
      <c r="AK111" s="58" t="s">
        <v>51</v>
      </c>
      <c r="AL111" s="58" t="s">
        <v>51</v>
      </c>
    </row>
    <row r="112" spans="1:38" ht="31.5" x14ac:dyDescent="0.25">
      <c r="A112" s="37"/>
      <c r="B112" s="38" t="str">
        <f>'Таблица № 2'!B111</f>
        <v>от ТК2 до ТК29, до вводов в ж/д Сов.17/1, до ТК30, до Сов 9</v>
      </c>
      <c r="C112" s="37"/>
      <c r="D112" s="44" t="s">
        <v>51</v>
      </c>
      <c r="E112" s="44" t="s">
        <v>51</v>
      </c>
      <c r="F112" s="58" t="s">
        <v>51</v>
      </c>
      <c r="G112" s="58" t="s">
        <v>51</v>
      </c>
      <c r="H112" s="58" t="s">
        <v>51</v>
      </c>
      <c r="I112" s="58" t="s">
        <v>51</v>
      </c>
      <c r="J112" s="58" t="s">
        <v>51</v>
      </c>
      <c r="K112" s="44" t="s">
        <v>51</v>
      </c>
      <c r="L112" s="44" t="s">
        <v>51</v>
      </c>
      <c r="M112" s="58" t="s">
        <v>51</v>
      </c>
      <c r="N112" s="58" t="s">
        <v>51</v>
      </c>
      <c r="O112" s="58" t="s">
        <v>51</v>
      </c>
      <c r="P112" s="58" t="s">
        <v>51</v>
      </c>
      <c r="Q112" s="58" t="s">
        <v>51</v>
      </c>
      <c r="R112" s="44" t="s">
        <v>51</v>
      </c>
      <c r="S112" s="44" t="s">
        <v>51</v>
      </c>
      <c r="T112" s="58" t="s">
        <v>51</v>
      </c>
      <c r="U112" s="58" t="s">
        <v>51</v>
      </c>
      <c r="V112" s="59" t="s">
        <v>51</v>
      </c>
      <c r="W112" s="58" t="s">
        <v>51</v>
      </c>
      <c r="X112" s="59" t="s">
        <v>51</v>
      </c>
      <c r="Y112" s="31" t="s">
        <v>51</v>
      </c>
      <c r="Z112" s="31" t="s">
        <v>51</v>
      </c>
      <c r="AA112" s="59" t="s">
        <v>51</v>
      </c>
      <c r="AB112" s="59" t="s">
        <v>51</v>
      </c>
      <c r="AC112" s="59" t="s">
        <v>51</v>
      </c>
      <c r="AD112" s="58" t="s">
        <v>51</v>
      </c>
      <c r="AE112" s="59" t="s">
        <v>51</v>
      </c>
      <c r="AF112" s="31" t="s">
        <v>51</v>
      </c>
      <c r="AG112" s="31" t="s">
        <v>51</v>
      </c>
      <c r="AH112" s="59" t="s">
        <v>51</v>
      </c>
      <c r="AI112" s="58" t="s">
        <v>51</v>
      </c>
      <c r="AJ112" s="58" t="s">
        <v>51</v>
      </c>
      <c r="AK112" s="58" t="s">
        <v>51</v>
      </c>
      <c r="AL112" s="58" t="s">
        <v>51</v>
      </c>
    </row>
    <row r="113" spans="1:38" ht="31.5" x14ac:dyDescent="0.25">
      <c r="A113" s="37"/>
      <c r="B113" s="38" t="str">
        <f>'Таблица № 2'!B112</f>
        <v>от разветвл т/трассы у Сов.13 до ТК б/н у Сов 13а и 13б</v>
      </c>
      <c r="C113" s="37"/>
      <c r="D113" s="44" t="s">
        <v>51</v>
      </c>
      <c r="E113" s="44" t="s">
        <v>51</v>
      </c>
      <c r="F113" s="58" t="s">
        <v>51</v>
      </c>
      <c r="G113" s="58" t="s">
        <v>51</v>
      </c>
      <c r="H113" s="58" t="s">
        <v>51</v>
      </c>
      <c r="I113" s="58" t="s">
        <v>51</v>
      </c>
      <c r="J113" s="58" t="s">
        <v>51</v>
      </c>
      <c r="K113" s="44" t="s">
        <v>51</v>
      </c>
      <c r="L113" s="44" t="s">
        <v>51</v>
      </c>
      <c r="M113" s="58" t="s">
        <v>51</v>
      </c>
      <c r="N113" s="58" t="s">
        <v>51</v>
      </c>
      <c r="O113" s="58" t="s">
        <v>51</v>
      </c>
      <c r="P113" s="58" t="s">
        <v>51</v>
      </c>
      <c r="Q113" s="58" t="s">
        <v>51</v>
      </c>
      <c r="R113" s="44" t="s">
        <v>51</v>
      </c>
      <c r="S113" s="44" t="s">
        <v>51</v>
      </c>
      <c r="T113" s="58" t="s">
        <v>51</v>
      </c>
      <c r="U113" s="58" t="s">
        <v>51</v>
      </c>
      <c r="V113" s="59" t="s">
        <v>51</v>
      </c>
      <c r="W113" s="58" t="s">
        <v>51</v>
      </c>
      <c r="X113" s="59" t="s">
        <v>51</v>
      </c>
      <c r="Y113" s="31" t="s">
        <v>51</v>
      </c>
      <c r="Z113" s="31" t="s">
        <v>51</v>
      </c>
      <c r="AA113" s="59" t="s">
        <v>51</v>
      </c>
      <c r="AB113" s="59" t="s">
        <v>51</v>
      </c>
      <c r="AC113" s="59" t="s">
        <v>51</v>
      </c>
      <c r="AD113" s="58" t="s">
        <v>51</v>
      </c>
      <c r="AE113" s="59" t="s">
        <v>51</v>
      </c>
      <c r="AF113" s="31" t="s">
        <v>51</v>
      </c>
      <c r="AG113" s="31" t="s">
        <v>51</v>
      </c>
      <c r="AH113" s="59" t="s">
        <v>51</v>
      </c>
      <c r="AI113" s="58" t="s">
        <v>51</v>
      </c>
      <c r="AJ113" s="58" t="s">
        <v>51</v>
      </c>
      <c r="AK113" s="58" t="s">
        <v>51</v>
      </c>
      <c r="AL113" s="58" t="s">
        <v>51</v>
      </c>
    </row>
    <row r="114" spans="1:38" ht="15.75" x14ac:dyDescent="0.25">
      <c r="A114" s="37"/>
      <c r="B114" s="38" t="str">
        <f>'Таблица № 2'!B113</f>
        <v>вводы ул. Железнодорожная</v>
      </c>
      <c r="C114" s="37"/>
      <c r="D114" s="44" t="s">
        <v>51</v>
      </c>
      <c r="E114" s="44" t="s">
        <v>51</v>
      </c>
      <c r="F114" s="58" t="s">
        <v>51</v>
      </c>
      <c r="G114" s="58" t="s">
        <v>51</v>
      </c>
      <c r="H114" s="58" t="s">
        <v>51</v>
      </c>
      <c r="I114" s="58" t="s">
        <v>51</v>
      </c>
      <c r="J114" s="58" t="s">
        <v>51</v>
      </c>
      <c r="K114" s="44" t="s">
        <v>51</v>
      </c>
      <c r="L114" s="44" t="s">
        <v>51</v>
      </c>
      <c r="M114" s="58" t="s">
        <v>51</v>
      </c>
      <c r="N114" s="58" t="s">
        <v>51</v>
      </c>
      <c r="O114" s="58" t="s">
        <v>51</v>
      </c>
      <c r="P114" s="58" t="s">
        <v>51</v>
      </c>
      <c r="Q114" s="58" t="s">
        <v>51</v>
      </c>
      <c r="R114" s="44" t="s">
        <v>51</v>
      </c>
      <c r="S114" s="44" t="s">
        <v>51</v>
      </c>
      <c r="T114" s="58" t="s">
        <v>51</v>
      </c>
      <c r="U114" s="58" t="s">
        <v>51</v>
      </c>
      <c r="V114" s="59" t="s">
        <v>51</v>
      </c>
      <c r="W114" s="58" t="s">
        <v>51</v>
      </c>
      <c r="X114" s="59" t="s">
        <v>51</v>
      </c>
      <c r="Y114" s="31" t="s">
        <v>51</v>
      </c>
      <c r="Z114" s="31" t="s">
        <v>51</v>
      </c>
      <c r="AA114" s="59" t="s">
        <v>51</v>
      </c>
      <c r="AB114" s="59" t="s">
        <v>51</v>
      </c>
      <c r="AC114" s="59" t="s">
        <v>51</v>
      </c>
      <c r="AD114" s="58" t="s">
        <v>51</v>
      </c>
      <c r="AE114" s="59" t="s">
        <v>51</v>
      </c>
      <c r="AF114" s="31" t="s">
        <v>51</v>
      </c>
      <c r="AG114" s="31" t="s">
        <v>51</v>
      </c>
      <c r="AH114" s="59" t="s">
        <v>51</v>
      </c>
      <c r="AI114" s="58" t="s">
        <v>51</v>
      </c>
      <c r="AJ114" s="58" t="s">
        <v>51</v>
      </c>
      <c r="AK114" s="58" t="s">
        <v>51</v>
      </c>
      <c r="AL114" s="58" t="s">
        <v>51</v>
      </c>
    </row>
    <row r="115" spans="1:38" ht="15.75" x14ac:dyDescent="0.25">
      <c r="A115" s="37"/>
      <c r="B115" s="38" t="str">
        <f>'Таблица № 2'!B114</f>
        <v>вводы ул. Победы</v>
      </c>
      <c r="C115" s="37"/>
      <c r="D115" s="44" t="s">
        <v>51</v>
      </c>
      <c r="E115" s="44" t="s">
        <v>51</v>
      </c>
      <c r="F115" s="58" t="s">
        <v>51</v>
      </c>
      <c r="G115" s="58" t="s">
        <v>51</v>
      </c>
      <c r="H115" s="58" t="s">
        <v>51</v>
      </c>
      <c r="I115" s="58" t="s">
        <v>51</v>
      </c>
      <c r="J115" s="58" t="s">
        <v>51</v>
      </c>
      <c r="K115" s="44" t="s">
        <v>51</v>
      </c>
      <c r="L115" s="44" t="s">
        <v>51</v>
      </c>
      <c r="M115" s="58" t="s">
        <v>51</v>
      </c>
      <c r="N115" s="58" t="s">
        <v>51</v>
      </c>
      <c r="O115" s="58" t="s">
        <v>51</v>
      </c>
      <c r="P115" s="58" t="s">
        <v>51</v>
      </c>
      <c r="Q115" s="58" t="s">
        <v>51</v>
      </c>
      <c r="R115" s="44" t="s">
        <v>51</v>
      </c>
      <c r="S115" s="44" t="s">
        <v>51</v>
      </c>
      <c r="T115" s="58" t="s">
        <v>51</v>
      </c>
      <c r="U115" s="58" t="s">
        <v>51</v>
      </c>
      <c r="V115" s="59" t="s">
        <v>51</v>
      </c>
      <c r="W115" s="58" t="s">
        <v>51</v>
      </c>
      <c r="X115" s="59" t="s">
        <v>51</v>
      </c>
      <c r="Y115" s="31" t="s">
        <v>51</v>
      </c>
      <c r="Z115" s="31" t="s">
        <v>51</v>
      </c>
      <c r="AA115" s="59" t="s">
        <v>51</v>
      </c>
      <c r="AB115" s="59" t="s">
        <v>51</v>
      </c>
      <c r="AC115" s="59" t="s">
        <v>51</v>
      </c>
      <c r="AD115" s="58" t="s">
        <v>51</v>
      </c>
      <c r="AE115" s="59" t="s">
        <v>51</v>
      </c>
      <c r="AF115" s="31" t="s">
        <v>51</v>
      </c>
      <c r="AG115" s="31" t="s">
        <v>51</v>
      </c>
      <c r="AH115" s="59" t="s">
        <v>51</v>
      </c>
      <c r="AI115" s="58" t="s">
        <v>51</v>
      </c>
      <c r="AJ115" s="58" t="s">
        <v>51</v>
      </c>
      <c r="AK115" s="58" t="s">
        <v>51</v>
      </c>
      <c r="AL115" s="58" t="s">
        <v>51</v>
      </c>
    </row>
    <row r="116" spans="1:38" ht="31.5" x14ac:dyDescent="0.25">
      <c r="A116" s="37"/>
      <c r="B116" s="38" t="str">
        <f>'Таблица № 2'!B115</f>
        <v>от ТК30 по эстак по Сов 7,5, по нечет стор Первомай до врезки ж/д 20 и 22</v>
      </c>
      <c r="C116" s="37"/>
      <c r="D116" s="44" t="s">
        <v>51</v>
      </c>
      <c r="E116" s="44" t="s">
        <v>51</v>
      </c>
      <c r="F116" s="58" t="s">
        <v>51</v>
      </c>
      <c r="G116" s="58" t="s">
        <v>51</v>
      </c>
      <c r="H116" s="58" t="s">
        <v>51</v>
      </c>
      <c r="I116" s="58" t="s">
        <v>51</v>
      </c>
      <c r="J116" s="58" t="s">
        <v>51</v>
      </c>
      <c r="K116" s="44" t="s">
        <v>51</v>
      </c>
      <c r="L116" s="44" t="s">
        <v>51</v>
      </c>
      <c r="M116" s="58" t="s">
        <v>51</v>
      </c>
      <c r="N116" s="58" t="s">
        <v>51</v>
      </c>
      <c r="O116" s="58" t="s">
        <v>51</v>
      </c>
      <c r="P116" s="58" t="s">
        <v>51</v>
      </c>
      <c r="Q116" s="58" t="s">
        <v>51</v>
      </c>
      <c r="R116" s="44" t="s">
        <v>51</v>
      </c>
      <c r="S116" s="44" t="s">
        <v>51</v>
      </c>
      <c r="T116" s="58" t="s">
        <v>51</v>
      </c>
      <c r="U116" s="58" t="s">
        <v>51</v>
      </c>
      <c r="V116" s="59" t="s">
        <v>51</v>
      </c>
      <c r="W116" s="58" t="s">
        <v>51</v>
      </c>
      <c r="X116" s="59" t="s">
        <v>51</v>
      </c>
      <c r="Y116" s="31" t="s">
        <v>51</v>
      </c>
      <c r="Z116" s="31" t="s">
        <v>51</v>
      </c>
      <c r="AA116" s="59" t="s">
        <v>51</v>
      </c>
      <c r="AB116" s="59" t="s">
        <v>51</v>
      </c>
      <c r="AC116" s="59" t="s">
        <v>51</v>
      </c>
      <c r="AD116" s="58" t="s">
        <v>51</v>
      </c>
      <c r="AE116" s="59" t="s">
        <v>51</v>
      </c>
      <c r="AF116" s="31" t="s">
        <v>51</v>
      </c>
      <c r="AG116" s="31" t="s">
        <v>51</v>
      </c>
      <c r="AH116" s="59" t="s">
        <v>51</v>
      </c>
      <c r="AI116" s="58" t="s">
        <v>51</v>
      </c>
      <c r="AJ116" s="58" t="s">
        <v>51</v>
      </c>
      <c r="AK116" s="58" t="s">
        <v>51</v>
      </c>
      <c r="AL116" s="58" t="s">
        <v>51</v>
      </c>
    </row>
    <row r="117" spans="1:38" ht="31.5" x14ac:dyDescent="0.25">
      <c r="A117" s="37"/>
      <c r="B117" s="38" t="str">
        <f>'Таблица № 2'!B116</f>
        <v>от ТК30 по четн стороне 9мая до врезки в ж/д Глин-ки 21</v>
      </c>
      <c r="C117" s="37"/>
      <c r="D117" s="44" t="s">
        <v>51</v>
      </c>
      <c r="E117" s="44" t="s">
        <v>51</v>
      </c>
      <c r="F117" s="58" t="s">
        <v>51</v>
      </c>
      <c r="G117" s="58" t="s">
        <v>51</v>
      </c>
      <c r="H117" s="58" t="s">
        <v>51</v>
      </c>
      <c r="I117" s="58" t="s">
        <v>51</v>
      </c>
      <c r="J117" s="58" t="s">
        <v>51</v>
      </c>
      <c r="K117" s="44" t="s">
        <v>51</v>
      </c>
      <c r="L117" s="44" t="s">
        <v>51</v>
      </c>
      <c r="M117" s="58" t="s">
        <v>51</v>
      </c>
      <c r="N117" s="58" t="s">
        <v>51</v>
      </c>
      <c r="O117" s="58" t="s">
        <v>51</v>
      </c>
      <c r="P117" s="58" t="s">
        <v>51</v>
      </c>
      <c r="Q117" s="58" t="s">
        <v>51</v>
      </c>
      <c r="R117" s="44" t="s">
        <v>51</v>
      </c>
      <c r="S117" s="44" t="s">
        <v>51</v>
      </c>
      <c r="T117" s="58" t="s">
        <v>51</v>
      </c>
      <c r="U117" s="58" t="s">
        <v>51</v>
      </c>
      <c r="V117" s="59" t="s">
        <v>51</v>
      </c>
      <c r="W117" s="58" t="s">
        <v>51</v>
      </c>
      <c r="X117" s="59" t="s">
        <v>51</v>
      </c>
      <c r="Y117" s="31" t="s">
        <v>51</v>
      </c>
      <c r="Z117" s="31" t="s">
        <v>51</v>
      </c>
      <c r="AA117" s="59" t="s">
        <v>51</v>
      </c>
      <c r="AB117" s="59" t="s">
        <v>51</v>
      </c>
      <c r="AC117" s="59" t="s">
        <v>51</v>
      </c>
      <c r="AD117" s="58" t="s">
        <v>51</v>
      </c>
      <c r="AE117" s="59" t="s">
        <v>51</v>
      </c>
      <c r="AF117" s="31" t="s">
        <v>51</v>
      </c>
      <c r="AG117" s="31" t="s">
        <v>51</v>
      </c>
      <c r="AH117" s="59" t="s">
        <v>51</v>
      </c>
      <c r="AI117" s="58" t="s">
        <v>51</v>
      </c>
      <c r="AJ117" s="58" t="s">
        <v>51</v>
      </c>
      <c r="AK117" s="58" t="s">
        <v>51</v>
      </c>
      <c r="AL117" s="58" t="s">
        <v>51</v>
      </c>
    </row>
    <row r="118" spans="1:38" ht="31.5" x14ac:dyDescent="0.25">
      <c r="A118" s="37"/>
      <c r="B118" s="38" t="str">
        <f>'Таблица № 2'!B117</f>
        <v>21от эстак через 9Мая по нечет 9Мая до врезки в ж/д Глинки 5,7</v>
      </c>
      <c r="C118" s="37"/>
      <c r="D118" s="44" t="s">
        <v>51</v>
      </c>
      <c r="E118" s="44" t="s">
        <v>51</v>
      </c>
      <c r="F118" s="58" t="s">
        <v>51</v>
      </c>
      <c r="G118" s="58" t="s">
        <v>51</v>
      </c>
      <c r="H118" s="58" t="s">
        <v>51</v>
      </c>
      <c r="I118" s="58" t="s">
        <v>51</v>
      </c>
      <c r="J118" s="58" t="s">
        <v>51</v>
      </c>
      <c r="K118" s="44" t="s">
        <v>51</v>
      </c>
      <c r="L118" s="44" t="s">
        <v>51</v>
      </c>
      <c r="M118" s="58" t="s">
        <v>51</v>
      </c>
      <c r="N118" s="58" t="s">
        <v>51</v>
      </c>
      <c r="O118" s="58" t="s">
        <v>51</v>
      </c>
      <c r="P118" s="58" t="s">
        <v>51</v>
      </c>
      <c r="Q118" s="58" t="s">
        <v>51</v>
      </c>
      <c r="R118" s="44" t="s">
        <v>51</v>
      </c>
      <c r="S118" s="44" t="s">
        <v>51</v>
      </c>
      <c r="T118" s="58" t="s">
        <v>51</v>
      </c>
      <c r="U118" s="58" t="s">
        <v>51</v>
      </c>
      <c r="V118" s="59" t="s">
        <v>51</v>
      </c>
      <c r="W118" s="58" t="s">
        <v>51</v>
      </c>
      <c r="X118" s="59" t="s">
        <v>51</v>
      </c>
      <c r="Y118" s="31" t="s">
        <v>51</v>
      </c>
      <c r="Z118" s="31" t="s">
        <v>51</v>
      </c>
      <c r="AA118" s="59" t="s">
        <v>51</v>
      </c>
      <c r="AB118" s="59" t="s">
        <v>51</v>
      </c>
      <c r="AC118" s="59" t="s">
        <v>51</v>
      </c>
      <c r="AD118" s="58" t="s">
        <v>51</v>
      </c>
      <c r="AE118" s="59" t="s">
        <v>51</v>
      </c>
      <c r="AF118" s="31" t="s">
        <v>51</v>
      </c>
      <c r="AG118" s="31" t="s">
        <v>51</v>
      </c>
      <c r="AH118" s="59" t="s">
        <v>51</v>
      </c>
      <c r="AI118" s="58" t="s">
        <v>51</v>
      </c>
      <c r="AJ118" s="58" t="s">
        <v>51</v>
      </c>
      <c r="AK118" s="58" t="s">
        <v>51</v>
      </c>
      <c r="AL118" s="58" t="s">
        <v>51</v>
      </c>
    </row>
    <row r="119" spans="1:38" ht="15.75" x14ac:dyDescent="0.25">
      <c r="A119" s="37"/>
      <c r="B119" s="38" t="str">
        <f>'Таблица № 2'!B118</f>
        <v>вводы ул. Вокзальная</v>
      </c>
      <c r="C119" s="37"/>
      <c r="D119" s="44" t="s">
        <v>51</v>
      </c>
      <c r="E119" s="44" t="s">
        <v>51</v>
      </c>
      <c r="F119" s="58" t="s">
        <v>51</v>
      </c>
      <c r="G119" s="58" t="s">
        <v>51</v>
      </c>
      <c r="H119" s="58" t="s">
        <v>51</v>
      </c>
      <c r="I119" s="58" t="s">
        <v>51</v>
      </c>
      <c r="J119" s="58" t="s">
        <v>51</v>
      </c>
      <c r="K119" s="44" t="s">
        <v>51</v>
      </c>
      <c r="L119" s="44" t="s">
        <v>51</v>
      </c>
      <c r="M119" s="58" t="s">
        <v>51</v>
      </c>
      <c r="N119" s="58" t="s">
        <v>51</v>
      </c>
      <c r="O119" s="58" t="s">
        <v>51</v>
      </c>
      <c r="P119" s="58" t="s">
        <v>51</v>
      </c>
      <c r="Q119" s="58" t="s">
        <v>51</v>
      </c>
      <c r="R119" s="44" t="s">
        <v>51</v>
      </c>
      <c r="S119" s="44" t="s">
        <v>51</v>
      </c>
      <c r="T119" s="58" t="s">
        <v>51</v>
      </c>
      <c r="U119" s="58" t="s">
        <v>51</v>
      </c>
      <c r="V119" s="59" t="s">
        <v>51</v>
      </c>
      <c r="W119" s="58" t="s">
        <v>51</v>
      </c>
      <c r="X119" s="59" t="s">
        <v>51</v>
      </c>
      <c r="Y119" s="31" t="s">
        <v>51</v>
      </c>
      <c r="Z119" s="31" t="s">
        <v>51</v>
      </c>
      <c r="AA119" s="59" t="s">
        <v>51</v>
      </c>
      <c r="AB119" s="59" t="s">
        <v>51</v>
      </c>
      <c r="AC119" s="59" t="s">
        <v>51</v>
      </c>
      <c r="AD119" s="58" t="s">
        <v>51</v>
      </c>
      <c r="AE119" s="59" t="s">
        <v>51</v>
      </c>
      <c r="AF119" s="31" t="s">
        <v>51</v>
      </c>
      <c r="AG119" s="31" t="s">
        <v>51</v>
      </c>
      <c r="AH119" s="59" t="s">
        <v>51</v>
      </c>
      <c r="AI119" s="58" t="s">
        <v>51</v>
      </c>
      <c r="AJ119" s="58" t="s">
        <v>51</v>
      </c>
      <c r="AK119" s="58" t="s">
        <v>51</v>
      </c>
      <c r="AL119" s="58" t="s">
        <v>51</v>
      </c>
    </row>
    <row r="120" spans="1:38" ht="15.75" x14ac:dyDescent="0.25">
      <c r="A120" s="37"/>
      <c r="B120" s="38" t="str">
        <f>'Таблица № 2'!B119</f>
        <v>вводы ул. Зои Космодемьянской</v>
      </c>
      <c r="C120" s="37"/>
      <c r="D120" s="44" t="s">
        <v>51</v>
      </c>
      <c r="E120" s="44" t="s">
        <v>51</v>
      </c>
      <c r="F120" s="58" t="s">
        <v>51</v>
      </c>
      <c r="G120" s="58" t="s">
        <v>51</v>
      </c>
      <c r="H120" s="58" t="s">
        <v>51</v>
      </c>
      <c r="I120" s="58" t="s">
        <v>51</v>
      </c>
      <c r="J120" s="58" t="s">
        <v>51</v>
      </c>
      <c r="K120" s="44" t="s">
        <v>51</v>
      </c>
      <c r="L120" s="44" t="s">
        <v>51</v>
      </c>
      <c r="M120" s="58" t="s">
        <v>51</v>
      </c>
      <c r="N120" s="58" t="s">
        <v>51</v>
      </c>
      <c r="O120" s="58" t="s">
        <v>51</v>
      </c>
      <c r="P120" s="58" t="s">
        <v>51</v>
      </c>
      <c r="Q120" s="58" t="s">
        <v>51</v>
      </c>
      <c r="R120" s="44" t="s">
        <v>51</v>
      </c>
      <c r="S120" s="44" t="s">
        <v>51</v>
      </c>
      <c r="T120" s="58" t="s">
        <v>51</v>
      </c>
      <c r="U120" s="58" t="s">
        <v>51</v>
      </c>
      <c r="V120" s="59" t="s">
        <v>51</v>
      </c>
      <c r="W120" s="58" t="s">
        <v>51</v>
      </c>
      <c r="X120" s="59" t="s">
        <v>51</v>
      </c>
      <c r="Y120" s="31" t="s">
        <v>51</v>
      </c>
      <c r="Z120" s="31" t="s">
        <v>51</v>
      </c>
      <c r="AA120" s="59" t="s">
        <v>51</v>
      </c>
      <c r="AB120" s="59" t="s">
        <v>51</v>
      </c>
      <c r="AC120" s="59" t="s">
        <v>51</v>
      </c>
      <c r="AD120" s="58" t="s">
        <v>51</v>
      </c>
      <c r="AE120" s="59" t="s">
        <v>51</v>
      </c>
      <c r="AF120" s="31" t="s">
        <v>51</v>
      </c>
      <c r="AG120" s="31" t="s">
        <v>51</v>
      </c>
      <c r="AH120" s="59" t="s">
        <v>51</v>
      </c>
      <c r="AI120" s="58" t="s">
        <v>51</v>
      </c>
      <c r="AJ120" s="58" t="s">
        <v>51</v>
      </c>
      <c r="AK120" s="58" t="s">
        <v>51</v>
      </c>
      <c r="AL120" s="58" t="s">
        <v>51</v>
      </c>
    </row>
    <row r="121" spans="1:38" ht="15.75" x14ac:dyDescent="0.25">
      <c r="A121" s="37"/>
      <c r="B121" s="38" t="str">
        <f>'Таблица № 2'!B120</f>
        <v>вводы ул. Школьная</v>
      </c>
      <c r="C121" s="37"/>
      <c r="D121" s="44" t="s">
        <v>51</v>
      </c>
      <c r="E121" s="44" t="s">
        <v>51</v>
      </c>
      <c r="F121" s="58" t="s">
        <v>51</v>
      </c>
      <c r="G121" s="58" t="s">
        <v>51</v>
      </c>
      <c r="H121" s="58" t="s">
        <v>51</v>
      </c>
      <c r="I121" s="58" t="s">
        <v>51</v>
      </c>
      <c r="J121" s="58" t="s">
        <v>51</v>
      </c>
      <c r="K121" s="44" t="s">
        <v>51</v>
      </c>
      <c r="L121" s="44" t="s">
        <v>51</v>
      </c>
      <c r="M121" s="58" t="s">
        <v>51</v>
      </c>
      <c r="N121" s="58" t="s">
        <v>51</v>
      </c>
      <c r="O121" s="58" t="s">
        <v>51</v>
      </c>
      <c r="P121" s="58" t="s">
        <v>51</v>
      </c>
      <c r="Q121" s="58" t="s">
        <v>51</v>
      </c>
      <c r="R121" s="44" t="s">
        <v>51</v>
      </c>
      <c r="S121" s="44" t="s">
        <v>51</v>
      </c>
      <c r="T121" s="58" t="s">
        <v>51</v>
      </c>
      <c r="U121" s="58" t="s">
        <v>51</v>
      </c>
      <c r="V121" s="59" t="s">
        <v>51</v>
      </c>
      <c r="W121" s="58" t="s">
        <v>51</v>
      </c>
      <c r="X121" s="59" t="s">
        <v>51</v>
      </c>
      <c r="Y121" s="31" t="s">
        <v>51</v>
      </c>
      <c r="Z121" s="31" t="s">
        <v>51</v>
      </c>
      <c r="AA121" s="59" t="s">
        <v>51</v>
      </c>
      <c r="AB121" s="59" t="s">
        <v>51</v>
      </c>
      <c r="AC121" s="59" t="s">
        <v>51</v>
      </c>
      <c r="AD121" s="58" t="s">
        <v>51</v>
      </c>
      <c r="AE121" s="59" t="s">
        <v>51</v>
      </c>
      <c r="AF121" s="31" t="s">
        <v>51</v>
      </c>
      <c r="AG121" s="31" t="s">
        <v>51</v>
      </c>
      <c r="AH121" s="59" t="s">
        <v>51</v>
      </c>
      <c r="AI121" s="58" t="s">
        <v>51</v>
      </c>
      <c r="AJ121" s="58" t="s">
        <v>51</v>
      </c>
      <c r="AK121" s="58" t="s">
        <v>51</v>
      </c>
      <c r="AL121" s="58" t="s">
        <v>51</v>
      </c>
    </row>
    <row r="122" spans="1:38" ht="15.75" x14ac:dyDescent="0.25">
      <c r="A122" s="37"/>
      <c r="B122" s="38" t="str">
        <f>'Таблица № 2'!B121</f>
        <v>ввод ул. Тимирязева 6</v>
      </c>
      <c r="C122" s="37"/>
      <c r="D122" s="44" t="s">
        <v>51</v>
      </c>
      <c r="E122" s="44" t="s">
        <v>51</v>
      </c>
      <c r="F122" s="58" t="s">
        <v>51</v>
      </c>
      <c r="G122" s="58" t="s">
        <v>51</v>
      </c>
      <c r="H122" s="58" t="s">
        <v>51</v>
      </c>
      <c r="I122" s="58" t="s">
        <v>51</v>
      </c>
      <c r="J122" s="58" t="s">
        <v>51</v>
      </c>
      <c r="K122" s="44" t="s">
        <v>51</v>
      </c>
      <c r="L122" s="44" t="s">
        <v>51</v>
      </c>
      <c r="M122" s="58" t="s">
        <v>51</v>
      </c>
      <c r="N122" s="58" t="s">
        <v>51</v>
      </c>
      <c r="O122" s="58" t="s">
        <v>51</v>
      </c>
      <c r="P122" s="58" t="s">
        <v>51</v>
      </c>
      <c r="Q122" s="58" t="s">
        <v>51</v>
      </c>
      <c r="R122" s="44" t="s">
        <v>51</v>
      </c>
      <c r="S122" s="44" t="s">
        <v>51</v>
      </c>
      <c r="T122" s="58" t="s">
        <v>51</v>
      </c>
      <c r="U122" s="58" t="s">
        <v>51</v>
      </c>
      <c r="V122" s="59" t="s">
        <v>51</v>
      </c>
      <c r="W122" s="58" t="s">
        <v>51</v>
      </c>
      <c r="X122" s="59" t="s">
        <v>51</v>
      </c>
      <c r="Y122" s="31" t="s">
        <v>51</v>
      </c>
      <c r="Z122" s="31" t="s">
        <v>51</v>
      </c>
      <c r="AA122" s="59" t="s">
        <v>51</v>
      </c>
      <c r="AB122" s="59" t="s">
        <v>51</v>
      </c>
      <c r="AC122" s="59" t="s">
        <v>51</v>
      </c>
      <c r="AD122" s="58" t="s">
        <v>51</v>
      </c>
      <c r="AE122" s="59" t="s">
        <v>51</v>
      </c>
      <c r="AF122" s="31" t="s">
        <v>51</v>
      </c>
      <c r="AG122" s="31" t="s">
        <v>51</v>
      </c>
      <c r="AH122" s="59" t="s">
        <v>51</v>
      </c>
      <c r="AI122" s="58" t="s">
        <v>51</v>
      </c>
      <c r="AJ122" s="58" t="s">
        <v>51</v>
      </c>
      <c r="AK122" s="58" t="s">
        <v>51</v>
      </c>
      <c r="AL122" s="58" t="s">
        <v>51</v>
      </c>
    </row>
    <row r="123" spans="1:38" ht="15.75" x14ac:dyDescent="0.25">
      <c r="A123" s="37"/>
      <c r="B123" s="38" t="str">
        <f>'Таблица № 2'!B122</f>
        <v>вводы ул. Загородная</v>
      </c>
      <c r="C123" s="37"/>
      <c r="D123" s="44" t="s">
        <v>51</v>
      </c>
      <c r="E123" s="44" t="s">
        <v>51</v>
      </c>
      <c r="F123" s="58" t="s">
        <v>51</v>
      </c>
      <c r="G123" s="58" t="s">
        <v>51</v>
      </c>
      <c r="H123" s="58" t="s">
        <v>51</v>
      </c>
      <c r="I123" s="58" t="s">
        <v>51</v>
      </c>
      <c r="J123" s="58" t="s">
        <v>51</v>
      </c>
      <c r="K123" s="44" t="s">
        <v>51</v>
      </c>
      <c r="L123" s="44" t="s">
        <v>51</v>
      </c>
      <c r="M123" s="58" t="s">
        <v>51</v>
      </c>
      <c r="N123" s="58" t="s">
        <v>51</v>
      </c>
      <c r="O123" s="58" t="s">
        <v>51</v>
      </c>
      <c r="P123" s="58" t="s">
        <v>51</v>
      </c>
      <c r="Q123" s="58" t="s">
        <v>51</v>
      </c>
      <c r="R123" s="44" t="s">
        <v>51</v>
      </c>
      <c r="S123" s="44" t="s">
        <v>51</v>
      </c>
      <c r="T123" s="58" t="s">
        <v>51</v>
      </c>
      <c r="U123" s="58" t="s">
        <v>51</v>
      </c>
      <c r="V123" s="59" t="s">
        <v>51</v>
      </c>
      <c r="W123" s="58" t="s">
        <v>51</v>
      </c>
      <c r="X123" s="59" t="s">
        <v>51</v>
      </c>
      <c r="Y123" s="31" t="s">
        <v>51</v>
      </c>
      <c r="Z123" s="31" t="s">
        <v>51</v>
      </c>
      <c r="AA123" s="59" t="s">
        <v>51</v>
      </c>
      <c r="AB123" s="59" t="s">
        <v>51</v>
      </c>
      <c r="AC123" s="59" t="s">
        <v>51</v>
      </c>
      <c r="AD123" s="58" t="s">
        <v>51</v>
      </c>
      <c r="AE123" s="59" t="s">
        <v>51</v>
      </c>
      <c r="AF123" s="31" t="s">
        <v>51</v>
      </c>
      <c r="AG123" s="31" t="s">
        <v>51</v>
      </c>
      <c r="AH123" s="59" t="s">
        <v>51</v>
      </c>
      <c r="AI123" s="58" t="s">
        <v>51</v>
      </c>
      <c r="AJ123" s="58" t="s">
        <v>51</v>
      </c>
      <c r="AK123" s="58" t="s">
        <v>51</v>
      </c>
      <c r="AL123" s="58" t="s">
        <v>51</v>
      </c>
    </row>
    <row r="124" spans="1:38" ht="15.75" x14ac:dyDescent="0.25">
      <c r="A124" s="37"/>
      <c r="B124" s="38" t="str">
        <f>'Таблица № 2'!B123</f>
        <v>вводы ул. Лесная</v>
      </c>
      <c r="C124" s="37"/>
      <c r="D124" s="44" t="s">
        <v>51</v>
      </c>
      <c r="E124" s="44" t="s">
        <v>51</v>
      </c>
      <c r="F124" s="58" t="s">
        <v>51</v>
      </c>
      <c r="G124" s="58" t="s">
        <v>51</v>
      </c>
      <c r="H124" s="58" t="s">
        <v>51</v>
      </c>
      <c r="I124" s="58" t="s">
        <v>51</v>
      </c>
      <c r="J124" s="58" t="s">
        <v>51</v>
      </c>
      <c r="K124" s="44" t="s">
        <v>51</v>
      </c>
      <c r="L124" s="44" t="s">
        <v>51</v>
      </c>
      <c r="M124" s="58" t="s">
        <v>51</v>
      </c>
      <c r="N124" s="58" t="s">
        <v>51</v>
      </c>
      <c r="O124" s="58" t="s">
        <v>51</v>
      </c>
      <c r="P124" s="58" t="s">
        <v>51</v>
      </c>
      <c r="Q124" s="58" t="s">
        <v>51</v>
      </c>
      <c r="R124" s="44" t="s">
        <v>51</v>
      </c>
      <c r="S124" s="44" t="s">
        <v>51</v>
      </c>
      <c r="T124" s="58" t="s">
        <v>51</v>
      </c>
      <c r="U124" s="58" t="s">
        <v>51</v>
      </c>
      <c r="V124" s="59" t="s">
        <v>51</v>
      </c>
      <c r="W124" s="58" t="s">
        <v>51</v>
      </c>
      <c r="X124" s="59" t="s">
        <v>51</v>
      </c>
      <c r="Y124" s="31" t="s">
        <v>51</v>
      </c>
      <c r="Z124" s="31" t="s">
        <v>51</v>
      </c>
      <c r="AA124" s="59" t="s">
        <v>51</v>
      </c>
      <c r="AB124" s="59" t="s">
        <v>51</v>
      </c>
      <c r="AC124" s="59" t="s">
        <v>51</v>
      </c>
      <c r="AD124" s="58" t="s">
        <v>51</v>
      </c>
      <c r="AE124" s="59" t="s">
        <v>51</v>
      </c>
      <c r="AF124" s="31" t="s">
        <v>51</v>
      </c>
      <c r="AG124" s="31" t="s">
        <v>51</v>
      </c>
      <c r="AH124" s="59" t="s">
        <v>51</v>
      </c>
      <c r="AI124" s="58" t="s">
        <v>51</v>
      </c>
      <c r="AJ124" s="58" t="s">
        <v>51</v>
      </c>
      <c r="AK124" s="58" t="s">
        <v>51</v>
      </c>
      <c r="AL124" s="58" t="s">
        <v>51</v>
      </c>
    </row>
    <row r="125" spans="1:38" ht="15.75" x14ac:dyDescent="0.25">
      <c r="A125" s="37"/>
      <c r="B125" s="38" t="str">
        <f>'Таблица № 2'!B124</f>
        <v>от врез. в ТК43 до врезки в новый д/с и ж/д К/фл. 3</v>
      </c>
      <c r="C125" s="37"/>
      <c r="D125" s="44" t="s">
        <v>51</v>
      </c>
      <c r="E125" s="44" t="s">
        <v>51</v>
      </c>
      <c r="F125" s="58" t="s">
        <v>51</v>
      </c>
      <c r="G125" s="58" t="s">
        <v>51</v>
      </c>
      <c r="H125" s="58" t="s">
        <v>51</v>
      </c>
      <c r="I125" s="58" t="s">
        <v>51</v>
      </c>
      <c r="J125" s="58" t="s">
        <v>51</v>
      </c>
      <c r="K125" s="44" t="s">
        <v>51</v>
      </c>
      <c r="L125" s="44" t="s">
        <v>51</v>
      </c>
      <c r="M125" s="58" t="s">
        <v>51</v>
      </c>
      <c r="N125" s="58" t="s">
        <v>51</v>
      </c>
      <c r="O125" s="58" t="s">
        <v>51</v>
      </c>
      <c r="P125" s="58" t="s">
        <v>51</v>
      </c>
      <c r="Q125" s="58" t="s">
        <v>51</v>
      </c>
      <c r="R125" s="44" t="s">
        <v>51</v>
      </c>
      <c r="S125" s="44" t="s">
        <v>51</v>
      </c>
      <c r="T125" s="58" t="s">
        <v>51</v>
      </c>
      <c r="U125" s="58" t="s">
        <v>51</v>
      </c>
      <c r="V125" s="59" t="s">
        <v>51</v>
      </c>
      <c r="W125" s="58" t="s">
        <v>51</v>
      </c>
      <c r="X125" s="59" t="s">
        <v>51</v>
      </c>
      <c r="Y125" s="31" t="s">
        <v>51</v>
      </c>
      <c r="Z125" s="31" t="s">
        <v>51</v>
      </c>
      <c r="AA125" s="59" t="s">
        <v>51</v>
      </c>
      <c r="AB125" s="59" t="s">
        <v>51</v>
      </c>
      <c r="AC125" s="59" t="s">
        <v>51</v>
      </c>
      <c r="AD125" s="58" t="s">
        <v>51</v>
      </c>
      <c r="AE125" s="59" t="s">
        <v>51</v>
      </c>
      <c r="AF125" s="31" t="s">
        <v>51</v>
      </c>
      <c r="AG125" s="31" t="s">
        <v>51</v>
      </c>
      <c r="AH125" s="59" t="s">
        <v>51</v>
      </c>
      <c r="AI125" s="58" t="s">
        <v>51</v>
      </c>
      <c r="AJ125" s="58" t="s">
        <v>51</v>
      </c>
      <c r="AK125" s="58" t="s">
        <v>51</v>
      </c>
      <c r="AL125" s="58" t="s">
        <v>51</v>
      </c>
    </row>
    <row r="126" spans="1:38" ht="31.5" x14ac:dyDescent="0.25">
      <c r="A126" s="37"/>
      <c r="B126" s="38" t="str">
        <f>'Таблица № 2'!B125</f>
        <v>от ТК41 до  ТК стар СОШ3  и до врез. в ж/д Пионерский 2</v>
      </c>
      <c r="C126" s="37"/>
      <c r="D126" s="44" t="s">
        <v>51</v>
      </c>
      <c r="E126" s="44" t="s">
        <v>51</v>
      </c>
      <c r="F126" s="58" t="s">
        <v>51</v>
      </c>
      <c r="G126" s="58" t="s">
        <v>51</v>
      </c>
      <c r="H126" s="58" t="s">
        <v>51</v>
      </c>
      <c r="I126" s="58" t="s">
        <v>51</v>
      </c>
      <c r="J126" s="58" t="s">
        <v>51</v>
      </c>
      <c r="K126" s="44" t="s">
        <v>51</v>
      </c>
      <c r="L126" s="44" t="s">
        <v>51</v>
      </c>
      <c r="M126" s="58" t="s">
        <v>51</v>
      </c>
      <c r="N126" s="58" t="s">
        <v>51</v>
      </c>
      <c r="O126" s="58" t="s">
        <v>51</v>
      </c>
      <c r="P126" s="58" t="s">
        <v>51</v>
      </c>
      <c r="Q126" s="58" t="s">
        <v>51</v>
      </c>
      <c r="R126" s="44" t="s">
        <v>51</v>
      </c>
      <c r="S126" s="44" t="s">
        <v>51</v>
      </c>
      <c r="T126" s="58" t="s">
        <v>51</v>
      </c>
      <c r="U126" s="58" t="s">
        <v>51</v>
      </c>
      <c r="V126" s="59" t="s">
        <v>51</v>
      </c>
      <c r="W126" s="58" t="s">
        <v>51</v>
      </c>
      <c r="X126" s="59" t="s">
        <v>51</v>
      </c>
      <c r="Y126" s="31" t="s">
        <v>51</v>
      </c>
      <c r="Z126" s="31" t="s">
        <v>51</v>
      </c>
      <c r="AA126" s="59" t="s">
        <v>51</v>
      </c>
      <c r="AB126" s="59" t="s">
        <v>51</v>
      </c>
      <c r="AC126" s="59" t="s">
        <v>51</v>
      </c>
      <c r="AD126" s="58" t="s">
        <v>51</v>
      </c>
      <c r="AE126" s="59" t="s">
        <v>51</v>
      </c>
      <c r="AF126" s="31" t="s">
        <v>51</v>
      </c>
      <c r="AG126" s="31" t="s">
        <v>51</v>
      </c>
      <c r="AH126" s="59" t="s">
        <v>51</v>
      </c>
      <c r="AI126" s="58" t="s">
        <v>51</v>
      </c>
      <c r="AJ126" s="58" t="s">
        <v>51</v>
      </c>
      <c r="AK126" s="58" t="s">
        <v>51</v>
      </c>
      <c r="AL126" s="58" t="s">
        <v>51</v>
      </c>
    </row>
    <row r="127" spans="1:38" ht="15.75" x14ac:dyDescent="0.25">
      <c r="A127" s="37"/>
      <c r="B127" s="38" t="str">
        <f>'Таблица № 2'!B126</f>
        <v>от ТК29 по четн  Октябрь до врезки в ж/д Окт 24</v>
      </c>
      <c r="C127" s="37"/>
      <c r="D127" s="44" t="s">
        <v>51</v>
      </c>
      <c r="E127" s="44" t="s">
        <v>51</v>
      </c>
      <c r="F127" s="58" t="s">
        <v>51</v>
      </c>
      <c r="G127" s="58" t="s">
        <v>51</v>
      </c>
      <c r="H127" s="58" t="s">
        <v>51</v>
      </c>
      <c r="I127" s="58" t="s">
        <v>51</v>
      </c>
      <c r="J127" s="58" t="s">
        <v>51</v>
      </c>
      <c r="K127" s="44" t="s">
        <v>51</v>
      </c>
      <c r="L127" s="44" t="s">
        <v>51</v>
      </c>
      <c r="M127" s="58" t="s">
        <v>51</v>
      </c>
      <c r="N127" s="58" t="s">
        <v>51</v>
      </c>
      <c r="O127" s="58" t="s">
        <v>51</v>
      </c>
      <c r="P127" s="58" t="s">
        <v>51</v>
      </c>
      <c r="Q127" s="58" t="s">
        <v>51</v>
      </c>
      <c r="R127" s="44" t="s">
        <v>51</v>
      </c>
      <c r="S127" s="44" t="s">
        <v>51</v>
      </c>
      <c r="T127" s="58" t="s">
        <v>51</v>
      </c>
      <c r="U127" s="58" t="s">
        <v>51</v>
      </c>
      <c r="V127" s="59" t="s">
        <v>51</v>
      </c>
      <c r="W127" s="58" t="s">
        <v>51</v>
      </c>
      <c r="X127" s="59" t="s">
        <v>51</v>
      </c>
      <c r="Y127" s="31" t="s">
        <v>51</v>
      </c>
      <c r="Z127" s="31" t="s">
        <v>51</v>
      </c>
      <c r="AA127" s="59" t="s">
        <v>51</v>
      </c>
      <c r="AB127" s="59" t="s">
        <v>51</v>
      </c>
      <c r="AC127" s="59" t="s">
        <v>51</v>
      </c>
      <c r="AD127" s="58" t="s">
        <v>51</v>
      </c>
      <c r="AE127" s="59" t="s">
        <v>51</v>
      </c>
      <c r="AF127" s="31" t="s">
        <v>51</v>
      </c>
      <c r="AG127" s="31" t="s">
        <v>51</v>
      </c>
      <c r="AH127" s="59" t="s">
        <v>51</v>
      </c>
      <c r="AI127" s="58" t="s">
        <v>51</v>
      </c>
      <c r="AJ127" s="58" t="s">
        <v>51</v>
      </c>
      <c r="AK127" s="58" t="s">
        <v>51</v>
      </c>
      <c r="AL127" s="58" t="s">
        <v>51</v>
      </c>
    </row>
    <row r="128" spans="1:38" ht="31.5" x14ac:dyDescent="0.25">
      <c r="A128" s="37"/>
      <c r="B128" s="38" t="str">
        <f>'Таблица № 2'!B127</f>
        <v xml:space="preserve">от врезки в трассу около Окт 3 по нечет.стор Окт до врезки в ж/дом 19 </v>
      </c>
      <c r="C128" s="37"/>
      <c r="D128" s="44" t="s">
        <v>51</v>
      </c>
      <c r="E128" s="44" t="s">
        <v>51</v>
      </c>
      <c r="F128" s="58" t="s">
        <v>51</v>
      </c>
      <c r="G128" s="58" t="s">
        <v>51</v>
      </c>
      <c r="H128" s="58" t="s">
        <v>51</v>
      </c>
      <c r="I128" s="58" t="s">
        <v>51</v>
      </c>
      <c r="J128" s="58" t="s">
        <v>51</v>
      </c>
      <c r="K128" s="44" t="s">
        <v>51</v>
      </c>
      <c r="L128" s="44" t="s">
        <v>51</v>
      </c>
      <c r="M128" s="58" t="s">
        <v>51</v>
      </c>
      <c r="N128" s="58" t="s">
        <v>51</v>
      </c>
      <c r="O128" s="58" t="s">
        <v>51</v>
      </c>
      <c r="P128" s="58" t="s">
        <v>51</v>
      </c>
      <c r="Q128" s="58" t="s">
        <v>51</v>
      </c>
      <c r="R128" s="44" t="s">
        <v>51</v>
      </c>
      <c r="S128" s="44" t="s">
        <v>51</v>
      </c>
      <c r="T128" s="58" t="s">
        <v>51</v>
      </c>
      <c r="U128" s="58" t="s">
        <v>51</v>
      </c>
      <c r="V128" s="59" t="s">
        <v>51</v>
      </c>
      <c r="W128" s="58" t="s">
        <v>51</v>
      </c>
      <c r="X128" s="59" t="s">
        <v>51</v>
      </c>
      <c r="Y128" s="31" t="s">
        <v>51</v>
      </c>
      <c r="Z128" s="31" t="s">
        <v>51</v>
      </c>
      <c r="AA128" s="59" t="s">
        <v>51</v>
      </c>
      <c r="AB128" s="59" t="s">
        <v>51</v>
      </c>
      <c r="AC128" s="59" t="s">
        <v>51</v>
      </c>
      <c r="AD128" s="58" t="s">
        <v>51</v>
      </c>
      <c r="AE128" s="59" t="s">
        <v>51</v>
      </c>
      <c r="AF128" s="31" t="s">
        <v>51</v>
      </c>
      <c r="AG128" s="31" t="s">
        <v>51</v>
      </c>
      <c r="AH128" s="59" t="s">
        <v>51</v>
      </c>
      <c r="AI128" s="58" t="s">
        <v>51</v>
      </c>
      <c r="AJ128" s="58" t="s">
        <v>51</v>
      </c>
      <c r="AK128" s="58" t="s">
        <v>51</v>
      </c>
      <c r="AL128" s="58" t="s">
        <v>51</v>
      </c>
    </row>
    <row r="129" spans="1:38" ht="15.75" x14ac:dyDescent="0.25">
      <c r="A129" s="37"/>
      <c r="B129" s="38" t="str">
        <f>'Таблица № 2'!B128</f>
        <v>от ТК7до ТК8, до ТК9 Ленина 11</v>
      </c>
      <c r="C129" s="37"/>
      <c r="D129" s="44" t="s">
        <v>51</v>
      </c>
      <c r="E129" s="44" t="s">
        <v>51</v>
      </c>
      <c r="F129" s="58" t="s">
        <v>51</v>
      </c>
      <c r="G129" s="58" t="s">
        <v>51</v>
      </c>
      <c r="H129" s="58" t="s">
        <v>51</v>
      </c>
      <c r="I129" s="58" t="s">
        <v>51</v>
      </c>
      <c r="J129" s="58" t="s">
        <v>51</v>
      </c>
      <c r="K129" s="44" t="s">
        <v>51</v>
      </c>
      <c r="L129" s="44" t="s">
        <v>51</v>
      </c>
      <c r="M129" s="58" t="s">
        <v>51</v>
      </c>
      <c r="N129" s="58" t="s">
        <v>51</v>
      </c>
      <c r="O129" s="58" t="s">
        <v>51</v>
      </c>
      <c r="P129" s="58" t="s">
        <v>51</v>
      </c>
      <c r="Q129" s="58" t="s">
        <v>51</v>
      </c>
      <c r="R129" s="44" t="s">
        <v>51</v>
      </c>
      <c r="S129" s="44" t="s">
        <v>51</v>
      </c>
      <c r="T129" s="58" t="s">
        <v>51</v>
      </c>
      <c r="U129" s="58" t="s">
        <v>51</v>
      </c>
      <c r="V129" s="59" t="s">
        <v>51</v>
      </c>
      <c r="W129" s="58" t="s">
        <v>51</v>
      </c>
      <c r="X129" s="59" t="s">
        <v>51</v>
      </c>
      <c r="Y129" s="31" t="s">
        <v>51</v>
      </c>
      <c r="Z129" s="31" t="s">
        <v>51</v>
      </c>
      <c r="AA129" s="59" t="s">
        <v>51</v>
      </c>
      <c r="AB129" s="59" t="s">
        <v>51</v>
      </c>
      <c r="AC129" s="59" t="s">
        <v>51</v>
      </c>
      <c r="AD129" s="58" t="s">
        <v>51</v>
      </c>
      <c r="AE129" s="59" t="s">
        <v>51</v>
      </c>
      <c r="AF129" s="31" t="s">
        <v>51</v>
      </c>
      <c r="AG129" s="31" t="s">
        <v>51</v>
      </c>
      <c r="AH129" s="59" t="s">
        <v>51</v>
      </c>
      <c r="AI129" s="58" t="s">
        <v>51</v>
      </c>
      <c r="AJ129" s="58" t="s">
        <v>51</v>
      </c>
      <c r="AK129" s="58" t="s">
        <v>51</v>
      </c>
      <c r="AL129" s="58" t="s">
        <v>51</v>
      </c>
    </row>
    <row r="130" spans="1:38" ht="15.75" x14ac:dyDescent="0.25">
      <c r="A130" s="37"/>
      <c r="B130" s="38" t="str">
        <f>'Таблица № 2'!B129</f>
        <v>вводы ул. Московская</v>
      </c>
      <c r="C130" s="37"/>
      <c r="D130" s="44" t="s">
        <v>51</v>
      </c>
      <c r="E130" s="44" t="s">
        <v>51</v>
      </c>
      <c r="F130" s="58" t="s">
        <v>51</v>
      </c>
      <c r="G130" s="58" t="s">
        <v>51</v>
      </c>
      <c r="H130" s="58" t="s">
        <v>51</v>
      </c>
      <c r="I130" s="58" t="s">
        <v>51</v>
      </c>
      <c r="J130" s="58" t="s">
        <v>51</v>
      </c>
      <c r="K130" s="44" t="s">
        <v>51</v>
      </c>
      <c r="L130" s="44" t="s">
        <v>51</v>
      </c>
      <c r="M130" s="58" t="s">
        <v>51</v>
      </c>
      <c r="N130" s="58" t="s">
        <v>51</v>
      </c>
      <c r="O130" s="58" t="s">
        <v>51</v>
      </c>
      <c r="P130" s="58" t="s">
        <v>51</v>
      </c>
      <c r="Q130" s="58" t="s">
        <v>51</v>
      </c>
      <c r="R130" s="44" t="s">
        <v>51</v>
      </c>
      <c r="S130" s="44" t="s">
        <v>51</v>
      </c>
      <c r="T130" s="58" t="s">
        <v>51</v>
      </c>
      <c r="U130" s="58" t="s">
        <v>51</v>
      </c>
      <c r="V130" s="59" t="s">
        <v>51</v>
      </c>
      <c r="W130" s="58" t="s">
        <v>51</v>
      </c>
      <c r="X130" s="59" t="s">
        <v>51</v>
      </c>
      <c r="Y130" s="31" t="s">
        <v>51</v>
      </c>
      <c r="Z130" s="31" t="s">
        <v>51</v>
      </c>
      <c r="AA130" s="59" t="s">
        <v>51</v>
      </c>
      <c r="AB130" s="59" t="s">
        <v>51</v>
      </c>
      <c r="AC130" s="59" t="s">
        <v>51</v>
      </c>
      <c r="AD130" s="58" t="s">
        <v>51</v>
      </c>
      <c r="AE130" s="59" t="s">
        <v>51</v>
      </c>
      <c r="AF130" s="31" t="s">
        <v>51</v>
      </c>
      <c r="AG130" s="31" t="s">
        <v>51</v>
      </c>
      <c r="AH130" s="59" t="s">
        <v>51</v>
      </c>
      <c r="AI130" s="58" t="s">
        <v>51</v>
      </c>
      <c r="AJ130" s="58" t="s">
        <v>51</v>
      </c>
      <c r="AK130" s="58" t="s">
        <v>51</v>
      </c>
      <c r="AL130" s="58" t="s">
        <v>51</v>
      </c>
    </row>
    <row r="131" spans="1:38" ht="15.75" x14ac:dyDescent="0.25">
      <c r="A131" s="37"/>
      <c r="B131" s="38" t="str">
        <f>'Таблица № 2'!B130</f>
        <v>вводы пр. Ленина</v>
      </c>
      <c r="C131" s="37"/>
      <c r="D131" s="44" t="s">
        <v>51</v>
      </c>
      <c r="E131" s="44" t="s">
        <v>51</v>
      </c>
      <c r="F131" s="58" t="s">
        <v>51</v>
      </c>
      <c r="G131" s="58" t="s">
        <v>51</v>
      </c>
      <c r="H131" s="58" t="s">
        <v>51</v>
      </c>
      <c r="I131" s="58" t="s">
        <v>51</v>
      </c>
      <c r="J131" s="58" t="s">
        <v>51</v>
      </c>
      <c r="K131" s="44" t="s">
        <v>51</v>
      </c>
      <c r="L131" s="44" t="s">
        <v>51</v>
      </c>
      <c r="M131" s="58" t="s">
        <v>51</v>
      </c>
      <c r="N131" s="58" t="s">
        <v>51</v>
      </c>
      <c r="O131" s="58" t="s">
        <v>51</v>
      </c>
      <c r="P131" s="58" t="s">
        <v>51</v>
      </c>
      <c r="Q131" s="58" t="s">
        <v>51</v>
      </c>
      <c r="R131" s="44" t="s">
        <v>51</v>
      </c>
      <c r="S131" s="44" t="s">
        <v>51</v>
      </c>
      <c r="T131" s="58" t="s">
        <v>51</v>
      </c>
      <c r="U131" s="58" t="s">
        <v>51</v>
      </c>
      <c r="V131" s="59" t="s">
        <v>51</v>
      </c>
      <c r="W131" s="58" t="s">
        <v>51</v>
      </c>
      <c r="X131" s="59" t="s">
        <v>51</v>
      </c>
      <c r="Y131" s="31" t="s">
        <v>51</v>
      </c>
      <c r="Z131" s="31" t="s">
        <v>51</v>
      </c>
      <c r="AA131" s="59" t="s">
        <v>51</v>
      </c>
      <c r="AB131" s="59" t="s">
        <v>51</v>
      </c>
      <c r="AC131" s="59" t="s">
        <v>51</v>
      </c>
      <c r="AD131" s="58" t="s">
        <v>51</v>
      </c>
      <c r="AE131" s="59" t="s">
        <v>51</v>
      </c>
      <c r="AF131" s="31" t="s">
        <v>51</v>
      </c>
      <c r="AG131" s="31" t="s">
        <v>51</v>
      </c>
      <c r="AH131" s="59" t="s">
        <v>51</v>
      </c>
      <c r="AI131" s="58" t="s">
        <v>51</v>
      </c>
      <c r="AJ131" s="58" t="s">
        <v>51</v>
      </c>
      <c r="AK131" s="58" t="s">
        <v>51</v>
      </c>
      <c r="AL131" s="58" t="s">
        <v>51</v>
      </c>
    </row>
    <row r="132" spans="1:38" ht="15.75" x14ac:dyDescent="0.25">
      <c r="A132" s="37"/>
      <c r="B132" s="38" t="str">
        <f>'Таблица № 2'!B131</f>
        <v>от ТК16 до Ленина, 53</v>
      </c>
      <c r="C132" s="37"/>
      <c r="D132" s="44" t="s">
        <v>51</v>
      </c>
      <c r="E132" s="44" t="s">
        <v>51</v>
      </c>
      <c r="F132" s="58" t="s">
        <v>51</v>
      </c>
      <c r="G132" s="58" t="s">
        <v>51</v>
      </c>
      <c r="H132" s="58" t="s">
        <v>51</v>
      </c>
      <c r="I132" s="58" t="s">
        <v>51</v>
      </c>
      <c r="J132" s="58" t="s">
        <v>51</v>
      </c>
      <c r="K132" s="44" t="s">
        <v>51</v>
      </c>
      <c r="L132" s="44" t="s">
        <v>51</v>
      </c>
      <c r="M132" s="58" t="s">
        <v>51</v>
      </c>
      <c r="N132" s="58" t="s">
        <v>51</v>
      </c>
      <c r="O132" s="58" t="s">
        <v>51</v>
      </c>
      <c r="P132" s="58" t="s">
        <v>51</v>
      </c>
      <c r="Q132" s="58" t="s">
        <v>51</v>
      </c>
      <c r="R132" s="44" t="s">
        <v>51</v>
      </c>
      <c r="S132" s="44" t="s">
        <v>51</v>
      </c>
      <c r="T132" s="58" t="s">
        <v>51</v>
      </c>
      <c r="U132" s="58" t="s">
        <v>51</v>
      </c>
      <c r="V132" s="59" t="s">
        <v>51</v>
      </c>
      <c r="W132" s="58" t="s">
        <v>51</v>
      </c>
      <c r="X132" s="59" t="s">
        <v>51</v>
      </c>
      <c r="Y132" s="31" t="s">
        <v>51</v>
      </c>
      <c r="Z132" s="31" t="s">
        <v>51</v>
      </c>
      <c r="AA132" s="59" t="s">
        <v>51</v>
      </c>
      <c r="AB132" s="59" t="s">
        <v>51</v>
      </c>
      <c r="AC132" s="59" t="s">
        <v>51</v>
      </c>
      <c r="AD132" s="58" t="s">
        <v>51</v>
      </c>
      <c r="AE132" s="59" t="s">
        <v>51</v>
      </c>
      <c r="AF132" s="31" t="s">
        <v>51</v>
      </c>
      <c r="AG132" s="31" t="s">
        <v>51</v>
      </c>
      <c r="AH132" s="59" t="s">
        <v>51</v>
      </c>
      <c r="AI132" s="58" t="s">
        <v>51</v>
      </c>
      <c r="AJ132" s="58" t="s">
        <v>51</v>
      </c>
      <c r="AK132" s="58" t="s">
        <v>51</v>
      </c>
      <c r="AL132" s="58" t="s">
        <v>51</v>
      </c>
    </row>
    <row r="133" spans="1:38" ht="15.75" x14ac:dyDescent="0.25">
      <c r="A133" s="37"/>
      <c r="B133" s="38" t="str">
        <f>'Таблица № 2'!B132</f>
        <v>от ТК9а до Ленин ,3</v>
      </c>
      <c r="C133" s="37"/>
      <c r="D133" s="44" t="s">
        <v>51</v>
      </c>
      <c r="E133" s="44" t="s">
        <v>51</v>
      </c>
      <c r="F133" s="58" t="s">
        <v>51</v>
      </c>
      <c r="G133" s="58" t="s">
        <v>51</v>
      </c>
      <c r="H133" s="58" t="s">
        <v>51</v>
      </c>
      <c r="I133" s="58" t="s">
        <v>51</v>
      </c>
      <c r="J133" s="58" t="s">
        <v>51</v>
      </c>
      <c r="K133" s="44" t="s">
        <v>51</v>
      </c>
      <c r="L133" s="44" t="s">
        <v>51</v>
      </c>
      <c r="M133" s="58" t="s">
        <v>51</v>
      </c>
      <c r="N133" s="58" t="s">
        <v>51</v>
      </c>
      <c r="O133" s="58" t="s">
        <v>51</v>
      </c>
      <c r="P133" s="58" t="s">
        <v>51</v>
      </c>
      <c r="Q133" s="58" t="s">
        <v>51</v>
      </c>
      <c r="R133" s="44" t="s">
        <v>51</v>
      </c>
      <c r="S133" s="44" t="s">
        <v>51</v>
      </c>
      <c r="T133" s="58" t="s">
        <v>51</v>
      </c>
      <c r="U133" s="58" t="s">
        <v>51</v>
      </c>
      <c r="V133" s="59" t="s">
        <v>51</v>
      </c>
      <c r="W133" s="58" t="s">
        <v>51</v>
      </c>
      <c r="X133" s="59" t="s">
        <v>51</v>
      </c>
      <c r="Y133" s="31" t="s">
        <v>51</v>
      </c>
      <c r="Z133" s="31" t="s">
        <v>51</v>
      </c>
      <c r="AA133" s="59" t="s">
        <v>51</v>
      </c>
      <c r="AB133" s="59" t="s">
        <v>51</v>
      </c>
      <c r="AC133" s="59" t="s">
        <v>51</v>
      </c>
      <c r="AD133" s="58" t="s">
        <v>51</v>
      </c>
      <c r="AE133" s="59" t="s">
        <v>51</v>
      </c>
      <c r="AF133" s="31" t="s">
        <v>51</v>
      </c>
      <c r="AG133" s="31" t="s">
        <v>51</v>
      </c>
      <c r="AH133" s="59" t="s">
        <v>51</v>
      </c>
      <c r="AI133" s="58" t="s">
        <v>51</v>
      </c>
      <c r="AJ133" s="58" t="s">
        <v>51</v>
      </c>
      <c r="AK133" s="58" t="s">
        <v>51</v>
      </c>
      <c r="AL133" s="58" t="s">
        <v>51</v>
      </c>
    </row>
    <row r="134" spans="1:38" ht="15.75" x14ac:dyDescent="0.25">
      <c r="A134" s="37"/>
      <c r="B134" s="38" t="str">
        <f>'Таблица № 2'!B133</f>
        <v xml:space="preserve">от ТК9 до д/с №11 </v>
      </c>
      <c r="C134" s="37"/>
      <c r="D134" s="44" t="s">
        <v>51</v>
      </c>
      <c r="E134" s="44" t="s">
        <v>51</v>
      </c>
      <c r="F134" s="58" t="s">
        <v>51</v>
      </c>
      <c r="G134" s="58" t="s">
        <v>51</v>
      </c>
      <c r="H134" s="58" t="s">
        <v>51</v>
      </c>
      <c r="I134" s="58" t="s">
        <v>51</v>
      </c>
      <c r="J134" s="58" t="s">
        <v>51</v>
      </c>
      <c r="K134" s="44" t="s">
        <v>51</v>
      </c>
      <c r="L134" s="44" t="s">
        <v>51</v>
      </c>
      <c r="M134" s="58" t="s">
        <v>51</v>
      </c>
      <c r="N134" s="58" t="s">
        <v>51</v>
      </c>
      <c r="O134" s="58" t="s">
        <v>51</v>
      </c>
      <c r="P134" s="58" t="s">
        <v>51</v>
      </c>
      <c r="Q134" s="58" t="s">
        <v>51</v>
      </c>
      <c r="R134" s="44" t="s">
        <v>51</v>
      </c>
      <c r="S134" s="44" t="s">
        <v>51</v>
      </c>
      <c r="T134" s="58" t="s">
        <v>51</v>
      </c>
      <c r="U134" s="58" t="s">
        <v>51</v>
      </c>
      <c r="V134" s="59" t="s">
        <v>51</v>
      </c>
      <c r="W134" s="58" t="s">
        <v>51</v>
      </c>
      <c r="X134" s="59" t="s">
        <v>51</v>
      </c>
      <c r="Y134" s="31" t="s">
        <v>51</v>
      </c>
      <c r="Z134" s="31" t="s">
        <v>51</v>
      </c>
      <c r="AA134" s="59" t="s">
        <v>51</v>
      </c>
      <c r="AB134" s="59" t="s">
        <v>51</v>
      </c>
      <c r="AC134" s="59" t="s">
        <v>51</v>
      </c>
      <c r="AD134" s="58" t="s">
        <v>51</v>
      </c>
      <c r="AE134" s="59" t="s">
        <v>51</v>
      </c>
      <c r="AF134" s="31" t="s">
        <v>51</v>
      </c>
      <c r="AG134" s="31" t="s">
        <v>51</v>
      </c>
      <c r="AH134" s="59" t="s">
        <v>51</v>
      </c>
      <c r="AI134" s="58" t="s">
        <v>51</v>
      </c>
      <c r="AJ134" s="58" t="s">
        <v>51</v>
      </c>
      <c r="AK134" s="58" t="s">
        <v>51</v>
      </c>
      <c r="AL134" s="58" t="s">
        <v>51</v>
      </c>
    </row>
    <row r="135" spans="1:38" ht="15.75" x14ac:dyDescent="0.25">
      <c r="A135" s="37"/>
      <c r="B135" s="38" t="str">
        <f>'Таблица № 2'!B134</f>
        <v>от ТК9  до ТК 13 и "Орбита"</v>
      </c>
      <c r="C135" s="37"/>
      <c r="D135" s="44" t="s">
        <v>51</v>
      </c>
      <c r="E135" s="44" t="s">
        <v>51</v>
      </c>
      <c r="F135" s="58" t="s">
        <v>51</v>
      </c>
      <c r="G135" s="58" t="s">
        <v>51</v>
      </c>
      <c r="H135" s="58" t="s">
        <v>51</v>
      </c>
      <c r="I135" s="58" t="s">
        <v>51</v>
      </c>
      <c r="J135" s="58" t="s">
        <v>51</v>
      </c>
      <c r="K135" s="44" t="s">
        <v>51</v>
      </c>
      <c r="L135" s="44" t="s">
        <v>51</v>
      </c>
      <c r="M135" s="58" t="s">
        <v>51</v>
      </c>
      <c r="N135" s="58" t="s">
        <v>51</v>
      </c>
      <c r="O135" s="58" t="s">
        <v>51</v>
      </c>
      <c r="P135" s="58" t="s">
        <v>51</v>
      </c>
      <c r="Q135" s="58" t="s">
        <v>51</v>
      </c>
      <c r="R135" s="44" t="s">
        <v>51</v>
      </c>
      <c r="S135" s="44" t="s">
        <v>51</v>
      </c>
      <c r="T135" s="58" t="s">
        <v>51</v>
      </c>
      <c r="U135" s="58" t="s">
        <v>51</v>
      </c>
      <c r="V135" s="59" t="s">
        <v>51</v>
      </c>
      <c r="W135" s="58" t="s">
        <v>51</v>
      </c>
      <c r="X135" s="59" t="s">
        <v>51</v>
      </c>
      <c r="Y135" s="31" t="s">
        <v>51</v>
      </c>
      <c r="Z135" s="31" t="s">
        <v>51</v>
      </c>
      <c r="AA135" s="59" t="s">
        <v>51</v>
      </c>
      <c r="AB135" s="59" t="s">
        <v>51</v>
      </c>
      <c r="AC135" s="59" t="s">
        <v>51</v>
      </c>
      <c r="AD135" s="58" t="s">
        <v>51</v>
      </c>
      <c r="AE135" s="59" t="s">
        <v>51</v>
      </c>
      <c r="AF135" s="31" t="s">
        <v>51</v>
      </c>
      <c r="AG135" s="31" t="s">
        <v>51</v>
      </c>
      <c r="AH135" s="59" t="s">
        <v>51</v>
      </c>
      <c r="AI135" s="58" t="s">
        <v>51</v>
      </c>
      <c r="AJ135" s="58" t="s">
        <v>51</v>
      </c>
      <c r="AK135" s="58" t="s">
        <v>51</v>
      </c>
      <c r="AL135" s="58" t="s">
        <v>51</v>
      </c>
    </row>
    <row r="136" spans="1:38" ht="15.75" x14ac:dyDescent="0.25">
      <c r="A136" s="37"/>
      <c r="B136" s="38" t="str">
        <f>'Таблица № 2'!B135</f>
        <v>вводы ул. Артиллерийская</v>
      </c>
      <c r="C136" s="37"/>
      <c r="D136" s="44" t="s">
        <v>51</v>
      </c>
      <c r="E136" s="44" t="s">
        <v>51</v>
      </c>
      <c r="F136" s="58" t="s">
        <v>51</v>
      </c>
      <c r="G136" s="58" t="s">
        <v>51</v>
      </c>
      <c r="H136" s="58" t="s">
        <v>51</v>
      </c>
      <c r="I136" s="58" t="s">
        <v>51</v>
      </c>
      <c r="J136" s="58" t="s">
        <v>51</v>
      </c>
      <c r="K136" s="44" t="s">
        <v>51</v>
      </c>
      <c r="L136" s="44" t="s">
        <v>51</v>
      </c>
      <c r="M136" s="58" t="s">
        <v>51</v>
      </c>
      <c r="N136" s="58" t="s">
        <v>51</v>
      </c>
      <c r="O136" s="58" t="s">
        <v>51</v>
      </c>
      <c r="P136" s="58" t="s">
        <v>51</v>
      </c>
      <c r="Q136" s="58" t="s">
        <v>51</v>
      </c>
      <c r="R136" s="44" t="s">
        <v>51</v>
      </c>
      <c r="S136" s="44" t="s">
        <v>51</v>
      </c>
      <c r="T136" s="58" t="s">
        <v>51</v>
      </c>
      <c r="U136" s="58" t="s">
        <v>51</v>
      </c>
      <c r="V136" s="59" t="s">
        <v>51</v>
      </c>
      <c r="W136" s="58" t="s">
        <v>51</v>
      </c>
      <c r="X136" s="59" t="s">
        <v>51</v>
      </c>
      <c r="Y136" s="31" t="s">
        <v>51</v>
      </c>
      <c r="Z136" s="31" t="s">
        <v>51</v>
      </c>
      <c r="AA136" s="59" t="s">
        <v>51</v>
      </c>
      <c r="AB136" s="59" t="s">
        <v>51</v>
      </c>
      <c r="AC136" s="59" t="s">
        <v>51</v>
      </c>
      <c r="AD136" s="58" t="s">
        <v>51</v>
      </c>
      <c r="AE136" s="59" t="s">
        <v>51</v>
      </c>
      <c r="AF136" s="31" t="s">
        <v>51</v>
      </c>
      <c r="AG136" s="31" t="s">
        <v>51</v>
      </c>
      <c r="AH136" s="59" t="s">
        <v>51</v>
      </c>
      <c r="AI136" s="58" t="s">
        <v>51</v>
      </c>
      <c r="AJ136" s="58" t="s">
        <v>51</v>
      </c>
      <c r="AK136" s="58" t="s">
        <v>51</v>
      </c>
      <c r="AL136" s="58" t="s">
        <v>51</v>
      </c>
    </row>
    <row r="137" spans="1:38" ht="15.75" x14ac:dyDescent="0.25">
      <c r="A137" s="37"/>
      <c r="B137" s="38" t="str">
        <f>'Таблица № 2'!B136</f>
        <v>вводы ул. Ломоносова</v>
      </c>
      <c r="C137" s="37"/>
      <c r="D137" s="44" t="s">
        <v>51</v>
      </c>
      <c r="E137" s="44" t="s">
        <v>51</v>
      </c>
      <c r="F137" s="58" t="s">
        <v>51</v>
      </c>
      <c r="G137" s="58" t="s">
        <v>51</v>
      </c>
      <c r="H137" s="58" t="s">
        <v>51</v>
      </c>
      <c r="I137" s="58" t="s">
        <v>51</v>
      </c>
      <c r="J137" s="58" t="s">
        <v>51</v>
      </c>
      <c r="K137" s="44" t="s">
        <v>51</v>
      </c>
      <c r="L137" s="44" t="s">
        <v>51</v>
      </c>
      <c r="M137" s="58" t="s">
        <v>51</v>
      </c>
      <c r="N137" s="58" t="s">
        <v>51</v>
      </c>
      <c r="O137" s="58" t="s">
        <v>51</v>
      </c>
      <c r="P137" s="58" t="s">
        <v>51</v>
      </c>
      <c r="Q137" s="58" t="s">
        <v>51</v>
      </c>
      <c r="R137" s="44" t="s">
        <v>51</v>
      </c>
      <c r="S137" s="44" t="s">
        <v>51</v>
      </c>
      <c r="T137" s="58" t="s">
        <v>51</v>
      </c>
      <c r="U137" s="58" t="s">
        <v>51</v>
      </c>
      <c r="V137" s="59" t="s">
        <v>51</v>
      </c>
      <c r="W137" s="58" t="s">
        <v>51</v>
      </c>
      <c r="X137" s="59" t="s">
        <v>51</v>
      </c>
      <c r="Y137" s="31" t="s">
        <v>51</v>
      </c>
      <c r="Z137" s="31" t="s">
        <v>51</v>
      </c>
      <c r="AA137" s="59" t="s">
        <v>51</v>
      </c>
      <c r="AB137" s="59" t="s">
        <v>51</v>
      </c>
      <c r="AC137" s="59" t="s">
        <v>51</v>
      </c>
      <c r="AD137" s="58" t="s">
        <v>51</v>
      </c>
      <c r="AE137" s="59" t="s">
        <v>51</v>
      </c>
      <c r="AF137" s="31" t="s">
        <v>51</v>
      </c>
      <c r="AG137" s="31" t="s">
        <v>51</v>
      </c>
      <c r="AH137" s="59" t="s">
        <v>51</v>
      </c>
      <c r="AI137" s="58" t="s">
        <v>51</v>
      </c>
      <c r="AJ137" s="58" t="s">
        <v>51</v>
      </c>
      <c r="AK137" s="58" t="s">
        <v>51</v>
      </c>
      <c r="AL137" s="58" t="s">
        <v>51</v>
      </c>
    </row>
    <row r="138" spans="1:38" ht="15.75" x14ac:dyDescent="0.25">
      <c r="A138" s="37"/>
      <c r="B138" s="38" t="str">
        <f>'Таблица № 2'!B137</f>
        <v>вводы ул. Гагарина</v>
      </c>
      <c r="C138" s="37"/>
      <c r="D138" s="44" t="s">
        <v>51</v>
      </c>
      <c r="E138" s="44" t="s">
        <v>51</v>
      </c>
      <c r="F138" s="58" t="s">
        <v>51</v>
      </c>
      <c r="G138" s="58" t="s">
        <v>51</v>
      </c>
      <c r="H138" s="58" t="s">
        <v>51</v>
      </c>
      <c r="I138" s="58" t="s">
        <v>51</v>
      </c>
      <c r="J138" s="58" t="s">
        <v>51</v>
      </c>
      <c r="K138" s="44" t="s">
        <v>51</v>
      </c>
      <c r="L138" s="44" t="s">
        <v>51</v>
      </c>
      <c r="M138" s="58" t="s">
        <v>51</v>
      </c>
      <c r="N138" s="58" t="s">
        <v>51</v>
      </c>
      <c r="O138" s="58" t="s">
        <v>51</v>
      </c>
      <c r="P138" s="58" t="s">
        <v>51</v>
      </c>
      <c r="Q138" s="58" t="s">
        <v>51</v>
      </c>
      <c r="R138" s="44" t="s">
        <v>51</v>
      </c>
      <c r="S138" s="44" t="s">
        <v>51</v>
      </c>
      <c r="T138" s="58" t="s">
        <v>51</v>
      </c>
      <c r="U138" s="58" t="s">
        <v>51</v>
      </c>
      <c r="V138" s="59" t="s">
        <v>51</v>
      </c>
      <c r="W138" s="58" t="s">
        <v>51</v>
      </c>
      <c r="X138" s="59" t="s">
        <v>51</v>
      </c>
      <c r="Y138" s="31" t="s">
        <v>51</v>
      </c>
      <c r="Z138" s="31" t="s">
        <v>51</v>
      </c>
      <c r="AA138" s="59" t="s">
        <v>51</v>
      </c>
      <c r="AB138" s="59" t="s">
        <v>51</v>
      </c>
      <c r="AC138" s="59" t="s">
        <v>51</v>
      </c>
      <c r="AD138" s="58" t="s">
        <v>51</v>
      </c>
      <c r="AE138" s="59" t="s">
        <v>51</v>
      </c>
      <c r="AF138" s="31" t="s">
        <v>51</v>
      </c>
      <c r="AG138" s="31" t="s">
        <v>51</v>
      </c>
      <c r="AH138" s="59" t="s">
        <v>51</v>
      </c>
      <c r="AI138" s="58" t="s">
        <v>51</v>
      </c>
      <c r="AJ138" s="58" t="s">
        <v>51</v>
      </c>
      <c r="AK138" s="58" t="s">
        <v>51</v>
      </c>
      <c r="AL138" s="58" t="s">
        <v>51</v>
      </c>
    </row>
    <row r="139" spans="1:38" ht="15.75" x14ac:dyDescent="0.25">
      <c r="A139" s="37"/>
      <c r="B139" s="38" t="str">
        <f>'Таблица № 2'!B138</f>
        <v>вводы ул. Морская</v>
      </c>
      <c r="C139" s="37"/>
      <c r="D139" s="44" t="s">
        <v>51</v>
      </c>
      <c r="E139" s="44" t="s">
        <v>51</v>
      </c>
      <c r="F139" s="58" t="s">
        <v>51</v>
      </c>
      <c r="G139" s="58" t="s">
        <v>51</v>
      </c>
      <c r="H139" s="58" t="s">
        <v>51</v>
      </c>
      <c r="I139" s="58" t="s">
        <v>51</v>
      </c>
      <c r="J139" s="58" t="s">
        <v>51</v>
      </c>
      <c r="K139" s="44" t="s">
        <v>51</v>
      </c>
      <c r="L139" s="44" t="s">
        <v>51</v>
      </c>
      <c r="M139" s="58" t="s">
        <v>51</v>
      </c>
      <c r="N139" s="58" t="s">
        <v>51</v>
      </c>
      <c r="O139" s="58" t="s">
        <v>51</v>
      </c>
      <c r="P139" s="58" t="s">
        <v>51</v>
      </c>
      <c r="Q139" s="58" t="s">
        <v>51</v>
      </c>
      <c r="R139" s="44" t="s">
        <v>51</v>
      </c>
      <c r="S139" s="44" t="s">
        <v>51</v>
      </c>
      <c r="T139" s="58" t="s">
        <v>51</v>
      </c>
      <c r="U139" s="58" t="s">
        <v>51</v>
      </c>
      <c r="V139" s="59" t="s">
        <v>51</v>
      </c>
      <c r="W139" s="58" t="s">
        <v>51</v>
      </c>
      <c r="X139" s="59" t="s">
        <v>51</v>
      </c>
      <c r="Y139" s="31" t="s">
        <v>51</v>
      </c>
      <c r="Z139" s="31" t="s">
        <v>51</v>
      </c>
      <c r="AA139" s="59" t="s">
        <v>51</v>
      </c>
      <c r="AB139" s="59" t="s">
        <v>51</v>
      </c>
      <c r="AC139" s="59" t="s">
        <v>51</v>
      </c>
      <c r="AD139" s="58" t="s">
        <v>51</v>
      </c>
      <c r="AE139" s="59" t="s">
        <v>51</v>
      </c>
      <c r="AF139" s="31" t="s">
        <v>51</v>
      </c>
      <c r="AG139" s="31" t="s">
        <v>51</v>
      </c>
      <c r="AH139" s="59" t="s">
        <v>51</v>
      </c>
      <c r="AI139" s="58" t="s">
        <v>51</v>
      </c>
      <c r="AJ139" s="58" t="s">
        <v>51</v>
      </c>
      <c r="AK139" s="58" t="s">
        <v>51</v>
      </c>
      <c r="AL139" s="58" t="s">
        <v>51</v>
      </c>
    </row>
    <row r="140" spans="1:38" ht="15.75" x14ac:dyDescent="0.25">
      <c r="A140" s="37"/>
      <c r="B140" s="38" t="str">
        <f>'Таблица № 2'!B139</f>
        <v>вводы ул. Сапёрная</v>
      </c>
      <c r="C140" s="37"/>
      <c r="D140" s="44" t="s">
        <v>51</v>
      </c>
      <c r="E140" s="44" t="s">
        <v>51</v>
      </c>
      <c r="F140" s="58" t="s">
        <v>51</v>
      </c>
      <c r="G140" s="58" t="s">
        <v>51</v>
      </c>
      <c r="H140" s="58" t="s">
        <v>51</v>
      </c>
      <c r="I140" s="58" t="s">
        <v>51</v>
      </c>
      <c r="J140" s="58" t="s">
        <v>51</v>
      </c>
      <c r="K140" s="44" t="s">
        <v>51</v>
      </c>
      <c r="L140" s="44" t="s">
        <v>51</v>
      </c>
      <c r="M140" s="58" t="s">
        <v>51</v>
      </c>
      <c r="N140" s="58" t="s">
        <v>51</v>
      </c>
      <c r="O140" s="58" t="s">
        <v>51</v>
      </c>
      <c r="P140" s="58" t="s">
        <v>51</v>
      </c>
      <c r="Q140" s="58" t="s">
        <v>51</v>
      </c>
      <c r="R140" s="44" t="s">
        <v>51</v>
      </c>
      <c r="S140" s="44" t="s">
        <v>51</v>
      </c>
      <c r="T140" s="58" t="s">
        <v>51</v>
      </c>
      <c r="U140" s="58" t="s">
        <v>51</v>
      </c>
      <c r="V140" s="59" t="s">
        <v>51</v>
      </c>
      <c r="W140" s="58" t="s">
        <v>51</v>
      </c>
      <c r="X140" s="59" t="s">
        <v>51</v>
      </c>
      <c r="Y140" s="31" t="s">
        <v>51</v>
      </c>
      <c r="Z140" s="31" t="s">
        <v>51</v>
      </c>
      <c r="AA140" s="59" t="s">
        <v>51</v>
      </c>
      <c r="AB140" s="59" t="s">
        <v>51</v>
      </c>
      <c r="AC140" s="59" t="s">
        <v>51</v>
      </c>
      <c r="AD140" s="58" t="s">
        <v>51</v>
      </c>
      <c r="AE140" s="59" t="s">
        <v>51</v>
      </c>
      <c r="AF140" s="31" t="s">
        <v>51</v>
      </c>
      <c r="AG140" s="31" t="s">
        <v>51</v>
      </c>
      <c r="AH140" s="59" t="s">
        <v>51</v>
      </c>
      <c r="AI140" s="58" t="s">
        <v>51</v>
      </c>
      <c r="AJ140" s="58" t="s">
        <v>51</v>
      </c>
      <c r="AK140" s="58" t="s">
        <v>51</v>
      </c>
      <c r="AL140" s="58" t="s">
        <v>51</v>
      </c>
    </row>
    <row r="141" spans="1:38" ht="15.75" x14ac:dyDescent="0.25">
      <c r="A141" s="37"/>
      <c r="B141" s="38" t="str">
        <f>'Таблица № 2'!B140</f>
        <v>вводы ул. Правобережная</v>
      </c>
      <c r="C141" s="37"/>
      <c r="D141" s="44" t="s">
        <v>51</v>
      </c>
      <c r="E141" s="44" t="s">
        <v>51</v>
      </c>
      <c r="F141" s="58" t="s">
        <v>51</v>
      </c>
      <c r="G141" s="58" t="s">
        <v>51</v>
      </c>
      <c r="H141" s="58" t="s">
        <v>51</v>
      </c>
      <c r="I141" s="58" t="s">
        <v>51</v>
      </c>
      <c r="J141" s="58" t="s">
        <v>51</v>
      </c>
      <c r="K141" s="44" t="s">
        <v>51</v>
      </c>
      <c r="L141" s="44" t="s">
        <v>51</v>
      </c>
      <c r="M141" s="58" t="s">
        <v>51</v>
      </c>
      <c r="N141" s="58" t="s">
        <v>51</v>
      </c>
      <c r="O141" s="58" t="s">
        <v>51</v>
      </c>
      <c r="P141" s="58" t="s">
        <v>51</v>
      </c>
      <c r="Q141" s="58" t="s">
        <v>51</v>
      </c>
      <c r="R141" s="44" t="s">
        <v>51</v>
      </c>
      <c r="S141" s="44" t="s">
        <v>51</v>
      </c>
      <c r="T141" s="58" t="s">
        <v>51</v>
      </c>
      <c r="U141" s="58" t="s">
        <v>51</v>
      </c>
      <c r="V141" s="59" t="s">
        <v>51</v>
      </c>
      <c r="W141" s="58" t="s">
        <v>51</v>
      </c>
      <c r="X141" s="59" t="s">
        <v>51</v>
      </c>
      <c r="Y141" s="31" t="s">
        <v>51</v>
      </c>
      <c r="Z141" s="31" t="s">
        <v>51</v>
      </c>
      <c r="AA141" s="59" t="s">
        <v>51</v>
      </c>
      <c r="AB141" s="59" t="s">
        <v>51</v>
      </c>
      <c r="AC141" s="59" t="s">
        <v>51</v>
      </c>
      <c r="AD141" s="58" t="s">
        <v>51</v>
      </c>
      <c r="AE141" s="59" t="s">
        <v>51</v>
      </c>
      <c r="AF141" s="31" t="s">
        <v>51</v>
      </c>
      <c r="AG141" s="31" t="s">
        <v>51</v>
      </c>
      <c r="AH141" s="59" t="s">
        <v>51</v>
      </c>
      <c r="AI141" s="58" t="s">
        <v>51</v>
      </c>
      <c r="AJ141" s="58" t="s">
        <v>51</v>
      </c>
      <c r="AK141" s="58" t="s">
        <v>51</v>
      </c>
      <c r="AL141" s="58" t="s">
        <v>51</v>
      </c>
    </row>
    <row r="142" spans="1:38" ht="15.75" x14ac:dyDescent="0.25">
      <c r="A142" s="37"/>
      <c r="B142" s="38" t="str">
        <f>'Таблица № 2'!B141</f>
        <v>вводы ул. Пушкина</v>
      </c>
      <c r="C142" s="37"/>
      <c r="D142" s="44" t="s">
        <v>51</v>
      </c>
      <c r="E142" s="44" t="s">
        <v>51</v>
      </c>
      <c r="F142" s="58" t="s">
        <v>51</v>
      </c>
      <c r="G142" s="58" t="s">
        <v>51</v>
      </c>
      <c r="H142" s="58" t="s">
        <v>51</v>
      </c>
      <c r="I142" s="58" t="s">
        <v>51</v>
      </c>
      <c r="J142" s="58" t="s">
        <v>51</v>
      </c>
      <c r="K142" s="44" t="s">
        <v>51</v>
      </c>
      <c r="L142" s="44" t="s">
        <v>51</v>
      </c>
      <c r="M142" s="58" t="s">
        <v>51</v>
      </c>
      <c r="N142" s="58" t="s">
        <v>51</v>
      </c>
      <c r="O142" s="58" t="s">
        <v>51</v>
      </c>
      <c r="P142" s="58" t="s">
        <v>51</v>
      </c>
      <c r="Q142" s="58" t="s">
        <v>51</v>
      </c>
      <c r="R142" s="44" t="s">
        <v>51</v>
      </c>
      <c r="S142" s="44" t="s">
        <v>51</v>
      </c>
      <c r="T142" s="58" t="s">
        <v>51</v>
      </c>
      <c r="U142" s="58" t="s">
        <v>51</v>
      </c>
      <c r="V142" s="59" t="s">
        <v>51</v>
      </c>
      <c r="W142" s="58" t="s">
        <v>51</v>
      </c>
      <c r="X142" s="59" t="s">
        <v>51</v>
      </c>
      <c r="Y142" s="31" t="s">
        <v>51</v>
      </c>
      <c r="Z142" s="31" t="s">
        <v>51</v>
      </c>
      <c r="AA142" s="59" t="s">
        <v>51</v>
      </c>
      <c r="AB142" s="59" t="s">
        <v>51</v>
      </c>
      <c r="AC142" s="59" t="s">
        <v>51</v>
      </c>
      <c r="AD142" s="58" t="s">
        <v>51</v>
      </c>
      <c r="AE142" s="59" t="s">
        <v>51</v>
      </c>
      <c r="AF142" s="31" t="s">
        <v>51</v>
      </c>
      <c r="AG142" s="31" t="s">
        <v>51</v>
      </c>
      <c r="AH142" s="59" t="s">
        <v>51</v>
      </c>
      <c r="AI142" s="58" t="s">
        <v>51</v>
      </c>
      <c r="AJ142" s="58" t="s">
        <v>51</v>
      </c>
      <c r="AK142" s="58" t="s">
        <v>51</v>
      </c>
      <c r="AL142" s="58" t="s">
        <v>51</v>
      </c>
    </row>
    <row r="143" spans="1:38" ht="15.75" x14ac:dyDescent="0.25">
      <c r="A143" s="37"/>
      <c r="B143" s="38" t="str">
        <f>'Таблица № 2'!B142</f>
        <v>от ТК 13 до СЭС и Ломонос,17</v>
      </c>
      <c r="C143" s="37"/>
      <c r="D143" s="44" t="s">
        <v>51</v>
      </c>
      <c r="E143" s="44" t="s">
        <v>51</v>
      </c>
      <c r="F143" s="58" t="s">
        <v>51</v>
      </c>
      <c r="G143" s="58" t="s">
        <v>51</v>
      </c>
      <c r="H143" s="58" t="s">
        <v>51</v>
      </c>
      <c r="I143" s="58" t="s">
        <v>51</v>
      </c>
      <c r="J143" s="58" t="s">
        <v>51</v>
      </c>
      <c r="K143" s="44" t="s">
        <v>51</v>
      </c>
      <c r="L143" s="44" t="s">
        <v>51</v>
      </c>
      <c r="M143" s="58" t="s">
        <v>51</v>
      </c>
      <c r="N143" s="58" t="s">
        <v>51</v>
      </c>
      <c r="O143" s="58" t="s">
        <v>51</v>
      </c>
      <c r="P143" s="58" t="s">
        <v>51</v>
      </c>
      <c r="Q143" s="58" t="s">
        <v>51</v>
      </c>
      <c r="R143" s="44" t="s">
        <v>51</v>
      </c>
      <c r="S143" s="44" t="s">
        <v>51</v>
      </c>
      <c r="T143" s="58" t="s">
        <v>51</v>
      </c>
      <c r="U143" s="58" t="s">
        <v>51</v>
      </c>
      <c r="V143" s="59" t="s">
        <v>51</v>
      </c>
      <c r="W143" s="58" t="s">
        <v>51</v>
      </c>
      <c r="X143" s="59" t="s">
        <v>51</v>
      </c>
      <c r="Y143" s="31" t="s">
        <v>51</v>
      </c>
      <c r="Z143" s="31" t="s">
        <v>51</v>
      </c>
      <c r="AA143" s="59" t="s">
        <v>51</v>
      </c>
      <c r="AB143" s="59" t="s">
        <v>51</v>
      </c>
      <c r="AC143" s="59" t="s">
        <v>51</v>
      </c>
      <c r="AD143" s="58" t="s">
        <v>51</v>
      </c>
      <c r="AE143" s="59" t="s">
        <v>51</v>
      </c>
      <c r="AF143" s="31" t="s">
        <v>51</v>
      </c>
      <c r="AG143" s="31" t="s">
        <v>51</v>
      </c>
      <c r="AH143" s="59" t="s">
        <v>51</v>
      </c>
      <c r="AI143" s="58" t="s">
        <v>51</v>
      </c>
      <c r="AJ143" s="58" t="s">
        <v>51</v>
      </c>
      <c r="AK143" s="58" t="s">
        <v>51</v>
      </c>
      <c r="AL143" s="58" t="s">
        <v>51</v>
      </c>
    </row>
    <row r="144" spans="1:38" ht="15.75" x14ac:dyDescent="0.25">
      <c r="A144" s="37"/>
      <c r="B144" s="38" t="str">
        <f>'Таблица № 2'!B143</f>
        <v>от ТК 48-ТК СОШ5 до врезок в дома по Матросова</v>
      </c>
      <c r="C144" s="37"/>
      <c r="D144" s="44" t="s">
        <v>51</v>
      </c>
      <c r="E144" s="44" t="s">
        <v>51</v>
      </c>
      <c r="F144" s="58" t="s">
        <v>51</v>
      </c>
      <c r="G144" s="58" t="s">
        <v>51</v>
      </c>
      <c r="H144" s="58" t="s">
        <v>51</v>
      </c>
      <c r="I144" s="58" t="s">
        <v>51</v>
      </c>
      <c r="J144" s="58" t="s">
        <v>51</v>
      </c>
      <c r="K144" s="44" t="s">
        <v>51</v>
      </c>
      <c r="L144" s="44" t="s">
        <v>51</v>
      </c>
      <c r="M144" s="58" t="s">
        <v>51</v>
      </c>
      <c r="N144" s="58" t="s">
        <v>51</v>
      </c>
      <c r="O144" s="58" t="s">
        <v>51</v>
      </c>
      <c r="P144" s="58" t="s">
        <v>51</v>
      </c>
      <c r="Q144" s="58" t="s">
        <v>51</v>
      </c>
      <c r="R144" s="44" t="s">
        <v>51</v>
      </c>
      <c r="S144" s="44" t="s">
        <v>51</v>
      </c>
      <c r="T144" s="58" t="s">
        <v>51</v>
      </c>
      <c r="U144" s="58" t="s">
        <v>51</v>
      </c>
      <c r="V144" s="59" t="s">
        <v>51</v>
      </c>
      <c r="W144" s="58" t="s">
        <v>51</v>
      </c>
      <c r="X144" s="59" t="s">
        <v>51</v>
      </c>
      <c r="Y144" s="31" t="s">
        <v>51</v>
      </c>
      <c r="Z144" s="31" t="s">
        <v>51</v>
      </c>
      <c r="AA144" s="59" t="s">
        <v>51</v>
      </c>
      <c r="AB144" s="59" t="s">
        <v>51</v>
      </c>
      <c r="AC144" s="59" t="s">
        <v>51</v>
      </c>
      <c r="AD144" s="58" t="s">
        <v>51</v>
      </c>
      <c r="AE144" s="59" t="s">
        <v>51</v>
      </c>
      <c r="AF144" s="31" t="s">
        <v>51</v>
      </c>
      <c r="AG144" s="31" t="s">
        <v>51</v>
      </c>
      <c r="AH144" s="59" t="s">
        <v>51</v>
      </c>
      <c r="AI144" s="58" t="s">
        <v>51</v>
      </c>
      <c r="AJ144" s="58" t="s">
        <v>51</v>
      </c>
      <c r="AK144" s="58" t="s">
        <v>51</v>
      </c>
      <c r="AL144" s="58" t="s">
        <v>51</v>
      </c>
    </row>
    <row r="145" spans="1:38" ht="31.5" x14ac:dyDescent="0.25">
      <c r="A145" s="37"/>
      <c r="B145" s="38" t="str">
        <f>'Таблица № 2'!B144</f>
        <v>от врезок в трассу ТК48-СОШ5 по Артиллер по Московской до ТК44 (Моск 63)</v>
      </c>
      <c r="C145" s="37"/>
      <c r="D145" s="44" t="s">
        <v>51</v>
      </c>
      <c r="E145" s="44" t="s">
        <v>51</v>
      </c>
      <c r="F145" s="58" t="s">
        <v>51</v>
      </c>
      <c r="G145" s="58" t="s">
        <v>51</v>
      </c>
      <c r="H145" s="58" t="s">
        <v>51</v>
      </c>
      <c r="I145" s="58" t="s">
        <v>51</v>
      </c>
      <c r="J145" s="58" t="s">
        <v>51</v>
      </c>
      <c r="K145" s="44" t="s">
        <v>51</v>
      </c>
      <c r="L145" s="44" t="s">
        <v>51</v>
      </c>
      <c r="M145" s="58" t="s">
        <v>51</v>
      </c>
      <c r="N145" s="58" t="s">
        <v>51</v>
      </c>
      <c r="O145" s="58" t="s">
        <v>51</v>
      </c>
      <c r="P145" s="58" t="s">
        <v>51</v>
      </c>
      <c r="Q145" s="58" t="s">
        <v>51</v>
      </c>
      <c r="R145" s="44" t="s">
        <v>51</v>
      </c>
      <c r="S145" s="44" t="s">
        <v>51</v>
      </c>
      <c r="T145" s="58" t="s">
        <v>51</v>
      </c>
      <c r="U145" s="58" t="s">
        <v>51</v>
      </c>
      <c r="V145" s="59" t="s">
        <v>51</v>
      </c>
      <c r="W145" s="58" t="s">
        <v>51</v>
      </c>
      <c r="X145" s="59" t="s">
        <v>51</v>
      </c>
      <c r="Y145" s="31" t="s">
        <v>51</v>
      </c>
      <c r="Z145" s="31" t="s">
        <v>51</v>
      </c>
      <c r="AA145" s="59" t="s">
        <v>51</v>
      </c>
      <c r="AB145" s="59" t="s">
        <v>51</v>
      </c>
      <c r="AC145" s="59" t="s">
        <v>51</v>
      </c>
      <c r="AD145" s="58" t="s">
        <v>51</v>
      </c>
      <c r="AE145" s="59" t="s">
        <v>51</v>
      </c>
      <c r="AF145" s="31" t="s">
        <v>51</v>
      </c>
      <c r="AG145" s="31" t="s">
        <v>51</v>
      </c>
      <c r="AH145" s="59" t="s">
        <v>51</v>
      </c>
      <c r="AI145" s="58" t="s">
        <v>51</v>
      </c>
      <c r="AJ145" s="58" t="s">
        <v>51</v>
      </c>
      <c r="AK145" s="58" t="s">
        <v>51</v>
      </c>
      <c r="AL145" s="58" t="s">
        <v>51</v>
      </c>
    </row>
    <row r="146" spans="1:38" ht="15.75" x14ac:dyDescent="0.25">
      <c r="A146" s="37"/>
      <c r="B146" s="38" t="str">
        <f>'Таблица № 2'!B145</f>
        <v>вводы пер. Павлова</v>
      </c>
      <c r="C146" s="37"/>
      <c r="D146" s="44" t="s">
        <v>51</v>
      </c>
      <c r="E146" s="44" t="s">
        <v>51</v>
      </c>
      <c r="F146" s="58" t="s">
        <v>51</v>
      </c>
      <c r="G146" s="58" t="s">
        <v>51</v>
      </c>
      <c r="H146" s="58" t="s">
        <v>51</v>
      </c>
      <c r="I146" s="58" t="s">
        <v>51</v>
      </c>
      <c r="J146" s="58" t="s">
        <v>51</v>
      </c>
      <c r="K146" s="44" t="s">
        <v>51</v>
      </c>
      <c r="L146" s="44" t="s">
        <v>51</v>
      </c>
      <c r="M146" s="58" t="s">
        <v>51</v>
      </c>
      <c r="N146" s="58" t="s">
        <v>51</v>
      </c>
      <c r="O146" s="58" t="s">
        <v>51</v>
      </c>
      <c r="P146" s="58" t="s">
        <v>51</v>
      </c>
      <c r="Q146" s="58" t="s">
        <v>51</v>
      </c>
      <c r="R146" s="44" t="s">
        <v>51</v>
      </c>
      <c r="S146" s="44" t="s">
        <v>51</v>
      </c>
      <c r="T146" s="58" t="s">
        <v>51</v>
      </c>
      <c r="U146" s="58" t="s">
        <v>51</v>
      </c>
      <c r="V146" s="59" t="s">
        <v>51</v>
      </c>
      <c r="W146" s="58" t="s">
        <v>51</v>
      </c>
      <c r="X146" s="59" t="s">
        <v>51</v>
      </c>
      <c r="Y146" s="31" t="s">
        <v>51</v>
      </c>
      <c r="Z146" s="31" t="s">
        <v>51</v>
      </c>
      <c r="AA146" s="59" t="s">
        <v>51</v>
      </c>
      <c r="AB146" s="59" t="s">
        <v>51</v>
      </c>
      <c r="AC146" s="59" t="s">
        <v>51</v>
      </c>
      <c r="AD146" s="58" t="s">
        <v>51</v>
      </c>
      <c r="AE146" s="59" t="s">
        <v>51</v>
      </c>
      <c r="AF146" s="31" t="s">
        <v>51</v>
      </c>
      <c r="AG146" s="31" t="s">
        <v>51</v>
      </c>
      <c r="AH146" s="59" t="s">
        <v>51</v>
      </c>
      <c r="AI146" s="58" t="s">
        <v>51</v>
      </c>
      <c r="AJ146" s="58" t="s">
        <v>51</v>
      </c>
      <c r="AK146" s="58" t="s">
        <v>51</v>
      </c>
      <c r="AL146" s="58" t="s">
        <v>51</v>
      </c>
    </row>
    <row r="147" spans="1:38" ht="15.75" x14ac:dyDescent="0.25">
      <c r="A147" s="37"/>
      <c r="B147" s="38" t="str">
        <f>'Таблица № 2'!B146</f>
        <v>ввод ул. Арзамасская 1</v>
      </c>
      <c r="C147" s="37"/>
      <c r="D147" s="44" t="s">
        <v>51</v>
      </c>
      <c r="E147" s="44" t="s">
        <v>51</v>
      </c>
      <c r="F147" s="58" t="s">
        <v>51</v>
      </c>
      <c r="G147" s="58" t="s">
        <v>51</v>
      </c>
      <c r="H147" s="58" t="s">
        <v>51</v>
      </c>
      <c r="I147" s="58" t="s">
        <v>51</v>
      </c>
      <c r="J147" s="58" t="s">
        <v>51</v>
      </c>
      <c r="K147" s="44" t="s">
        <v>51</v>
      </c>
      <c r="L147" s="44" t="s">
        <v>51</v>
      </c>
      <c r="M147" s="58" t="s">
        <v>51</v>
      </c>
      <c r="N147" s="58" t="s">
        <v>51</v>
      </c>
      <c r="O147" s="58" t="s">
        <v>51</v>
      </c>
      <c r="P147" s="58" t="s">
        <v>51</v>
      </c>
      <c r="Q147" s="58" t="s">
        <v>51</v>
      </c>
      <c r="R147" s="44" t="s">
        <v>51</v>
      </c>
      <c r="S147" s="44" t="s">
        <v>51</v>
      </c>
      <c r="T147" s="58" t="s">
        <v>51</v>
      </c>
      <c r="U147" s="58" t="s">
        <v>51</v>
      </c>
      <c r="V147" s="59" t="s">
        <v>51</v>
      </c>
      <c r="W147" s="58" t="s">
        <v>51</v>
      </c>
      <c r="X147" s="59" t="s">
        <v>51</v>
      </c>
      <c r="Y147" s="31" t="s">
        <v>51</v>
      </c>
      <c r="Z147" s="31" t="s">
        <v>51</v>
      </c>
      <c r="AA147" s="59" t="s">
        <v>51</v>
      </c>
      <c r="AB147" s="59" t="s">
        <v>51</v>
      </c>
      <c r="AC147" s="59" t="s">
        <v>51</v>
      </c>
      <c r="AD147" s="58" t="s">
        <v>51</v>
      </c>
      <c r="AE147" s="59" t="s">
        <v>51</v>
      </c>
      <c r="AF147" s="31" t="s">
        <v>51</v>
      </c>
      <c r="AG147" s="31" t="s">
        <v>51</v>
      </c>
      <c r="AH147" s="59" t="s">
        <v>51</v>
      </c>
      <c r="AI147" s="58" t="s">
        <v>51</v>
      </c>
      <c r="AJ147" s="58" t="s">
        <v>51</v>
      </c>
      <c r="AK147" s="58" t="s">
        <v>51</v>
      </c>
      <c r="AL147" s="58" t="s">
        <v>51</v>
      </c>
    </row>
    <row r="148" spans="1:38" ht="15.75" x14ac:dyDescent="0.25">
      <c r="A148" s="37"/>
      <c r="B148" s="38" t="str">
        <f>'Таблица № 2'!B147</f>
        <v>вводы ул. Юрия Смирнова</v>
      </c>
      <c r="C148" s="37"/>
      <c r="D148" s="44" t="s">
        <v>51</v>
      </c>
      <c r="E148" s="44" t="s">
        <v>51</v>
      </c>
      <c r="F148" s="58" t="s">
        <v>51</v>
      </c>
      <c r="G148" s="58" t="s">
        <v>51</v>
      </c>
      <c r="H148" s="58" t="s">
        <v>51</v>
      </c>
      <c r="I148" s="58" t="s">
        <v>51</v>
      </c>
      <c r="J148" s="58" t="s">
        <v>51</v>
      </c>
      <c r="K148" s="44" t="s">
        <v>51</v>
      </c>
      <c r="L148" s="44" t="s">
        <v>51</v>
      </c>
      <c r="M148" s="58" t="s">
        <v>51</v>
      </c>
      <c r="N148" s="58" t="s">
        <v>51</v>
      </c>
      <c r="O148" s="58" t="s">
        <v>51</v>
      </c>
      <c r="P148" s="58" t="s">
        <v>51</v>
      </c>
      <c r="Q148" s="58" t="s">
        <v>51</v>
      </c>
      <c r="R148" s="44" t="s">
        <v>51</v>
      </c>
      <c r="S148" s="44" t="s">
        <v>51</v>
      </c>
      <c r="T148" s="58" t="s">
        <v>51</v>
      </c>
      <c r="U148" s="58" t="s">
        <v>51</v>
      </c>
      <c r="V148" s="59" t="s">
        <v>51</v>
      </c>
      <c r="W148" s="58" t="s">
        <v>51</v>
      </c>
      <c r="X148" s="59" t="s">
        <v>51</v>
      </c>
      <c r="Y148" s="31" t="s">
        <v>51</v>
      </c>
      <c r="Z148" s="31" t="s">
        <v>51</v>
      </c>
      <c r="AA148" s="59" t="s">
        <v>51</v>
      </c>
      <c r="AB148" s="59" t="s">
        <v>51</v>
      </c>
      <c r="AC148" s="59" t="s">
        <v>51</v>
      </c>
      <c r="AD148" s="58" t="s">
        <v>51</v>
      </c>
      <c r="AE148" s="59" t="s">
        <v>51</v>
      </c>
      <c r="AF148" s="31" t="s">
        <v>51</v>
      </c>
      <c r="AG148" s="31" t="s">
        <v>51</v>
      </c>
      <c r="AH148" s="59" t="s">
        <v>51</v>
      </c>
      <c r="AI148" s="58" t="s">
        <v>51</v>
      </c>
      <c r="AJ148" s="58" t="s">
        <v>51</v>
      </c>
      <c r="AK148" s="58" t="s">
        <v>51</v>
      </c>
      <c r="AL148" s="58" t="s">
        <v>51</v>
      </c>
    </row>
    <row r="149" spans="1:38" ht="15.75" x14ac:dyDescent="0.25">
      <c r="A149" s="37"/>
      <c r="B149" s="38" t="str">
        <f>'Таблица № 2'!B148</f>
        <v>ввод ул. Краснофлотская 3</v>
      </c>
      <c r="C149" s="37"/>
      <c r="D149" s="44" t="s">
        <v>51</v>
      </c>
      <c r="E149" s="44" t="s">
        <v>51</v>
      </c>
      <c r="F149" s="58" t="s">
        <v>51</v>
      </c>
      <c r="G149" s="58" t="s">
        <v>51</v>
      </c>
      <c r="H149" s="58" t="s">
        <v>51</v>
      </c>
      <c r="I149" s="58" t="s">
        <v>51</v>
      </c>
      <c r="J149" s="58" t="s">
        <v>51</v>
      </c>
      <c r="K149" s="44" t="s">
        <v>51</v>
      </c>
      <c r="L149" s="44" t="s">
        <v>51</v>
      </c>
      <c r="M149" s="58" t="s">
        <v>51</v>
      </c>
      <c r="N149" s="58" t="s">
        <v>51</v>
      </c>
      <c r="O149" s="58" t="s">
        <v>51</v>
      </c>
      <c r="P149" s="58" t="s">
        <v>51</v>
      </c>
      <c r="Q149" s="58" t="s">
        <v>51</v>
      </c>
      <c r="R149" s="44" t="s">
        <v>51</v>
      </c>
      <c r="S149" s="44" t="s">
        <v>51</v>
      </c>
      <c r="T149" s="58" t="s">
        <v>51</v>
      </c>
      <c r="U149" s="58" t="s">
        <v>51</v>
      </c>
      <c r="V149" s="59" t="s">
        <v>51</v>
      </c>
      <c r="W149" s="58" t="s">
        <v>51</v>
      </c>
      <c r="X149" s="59" t="s">
        <v>51</v>
      </c>
      <c r="Y149" s="31" t="s">
        <v>51</v>
      </c>
      <c r="Z149" s="31" t="s">
        <v>51</v>
      </c>
      <c r="AA149" s="59" t="s">
        <v>51</v>
      </c>
      <c r="AB149" s="59" t="s">
        <v>51</v>
      </c>
      <c r="AC149" s="59" t="s">
        <v>51</v>
      </c>
      <c r="AD149" s="58" t="s">
        <v>51</v>
      </c>
      <c r="AE149" s="59" t="s">
        <v>51</v>
      </c>
      <c r="AF149" s="31" t="s">
        <v>51</v>
      </c>
      <c r="AG149" s="31" t="s">
        <v>51</v>
      </c>
      <c r="AH149" s="59" t="s">
        <v>51</v>
      </c>
      <c r="AI149" s="58" t="s">
        <v>51</v>
      </c>
      <c r="AJ149" s="58" t="s">
        <v>51</v>
      </c>
      <c r="AK149" s="58" t="s">
        <v>51</v>
      </c>
      <c r="AL149" s="58" t="s">
        <v>51</v>
      </c>
    </row>
    <row r="150" spans="1:38" ht="15.75" x14ac:dyDescent="0.25">
      <c r="A150" s="37"/>
      <c r="B150" s="38" t="str">
        <f>'Таблица № 2'!B149</f>
        <v>вводы ул. Матросова</v>
      </c>
      <c r="C150" s="37"/>
      <c r="D150" s="44" t="s">
        <v>51</v>
      </c>
      <c r="E150" s="44" t="s">
        <v>51</v>
      </c>
      <c r="F150" s="58" t="s">
        <v>51</v>
      </c>
      <c r="G150" s="58" t="s">
        <v>51</v>
      </c>
      <c r="H150" s="58" t="s">
        <v>51</v>
      </c>
      <c r="I150" s="58" t="s">
        <v>51</v>
      </c>
      <c r="J150" s="58" t="s">
        <v>51</v>
      </c>
      <c r="K150" s="44" t="s">
        <v>51</v>
      </c>
      <c r="L150" s="44" t="s">
        <v>51</v>
      </c>
      <c r="M150" s="58" t="s">
        <v>51</v>
      </c>
      <c r="N150" s="58" t="s">
        <v>51</v>
      </c>
      <c r="O150" s="58" t="s">
        <v>51</v>
      </c>
      <c r="P150" s="58" t="s">
        <v>51</v>
      </c>
      <c r="Q150" s="58" t="s">
        <v>51</v>
      </c>
      <c r="R150" s="44" t="s">
        <v>51</v>
      </c>
      <c r="S150" s="44" t="s">
        <v>51</v>
      </c>
      <c r="T150" s="58" t="s">
        <v>51</v>
      </c>
      <c r="U150" s="58" t="s">
        <v>51</v>
      </c>
      <c r="V150" s="59" t="s">
        <v>51</v>
      </c>
      <c r="W150" s="58" t="s">
        <v>51</v>
      </c>
      <c r="X150" s="59" t="s">
        <v>51</v>
      </c>
      <c r="Y150" s="31" t="s">
        <v>51</v>
      </c>
      <c r="Z150" s="31" t="s">
        <v>51</v>
      </c>
      <c r="AA150" s="59" t="s">
        <v>51</v>
      </c>
      <c r="AB150" s="59" t="s">
        <v>51</v>
      </c>
      <c r="AC150" s="59" t="s">
        <v>51</v>
      </c>
      <c r="AD150" s="58" t="s">
        <v>51</v>
      </c>
      <c r="AE150" s="59" t="s">
        <v>51</v>
      </c>
      <c r="AF150" s="31" t="s">
        <v>51</v>
      </c>
      <c r="AG150" s="31" t="s">
        <v>51</v>
      </c>
      <c r="AH150" s="59" t="s">
        <v>51</v>
      </c>
      <c r="AI150" s="58" t="s">
        <v>51</v>
      </c>
      <c r="AJ150" s="58" t="s">
        <v>51</v>
      </c>
      <c r="AK150" s="58" t="s">
        <v>51</v>
      </c>
      <c r="AL150" s="58" t="s">
        <v>51</v>
      </c>
    </row>
    <row r="151" spans="1:38" ht="15.75" x14ac:dyDescent="0.25">
      <c r="A151" s="37"/>
      <c r="B151" s="38" t="str">
        <f>'Таблица № 2'!B150</f>
        <v>ввод пер. Пионерский 2</v>
      </c>
      <c r="C151" s="37"/>
      <c r="D151" s="44" t="s">
        <v>51</v>
      </c>
      <c r="E151" s="44" t="s">
        <v>51</v>
      </c>
      <c r="F151" s="58" t="s">
        <v>51</v>
      </c>
      <c r="G151" s="58" t="s">
        <v>51</v>
      </c>
      <c r="H151" s="58" t="s">
        <v>51</v>
      </c>
      <c r="I151" s="58" t="s">
        <v>51</v>
      </c>
      <c r="J151" s="58" t="s">
        <v>51</v>
      </c>
      <c r="K151" s="44" t="s">
        <v>51</v>
      </c>
      <c r="L151" s="44" t="s">
        <v>51</v>
      </c>
      <c r="M151" s="58" t="s">
        <v>51</v>
      </c>
      <c r="N151" s="58" t="s">
        <v>51</v>
      </c>
      <c r="O151" s="58" t="s">
        <v>51</v>
      </c>
      <c r="P151" s="58" t="s">
        <v>51</v>
      </c>
      <c r="Q151" s="58" t="s">
        <v>51</v>
      </c>
      <c r="R151" s="44" t="s">
        <v>51</v>
      </c>
      <c r="S151" s="44" t="s">
        <v>51</v>
      </c>
      <c r="T151" s="58" t="s">
        <v>51</v>
      </c>
      <c r="U151" s="58" t="s">
        <v>51</v>
      </c>
      <c r="V151" s="59" t="s">
        <v>51</v>
      </c>
      <c r="W151" s="58" t="s">
        <v>51</v>
      </c>
      <c r="X151" s="59" t="s">
        <v>51</v>
      </c>
      <c r="Y151" s="31" t="s">
        <v>51</v>
      </c>
      <c r="Z151" s="31" t="s">
        <v>51</v>
      </c>
      <c r="AA151" s="59" t="s">
        <v>51</v>
      </c>
      <c r="AB151" s="59" t="s">
        <v>51</v>
      </c>
      <c r="AC151" s="59" t="s">
        <v>51</v>
      </c>
      <c r="AD151" s="58" t="s">
        <v>51</v>
      </c>
      <c r="AE151" s="59" t="s">
        <v>51</v>
      </c>
      <c r="AF151" s="31" t="s">
        <v>51</v>
      </c>
      <c r="AG151" s="31" t="s">
        <v>51</v>
      </c>
      <c r="AH151" s="59" t="s">
        <v>51</v>
      </c>
      <c r="AI151" s="58" t="s">
        <v>51</v>
      </c>
      <c r="AJ151" s="58" t="s">
        <v>51</v>
      </c>
      <c r="AK151" s="58" t="s">
        <v>51</v>
      </c>
      <c r="AL151" s="58" t="s">
        <v>51</v>
      </c>
    </row>
    <row r="152" spans="1:38" ht="15.75" x14ac:dyDescent="0.25">
      <c r="A152" s="37"/>
      <c r="B152" s="38" t="str">
        <f>'Таблица № 2'!B151</f>
        <v>ввод ул. Почтовая 2</v>
      </c>
      <c r="C152" s="37"/>
      <c r="D152" s="44" t="s">
        <v>51</v>
      </c>
      <c r="E152" s="44" t="s">
        <v>51</v>
      </c>
      <c r="F152" s="58" t="s">
        <v>51</v>
      </c>
      <c r="G152" s="58" t="s">
        <v>51</v>
      </c>
      <c r="H152" s="58" t="s">
        <v>51</v>
      </c>
      <c r="I152" s="58" t="s">
        <v>51</v>
      </c>
      <c r="J152" s="58" t="s">
        <v>51</v>
      </c>
      <c r="K152" s="44" t="s">
        <v>51</v>
      </c>
      <c r="L152" s="44" t="s">
        <v>51</v>
      </c>
      <c r="M152" s="58" t="s">
        <v>51</v>
      </c>
      <c r="N152" s="58" t="s">
        <v>51</v>
      </c>
      <c r="O152" s="58" t="s">
        <v>51</v>
      </c>
      <c r="P152" s="58" t="s">
        <v>51</v>
      </c>
      <c r="Q152" s="58" t="s">
        <v>51</v>
      </c>
      <c r="R152" s="44" t="s">
        <v>51</v>
      </c>
      <c r="S152" s="44" t="s">
        <v>51</v>
      </c>
      <c r="T152" s="58" t="s">
        <v>51</v>
      </c>
      <c r="U152" s="58" t="s">
        <v>51</v>
      </c>
      <c r="V152" s="59" t="s">
        <v>51</v>
      </c>
      <c r="W152" s="58" t="s">
        <v>51</v>
      </c>
      <c r="X152" s="59" t="s">
        <v>51</v>
      </c>
      <c r="Y152" s="31" t="s">
        <v>51</v>
      </c>
      <c r="Z152" s="31" t="s">
        <v>51</v>
      </c>
      <c r="AA152" s="59" t="s">
        <v>51</v>
      </c>
      <c r="AB152" s="59" t="s">
        <v>51</v>
      </c>
      <c r="AC152" s="59" t="s">
        <v>51</v>
      </c>
      <c r="AD152" s="58" t="s">
        <v>51</v>
      </c>
      <c r="AE152" s="59" t="s">
        <v>51</v>
      </c>
      <c r="AF152" s="31" t="s">
        <v>51</v>
      </c>
      <c r="AG152" s="31" t="s">
        <v>51</v>
      </c>
      <c r="AH152" s="59" t="s">
        <v>51</v>
      </c>
      <c r="AI152" s="58" t="s">
        <v>51</v>
      </c>
      <c r="AJ152" s="58" t="s">
        <v>51</v>
      </c>
      <c r="AK152" s="58" t="s">
        <v>51</v>
      </c>
      <c r="AL152" s="58" t="s">
        <v>51</v>
      </c>
    </row>
    <row r="153" spans="1:38" ht="15.75" x14ac:dyDescent="0.25">
      <c r="A153" s="37"/>
      <c r="B153" s="38" t="str">
        <f>'Таблица № 2'!B152</f>
        <v>вводы ул. Толстого</v>
      </c>
      <c r="C153" s="37"/>
      <c r="D153" s="44" t="s">
        <v>51</v>
      </c>
      <c r="E153" s="44" t="s">
        <v>51</v>
      </c>
      <c r="F153" s="58" t="s">
        <v>51</v>
      </c>
      <c r="G153" s="58" t="s">
        <v>51</v>
      </c>
      <c r="H153" s="58" t="s">
        <v>51</v>
      </c>
      <c r="I153" s="58" t="s">
        <v>51</v>
      </c>
      <c r="J153" s="58" t="s">
        <v>51</v>
      </c>
      <c r="K153" s="44" t="s">
        <v>51</v>
      </c>
      <c r="L153" s="44" t="s">
        <v>51</v>
      </c>
      <c r="M153" s="58" t="s">
        <v>51</v>
      </c>
      <c r="N153" s="58" t="s">
        <v>51</v>
      </c>
      <c r="O153" s="58" t="s">
        <v>51</v>
      </c>
      <c r="P153" s="58" t="s">
        <v>51</v>
      </c>
      <c r="Q153" s="58" t="s">
        <v>51</v>
      </c>
      <c r="R153" s="44" t="s">
        <v>51</v>
      </c>
      <c r="S153" s="44" t="s">
        <v>51</v>
      </c>
      <c r="T153" s="58" t="s">
        <v>51</v>
      </c>
      <c r="U153" s="58" t="s">
        <v>51</v>
      </c>
      <c r="V153" s="59" t="s">
        <v>51</v>
      </c>
      <c r="W153" s="58" t="s">
        <v>51</v>
      </c>
      <c r="X153" s="59" t="s">
        <v>51</v>
      </c>
      <c r="Y153" s="31" t="s">
        <v>51</v>
      </c>
      <c r="Z153" s="31" t="s">
        <v>51</v>
      </c>
      <c r="AA153" s="59" t="s">
        <v>51</v>
      </c>
      <c r="AB153" s="59" t="s">
        <v>51</v>
      </c>
      <c r="AC153" s="59" t="s">
        <v>51</v>
      </c>
      <c r="AD153" s="58" t="s">
        <v>51</v>
      </c>
      <c r="AE153" s="59" t="s">
        <v>51</v>
      </c>
      <c r="AF153" s="31" t="s">
        <v>51</v>
      </c>
      <c r="AG153" s="31" t="s">
        <v>51</v>
      </c>
      <c r="AH153" s="59" t="s">
        <v>51</v>
      </c>
      <c r="AI153" s="58" t="s">
        <v>51</v>
      </c>
      <c r="AJ153" s="58" t="s">
        <v>51</v>
      </c>
      <c r="AK153" s="58" t="s">
        <v>51</v>
      </c>
      <c r="AL153" s="58" t="s">
        <v>51</v>
      </c>
    </row>
    <row r="154" spans="1:38" ht="31.5" x14ac:dyDescent="0.25">
      <c r="A154" s="37" t="str">
        <f>'Таблица № 2'!A153</f>
        <v>1.3.4</v>
      </c>
      <c r="B154" s="38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44" t="s">
        <v>51</v>
      </c>
      <c r="E154" s="44" t="s">
        <v>51</v>
      </c>
      <c r="F154" s="58" t="s">
        <v>51</v>
      </c>
      <c r="G154" s="58" t="s">
        <v>51</v>
      </c>
      <c r="H154" s="58" t="s">
        <v>51</v>
      </c>
      <c r="I154" s="58" t="s">
        <v>51</v>
      </c>
      <c r="J154" s="58" t="s">
        <v>51</v>
      </c>
      <c r="K154" s="44" t="s">
        <v>51</v>
      </c>
      <c r="L154" s="44" t="s">
        <v>51</v>
      </c>
      <c r="M154" s="58" t="s">
        <v>51</v>
      </c>
      <c r="N154" s="58" t="s">
        <v>51</v>
      </c>
      <c r="O154" s="58" t="s">
        <v>51</v>
      </c>
      <c r="P154" s="58" t="s">
        <v>51</v>
      </c>
      <c r="Q154" s="58" t="s">
        <v>51</v>
      </c>
      <c r="R154" s="44" t="s">
        <v>51</v>
      </c>
      <c r="S154" s="44" t="s">
        <v>51</v>
      </c>
      <c r="T154" s="58" t="s">
        <v>51</v>
      </c>
      <c r="U154" s="58" t="s">
        <v>51</v>
      </c>
      <c r="V154" s="59" t="s">
        <v>51</v>
      </c>
      <c r="W154" s="58" t="s">
        <v>51</v>
      </c>
      <c r="X154" s="59" t="s">
        <v>51</v>
      </c>
      <c r="Y154" s="31" t="s">
        <v>51</v>
      </c>
      <c r="Z154" s="31" t="s">
        <v>51</v>
      </c>
      <c r="AA154" s="59" t="s">
        <v>51</v>
      </c>
      <c r="AB154" s="59" t="s">
        <v>51</v>
      </c>
      <c r="AC154" s="59" t="s">
        <v>51</v>
      </c>
      <c r="AD154" s="58" t="s">
        <v>51</v>
      </c>
      <c r="AE154" s="59" t="s">
        <v>51</v>
      </c>
      <c r="AF154" s="31" t="s">
        <v>51</v>
      </c>
      <c r="AG154" s="31" t="s">
        <v>51</v>
      </c>
      <c r="AH154" s="59" t="s">
        <v>51</v>
      </c>
      <c r="AI154" s="58" t="s">
        <v>51</v>
      </c>
      <c r="AJ154" s="58" t="s">
        <v>51</v>
      </c>
      <c r="AK154" s="58" t="s">
        <v>51</v>
      </c>
      <c r="AL154" s="58" t="s">
        <v>51</v>
      </c>
    </row>
    <row r="155" spans="1:38" ht="47.25" x14ac:dyDescent="0.25">
      <c r="A155" s="37" t="str">
        <f>'Таблица № 2'!A154</f>
        <v>1.4</v>
      </c>
      <c r="B155" s="38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44" t="s">
        <v>51</v>
      </c>
      <c r="E155" s="44" t="s">
        <v>51</v>
      </c>
      <c r="F155" s="58" t="s">
        <v>51</v>
      </c>
      <c r="G155" s="58" t="s">
        <v>51</v>
      </c>
      <c r="H155" s="58" t="s">
        <v>51</v>
      </c>
      <c r="I155" s="58" t="s">
        <v>51</v>
      </c>
      <c r="J155" s="58" t="s">
        <v>51</v>
      </c>
      <c r="K155" s="44" t="s">
        <v>51</v>
      </c>
      <c r="L155" s="44" t="s">
        <v>51</v>
      </c>
      <c r="M155" s="58" t="s">
        <v>51</v>
      </c>
      <c r="N155" s="58" t="s">
        <v>51</v>
      </c>
      <c r="O155" s="58" t="s">
        <v>51</v>
      </c>
      <c r="P155" s="58" t="s">
        <v>51</v>
      </c>
      <c r="Q155" s="58" t="s">
        <v>51</v>
      </c>
      <c r="R155" s="44" t="s">
        <v>51</v>
      </c>
      <c r="S155" s="44" t="s">
        <v>51</v>
      </c>
      <c r="T155" s="58" t="s">
        <v>51</v>
      </c>
      <c r="U155" s="58" t="s">
        <v>51</v>
      </c>
      <c r="V155" s="59" t="s">
        <v>51</v>
      </c>
      <c r="W155" s="58" t="s">
        <v>51</v>
      </c>
      <c r="X155" s="59" t="s">
        <v>51</v>
      </c>
      <c r="Y155" s="31" t="s">
        <v>51</v>
      </c>
      <c r="Z155" s="31" t="s">
        <v>51</v>
      </c>
      <c r="AA155" s="59" t="s">
        <v>51</v>
      </c>
      <c r="AB155" s="59" t="s">
        <v>51</v>
      </c>
      <c r="AC155" s="59" t="s">
        <v>51</v>
      </c>
      <c r="AD155" s="58" t="s">
        <v>51</v>
      </c>
      <c r="AE155" s="59" t="s">
        <v>51</v>
      </c>
      <c r="AF155" s="31" t="s">
        <v>51</v>
      </c>
      <c r="AG155" s="31" t="s">
        <v>51</v>
      </c>
      <c r="AH155" s="59" t="s">
        <v>51</v>
      </c>
      <c r="AI155" s="58" t="s">
        <v>51</v>
      </c>
      <c r="AJ155" s="58" t="s">
        <v>51</v>
      </c>
      <c r="AK155" s="58" t="s">
        <v>51</v>
      </c>
      <c r="AL155" s="58" t="s">
        <v>51</v>
      </c>
    </row>
    <row r="156" spans="1:38" ht="15.75" x14ac:dyDescent="0.25">
      <c r="A156" s="37" t="str">
        <f>'Таблица № 2'!A155</f>
        <v>1.4.1</v>
      </c>
      <c r="B156" s="38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44" t="s">
        <v>51</v>
      </c>
      <c r="E156" s="44" t="s">
        <v>51</v>
      </c>
      <c r="F156" s="58" t="s">
        <v>51</v>
      </c>
      <c r="G156" s="58" t="s">
        <v>51</v>
      </c>
      <c r="H156" s="58" t="s">
        <v>51</v>
      </c>
      <c r="I156" s="58" t="s">
        <v>51</v>
      </c>
      <c r="J156" s="58" t="s">
        <v>51</v>
      </c>
      <c r="K156" s="44" t="s">
        <v>51</v>
      </c>
      <c r="L156" s="44" t="s">
        <v>51</v>
      </c>
      <c r="M156" s="58" t="s">
        <v>51</v>
      </c>
      <c r="N156" s="58" t="s">
        <v>51</v>
      </c>
      <c r="O156" s="58" t="s">
        <v>51</v>
      </c>
      <c r="P156" s="58" t="s">
        <v>51</v>
      </c>
      <c r="Q156" s="58" t="s">
        <v>51</v>
      </c>
      <c r="R156" s="44" t="s">
        <v>51</v>
      </c>
      <c r="S156" s="44" t="s">
        <v>51</v>
      </c>
      <c r="T156" s="58" t="s">
        <v>51</v>
      </c>
      <c r="U156" s="58" t="s">
        <v>51</v>
      </c>
      <c r="V156" s="59" t="s">
        <v>51</v>
      </c>
      <c r="W156" s="58" t="s">
        <v>51</v>
      </c>
      <c r="X156" s="59" t="s">
        <v>51</v>
      </c>
      <c r="Y156" s="31" t="s">
        <v>51</v>
      </c>
      <c r="Z156" s="31" t="s">
        <v>51</v>
      </c>
      <c r="AA156" s="59" t="s">
        <v>51</v>
      </c>
      <c r="AB156" s="59" t="s">
        <v>51</v>
      </c>
      <c r="AC156" s="59" t="s">
        <v>51</v>
      </c>
      <c r="AD156" s="58" t="s">
        <v>51</v>
      </c>
      <c r="AE156" s="59" t="s">
        <v>51</v>
      </c>
      <c r="AF156" s="31" t="s">
        <v>51</v>
      </c>
      <c r="AG156" s="31" t="s">
        <v>51</v>
      </c>
      <c r="AH156" s="59" t="s">
        <v>51</v>
      </c>
      <c r="AI156" s="58" t="s">
        <v>51</v>
      </c>
      <c r="AJ156" s="58" t="s">
        <v>51</v>
      </c>
      <c r="AK156" s="58" t="s">
        <v>51</v>
      </c>
      <c r="AL156" s="58" t="s">
        <v>51</v>
      </c>
    </row>
    <row r="157" spans="1:38" ht="47.25" x14ac:dyDescent="0.25">
      <c r="A157" s="37" t="str">
        <f>'Таблица № 2'!A156</f>
        <v>1.4.1.1</v>
      </c>
      <c r="B157" s="38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44" t="s">
        <v>51</v>
      </c>
      <c r="E157" s="44" t="s">
        <v>51</v>
      </c>
      <c r="F157" s="58" t="s">
        <v>51</v>
      </c>
      <c r="G157" s="58" t="s">
        <v>51</v>
      </c>
      <c r="H157" s="58" t="s">
        <v>51</v>
      </c>
      <c r="I157" s="58" t="s">
        <v>51</v>
      </c>
      <c r="J157" s="58" t="s">
        <v>51</v>
      </c>
      <c r="K157" s="44" t="s">
        <v>51</v>
      </c>
      <c r="L157" s="44" t="s">
        <v>51</v>
      </c>
      <c r="M157" s="58" t="s">
        <v>51</v>
      </c>
      <c r="N157" s="58" t="s">
        <v>51</v>
      </c>
      <c r="O157" s="58" t="s">
        <v>51</v>
      </c>
      <c r="P157" s="58" t="s">
        <v>51</v>
      </c>
      <c r="Q157" s="58" t="s">
        <v>51</v>
      </c>
      <c r="R157" s="44" t="s">
        <v>51</v>
      </c>
      <c r="S157" s="44" t="s">
        <v>51</v>
      </c>
      <c r="T157" s="58" t="s">
        <v>51</v>
      </c>
      <c r="U157" s="58" t="s">
        <v>51</v>
      </c>
      <c r="V157" s="59" t="s">
        <v>51</v>
      </c>
      <c r="W157" s="58" t="s">
        <v>51</v>
      </c>
      <c r="X157" s="59" t="s">
        <v>51</v>
      </c>
      <c r="Y157" s="31" t="s">
        <v>51</v>
      </c>
      <c r="Z157" s="31" t="s">
        <v>51</v>
      </c>
      <c r="AA157" s="59" t="s">
        <v>51</v>
      </c>
      <c r="AB157" s="59" t="s">
        <v>51</v>
      </c>
      <c r="AC157" s="59" t="s">
        <v>51</v>
      </c>
      <c r="AD157" s="58" t="s">
        <v>51</v>
      </c>
      <c r="AE157" s="59" t="s">
        <v>51</v>
      </c>
      <c r="AF157" s="31" t="s">
        <v>51</v>
      </c>
      <c r="AG157" s="31" t="s">
        <v>51</v>
      </c>
      <c r="AH157" s="59" t="s">
        <v>51</v>
      </c>
      <c r="AI157" s="58" t="s">
        <v>51</v>
      </c>
      <c r="AJ157" s="58" t="s">
        <v>51</v>
      </c>
      <c r="AK157" s="58" t="s">
        <v>51</v>
      </c>
      <c r="AL157" s="58" t="s">
        <v>51</v>
      </c>
    </row>
    <row r="158" spans="1:38" ht="47.25" x14ac:dyDescent="0.25">
      <c r="A158" s="37" t="str">
        <f>'Таблица № 2'!A157</f>
        <v>1.4.1.2</v>
      </c>
      <c r="B158" s="38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44" t="s">
        <v>51</v>
      </c>
      <c r="E158" s="44" t="s">
        <v>51</v>
      </c>
      <c r="F158" s="58" t="s">
        <v>51</v>
      </c>
      <c r="G158" s="58" t="s">
        <v>51</v>
      </c>
      <c r="H158" s="58" t="s">
        <v>51</v>
      </c>
      <c r="I158" s="58" t="s">
        <v>51</v>
      </c>
      <c r="J158" s="58" t="s">
        <v>51</v>
      </c>
      <c r="K158" s="44" t="s">
        <v>51</v>
      </c>
      <c r="L158" s="44" t="s">
        <v>51</v>
      </c>
      <c r="M158" s="58" t="s">
        <v>51</v>
      </c>
      <c r="N158" s="58" t="s">
        <v>51</v>
      </c>
      <c r="O158" s="58" t="s">
        <v>51</v>
      </c>
      <c r="P158" s="58" t="s">
        <v>51</v>
      </c>
      <c r="Q158" s="58" t="s">
        <v>51</v>
      </c>
      <c r="R158" s="44" t="s">
        <v>51</v>
      </c>
      <c r="S158" s="44" t="s">
        <v>51</v>
      </c>
      <c r="T158" s="58" t="s">
        <v>51</v>
      </c>
      <c r="U158" s="58" t="s">
        <v>51</v>
      </c>
      <c r="V158" s="59" t="s">
        <v>51</v>
      </c>
      <c r="W158" s="58" t="s">
        <v>51</v>
      </c>
      <c r="X158" s="59" t="s">
        <v>51</v>
      </c>
      <c r="Y158" s="31" t="s">
        <v>51</v>
      </c>
      <c r="Z158" s="31" t="s">
        <v>51</v>
      </c>
      <c r="AA158" s="59" t="s">
        <v>51</v>
      </c>
      <c r="AB158" s="59" t="s">
        <v>51</v>
      </c>
      <c r="AC158" s="59" t="s">
        <v>51</v>
      </c>
      <c r="AD158" s="58" t="s">
        <v>51</v>
      </c>
      <c r="AE158" s="59" t="s">
        <v>51</v>
      </c>
      <c r="AF158" s="31" t="s">
        <v>51</v>
      </c>
      <c r="AG158" s="31" t="s">
        <v>51</v>
      </c>
      <c r="AH158" s="59" t="s">
        <v>51</v>
      </c>
      <c r="AI158" s="58" t="s">
        <v>51</v>
      </c>
      <c r="AJ158" s="58" t="s">
        <v>51</v>
      </c>
      <c r="AK158" s="58" t="s">
        <v>51</v>
      </c>
      <c r="AL158" s="58" t="s">
        <v>51</v>
      </c>
    </row>
    <row r="159" spans="1:38" ht="15.75" x14ac:dyDescent="0.25">
      <c r="A159" s="37" t="str">
        <f>'Таблица № 2'!A158</f>
        <v>1.4.2</v>
      </c>
      <c r="B159" s="38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44" t="s">
        <v>51</v>
      </c>
      <c r="E159" s="44" t="s">
        <v>51</v>
      </c>
      <c r="F159" s="58" t="s">
        <v>51</v>
      </c>
      <c r="G159" s="58" t="s">
        <v>51</v>
      </c>
      <c r="H159" s="58" t="s">
        <v>51</v>
      </c>
      <c r="I159" s="58" t="s">
        <v>51</v>
      </c>
      <c r="J159" s="58" t="s">
        <v>51</v>
      </c>
      <c r="K159" s="44" t="s">
        <v>51</v>
      </c>
      <c r="L159" s="44" t="s">
        <v>51</v>
      </c>
      <c r="M159" s="58" t="s">
        <v>51</v>
      </c>
      <c r="N159" s="58" t="s">
        <v>51</v>
      </c>
      <c r="O159" s="58" t="s">
        <v>51</v>
      </c>
      <c r="P159" s="58" t="s">
        <v>51</v>
      </c>
      <c r="Q159" s="58" t="s">
        <v>51</v>
      </c>
      <c r="R159" s="44" t="s">
        <v>51</v>
      </c>
      <c r="S159" s="44" t="s">
        <v>51</v>
      </c>
      <c r="T159" s="58" t="s">
        <v>51</v>
      </c>
      <c r="U159" s="58" t="s">
        <v>51</v>
      </c>
      <c r="V159" s="59" t="s">
        <v>51</v>
      </c>
      <c r="W159" s="58" t="s">
        <v>51</v>
      </c>
      <c r="X159" s="59" t="s">
        <v>51</v>
      </c>
      <c r="Y159" s="31" t="s">
        <v>51</v>
      </c>
      <c r="Z159" s="31" t="s">
        <v>51</v>
      </c>
      <c r="AA159" s="59" t="s">
        <v>51</v>
      </c>
      <c r="AB159" s="59" t="s">
        <v>51</v>
      </c>
      <c r="AC159" s="59" t="s">
        <v>51</v>
      </c>
      <c r="AD159" s="58" t="s">
        <v>51</v>
      </c>
      <c r="AE159" s="59" t="s">
        <v>51</v>
      </c>
      <c r="AF159" s="31" t="s">
        <v>51</v>
      </c>
      <c r="AG159" s="31" t="s">
        <v>51</v>
      </c>
      <c r="AH159" s="59" t="s">
        <v>51</v>
      </c>
      <c r="AI159" s="58" t="s">
        <v>51</v>
      </c>
      <c r="AJ159" s="58" t="s">
        <v>51</v>
      </c>
      <c r="AK159" s="58" t="s">
        <v>51</v>
      </c>
      <c r="AL159" s="58" t="s">
        <v>51</v>
      </c>
    </row>
    <row r="160" spans="1:38" ht="47.25" x14ac:dyDescent="0.25">
      <c r="A160" s="37" t="str">
        <f>'Таблица № 2'!A159</f>
        <v>1.4.2.1</v>
      </c>
      <c r="B160" s="38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44" t="s">
        <v>51</v>
      </c>
      <c r="E160" s="44" t="s">
        <v>51</v>
      </c>
      <c r="F160" s="58" t="s">
        <v>51</v>
      </c>
      <c r="G160" s="58" t="s">
        <v>51</v>
      </c>
      <c r="H160" s="58" t="s">
        <v>51</v>
      </c>
      <c r="I160" s="58" t="s">
        <v>51</v>
      </c>
      <c r="J160" s="58" t="s">
        <v>51</v>
      </c>
      <c r="K160" s="44" t="s">
        <v>51</v>
      </c>
      <c r="L160" s="44" t="s">
        <v>51</v>
      </c>
      <c r="M160" s="58" t="s">
        <v>51</v>
      </c>
      <c r="N160" s="58" t="s">
        <v>51</v>
      </c>
      <c r="O160" s="58" t="s">
        <v>51</v>
      </c>
      <c r="P160" s="58" t="s">
        <v>51</v>
      </c>
      <c r="Q160" s="58" t="s">
        <v>51</v>
      </c>
      <c r="R160" s="44" t="s">
        <v>51</v>
      </c>
      <c r="S160" s="44" t="s">
        <v>51</v>
      </c>
      <c r="T160" s="58" t="s">
        <v>51</v>
      </c>
      <c r="U160" s="58" t="s">
        <v>51</v>
      </c>
      <c r="V160" s="59" t="s">
        <v>51</v>
      </c>
      <c r="W160" s="58" t="s">
        <v>51</v>
      </c>
      <c r="X160" s="59" t="s">
        <v>51</v>
      </c>
      <c r="Y160" s="31" t="s">
        <v>51</v>
      </c>
      <c r="Z160" s="31" t="s">
        <v>51</v>
      </c>
      <c r="AA160" s="59" t="s">
        <v>51</v>
      </c>
      <c r="AB160" s="59" t="s">
        <v>51</v>
      </c>
      <c r="AC160" s="59" t="s">
        <v>51</v>
      </c>
      <c r="AD160" s="58" t="s">
        <v>51</v>
      </c>
      <c r="AE160" s="59" t="s">
        <v>51</v>
      </c>
      <c r="AF160" s="31" t="s">
        <v>51</v>
      </c>
      <c r="AG160" s="31" t="s">
        <v>51</v>
      </c>
      <c r="AH160" s="59" t="s">
        <v>51</v>
      </c>
      <c r="AI160" s="58" t="s">
        <v>51</v>
      </c>
      <c r="AJ160" s="58" t="s">
        <v>51</v>
      </c>
      <c r="AK160" s="58" t="s">
        <v>51</v>
      </c>
      <c r="AL160" s="58" t="s">
        <v>51</v>
      </c>
    </row>
    <row r="161" spans="1:38" ht="47.25" x14ac:dyDescent="0.25">
      <c r="A161" s="37" t="str">
        <f>'Таблица № 2'!A160</f>
        <v>1.4.2.2</v>
      </c>
      <c r="B161" s="38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44" t="s">
        <v>51</v>
      </c>
      <c r="E161" s="44" t="s">
        <v>51</v>
      </c>
      <c r="F161" s="58" t="s">
        <v>51</v>
      </c>
      <c r="G161" s="58" t="s">
        <v>51</v>
      </c>
      <c r="H161" s="58" t="s">
        <v>51</v>
      </c>
      <c r="I161" s="58" t="s">
        <v>51</v>
      </c>
      <c r="J161" s="58" t="s">
        <v>51</v>
      </c>
      <c r="K161" s="44" t="s">
        <v>51</v>
      </c>
      <c r="L161" s="44" t="s">
        <v>51</v>
      </c>
      <c r="M161" s="58" t="s">
        <v>51</v>
      </c>
      <c r="N161" s="58" t="s">
        <v>51</v>
      </c>
      <c r="O161" s="58" t="s">
        <v>51</v>
      </c>
      <c r="P161" s="58" t="s">
        <v>51</v>
      </c>
      <c r="Q161" s="58" t="s">
        <v>51</v>
      </c>
      <c r="R161" s="44" t="s">
        <v>51</v>
      </c>
      <c r="S161" s="44" t="s">
        <v>51</v>
      </c>
      <c r="T161" s="58" t="s">
        <v>51</v>
      </c>
      <c r="U161" s="58" t="s">
        <v>51</v>
      </c>
      <c r="V161" s="59" t="s">
        <v>51</v>
      </c>
      <c r="W161" s="58" t="s">
        <v>51</v>
      </c>
      <c r="X161" s="59" t="s">
        <v>51</v>
      </c>
      <c r="Y161" s="31" t="s">
        <v>51</v>
      </c>
      <c r="Z161" s="31" t="s">
        <v>51</v>
      </c>
      <c r="AA161" s="59" t="s">
        <v>51</v>
      </c>
      <c r="AB161" s="59" t="s">
        <v>51</v>
      </c>
      <c r="AC161" s="59" t="s">
        <v>51</v>
      </c>
      <c r="AD161" s="58" t="s">
        <v>51</v>
      </c>
      <c r="AE161" s="59" t="s">
        <v>51</v>
      </c>
      <c r="AF161" s="31" t="s">
        <v>51</v>
      </c>
      <c r="AG161" s="31" t="s">
        <v>51</v>
      </c>
      <c r="AH161" s="59" t="s">
        <v>51</v>
      </c>
      <c r="AI161" s="58" t="s">
        <v>51</v>
      </c>
      <c r="AJ161" s="58" t="s">
        <v>51</v>
      </c>
      <c r="AK161" s="58" t="s">
        <v>51</v>
      </c>
      <c r="AL161" s="58" t="s">
        <v>51</v>
      </c>
    </row>
    <row r="162" spans="1:38" ht="15.75" x14ac:dyDescent="0.25">
      <c r="A162" s="37" t="str">
        <f>'Таблица № 2'!A161</f>
        <v>1.5</v>
      </c>
      <c r="B162" s="38" t="str">
        <f>'Таблица № 2'!B161</f>
        <v>Новое строительство, всего, в том числе:</v>
      </c>
      <c r="C162" s="6" t="str">
        <f>'Таблица № 2'!C161</f>
        <v>Г</v>
      </c>
      <c r="D162" s="44" t="s">
        <v>51</v>
      </c>
      <c r="E162" s="44" t="s">
        <v>51</v>
      </c>
      <c r="F162" s="58" t="s">
        <v>51</v>
      </c>
      <c r="G162" s="58" t="s">
        <v>51</v>
      </c>
      <c r="H162" s="58" t="s">
        <v>51</v>
      </c>
      <c r="I162" s="58" t="s">
        <v>51</v>
      </c>
      <c r="J162" s="58" t="s">
        <v>51</v>
      </c>
      <c r="K162" s="44" t="s">
        <v>51</v>
      </c>
      <c r="L162" s="44" t="s">
        <v>51</v>
      </c>
      <c r="M162" s="58" t="s">
        <v>51</v>
      </c>
      <c r="N162" s="58" t="s">
        <v>51</v>
      </c>
      <c r="O162" s="58" t="s">
        <v>51</v>
      </c>
      <c r="P162" s="58" t="s">
        <v>51</v>
      </c>
      <c r="Q162" s="58" t="s">
        <v>51</v>
      </c>
      <c r="R162" s="44" t="s">
        <v>51</v>
      </c>
      <c r="S162" s="44" t="s">
        <v>51</v>
      </c>
      <c r="T162" s="58" t="s">
        <v>51</v>
      </c>
      <c r="U162" s="58" t="s">
        <v>51</v>
      </c>
      <c r="V162" s="59" t="s">
        <v>51</v>
      </c>
      <c r="W162" s="58" t="s">
        <v>51</v>
      </c>
      <c r="X162" s="59" t="s">
        <v>51</v>
      </c>
      <c r="Y162" s="31" t="s">
        <v>51</v>
      </c>
      <c r="Z162" s="31" t="s">
        <v>51</v>
      </c>
      <c r="AA162" s="59" t="s">
        <v>51</v>
      </c>
      <c r="AB162" s="59" t="s">
        <v>51</v>
      </c>
      <c r="AC162" s="59" t="s">
        <v>51</v>
      </c>
      <c r="AD162" s="58" t="s">
        <v>51</v>
      </c>
      <c r="AE162" s="59" t="s">
        <v>51</v>
      </c>
      <c r="AF162" s="31" t="s">
        <v>51</v>
      </c>
      <c r="AG162" s="31" t="s">
        <v>51</v>
      </c>
      <c r="AH162" s="59" t="s">
        <v>51</v>
      </c>
      <c r="AI162" s="58" t="s">
        <v>51</v>
      </c>
      <c r="AJ162" s="58" t="s">
        <v>51</v>
      </c>
      <c r="AK162" s="58" t="s">
        <v>51</v>
      </c>
      <c r="AL162" s="58" t="s">
        <v>51</v>
      </c>
    </row>
    <row r="163" spans="1:38" ht="31.5" x14ac:dyDescent="0.25">
      <c r="A163" s="37" t="str">
        <f>'Таблица № 2'!A162</f>
        <v>1.5.1</v>
      </c>
      <c r="B163" s="38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44" t="s">
        <v>51</v>
      </c>
      <c r="E163" s="44" t="s">
        <v>51</v>
      </c>
      <c r="F163" s="58" t="s">
        <v>51</v>
      </c>
      <c r="G163" s="58" t="s">
        <v>51</v>
      </c>
      <c r="H163" s="58" t="s">
        <v>51</v>
      </c>
      <c r="I163" s="58" t="s">
        <v>51</v>
      </c>
      <c r="J163" s="58" t="s">
        <v>51</v>
      </c>
      <c r="K163" s="44" t="s">
        <v>51</v>
      </c>
      <c r="L163" s="44" t="s">
        <v>51</v>
      </c>
      <c r="M163" s="58" t="s">
        <v>51</v>
      </c>
      <c r="N163" s="58" t="s">
        <v>51</v>
      </c>
      <c r="O163" s="58" t="s">
        <v>51</v>
      </c>
      <c r="P163" s="58" t="s">
        <v>51</v>
      </c>
      <c r="Q163" s="58" t="s">
        <v>51</v>
      </c>
      <c r="R163" s="44" t="s">
        <v>51</v>
      </c>
      <c r="S163" s="44" t="s">
        <v>51</v>
      </c>
      <c r="T163" s="58" t="s">
        <v>51</v>
      </c>
      <c r="U163" s="58" t="s">
        <v>51</v>
      </c>
      <c r="V163" s="59" t="s">
        <v>51</v>
      </c>
      <c r="W163" s="58" t="s">
        <v>51</v>
      </c>
      <c r="X163" s="59" t="s">
        <v>51</v>
      </c>
      <c r="Y163" s="31" t="s">
        <v>51</v>
      </c>
      <c r="Z163" s="31" t="s">
        <v>51</v>
      </c>
      <c r="AA163" s="59" t="s">
        <v>51</v>
      </c>
      <c r="AB163" s="59" t="s">
        <v>51</v>
      </c>
      <c r="AC163" s="59" t="s">
        <v>51</v>
      </c>
      <c r="AD163" s="58" t="s">
        <v>51</v>
      </c>
      <c r="AE163" s="59" t="s">
        <v>51</v>
      </c>
      <c r="AF163" s="31" t="s">
        <v>51</v>
      </c>
      <c r="AG163" s="31" t="s">
        <v>51</v>
      </c>
      <c r="AH163" s="59" t="s">
        <v>51</v>
      </c>
      <c r="AI163" s="58" t="s">
        <v>51</v>
      </c>
      <c r="AJ163" s="58" t="s">
        <v>51</v>
      </c>
      <c r="AK163" s="58" t="s">
        <v>51</v>
      </c>
      <c r="AL163" s="58" t="s">
        <v>51</v>
      </c>
    </row>
    <row r="164" spans="1:38" ht="15.75" x14ac:dyDescent="0.25">
      <c r="A164" s="37" t="str">
        <f>'Таблица № 2'!A163</f>
        <v>1.5.2</v>
      </c>
      <c r="B164" s="38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44" t="s">
        <v>51</v>
      </c>
      <c r="E164" s="44" t="s">
        <v>51</v>
      </c>
      <c r="F164" s="58" t="s">
        <v>51</v>
      </c>
      <c r="G164" s="58" t="s">
        <v>51</v>
      </c>
      <c r="H164" s="58" t="s">
        <v>51</v>
      </c>
      <c r="I164" s="58" t="s">
        <v>51</v>
      </c>
      <c r="J164" s="58" t="s">
        <v>51</v>
      </c>
      <c r="K164" s="44" t="s">
        <v>51</v>
      </c>
      <c r="L164" s="44" t="s">
        <v>51</v>
      </c>
      <c r="M164" s="58" t="s">
        <v>51</v>
      </c>
      <c r="N164" s="58" t="s">
        <v>51</v>
      </c>
      <c r="O164" s="58" t="s">
        <v>51</v>
      </c>
      <c r="P164" s="58" t="s">
        <v>51</v>
      </c>
      <c r="Q164" s="58" t="s">
        <v>51</v>
      </c>
      <c r="R164" s="44" t="s">
        <v>51</v>
      </c>
      <c r="S164" s="44" t="s">
        <v>51</v>
      </c>
      <c r="T164" s="58" t="s">
        <v>51</v>
      </c>
      <c r="U164" s="58" t="s">
        <v>51</v>
      </c>
      <c r="V164" s="59" t="s">
        <v>51</v>
      </c>
      <c r="W164" s="58" t="s">
        <v>51</v>
      </c>
      <c r="X164" s="59" t="s">
        <v>51</v>
      </c>
      <c r="Y164" s="31" t="s">
        <v>51</v>
      </c>
      <c r="Z164" s="31" t="s">
        <v>51</v>
      </c>
      <c r="AA164" s="59" t="s">
        <v>51</v>
      </c>
      <c r="AB164" s="59" t="s">
        <v>51</v>
      </c>
      <c r="AC164" s="59" t="s">
        <v>51</v>
      </c>
      <c r="AD164" s="58" t="s">
        <v>51</v>
      </c>
      <c r="AE164" s="59" t="s">
        <v>51</v>
      </c>
      <c r="AF164" s="31" t="s">
        <v>51</v>
      </c>
      <c r="AG164" s="31" t="s">
        <v>51</v>
      </c>
      <c r="AH164" s="59" t="s">
        <v>51</v>
      </c>
      <c r="AI164" s="58" t="s">
        <v>51</v>
      </c>
      <c r="AJ164" s="58" t="s">
        <v>51</v>
      </c>
      <c r="AK164" s="58" t="s">
        <v>51</v>
      </c>
      <c r="AL164" s="58" t="s">
        <v>51</v>
      </c>
    </row>
    <row r="165" spans="1:38" ht="31.5" x14ac:dyDescent="0.25">
      <c r="A165" s="37" t="str">
        <f>'Таблица № 2'!A164</f>
        <v>1.5.3</v>
      </c>
      <c r="B165" s="38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44" t="s">
        <v>51</v>
      </c>
      <c r="E165" s="44" t="s">
        <v>51</v>
      </c>
      <c r="F165" s="58" t="s">
        <v>51</v>
      </c>
      <c r="G165" s="58" t="s">
        <v>51</v>
      </c>
      <c r="H165" s="58" t="s">
        <v>51</v>
      </c>
      <c r="I165" s="58" t="s">
        <v>51</v>
      </c>
      <c r="J165" s="58" t="s">
        <v>51</v>
      </c>
      <c r="K165" s="44" t="s">
        <v>51</v>
      </c>
      <c r="L165" s="44" t="s">
        <v>51</v>
      </c>
      <c r="M165" s="58" t="s">
        <v>51</v>
      </c>
      <c r="N165" s="58" t="s">
        <v>51</v>
      </c>
      <c r="O165" s="58" t="s">
        <v>51</v>
      </c>
      <c r="P165" s="58" t="s">
        <v>51</v>
      </c>
      <c r="Q165" s="58" t="s">
        <v>51</v>
      </c>
      <c r="R165" s="44" t="s">
        <v>51</v>
      </c>
      <c r="S165" s="44" t="s">
        <v>51</v>
      </c>
      <c r="T165" s="58" t="s">
        <v>51</v>
      </c>
      <c r="U165" s="58" t="s">
        <v>51</v>
      </c>
      <c r="V165" s="59" t="s">
        <v>51</v>
      </c>
      <c r="W165" s="58" t="s">
        <v>51</v>
      </c>
      <c r="X165" s="59" t="s">
        <v>51</v>
      </c>
      <c r="Y165" s="31" t="s">
        <v>51</v>
      </c>
      <c r="Z165" s="31" t="s">
        <v>51</v>
      </c>
      <c r="AA165" s="59" t="s">
        <v>51</v>
      </c>
      <c r="AB165" s="59" t="s">
        <v>51</v>
      </c>
      <c r="AC165" s="59" t="s">
        <v>51</v>
      </c>
      <c r="AD165" s="58" t="s">
        <v>51</v>
      </c>
      <c r="AE165" s="59" t="s">
        <v>51</v>
      </c>
      <c r="AF165" s="31" t="s">
        <v>51</v>
      </c>
      <c r="AG165" s="31" t="s">
        <v>51</v>
      </c>
      <c r="AH165" s="59" t="s">
        <v>51</v>
      </c>
      <c r="AI165" s="58" t="s">
        <v>51</v>
      </c>
      <c r="AJ165" s="58" t="s">
        <v>51</v>
      </c>
      <c r="AK165" s="58" t="s">
        <v>51</v>
      </c>
      <c r="AL165" s="58" t="s">
        <v>51</v>
      </c>
    </row>
    <row r="166" spans="1:38" ht="15.75" x14ac:dyDescent="0.25">
      <c r="A166" s="37" t="str">
        <f>'Таблица № 2'!A165</f>
        <v>1.5.4</v>
      </c>
      <c r="B166" s="38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44" t="s">
        <v>51</v>
      </c>
      <c r="E166" s="44" t="s">
        <v>51</v>
      </c>
      <c r="F166" s="58" t="s">
        <v>51</v>
      </c>
      <c r="G166" s="58" t="s">
        <v>51</v>
      </c>
      <c r="H166" s="58" t="s">
        <v>51</v>
      </c>
      <c r="I166" s="58" t="s">
        <v>51</v>
      </c>
      <c r="J166" s="58" t="s">
        <v>51</v>
      </c>
      <c r="K166" s="44" t="s">
        <v>51</v>
      </c>
      <c r="L166" s="44" t="s">
        <v>51</v>
      </c>
      <c r="M166" s="58" t="s">
        <v>51</v>
      </c>
      <c r="N166" s="58" t="s">
        <v>51</v>
      </c>
      <c r="O166" s="58" t="s">
        <v>51</v>
      </c>
      <c r="P166" s="58" t="s">
        <v>51</v>
      </c>
      <c r="Q166" s="58" t="s">
        <v>51</v>
      </c>
      <c r="R166" s="44" t="s">
        <v>51</v>
      </c>
      <c r="S166" s="44" t="s">
        <v>51</v>
      </c>
      <c r="T166" s="58" t="s">
        <v>51</v>
      </c>
      <c r="U166" s="58" t="s">
        <v>51</v>
      </c>
      <c r="V166" s="59" t="s">
        <v>51</v>
      </c>
      <c r="W166" s="58" t="s">
        <v>51</v>
      </c>
      <c r="X166" s="59" t="s">
        <v>51</v>
      </c>
      <c r="Y166" s="31" t="s">
        <v>51</v>
      </c>
      <c r="Z166" s="31" t="s">
        <v>51</v>
      </c>
      <c r="AA166" s="59" t="s">
        <v>51</v>
      </c>
      <c r="AB166" s="59" t="s">
        <v>51</v>
      </c>
      <c r="AC166" s="59" t="s">
        <v>51</v>
      </c>
      <c r="AD166" s="58" t="s">
        <v>51</v>
      </c>
      <c r="AE166" s="59" t="s">
        <v>51</v>
      </c>
      <c r="AF166" s="31" t="s">
        <v>51</v>
      </c>
      <c r="AG166" s="31" t="s">
        <v>51</v>
      </c>
      <c r="AH166" s="59" t="s">
        <v>51</v>
      </c>
      <c r="AI166" s="58" t="s">
        <v>51</v>
      </c>
      <c r="AJ166" s="58" t="s">
        <v>51</v>
      </c>
      <c r="AK166" s="58" t="s">
        <v>51</v>
      </c>
      <c r="AL166" s="58" t="s">
        <v>51</v>
      </c>
    </row>
    <row r="167" spans="1:38" ht="31.5" x14ac:dyDescent="0.25">
      <c r="A167" s="37" t="str">
        <f>'Таблица № 2'!A166</f>
        <v>1.6</v>
      </c>
      <c r="B167" s="38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44" t="s">
        <v>51</v>
      </c>
      <c r="E167" s="44" t="s">
        <v>51</v>
      </c>
      <c r="F167" s="58" t="s">
        <v>51</v>
      </c>
      <c r="G167" s="58" t="s">
        <v>51</v>
      </c>
      <c r="H167" s="58" t="s">
        <v>51</v>
      </c>
      <c r="I167" s="58" t="s">
        <v>51</v>
      </c>
      <c r="J167" s="58" t="s">
        <v>51</v>
      </c>
      <c r="K167" s="44" t="s">
        <v>51</v>
      </c>
      <c r="L167" s="44" t="s">
        <v>51</v>
      </c>
      <c r="M167" s="58" t="s">
        <v>51</v>
      </c>
      <c r="N167" s="58" t="s">
        <v>51</v>
      </c>
      <c r="O167" s="58" t="s">
        <v>51</v>
      </c>
      <c r="P167" s="58" t="s">
        <v>51</v>
      </c>
      <c r="Q167" s="58" t="s">
        <v>51</v>
      </c>
      <c r="R167" s="44" t="s">
        <v>51</v>
      </c>
      <c r="S167" s="44" t="s">
        <v>51</v>
      </c>
      <c r="T167" s="58" t="s">
        <v>51</v>
      </c>
      <c r="U167" s="58" t="s">
        <v>51</v>
      </c>
      <c r="V167" s="59" t="s">
        <v>51</v>
      </c>
      <c r="W167" s="58" t="s">
        <v>51</v>
      </c>
      <c r="X167" s="59" t="s">
        <v>51</v>
      </c>
      <c r="Y167" s="31" t="s">
        <v>51</v>
      </c>
      <c r="Z167" s="31" t="s">
        <v>51</v>
      </c>
      <c r="AA167" s="59" t="s">
        <v>51</v>
      </c>
      <c r="AB167" s="59" t="s">
        <v>51</v>
      </c>
      <c r="AC167" s="59" t="s">
        <v>51</v>
      </c>
      <c r="AD167" s="58" t="s">
        <v>51</v>
      </c>
      <c r="AE167" s="59" t="s">
        <v>51</v>
      </c>
      <c r="AF167" s="31" t="s">
        <v>51</v>
      </c>
      <c r="AG167" s="31" t="s">
        <v>51</v>
      </c>
      <c r="AH167" s="59" t="s">
        <v>51</v>
      </c>
      <c r="AI167" s="58" t="s">
        <v>51</v>
      </c>
      <c r="AJ167" s="58" t="s">
        <v>51</v>
      </c>
      <c r="AK167" s="58" t="s">
        <v>51</v>
      </c>
      <c r="AL167" s="58" t="s">
        <v>51</v>
      </c>
    </row>
    <row r="168" spans="1:38" ht="15.75" x14ac:dyDescent="0.25">
      <c r="A168" s="37" t="str">
        <f>'Таблица № 2'!A167</f>
        <v>1.7</v>
      </c>
      <c r="B168" s="38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44" t="s">
        <v>51</v>
      </c>
      <c r="E168" s="44" t="s">
        <v>51</v>
      </c>
      <c r="F168" s="58" t="s">
        <v>51</v>
      </c>
      <c r="G168" s="58" t="s">
        <v>51</v>
      </c>
      <c r="H168" s="58" t="s">
        <v>51</v>
      </c>
      <c r="I168" s="58" t="s">
        <v>51</v>
      </c>
      <c r="J168" s="58" t="s">
        <v>51</v>
      </c>
      <c r="K168" s="44" t="s">
        <v>51</v>
      </c>
      <c r="L168" s="44" t="s">
        <v>51</v>
      </c>
      <c r="M168" s="58" t="s">
        <v>51</v>
      </c>
      <c r="N168" s="58" t="s">
        <v>51</v>
      </c>
      <c r="O168" s="58" t="s">
        <v>51</v>
      </c>
      <c r="P168" s="58" t="s">
        <v>51</v>
      </c>
      <c r="Q168" s="58" t="s">
        <v>51</v>
      </c>
      <c r="R168" s="44" t="s">
        <v>51</v>
      </c>
      <c r="S168" s="44" t="s">
        <v>51</v>
      </c>
      <c r="T168" s="58" t="s">
        <v>51</v>
      </c>
      <c r="U168" s="58" t="s">
        <v>51</v>
      </c>
      <c r="V168" s="59" t="s">
        <v>51</v>
      </c>
      <c r="W168" s="58" t="s">
        <v>51</v>
      </c>
      <c r="X168" s="59" t="s">
        <v>51</v>
      </c>
      <c r="Y168" s="31" t="s">
        <v>51</v>
      </c>
      <c r="Z168" s="31" t="s">
        <v>51</v>
      </c>
      <c r="AA168" s="59" t="s">
        <v>51</v>
      </c>
      <c r="AB168" s="59" t="s">
        <v>51</v>
      </c>
      <c r="AC168" s="59" t="s">
        <v>51</v>
      </c>
      <c r="AD168" s="58" t="s">
        <v>51</v>
      </c>
      <c r="AE168" s="59" t="s">
        <v>51</v>
      </c>
      <c r="AF168" s="31" t="s">
        <v>51</v>
      </c>
      <c r="AG168" s="31" t="s">
        <v>51</v>
      </c>
      <c r="AH168" s="59" t="s">
        <v>51</v>
      </c>
      <c r="AI168" s="58" t="s">
        <v>51</v>
      </c>
      <c r="AJ168" s="58" t="s">
        <v>51</v>
      </c>
      <c r="AK168" s="58" t="s">
        <v>51</v>
      </c>
      <c r="AL168" s="58" t="s">
        <v>51</v>
      </c>
    </row>
    <row r="169" spans="1:38" ht="31.5" x14ac:dyDescent="0.25">
      <c r="A169" s="37" t="str">
        <f>'Таблица № 2'!A168</f>
        <v>1.7.1</v>
      </c>
      <c r="B169" s="38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44" t="s">
        <v>51</v>
      </c>
      <c r="E169" s="44" t="s">
        <v>51</v>
      </c>
      <c r="F169" s="58" t="s">
        <v>51</v>
      </c>
      <c r="G169" s="58" t="s">
        <v>51</v>
      </c>
      <c r="H169" s="58" t="s">
        <v>51</v>
      </c>
      <c r="I169" s="58" t="s">
        <v>51</v>
      </c>
      <c r="J169" s="58" t="s">
        <v>51</v>
      </c>
      <c r="K169" s="44" t="s">
        <v>51</v>
      </c>
      <c r="L169" s="44" t="s">
        <v>51</v>
      </c>
      <c r="M169" s="58" t="s">
        <v>51</v>
      </c>
      <c r="N169" s="58" t="s">
        <v>51</v>
      </c>
      <c r="O169" s="58" t="s">
        <v>51</v>
      </c>
      <c r="P169" s="58" t="s">
        <v>51</v>
      </c>
      <c r="Q169" s="58" t="s">
        <v>51</v>
      </c>
      <c r="R169" s="44" t="s">
        <v>51</v>
      </c>
      <c r="S169" s="44" t="s">
        <v>51</v>
      </c>
      <c r="T169" s="58" t="s">
        <v>51</v>
      </c>
      <c r="U169" s="58" t="s">
        <v>51</v>
      </c>
      <c r="V169" s="59" t="s">
        <v>51</v>
      </c>
      <c r="W169" s="58" t="s">
        <v>51</v>
      </c>
      <c r="X169" s="59" t="s">
        <v>51</v>
      </c>
      <c r="Y169" s="31" t="s">
        <v>51</v>
      </c>
      <c r="Z169" s="31" t="s">
        <v>51</v>
      </c>
      <c r="AA169" s="59" t="s">
        <v>51</v>
      </c>
      <c r="AB169" s="59" t="s">
        <v>51</v>
      </c>
      <c r="AC169" s="59" t="s">
        <v>51</v>
      </c>
      <c r="AD169" s="58" t="s">
        <v>51</v>
      </c>
      <c r="AE169" s="59" t="s">
        <v>51</v>
      </c>
      <c r="AF169" s="31" t="s">
        <v>51</v>
      </c>
      <c r="AG169" s="31" t="s">
        <v>51</v>
      </c>
      <c r="AH169" s="59" t="s">
        <v>51</v>
      </c>
      <c r="AI169" s="58" t="s">
        <v>51</v>
      </c>
      <c r="AJ169" s="58" t="s">
        <v>51</v>
      </c>
      <c r="AK169" s="58" t="s">
        <v>51</v>
      </c>
      <c r="AL169" s="58" t="s">
        <v>51</v>
      </c>
    </row>
    <row r="170" spans="1:38" ht="31.5" x14ac:dyDescent="0.25">
      <c r="A170" s="37" t="str">
        <f>'Таблица № 2'!A169</f>
        <v>1.7.2</v>
      </c>
      <c r="B170" s="38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44" t="s">
        <v>51</v>
      </c>
      <c r="E170" s="44" t="s">
        <v>51</v>
      </c>
      <c r="F170" s="58" t="s">
        <v>51</v>
      </c>
      <c r="G170" s="58" t="s">
        <v>51</v>
      </c>
      <c r="H170" s="58" t="s">
        <v>51</v>
      </c>
      <c r="I170" s="58" t="s">
        <v>51</v>
      </c>
      <c r="J170" s="58" t="s">
        <v>51</v>
      </c>
      <c r="K170" s="44" t="s">
        <v>51</v>
      </c>
      <c r="L170" s="44" t="s">
        <v>51</v>
      </c>
      <c r="M170" s="58" t="s">
        <v>51</v>
      </c>
      <c r="N170" s="58" t="s">
        <v>51</v>
      </c>
      <c r="O170" s="58" t="s">
        <v>51</v>
      </c>
      <c r="P170" s="58" t="s">
        <v>51</v>
      </c>
      <c r="Q170" s="58" t="s">
        <v>51</v>
      </c>
      <c r="R170" s="44" t="s">
        <v>51</v>
      </c>
      <c r="S170" s="44" t="s">
        <v>51</v>
      </c>
      <c r="T170" s="58" t="s">
        <v>51</v>
      </c>
      <c r="U170" s="58" t="s">
        <v>51</v>
      </c>
      <c r="V170" s="59" t="s">
        <v>51</v>
      </c>
      <c r="W170" s="58" t="s">
        <v>51</v>
      </c>
      <c r="X170" s="59" t="s">
        <v>51</v>
      </c>
      <c r="Y170" s="31" t="s">
        <v>51</v>
      </c>
      <c r="Z170" s="31" t="s">
        <v>51</v>
      </c>
      <c r="AA170" s="59" t="s">
        <v>51</v>
      </c>
      <c r="AB170" s="59" t="s">
        <v>51</v>
      </c>
      <c r="AC170" s="59" t="s">
        <v>51</v>
      </c>
      <c r="AD170" s="58" t="s">
        <v>51</v>
      </c>
      <c r="AE170" s="59" t="s">
        <v>51</v>
      </c>
      <c r="AF170" s="31" t="s">
        <v>51</v>
      </c>
      <c r="AG170" s="31" t="s">
        <v>51</v>
      </c>
      <c r="AH170" s="59" t="s">
        <v>51</v>
      </c>
      <c r="AI170" s="58" t="s">
        <v>51</v>
      </c>
      <c r="AJ170" s="58" t="s">
        <v>51</v>
      </c>
      <c r="AK170" s="58" t="s">
        <v>51</v>
      </c>
      <c r="AL170" s="58" t="s">
        <v>51</v>
      </c>
    </row>
    <row r="171" spans="1:38" ht="31.5" x14ac:dyDescent="0.25">
      <c r="A171" s="37" t="str">
        <f>'Таблица № 2'!A170</f>
        <v>1.7.3</v>
      </c>
      <c r="B171" s="38" t="str">
        <f>'Таблица № 2'!B170</f>
        <v>Техническое перевооружение установки постоянного тока (инв. №36656)</v>
      </c>
      <c r="C171" s="6" t="str">
        <f>'Таблица № 2'!C170</f>
        <v>K_KGK_01</v>
      </c>
      <c r="D171" s="44" t="s">
        <v>51</v>
      </c>
      <c r="E171" s="44" t="s">
        <v>51</v>
      </c>
      <c r="F171" s="58" t="s">
        <v>51</v>
      </c>
      <c r="G171" s="58" t="s">
        <v>51</v>
      </c>
      <c r="H171" s="58" t="s">
        <v>51</v>
      </c>
      <c r="I171" s="58" t="s">
        <v>51</v>
      </c>
      <c r="J171" s="58" t="s">
        <v>51</v>
      </c>
      <c r="K171" s="44" t="s">
        <v>51</v>
      </c>
      <c r="L171" s="44" t="s">
        <v>51</v>
      </c>
      <c r="M171" s="58" t="s">
        <v>51</v>
      </c>
      <c r="N171" s="58" t="s">
        <v>51</v>
      </c>
      <c r="O171" s="58" t="s">
        <v>51</v>
      </c>
      <c r="P171" s="58" t="s">
        <v>51</v>
      </c>
      <c r="Q171" s="58" t="s">
        <v>51</v>
      </c>
      <c r="R171" s="44" t="s">
        <v>51</v>
      </c>
      <c r="S171" s="44" t="s">
        <v>51</v>
      </c>
      <c r="T171" s="58" t="s">
        <v>51</v>
      </c>
      <c r="U171" s="58" t="s">
        <v>51</v>
      </c>
      <c r="V171" s="59" t="s">
        <v>51</v>
      </c>
      <c r="W171" s="58" t="s">
        <v>51</v>
      </c>
      <c r="X171" s="59" t="s">
        <v>51</v>
      </c>
      <c r="Y171" s="31" t="s">
        <v>51</v>
      </c>
      <c r="Z171" s="31" t="s">
        <v>51</v>
      </c>
      <c r="AA171" s="59" t="s">
        <v>51</v>
      </c>
      <c r="AB171" s="59" t="s">
        <v>51</v>
      </c>
      <c r="AC171" s="59" t="s">
        <v>51</v>
      </c>
      <c r="AD171" s="58" t="s">
        <v>51</v>
      </c>
      <c r="AE171" s="59" t="s">
        <v>51</v>
      </c>
      <c r="AF171" s="31" t="s">
        <v>51</v>
      </c>
      <c r="AG171" s="31" t="s">
        <v>51</v>
      </c>
      <c r="AH171" s="59" t="s">
        <v>51</v>
      </c>
      <c r="AI171" s="58" t="s">
        <v>51</v>
      </c>
      <c r="AJ171" s="58" t="s">
        <v>51</v>
      </c>
      <c r="AK171" s="58" t="s">
        <v>51</v>
      </c>
      <c r="AL171" s="58" t="s">
        <v>51</v>
      </c>
    </row>
    <row r="172" spans="1:38" ht="31.5" x14ac:dyDescent="0.25">
      <c r="A172" s="37" t="str">
        <f>'Таблица № 2'!A171</f>
        <v>1.7.4</v>
      </c>
      <c r="B172" s="38" t="str">
        <f>'Таблица № 2'!B171</f>
        <v>Техническое перевооружение транспортного учаска (покупка ГАЗ 330210)</v>
      </c>
      <c r="C172" s="6" t="str">
        <f>'Таблица № 2'!C171</f>
        <v>K_KGK_02</v>
      </c>
      <c r="D172" s="44" t="s">
        <v>51</v>
      </c>
      <c r="E172" s="44" t="s">
        <v>51</v>
      </c>
      <c r="F172" s="58" t="s">
        <v>51</v>
      </c>
      <c r="G172" s="58" t="s">
        <v>51</v>
      </c>
      <c r="H172" s="58" t="s">
        <v>51</v>
      </c>
      <c r="I172" s="58" t="s">
        <v>51</v>
      </c>
      <c r="J172" s="58" t="s">
        <v>51</v>
      </c>
      <c r="K172" s="44" t="s">
        <v>51</v>
      </c>
      <c r="L172" s="44" t="s">
        <v>51</v>
      </c>
      <c r="M172" s="58" t="s">
        <v>51</v>
      </c>
      <c r="N172" s="58" t="s">
        <v>51</v>
      </c>
      <c r="O172" s="58" t="s">
        <v>51</v>
      </c>
      <c r="P172" s="58" t="s">
        <v>51</v>
      </c>
      <c r="Q172" s="58" t="s">
        <v>51</v>
      </c>
      <c r="R172" s="44" t="s">
        <v>51</v>
      </c>
      <c r="S172" s="44" t="s">
        <v>51</v>
      </c>
      <c r="T172" s="58" t="s">
        <v>51</v>
      </c>
      <c r="U172" s="58" t="s">
        <v>51</v>
      </c>
      <c r="V172" s="59" t="s">
        <v>51</v>
      </c>
      <c r="W172" s="58" t="s">
        <v>51</v>
      </c>
      <c r="X172" s="59" t="s">
        <v>51</v>
      </c>
      <c r="Y172" s="31" t="s">
        <v>51</v>
      </c>
      <c r="Z172" s="31" t="s">
        <v>51</v>
      </c>
      <c r="AA172" s="59" t="s">
        <v>51</v>
      </c>
      <c r="AB172" s="59" t="s">
        <v>51</v>
      </c>
      <c r="AC172" s="59" t="s">
        <v>51</v>
      </c>
      <c r="AD172" s="58" t="s">
        <v>51</v>
      </c>
      <c r="AE172" s="59" t="s">
        <v>51</v>
      </c>
      <c r="AF172" s="31" t="s">
        <v>51</v>
      </c>
      <c r="AG172" s="31" t="s">
        <v>51</v>
      </c>
      <c r="AH172" s="59" t="s">
        <v>51</v>
      </c>
      <c r="AI172" s="58" t="s">
        <v>51</v>
      </c>
      <c r="AJ172" s="58" t="s">
        <v>51</v>
      </c>
      <c r="AK172" s="58" t="s">
        <v>51</v>
      </c>
      <c r="AL172" s="58" t="s">
        <v>51</v>
      </c>
    </row>
    <row r="173" spans="1:38" ht="31.5" x14ac:dyDescent="0.25">
      <c r="A173" s="37" t="str">
        <f>'Таблица № 2'!A172</f>
        <v>1.7.5</v>
      </c>
      <c r="B173" s="38" t="str">
        <f>'Таблица № 2'!B172</f>
        <v>Техническое перевооружение участка ТАИ (ТЭЦ-1)</v>
      </c>
      <c r="C173" s="6" t="str">
        <f>'Таблица № 2'!C172</f>
        <v>K_KGK_03</v>
      </c>
      <c r="D173" s="44" t="s">
        <v>51</v>
      </c>
      <c r="E173" s="44" t="s">
        <v>51</v>
      </c>
      <c r="F173" s="58" t="s">
        <v>51</v>
      </c>
      <c r="G173" s="58" t="s">
        <v>51</v>
      </c>
      <c r="H173" s="58" t="s">
        <v>51</v>
      </c>
      <c r="I173" s="58" t="s">
        <v>51</v>
      </c>
      <c r="J173" s="58" t="s">
        <v>51</v>
      </c>
      <c r="K173" s="44" t="s">
        <v>51</v>
      </c>
      <c r="L173" s="44" t="s">
        <v>51</v>
      </c>
      <c r="M173" s="58" t="s">
        <v>51</v>
      </c>
      <c r="N173" s="58" t="s">
        <v>51</v>
      </c>
      <c r="O173" s="58" t="s">
        <v>51</v>
      </c>
      <c r="P173" s="58" t="s">
        <v>51</v>
      </c>
      <c r="Q173" s="58" t="s">
        <v>51</v>
      </c>
      <c r="R173" s="44" t="s">
        <v>51</v>
      </c>
      <c r="S173" s="44" t="s">
        <v>51</v>
      </c>
      <c r="T173" s="58" t="s">
        <v>51</v>
      </c>
      <c r="U173" s="58" t="s">
        <v>51</v>
      </c>
      <c r="V173" s="59" t="s">
        <v>51</v>
      </c>
      <c r="W173" s="58" t="s">
        <v>51</v>
      </c>
      <c r="X173" s="59" t="s">
        <v>51</v>
      </c>
      <c r="Y173" s="31" t="s">
        <v>51</v>
      </c>
      <c r="Z173" s="31" t="s">
        <v>51</v>
      </c>
      <c r="AA173" s="59" t="s">
        <v>51</v>
      </c>
      <c r="AB173" s="59" t="s">
        <v>51</v>
      </c>
      <c r="AC173" s="59" t="s">
        <v>51</v>
      </c>
      <c r="AD173" s="58" t="s">
        <v>51</v>
      </c>
      <c r="AE173" s="59" t="s">
        <v>51</v>
      </c>
      <c r="AF173" s="31" t="s">
        <v>51</v>
      </c>
      <c r="AG173" s="31" t="s">
        <v>51</v>
      </c>
      <c r="AH173" s="59" t="s">
        <v>51</v>
      </c>
      <c r="AI173" s="58" t="s">
        <v>51</v>
      </c>
      <c r="AJ173" s="58" t="s">
        <v>51</v>
      </c>
      <c r="AK173" s="58" t="s">
        <v>51</v>
      </c>
      <c r="AL173" s="58" t="s">
        <v>51</v>
      </c>
    </row>
    <row r="174" spans="1:38" ht="31.5" x14ac:dyDescent="0.25">
      <c r="A174" s="37" t="str">
        <f>'Таблица № 2'!A173</f>
        <v>1.7.6</v>
      </c>
      <c r="B174" s="38" t="str">
        <f>'Таблица № 2'!B173</f>
        <v>Техническое перевооружение участка ТАИ (РТСЮ)</v>
      </c>
      <c r="C174" s="6" t="str">
        <f>'Таблица № 2'!C173</f>
        <v>K_KGK_04</v>
      </c>
      <c r="D174" s="44" t="s">
        <v>51</v>
      </c>
      <c r="E174" s="44" t="s">
        <v>51</v>
      </c>
      <c r="F174" s="58" t="s">
        <v>51</v>
      </c>
      <c r="G174" s="58" t="s">
        <v>51</v>
      </c>
      <c r="H174" s="58" t="s">
        <v>51</v>
      </c>
      <c r="I174" s="58" t="s">
        <v>51</v>
      </c>
      <c r="J174" s="58" t="s">
        <v>51</v>
      </c>
      <c r="K174" s="44" t="s">
        <v>51</v>
      </c>
      <c r="L174" s="44" t="s">
        <v>51</v>
      </c>
      <c r="M174" s="58" t="s">
        <v>51</v>
      </c>
      <c r="N174" s="58" t="s">
        <v>51</v>
      </c>
      <c r="O174" s="58" t="s">
        <v>51</v>
      </c>
      <c r="P174" s="58" t="s">
        <v>51</v>
      </c>
      <c r="Q174" s="58" t="s">
        <v>51</v>
      </c>
      <c r="R174" s="44" t="s">
        <v>51</v>
      </c>
      <c r="S174" s="44" t="s">
        <v>51</v>
      </c>
      <c r="T174" s="58" t="s">
        <v>51</v>
      </c>
      <c r="U174" s="58" t="s">
        <v>51</v>
      </c>
      <c r="V174" s="59" t="s">
        <v>51</v>
      </c>
      <c r="W174" s="58" t="s">
        <v>51</v>
      </c>
      <c r="X174" s="59" t="s">
        <v>51</v>
      </c>
      <c r="Y174" s="31" t="s">
        <v>51</v>
      </c>
      <c r="Z174" s="31" t="s">
        <v>51</v>
      </c>
      <c r="AA174" s="59" t="s">
        <v>51</v>
      </c>
      <c r="AB174" s="59" t="s">
        <v>51</v>
      </c>
      <c r="AC174" s="59" t="s">
        <v>51</v>
      </c>
      <c r="AD174" s="58" t="s">
        <v>51</v>
      </c>
      <c r="AE174" s="59" t="s">
        <v>51</v>
      </c>
      <c r="AF174" s="31" t="s">
        <v>51</v>
      </c>
      <c r="AG174" s="31" t="s">
        <v>51</v>
      </c>
      <c r="AH174" s="59" t="s">
        <v>51</v>
      </c>
      <c r="AI174" s="58" t="s">
        <v>51</v>
      </c>
      <c r="AJ174" s="58" t="s">
        <v>51</v>
      </c>
      <c r="AK174" s="58" t="s">
        <v>51</v>
      </c>
      <c r="AL174" s="58" t="s">
        <v>51</v>
      </c>
    </row>
  </sheetData>
  <mergeCells count="19"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  <mergeCell ref="A3:AL3"/>
    <mergeCell ref="A1:AL1"/>
    <mergeCell ref="A2:AL2"/>
    <mergeCell ref="A4:AL4"/>
    <mergeCell ref="A5:AL5"/>
  </mergeCells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rgb="FF92D050"/>
  </sheetPr>
  <dimension ref="A1:AV174"/>
  <sheetViews>
    <sheetView zoomScale="70" zoomScaleNormal="70" workbookViewId="0">
      <pane xSplit="3" ySplit="10" topLeftCell="Z161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9.140625" style="52"/>
    <col min="2" max="2" width="55.85546875" style="52" customWidth="1"/>
    <col min="3" max="3" width="9.140625" style="52"/>
    <col min="4" max="4" width="12.28515625" style="52" bestFit="1" customWidth="1"/>
    <col min="5" max="10" width="9.140625" style="52"/>
    <col min="11" max="11" width="12.28515625" style="52" bestFit="1" customWidth="1"/>
    <col min="12" max="17" width="9.140625" style="52"/>
    <col min="18" max="18" width="12.28515625" style="52" bestFit="1" customWidth="1"/>
    <col min="19" max="24" width="9.140625" style="52"/>
    <col min="25" max="25" width="12.28515625" style="52" bestFit="1" customWidth="1"/>
    <col min="26" max="30" width="9.140625" style="52"/>
    <col min="31" max="31" width="9.140625" style="52" customWidth="1"/>
    <col min="32" max="33" width="9.140625" style="52"/>
    <col min="34" max="36" width="6.5703125" style="52" bestFit="1" customWidth="1"/>
    <col min="37" max="37" width="9.140625" style="52"/>
    <col min="38" max="38" width="6.5703125" style="52" bestFit="1" customWidth="1"/>
    <col min="39" max="16384" width="9.140625" style="52"/>
  </cols>
  <sheetData>
    <row r="1" spans="1:48" s="23" customFormat="1" ht="18.75" x14ac:dyDescent="0.3">
      <c r="A1" s="149" t="s">
        <v>173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</row>
    <row r="2" spans="1:48" s="23" customFormat="1" ht="18.75" x14ac:dyDescent="0.3">
      <c r="A2" s="150" t="s">
        <v>628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  <c r="AK2" s="150"/>
      <c r="AL2" s="150"/>
    </row>
    <row r="3" spans="1:48" s="23" customFormat="1" ht="18.75" x14ac:dyDescent="0.25">
      <c r="A3" s="151" t="s">
        <v>212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  <c r="AK3" s="151"/>
      <c r="AL3" s="151"/>
      <c r="AM3" s="53"/>
      <c r="AN3" s="53"/>
      <c r="AO3" s="53"/>
      <c r="AP3" s="53"/>
      <c r="AQ3" s="53"/>
      <c r="AR3" s="53"/>
      <c r="AS3" s="53"/>
      <c r="AT3" s="53"/>
      <c r="AU3" s="53"/>
      <c r="AV3" s="53"/>
    </row>
    <row r="4" spans="1:48" s="23" customFormat="1" ht="15.75" x14ac:dyDescent="0.25">
      <c r="A4" s="137" t="s">
        <v>174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54"/>
      <c r="AN4" s="54"/>
      <c r="AO4" s="54"/>
      <c r="AP4" s="54"/>
      <c r="AQ4" s="54"/>
      <c r="AR4" s="54"/>
      <c r="AS4" s="54"/>
      <c r="AT4" s="54"/>
      <c r="AU4" s="54"/>
      <c r="AV4" s="54"/>
    </row>
    <row r="5" spans="1:48" s="23" customFormat="1" ht="15.75" x14ac:dyDescent="0.25">
      <c r="A5" s="152" t="s">
        <v>727</v>
      </c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  <c r="AM5" s="26"/>
      <c r="AN5" s="26"/>
    </row>
    <row r="6" spans="1:48" s="21" customFormat="1" ht="19.5" customHeight="1" x14ac:dyDescent="0.25">
      <c r="A6" s="155" t="s">
        <v>106</v>
      </c>
      <c r="B6" s="148" t="s">
        <v>107</v>
      </c>
      <c r="C6" s="158" t="s">
        <v>108</v>
      </c>
      <c r="D6" s="161" t="s">
        <v>175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27"/>
      <c r="AN6" s="27"/>
    </row>
    <row r="7" spans="1:48" s="21" customFormat="1" ht="43.5" customHeight="1" x14ac:dyDescent="0.25">
      <c r="A7" s="156"/>
      <c r="B7" s="148"/>
      <c r="C7" s="159"/>
      <c r="D7" s="161" t="s">
        <v>166</v>
      </c>
      <c r="E7" s="161"/>
      <c r="F7" s="161"/>
      <c r="G7" s="161"/>
      <c r="H7" s="161"/>
      <c r="I7" s="161"/>
      <c r="J7" s="161"/>
      <c r="K7" s="161" t="s">
        <v>167</v>
      </c>
      <c r="L7" s="161"/>
      <c r="M7" s="161"/>
      <c r="N7" s="161"/>
      <c r="O7" s="161"/>
      <c r="P7" s="161"/>
      <c r="Q7" s="161"/>
      <c r="R7" s="161" t="s">
        <v>168</v>
      </c>
      <c r="S7" s="161"/>
      <c r="T7" s="161"/>
      <c r="U7" s="161"/>
      <c r="V7" s="161"/>
      <c r="W7" s="161"/>
      <c r="X7" s="161"/>
      <c r="Y7" s="161" t="s">
        <v>169</v>
      </c>
      <c r="Z7" s="161"/>
      <c r="AA7" s="161"/>
      <c r="AB7" s="161"/>
      <c r="AC7" s="161"/>
      <c r="AD7" s="161"/>
      <c r="AE7" s="161"/>
      <c r="AF7" s="148" t="s">
        <v>176</v>
      </c>
      <c r="AG7" s="148"/>
      <c r="AH7" s="148"/>
      <c r="AI7" s="148"/>
      <c r="AJ7" s="148"/>
      <c r="AK7" s="148"/>
      <c r="AL7" s="148"/>
      <c r="AM7" s="27"/>
      <c r="AN7" s="27"/>
    </row>
    <row r="8" spans="1:48" s="21" customFormat="1" ht="43.5" customHeight="1" x14ac:dyDescent="0.25">
      <c r="A8" s="156"/>
      <c r="B8" s="148"/>
      <c r="C8" s="159"/>
      <c r="D8" s="125" t="s">
        <v>83</v>
      </c>
      <c r="E8" s="161" t="s">
        <v>84</v>
      </c>
      <c r="F8" s="161"/>
      <c r="G8" s="161"/>
      <c r="H8" s="161"/>
      <c r="I8" s="161"/>
      <c r="J8" s="161"/>
      <c r="K8" s="125" t="s">
        <v>83</v>
      </c>
      <c r="L8" s="148" t="s">
        <v>84</v>
      </c>
      <c r="M8" s="148"/>
      <c r="N8" s="148"/>
      <c r="O8" s="148"/>
      <c r="P8" s="148"/>
      <c r="Q8" s="148"/>
      <c r="R8" s="125" t="s">
        <v>83</v>
      </c>
      <c r="S8" s="148" t="s">
        <v>84</v>
      </c>
      <c r="T8" s="148"/>
      <c r="U8" s="148"/>
      <c r="V8" s="148"/>
      <c r="W8" s="148"/>
      <c r="X8" s="148"/>
      <c r="Y8" s="125" t="s">
        <v>83</v>
      </c>
      <c r="Z8" s="148" t="s">
        <v>84</v>
      </c>
      <c r="AA8" s="148"/>
      <c r="AB8" s="148"/>
      <c r="AC8" s="148"/>
      <c r="AD8" s="148"/>
      <c r="AE8" s="148"/>
      <c r="AF8" s="125" t="s">
        <v>83</v>
      </c>
      <c r="AG8" s="148" t="s">
        <v>84</v>
      </c>
      <c r="AH8" s="148"/>
      <c r="AI8" s="148"/>
      <c r="AJ8" s="148"/>
      <c r="AK8" s="148"/>
      <c r="AL8" s="148"/>
    </row>
    <row r="9" spans="1:48" s="21" customFormat="1" ht="87.75" customHeight="1" x14ac:dyDescent="0.25">
      <c r="A9" s="157"/>
      <c r="B9" s="148"/>
      <c r="C9" s="160"/>
      <c r="D9" s="28" t="s">
        <v>85</v>
      </c>
      <c r="E9" s="28" t="s">
        <v>85</v>
      </c>
      <c r="F9" s="55" t="s">
        <v>170</v>
      </c>
      <c r="G9" s="55" t="s">
        <v>171</v>
      </c>
      <c r="H9" s="55" t="s">
        <v>172</v>
      </c>
      <c r="I9" s="55" t="s">
        <v>645</v>
      </c>
      <c r="J9" s="55" t="s">
        <v>90</v>
      </c>
      <c r="K9" s="28" t="s">
        <v>85</v>
      </c>
      <c r="L9" s="28" t="s">
        <v>85</v>
      </c>
      <c r="M9" s="55" t="s">
        <v>170</v>
      </c>
      <c r="N9" s="55" t="s">
        <v>171</v>
      </c>
      <c r="O9" s="55" t="s">
        <v>172</v>
      </c>
      <c r="P9" s="55" t="s">
        <v>645</v>
      </c>
      <c r="Q9" s="55" t="s">
        <v>90</v>
      </c>
      <c r="R9" s="28" t="s">
        <v>85</v>
      </c>
      <c r="S9" s="28" t="s">
        <v>85</v>
      </c>
      <c r="T9" s="55" t="s">
        <v>170</v>
      </c>
      <c r="U9" s="55" t="s">
        <v>171</v>
      </c>
      <c r="V9" s="55" t="s">
        <v>172</v>
      </c>
      <c r="W9" s="55" t="s">
        <v>645</v>
      </c>
      <c r="X9" s="55" t="s">
        <v>90</v>
      </c>
      <c r="Y9" s="28" t="s">
        <v>85</v>
      </c>
      <c r="Z9" s="28" t="s">
        <v>85</v>
      </c>
      <c r="AA9" s="55" t="s">
        <v>170</v>
      </c>
      <c r="AB9" s="55" t="s">
        <v>171</v>
      </c>
      <c r="AC9" s="55" t="s">
        <v>172</v>
      </c>
      <c r="AD9" s="55" t="s">
        <v>645</v>
      </c>
      <c r="AE9" s="55" t="s">
        <v>90</v>
      </c>
      <c r="AF9" s="28" t="s">
        <v>85</v>
      </c>
      <c r="AG9" s="28" t="s">
        <v>85</v>
      </c>
      <c r="AH9" s="55" t="s">
        <v>170</v>
      </c>
      <c r="AI9" s="55" t="s">
        <v>171</v>
      </c>
      <c r="AJ9" s="55" t="s">
        <v>172</v>
      </c>
      <c r="AK9" s="55" t="s">
        <v>645</v>
      </c>
      <c r="AL9" s="55" t="s">
        <v>90</v>
      </c>
    </row>
    <row r="10" spans="1:48" s="21" customFormat="1" ht="17.25" customHeight="1" x14ac:dyDescent="0.25">
      <c r="A10" s="125">
        <v>1</v>
      </c>
      <c r="B10" s="125">
        <v>2</v>
      </c>
      <c r="C10" s="125">
        <v>3</v>
      </c>
      <c r="D10" s="56" t="s">
        <v>99</v>
      </c>
      <c r="E10" s="56" t="s">
        <v>100</v>
      </c>
      <c r="F10" s="56" t="s">
        <v>101</v>
      </c>
      <c r="G10" s="56" t="s">
        <v>102</v>
      </c>
      <c r="H10" s="56" t="s">
        <v>103</v>
      </c>
      <c r="I10" s="56" t="s">
        <v>104</v>
      </c>
      <c r="J10" s="56" t="s">
        <v>105</v>
      </c>
      <c r="K10" s="56" t="s">
        <v>177</v>
      </c>
      <c r="L10" s="56" t="s">
        <v>178</v>
      </c>
      <c r="M10" s="56" t="s">
        <v>179</v>
      </c>
      <c r="N10" s="56" t="s">
        <v>180</v>
      </c>
      <c r="O10" s="56" t="s">
        <v>181</v>
      </c>
      <c r="P10" s="56" t="s">
        <v>182</v>
      </c>
      <c r="Q10" s="56" t="s">
        <v>646</v>
      </c>
      <c r="R10" s="56" t="s">
        <v>183</v>
      </c>
      <c r="S10" s="56" t="s">
        <v>184</v>
      </c>
      <c r="T10" s="56" t="s">
        <v>185</v>
      </c>
      <c r="U10" s="56" t="s">
        <v>186</v>
      </c>
      <c r="V10" s="56" t="s">
        <v>187</v>
      </c>
      <c r="W10" s="56" t="s">
        <v>188</v>
      </c>
      <c r="X10" s="56" t="s">
        <v>647</v>
      </c>
      <c r="Y10" s="56" t="s">
        <v>189</v>
      </c>
      <c r="Z10" s="56" t="s">
        <v>190</v>
      </c>
      <c r="AA10" s="56" t="s">
        <v>191</v>
      </c>
      <c r="AB10" s="56" t="s">
        <v>192</v>
      </c>
      <c r="AC10" s="56" t="s">
        <v>193</v>
      </c>
      <c r="AD10" s="56" t="s">
        <v>194</v>
      </c>
      <c r="AE10" s="56" t="s">
        <v>648</v>
      </c>
      <c r="AF10" s="56" t="s">
        <v>195</v>
      </c>
      <c r="AG10" s="56" t="s">
        <v>196</v>
      </c>
      <c r="AH10" s="56" t="s">
        <v>197</v>
      </c>
      <c r="AI10" s="56" t="s">
        <v>198</v>
      </c>
      <c r="AJ10" s="56" t="s">
        <v>199</v>
      </c>
      <c r="AK10" s="56" t="s">
        <v>200</v>
      </c>
      <c r="AL10" s="56" t="s">
        <v>649</v>
      </c>
    </row>
    <row r="11" spans="1:48" ht="15.75" x14ac:dyDescent="0.25">
      <c r="A11" s="49" t="str">
        <f>'Таблица № 2'!A10</f>
        <v>0</v>
      </c>
      <c r="B11" s="57" t="str">
        <f>'Таблица № 2'!B10</f>
        <v>ВСЕГО по инвестиционной программе, в том числе:</v>
      </c>
      <c r="C11" s="20" t="str">
        <f>'Таблица № 2'!C10</f>
        <v>Г</v>
      </c>
      <c r="D11" s="44" t="s">
        <v>51</v>
      </c>
      <c r="E11" s="44" t="s">
        <v>51</v>
      </c>
      <c r="F11" s="58" t="s">
        <v>51</v>
      </c>
      <c r="G11" s="58" t="s">
        <v>51</v>
      </c>
      <c r="H11" s="58" t="s">
        <v>51</v>
      </c>
      <c r="I11" s="58" t="s">
        <v>51</v>
      </c>
      <c r="J11" s="58" t="s">
        <v>51</v>
      </c>
      <c r="K11" s="44" t="s">
        <v>51</v>
      </c>
      <c r="L11" s="44" t="s">
        <v>51</v>
      </c>
      <c r="M11" s="58" t="s">
        <v>51</v>
      </c>
      <c r="N11" s="58" t="s">
        <v>51</v>
      </c>
      <c r="O11" s="58" t="s">
        <v>51</v>
      </c>
      <c r="P11" s="58" t="s">
        <v>51</v>
      </c>
      <c r="Q11" s="58" t="s">
        <v>51</v>
      </c>
      <c r="R11" s="44" t="s">
        <v>51</v>
      </c>
      <c r="S11" s="44" t="s">
        <v>51</v>
      </c>
      <c r="T11" s="58" t="s">
        <v>51</v>
      </c>
      <c r="U11" s="58" t="s">
        <v>51</v>
      </c>
      <c r="V11" s="58" t="s">
        <v>51</v>
      </c>
      <c r="W11" s="58" t="s">
        <v>51</v>
      </c>
      <c r="X11" s="59" t="s">
        <v>51</v>
      </c>
      <c r="Y11" s="60" t="s">
        <v>51</v>
      </c>
      <c r="Z11" s="60" t="s">
        <v>51</v>
      </c>
      <c r="AA11" s="59" t="s">
        <v>51</v>
      </c>
      <c r="AB11" s="59" t="s">
        <v>51</v>
      </c>
      <c r="AC11" s="59" t="s">
        <v>51</v>
      </c>
      <c r="AD11" s="58" t="s">
        <v>51</v>
      </c>
      <c r="AE11" s="59" t="s">
        <v>51</v>
      </c>
      <c r="AF11" s="60" t="s">
        <v>51</v>
      </c>
      <c r="AG11" s="60" t="s">
        <v>51</v>
      </c>
      <c r="AH11" s="59" t="s">
        <v>51</v>
      </c>
      <c r="AI11" s="58" t="s">
        <v>51</v>
      </c>
      <c r="AJ11" s="58" t="s">
        <v>51</v>
      </c>
      <c r="AK11" s="58" t="s">
        <v>51</v>
      </c>
      <c r="AL11" s="58" t="s">
        <v>51</v>
      </c>
    </row>
    <row r="12" spans="1:48" ht="31.5" x14ac:dyDescent="0.25">
      <c r="A12" s="37" t="str">
        <f>'Таблица № 2'!A11</f>
        <v>0.1</v>
      </c>
      <c r="B12" s="61" t="str">
        <f>'Таблица № 2'!B11</f>
        <v>Технологическое присоединение (подключение), всего</v>
      </c>
      <c r="C12" s="20" t="str">
        <f>'Таблица № 2'!C11</f>
        <v>Г</v>
      </c>
      <c r="D12" s="44" t="s">
        <v>51</v>
      </c>
      <c r="E12" s="44" t="s">
        <v>51</v>
      </c>
      <c r="F12" s="58" t="s">
        <v>51</v>
      </c>
      <c r="G12" s="58" t="s">
        <v>51</v>
      </c>
      <c r="H12" s="58" t="s">
        <v>51</v>
      </c>
      <c r="I12" s="58" t="s">
        <v>51</v>
      </c>
      <c r="J12" s="58" t="s">
        <v>51</v>
      </c>
      <c r="K12" s="44" t="s">
        <v>51</v>
      </c>
      <c r="L12" s="44" t="s">
        <v>51</v>
      </c>
      <c r="M12" s="58" t="s">
        <v>51</v>
      </c>
      <c r="N12" s="58" t="s">
        <v>51</v>
      </c>
      <c r="O12" s="58" t="s">
        <v>51</v>
      </c>
      <c r="P12" s="58" t="s">
        <v>51</v>
      </c>
      <c r="Q12" s="58" t="s">
        <v>51</v>
      </c>
      <c r="R12" s="44" t="s">
        <v>51</v>
      </c>
      <c r="S12" s="44" t="s">
        <v>51</v>
      </c>
      <c r="T12" s="58" t="s">
        <v>51</v>
      </c>
      <c r="U12" s="58" t="s">
        <v>51</v>
      </c>
      <c r="V12" s="58" t="s">
        <v>51</v>
      </c>
      <c r="W12" s="58" t="s">
        <v>51</v>
      </c>
      <c r="X12" s="59" t="s">
        <v>51</v>
      </c>
      <c r="Y12" s="30" t="s">
        <v>51</v>
      </c>
      <c r="Z12" s="30" t="s">
        <v>51</v>
      </c>
      <c r="AA12" s="59" t="s">
        <v>51</v>
      </c>
      <c r="AB12" s="59" t="s">
        <v>51</v>
      </c>
      <c r="AC12" s="59" t="s">
        <v>51</v>
      </c>
      <c r="AD12" s="58" t="s">
        <v>51</v>
      </c>
      <c r="AE12" s="59" t="s">
        <v>51</v>
      </c>
      <c r="AF12" s="30" t="s">
        <v>51</v>
      </c>
      <c r="AG12" s="30" t="s">
        <v>51</v>
      </c>
      <c r="AH12" s="59" t="s">
        <v>51</v>
      </c>
      <c r="AI12" s="58" t="s">
        <v>51</v>
      </c>
      <c r="AJ12" s="58" t="s">
        <v>51</v>
      </c>
      <c r="AK12" s="58" t="s">
        <v>51</v>
      </c>
      <c r="AL12" s="58" t="s">
        <v>51</v>
      </c>
    </row>
    <row r="13" spans="1:48" ht="15.75" x14ac:dyDescent="0.25">
      <c r="A13" s="37" t="str">
        <f>'Таблица № 2'!A12</f>
        <v>0.2</v>
      </c>
      <c r="B13" s="61" t="str">
        <f>'Таблица № 2'!B12</f>
        <v>Реконструкция, всего</v>
      </c>
      <c r="C13" s="20" t="str">
        <f>'Таблица № 2'!C12</f>
        <v>Г</v>
      </c>
      <c r="D13" s="44" t="s">
        <v>51</v>
      </c>
      <c r="E13" s="44" t="s">
        <v>51</v>
      </c>
      <c r="F13" s="58" t="s">
        <v>51</v>
      </c>
      <c r="G13" s="58" t="s">
        <v>51</v>
      </c>
      <c r="H13" s="58" t="s">
        <v>51</v>
      </c>
      <c r="I13" s="58" t="s">
        <v>51</v>
      </c>
      <c r="J13" s="58" t="s">
        <v>51</v>
      </c>
      <c r="K13" s="44" t="s">
        <v>51</v>
      </c>
      <c r="L13" s="44" t="s">
        <v>51</v>
      </c>
      <c r="M13" s="58" t="s">
        <v>51</v>
      </c>
      <c r="N13" s="58" t="s">
        <v>51</v>
      </c>
      <c r="O13" s="58" t="s">
        <v>51</v>
      </c>
      <c r="P13" s="58" t="s">
        <v>51</v>
      </c>
      <c r="Q13" s="58" t="s">
        <v>51</v>
      </c>
      <c r="R13" s="44" t="s">
        <v>51</v>
      </c>
      <c r="S13" s="44" t="s">
        <v>51</v>
      </c>
      <c r="T13" s="58" t="s">
        <v>51</v>
      </c>
      <c r="U13" s="58" t="s">
        <v>51</v>
      </c>
      <c r="V13" s="58" t="s">
        <v>51</v>
      </c>
      <c r="W13" s="58" t="s">
        <v>51</v>
      </c>
      <c r="X13" s="59" t="s">
        <v>51</v>
      </c>
      <c r="Y13" s="30" t="s">
        <v>51</v>
      </c>
      <c r="Z13" s="30" t="s">
        <v>51</v>
      </c>
      <c r="AA13" s="59" t="s">
        <v>51</v>
      </c>
      <c r="AB13" s="59" t="s">
        <v>51</v>
      </c>
      <c r="AC13" s="59" t="s">
        <v>51</v>
      </c>
      <c r="AD13" s="58" t="s">
        <v>51</v>
      </c>
      <c r="AE13" s="59" t="s">
        <v>51</v>
      </c>
      <c r="AF13" s="30" t="s">
        <v>51</v>
      </c>
      <c r="AG13" s="30" t="s">
        <v>51</v>
      </c>
      <c r="AH13" s="59" t="s">
        <v>51</v>
      </c>
      <c r="AI13" s="58" t="s">
        <v>51</v>
      </c>
      <c r="AJ13" s="58" t="s">
        <v>51</v>
      </c>
      <c r="AK13" s="58" t="s">
        <v>51</v>
      </c>
      <c r="AL13" s="58" t="s">
        <v>51</v>
      </c>
    </row>
    <row r="14" spans="1:48" ht="15.75" x14ac:dyDescent="0.25">
      <c r="A14" s="18" t="str">
        <f>'Таблица № 2'!A13</f>
        <v>0.3</v>
      </c>
      <c r="B14" s="62" t="str">
        <f>'Таблица № 2'!B13</f>
        <v>Модернизация, техническое перевооружение, всего</v>
      </c>
      <c r="C14" s="20" t="str">
        <f>'Таблица № 2'!C13</f>
        <v>Г</v>
      </c>
      <c r="D14" s="44" t="s">
        <v>51</v>
      </c>
      <c r="E14" s="44" t="s">
        <v>51</v>
      </c>
      <c r="F14" s="58" t="s">
        <v>51</v>
      </c>
      <c r="G14" s="58" t="s">
        <v>51</v>
      </c>
      <c r="H14" s="58" t="s">
        <v>51</v>
      </c>
      <c r="I14" s="58" t="s">
        <v>51</v>
      </c>
      <c r="J14" s="58" t="s">
        <v>51</v>
      </c>
      <c r="K14" s="44" t="s">
        <v>51</v>
      </c>
      <c r="L14" s="44" t="s">
        <v>51</v>
      </c>
      <c r="M14" s="58" t="s">
        <v>51</v>
      </c>
      <c r="N14" s="58" t="s">
        <v>51</v>
      </c>
      <c r="O14" s="58" t="s">
        <v>51</v>
      </c>
      <c r="P14" s="58" t="s">
        <v>51</v>
      </c>
      <c r="Q14" s="58" t="s">
        <v>51</v>
      </c>
      <c r="R14" s="44" t="s">
        <v>51</v>
      </c>
      <c r="S14" s="44" t="s">
        <v>51</v>
      </c>
      <c r="T14" s="58" t="s">
        <v>51</v>
      </c>
      <c r="U14" s="58" t="s">
        <v>51</v>
      </c>
      <c r="V14" s="58" t="s">
        <v>51</v>
      </c>
      <c r="W14" s="58" t="s">
        <v>51</v>
      </c>
      <c r="X14" s="59" t="s">
        <v>51</v>
      </c>
      <c r="Y14" s="30" t="s">
        <v>51</v>
      </c>
      <c r="Z14" s="30" t="s">
        <v>51</v>
      </c>
      <c r="AA14" s="59" t="s">
        <v>51</v>
      </c>
      <c r="AB14" s="59" t="s">
        <v>51</v>
      </c>
      <c r="AC14" s="59" t="s">
        <v>51</v>
      </c>
      <c r="AD14" s="58" t="s">
        <v>51</v>
      </c>
      <c r="AE14" s="59" t="s">
        <v>51</v>
      </c>
      <c r="AF14" s="30" t="s">
        <v>51</v>
      </c>
      <c r="AG14" s="30" t="s">
        <v>51</v>
      </c>
      <c r="AH14" s="59" t="s">
        <v>51</v>
      </c>
      <c r="AI14" s="58" t="s">
        <v>51</v>
      </c>
      <c r="AJ14" s="58" t="s">
        <v>51</v>
      </c>
      <c r="AK14" s="58" t="s">
        <v>51</v>
      </c>
      <c r="AL14" s="58" t="s">
        <v>51</v>
      </c>
    </row>
    <row r="15" spans="1:48" ht="31.5" x14ac:dyDescent="0.25">
      <c r="A15" s="37" t="str">
        <f>'Таблица № 2'!A14</f>
        <v>0.4</v>
      </c>
      <c r="B15" s="61" t="str">
        <f>'Таблица № 2'!B14</f>
        <v>Инвестиционные проекты, реализация которых обуславливается схемами теплоснабжения, всего</v>
      </c>
      <c r="C15" s="20" t="str">
        <f>'Таблица № 2'!C14</f>
        <v>Г</v>
      </c>
      <c r="D15" s="44" t="s">
        <v>51</v>
      </c>
      <c r="E15" s="44" t="s">
        <v>51</v>
      </c>
      <c r="F15" s="58" t="s">
        <v>51</v>
      </c>
      <c r="G15" s="58" t="s">
        <v>51</v>
      </c>
      <c r="H15" s="58" t="s">
        <v>51</v>
      </c>
      <c r="I15" s="58" t="s">
        <v>51</v>
      </c>
      <c r="J15" s="58" t="s">
        <v>51</v>
      </c>
      <c r="K15" s="44" t="s">
        <v>51</v>
      </c>
      <c r="L15" s="44" t="s">
        <v>51</v>
      </c>
      <c r="M15" s="58" t="s">
        <v>51</v>
      </c>
      <c r="N15" s="58" t="s">
        <v>51</v>
      </c>
      <c r="O15" s="58" t="s">
        <v>51</v>
      </c>
      <c r="P15" s="58" t="s">
        <v>51</v>
      </c>
      <c r="Q15" s="58" t="s">
        <v>51</v>
      </c>
      <c r="R15" s="44" t="s">
        <v>51</v>
      </c>
      <c r="S15" s="44" t="s">
        <v>51</v>
      </c>
      <c r="T15" s="58" t="s">
        <v>51</v>
      </c>
      <c r="U15" s="58" t="s">
        <v>51</v>
      </c>
      <c r="V15" s="58" t="s">
        <v>51</v>
      </c>
      <c r="W15" s="58" t="s">
        <v>51</v>
      </c>
      <c r="X15" s="59" t="s">
        <v>51</v>
      </c>
      <c r="Y15" s="30" t="s">
        <v>51</v>
      </c>
      <c r="Z15" s="30" t="s">
        <v>51</v>
      </c>
      <c r="AA15" s="59" t="s">
        <v>51</v>
      </c>
      <c r="AB15" s="59" t="s">
        <v>51</v>
      </c>
      <c r="AC15" s="59" t="s">
        <v>51</v>
      </c>
      <c r="AD15" s="58" t="s">
        <v>51</v>
      </c>
      <c r="AE15" s="59" t="s">
        <v>51</v>
      </c>
      <c r="AF15" s="30" t="s">
        <v>51</v>
      </c>
      <c r="AG15" s="30" t="s">
        <v>51</v>
      </c>
      <c r="AH15" s="59" t="s">
        <v>51</v>
      </c>
      <c r="AI15" s="58" t="s">
        <v>51</v>
      </c>
      <c r="AJ15" s="58" t="s">
        <v>51</v>
      </c>
      <c r="AK15" s="58" t="s">
        <v>51</v>
      </c>
      <c r="AL15" s="58" t="s">
        <v>51</v>
      </c>
    </row>
    <row r="16" spans="1:48" ht="15.75" x14ac:dyDescent="0.25">
      <c r="A16" s="18" t="str">
        <f>'Таблица № 2'!A15</f>
        <v>0.5</v>
      </c>
      <c r="B16" s="62" t="str">
        <f>'Таблица № 2'!B15</f>
        <v>Новое строительство, всего</v>
      </c>
      <c r="C16" s="20" t="str">
        <f>'Таблица № 2'!C15</f>
        <v>Г</v>
      </c>
      <c r="D16" s="44" t="s">
        <v>51</v>
      </c>
      <c r="E16" s="44" t="s">
        <v>51</v>
      </c>
      <c r="F16" s="58" t="s">
        <v>51</v>
      </c>
      <c r="G16" s="58" t="s">
        <v>51</v>
      </c>
      <c r="H16" s="58" t="s">
        <v>51</v>
      </c>
      <c r="I16" s="58" t="s">
        <v>51</v>
      </c>
      <c r="J16" s="58" t="s">
        <v>51</v>
      </c>
      <c r="K16" s="44" t="s">
        <v>51</v>
      </c>
      <c r="L16" s="44" t="s">
        <v>51</v>
      </c>
      <c r="M16" s="58" t="s">
        <v>51</v>
      </c>
      <c r="N16" s="58" t="s">
        <v>51</v>
      </c>
      <c r="O16" s="58" t="s">
        <v>51</v>
      </c>
      <c r="P16" s="58" t="s">
        <v>51</v>
      </c>
      <c r="Q16" s="58" t="s">
        <v>51</v>
      </c>
      <c r="R16" s="44" t="s">
        <v>51</v>
      </c>
      <c r="S16" s="44" t="s">
        <v>51</v>
      </c>
      <c r="T16" s="58" t="s">
        <v>51</v>
      </c>
      <c r="U16" s="58" t="s">
        <v>51</v>
      </c>
      <c r="V16" s="58" t="s">
        <v>51</v>
      </c>
      <c r="W16" s="58" t="s">
        <v>51</v>
      </c>
      <c r="X16" s="59" t="s">
        <v>51</v>
      </c>
      <c r="Y16" s="30" t="s">
        <v>51</v>
      </c>
      <c r="Z16" s="30" t="s">
        <v>51</v>
      </c>
      <c r="AA16" s="59" t="s">
        <v>51</v>
      </c>
      <c r="AB16" s="59" t="s">
        <v>51</v>
      </c>
      <c r="AC16" s="59" t="s">
        <v>51</v>
      </c>
      <c r="AD16" s="58" t="s">
        <v>51</v>
      </c>
      <c r="AE16" s="59" t="s">
        <v>51</v>
      </c>
      <c r="AF16" s="30" t="s">
        <v>51</v>
      </c>
      <c r="AG16" s="30" t="s">
        <v>51</v>
      </c>
      <c r="AH16" s="59" t="s">
        <v>51</v>
      </c>
      <c r="AI16" s="58" t="s">
        <v>51</v>
      </c>
      <c r="AJ16" s="58" t="s">
        <v>51</v>
      </c>
      <c r="AK16" s="58" t="s">
        <v>51</v>
      </c>
      <c r="AL16" s="58" t="s">
        <v>51</v>
      </c>
    </row>
    <row r="17" spans="1:38" ht="31.5" x14ac:dyDescent="0.25">
      <c r="A17" s="6" t="str">
        <f>'Таблица № 2'!A16</f>
        <v>0.6</v>
      </c>
      <c r="B17" s="6" t="str">
        <f>'Таблица № 2'!B16</f>
        <v>Покупка земельных участков для целей реализации инвестиционных проектов, всего</v>
      </c>
      <c r="C17" s="20" t="str">
        <f>'Таблица № 2'!C16</f>
        <v>Г</v>
      </c>
      <c r="D17" s="44" t="s">
        <v>51</v>
      </c>
      <c r="E17" s="44" t="s">
        <v>51</v>
      </c>
      <c r="F17" s="58" t="s">
        <v>51</v>
      </c>
      <c r="G17" s="58" t="s">
        <v>51</v>
      </c>
      <c r="H17" s="58" t="s">
        <v>51</v>
      </c>
      <c r="I17" s="58" t="s">
        <v>51</v>
      </c>
      <c r="J17" s="58" t="s">
        <v>51</v>
      </c>
      <c r="K17" s="44" t="s">
        <v>51</v>
      </c>
      <c r="L17" s="44" t="s">
        <v>51</v>
      </c>
      <c r="M17" s="58" t="s">
        <v>51</v>
      </c>
      <c r="N17" s="58" t="s">
        <v>51</v>
      </c>
      <c r="O17" s="58" t="s">
        <v>51</v>
      </c>
      <c r="P17" s="58" t="s">
        <v>51</v>
      </c>
      <c r="Q17" s="58" t="s">
        <v>51</v>
      </c>
      <c r="R17" s="44" t="s">
        <v>51</v>
      </c>
      <c r="S17" s="44" t="s">
        <v>51</v>
      </c>
      <c r="T17" s="58" t="s">
        <v>51</v>
      </c>
      <c r="U17" s="58" t="s">
        <v>51</v>
      </c>
      <c r="V17" s="58" t="s">
        <v>51</v>
      </c>
      <c r="W17" s="58" t="s">
        <v>51</v>
      </c>
      <c r="X17" s="59" t="s">
        <v>51</v>
      </c>
      <c r="Y17" s="30" t="s">
        <v>51</v>
      </c>
      <c r="Z17" s="30" t="s">
        <v>51</v>
      </c>
      <c r="AA17" s="59" t="s">
        <v>51</v>
      </c>
      <c r="AB17" s="59" t="s">
        <v>51</v>
      </c>
      <c r="AC17" s="59" t="s">
        <v>51</v>
      </c>
      <c r="AD17" s="58" t="s">
        <v>51</v>
      </c>
      <c r="AE17" s="59" t="s">
        <v>51</v>
      </c>
      <c r="AF17" s="30" t="s">
        <v>51</v>
      </c>
      <c r="AG17" s="30" t="s">
        <v>51</v>
      </c>
      <c r="AH17" s="59" t="s">
        <v>51</v>
      </c>
      <c r="AI17" s="58" t="s">
        <v>51</v>
      </c>
      <c r="AJ17" s="58" t="s">
        <v>51</v>
      </c>
      <c r="AK17" s="58" t="s">
        <v>51</v>
      </c>
      <c r="AL17" s="58" t="s">
        <v>51</v>
      </c>
    </row>
    <row r="18" spans="1:38" ht="15.75" x14ac:dyDescent="0.25">
      <c r="A18" s="37" t="str">
        <f>'Таблица № 2'!A17</f>
        <v>0.7</v>
      </c>
      <c r="B18" s="57" t="str">
        <f>'Таблица № 2'!B17</f>
        <v>Прочие инвестиционные проекты, всего</v>
      </c>
      <c r="C18" s="20" t="str">
        <f>'Таблица № 2'!C17</f>
        <v>Г</v>
      </c>
      <c r="D18" s="44" t="s">
        <v>51</v>
      </c>
      <c r="E18" s="44" t="s">
        <v>51</v>
      </c>
      <c r="F18" s="58" t="s">
        <v>51</v>
      </c>
      <c r="G18" s="58" t="s">
        <v>51</v>
      </c>
      <c r="H18" s="58" t="s">
        <v>51</v>
      </c>
      <c r="I18" s="58" t="s">
        <v>51</v>
      </c>
      <c r="J18" s="58" t="s">
        <v>51</v>
      </c>
      <c r="K18" s="44" t="s">
        <v>51</v>
      </c>
      <c r="L18" s="44" t="s">
        <v>51</v>
      </c>
      <c r="M18" s="58" t="s">
        <v>51</v>
      </c>
      <c r="N18" s="58" t="s">
        <v>51</v>
      </c>
      <c r="O18" s="58" t="s">
        <v>51</v>
      </c>
      <c r="P18" s="58" t="s">
        <v>51</v>
      </c>
      <c r="Q18" s="58" t="s">
        <v>51</v>
      </c>
      <c r="R18" s="44" t="s">
        <v>51</v>
      </c>
      <c r="S18" s="44" t="s">
        <v>51</v>
      </c>
      <c r="T18" s="58" t="s">
        <v>51</v>
      </c>
      <c r="U18" s="58" t="s">
        <v>51</v>
      </c>
      <c r="V18" s="58" t="s">
        <v>51</v>
      </c>
      <c r="W18" s="58" t="s">
        <v>51</v>
      </c>
      <c r="X18" s="59" t="s">
        <v>51</v>
      </c>
      <c r="Y18" s="30" t="s">
        <v>51</v>
      </c>
      <c r="Z18" s="30" t="s">
        <v>51</v>
      </c>
      <c r="AA18" s="59" t="s">
        <v>51</v>
      </c>
      <c r="AB18" s="59" t="s">
        <v>51</v>
      </c>
      <c r="AC18" s="59" t="s">
        <v>51</v>
      </c>
      <c r="AD18" s="58" t="s">
        <v>51</v>
      </c>
      <c r="AE18" s="59" t="s">
        <v>51</v>
      </c>
      <c r="AF18" s="30" t="s">
        <v>51</v>
      </c>
      <c r="AG18" s="30" t="s">
        <v>51</v>
      </c>
      <c r="AH18" s="59" t="s">
        <v>51</v>
      </c>
      <c r="AI18" s="58" t="s">
        <v>51</v>
      </c>
      <c r="AJ18" s="58" t="s">
        <v>51</v>
      </c>
      <c r="AK18" s="58" t="s">
        <v>51</v>
      </c>
      <c r="AL18" s="58" t="s">
        <v>51</v>
      </c>
    </row>
    <row r="19" spans="1:38" ht="15.75" x14ac:dyDescent="0.25">
      <c r="A19" s="37">
        <f>'Таблица № 2'!A18</f>
        <v>1</v>
      </c>
      <c r="B19" s="57" t="str">
        <f>'Таблица № 2'!B18</f>
        <v xml:space="preserve"> АО "Калининградская генерирующая компания" </v>
      </c>
      <c r="C19" s="20" t="str">
        <f>'Таблица № 2'!C18</f>
        <v>Г</v>
      </c>
      <c r="D19" s="44" t="s">
        <v>51</v>
      </c>
      <c r="E19" s="44" t="s">
        <v>51</v>
      </c>
      <c r="F19" s="58" t="s">
        <v>51</v>
      </c>
      <c r="G19" s="58" t="s">
        <v>51</v>
      </c>
      <c r="H19" s="58" t="s">
        <v>51</v>
      </c>
      <c r="I19" s="58" t="s">
        <v>51</v>
      </c>
      <c r="J19" s="58" t="s">
        <v>51</v>
      </c>
      <c r="K19" s="44" t="s">
        <v>51</v>
      </c>
      <c r="L19" s="44" t="s">
        <v>51</v>
      </c>
      <c r="M19" s="58" t="s">
        <v>51</v>
      </c>
      <c r="N19" s="58" t="s">
        <v>51</v>
      </c>
      <c r="O19" s="58" t="s">
        <v>51</v>
      </c>
      <c r="P19" s="58" t="s">
        <v>51</v>
      </c>
      <c r="Q19" s="58" t="s">
        <v>51</v>
      </c>
      <c r="R19" s="44" t="s">
        <v>51</v>
      </c>
      <c r="S19" s="44" t="s">
        <v>51</v>
      </c>
      <c r="T19" s="58" t="s">
        <v>51</v>
      </c>
      <c r="U19" s="58" t="s">
        <v>51</v>
      </c>
      <c r="V19" s="58" t="s">
        <v>51</v>
      </c>
      <c r="W19" s="58" t="s">
        <v>51</v>
      </c>
      <c r="X19" s="59" t="s">
        <v>51</v>
      </c>
      <c r="Y19" s="60" t="s">
        <v>51</v>
      </c>
      <c r="Z19" s="60" t="s">
        <v>51</v>
      </c>
      <c r="AA19" s="59" t="s">
        <v>51</v>
      </c>
      <c r="AB19" s="59" t="s">
        <v>51</v>
      </c>
      <c r="AC19" s="59" t="s">
        <v>51</v>
      </c>
      <c r="AD19" s="58" t="s">
        <v>51</v>
      </c>
      <c r="AE19" s="59" t="s">
        <v>51</v>
      </c>
      <c r="AF19" s="60" t="s">
        <v>51</v>
      </c>
      <c r="AG19" s="60" t="s">
        <v>51</v>
      </c>
      <c r="AH19" s="59" t="s">
        <v>51</v>
      </c>
      <c r="AI19" s="58" t="s">
        <v>51</v>
      </c>
      <c r="AJ19" s="58" t="s">
        <v>51</v>
      </c>
      <c r="AK19" s="58" t="s">
        <v>51</v>
      </c>
      <c r="AL19" s="58" t="s">
        <v>51</v>
      </c>
    </row>
    <row r="20" spans="1:38" ht="31.5" x14ac:dyDescent="0.25">
      <c r="A20" s="37" t="str">
        <f>'Таблица № 2'!A19</f>
        <v>1.1</v>
      </c>
      <c r="B20" s="57" t="str">
        <f>'Таблица № 2'!B19</f>
        <v>Технологическое присоединение (подключение), всего, в том числе:</v>
      </c>
      <c r="C20" s="20" t="str">
        <f>'Таблица № 2'!C19</f>
        <v>Г</v>
      </c>
      <c r="D20" s="44" t="s">
        <v>51</v>
      </c>
      <c r="E20" s="44" t="s">
        <v>51</v>
      </c>
      <c r="F20" s="58" t="s">
        <v>51</v>
      </c>
      <c r="G20" s="58" t="s">
        <v>51</v>
      </c>
      <c r="H20" s="58" t="s">
        <v>51</v>
      </c>
      <c r="I20" s="58" t="s">
        <v>51</v>
      </c>
      <c r="J20" s="58" t="s">
        <v>51</v>
      </c>
      <c r="K20" s="44" t="s">
        <v>51</v>
      </c>
      <c r="L20" s="44" t="s">
        <v>51</v>
      </c>
      <c r="M20" s="58" t="s">
        <v>51</v>
      </c>
      <c r="N20" s="58" t="s">
        <v>51</v>
      </c>
      <c r="O20" s="58" t="s">
        <v>51</v>
      </c>
      <c r="P20" s="58" t="s">
        <v>51</v>
      </c>
      <c r="Q20" s="58" t="s">
        <v>51</v>
      </c>
      <c r="R20" s="44" t="s">
        <v>51</v>
      </c>
      <c r="S20" s="44" t="s">
        <v>51</v>
      </c>
      <c r="T20" s="58" t="s">
        <v>51</v>
      </c>
      <c r="U20" s="58" t="s">
        <v>51</v>
      </c>
      <c r="V20" s="58" t="s">
        <v>51</v>
      </c>
      <c r="W20" s="58" t="s">
        <v>51</v>
      </c>
      <c r="X20" s="59" t="s">
        <v>51</v>
      </c>
      <c r="Y20" s="60" t="s">
        <v>51</v>
      </c>
      <c r="Z20" s="60" t="s">
        <v>51</v>
      </c>
      <c r="AA20" s="59" t="s">
        <v>51</v>
      </c>
      <c r="AB20" s="59" t="s">
        <v>51</v>
      </c>
      <c r="AC20" s="59" t="s">
        <v>51</v>
      </c>
      <c r="AD20" s="58" t="s">
        <v>51</v>
      </c>
      <c r="AE20" s="59" t="s">
        <v>51</v>
      </c>
      <c r="AF20" s="60" t="s">
        <v>51</v>
      </c>
      <c r="AG20" s="60" t="s">
        <v>51</v>
      </c>
      <c r="AH20" s="59" t="s">
        <v>51</v>
      </c>
      <c r="AI20" s="58" t="s">
        <v>51</v>
      </c>
      <c r="AJ20" s="58" t="s">
        <v>51</v>
      </c>
      <c r="AK20" s="58" t="s">
        <v>51</v>
      </c>
      <c r="AL20" s="58" t="s">
        <v>51</v>
      </c>
    </row>
    <row r="21" spans="1:38" ht="94.5" x14ac:dyDescent="0.25">
      <c r="A21" s="37" t="str">
        <f>'Таблица № 2'!A20</f>
        <v>1.1.1</v>
      </c>
      <c r="B21" s="57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0" t="str">
        <f>'Таблица № 2'!C20</f>
        <v>Г</v>
      </c>
      <c r="D21" s="44" t="s">
        <v>51</v>
      </c>
      <c r="E21" s="44" t="s">
        <v>51</v>
      </c>
      <c r="F21" s="58" t="s">
        <v>51</v>
      </c>
      <c r="G21" s="58" t="s">
        <v>51</v>
      </c>
      <c r="H21" s="58" t="s">
        <v>51</v>
      </c>
      <c r="I21" s="58" t="s">
        <v>51</v>
      </c>
      <c r="J21" s="58" t="s">
        <v>51</v>
      </c>
      <c r="K21" s="44" t="s">
        <v>51</v>
      </c>
      <c r="L21" s="44" t="s">
        <v>51</v>
      </c>
      <c r="M21" s="58" t="s">
        <v>51</v>
      </c>
      <c r="N21" s="58" t="s">
        <v>51</v>
      </c>
      <c r="O21" s="58" t="s">
        <v>51</v>
      </c>
      <c r="P21" s="58" t="s">
        <v>51</v>
      </c>
      <c r="Q21" s="58" t="s">
        <v>51</v>
      </c>
      <c r="R21" s="44" t="s">
        <v>51</v>
      </c>
      <c r="S21" s="44" t="s">
        <v>51</v>
      </c>
      <c r="T21" s="58" t="s">
        <v>51</v>
      </c>
      <c r="U21" s="58" t="s">
        <v>51</v>
      </c>
      <c r="V21" s="58" t="s">
        <v>51</v>
      </c>
      <c r="W21" s="58" t="s">
        <v>51</v>
      </c>
      <c r="X21" s="59" t="s">
        <v>51</v>
      </c>
      <c r="Y21" s="60" t="s">
        <v>51</v>
      </c>
      <c r="Z21" s="60" t="s">
        <v>51</v>
      </c>
      <c r="AA21" s="59" t="s">
        <v>51</v>
      </c>
      <c r="AB21" s="59" t="s">
        <v>51</v>
      </c>
      <c r="AC21" s="59" t="s">
        <v>51</v>
      </c>
      <c r="AD21" s="58" t="s">
        <v>51</v>
      </c>
      <c r="AE21" s="59" t="s">
        <v>51</v>
      </c>
      <c r="AF21" s="60" t="s">
        <v>51</v>
      </c>
      <c r="AG21" s="60" t="s">
        <v>51</v>
      </c>
      <c r="AH21" s="59" t="s">
        <v>51</v>
      </c>
      <c r="AI21" s="58" t="s">
        <v>51</v>
      </c>
      <c r="AJ21" s="58" t="s">
        <v>51</v>
      </c>
      <c r="AK21" s="58" t="s">
        <v>51</v>
      </c>
      <c r="AL21" s="58" t="s">
        <v>51</v>
      </c>
    </row>
    <row r="22" spans="1:38" ht="31.5" x14ac:dyDescent="0.25">
      <c r="A22" s="37" t="str">
        <f>'Таблица № 2'!A21</f>
        <v>1.1.1.1</v>
      </c>
      <c r="B22" s="57" t="str">
        <f>'Таблица № 2'!B21</f>
        <v>Наименование объекта по производству электрической энергии, всего, в том числе:</v>
      </c>
      <c r="C22" s="20" t="str">
        <f>'Таблица № 2'!C21</f>
        <v>Г</v>
      </c>
      <c r="D22" s="44" t="s">
        <v>51</v>
      </c>
      <c r="E22" s="44" t="s">
        <v>51</v>
      </c>
      <c r="F22" s="58" t="s">
        <v>51</v>
      </c>
      <c r="G22" s="58" t="s">
        <v>51</v>
      </c>
      <c r="H22" s="58" t="s">
        <v>51</v>
      </c>
      <c r="I22" s="58" t="s">
        <v>51</v>
      </c>
      <c r="J22" s="58" t="s">
        <v>51</v>
      </c>
      <c r="K22" s="44" t="s">
        <v>51</v>
      </c>
      <c r="L22" s="44" t="s">
        <v>51</v>
      </c>
      <c r="M22" s="58" t="s">
        <v>51</v>
      </c>
      <c r="N22" s="58" t="s">
        <v>51</v>
      </c>
      <c r="O22" s="58" t="s">
        <v>51</v>
      </c>
      <c r="P22" s="58" t="s">
        <v>51</v>
      </c>
      <c r="Q22" s="58" t="s">
        <v>51</v>
      </c>
      <c r="R22" s="44" t="s">
        <v>51</v>
      </c>
      <c r="S22" s="44" t="s">
        <v>51</v>
      </c>
      <c r="T22" s="58" t="s">
        <v>51</v>
      </c>
      <c r="U22" s="58" t="s">
        <v>51</v>
      </c>
      <c r="V22" s="58" t="s">
        <v>51</v>
      </c>
      <c r="W22" s="58" t="s">
        <v>51</v>
      </c>
      <c r="X22" s="59" t="s">
        <v>51</v>
      </c>
      <c r="Y22" s="30" t="s">
        <v>51</v>
      </c>
      <c r="Z22" s="30" t="s">
        <v>51</v>
      </c>
      <c r="AA22" s="59" t="s">
        <v>51</v>
      </c>
      <c r="AB22" s="59" t="s">
        <v>51</v>
      </c>
      <c r="AC22" s="59" t="s">
        <v>51</v>
      </c>
      <c r="AD22" s="58" t="s">
        <v>51</v>
      </c>
      <c r="AE22" s="59" t="s">
        <v>51</v>
      </c>
      <c r="AF22" s="30" t="s">
        <v>51</v>
      </c>
      <c r="AG22" s="30" t="s">
        <v>51</v>
      </c>
      <c r="AH22" s="59" t="s">
        <v>51</v>
      </c>
      <c r="AI22" s="58" t="s">
        <v>51</v>
      </c>
      <c r="AJ22" s="58" t="s">
        <v>51</v>
      </c>
      <c r="AK22" s="58" t="s">
        <v>51</v>
      </c>
      <c r="AL22" s="58" t="s">
        <v>51</v>
      </c>
    </row>
    <row r="23" spans="1:38" ht="31.5" x14ac:dyDescent="0.25">
      <c r="A23" s="37" t="str">
        <f>'Таблица № 2'!A22</f>
        <v>1.1.1.2</v>
      </c>
      <c r="B23" s="57" t="str">
        <f>'Таблица № 2'!B22</f>
        <v>Наименование объекта по производству электрической энергии, всего, в том числе:</v>
      </c>
      <c r="C23" s="20" t="str">
        <f>'Таблица № 2'!C22</f>
        <v>Г</v>
      </c>
      <c r="D23" s="44" t="s">
        <v>51</v>
      </c>
      <c r="E23" s="44" t="s">
        <v>51</v>
      </c>
      <c r="F23" s="58" t="s">
        <v>51</v>
      </c>
      <c r="G23" s="58" t="s">
        <v>51</v>
      </c>
      <c r="H23" s="58" t="s">
        <v>51</v>
      </c>
      <c r="I23" s="58" t="s">
        <v>51</v>
      </c>
      <c r="J23" s="58" t="s">
        <v>51</v>
      </c>
      <c r="K23" s="44" t="s">
        <v>51</v>
      </c>
      <c r="L23" s="44" t="s">
        <v>51</v>
      </c>
      <c r="M23" s="58" t="s">
        <v>51</v>
      </c>
      <c r="N23" s="58" t="s">
        <v>51</v>
      </c>
      <c r="O23" s="58" t="s">
        <v>51</v>
      </c>
      <c r="P23" s="58" t="s">
        <v>51</v>
      </c>
      <c r="Q23" s="58" t="s">
        <v>51</v>
      </c>
      <c r="R23" s="44" t="s">
        <v>51</v>
      </c>
      <c r="S23" s="44" t="s">
        <v>51</v>
      </c>
      <c r="T23" s="58" t="s">
        <v>51</v>
      </c>
      <c r="U23" s="58" t="s">
        <v>51</v>
      </c>
      <c r="V23" s="58" t="s">
        <v>51</v>
      </c>
      <c r="W23" s="58" t="s">
        <v>51</v>
      </c>
      <c r="X23" s="59" t="s">
        <v>51</v>
      </c>
      <c r="Y23" s="60" t="s">
        <v>51</v>
      </c>
      <c r="Z23" s="60" t="s">
        <v>51</v>
      </c>
      <c r="AA23" s="59" t="s">
        <v>51</v>
      </c>
      <c r="AB23" s="59" t="s">
        <v>51</v>
      </c>
      <c r="AC23" s="59" t="s">
        <v>51</v>
      </c>
      <c r="AD23" s="58" t="s">
        <v>51</v>
      </c>
      <c r="AE23" s="59" t="s">
        <v>51</v>
      </c>
      <c r="AF23" s="60" t="s">
        <v>51</v>
      </c>
      <c r="AG23" s="60" t="s">
        <v>51</v>
      </c>
      <c r="AH23" s="59" t="s">
        <v>51</v>
      </c>
      <c r="AI23" s="58" t="s">
        <v>51</v>
      </c>
      <c r="AJ23" s="58" t="s">
        <v>51</v>
      </c>
      <c r="AK23" s="58" t="s">
        <v>51</v>
      </c>
      <c r="AL23" s="58" t="s">
        <v>51</v>
      </c>
    </row>
    <row r="24" spans="1:38" ht="47.25" x14ac:dyDescent="0.25">
      <c r="A24" s="37" t="str">
        <f>'Таблица № 2'!A23</f>
        <v>1.1.2</v>
      </c>
      <c r="B24" s="57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0" t="str">
        <f>'Таблица № 2'!C23</f>
        <v>Г</v>
      </c>
      <c r="D24" s="44" t="s">
        <v>51</v>
      </c>
      <c r="E24" s="44" t="s">
        <v>51</v>
      </c>
      <c r="F24" s="58" t="s">
        <v>51</v>
      </c>
      <c r="G24" s="58" t="s">
        <v>51</v>
      </c>
      <c r="H24" s="58" t="s">
        <v>51</v>
      </c>
      <c r="I24" s="58" t="s">
        <v>51</v>
      </c>
      <c r="J24" s="58" t="s">
        <v>51</v>
      </c>
      <c r="K24" s="44" t="s">
        <v>51</v>
      </c>
      <c r="L24" s="44" t="s">
        <v>51</v>
      </c>
      <c r="M24" s="58" t="s">
        <v>51</v>
      </c>
      <c r="N24" s="58" t="s">
        <v>51</v>
      </c>
      <c r="O24" s="58" t="s">
        <v>51</v>
      </c>
      <c r="P24" s="58" t="s">
        <v>51</v>
      </c>
      <c r="Q24" s="58" t="s">
        <v>51</v>
      </c>
      <c r="R24" s="44" t="s">
        <v>51</v>
      </c>
      <c r="S24" s="44" t="s">
        <v>51</v>
      </c>
      <c r="T24" s="58" t="s">
        <v>51</v>
      </c>
      <c r="U24" s="58" t="s">
        <v>51</v>
      </c>
      <c r="V24" s="58" t="s">
        <v>51</v>
      </c>
      <c r="W24" s="58" t="s">
        <v>51</v>
      </c>
      <c r="X24" s="59" t="s">
        <v>51</v>
      </c>
      <c r="Y24" s="30" t="s">
        <v>51</v>
      </c>
      <c r="Z24" s="30" t="s">
        <v>51</v>
      </c>
      <c r="AA24" s="59" t="s">
        <v>51</v>
      </c>
      <c r="AB24" s="59" t="s">
        <v>51</v>
      </c>
      <c r="AC24" s="59" t="s">
        <v>51</v>
      </c>
      <c r="AD24" s="58" t="s">
        <v>51</v>
      </c>
      <c r="AE24" s="59" t="s">
        <v>51</v>
      </c>
      <c r="AF24" s="30" t="s">
        <v>51</v>
      </c>
      <c r="AG24" s="30" t="s">
        <v>51</v>
      </c>
      <c r="AH24" s="59" t="s">
        <v>51</v>
      </c>
      <c r="AI24" s="58" t="s">
        <v>51</v>
      </c>
      <c r="AJ24" s="58" t="s">
        <v>51</v>
      </c>
      <c r="AK24" s="58" t="s">
        <v>51</v>
      </c>
      <c r="AL24" s="58" t="s">
        <v>51</v>
      </c>
    </row>
    <row r="25" spans="1:38" ht="31.5" x14ac:dyDescent="0.25">
      <c r="A25" s="37" t="str">
        <f>'Таблица № 2'!A24</f>
        <v>1.1.2.1</v>
      </c>
      <c r="B25" s="57" t="str">
        <f>'Таблица № 2'!B24</f>
        <v>Наименование объекта по производству электрической энергии,  всего, в том числе:</v>
      </c>
      <c r="C25" s="20" t="str">
        <f>'Таблица № 2'!C24</f>
        <v>Г</v>
      </c>
      <c r="D25" s="44" t="s">
        <v>51</v>
      </c>
      <c r="E25" s="44" t="s">
        <v>51</v>
      </c>
      <c r="F25" s="58" t="s">
        <v>51</v>
      </c>
      <c r="G25" s="58" t="s">
        <v>51</v>
      </c>
      <c r="H25" s="58" t="s">
        <v>51</v>
      </c>
      <c r="I25" s="58" t="s">
        <v>51</v>
      </c>
      <c r="J25" s="58" t="s">
        <v>51</v>
      </c>
      <c r="K25" s="44" t="s">
        <v>51</v>
      </c>
      <c r="L25" s="44" t="s">
        <v>51</v>
      </c>
      <c r="M25" s="58" t="s">
        <v>51</v>
      </c>
      <c r="N25" s="58" t="s">
        <v>51</v>
      </c>
      <c r="O25" s="58" t="s">
        <v>51</v>
      </c>
      <c r="P25" s="58" t="s">
        <v>51</v>
      </c>
      <c r="Q25" s="58" t="s">
        <v>51</v>
      </c>
      <c r="R25" s="44" t="s">
        <v>51</v>
      </c>
      <c r="S25" s="44" t="s">
        <v>51</v>
      </c>
      <c r="T25" s="58" t="s">
        <v>51</v>
      </c>
      <c r="U25" s="58" t="s">
        <v>51</v>
      </c>
      <c r="V25" s="58" t="s">
        <v>51</v>
      </c>
      <c r="W25" s="58" t="s">
        <v>51</v>
      </c>
      <c r="X25" s="59" t="s">
        <v>51</v>
      </c>
      <c r="Y25" s="60" t="s">
        <v>51</v>
      </c>
      <c r="Z25" s="60" t="s">
        <v>51</v>
      </c>
      <c r="AA25" s="59" t="s">
        <v>51</v>
      </c>
      <c r="AB25" s="59" t="s">
        <v>51</v>
      </c>
      <c r="AC25" s="59" t="s">
        <v>51</v>
      </c>
      <c r="AD25" s="58" t="s">
        <v>51</v>
      </c>
      <c r="AE25" s="59" t="s">
        <v>51</v>
      </c>
      <c r="AF25" s="60" t="s">
        <v>51</v>
      </c>
      <c r="AG25" s="60" t="s">
        <v>51</v>
      </c>
      <c r="AH25" s="59" t="s">
        <v>51</v>
      </c>
      <c r="AI25" s="58" t="s">
        <v>51</v>
      </c>
      <c r="AJ25" s="58" t="s">
        <v>51</v>
      </c>
      <c r="AK25" s="58" t="s">
        <v>51</v>
      </c>
      <c r="AL25" s="58" t="s">
        <v>51</v>
      </c>
    </row>
    <row r="26" spans="1:38" ht="31.5" x14ac:dyDescent="0.25">
      <c r="A26" s="37" t="str">
        <f>'Таблица № 2'!A25</f>
        <v>1.1.2.2</v>
      </c>
      <c r="B26" s="57" t="str">
        <f>'Таблица № 2'!B25</f>
        <v>Наименование объекта по производству электрической энергии, всего, в том числе:</v>
      </c>
      <c r="C26" s="20" t="str">
        <f>'Таблица № 2'!C25</f>
        <v>Г</v>
      </c>
      <c r="D26" s="44" t="s">
        <v>51</v>
      </c>
      <c r="E26" s="44" t="s">
        <v>51</v>
      </c>
      <c r="F26" s="58" t="s">
        <v>51</v>
      </c>
      <c r="G26" s="58" t="s">
        <v>51</v>
      </c>
      <c r="H26" s="58" t="s">
        <v>51</v>
      </c>
      <c r="I26" s="58" t="s">
        <v>51</v>
      </c>
      <c r="J26" s="58" t="s">
        <v>51</v>
      </c>
      <c r="K26" s="44" t="s">
        <v>51</v>
      </c>
      <c r="L26" s="44" t="s">
        <v>51</v>
      </c>
      <c r="M26" s="58" t="s">
        <v>51</v>
      </c>
      <c r="N26" s="58" t="s">
        <v>51</v>
      </c>
      <c r="O26" s="58" t="s">
        <v>51</v>
      </c>
      <c r="P26" s="58" t="s">
        <v>51</v>
      </c>
      <c r="Q26" s="58" t="s">
        <v>51</v>
      </c>
      <c r="R26" s="44" t="s">
        <v>51</v>
      </c>
      <c r="S26" s="44" t="s">
        <v>51</v>
      </c>
      <c r="T26" s="58" t="s">
        <v>51</v>
      </c>
      <c r="U26" s="58" t="s">
        <v>51</v>
      </c>
      <c r="V26" s="58" t="s">
        <v>51</v>
      </c>
      <c r="W26" s="58" t="s">
        <v>51</v>
      </c>
      <c r="X26" s="59" t="s">
        <v>51</v>
      </c>
      <c r="Y26" s="60" t="s">
        <v>51</v>
      </c>
      <c r="Z26" s="60" t="s">
        <v>51</v>
      </c>
      <c r="AA26" s="59" t="s">
        <v>51</v>
      </c>
      <c r="AB26" s="59" t="s">
        <v>51</v>
      </c>
      <c r="AC26" s="59" t="s">
        <v>51</v>
      </c>
      <c r="AD26" s="58" t="s">
        <v>51</v>
      </c>
      <c r="AE26" s="59" t="s">
        <v>51</v>
      </c>
      <c r="AF26" s="60" t="s">
        <v>51</v>
      </c>
      <c r="AG26" s="60" t="s">
        <v>51</v>
      </c>
      <c r="AH26" s="59" t="s">
        <v>51</v>
      </c>
      <c r="AI26" s="58" t="s">
        <v>51</v>
      </c>
      <c r="AJ26" s="58" t="s">
        <v>51</v>
      </c>
      <c r="AK26" s="58" t="s">
        <v>51</v>
      </c>
      <c r="AL26" s="58" t="s">
        <v>51</v>
      </c>
    </row>
    <row r="27" spans="1:38" ht="47.25" x14ac:dyDescent="0.25">
      <c r="A27" s="37" t="str">
        <f>'Таблица № 2'!A26</f>
        <v>1.1.3</v>
      </c>
      <c r="B27" s="57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0" t="str">
        <f>'Таблица № 2'!C26</f>
        <v>Г</v>
      </c>
      <c r="D27" s="44" t="s">
        <v>51</v>
      </c>
      <c r="E27" s="44" t="s">
        <v>51</v>
      </c>
      <c r="F27" s="58" t="s">
        <v>51</v>
      </c>
      <c r="G27" s="58" t="s">
        <v>51</v>
      </c>
      <c r="H27" s="58" t="s">
        <v>51</v>
      </c>
      <c r="I27" s="58" t="s">
        <v>51</v>
      </c>
      <c r="J27" s="58" t="s">
        <v>51</v>
      </c>
      <c r="K27" s="44" t="s">
        <v>51</v>
      </c>
      <c r="L27" s="44" t="s">
        <v>51</v>
      </c>
      <c r="M27" s="58" t="s">
        <v>51</v>
      </c>
      <c r="N27" s="58" t="s">
        <v>51</v>
      </c>
      <c r="O27" s="58" t="s">
        <v>51</v>
      </c>
      <c r="P27" s="58" t="s">
        <v>51</v>
      </c>
      <c r="Q27" s="58" t="s">
        <v>51</v>
      </c>
      <c r="R27" s="44" t="s">
        <v>51</v>
      </c>
      <c r="S27" s="44" t="s">
        <v>51</v>
      </c>
      <c r="T27" s="58" t="s">
        <v>51</v>
      </c>
      <c r="U27" s="58" t="s">
        <v>51</v>
      </c>
      <c r="V27" s="58" t="s">
        <v>51</v>
      </c>
      <c r="W27" s="58" t="s">
        <v>51</v>
      </c>
      <c r="X27" s="59" t="s">
        <v>51</v>
      </c>
      <c r="Y27" s="60" t="s">
        <v>51</v>
      </c>
      <c r="Z27" s="60" t="s">
        <v>51</v>
      </c>
      <c r="AA27" s="59" t="s">
        <v>51</v>
      </c>
      <c r="AB27" s="59" t="s">
        <v>51</v>
      </c>
      <c r="AC27" s="59" t="s">
        <v>51</v>
      </c>
      <c r="AD27" s="58" t="s">
        <v>51</v>
      </c>
      <c r="AE27" s="59" t="s">
        <v>51</v>
      </c>
      <c r="AF27" s="60" t="s">
        <v>51</v>
      </c>
      <c r="AG27" s="60" t="s">
        <v>51</v>
      </c>
      <c r="AH27" s="59" t="s">
        <v>51</v>
      </c>
      <c r="AI27" s="58" t="s">
        <v>51</v>
      </c>
      <c r="AJ27" s="58" t="s">
        <v>51</v>
      </c>
      <c r="AK27" s="58" t="s">
        <v>51</v>
      </c>
      <c r="AL27" s="58" t="s">
        <v>51</v>
      </c>
    </row>
    <row r="28" spans="1:38" ht="63" x14ac:dyDescent="0.25">
      <c r="A28" s="37" t="str">
        <f>'Таблица № 2'!A27</f>
        <v>1.1.3.1</v>
      </c>
      <c r="B28" s="57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0" t="str">
        <f>'Таблица № 2'!C27</f>
        <v>Г</v>
      </c>
      <c r="D28" s="44" t="s">
        <v>51</v>
      </c>
      <c r="E28" s="44" t="s">
        <v>51</v>
      </c>
      <c r="F28" s="58" t="s">
        <v>51</v>
      </c>
      <c r="G28" s="58" t="s">
        <v>51</v>
      </c>
      <c r="H28" s="58" t="s">
        <v>51</v>
      </c>
      <c r="I28" s="58" t="s">
        <v>51</v>
      </c>
      <c r="J28" s="58" t="s">
        <v>51</v>
      </c>
      <c r="K28" s="44" t="s">
        <v>51</v>
      </c>
      <c r="L28" s="44" t="s">
        <v>51</v>
      </c>
      <c r="M28" s="58" t="s">
        <v>51</v>
      </c>
      <c r="N28" s="58" t="s">
        <v>51</v>
      </c>
      <c r="O28" s="58" t="s">
        <v>51</v>
      </c>
      <c r="P28" s="58" t="s">
        <v>51</v>
      </c>
      <c r="Q28" s="58" t="s">
        <v>51</v>
      </c>
      <c r="R28" s="44" t="s">
        <v>51</v>
      </c>
      <c r="S28" s="44" t="s">
        <v>51</v>
      </c>
      <c r="T28" s="58" t="s">
        <v>51</v>
      </c>
      <c r="U28" s="58" t="s">
        <v>51</v>
      </c>
      <c r="V28" s="58" t="s">
        <v>51</v>
      </c>
      <c r="W28" s="58" t="s">
        <v>51</v>
      </c>
      <c r="X28" s="59" t="s">
        <v>51</v>
      </c>
      <c r="Y28" s="60" t="s">
        <v>51</v>
      </c>
      <c r="Z28" s="60" t="s">
        <v>51</v>
      </c>
      <c r="AA28" s="59" t="s">
        <v>51</v>
      </c>
      <c r="AB28" s="59" t="s">
        <v>51</v>
      </c>
      <c r="AC28" s="59" t="s">
        <v>51</v>
      </c>
      <c r="AD28" s="58" t="s">
        <v>51</v>
      </c>
      <c r="AE28" s="59" t="s">
        <v>51</v>
      </c>
      <c r="AF28" s="60" t="s">
        <v>51</v>
      </c>
      <c r="AG28" s="60" t="s">
        <v>51</v>
      </c>
      <c r="AH28" s="59" t="s">
        <v>51</v>
      </c>
      <c r="AI28" s="58" t="s">
        <v>51</v>
      </c>
      <c r="AJ28" s="58" t="s">
        <v>51</v>
      </c>
      <c r="AK28" s="58" t="s">
        <v>51</v>
      </c>
      <c r="AL28" s="58" t="s">
        <v>51</v>
      </c>
    </row>
    <row r="29" spans="1:38" ht="78.75" x14ac:dyDescent="0.25">
      <c r="A29" s="37" t="str">
        <f>'Таблица № 2'!A28</f>
        <v>1.1.3.2</v>
      </c>
      <c r="B29" s="57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0" t="str">
        <f>'Таблица № 2'!C28</f>
        <v>Г</v>
      </c>
      <c r="D29" s="44" t="s">
        <v>51</v>
      </c>
      <c r="E29" s="44" t="s">
        <v>51</v>
      </c>
      <c r="F29" s="58" t="s">
        <v>51</v>
      </c>
      <c r="G29" s="58" t="s">
        <v>51</v>
      </c>
      <c r="H29" s="58" t="s">
        <v>51</v>
      </c>
      <c r="I29" s="58" t="s">
        <v>51</v>
      </c>
      <c r="J29" s="58" t="s">
        <v>51</v>
      </c>
      <c r="K29" s="44" t="s">
        <v>51</v>
      </c>
      <c r="L29" s="44" t="s">
        <v>51</v>
      </c>
      <c r="M29" s="58" t="s">
        <v>51</v>
      </c>
      <c r="N29" s="58" t="s">
        <v>51</v>
      </c>
      <c r="O29" s="58" t="s">
        <v>51</v>
      </c>
      <c r="P29" s="58" t="s">
        <v>51</v>
      </c>
      <c r="Q29" s="58" t="s">
        <v>51</v>
      </c>
      <c r="R29" s="44" t="s">
        <v>51</v>
      </c>
      <c r="S29" s="44" t="s">
        <v>51</v>
      </c>
      <c r="T29" s="58" t="s">
        <v>51</v>
      </c>
      <c r="U29" s="58" t="s">
        <v>51</v>
      </c>
      <c r="V29" s="58" t="s">
        <v>51</v>
      </c>
      <c r="W29" s="58" t="s">
        <v>51</v>
      </c>
      <c r="X29" s="59" t="s">
        <v>51</v>
      </c>
      <c r="Y29" s="60" t="s">
        <v>51</v>
      </c>
      <c r="Z29" s="60" t="s">
        <v>51</v>
      </c>
      <c r="AA29" s="59" t="s">
        <v>51</v>
      </c>
      <c r="AB29" s="59" t="s">
        <v>51</v>
      </c>
      <c r="AC29" s="59" t="s">
        <v>51</v>
      </c>
      <c r="AD29" s="58" t="s">
        <v>51</v>
      </c>
      <c r="AE29" s="59" t="s">
        <v>51</v>
      </c>
      <c r="AF29" s="60" t="s">
        <v>51</v>
      </c>
      <c r="AG29" s="60" t="s">
        <v>51</v>
      </c>
      <c r="AH29" s="59" t="s">
        <v>51</v>
      </c>
      <c r="AI29" s="58" t="s">
        <v>51</v>
      </c>
      <c r="AJ29" s="58" t="s">
        <v>51</v>
      </c>
      <c r="AK29" s="58" t="s">
        <v>51</v>
      </c>
      <c r="AL29" s="58" t="s">
        <v>51</v>
      </c>
    </row>
    <row r="30" spans="1:38" ht="63" x14ac:dyDescent="0.25">
      <c r="A30" s="37" t="str">
        <f>'Таблица № 2'!A29</f>
        <v>1.1.3.3</v>
      </c>
      <c r="B30" s="38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44" t="s">
        <v>51</v>
      </c>
      <c r="E30" s="44" t="s">
        <v>51</v>
      </c>
      <c r="F30" s="58" t="s">
        <v>51</v>
      </c>
      <c r="G30" s="58" t="s">
        <v>51</v>
      </c>
      <c r="H30" s="58" t="s">
        <v>51</v>
      </c>
      <c r="I30" s="58" t="s">
        <v>51</v>
      </c>
      <c r="J30" s="58" t="s">
        <v>51</v>
      </c>
      <c r="K30" s="44" t="s">
        <v>51</v>
      </c>
      <c r="L30" s="44" t="s">
        <v>51</v>
      </c>
      <c r="M30" s="58" t="s">
        <v>51</v>
      </c>
      <c r="N30" s="58" t="s">
        <v>51</v>
      </c>
      <c r="O30" s="58" t="s">
        <v>51</v>
      </c>
      <c r="P30" s="58" t="s">
        <v>51</v>
      </c>
      <c r="Q30" s="58" t="s">
        <v>51</v>
      </c>
      <c r="R30" s="44" t="s">
        <v>51</v>
      </c>
      <c r="S30" s="44" t="s">
        <v>51</v>
      </c>
      <c r="T30" s="58" t="s">
        <v>51</v>
      </c>
      <c r="U30" s="58" t="s">
        <v>51</v>
      </c>
      <c r="V30" s="59" t="s">
        <v>51</v>
      </c>
      <c r="W30" s="58" t="s">
        <v>51</v>
      </c>
      <c r="X30" s="59" t="s">
        <v>51</v>
      </c>
      <c r="Y30" s="60" t="s">
        <v>51</v>
      </c>
      <c r="Z30" s="60" t="s">
        <v>51</v>
      </c>
      <c r="AA30" s="59" t="s">
        <v>51</v>
      </c>
      <c r="AB30" s="59" t="s">
        <v>51</v>
      </c>
      <c r="AC30" s="59" t="s">
        <v>51</v>
      </c>
      <c r="AD30" s="58" t="s">
        <v>51</v>
      </c>
      <c r="AE30" s="59" t="s">
        <v>51</v>
      </c>
      <c r="AF30" s="60" t="s">
        <v>51</v>
      </c>
      <c r="AG30" s="60" t="s">
        <v>51</v>
      </c>
      <c r="AH30" s="59" t="s">
        <v>51</v>
      </c>
      <c r="AI30" s="58" t="s">
        <v>51</v>
      </c>
      <c r="AJ30" s="58" t="s">
        <v>51</v>
      </c>
      <c r="AK30" s="58" t="s">
        <v>51</v>
      </c>
      <c r="AL30" s="58" t="s">
        <v>51</v>
      </c>
    </row>
    <row r="31" spans="1:38" ht="78.75" x14ac:dyDescent="0.25">
      <c r="A31" s="37" t="str">
        <f>'Таблица № 2'!A30</f>
        <v>1.1.3.4</v>
      </c>
      <c r="B31" s="38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44" t="s">
        <v>51</v>
      </c>
      <c r="E31" s="44" t="s">
        <v>51</v>
      </c>
      <c r="F31" s="58" t="s">
        <v>51</v>
      </c>
      <c r="G31" s="58" t="s">
        <v>51</v>
      </c>
      <c r="H31" s="58" t="s">
        <v>51</v>
      </c>
      <c r="I31" s="58" t="s">
        <v>51</v>
      </c>
      <c r="J31" s="58" t="s">
        <v>51</v>
      </c>
      <c r="K31" s="44" t="s">
        <v>51</v>
      </c>
      <c r="L31" s="44" t="s">
        <v>51</v>
      </c>
      <c r="M31" s="58" t="s">
        <v>51</v>
      </c>
      <c r="N31" s="58" t="s">
        <v>51</v>
      </c>
      <c r="O31" s="58" t="s">
        <v>51</v>
      </c>
      <c r="P31" s="58" t="s">
        <v>51</v>
      </c>
      <c r="Q31" s="58" t="s">
        <v>51</v>
      </c>
      <c r="R31" s="44" t="s">
        <v>51</v>
      </c>
      <c r="S31" s="44" t="s">
        <v>51</v>
      </c>
      <c r="T31" s="58" t="s">
        <v>51</v>
      </c>
      <c r="U31" s="58" t="s">
        <v>51</v>
      </c>
      <c r="V31" s="59" t="s">
        <v>51</v>
      </c>
      <c r="W31" s="58" t="s">
        <v>51</v>
      </c>
      <c r="X31" s="59" t="s">
        <v>51</v>
      </c>
      <c r="Y31" s="60" t="s">
        <v>51</v>
      </c>
      <c r="Z31" s="60" t="s">
        <v>51</v>
      </c>
      <c r="AA31" s="59" t="s">
        <v>51</v>
      </c>
      <c r="AB31" s="59" t="s">
        <v>51</v>
      </c>
      <c r="AC31" s="59" t="s">
        <v>51</v>
      </c>
      <c r="AD31" s="58" t="s">
        <v>51</v>
      </c>
      <c r="AE31" s="59" t="s">
        <v>51</v>
      </c>
      <c r="AF31" s="60" t="s">
        <v>51</v>
      </c>
      <c r="AG31" s="60" t="s">
        <v>51</v>
      </c>
      <c r="AH31" s="59" t="s">
        <v>51</v>
      </c>
      <c r="AI31" s="58" t="s">
        <v>51</v>
      </c>
      <c r="AJ31" s="58" t="s">
        <v>51</v>
      </c>
      <c r="AK31" s="58" t="s">
        <v>51</v>
      </c>
      <c r="AL31" s="58" t="s">
        <v>51</v>
      </c>
    </row>
    <row r="32" spans="1:38" ht="78.75" x14ac:dyDescent="0.25">
      <c r="A32" s="37" t="str">
        <f>'Таблица № 2'!A31</f>
        <v>1.1.3.5</v>
      </c>
      <c r="B32" s="38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44" t="s">
        <v>51</v>
      </c>
      <c r="E32" s="44" t="s">
        <v>51</v>
      </c>
      <c r="F32" s="58" t="s">
        <v>51</v>
      </c>
      <c r="G32" s="58" t="s">
        <v>51</v>
      </c>
      <c r="H32" s="58" t="s">
        <v>51</v>
      </c>
      <c r="I32" s="58" t="s">
        <v>51</v>
      </c>
      <c r="J32" s="58" t="s">
        <v>51</v>
      </c>
      <c r="K32" s="44" t="s">
        <v>51</v>
      </c>
      <c r="L32" s="44" t="s">
        <v>51</v>
      </c>
      <c r="M32" s="58" t="s">
        <v>51</v>
      </c>
      <c r="N32" s="58" t="s">
        <v>51</v>
      </c>
      <c r="O32" s="58" t="s">
        <v>51</v>
      </c>
      <c r="P32" s="58" t="s">
        <v>51</v>
      </c>
      <c r="Q32" s="58" t="s">
        <v>51</v>
      </c>
      <c r="R32" s="44" t="s">
        <v>51</v>
      </c>
      <c r="S32" s="44" t="s">
        <v>51</v>
      </c>
      <c r="T32" s="58" t="s">
        <v>51</v>
      </c>
      <c r="U32" s="58" t="s">
        <v>51</v>
      </c>
      <c r="V32" s="59" t="s">
        <v>51</v>
      </c>
      <c r="W32" s="58" t="s">
        <v>51</v>
      </c>
      <c r="X32" s="59" t="s">
        <v>51</v>
      </c>
      <c r="Y32" s="60" t="s">
        <v>51</v>
      </c>
      <c r="Z32" s="60" t="s">
        <v>51</v>
      </c>
      <c r="AA32" s="59" t="s">
        <v>51</v>
      </c>
      <c r="AB32" s="59" t="s">
        <v>51</v>
      </c>
      <c r="AC32" s="59" t="s">
        <v>51</v>
      </c>
      <c r="AD32" s="58" t="s">
        <v>51</v>
      </c>
      <c r="AE32" s="59" t="s">
        <v>51</v>
      </c>
      <c r="AF32" s="60" t="s">
        <v>51</v>
      </c>
      <c r="AG32" s="60" t="s">
        <v>51</v>
      </c>
      <c r="AH32" s="59" t="s">
        <v>51</v>
      </c>
      <c r="AI32" s="58" t="s">
        <v>51</v>
      </c>
      <c r="AJ32" s="58" t="s">
        <v>51</v>
      </c>
      <c r="AK32" s="58" t="s">
        <v>51</v>
      </c>
      <c r="AL32" s="58" t="s">
        <v>51</v>
      </c>
    </row>
    <row r="33" spans="1:38" ht="31.5" x14ac:dyDescent="0.25">
      <c r="A33" s="37" t="str">
        <f>'Таблица № 2'!A32</f>
        <v>1.1.4</v>
      </c>
      <c r="B33" s="57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44" t="s">
        <v>51</v>
      </c>
      <c r="E33" s="44" t="s">
        <v>51</v>
      </c>
      <c r="F33" s="58" t="s">
        <v>51</v>
      </c>
      <c r="G33" s="58" t="s">
        <v>51</v>
      </c>
      <c r="H33" s="58" t="s">
        <v>51</v>
      </c>
      <c r="I33" s="58" t="s">
        <v>51</v>
      </c>
      <c r="J33" s="58" t="s">
        <v>51</v>
      </c>
      <c r="K33" s="44" t="s">
        <v>51</v>
      </c>
      <c r="L33" s="44" t="s">
        <v>51</v>
      </c>
      <c r="M33" s="58" t="s">
        <v>51</v>
      </c>
      <c r="N33" s="58" t="s">
        <v>51</v>
      </c>
      <c r="O33" s="58" t="s">
        <v>51</v>
      </c>
      <c r="P33" s="58" t="s">
        <v>51</v>
      </c>
      <c r="Q33" s="58" t="s">
        <v>51</v>
      </c>
      <c r="R33" s="44" t="s">
        <v>51</v>
      </c>
      <c r="S33" s="44" t="s">
        <v>51</v>
      </c>
      <c r="T33" s="58" t="s">
        <v>51</v>
      </c>
      <c r="U33" s="58" t="s">
        <v>51</v>
      </c>
      <c r="V33" s="59" t="s">
        <v>51</v>
      </c>
      <c r="W33" s="58" t="s">
        <v>51</v>
      </c>
      <c r="X33" s="59" t="s">
        <v>51</v>
      </c>
      <c r="Y33" s="30" t="s">
        <v>51</v>
      </c>
      <c r="Z33" s="30" t="s">
        <v>51</v>
      </c>
      <c r="AA33" s="59" t="s">
        <v>51</v>
      </c>
      <c r="AB33" s="59" t="s">
        <v>51</v>
      </c>
      <c r="AC33" s="59" t="s">
        <v>51</v>
      </c>
      <c r="AD33" s="58" t="s">
        <v>51</v>
      </c>
      <c r="AE33" s="59" t="s">
        <v>51</v>
      </c>
      <c r="AF33" s="30" t="s">
        <v>51</v>
      </c>
      <c r="AG33" s="30" t="s">
        <v>51</v>
      </c>
      <c r="AH33" s="59" t="s">
        <v>51</v>
      </c>
      <c r="AI33" s="58" t="s">
        <v>51</v>
      </c>
      <c r="AJ33" s="58" t="s">
        <v>51</v>
      </c>
      <c r="AK33" s="58" t="s">
        <v>51</v>
      </c>
      <c r="AL33" s="58" t="s">
        <v>51</v>
      </c>
    </row>
    <row r="34" spans="1:38" ht="63" x14ac:dyDescent="0.25">
      <c r="A34" s="37" t="str">
        <f>'Таблица № 2'!A33</f>
        <v>1.2</v>
      </c>
      <c r="B34" s="57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44" t="s">
        <v>51</v>
      </c>
      <c r="E34" s="44" t="s">
        <v>51</v>
      </c>
      <c r="F34" s="58" t="s">
        <v>51</v>
      </c>
      <c r="G34" s="58" t="s">
        <v>51</v>
      </c>
      <c r="H34" s="58" t="s">
        <v>51</v>
      </c>
      <c r="I34" s="58" t="s">
        <v>51</v>
      </c>
      <c r="J34" s="58" t="s">
        <v>51</v>
      </c>
      <c r="K34" s="44" t="s">
        <v>51</v>
      </c>
      <c r="L34" s="44" t="s">
        <v>51</v>
      </c>
      <c r="M34" s="58" t="s">
        <v>51</v>
      </c>
      <c r="N34" s="58" t="s">
        <v>51</v>
      </c>
      <c r="O34" s="58" t="s">
        <v>51</v>
      </c>
      <c r="P34" s="58" t="s">
        <v>51</v>
      </c>
      <c r="Q34" s="58" t="s">
        <v>51</v>
      </c>
      <c r="R34" s="44" t="s">
        <v>51</v>
      </c>
      <c r="S34" s="44" t="s">
        <v>51</v>
      </c>
      <c r="T34" s="58" t="s">
        <v>51</v>
      </c>
      <c r="U34" s="58" t="s">
        <v>51</v>
      </c>
      <c r="V34" s="59" t="s">
        <v>51</v>
      </c>
      <c r="W34" s="58" t="s">
        <v>51</v>
      </c>
      <c r="X34" s="59" t="s">
        <v>51</v>
      </c>
      <c r="Y34" s="60" t="s">
        <v>51</v>
      </c>
      <c r="Z34" s="60" t="s">
        <v>51</v>
      </c>
      <c r="AA34" s="59" t="s">
        <v>51</v>
      </c>
      <c r="AB34" s="59" t="s">
        <v>51</v>
      </c>
      <c r="AC34" s="59" t="s">
        <v>51</v>
      </c>
      <c r="AD34" s="58" t="s">
        <v>51</v>
      </c>
      <c r="AE34" s="59" t="s">
        <v>51</v>
      </c>
      <c r="AF34" s="60" t="s">
        <v>51</v>
      </c>
      <c r="AG34" s="60" t="s">
        <v>51</v>
      </c>
      <c r="AH34" s="59" t="s">
        <v>51</v>
      </c>
      <c r="AI34" s="58" t="s">
        <v>51</v>
      </c>
      <c r="AJ34" s="58" t="s">
        <v>51</v>
      </c>
      <c r="AK34" s="58" t="s">
        <v>51</v>
      </c>
      <c r="AL34" s="58" t="s">
        <v>51</v>
      </c>
    </row>
    <row r="35" spans="1:38" ht="31.5" x14ac:dyDescent="0.25">
      <c r="A35" s="37" t="str">
        <f>'Таблица № 2'!A34</f>
        <v>1.2.1</v>
      </c>
      <c r="B35" s="57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44" t="s">
        <v>51</v>
      </c>
      <c r="E35" s="44" t="s">
        <v>51</v>
      </c>
      <c r="F35" s="58" t="s">
        <v>51</v>
      </c>
      <c r="G35" s="58" t="s">
        <v>51</v>
      </c>
      <c r="H35" s="58" t="s">
        <v>51</v>
      </c>
      <c r="I35" s="58" t="s">
        <v>51</v>
      </c>
      <c r="J35" s="58" t="s">
        <v>51</v>
      </c>
      <c r="K35" s="44" t="s">
        <v>51</v>
      </c>
      <c r="L35" s="44" t="s">
        <v>51</v>
      </c>
      <c r="M35" s="58" t="s">
        <v>51</v>
      </c>
      <c r="N35" s="58" t="s">
        <v>51</v>
      </c>
      <c r="O35" s="58" t="s">
        <v>51</v>
      </c>
      <c r="P35" s="58" t="s">
        <v>51</v>
      </c>
      <c r="Q35" s="58" t="s">
        <v>51</v>
      </c>
      <c r="R35" s="44" t="s">
        <v>51</v>
      </c>
      <c r="S35" s="44" t="s">
        <v>51</v>
      </c>
      <c r="T35" s="58" t="s">
        <v>51</v>
      </c>
      <c r="U35" s="58" t="s">
        <v>51</v>
      </c>
      <c r="V35" s="59" t="s">
        <v>51</v>
      </c>
      <c r="W35" s="58" t="s">
        <v>51</v>
      </c>
      <c r="X35" s="59" t="s">
        <v>51</v>
      </c>
      <c r="Y35" s="60" t="s">
        <v>51</v>
      </c>
      <c r="Z35" s="60" t="s">
        <v>51</v>
      </c>
      <c r="AA35" s="59" t="s">
        <v>51</v>
      </c>
      <c r="AB35" s="59" t="s">
        <v>51</v>
      </c>
      <c r="AC35" s="59" t="s">
        <v>51</v>
      </c>
      <c r="AD35" s="58" t="s">
        <v>51</v>
      </c>
      <c r="AE35" s="59" t="s">
        <v>51</v>
      </c>
      <c r="AF35" s="60" t="s">
        <v>51</v>
      </c>
      <c r="AG35" s="60" t="s">
        <v>51</v>
      </c>
      <c r="AH35" s="59" t="s">
        <v>51</v>
      </c>
      <c r="AI35" s="58" t="s">
        <v>51</v>
      </c>
      <c r="AJ35" s="58" t="s">
        <v>51</v>
      </c>
      <c r="AK35" s="58" t="s">
        <v>51</v>
      </c>
      <c r="AL35" s="58" t="s">
        <v>51</v>
      </c>
    </row>
    <row r="36" spans="1:38" ht="31.5" x14ac:dyDescent="0.25">
      <c r="A36" s="37" t="str">
        <f>'Таблица № 2'!A35</f>
        <v>1.2.1.1</v>
      </c>
      <c r="B36" s="57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44" t="s">
        <v>51</v>
      </c>
      <c r="E36" s="44" t="s">
        <v>51</v>
      </c>
      <c r="F36" s="58" t="s">
        <v>51</v>
      </c>
      <c r="G36" s="58" t="s">
        <v>51</v>
      </c>
      <c r="H36" s="58" t="s">
        <v>51</v>
      </c>
      <c r="I36" s="58" t="s">
        <v>51</v>
      </c>
      <c r="J36" s="58" t="s">
        <v>51</v>
      </c>
      <c r="K36" s="44" t="s">
        <v>51</v>
      </c>
      <c r="L36" s="44" t="s">
        <v>51</v>
      </c>
      <c r="M36" s="58" t="s">
        <v>51</v>
      </c>
      <c r="N36" s="58" t="s">
        <v>51</v>
      </c>
      <c r="O36" s="58" t="s">
        <v>51</v>
      </c>
      <c r="P36" s="58" t="s">
        <v>51</v>
      </c>
      <c r="Q36" s="58" t="s">
        <v>51</v>
      </c>
      <c r="R36" s="44" t="s">
        <v>51</v>
      </c>
      <c r="S36" s="44" t="s">
        <v>51</v>
      </c>
      <c r="T36" s="58" t="s">
        <v>51</v>
      </c>
      <c r="U36" s="58" t="s">
        <v>51</v>
      </c>
      <c r="V36" s="59" t="s">
        <v>51</v>
      </c>
      <c r="W36" s="58" t="s">
        <v>51</v>
      </c>
      <c r="X36" s="59" t="s">
        <v>51</v>
      </c>
      <c r="Y36" s="60" t="s">
        <v>51</v>
      </c>
      <c r="Z36" s="60" t="s">
        <v>51</v>
      </c>
      <c r="AA36" s="59" t="s">
        <v>51</v>
      </c>
      <c r="AB36" s="59" t="s">
        <v>51</v>
      </c>
      <c r="AC36" s="59" t="s">
        <v>51</v>
      </c>
      <c r="AD36" s="58" t="s">
        <v>51</v>
      </c>
      <c r="AE36" s="59" t="s">
        <v>51</v>
      </c>
      <c r="AF36" s="60" t="s">
        <v>51</v>
      </c>
      <c r="AG36" s="60" t="s">
        <v>51</v>
      </c>
      <c r="AH36" s="59" t="s">
        <v>51</v>
      </c>
      <c r="AI36" s="58" t="s">
        <v>51</v>
      </c>
      <c r="AJ36" s="58" t="s">
        <v>51</v>
      </c>
      <c r="AK36" s="58" t="s">
        <v>51</v>
      </c>
      <c r="AL36" s="58" t="s">
        <v>51</v>
      </c>
    </row>
    <row r="37" spans="1:38" ht="47.25" x14ac:dyDescent="0.25">
      <c r="A37" s="37" t="str">
        <f>'Таблица № 2'!A36</f>
        <v>1.2.1.2</v>
      </c>
      <c r="B37" s="38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44" t="s">
        <v>51</v>
      </c>
      <c r="E37" s="44" t="s">
        <v>51</v>
      </c>
      <c r="F37" s="58" t="s">
        <v>51</v>
      </c>
      <c r="G37" s="58" t="s">
        <v>51</v>
      </c>
      <c r="H37" s="58" t="s">
        <v>51</v>
      </c>
      <c r="I37" s="58" t="s">
        <v>51</v>
      </c>
      <c r="J37" s="58" t="s">
        <v>51</v>
      </c>
      <c r="K37" s="44" t="s">
        <v>51</v>
      </c>
      <c r="L37" s="44" t="s">
        <v>51</v>
      </c>
      <c r="M37" s="58" t="s">
        <v>51</v>
      </c>
      <c r="N37" s="58" t="s">
        <v>51</v>
      </c>
      <c r="O37" s="58" t="s">
        <v>51</v>
      </c>
      <c r="P37" s="58" t="s">
        <v>51</v>
      </c>
      <c r="Q37" s="58" t="s">
        <v>51</v>
      </c>
      <c r="R37" s="44" t="s">
        <v>51</v>
      </c>
      <c r="S37" s="44" t="s">
        <v>51</v>
      </c>
      <c r="T37" s="58" t="s">
        <v>51</v>
      </c>
      <c r="U37" s="58" t="s">
        <v>51</v>
      </c>
      <c r="V37" s="59" t="s">
        <v>51</v>
      </c>
      <c r="W37" s="58" t="s">
        <v>51</v>
      </c>
      <c r="X37" s="59" t="s">
        <v>51</v>
      </c>
      <c r="Y37" s="60" t="s">
        <v>51</v>
      </c>
      <c r="Z37" s="60" t="s">
        <v>51</v>
      </c>
      <c r="AA37" s="59" t="s">
        <v>51</v>
      </c>
      <c r="AB37" s="59" t="s">
        <v>51</v>
      </c>
      <c r="AC37" s="59" t="s">
        <v>51</v>
      </c>
      <c r="AD37" s="58" t="s">
        <v>51</v>
      </c>
      <c r="AE37" s="59" t="s">
        <v>51</v>
      </c>
      <c r="AF37" s="60" t="s">
        <v>51</v>
      </c>
      <c r="AG37" s="60" t="s">
        <v>51</v>
      </c>
      <c r="AH37" s="59" t="s">
        <v>51</v>
      </c>
      <c r="AI37" s="58" t="s">
        <v>51</v>
      </c>
      <c r="AJ37" s="58" t="s">
        <v>51</v>
      </c>
      <c r="AK37" s="58" t="s">
        <v>51</v>
      </c>
      <c r="AL37" s="58" t="s">
        <v>51</v>
      </c>
    </row>
    <row r="38" spans="1:38" ht="15.75" x14ac:dyDescent="0.25">
      <c r="A38" s="37" t="str">
        <f>'Таблица № 2'!A37</f>
        <v>1.2.2</v>
      </c>
      <c r="B38" s="57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44" t="s">
        <v>51</v>
      </c>
      <c r="E38" s="44" t="s">
        <v>51</v>
      </c>
      <c r="F38" s="58" t="s">
        <v>51</v>
      </c>
      <c r="G38" s="58" t="s">
        <v>51</v>
      </c>
      <c r="H38" s="58" t="s">
        <v>51</v>
      </c>
      <c r="I38" s="58" t="s">
        <v>51</v>
      </c>
      <c r="J38" s="58" t="s">
        <v>51</v>
      </c>
      <c r="K38" s="44" t="s">
        <v>51</v>
      </c>
      <c r="L38" s="44" t="s">
        <v>51</v>
      </c>
      <c r="M38" s="58" t="s">
        <v>51</v>
      </c>
      <c r="N38" s="58" t="s">
        <v>51</v>
      </c>
      <c r="O38" s="58" t="s">
        <v>51</v>
      </c>
      <c r="P38" s="58" t="s">
        <v>51</v>
      </c>
      <c r="Q38" s="58" t="s">
        <v>51</v>
      </c>
      <c r="R38" s="44" t="s">
        <v>51</v>
      </c>
      <c r="S38" s="44" t="s">
        <v>51</v>
      </c>
      <c r="T38" s="58" t="s">
        <v>51</v>
      </c>
      <c r="U38" s="58" t="s">
        <v>51</v>
      </c>
      <c r="V38" s="59" t="s">
        <v>51</v>
      </c>
      <c r="W38" s="58" t="s">
        <v>51</v>
      </c>
      <c r="X38" s="59" t="s">
        <v>51</v>
      </c>
      <c r="Y38" s="60" t="s">
        <v>51</v>
      </c>
      <c r="Z38" s="60" t="s">
        <v>51</v>
      </c>
      <c r="AA38" s="59" t="s">
        <v>51</v>
      </c>
      <c r="AB38" s="59" t="s">
        <v>51</v>
      </c>
      <c r="AC38" s="59" t="s">
        <v>51</v>
      </c>
      <c r="AD38" s="58" t="s">
        <v>51</v>
      </c>
      <c r="AE38" s="59" t="s">
        <v>51</v>
      </c>
      <c r="AF38" s="60" t="s">
        <v>51</v>
      </c>
      <c r="AG38" s="60" t="s">
        <v>51</v>
      </c>
      <c r="AH38" s="59" t="s">
        <v>51</v>
      </c>
      <c r="AI38" s="58" t="s">
        <v>51</v>
      </c>
      <c r="AJ38" s="58" t="s">
        <v>51</v>
      </c>
      <c r="AK38" s="58" t="s">
        <v>51</v>
      </c>
      <c r="AL38" s="58" t="s">
        <v>51</v>
      </c>
    </row>
    <row r="39" spans="1:38" ht="15.75" x14ac:dyDescent="0.25">
      <c r="A39" s="37" t="str">
        <f>'Таблица № 2'!A38</f>
        <v>1.2.3</v>
      </c>
      <c r="B39" s="57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44" t="s">
        <v>51</v>
      </c>
      <c r="E39" s="44" t="s">
        <v>51</v>
      </c>
      <c r="F39" s="58" t="s">
        <v>51</v>
      </c>
      <c r="G39" s="58" t="s">
        <v>51</v>
      </c>
      <c r="H39" s="58" t="s">
        <v>51</v>
      </c>
      <c r="I39" s="58" t="s">
        <v>51</v>
      </c>
      <c r="J39" s="58" t="s">
        <v>51</v>
      </c>
      <c r="K39" s="44" t="s">
        <v>51</v>
      </c>
      <c r="L39" s="44" t="s">
        <v>51</v>
      </c>
      <c r="M39" s="58" t="s">
        <v>51</v>
      </c>
      <c r="N39" s="58" t="s">
        <v>51</v>
      </c>
      <c r="O39" s="58" t="s">
        <v>51</v>
      </c>
      <c r="P39" s="58" t="s">
        <v>51</v>
      </c>
      <c r="Q39" s="58" t="s">
        <v>51</v>
      </c>
      <c r="R39" s="44" t="s">
        <v>51</v>
      </c>
      <c r="S39" s="44" t="s">
        <v>51</v>
      </c>
      <c r="T39" s="58" t="s">
        <v>51</v>
      </c>
      <c r="U39" s="58" t="s">
        <v>51</v>
      </c>
      <c r="V39" s="59" t="s">
        <v>51</v>
      </c>
      <c r="W39" s="58" t="s">
        <v>51</v>
      </c>
      <c r="X39" s="59" t="s">
        <v>51</v>
      </c>
      <c r="Y39" s="60" t="s">
        <v>51</v>
      </c>
      <c r="Z39" s="60" t="s">
        <v>51</v>
      </c>
      <c r="AA39" s="59" t="s">
        <v>51</v>
      </c>
      <c r="AB39" s="59" t="s">
        <v>51</v>
      </c>
      <c r="AC39" s="59" t="s">
        <v>51</v>
      </c>
      <c r="AD39" s="58" t="s">
        <v>51</v>
      </c>
      <c r="AE39" s="59" t="s">
        <v>51</v>
      </c>
      <c r="AF39" s="60" t="s">
        <v>51</v>
      </c>
      <c r="AG39" s="60" t="s">
        <v>51</v>
      </c>
      <c r="AH39" s="59" t="s">
        <v>51</v>
      </c>
      <c r="AI39" s="58" t="s">
        <v>51</v>
      </c>
      <c r="AJ39" s="58" t="s">
        <v>51</v>
      </c>
      <c r="AK39" s="58" t="s">
        <v>51</v>
      </c>
      <c r="AL39" s="58" t="s">
        <v>51</v>
      </c>
    </row>
    <row r="40" spans="1:38" ht="31.5" x14ac:dyDescent="0.25">
      <c r="A40" s="37" t="str">
        <f>'Таблица № 2'!A39</f>
        <v>1.2.4</v>
      </c>
      <c r="B40" s="38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44" t="s">
        <v>51</v>
      </c>
      <c r="E40" s="44" t="s">
        <v>51</v>
      </c>
      <c r="F40" s="58" t="s">
        <v>51</v>
      </c>
      <c r="G40" s="58" t="s">
        <v>51</v>
      </c>
      <c r="H40" s="58" t="s">
        <v>51</v>
      </c>
      <c r="I40" s="58" t="s">
        <v>51</v>
      </c>
      <c r="J40" s="58" t="s">
        <v>51</v>
      </c>
      <c r="K40" s="44" t="s">
        <v>51</v>
      </c>
      <c r="L40" s="44" t="s">
        <v>51</v>
      </c>
      <c r="M40" s="58" t="s">
        <v>51</v>
      </c>
      <c r="N40" s="58" t="s">
        <v>51</v>
      </c>
      <c r="O40" s="58" t="s">
        <v>51</v>
      </c>
      <c r="P40" s="58" t="s">
        <v>51</v>
      </c>
      <c r="Q40" s="58" t="s">
        <v>51</v>
      </c>
      <c r="R40" s="44" t="s">
        <v>51</v>
      </c>
      <c r="S40" s="44" t="s">
        <v>51</v>
      </c>
      <c r="T40" s="58" t="s">
        <v>51</v>
      </c>
      <c r="U40" s="58" t="s">
        <v>51</v>
      </c>
      <c r="V40" s="59" t="s">
        <v>51</v>
      </c>
      <c r="W40" s="58" t="s">
        <v>51</v>
      </c>
      <c r="X40" s="59" t="s">
        <v>51</v>
      </c>
      <c r="Y40" s="60" t="s">
        <v>51</v>
      </c>
      <c r="Z40" s="60" t="s">
        <v>51</v>
      </c>
      <c r="AA40" s="59" t="s">
        <v>51</v>
      </c>
      <c r="AB40" s="59" t="s">
        <v>51</v>
      </c>
      <c r="AC40" s="59" t="s">
        <v>51</v>
      </c>
      <c r="AD40" s="58" t="s">
        <v>51</v>
      </c>
      <c r="AE40" s="59" t="s">
        <v>51</v>
      </c>
      <c r="AF40" s="60" t="s">
        <v>51</v>
      </c>
      <c r="AG40" s="60" t="s">
        <v>51</v>
      </c>
      <c r="AH40" s="59" t="s">
        <v>51</v>
      </c>
      <c r="AI40" s="58" t="s">
        <v>51</v>
      </c>
      <c r="AJ40" s="58" t="s">
        <v>51</v>
      </c>
      <c r="AK40" s="58" t="s">
        <v>51</v>
      </c>
      <c r="AL40" s="58" t="s">
        <v>51</v>
      </c>
    </row>
    <row r="41" spans="1:38" ht="31.5" x14ac:dyDescent="0.25">
      <c r="A41" s="37" t="str">
        <f>'Таблица № 2'!A40</f>
        <v>1.3</v>
      </c>
      <c r="B41" s="57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44" t="s">
        <v>51</v>
      </c>
      <c r="E41" s="44" t="s">
        <v>51</v>
      </c>
      <c r="F41" s="58" t="s">
        <v>51</v>
      </c>
      <c r="G41" s="58" t="s">
        <v>51</v>
      </c>
      <c r="H41" s="58" t="s">
        <v>51</v>
      </c>
      <c r="I41" s="58" t="s">
        <v>51</v>
      </c>
      <c r="J41" s="58" t="s">
        <v>51</v>
      </c>
      <c r="K41" s="44" t="s">
        <v>51</v>
      </c>
      <c r="L41" s="44" t="s">
        <v>51</v>
      </c>
      <c r="M41" s="58" t="s">
        <v>51</v>
      </c>
      <c r="N41" s="58" t="s">
        <v>51</v>
      </c>
      <c r="O41" s="58" t="s">
        <v>51</v>
      </c>
      <c r="P41" s="58" t="s">
        <v>51</v>
      </c>
      <c r="Q41" s="58" t="s">
        <v>51</v>
      </c>
      <c r="R41" s="44" t="s">
        <v>51</v>
      </c>
      <c r="S41" s="44" t="s">
        <v>51</v>
      </c>
      <c r="T41" s="58" t="s">
        <v>51</v>
      </c>
      <c r="U41" s="58" t="s">
        <v>51</v>
      </c>
      <c r="V41" s="59" t="s">
        <v>51</v>
      </c>
      <c r="W41" s="58" t="s">
        <v>51</v>
      </c>
      <c r="X41" s="59" t="s">
        <v>51</v>
      </c>
      <c r="Y41" s="60" t="s">
        <v>51</v>
      </c>
      <c r="Z41" s="60" t="s">
        <v>51</v>
      </c>
      <c r="AA41" s="59" t="s">
        <v>51</v>
      </c>
      <c r="AB41" s="59" t="s">
        <v>51</v>
      </c>
      <c r="AC41" s="59" t="s">
        <v>51</v>
      </c>
      <c r="AD41" s="58" t="s">
        <v>51</v>
      </c>
      <c r="AE41" s="59" t="s">
        <v>51</v>
      </c>
      <c r="AF41" s="60" t="s">
        <v>51</v>
      </c>
      <c r="AG41" s="60" t="s">
        <v>51</v>
      </c>
      <c r="AH41" s="59" t="s">
        <v>51</v>
      </c>
      <c r="AI41" s="58" t="s">
        <v>51</v>
      </c>
      <c r="AJ41" s="58" t="s">
        <v>51</v>
      </c>
      <c r="AK41" s="58" t="s">
        <v>51</v>
      </c>
      <c r="AL41" s="58" t="s">
        <v>51</v>
      </c>
    </row>
    <row r="42" spans="1:38" ht="47.25" x14ac:dyDescent="0.25">
      <c r="A42" s="37" t="str">
        <f>'Таблица № 2'!A41</f>
        <v>1.3.1</v>
      </c>
      <c r="B42" s="61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44" t="s">
        <v>51</v>
      </c>
      <c r="E42" s="44" t="s">
        <v>51</v>
      </c>
      <c r="F42" s="58" t="s">
        <v>51</v>
      </c>
      <c r="G42" s="58" t="s">
        <v>51</v>
      </c>
      <c r="H42" s="58" t="s">
        <v>51</v>
      </c>
      <c r="I42" s="58" t="s">
        <v>51</v>
      </c>
      <c r="J42" s="58" t="s">
        <v>51</v>
      </c>
      <c r="K42" s="44" t="s">
        <v>51</v>
      </c>
      <c r="L42" s="44" t="s">
        <v>51</v>
      </c>
      <c r="M42" s="58" t="s">
        <v>51</v>
      </c>
      <c r="N42" s="58" t="s">
        <v>51</v>
      </c>
      <c r="O42" s="58" t="s">
        <v>51</v>
      </c>
      <c r="P42" s="58" t="s">
        <v>51</v>
      </c>
      <c r="Q42" s="58" t="s">
        <v>51</v>
      </c>
      <c r="R42" s="44" t="s">
        <v>51</v>
      </c>
      <c r="S42" s="44" t="s">
        <v>51</v>
      </c>
      <c r="T42" s="58" t="s">
        <v>51</v>
      </c>
      <c r="U42" s="58" t="s">
        <v>51</v>
      </c>
      <c r="V42" s="59" t="s">
        <v>51</v>
      </c>
      <c r="W42" s="58" t="s">
        <v>51</v>
      </c>
      <c r="X42" s="59" t="s">
        <v>51</v>
      </c>
      <c r="Y42" s="60" t="s">
        <v>51</v>
      </c>
      <c r="Z42" s="60" t="s">
        <v>51</v>
      </c>
      <c r="AA42" s="59" t="s">
        <v>51</v>
      </c>
      <c r="AB42" s="59" t="s">
        <v>51</v>
      </c>
      <c r="AC42" s="59" t="s">
        <v>51</v>
      </c>
      <c r="AD42" s="58" t="s">
        <v>51</v>
      </c>
      <c r="AE42" s="59" t="s">
        <v>51</v>
      </c>
      <c r="AF42" s="60" t="s">
        <v>51</v>
      </c>
      <c r="AG42" s="60" t="s">
        <v>51</v>
      </c>
      <c r="AH42" s="59" t="s">
        <v>51</v>
      </c>
      <c r="AI42" s="58" t="s">
        <v>51</v>
      </c>
      <c r="AJ42" s="58" t="s">
        <v>51</v>
      </c>
      <c r="AK42" s="58" t="s">
        <v>51</v>
      </c>
      <c r="AL42" s="58" t="s">
        <v>51</v>
      </c>
    </row>
    <row r="43" spans="1:38" ht="31.5" x14ac:dyDescent="0.25">
      <c r="A43" s="37" t="str">
        <f>'Таблица № 2'!A42</f>
        <v>1.3.2</v>
      </c>
      <c r="B43" s="61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44" t="s">
        <v>51</v>
      </c>
      <c r="E43" s="44" t="s">
        <v>51</v>
      </c>
      <c r="F43" s="58" t="s">
        <v>51</v>
      </c>
      <c r="G43" s="58" t="s">
        <v>51</v>
      </c>
      <c r="H43" s="58" t="s">
        <v>51</v>
      </c>
      <c r="I43" s="58" t="s">
        <v>51</v>
      </c>
      <c r="J43" s="58" t="s">
        <v>51</v>
      </c>
      <c r="K43" s="44" t="s">
        <v>51</v>
      </c>
      <c r="L43" s="44" t="s">
        <v>51</v>
      </c>
      <c r="M43" s="58" t="s">
        <v>51</v>
      </c>
      <c r="N43" s="58" t="s">
        <v>51</v>
      </c>
      <c r="O43" s="58" t="s">
        <v>51</v>
      </c>
      <c r="P43" s="58" t="s">
        <v>51</v>
      </c>
      <c r="Q43" s="58" t="s">
        <v>51</v>
      </c>
      <c r="R43" s="44" t="s">
        <v>51</v>
      </c>
      <c r="S43" s="44" t="s">
        <v>51</v>
      </c>
      <c r="T43" s="58" t="s">
        <v>51</v>
      </c>
      <c r="U43" s="58" t="s">
        <v>51</v>
      </c>
      <c r="V43" s="59" t="s">
        <v>51</v>
      </c>
      <c r="W43" s="58" t="s">
        <v>51</v>
      </c>
      <c r="X43" s="59" t="s">
        <v>51</v>
      </c>
      <c r="Y43" s="31" t="s">
        <v>51</v>
      </c>
      <c r="Z43" s="31" t="s">
        <v>51</v>
      </c>
      <c r="AA43" s="59" t="s">
        <v>51</v>
      </c>
      <c r="AB43" s="59" t="s">
        <v>51</v>
      </c>
      <c r="AC43" s="59" t="s">
        <v>51</v>
      </c>
      <c r="AD43" s="58" t="s">
        <v>51</v>
      </c>
      <c r="AE43" s="59" t="s">
        <v>51</v>
      </c>
      <c r="AF43" s="31" t="s">
        <v>51</v>
      </c>
      <c r="AG43" s="31" t="s">
        <v>51</v>
      </c>
      <c r="AH43" s="59" t="s">
        <v>51</v>
      </c>
      <c r="AI43" s="58" t="s">
        <v>51</v>
      </c>
      <c r="AJ43" s="58" t="s">
        <v>51</v>
      </c>
      <c r="AK43" s="58" t="s">
        <v>51</v>
      </c>
      <c r="AL43" s="58" t="s">
        <v>51</v>
      </c>
    </row>
    <row r="44" spans="1:38" ht="31.5" x14ac:dyDescent="0.25">
      <c r="A44" s="37" t="str">
        <f>'Таблица № 2'!A43</f>
        <v>1.3.3</v>
      </c>
      <c r="B44" s="38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44" t="s">
        <v>51</v>
      </c>
      <c r="E44" s="44" t="s">
        <v>51</v>
      </c>
      <c r="F44" s="58" t="s">
        <v>51</v>
      </c>
      <c r="G44" s="58" t="s">
        <v>51</v>
      </c>
      <c r="H44" s="58" t="s">
        <v>51</v>
      </c>
      <c r="I44" s="58" t="s">
        <v>51</v>
      </c>
      <c r="J44" s="58" t="s">
        <v>51</v>
      </c>
      <c r="K44" s="44" t="s">
        <v>51</v>
      </c>
      <c r="L44" s="44" t="s">
        <v>51</v>
      </c>
      <c r="M44" s="58" t="s">
        <v>51</v>
      </c>
      <c r="N44" s="58" t="s">
        <v>51</v>
      </c>
      <c r="O44" s="58" t="s">
        <v>51</v>
      </c>
      <c r="P44" s="58" t="s">
        <v>51</v>
      </c>
      <c r="Q44" s="58" t="s">
        <v>51</v>
      </c>
      <c r="R44" s="44" t="s">
        <v>51</v>
      </c>
      <c r="S44" s="44" t="s">
        <v>51</v>
      </c>
      <c r="T44" s="58" t="s">
        <v>51</v>
      </c>
      <c r="U44" s="58" t="s">
        <v>51</v>
      </c>
      <c r="V44" s="59" t="s">
        <v>51</v>
      </c>
      <c r="W44" s="58" t="s">
        <v>51</v>
      </c>
      <c r="X44" s="59" t="s">
        <v>51</v>
      </c>
      <c r="Y44" s="30" t="s">
        <v>51</v>
      </c>
      <c r="Z44" s="30" t="s">
        <v>51</v>
      </c>
      <c r="AA44" s="59" t="s">
        <v>51</v>
      </c>
      <c r="AB44" s="59" t="s">
        <v>51</v>
      </c>
      <c r="AC44" s="59" t="s">
        <v>51</v>
      </c>
      <c r="AD44" s="58" t="s">
        <v>51</v>
      </c>
      <c r="AE44" s="59" t="s">
        <v>51</v>
      </c>
      <c r="AF44" s="30" t="s">
        <v>51</v>
      </c>
      <c r="AG44" s="30" t="s">
        <v>51</v>
      </c>
      <c r="AH44" s="59" t="s">
        <v>51</v>
      </c>
      <c r="AI44" s="58" t="s">
        <v>51</v>
      </c>
      <c r="AJ44" s="58" t="s">
        <v>51</v>
      </c>
      <c r="AK44" s="58" t="s">
        <v>51</v>
      </c>
      <c r="AL44" s="58" t="s">
        <v>51</v>
      </c>
    </row>
    <row r="45" spans="1:38" ht="31.5" x14ac:dyDescent="0.25">
      <c r="A45" s="37" t="str">
        <f>'Таблица № 2'!A44</f>
        <v>1.3.3.1</v>
      </c>
      <c r="B45" s="38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44" t="s">
        <v>51</v>
      </c>
      <c r="E45" s="44" t="s">
        <v>51</v>
      </c>
      <c r="F45" s="58" t="s">
        <v>51</v>
      </c>
      <c r="G45" s="58" t="s">
        <v>51</v>
      </c>
      <c r="H45" s="58" t="s">
        <v>51</v>
      </c>
      <c r="I45" s="58" t="s">
        <v>51</v>
      </c>
      <c r="J45" s="58" t="s">
        <v>51</v>
      </c>
      <c r="K45" s="44" t="s">
        <v>51</v>
      </c>
      <c r="L45" s="44" t="s">
        <v>51</v>
      </c>
      <c r="M45" s="58" t="s">
        <v>51</v>
      </c>
      <c r="N45" s="58" t="s">
        <v>51</v>
      </c>
      <c r="O45" s="58" t="s">
        <v>51</v>
      </c>
      <c r="P45" s="58" t="s">
        <v>51</v>
      </c>
      <c r="Q45" s="58" t="s">
        <v>51</v>
      </c>
      <c r="R45" s="44" t="s">
        <v>51</v>
      </c>
      <c r="S45" s="44" t="s">
        <v>51</v>
      </c>
      <c r="T45" s="58" t="s">
        <v>51</v>
      </c>
      <c r="U45" s="58" t="s">
        <v>51</v>
      </c>
      <c r="V45" s="59" t="s">
        <v>51</v>
      </c>
      <c r="W45" s="58" t="s">
        <v>51</v>
      </c>
      <c r="X45" s="59" t="s">
        <v>51</v>
      </c>
      <c r="Y45" s="31" t="s">
        <v>51</v>
      </c>
      <c r="Z45" s="31" t="s">
        <v>51</v>
      </c>
      <c r="AA45" s="59" t="s">
        <v>51</v>
      </c>
      <c r="AB45" s="59" t="s">
        <v>51</v>
      </c>
      <c r="AC45" s="59" t="s">
        <v>51</v>
      </c>
      <c r="AD45" s="58" t="s">
        <v>51</v>
      </c>
      <c r="AE45" s="59" t="s">
        <v>51</v>
      </c>
      <c r="AF45" s="31" t="s">
        <v>51</v>
      </c>
      <c r="AG45" s="31" t="s">
        <v>51</v>
      </c>
      <c r="AH45" s="59" t="s">
        <v>51</v>
      </c>
      <c r="AI45" s="58" t="s">
        <v>51</v>
      </c>
      <c r="AJ45" s="58" t="s">
        <v>51</v>
      </c>
      <c r="AK45" s="58" t="s">
        <v>51</v>
      </c>
      <c r="AL45" s="58" t="s">
        <v>51</v>
      </c>
    </row>
    <row r="46" spans="1:38" ht="15.75" x14ac:dyDescent="0.25">
      <c r="A46" s="37"/>
      <c r="B46" s="38" t="str">
        <f>'Таблица № 2'!B45</f>
        <v>в том числе:</v>
      </c>
      <c r="C46" s="37"/>
      <c r="D46" s="44" t="s">
        <v>51</v>
      </c>
      <c r="E46" s="44" t="s">
        <v>51</v>
      </c>
      <c r="F46" s="58" t="s">
        <v>51</v>
      </c>
      <c r="G46" s="58" t="s">
        <v>51</v>
      </c>
      <c r="H46" s="58" t="s">
        <v>51</v>
      </c>
      <c r="I46" s="58" t="s">
        <v>51</v>
      </c>
      <c r="J46" s="58" t="s">
        <v>51</v>
      </c>
      <c r="K46" s="44" t="s">
        <v>51</v>
      </c>
      <c r="L46" s="44" t="s">
        <v>51</v>
      </c>
      <c r="M46" s="58" t="s">
        <v>51</v>
      </c>
      <c r="N46" s="58" t="s">
        <v>51</v>
      </c>
      <c r="O46" s="58" t="s">
        <v>51</v>
      </c>
      <c r="P46" s="58" t="s">
        <v>51</v>
      </c>
      <c r="Q46" s="58" t="s">
        <v>51</v>
      </c>
      <c r="R46" s="44" t="s">
        <v>51</v>
      </c>
      <c r="S46" s="44" t="s">
        <v>51</v>
      </c>
      <c r="T46" s="58" t="s">
        <v>51</v>
      </c>
      <c r="U46" s="58" t="s">
        <v>51</v>
      </c>
      <c r="V46" s="59" t="s">
        <v>51</v>
      </c>
      <c r="W46" s="58" t="s">
        <v>51</v>
      </c>
      <c r="X46" s="59" t="s">
        <v>51</v>
      </c>
      <c r="Y46" s="31" t="s">
        <v>51</v>
      </c>
      <c r="Z46" s="31" t="s">
        <v>51</v>
      </c>
      <c r="AA46" s="59" t="s">
        <v>51</v>
      </c>
      <c r="AB46" s="59" t="s">
        <v>51</v>
      </c>
      <c r="AC46" s="59" t="s">
        <v>51</v>
      </c>
      <c r="AD46" s="58" t="s">
        <v>51</v>
      </c>
      <c r="AE46" s="59" t="s">
        <v>51</v>
      </c>
      <c r="AF46" s="31" t="s">
        <v>51</v>
      </c>
      <c r="AG46" s="31" t="s">
        <v>51</v>
      </c>
      <c r="AH46" s="59" t="s">
        <v>51</v>
      </c>
      <c r="AI46" s="58" t="s">
        <v>51</v>
      </c>
      <c r="AJ46" s="58" t="s">
        <v>51</v>
      </c>
      <c r="AK46" s="58" t="s">
        <v>51</v>
      </c>
      <c r="AL46" s="58" t="s">
        <v>51</v>
      </c>
    </row>
    <row r="47" spans="1:38" ht="15.75" x14ac:dyDescent="0.25">
      <c r="A47" s="37"/>
      <c r="B47" s="38" t="str">
        <f>'Таблица № 2'!B46</f>
        <v>от ТЭЦ до ТК-38</v>
      </c>
      <c r="C47" s="37"/>
      <c r="D47" s="44" t="s">
        <v>51</v>
      </c>
      <c r="E47" s="44" t="s">
        <v>51</v>
      </c>
      <c r="F47" s="58" t="s">
        <v>51</v>
      </c>
      <c r="G47" s="58" t="s">
        <v>51</v>
      </c>
      <c r="H47" s="58" t="s">
        <v>51</v>
      </c>
      <c r="I47" s="58" t="s">
        <v>51</v>
      </c>
      <c r="J47" s="58" t="s">
        <v>51</v>
      </c>
      <c r="K47" s="44" t="s">
        <v>51</v>
      </c>
      <c r="L47" s="44" t="s">
        <v>51</v>
      </c>
      <c r="M47" s="58" t="s">
        <v>51</v>
      </c>
      <c r="N47" s="58" t="s">
        <v>51</v>
      </c>
      <c r="O47" s="58" t="s">
        <v>51</v>
      </c>
      <c r="P47" s="58" t="s">
        <v>51</v>
      </c>
      <c r="Q47" s="58" t="s">
        <v>51</v>
      </c>
      <c r="R47" s="44" t="s">
        <v>51</v>
      </c>
      <c r="S47" s="44" t="s">
        <v>51</v>
      </c>
      <c r="T47" s="58" t="s">
        <v>51</v>
      </c>
      <c r="U47" s="58" t="s">
        <v>51</v>
      </c>
      <c r="V47" s="59" t="s">
        <v>51</v>
      </c>
      <c r="W47" s="58" t="s">
        <v>51</v>
      </c>
      <c r="X47" s="59" t="s">
        <v>51</v>
      </c>
      <c r="Y47" s="31" t="s">
        <v>51</v>
      </c>
      <c r="Z47" s="31" t="s">
        <v>51</v>
      </c>
      <c r="AA47" s="59" t="s">
        <v>51</v>
      </c>
      <c r="AB47" s="59" t="s">
        <v>51</v>
      </c>
      <c r="AC47" s="59" t="s">
        <v>51</v>
      </c>
      <c r="AD47" s="58" t="s">
        <v>51</v>
      </c>
      <c r="AE47" s="59" t="s">
        <v>51</v>
      </c>
      <c r="AF47" s="31" t="s">
        <v>51</v>
      </c>
      <c r="AG47" s="31" t="s">
        <v>51</v>
      </c>
      <c r="AH47" s="59" t="s">
        <v>51</v>
      </c>
      <c r="AI47" s="58" t="s">
        <v>51</v>
      </c>
      <c r="AJ47" s="58" t="s">
        <v>51</v>
      </c>
      <c r="AK47" s="58" t="s">
        <v>51</v>
      </c>
      <c r="AL47" s="58" t="s">
        <v>51</v>
      </c>
    </row>
    <row r="48" spans="1:38" ht="15.75" x14ac:dyDescent="0.25">
      <c r="A48" s="37"/>
      <c r="B48" s="38" t="str">
        <f>'Таблица № 2'!B47</f>
        <v>от ТК 40а через ТК40до ТК41</v>
      </c>
      <c r="C48" s="37"/>
      <c r="D48" s="44" t="s">
        <v>51</v>
      </c>
      <c r="E48" s="44" t="s">
        <v>51</v>
      </c>
      <c r="F48" s="58" t="s">
        <v>51</v>
      </c>
      <c r="G48" s="58" t="s">
        <v>51</v>
      </c>
      <c r="H48" s="58" t="s">
        <v>51</v>
      </c>
      <c r="I48" s="58" t="s">
        <v>51</v>
      </c>
      <c r="J48" s="58" t="s">
        <v>51</v>
      </c>
      <c r="K48" s="44" t="s">
        <v>51</v>
      </c>
      <c r="L48" s="44" t="s">
        <v>51</v>
      </c>
      <c r="M48" s="58" t="s">
        <v>51</v>
      </c>
      <c r="N48" s="58" t="s">
        <v>51</v>
      </c>
      <c r="O48" s="58" t="s">
        <v>51</v>
      </c>
      <c r="P48" s="58" t="s">
        <v>51</v>
      </c>
      <c r="Q48" s="58" t="s">
        <v>51</v>
      </c>
      <c r="R48" s="44" t="s">
        <v>51</v>
      </c>
      <c r="S48" s="44" t="s">
        <v>51</v>
      </c>
      <c r="T48" s="58" t="s">
        <v>51</v>
      </c>
      <c r="U48" s="58" t="s">
        <v>51</v>
      </c>
      <c r="V48" s="59" t="s">
        <v>51</v>
      </c>
      <c r="W48" s="58" t="s">
        <v>51</v>
      </c>
      <c r="X48" s="59" t="s">
        <v>51</v>
      </c>
      <c r="Y48" s="31" t="s">
        <v>51</v>
      </c>
      <c r="Z48" s="31" t="s">
        <v>51</v>
      </c>
      <c r="AA48" s="59" t="s">
        <v>51</v>
      </c>
      <c r="AB48" s="59" t="s">
        <v>51</v>
      </c>
      <c r="AC48" s="59" t="s">
        <v>51</v>
      </c>
      <c r="AD48" s="58" t="s">
        <v>51</v>
      </c>
      <c r="AE48" s="59" t="s">
        <v>51</v>
      </c>
      <c r="AF48" s="31" t="s">
        <v>51</v>
      </c>
      <c r="AG48" s="31" t="s">
        <v>51</v>
      </c>
      <c r="AH48" s="59" t="s">
        <v>51</v>
      </c>
      <c r="AI48" s="58" t="s">
        <v>51</v>
      </c>
      <c r="AJ48" s="58" t="s">
        <v>51</v>
      </c>
      <c r="AK48" s="58" t="s">
        <v>51</v>
      </c>
      <c r="AL48" s="58" t="s">
        <v>51</v>
      </c>
    </row>
    <row r="49" spans="1:38" ht="15.75" x14ac:dyDescent="0.25">
      <c r="A49" s="37"/>
      <c r="B49" s="38" t="str">
        <f>'Таблица № 2'!B48</f>
        <v>от ТК41 до ТК41а и ввода Ломоносова,6</v>
      </c>
      <c r="C49" s="37"/>
      <c r="D49" s="44" t="s">
        <v>51</v>
      </c>
      <c r="E49" s="44" t="s">
        <v>51</v>
      </c>
      <c r="F49" s="58" t="s">
        <v>51</v>
      </c>
      <c r="G49" s="58" t="s">
        <v>51</v>
      </c>
      <c r="H49" s="58" t="s">
        <v>51</v>
      </c>
      <c r="I49" s="58" t="s">
        <v>51</v>
      </c>
      <c r="J49" s="58" t="s">
        <v>51</v>
      </c>
      <c r="K49" s="44" t="s">
        <v>51</v>
      </c>
      <c r="L49" s="44" t="s">
        <v>51</v>
      </c>
      <c r="M49" s="58" t="s">
        <v>51</v>
      </c>
      <c r="N49" s="58" t="s">
        <v>51</v>
      </c>
      <c r="O49" s="58" t="s">
        <v>51</v>
      </c>
      <c r="P49" s="58" t="s">
        <v>51</v>
      </c>
      <c r="Q49" s="58" t="s">
        <v>51</v>
      </c>
      <c r="R49" s="44" t="s">
        <v>51</v>
      </c>
      <c r="S49" s="44" t="s">
        <v>51</v>
      </c>
      <c r="T49" s="58" t="s">
        <v>51</v>
      </c>
      <c r="U49" s="58" t="s">
        <v>51</v>
      </c>
      <c r="V49" s="59" t="s">
        <v>51</v>
      </c>
      <c r="W49" s="58" t="s">
        <v>51</v>
      </c>
      <c r="X49" s="59" t="s">
        <v>51</v>
      </c>
      <c r="Y49" s="31" t="s">
        <v>51</v>
      </c>
      <c r="Z49" s="31" t="s">
        <v>51</v>
      </c>
      <c r="AA49" s="59" t="s">
        <v>51</v>
      </c>
      <c r="AB49" s="59" t="s">
        <v>51</v>
      </c>
      <c r="AC49" s="59" t="s">
        <v>51</v>
      </c>
      <c r="AD49" s="58" t="s">
        <v>51</v>
      </c>
      <c r="AE49" s="59" t="s">
        <v>51</v>
      </c>
      <c r="AF49" s="31" t="s">
        <v>51</v>
      </c>
      <c r="AG49" s="31" t="s">
        <v>51</v>
      </c>
      <c r="AH49" s="59" t="s">
        <v>51</v>
      </c>
      <c r="AI49" s="58" t="s">
        <v>51</v>
      </c>
      <c r="AJ49" s="58" t="s">
        <v>51</v>
      </c>
      <c r="AK49" s="58" t="s">
        <v>51</v>
      </c>
      <c r="AL49" s="58" t="s">
        <v>51</v>
      </c>
    </row>
    <row r="50" spans="1:38" ht="15.75" x14ac:dyDescent="0.25">
      <c r="A50" s="37"/>
      <c r="B50" s="38" t="str">
        <f>'Таблица № 2'!B49</f>
        <v>от ТК1- по Молодежке, до врезки в Мол.1,2</v>
      </c>
      <c r="C50" s="37"/>
      <c r="D50" s="44" t="s">
        <v>51</v>
      </c>
      <c r="E50" s="44" t="s">
        <v>51</v>
      </c>
      <c r="F50" s="58" t="s">
        <v>51</v>
      </c>
      <c r="G50" s="58" t="s">
        <v>51</v>
      </c>
      <c r="H50" s="58" t="s">
        <v>51</v>
      </c>
      <c r="I50" s="58" t="s">
        <v>51</v>
      </c>
      <c r="J50" s="58" t="s">
        <v>51</v>
      </c>
      <c r="K50" s="44" t="s">
        <v>51</v>
      </c>
      <c r="L50" s="44" t="s">
        <v>51</v>
      </c>
      <c r="M50" s="58" t="s">
        <v>51</v>
      </c>
      <c r="N50" s="58" t="s">
        <v>51</v>
      </c>
      <c r="O50" s="58" t="s">
        <v>51</v>
      </c>
      <c r="P50" s="58" t="s">
        <v>51</v>
      </c>
      <c r="Q50" s="58" t="s">
        <v>51</v>
      </c>
      <c r="R50" s="44" t="s">
        <v>51</v>
      </c>
      <c r="S50" s="44" t="s">
        <v>51</v>
      </c>
      <c r="T50" s="58" t="s">
        <v>51</v>
      </c>
      <c r="U50" s="58" t="s">
        <v>51</v>
      </c>
      <c r="V50" s="59" t="s">
        <v>51</v>
      </c>
      <c r="W50" s="58" t="s">
        <v>51</v>
      </c>
      <c r="X50" s="59" t="s">
        <v>51</v>
      </c>
      <c r="Y50" s="31" t="s">
        <v>51</v>
      </c>
      <c r="Z50" s="31" t="s">
        <v>51</v>
      </c>
      <c r="AA50" s="59" t="s">
        <v>51</v>
      </c>
      <c r="AB50" s="59" t="s">
        <v>51</v>
      </c>
      <c r="AC50" s="59" t="s">
        <v>51</v>
      </c>
      <c r="AD50" s="58" t="s">
        <v>51</v>
      </c>
      <c r="AE50" s="59" t="s">
        <v>51</v>
      </c>
      <c r="AF50" s="31" t="s">
        <v>51</v>
      </c>
      <c r="AG50" s="31" t="s">
        <v>51</v>
      </c>
      <c r="AH50" s="59" t="s">
        <v>51</v>
      </c>
      <c r="AI50" s="58" t="s">
        <v>51</v>
      </c>
      <c r="AJ50" s="58" t="s">
        <v>51</v>
      </c>
      <c r="AK50" s="58" t="s">
        <v>51</v>
      </c>
      <c r="AL50" s="58" t="s">
        <v>51</v>
      </c>
    </row>
    <row r="51" spans="1:38" ht="15.75" x14ac:dyDescent="0.25">
      <c r="A51" s="37"/>
      <c r="B51" s="38" t="str">
        <f>'Таблица № 2'!B50</f>
        <v>от ТЭЦ - до общежития по Советсой 19</v>
      </c>
      <c r="C51" s="37"/>
      <c r="D51" s="44" t="s">
        <v>51</v>
      </c>
      <c r="E51" s="44" t="s">
        <v>51</v>
      </c>
      <c r="F51" s="58" t="s">
        <v>51</v>
      </c>
      <c r="G51" s="58" t="s">
        <v>51</v>
      </c>
      <c r="H51" s="58" t="s">
        <v>51</v>
      </c>
      <c r="I51" s="58" t="s">
        <v>51</v>
      </c>
      <c r="J51" s="58" t="s">
        <v>51</v>
      </c>
      <c r="K51" s="44" t="s">
        <v>51</v>
      </c>
      <c r="L51" s="44" t="s">
        <v>51</v>
      </c>
      <c r="M51" s="58" t="s">
        <v>51</v>
      </c>
      <c r="N51" s="58" t="s">
        <v>51</v>
      </c>
      <c r="O51" s="58" t="s">
        <v>51</v>
      </c>
      <c r="P51" s="58" t="s">
        <v>51</v>
      </c>
      <c r="Q51" s="58" t="s">
        <v>51</v>
      </c>
      <c r="R51" s="44" t="s">
        <v>51</v>
      </c>
      <c r="S51" s="44" t="s">
        <v>51</v>
      </c>
      <c r="T51" s="58" t="s">
        <v>51</v>
      </c>
      <c r="U51" s="58" t="s">
        <v>51</v>
      </c>
      <c r="V51" s="59" t="s">
        <v>51</v>
      </c>
      <c r="W51" s="58" t="s">
        <v>51</v>
      </c>
      <c r="X51" s="59" t="s">
        <v>51</v>
      </c>
      <c r="Y51" s="31" t="s">
        <v>51</v>
      </c>
      <c r="Z51" s="31" t="s">
        <v>51</v>
      </c>
      <c r="AA51" s="59" t="s">
        <v>51</v>
      </c>
      <c r="AB51" s="59" t="s">
        <v>51</v>
      </c>
      <c r="AC51" s="59" t="s">
        <v>51</v>
      </c>
      <c r="AD51" s="58" t="s">
        <v>51</v>
      </c>
      <c r="AE51" s="59" t="s">
        <v>51</v>
      </c>
      <c r="AF51" s="31" t="s">
        <v>51</v>
      </c>
      <c r="AG51" s="31" t="s">
        <v>51</v>
      </c>
      <c r="AH51" s="59" t="s">
        <v>51</v>
      </c>
      <c r="AI51" s="58" t="s">
        <v>51</v>
      </c>
      <c r="AJ51" s="58" t="s">
        <v>51</v>
      </c>
      <c r="AK51" s="58" t="s">
        <v>51</v>
      </c>
      <c r="AL51" s="58" t="s">
        <v>51</v>
      </c>
    </row>
    <row r="52" spans="1:38" ht="15.75" x14ac:dyDescent="0.25">
      <c r="A52" s="37"/>
      <c r="B52" s="38" t="str">
        <f>'Таблица № 2'!B51</f>
        <v>Вводы по пер.Сосновому</v>
      </c>
      <c r="C52" s="37"/>
      <c r="D52" s="44" t="s">
        <v>51</v>
      </c>
      <c r="E52" s="44" t="s">
        <v>51</v>
      </c>
      <c r="F52" s="58" t="s">
        <v>51</v>
      </c>
      <c r="G52" s="58" t="s">
        <v>51</v>
      </c>
      <c r="H52" s="58" t="s">
        <v>51</v>
      </c>
      <c r="I52" s="58" t="s">
        <v>51</v>
      </c>
      <c r="J52" s="58" t="s">
        <v>51</v>
      </c>
      <c r="K52" s="44" t="s">
        <v>51</v>
      </c>
      <c r="L52" s="44" t="s">
        <v>51</v>
      </c>
      <c r="M52" s="58" t="s">
        <v>51</v>
      </c>
      <c r="N52" s="58" t="s">
        <v>51</v>
      </c>
      <c r="O52" s="58" t="s">
        <v>51</v>
      </c>
      <c r="P52" s="58" t="s">
        <v>51</v>
      </c>
      <c r="Q52" s="58" t="s">
        <v>51</v>
      </c>
      <c r="R52" s="44" t="s">
        <v>51</v>
      </c>
      <c r="S52" s="44" t="s">
        <v>51</v>
      </c>
      <c r="T52" s="58" t="s">
        <v>51</v>
      </c>
      <c r="U52" s="58" t="s">
        <v>51</v>
      </c>
      <c r="V52" s="59" t="s">
        <v>51</v>
      </c>
      <c r="W52" s="58" t="s">
        <v>51</v>
      </c>
      <c r="X52" s="59" t="s">
        <v>51</v>
      </c>
      <c r="Y52" s="31" t="s">
        <v>51</v>
      </c>
      <c r="Z52" s="31" t="s">
        <v>51</v>
      </c>
      <c r="AA52" s="59" t="s">
        <v>51</v>
      </c>
      <c r="AB52" s="59" t="s">
        <v>51</v>
      </c>
      <c r="AC52" s="59" t="s">
        <v>51</v>
      </c>
      <c r="AD52" s="58" t="s">
        <v>51</v>
      </c>
      <c r="AE52" s="59" t="s">
        <v>51</v>
      </c>
      <c r="AF52" s="31" t="s">
        <v>51</v>
      </c>
      <c r="AG52" s="31" t="s">
        <v>51</v>
      </c>
      <c r="AH52" s="59" t="s">
        <v>51</v>
      </c>
      <c r="AI52" s="58" t="s">
        <v>51</v>
      </c>
      <c r="AJ52" s="58" t="s">
        <v>51</v>
      </c>
      <c r="AK52" s="58" t="s">
        <v>51</v>
      </c>
      <c r="AL52" s="58" t="s">
        <v>51</v>
      </c>
    </row>
    <row r="53" spans="1:38" ht="15.75" x14ac:dyDescent="0.25">
      <c r="A53" s="37"/>
      <c r="B53" s="38" t="str">
        <f>'Таблица № 2'!B52</f>
        <v>Вводы по ул. Глинки</v>
      </c>
      <c r="C53" s="37"/>
      <c r="D53" s="44" t="s">
        <v>51</v>
      </c>
      <c r="E53" s="44" t="s">
        <v>51</v>
      </c>
      <c r="F53" s="58" t="s">
        <v>51</v>
      </c>
      <c r="G53" s="58" t="s">
        <v>51</v>
      </c>
      <c r="H53" s="58" t="s">
        <v>51</v>
      </c>
      <c r="I53" s="58" t="s">
        <v>51</v>
      </c>
      <c r="J53" s="58" t="s">
        <v>51</v>
      </c>
      <c r="K53" s="44" t="s">
        <v>51</v>
      </c>
      <c r="L53" s="44" t="s">
        <v>51</v>
      </c>
      <c r="M53" s="58" t="s">
        <v>51</v>
      </c>
      <c r="N53" s="58" t="s">
        <v>51</v>
      </c>
      <c r="O53" s="58" t="s">
        <v>51</v>
      </c>
      <c r="P53" s="58" t="s">
        <v>51</v>
      </c>
      <c r="Q53" s="58" t="s">
        <v>51</v>
      </c>
      <c r="R53" s="44" t="s">
        <v>51</v>
      </c>
      <c r="S53" s="44" t="s">
        <v>51</v>
      </c>
      <c r="T53" s="58" t="s">
        <v>51</v>
      </c>
      <c r="U53" s="58" t="s">
        <v>51</v>
      </c>
      <c r="V53" s="59" t="s">
        <v>51</v>
      </c>
      <c r="W53" s="58" t="s">
        <v>51</v>
      </c>
      <c r="X53" s="59" t="s">
        <v>51</v>
      </c>
      <c r="Y53" s="31" t="s">
        <v>51</v>
      </c>
      <c r="Z53" s="31" t="s">
        <v>51</v>
      </c>
      <c r="AA53" s="59" t="s">
        <v>51</v>
      </c>
      <c r="AB53" s="59" t="s">
        <v>51</v>
      </c>
      <c r="AC53" s="59" t="s">
        <v>51</v>
      </c>
      <c r="AD53" s="58" t="s">
        <v>51</v>
      </c>
      <c r="AE53" s="59" t="s">
        <v>51</v>
      </c>
      <c r="AF53" s="31" t="s">
        <v>51</v>
      </c>
      <c r="AG53" s="31" t="s">
        <v>51</v>
      </c>
      <c r="AH53" s="59" t="s">
        <v>51</v>
      </c>
      <c r="AI53" s="58" t="s">
        <v>51</v>
      </c>
      <c r="AJ53" s="58" t="s">
        <v>51</v>
      </c>
      <c r="AK53" s="58" t="s">
        <v>51</v>
      </c>
      <c r="AL53" s="58" t="s">
        <v>51</v>
      </c>
    </row>
    <row r="54" spans="1:38" ht="15.75" x14ac:dyDescent="0.25">
      <c r="A54" s="37"/>
      <c r="B54" s="38" t="str">
        <f>'Таблица № 2'!B53</f>
        <v>Разработка проектной документации</v>
      </c>
      <c r="C54" s="37"/>
      <c r="D54" s="44" t="s">
        <v>51</v>
      </c>
      <c r="E54" s="44" t="s">
        <v>51</v>
      </c>
      <c r="F54" s="58" t="s">
        <v>51</v>
      </c>
      <c r="G54" s="58" t="s">
        <v>51</v>
      </c>
      <c r="H54" s="58" t="s">
        <v>51</v>
      </c>
      <c r="I54" s="58" t="s">
        <v>51</v>
      </c>
      <c r="J54" s="58" t="s">
        <v>51</v>
      </c>
      <c r="K54" s="44" t="s">
        <v>51</v>
      </c>
      <c r="L54" s="44" t="s">
        <v>51</v>
      </c>
      <c r="M54" s="58" t="s">
        <v>51</v>
      </c>
      <c r="N54" s="58" t="s">
        <v>51</v>
      </c>
      <c r="O54" s="58" t="s">
        <v>51</v>
      </c>
      <c r="P54" s="58" t="s">
        <v>51</v>
      </c>
      <c r="Q54" s="58" t="s">
        <v>51</v>
      </c>
      <c r="R54" s="44" t="s">
        <v>51</v>
      </c>
      <c r="S54" s="44" t="s">
        <v>51</v>
      </c>
      <c r="T54" s="58" t="s">
        <v>51</v>
      </c>
      <c r="U54" s="58" t="s">
        <v>51</v>
      </c>
      <c r="V54" s="59" t="s">
        <v>51</v>
      </c>
      <c r="W54" s="58" t="s">
        <v>51</v>
      </c>
      <c r="X54" s="59" t="s">
        <v>51</v>
      </c>
      <c r="Y54" s="31" t="s">
        <v>51</v>
      </c>
      <c r="Z54" s="31" t="s">
        <v>51</v>
      </c>
      <c r="AA54" s="59" t="s">
        <v>51</v>
      </c>
      <c r="AB54" s="59" t="s">
        <v>51</v>
      </c>
      <c r="AC54" s="59" t="s">
        <v>51</v>
      </c>
      <c r="AD54" s="58" t="s">
        <v>51</v>
      </c>
      <c r="AE54" s="59" t="s">
        <v>51</v>
      </c>
      <c r="AF54" s="31" t="s">
        <v>51</v>
      </c>
      <c r="AG54" s="31" t="s">
        <v>51</v>
      </c>
      <c r="AH54" s="59" t="s">
        <v>51</v>
      </c>
      <c r="AI54" s="58" t="s">
        <v>51</v>
      </c>
      <c r="AJ54" s="58" t="s">
        <v>51</v>
      </c>
      <c r="AK54" s="58" t="s">
        <v>51</v>
      </c>
      <c r="AL54" s="58" t="s">
        <v>51</v>
      </c>
    </row>
    <row r="55" spans="1:38" ht="15.75" x14ac:dyDescent="0.25">
      <c r="A55" s="37"/>
      <c r="B55" s="38" t="str">
        <f>'Таблица № 2'!B54</f>
        <v>от ТК15  до врезки Ленина23, АК и до ТП Ленина47</v>
      </c>
      <c r="C55" s="37"/>
      <c r="D55" s="44" t="s">
        <v>51</v>
      </c>
      <c r="E55" s="44" t="s">
        <v>51</v>
      </c>
      <c r="F55" s="58" t="s">
        <v>51</v>
      </c>
      <c r="G55" s="58" t="s">
        <v>51</v>
      </c>
      <c r="H55" s="58" t="s">
        <v>51</v>
      </c>
      <c r="I55" s="58" t="s">
        <v>51</v>
      </c>
      <c r="J55" s="58" t="s">
        <v>51</v>
      </c>
      <c r="K55" s="44" t="s">
        <v>51</v>
      </c>
      <c r="L55" s="44" t="s">
        <v>51</v>
      </c>
      <c r="M55" s="58" t="s">
        <v>51</v>
      </c>
      <c r="N55" s="58" t="s">
        <v>51</v>
      </c>
      <c r="O55" s="58" t="s">
        <v>51</v>
      </c>
      <c r="P55" s="58" t="s">
        <v>51</v>
      </c>
      <c r="Q55" s="58" t="s">
        <v>51</v>
      </c>
      <c r="R55" s="44" t="s">
        <v>51</v>
      </c>
      <c r="S55" s="44" t="s">
        <v>51</v>
      </c>
      <c r="T55" s="58" t="s">
        <v>51</v>
      </c>
      <c r="U55" s="58" t="s">
        <v>51</v>
      </c>
      <c r="V55" s="59" t="s">
        <v>51</v>
      </c>
      <c r="W55" s="58" t="s">
        <v>51</v>
      </c>
      <c r="X55" s="59" t="s">
        <v>51</v>
      </c>
      <c r="Y55" s="31" t="s">
        <v>51</v>
      </c>
      <c r="Z55" s="31" t="s">
        <v>51</v>
      </c>
      <c r="AA55" s="59" t="s">
        <v>51</v>
      </c>
      <c r="AB55" s="59" t="s">
        <v>51</v>
      </c>
      <c r="AC55" s="59" t="s">
        <v>51</v>
      </c>
      <c r="AD55" s="58" t="s">
        <v>51</v>
      </c>
      <c r="AE55" s="59" t="s">
        <v>51</v>
      </c>
      <c r="AF55" s="31" t="s">
        <v>51</v>
      </c>
      <c r="AG55" s="31" t="s">
        <v>51</v>
      </c>
      <c r="AH55" s="59" t="s">
        <v>51</v>
      </c>
      <c r="AI55" s="58" t="s">
        <v>51</v>
      </c>
      <c r="AJ55" s="58" t="s">
        <v>51</v>
      </c>
      <c r="AK55" s="58" t="s">
        <v>51</v>
      </c>
      <c r="AL55" s="58" t="s">
        <v>51</v>
      </c>
    </row>
    <row r="56" spans="1:38" ht="15.75" x14ac:dyDescent="0.25">
      <c r="A56" s="37"/>
      <c r="B56" s="38" t="str">
        <f>'Таблица № 2'!B55</f>
        <v>от ТК 28 до тк 26</v>
      </c>
      <c r="C56" s="37"/>
      <c r="D56" s="44" t="s">
        <v>51</v>
      </c>
      <c r="E56" s="44" t="s">
        <v>51</v>
      </c>
      <c r="F56" s="58" t="s">
        <v>51</v>
      </c>
      <c r="G56" s="58" t="s">
        <v>51</v>
      </c>
      <c r="H56" s="58" t="s">
        <v>51</v>
      </c>
      <c r="I56" s="58" t="s">
        <v>51</v>
      </c>
      <c r="J56" s="58" t="s">
        <v>51</v>
      </c>
      <c r="K56" s="44" t="s">
        <v>51</v>
      </c>
      <c r="L56" s="44" t="s">
        <v>51</v>
      </c>
      <c r="M56" s="58" t="s">
        <v>51</v>
      </c>
      <c r="N56" s="58" t="s">
        <v>51</v>
      </c>
      <c r="O56" s="58" t="s">
        <v>51</v>
      </c>
      <c r="P56" s="58" t="s">
        <v>51</v>
      </c>
      <c r="Q56" s="58" t="s">
        <v>51</v>
      </c>
      <c r="R56" s="44" t="s">
        <v>51</v>
      </c>
      <c r="S56" s="44" t="s">
        <v>51</v>
      </c>
      <c r="T56" s="58" t="s">
        <v>51</v>
      </c>
      <c r="U56" s="58" t="s">
        <v>51</v>
      </c>
      <c r="V56" s="59" t="s">
        <v>51</v>
      </c>
      <c r="W56" s="58" t="s">
        <v>51</v>
      </c>
      <c r="X56" s="59" t="s">
        <v>51</v>
      </c>
      <c r="Y56" s="31" t="s">
        <v>51</v>
      </c>
      <c r="Z56" s="31" t="s">
        <v>51</v>
      </c>
      <c r="AA56" s="59" t="s">
        <v>51</v>
      </c>
      <c r="AB56" s="59" t="s">
        <v>51</v>
      </c>
      <c r="AC56" s="59" t="s">
        <v>51</v>
      </c>
      <c r="AD56" s="58" t="s">
        <v>51</v>
      </c>
      <c r="AE56" s="59" t="s">
        <v>51</v>
      </c>
      <c r="AF56" s="31" t="s">
        <v>51</v>
      </c>
      <c r="AG56" s="31" t="s">
        <v>51</v>
      </c>
      <c r="AH56" s="59" t="s">
        <v>51</v>
      </c>
      <c r="AI56" s="58" t="s">
        <v>51</v>
      </c>
      <c r="AJ56" s="58" t="s">
        <v>51</v>
      </c>
      <c r="AK56" s="58" t="s">
        <v>51</v>
      </c>
      <c r="AL56" s="58" t="s">
        <v>51</v>
      </c>
    </row>
    <row r="57" spans="1:38" ht="15.75" x14ac:dyDescent="0.25">
      <c r="A57" s="37"/>
      <c r="B57" s="38" t="str">
        <f>'Таблица № 2'!B56</f>
        <v>от ТК до врезки в ГИБДД</v>
      </c>
      <c r="C57" s="37"/>
      <c r="D57" s="44" t="s">
        <v>51</v>
      </c>
      <c r="E57" s="44" t="s">
        <v>51</v>
      </c>
      <c r="F57" s="58" t="s">
        <v>51</v>
      </c>
      <c r="G57" s="58" t="s">
        <v>51</v>
      </c>
      <c r="H57" s="58" t="s">
        <v>51</v>
      </c>
      <c r="I57" s="58" t="s">
        <v>51</v>
      </c>
      <c r="J57" s="58" t="s">
        <v>51</v>
      </c>
      <c r="K57" s="44" t="s">
        <v>51</v>
      </c>
      <c r="L57" s="44" t="s">
        <v>51</v>
      </c>
      <c r="M57" s="58" t="s">
        <v>51</v>
      </c>
      <c r="N57" s="58" t="s">
        <v>51</v>
      </c>
      <c r="O57" s="58" t="s">
        <v>51</v>
      </c>
      <c r="P57" s="58" t="s">
        <v>51</v>
      </c>
      <c r="Q57" s="58" t="s">
        <v>51</v>
      </c>
      <c r="R57" s="44" t="s">
        <v>51</v>
      </c>
      <c r="S57" s="44" t="s">
        <v>51</v>
      </c>
      <c r="T57" s="58" t="s">
        <v>51</v>
      </c>
      <c r="U57" s="58" t="s">
        <v>51</v>
      </c>
      <c r="V57" s="59" t="s">
        <v>51</v>
      </c>
      <c r="W57" s="58" t="s">
        <v>51</v>
      </c>
      <c r="X57" s="59" t="s">
        <v>51</v>
      </c>
      <c r="Y57" s="31" t="s">
        <v>51</v>
      </c>
      <c r="Z57" s="31" t="s">
        <v>51</v>
      </c>
      <c r="AA57" s="59" t="s">
        <v>51</v>
      </c>
      <c r="AB57" s="59" t="s">
        <v>51</v>
      </c>
      <c r="AC57" s="59" t="s">
        <v>51</v>
      </c>
      <c r="AD57" s="58" t="s">
        <v>51</v>
      </c>
      <c r="AE57" s="59" t="s">
        <v>51</v>
      </c>
      <c r="AF57" s="31" t="s">
        <v>51</v>
      </c>
      <c r="AG57" s="31" t="s">
        <v>51</v>
      </c>
      <c r="AH57" s="59" t="s">
        <v>51</v>
      </c>
      <c r="AI57" s="58" t="s">
        <v>51</v>
      </c>
      <c r="AJ57" s="58" t="s">
        <v>51</v>
      </c>
      <c r="AK57" s="58" t="s">
        <v>51</v>
      </c>
      <c r="AL57" s="58" t="s">
        <v>51</v>
      </c>
    </row>
    <row r="58" spans="1:38" ht="15.75" x14ac:dyDescent="0.25">
      <c r="A58" s="37"/>
      <c r="B58" s="38" t="str">
        <f>'Таблица № 2'!B57</f>
        <v>от ТК 26 до ТК 25, от ТК 25 до ТК 25а</v>
      </c>
      <c r="C58" s="37"/>
      <c r="D58" s="44" t="s">
        <v>51</v>
      </c>
      <c r="E58" s="44" t="s">
        <v>51</v>
      </c>
      <c r="F58" s="58" t="s">
        <v>51</v>
      </c>
      <c r="G58" s="58" t="s">
        <v>51</v>
      </c>
      <c r="H58" s="58" t="s">
        <v>51</v>
      </c>
      <c r="I58" s="58" t="s">
        <v>51</v>
      </c>
      <c r="J58" s="58" t="s">
        <v>51</v>
      </c>
      <c r="K58" s="44" t="s">
        <v>51</v>
      </c>
      <c r="L58" s="44" t="s">
        <v>51</v>
      </c>
      <c r="M58" s="58" t="s">
        <v>51</v>
      </c>
      <c r="N58" s="58" t="s">
        <v>51</v>
      </c>
      <c r="O58" s="58" t="s">
        <v>51</v>
      </c>
      <c r="P58" s="58" t="s">
        <v>51</v>
      </c>
      <c r="Q58" s="58" t="s">
        <v>51</v>
      </c>
      <c r="R58" s="44" t="s">
        <v>51</v>
      </c>
      <c r="S58" s="44" t="s">
        <v>51</v>
      </c>
      <c r="T58" s="58" t="s">
        <v>51</v>
      </c>
      <c r="U58" s="58" t="s">
        <v>51</v>
      </c>
      <c r="V58" s="59" t="s">
        <v>51</v>
      </c>
      <c r="W58" s="58" t="s">
        <v>51</v>
      </c>
      <c r="X58" s="59" t="s">
        <v>51</v>
      </c>
      <c r="Y58" s="31" t="s">
        <v>51</v>
      </c>
      <c r="Z58" s="31" t="s">
        <v>51</v>
      </c>
      <c r="AA58" s="59" t="s">
        <v>51</v>
      </c>
      <c r="AB58" s="59" t="s">
        <v>51</v>
      </c>
      <c r="AC58" s="59" t="s">
        <v>51</v>
      </c>
      <c r="AD58" s="58" t="s">
        <v>51</v>
      </c>
      <c r="AE58" s="59" t="s">
        <v>51</v>
      </c>
      <c r="AF58" s="31" t="s">
        <v>51</v>
      </c>
      <c r="AG58" s="31" t="s">
        <v>51</v>
      </c>
      <c r="AH58" s="59" t="s">
        <v>51</v>
      </c>
      <c r="AI58" s="58" t="s">
        <v>51</v>
      </c>
      <c r="AJ58" s="58" t="s">
        <v>51</v>
      </c>
      <c r="AK58" s="58" t="s">
        <v>51</v>
      </c>
      <c r="AL58" s="58" t="s">
        <v>51</v>
      </c>
    </row>
    <row r="59" spans="1:38" ht="15.75" x14ac:dyDescent="0.25">
      <c r="A59" s="37"/>
      <c r="B59" s="38" t="str">
        <f>'Таблица № 2'!B58</f>
        <v>вводы ул. Октябрьская</v>
      </c>
      <c r="C59" s="37"/>
      <c r="D59" s="44" t="s">
        <v>51</v>
      </c>
      <c r="E59" s="44" t="s">
        <v>51</v>
      </c>
      <c r="F59" s="58" t="s">
        <v>51</v>
      </c>
      <c r="G59" s="58" t="s">
        <v>51</v>
      </c>
      <c r="H59" s="58" t="s">
        <v>51</v>
      </c>
      <c r="I59" s="58" t="s">
        <v>51</v>
      </c>
      <c r="J59" s="58" t="s">
        <v>51</v>
      </c>
      <c r="K59" s="44" t="s">
        <v>51</v>
      </c>
      <c r="L59" s="44" t="s">
        <v>51</v>
      </c>
      <c r="M59" s="58" t="s">
        <v>51</v>
      </c>
      <c r="N59" s="58" t="s">
        <v>51</v>
      </c>
      <c r="O59" s="58" t="s">
        <v>51</v>
      </c>
      <c r="P59" s="58" t="s">
        <v>51</v>
      </c>
      <c r="Q59" s="58" t="s">
        <v>51</v>
      </c>
      <c r="R59" s="44" t="s">
        <v>51</v>
      </c>
      <c r="S59" s="44" t="s">
        <v>51</v>
      </c>
      <c r="T59" s="58" t="s">
        <v>51</v>
      </c>
      <c r="U59" s="58" t="s">
        <v>51</v>
      </c>
      <c r="V59" s="59" t="s">
        <v>51</v>
      </c>
      <c r="W59" s="58" t="s">
        <v>51</v>
      </c>
      <c r="X59" s="59" t="s">
        <v>51</v>
      </c>
      <c r="Y59" s="31" t="s">
        <v>51</v>
      </c>
      <c r="Z59" s="31" t="s">
        <v>51</v>
      </c>
      <c r="AA59" s="59" t="s">
        <v>51</v>
      </c>
      <c r="AB59" s="59" t="s">
        <v>51</v>
      </c>
      <c r="AC59" s="59" t="s">
        <v>51</v>
      </c>
      <c r="AD59" s="58" t="s">
        <v>51</v>
      </c>
      <c r="AE59" s="59" t="s">
        <v>51</v>
      </c>
      <c r="AF59" s="31" t="s">
        <v>51</v>
      </c>
      <c r="AG59" s="31" t="s">
        <v>51</v>
      </c>
      <c r="AH59" s="59" t="s">
        <v>51</v>
      </c>
      <c r="AI59" s="58" t="s">
        <v>51</v>
      </c>
      <c r="AJ59" s="58" t="s">
        <v>51</v>
      </c>
      <c r="AK59" s="58" t="s">
        <v>51</v>
      </c>
      <c r="AL59" s="58" t="s">
        <v>51</v>
      </c>
    </row>
    <row r="60" spans="1:38" ht="15.75" x14ac:dyDescent="0.25">
      <c r="A60" s="37"/>
      <c r="B60" s="38" t="str">
        <f>'Таблица № 2'!B59</f>
        <v>ввод ул. 9 Мая</v>
      </c>
      <c r="C60" s="37"/>
      <c r="D60" s="44" t="s">
        <v>51</v>
      </c>
      <c r="E60" s="44" t="s">
        <v>51</v>
      </c>
      <c r="F60" s="58" t="s">
        <v>51</v>
      </c>
      <c r="G60" s="58" t="s">
        <v>51</v>
      </c>
      <c r="H60" s="58" t="s">
        <v>51</v>
      </c>
      <c r="I60" s="58" t="s">
        <v>51</v>
      </c>
      <c r="J60" s="58" t="s">
        <v>51</v>
      </c>
      <c r="K60" s="44" t="s">
        <v>51</v>
      </c>
      <c r="L60" s="44" t="s">
        <v>51</v>
      </c>
      <c r="M60" s="58" t="s">
        <v>51</v>
      </c>
      <c r="N60" s="58" t="s">
        <v>51</v>
      </c>
      <c r="O60" s="58" t="s">
        <v>51</v>
      </c>
      <c r="P60" s="58" t="s">
        <v>51</v>
      </c>
      <c r="Q60" s="58" t="s">
        <v>51</v>
      </c>
      <c r="R60" s="44" t="s">
        <v>51</v>
      </c>
      <c r="S60" s="44" t="s">
        <v>51</v>
      </c>
      <c r="T60" s="58" t="s">
        <v>51</v>
      </c>
      <c r="U60" s="58" t="s">
        <v>51</v>
      </c>
      <c r="V60" s="59" t="s">
        <v>51</v>
      </c>
      <c r="W60" s="58" t="s">
        <v>51</v>
      </c>
      <c r="X60" s="59" t="s">
        <v>51</v>
      </c>
      <c r="Y60" s="31" t="s">
        <v>51</v>
      </c>
      <c r="Z60" s="31" t="s">
        <v>51</v>
      </c>
      <c r="AA60" s="59" t="s">
        <v>51</v>
      </c>
      <c r="AB60" s="59" t="s">
        <v>51</v>
      </c>
      <c r="AC60" s="59" t="s">
        <v>51</v>
      </c>
      <c r="AD60" s="58" t="s">
        <v>51</v>
      </c>
      <c r="AE60" s="59" t="s">
        <v>51</v>
      </c>
      <c r="AF60" s="31" t="s">
        <v>51</v>
      </c>
      <c r="AG60" s="31" t="s">
        <v>51</v>
      </c>
      <c r="AH60" s="59" t="s">
        <v>51</v>
      </c>
      <c r="AI60" s="58" t="s">
        <v>51</v>
      </c>
      <c r="AJ60" s="58" t="s">
        <v>51</v>
      </c>
      <c r="AK60" s="58" t="s">
        <v>51</v>
      </c>
      <c r="AL60" s="58" t="s">
        <v>51</v>
      </c>
    </row>
    <row r="61" spans="1:38" ht="15.75" x14ac:dyDescent="0.25">
      <c r="A61" s="37"/>
      <c r="B61" s="38" t="str">
        <f>'Таблица № 2'!B60</f>
        <v>ввод Д/с №11 ул. Сапёрная</v>
      </c>
      <c r="C61" s="37"/>
      <c r="D61" s="44" t="s">
        <v>51</v>
      </c>
      <c r="E61" s="44" t="s">
        <v>51</v>
      </c>
      <c r="F61" s="58" t="s">
        <v>51</v>
      </c>
      <c r="G61" s="58" t="s">
        <v>51</v>
      </c>
      <c r="H61" s="58" t="s">
        <v>51</v>
      </c>
      <c r="I61" s="58" t="s">
        <v>51</v>
      </c>
      <c r="J61" s="58" t="s">
        <v>51</v>
      </c>
      <c r="K61" s="44" t="s">
        <v>51</v>
      </c>
      <c r="L61" s="44" t="s">
        <v>51</v>
      </c>
      <c r="M61" s="58" t="s">
        <v>51</v>
      </c>
      <c r="N61" s="58" t="s">
        <v>51</v>
      </c>
      <c r="O61" s="58" t="s">
        <v>51</v>
      </c>
      <c r="P61" s="58" t="s">
        <v>51</v>
      </c>
      <c r="Q61" s="58" t="s">
        <v>51</v>
      </c>
      <c r="R61" s="44" t="s">
        <v>51</v>
      </c>
      <c r="S61" s="44" t="s">
        <v>51</v>
      </c>
      <c r="T61" s="58" t="s">
        <v>51</v>
      </c>
      <c r="U61" s="58" t="s">
        <v>51</v>
      </c>
      <c r="V61" s="59" t="s">
        <v>51</v>
      </c>
      <c r="W61" s="58" t="s">
        <v>51</v>
      </c>
      <c r="X61" s="59" t="s">
        <v>51</v>
      </c>
      <c r="Y61" s="31" t="s">
        <v>51</v>
      </c>
      <c r="Z61" s="31" t="s">
        <v>51</v>
      </c>
      <c r="AA61" s="59" t="s">
        <v>51</v>
      </c>
      <c r="AB61" s="59" t="s">
        <v>51</v>
      </c>
      <c r="AC61" s="59" t="s">
        <v>51</v>
      </c>
      <c r="AD61" s="58" t="s">
        <v>51</v>
      </c>
      <c r="AE61" s="59" t="s">
        <v>51</v>
      </c>
      <c r="AF61" s="31" t="s">
        <v>51</v>
      </c>
      <c r="AG61" s="31" t="s">
        <v>51</v>
      </c>
      <c r="AH61" s="59" t="s">
        <v>51</v>
      </c>
      <c r="AI61" s="58" t="s">
        <v>51</v>
      </c>
      <c r="AJ61" s="58" t="s">
        <v>51</v>
      </c>
      <c r="AK61" s="58" t="s">
        <v>51</v>
      </c>
      <c r="AL61" s="58" t="s">
        <v>51</v>
      </c>
    </row>
    <row r="62" spans="1:38" ht="15.75" x14ac:dyDescent="0.25">
      <c r="A62" s="37"/>
      <c r="B62" s="38" t="str">
        <f>'Таблица № 2'!B61</f>
        <v>ввод Д/с №14 ул. Ульяновых</v>
      </c>
      <c r="C62" s="37"/>
      <c r="D62" s="44" t="s">
        <v>51</v>
      </c>
      <c r="E62" s="44" t="s">
        <v>51</v>
      </c>
      <c r="F62" s="58" t="s">
        <v>51</v>
      </c>
      <c r="G62" s="58" t="s">
        <v>51</v>
      </c>
      <c r="H62" s="58" t="s">
        <v>51</v>
      </c>
      <c r="I62" s="58" t="s">
        <v>51</v>
      </c>
      <c r="J62" s="58" t="s">
        <v>51</v>
      </c>
      <c r="K62" s="44" t="s">
        <v>51</v>
      </c>
      <c r="L62" s="44" t="s">
        <v>51</v>
      </c>
      <c r="M62" s="58" t="s">
        <v>51</v>
      </c>
      <c r="N62" s="58" t="s">
        <v>51</v>
      </c>
      <c r="O62" s="58" t="s">
        <v>51</v>
      </c>
      <c r="P62" s="58" t="s">
        <v>51</v>
      </c>
      <c r="Q62" s="58" t="s">
        <v>51</v>
      </c>
      <c r="R62" s="44" t="s">
        <v>51</v>
      </c>
      <c r="S62" s="44" t="s">
        <v>51</v>
      </c>
      <c r="T62" s="58" t="s">
        <v>51</v>
      </c>
      <c r="U62" s="58" t="s">
        <v>51</v>
      </c>
      <c r="V62" s="59" t="s">
        <v>51</v>
      </c>
      <c r="W62" s="58" t="s">
        <v>51</v>
      </c>
      <c r="X62" s="59" t="s">
        <v>51</v>
      </c>
      <c r="Y62" s="31" t="s">
        <v>51</v>
      </c>
      <c r="Z62" s="31" t="s">
        <v>51</v>
      </c>
      <c r="AA62" s="59" t="s">
        <v>51</v>
      </c>
      <c r="AB62" s="59" t="s">
        <v>51</v>
      </c>
      <c r="AC62" s="59" t="s">
        <v>51</v>
      </c>
      <c r="AD62" s="58" t="s">
        <v>51</v>
      </c>
      <c r="AE62" s="59" t="s">
        <v>51</v>
      </c>
      <c r="AF62" s="31" t="s">
        <v>51</v>
      </c>
      <c r="AG62" s="31" t="s">
        <v>51</v>
      </c>
      <c r="AH62" s="59" t="s">
        <v>51</v>
      </c>
      <c r="AI62" s="58" t="s">
        <v>51</v>
      </c>
      <c r="AJ62" s="58" t="s">
        <v>51</v>
      </c>
      <c r="AK62" s="58" t="s">
        <v>51</v>
      </c>
      <c r="AL62" s="58" t="s">
        <v>51</v>
      </c>
    </row>
    <row r="63" spans="1:38" ht="31.5" x14ac:dyDescent="0.25">
      <c r="A63" s="37"/>
      <c r="B63" s="38" t="str">
        <f>'Таблица № 2'!B62</f>
        <v>МБУ"Центр психолого педагогической реабилитации, ул. Ломоносова</v>
      </c>
      <c r="C63" s="37"/>
      <c r="D63" s="44" t="s">
        <v>51</v>
      </c>
      <c r="E63" s="44" t="s">
        <v>51</v>
      </c>
      <c r="F63" s="58" t="s">
        <v>51</v>
      </c>
      <c r="G63" s="58" t="s">
        <v>51</v>
      </c>
      <c r="H63" s="58" t="s">
        <v>51</v>
      </c>
      <c r="I63" s="58" t="s">
        <v>51</v>
      </c>
      <c r="J63" s="58" t="s">
        <v>51</v>
      </c>
      <c r="K63" s="44" t="s">
        <v>51</v>
      </c>
      <c r="L63" s="44" t="s">
        <v>51</v>
      </c>
      <c r="M63" s="58" t="s">
        <v>51</v>
      </c>
      <c r="N63" s="58" t="s">
        <v>51</v>
      </c>
      <c r="O63" s="58" t="s">
        <v>51</v>
      </c>
      <c r="P63" s="58" t="s">
        <v>51</v>
      </c>
      <c r="Q63" s="58" t="s">
        <v>51</v>
      </c>
      <c r="R63" s="44" t="s">
        <v>51</v>
      </c>
      <c r="S63" s="44" t="s">
        <v>51</v>
      </c>
      <c r="T63" s="58" t="s">
        <v>51</v>
      </c>
      <c r="U63" s="58" t="s">
        <v>51</v>
      </c>
      <c r="V63" s="59" t="s">
        <v>51</v>
      </c>
      <c r="W63" s="58" t="s">
        <v>51</v>
      </c>
      <c r="X63" s="59" t="s">
        <v>51</v>
      </c>
      <c r="Y63" s="31" t="s">
        <v>51</v>
      </c>
      <c r="Z63" s="31" t="s">
        <v>51</v>
      </c>
      <c r="AA63" s="59" t="s">
        <v>51</v>
      </c>
      <c r="AB63" s="59" t="s">
        <v>51</v>
      </c>
      <c r="AC63" s="59" t="s">
        <v>51</v>
      </c>
      <c r="AD63" s="58" t="s">
        <v>51</v>
      </c>
      <c r="AE63" s="59" t="s">
        <v>51</v>
      </c>
      <c r="AF63" s="31" t="s">
        <v>51</v>
      </c>
      <c r="AG63" s="31" t="s">
        <v>51</v>
      </c>
      <c r="AH63" s="59" t="s">
        <v>51</v>
      </c>
      <c r="AI63" s="58" t="s">
        <v>51</v>
      </c>
      <c r="AJ63" s="58" t="s">
        <v>51</v>
      </c>
      <c r="AK63" s="58" t="s">
        <v>51</v>
      </c>
      <c r="AL63" s="58" t="s">
        <v>51</v>
      </c>
    </row>
    <row r="64" spans="1:38" ht="15.75" x14ac:dyDescent="0.25">
      <c r="A64" s="37"/>
      <c r="B64" s="38" t="str">
        <f>'Таблица № 2'!B63</f>
        <v>ввод Штаб бригады, ул. Зои Космодемьянской</v>
      </c>
      <c r="C64" s="37"/>
      <c r="D64" s="44" t="s">
        <v>51</v>
      </c>
      <c r="E64" s="44" t="s">
        <v>51</v>
      </c>
      <c r="F64" s="58" t="s">
        <v>51</v>
      </c>
      <c r="G64" s="58" t="s">
        <v>51</v>
      </c>
      <c r="H64" s="58" t="s">
        <v>51</v>
      </c>
      <c r="I64" s="58" t="s">
        <v>51</v>
      </c>
      <c r="J64" s="58" t="s">
        <v>51</v>
      </c>
      <c r="K64" s="44" t="s">
        <v>51</v>
      </c>
      <c r="L64" s="44" t="s">
        <v>51</v>
      </c>
      <c r="M64" s="58" t="s">
        <v>51</v>
      </c>
      <c r="N64" s="58" t="s">
        <v>51</v>
      </c>
      <c r="O64" s="58" t="s">
        <v>51</v>
      </c>
      <c r="P64" s="58" t="s">
        <v>51</v>
      </c>
      <c r="Q64" s="58" t="s">
        <v>51</v>
      </c>
      <c r="R64" s="44" t="s">
        <v>51</v>
      </c>
      <c r="S64" s="44" t="s">
        <v>51</v>
      </c>
      <c r="T64" s="58" t="s">
        <v>51</v>
      </c>
      <c r="U64" s="58" t="s">
        <v>51</v>
      </c>
      <c r="V64" s="59" t="s">
        <v>51</v>
      </c>
      <c r="W64" s="58" t="s">
        <v>51</v>
      </c>
      <c r="X64" s="59" t="s">
        <v>51</v>
      </c>
      <c r="Y64" s="31" t="s">
        <v>51</v>
      </c>
      <c r="Z64" s="31" t="s">
        <v>51</v>
      </c>
      <c r="AA64" s="59" t="s">
        <v>51</v>
      </c>
      <c r="AB64" s="59" t="s">
        <v>51</v>
      </c>
      <c r="AC64" s="59" t="s">
        <v>51</v>
      </c>
      <c r="AD64" s="58" t="s">
        <v>51</v>
      </c>
      <c r="AE64" s="59" t="s">
        <v>51</v>
      </c>
      <c r="AF64" s="31" t="s">
        <v>51</v>
      </c>
      <c r="AG64" s="31" t="s">
        <v>51</v>
      </c>
      <c r="AH64" s="59" t="s">
        <v>51</v>
      </c>
      <c r="AI64" s="58" t="s">
        <v>51</v>
      </c>
      <c r="AJ64" s="58" t="s">
        <v>51</v>
      </c>
      <c r="AK64" s="58" t="s">
        <v>51</v>
      </c>
      <c r="AL64" s="58" t="s">
        <v>51</v>
      </c>
    </row>
    <row r="65" spans="1:38" ht="15.75" x14ac:dyDescent="0.25">
      <c r="A65" s="37"/>
      <c r="B65" s="38" t="str">
        <f>'Таблица № 2'!B64</f>
        <v>ввод Дом Культуры, ул. Красноармейская</v>
      </c>
      <c r="C65" s="37"/>
      <c r="D65" s="44" t="s">
        <v>51</v>
      </c>
      <c r="E65" s="44" t="s">
        <v>51</v>
      </c>
      <c r="F65" s="58" t="s">
        <v>51</v>
      </c>
      <c r="G65" s="58" t="s">
        <v>51</v>
      </c>
      <c r="H65" s="58" t="s">
        <v>51</v>
      </c>
      <c r="I65" s="58" t="s">
        <v>51</v>
      </c>
      <c r="J65" s="58" t="s">
        <v>51</v>
      </c>
      <c r="K65" s="44" t="s">
        <v>51</v>
      </c>
      <c r="L65" s="44" t="s">
        <v>51</v>
      </c>
      <c r="M65" s="58" t="s">
        <v>51</v>
      </c>
      <c r="N65" s="58" t="s">
        <v>51</v>
      </c>
      <c r="O65" s="58" t="s">
        <v>51</v>
      </c>
      <c r="P65" s="58" t="s">
        <v>51</v>
      </c>
      <c r="Q65" s="58" t="s">
        <v>51</v>
      </c>
      <c r="R65" s="44" t="s">
        <v>51</v>
      </c>
      <c r="S65" s="44" t="s">
        <v>51</v>
      </c>
      <c r="T65" s="58" t="s">
        <v>51</v>
      </c>
      <c r="U65" s="58" t="s">
        <v>51</v>
      </c>
      <c r="V65" s="59" t="s">
        <v>51</v>
      </c>
      <c r="W65" s="58" t="s">
        <v>51</v>
      </c>
      <c r="X65" s="59" t="s">
        <v>51</v>
      </c>
      <c r="Y65" s="31" t="s">
        <v>51</v>
      </c>
      <c r="Z65" s="31" t="s">
        <v>51</v>
      </c>
      <c r="AA65" s="59" t="s">
        <v>51</v>
      </c>
      <c r="AB65" s="59" t="s">
        <v>51</v>
      </c>
      <c r="AC65" s="59" t="s">
        <v>51</v>
      </c>
      <c r="AD65" s="58" t="s">
        <v>51</v>
      </c>
      <c r="AE65" s="59" t="s">
        <v>51</v>
      </c>
      <c r="AF65" s="31" t="s">
        <v>51</v>
      </c>
      <c r="AG65" s="31" t="s">
        <v>51</v>
      </c>
      <c r="AH65" s="59" t="s">
        <v>51</v>
      </c>
      <c r="AI65" s="58" t="s">
        <v>51</v>
      </c>
      <c r="AJ65" s="58" t="s">
        <v>51</v>
      </c>
      <c r="AK65" s="58" t="s">
        <v>51</v>
      </c>
      <c r="AL65" s="58" t="s">
        <v>51</v>
      </c>
    </row>
    <row r="66" spans="1:38" ht="15.75" x14ac:dyDescent="0.25">
      <c r="A66" s="37"/>
      <c r="B66" s="38" t="str">
        <f>'Таблица № 2'!B65</f>
        <v>ввод Автосервис ул. Малахова</v>
      </c>
      <c r="C66" s="37"/>
      <c r="D66" s="44" t="s">
        <v>51</v>
      </c>
      <c r="E66" s="44" t="s">
        <v>51</v>
      </c>
      <c r="F66" s="58" t="s">
        <v>51</v>
      </c>
      <c r="G66" s="58" t="s">
        <v>51</v>
      </c>
      <c r="H66" s="58" t="s">
        <v>51</v>
      </c>
      <c r="I66" s="58" t="s">
        <v>51</v>
      </c>
      <c r="J66" s="58" t="s">
        <v>51</v>
      </c>
      <c r="K66" s="44" t="s">
        <v>51</v>
      </c>
      <c r="L66" s="44" t="s">
        <v>51</v>
      </c>
      <c r="M66" s="58" t="s">
        <v>51</v>
      </c>
      <c r="N66" s="58" t="s">
        <v>51</v>
      </c>
      <c r="O66" s="58" t="s">
        <v>51</v>
      </c>
      <c r="P66" s="58" t="s">
        <v>51</v>
      </c>
      <c r="Q66" s="58" t="s">
        <v>51</v>
      </c>
      <c r="R66" s="44" t="s">
        <v>51</v>
      </c>
      <c r="S66" s="44" t="s">
        <v>51</v>
      </c>
      <c r="T66" s="58" t="s">
        <v>51</v>
      </c>
      <c r="U66" s="58" t="s">
        <v>51</v>
      </c>
      <c r="V66" s="59" t="s">
        <v>51</v>
      </c>
      <c r="W66" s="58" t="s">
        <v>51</v>
      </c>
      <c r="X66" s="59" t="s">
        <v>51</v>
      </c>
      <c r="Y66" s="31" t="s">
        <v>51</v>
      </c>
      <c r="Z66" s="31" t="s">
        <v>51</v>
      </c>
      <c r="AA66" s="59" t="s">
        <v>51</v>
      </c>
      <c r="AB66" s="59" t="s">
        <v>51</v>
      </c>
      <c r="AC66" s="59" t="s">
        <v>51</v>
      </c>
      <c r="AD66" s="58" t="s">
        <v>51</v>
      </c>
      <c r="AE66" s="59" t="s">
        <v>51</v>
      </c>
      <c r="AF66" s="31" t="s">
        <v>51</v>
      </c>
      <c r="AG66" s="31" t="s">
        <v>51</v>
      </c>
      <c r="AH66" s="59" t="s">
        <v>51</v>
      </c>
      <c r="AI66" s="58" t="s">
        <v>51</v>
      </c>
      <c r="AJ66" s="58" t="s">
        <v>51</v>
      </c>
      <c r="AK66" s="58" t="s">
        <v>51</v>
      </c>
      <c r="AL66" s="58" t="s">
        <v>51</v>
      </c>
    </row>
    <row r="67" spans="1:38" ht="15.75" x14ac:dyDescent="0.25">
      <c r="A67" s="37"/>
      <c r="B67" s="38" t="str">
        <f>'Таблица № 2'!B66</f>
        <v>ввод ДЮСШ ул. Красноармейская,1</v>
      </c>
      <c r="C67" s="37"/>
      <c r="D67" s="44" t="s">
        <v>51</v>
      </c>
      <c r="E67" s="44" t="s">
        <v>51</v>
      </c>
      <c r="F67" s="58" t="s">
        <v>51</v>
      </c>
      <c r="G67" s="58" t="s">
        <v>51</v>
      </c>
      <c r="H67" s="58" t="s">
        <v>51</v>
      </c>
      <c r="I67" s="58" t="s">
        <v>51</v>
      </c>
      <c r="J67" s="58" t="s">
        <v>51</v>
      </c>
      <c r="K67" s="44" t="s">
        <v>51</v>
      </c>
      <c r="L67" s="44" t="s">
        <v>51</v>
      </c>
      <c r="M67" s="58" t="s">
        <v>51</v>
      </c>
      <c r="N67" s="58" t="s">
        <v>51</v>
      </c>
      <c r="O67" s="58" t="s">
        <v>51</v>
      </c>
      <c r="P67" s="58" t="s">
        <v>51</v>
      </c>
      <c r="Q67" s="58" t="s">
        <v>51</v>
      </c>
      <c r="R67" s="44" t="s">
        <v>51</v>
      </c>
      <c r="S67" s="44" t="s">
        <v>51</v>
      </c>
      <c r="T67" s="58" t="s">
        <v>51</v>
      </c>
      <c r="U67" s="58" t="s">
        <v>51</v>
      </c>
      <c r="V67" s="59" t="s">
        <v>51</v>
      </c>
      <c r="W67" s="58" t="s">
        <v>51</v>
      </c>
      <c r="X67" s="59" t="s">
        <v>51</v>
      </c>
      <c r="Y67" s="31" t="s">
        <v>51</v>
      </c>
      <c r="Z67" s="31" t="s">
        <v>51</v>
      </c>
      <c r="AA67" s="59" t="s">
        <v>51</v>
      </c>
      <c r="AB67" s="59" t="s">
        <v>51</v>
      </c>
      <c r="AC67" s="59" t="s">
        <v>51</v>
      </c>
      <c r="AD67" s="58" t="s">
        <v>51</v>
      </c>
      <c r="AE67" s="59" t="s">
        <v>51</v>
      </c>
      <c r="AF67" s="31" t="s">
        <v>51</v>
      </c>
      <c r="AG67" s="31" t="s">
        <v>51</v>
      </c>
      <c r="AH67" s="59" t="s">
        <v>51</v>
      </c>
      <c r="AI67" s="58" t="s">
        <v>51</v>
      </c>
      <c r="AJ67" s="58" t="s">
        <v>51</v>
      </c>
      <c r="AK67" s="58" t="s">
        <v>51</v>
      </c>
      <c r="AL67" s="58" t="s">
        <v>51</v>
      </c>
    </row>
    <row r="68" spans="1:38" ht="15.75" x14ac:dyDescent="0.25">
      <c r="A68" s="37"/>
      <c r="B68" s="38" t="str">
        <f>'Таблица № 2'!B67</f>
        <v>ввод "Маяк" ул. Московская</v>
      </c>
      <c r="C68" s="37"/>
      <c r="D68" s="44" t="s">
        <v>51</v>
      </c>
      <c r="E68" s="44" t="s">
        <v>51</v>
      </c>
      <c r="F68" s="58" t="s">
        <v>51</v>
      </c>
      <c r="G68" s="58" t="s">
        <v>51</v>
      </c>
      <c r="H68" s="58" t="s">
        <v>51</v>
      </c>
      <c r="I68" s="58" t="s">
        <v>51</v>
      </c>
      <c r="J68" s="58" t="s">
        <v>51</v>
      </c>
      <c r="K68" s="44" t="s">
        <v>51</v>
      </c>
      <c r="L68" s="44" t="s">
        <v>51</v>
      </c>
      <c r="M68" s="58" t="s">
        <v>51</v>
      </c>
      <c r="N68" s="58" t="s">
        <v>51</v>
      </c>
      <c r="O68" s="58" t="s">
        <v>51</v>
      </c>
      <c r="P68" s="58" t="s">
        <v>51</v>
      </c>
      <c r="Q68" s="58" t="s">
        <v>51</v>
      </c>
      <c r="R68" s="44" t="s">
        <v>51</v>
      </c>
      <c r="S68" s="44" t="s">
        <v>51</v>
      </c>
      <c r="T68" s="58" t="s">
        <v>51</v>
      </c>
      <c r="U68" s="58" t="s">
        <v>51</v>
      </c>
      <c r="V68" s="59" t="s">
        <v>51</v>
      </c>
      <c r="W68" s="58" t="s">
        <v>51</v>
      </c>
      <c r="X68" s="59" t="s">
        <v>51</v>
      </c>
      <c r="Y68" s="31" t="s">
        <v>51</v>
      </c>
      <c r="Z68" s="31" t="s">
        <v>51</v>
      </c>
      <c r="AA68" s="59" t="s">
        <v>51</v>
      </c>
      <c r="AB68" s="59" t="s">
        <v>51</v>
      </c>
      <c r="AC68" s="59" t="s">
        <v>51</v>
      </c>
      <c r="AD68" s="58" t="s">
        <v>51</v>
      </c>
      <c r="AE68" s="59" t="s">
        <v>51</v>
      </c>
      <c r="AF68" s="31" t="s">
        <v>51</v>
      </c>
      <c r="AG68" s="31" t="s">
        <v>51</v>
      </c>
      <c r="AH68" s="59" t="s">
        <v>51</v>
      </c>
      <c r="AI68" s="58" t="s">
        <v>51</v>
      </c>
      <c r="AJ68" s="58" t="s">
        <v>51</v>
      </c>
      <c r="AK68" s="58" t="s">
        <v>51</v>
      </c>
      <c r="AL68" s="58" t="s">
        <v>51</v>
      </c>
    </row>
    <row r="69" spans="1:38" ht="31.5" x14ac:dyDescent="0.25">
      <c r="A69" s="37"/>
      <c r="B69" s="38" t="str">
        <f>'Таблица № 2'!B68</f>
        <v>ввод ГБУ СО КО центр Росток ул. Зои Космодемьянской</v>
      </c>
      <c r="C69" s="37"/>
      <c r="D69" s="44" t="s">
        <v>51</v>
      </c>
      <c r="E69" s="44" t="s">
        <v>51</v>
      </c>
      <c r="F69" s="58" t="s">
        <v>51</v>
      </c>
      <c r="G69" s="58" t="s">
        <v>51</v>
      </c>
      <c r="H69" s="58" t="s">
        <v>51</v>
      </c>
      <c r="I69" s="58" t="s">
        <v>51</v>
      </c>
      <c r="J69" s="58" t="s">
        <v>51</v>
      </c>
      <c r="K69" s="44" t="s">
        <v>51</v>
      </c>
      <c r="L69" s="44" t="s">
        <v>51</v>
      </c>
      <c r="M69" s="58" t="s">
        <v>51</v>
      </c>
      <c r="N69" s="58" t="s">
        <v>51</v>
      </c>
      <c r="O69" s="58" t="s">
        <v>51</v>
      </c>
      <c r="P69" s="58" t="s">
        <v>51</v>
      </c>
      <c r="Q69" s="58" t="s">
        <v>51</v>
      </c>
      <c r="R69" s="44" t="s">
        <v>51</v>
      </c>
      <c r="S69" s="44" t="s">
        <v>51</v>
      </c>
      <c r="T69" s="58" t="s">
        <v>51</v>
      </c>
      <c r="U69" s="58" t="s">
        <v>51</v>
      </c>
      <c r="V69" s="59" t="s">
        <v>51</v>
      </c>
      <c r="W69" s="58" t="s">
        <v>51</v>
      </c>
      <c r="X69" s="59" t="s">
        <v>51</v>
      </c>
      <c r="Y69" s="31" t="s">
        <v>51</v>
      </c>
      <c r="Z69" s="31" t="s">
        <v>51</v>
      </c>
      <c r="AA69" s="59" t="s">
        <v>51</v>
      </c>
      <c r="AB69" s="59" t="s">
        <v>51</v>
      </c>
      <c r="AC69" s="59" t="s">
        <v>51</v>
      </c>
      <c r="AD69" s="58" t="s">
        <v>51</v>
      </c>
      <c r="AE69" s="59" t="s">
        <v>51</v>
      </c>
      <c r="AF69" s="31" t="s">
        <v>51</v>
      </c>
      <c r="AG69" s="31" t="s">
        <v>51</v>
      </c>
      <c r="AH69" s="59" t="s">
        <v>51</v>
      </c>
      <c r="AI69" s="58" t="s">
        <v>51</v>
      </c>
      <c r="AJ69" s="58" t="s">
        <v>51</v>
      </c>
      <c r="AK69" s="58" t="s">
        <v>51</v>
      </c>
      <c r="AL69" s="58" t="s">
        <v>51</v>
      </c>
    </row>
    <row r="70" spans="1:38" ht="15.75" x14ac:dyDescent="0.25">
      <c r="A70" s="37"/>
      <c r="B70" s="38" t="str">
        <f>'Таблица № 2'!B69</f>
        <v>ввод Соцзащита пр. Ленина</v>
      </c>
      <c r="C70" s="37"/>
      <c r="D70" s="44" t="s">
        <v>51</v>
      </c>
      <c r="E70" s="44" t="s">
        <v>51</v>
      </c>
      <c r="F70" s="58" t="s">
        <v>51</v>
      </c>
      <c r="G70" s="58" t="s">
        <v>51</v>
      </c>
      <c r="H70" s="58" t="s">
        <v>51</v>
      </c>
      <c r="I70" s="58" t="s">
        <v>51</v>
      </c>
      <c r="J70" s="58" t="s">
        <v>51</v>
      </c>
      <c r="K70" s="44" t="s">
        <v>51</v>
      </c>
      <c r="L70" s="44" t="s">
        <v>51</v>
      </c>
      <c r="M70" s="58" t="s">
        <v>51</v>
      </c>
      <c r="N70" s="58" t="s">
        <v>51</v>
      </c>
      <c r="O70" s="58" t="s">
        <v>51</v>
      </c>
      <c r="P70" s="58" t="s">
        <v>51</v>
      </c>
      <c r="Q70" s="58" t="s">
        <v>51</v>
      </c>
      <c r="R70" s="44" t="s">
        <v>51</v>
      </c>
      <c r="S70" s="44" t="s">
        <v>51</v>
      </c>
      <c r="T70" s="58" t="s">
        <v>51</v>
      </c>
      <c r="U70" s="58" t="s">
        <v>51</v>
      </c>
      <c r="V70" s="59" t="s">
        <v>51</v>
      </c>
      <c r="W70" s="58" t="s">
        <v>51</v>
      </c>
      <c r="X70" s="59" t="s">
        <v>51</v>
      </c>
      <c r="Y70" s="31" t="s">
        <v>51</v>
      </c>
      <c r="Z70" s="31" t="s">
        <v>51</v>
      </c>
      <c r="AA70" s="59" t="s">
        <v>51</v>
      </c>
      <c r="AB70" s="59" t="s">
        <v>51</v>
      </c>
      <c r="AC70" s="59" t="s">
        <v>51</v>
      </c>
      <c r="AD70" s="58" t="s">
        <v>51</v>
      </c>
      <c r="AE70" s="59" t="s">
        <v>51</v>
      </c>
      <c r="AF70" s="31" t="s">
        <v>51</v>
      </c>
      <c r="AG70" s="31" t="s">
        <v>51</v>
      </c>
      <c r="AH70" s="59" t="s">
        <v>51</v>
      </c>
      <c r="AI70" s="58" t="s">
        <v>51</v>
      </c>
      <c r="AJ70" s="58" t="s">
        <v>51</v>
      </c>
      <c r="AK70" s="58" t="s">
        <v>51</v>
      </c>
      <c r="AL70" s="58" t="s">
        <v>51</v>
      </c>
    </row>
    <row r="71" spans="1:38" ht="15.75" x14ac:dyDescent="0.25">
      <c r="A71" s="37"/>
      <c r="B71" s="38" t="str">
        <f>'Таблица № 2'!B70</f>
        <v>ввод Центр гигиены ул. Ломоносова</v>
      </c>
      <c r="C71" s="37"/>
      <c r="D71" s="44" t="s">
        <v>51</v>
      </c>
      <c r="E71" s="44" t="s">
        <v>51</v>
      </c>
      <c r="F71" s="58" t="s">
        <v>51</v>
      </c>
      <c r="G71" s="58" t="s">
        <v>51</v>
      </c>
      <c r="H71" s="58" t="s">
        <v>51</v>
      </c>
      <c r="I71" s="58" t="s">
        <v>51</v>
      </c>
      <c r="J71" s="58" t="s">
        <v>51</v>
      </c>
      <c r="K71" s="44" t="s">
        <v>51</v>
      </c>
      <c r="L71" s="44" t="s">
        <v>51</v>
      </c>
      <c r="M71" s="58" t="s">
        <v>51</v>
      </c>
      <c r="N71" s="58" t="s">
        <v>51</v>
      </c>
      <c r="O71" s="58" t="s">
        <v>51</v>
      </c>
      <c r="P71" s="58" t="s">
        <v>51</v>
      </c>
      <c r="Q71" s="58" t="s">
        <v>51</v>
      </c>
      <c r="R71" s="44" t="s">
        <v>51</v>
      </c>
      <c r="S71" s="44" t="s">
        <v>51</v>
      </c>
      <c r="T71" s="58" t="s">
        <v>51</v>
      </c>
      <c r="U71" s="58" t="s">
        <v>51</v>
      </c>
      <c r="V71" s="59" t="s">
        <v>51</v>
      </c>
      <c r="W71" s="58" t="s">
        <v>51</v>
      </c>
      <c r="X71" s="59" t="s">
        <v>51</v>
      </c>
      <c r="Y71" s="31" t="s">
        <v>51</v>
      </c>
      <c r="Z71" s="31" t="s">
        <v>51</v>
      </c>
      <c r="AA71" s="59" t="s">
        <v>51</v>
      </c>
      <c r="AB71" s="59" t="s">
        <v>51</v>
      </c>
      <c r="AC71" s="59" t="s">
        <v>51</v>
      </c>
      <c r="AD71" s="58" t="s">
        <v>51</v>
      </c>
      <c r="AE71" s="59" t="s">
        <v>51</v>
      </c>
      <c r="AF71" s="31" t="s">
        <v>51</v>
      </c>
      <c r="AG71" s="31" t="s">
        <v>51</v>
      </c>
      <c r="AH71" s="59" t="s">
        <v>51</v>
      </c>
      <c r="AI71" s="58" t="s">
        <v>51</v>
      </c>
      <c r="AJ71" s="58" t="s">
        <v>51</v>
      </c>
      <c r="AK71" s="58" t="s">
        <v>51</v>
      </c>
      <c r="AL71" s="58" t="s">
        <v>51</v>
      </c>
    </row>
    <row r="72" spans="1:38" ht="15.75" x14ac:dyDescent="0.25">
      <c r="A72" s="37"/>
      <c r="B72" s="38" t="str">
        <f>'Таблица № 2'!B71</f>
        <v>ввод Дегем ул. Лесная</v>
      </c>
      <c r="C72" s="37"/>
      <c r="D72" s="44" t="s">
        <v>51</v>
      </c>
      <c r="E72" s="44" t="s">
        <v>51</v>
      </c>
      <c r="F72" s="58" t="s">
        <v>51</v>
      </c>
      <c r="G72" s="58" t="s">
        <v>51</v>
      </c>
      <c r="H72" s="58" t="s">
        <v>51</v>
      </c>
      <c r="I72" s="58" t="s">
        <v>51</v>
      </c>
      <c r="J72" s="58" t="s">
        <v>51</v>
      </c>
      <c r="K72" s="44" t="s">
        <v>51</v>
      </c>
      <c r="L72" s="44" t="s">
        <v>51</v>
      </c>
      <c r="M72" s="58" t="s">
        <v>51</v>
      </c>
      <c r="N72" s="58" t="s">
        <v>51</v>
      </c>
      <c r="O72" s="58" t="s">
        <v>51</v>
      </c>
      <c r="P72" s="58" t="s">
        <v>51</v>
      </c>
      <c r="Q72" s="58" t="s">
        <v>51</v>
      </c>
      <c r="R72" s="44" t="s">
        <v>51</v>
      </c>
      <c r="S72" s="44" t="s">
        <v>51</v>
      </c>
      <c r="T72" s="58" t="s">
        <v>51</v>
      </c>
      <c r="U72" s="58" t="s">
        <v>51</v>
      </c>
      <c r="V72" s="59" t="s">
        <v>51</v>
      </c>
      <c r="W72" s="58" t="s">
        <v>51</v>
      </c>
      <c r="X72" s="59" t="s">
        <v>51</v>
      </c>
      <c r="Y72" s="31" t="s">
        <v>51</v>
      </c>
      <c r="Z72" s="31" t="s">
        <v>51</v>
      </c>
      <c r="AA72" s="59" t="s">
        <v>51</v>
      </c>
      <c r="AB72" s="59" t="s">
        <v>51</v>
      </c>
      <c r="AC72" s="59" t="s">
        <v>51</v>
      </c>
      <c r="AD72" s="58" t="s">
        <v>51</v>
      </c>
      <c r="AE72" s="59" t="s">
        <v>51</v>
      </c>
      <c r="AF72" s="31" t="s">
        <v>51</v>
      </c>
      <c r="AG72" s="31" t="s">
        <v>51</v>
      </c>
      <c r="AH72" s="59" t="s">
        <v>51</v>
      </c>
      <c r="AI72" s="58" t="s">
        <v>51</v>
      </c>
      <c r="AJ72" s="58" t="s">
        <v>51</v>
      </c>
      <c r="AK72" s="58" t="s">
        <v>51</v>
      </c>
      <c r="AL72" s="58" t="s">
        <v>51</v>
      </c>
    </row>
    <row r="73" spans="1:38" ht="15.75" x14ac:dyDescent="0.25">
      <c r="A73" s="37"/>
      <c r="B73" s="38" t="str">
        <f>'Таблица № 2'!B72</f>
        <v>ввод ГУМ пр. Ленина</v>
      </c>
      <c r="C73" s="37"/>
      <c r="D73" s="44" t="s">
        <v>51</v>
      </c>
      <c r="E73" s="44" t="s">
        <v>51</v>
      </c>
      <c r="F73" s="58" t="s">
        <v>51</v>
      </c>
      <c r="G73" s="58" t="s">
        <v>51</v>
      </c>
      <c r="H73" s="58" t="s">
        <v>51</v>
      </c>
      <c r="I73" s="58" t="s">
        <v>51</v>
      </c>
      <c r="J73" s="58" t="s">
        <v>51</v>
      </c>
      <c r="K73" s="44" t="s">
        <v>51</v>
      </c>
      <c r="L73" s="44" t="s">
        <v>51</v>
      </c>
      <c r="M73" s="58" t="s">
        <v>51</v>
      </c>
      <c r="N73" s="58" t="s">
        <v>51</v>
      </c>
      <c r="O73" s="58" t="s">
        <v>51</v>
      </c>
      <c r="P73" s="58" t="s">
        <v>51</v>
      </c>
      <c r="Q73" s="58" t="s">
        <v>51</v>
      </c>
      <c r="R73" s="44" t="s">
        <v>51</v>
      </c>
      <c r="S73" s="44" t="s">
        <v>51</v>
      </c>
      <c r="T73" s="58" t="s">
        <v>51</v>
      </c>
      <c r="U73" s="58" t="s">
        <v>51</v>
      </c>
      <c r="V73" s="59" t="s">
        <v>51</v>
      </c>
      <c r="W73" s="58" t="s">
        <v>51</v>
      </c>
      <c r="X73" s="59" t="s">
        <v>51</v>
      </c>
      <c r="Y73" s="31" t="s">
        <v>51</v>
      </c>
      <c r="Z73" s="31" t="s">
        <v>51</v>
      </c>
      <c r="AA73" s="59" t="s">
        <v>51</v>
      </c>
      <c r="AB73" s="59" t="s">
        <v>51</v>
      </c>
      <c r="AC73" s="59" t="s">
        <v>51</v>
      </c>
      <c r="AD73" s="58" t="s">
        <v>51</v>
      </c>
      <c r="AE73" s="59" t="s">
        <v>51</v>
      </c>
      <c r="AF73" s="31" t="s">
        <v>51</v>
      </c>
      <c r="AG73" s="31" t="s">
        <v>51</v>
      </c>
      <c r="AH73" s="59" t="s">
        <v>51</v>
      </c>
      <c r="AI73" s="58" t="s">
        <v>51</v>
      </c>
      <c r="AJ73" s="58" t="s">
        <v>51</v>
      </c>
      <c r="AK73" s="58" t="s">
        <v>51</v>
      </c>
      <c r="AL73" s="58" t="s">
        <v>51</v>
      </c>
    </row>
    <row r="74" spans="1:38" ht="15.75" x14ac:dyDescent="0.25">
      <c r="A74" s="37"/>
      <c r="B74" s="38" t="str">
        <f>'Таблица № 2'!B73</f>
        <v>ввод РЦ-Гусев ул. Победы</v>
      </c>
      <c r="C74" s="37"/>
      <c r="D74" s="44" t="s">
        <v>51</v>
      </c>
      <c r="E74" s="44" t="s">
        <v>51</v>
      </c>
      <c r="F74" s="58" t="s">
        <v>51</v>
      </c>
      <c r="G74" s="58" t="s">
        <v>51</v>
      </c>
      <c r="H74" s="58" t="s">
        <v>51</v>
      </c>
      <c r="I74" s="58" t="s">
        <v>51</v>
      </c>
      <c r="J74" s="58" t="s">
        <v>51</v>
      </c>
      <c r="K74" s="44" t="s">
        <v>51</v>
      </c>
      <c r="L74" s="44" t="s">
        <v>51</v>
      </c>
      <c r="M74" s="58" t="s">
        <v>51</v>
      </c>
      <c r="N74" s="58" t="s">
        <v>51</v>
      </c>
      <c r="O74" s="58" t="s">
        <v>51</v>
      </c>
      <c r="P74" s="58" t="s">
        <v>51</v>
      </c>
      <c r="Q74" s="58" t="s">
        <v>51</v>
      </c>
      <c r="R74" s="44" t="s">
        <v>51</v>
      </c>
      <c r="S74" s="44" t="s">
        <v>51</v>
      </c>
      <c r="T74" s="58" t="s">
        <v>51</v>
      </c>
      <c r="U74" s="58" t="s">
        <v>51</v>
      </c>
      <c r="V74" s="59" t="s">
        <v>51</v>
      </c>
      <c r="W74" s="58" t="s">
        <v>51</v>
      </c>
      <c r="X74" s="59" t="s">
        <v>51</v>
      </c>
      <c r="Y74" s="31" t="s">
        <v>51</v>
      </c>
      <c r="Z74" s="31" t="s">
        <v>51</v>
      </c>
      <c r="AA74" s="59" t="s">
        <v>51</v>
      </c>
      <c r="AB74" s="59" t="s">
        <v>51</v>
      </c>
      <c r="AC74" s="59" t="s">
        <v>51</v>
      </c>
      <c r="AD74" s="58" t="s">
        <v>51</v>
      </c>
      <c r="AE74" s="59" t="s">
        <v>51</v>
      </c>
      <c r="AF74" s="31" t="s">
        <v>51</v>
      </c>
      <c r="AG74" s="31" t="s">
        <v>51</v>
      </c>
      <c r="AH74" s="59" t="s">
        <v>51</v>
      </c>
      <c r="AI74" s="58" t="s">
        <v>51</v>
      </c>
      <c r="AJ74" s="58" t="s">
        <v>51</v>
      </c>
      <c r="AK74" s="58" t="s">
        <v>51</v>
      </c>
      <c r="AL74" s="58" t="s">
        <v>51</v>
      </c>
    </row>
    <row r="75" spans="1:38" ht="15.75" x14ac:dyDescent="0.25">
      <c r="A75" s="37"/>
      <c r="B75" s="38" t="str">
        <f>'Таблица № 2'!B74</f>
        <v>ввод Морг ул. Московская</v>
      </c>
      <c r="C75" s="37"/>
      <c r="D75" s="44" t="s">
        <v>51</v>
      </c>
      <c r="E75" s="44" t="s">
        <v>51</v>
      </c>
      <c r="F75" s="58" t="s">
        <v>51</v>
      </c>
      <c r="G75" s="58" t="s">
        <v>51</v>
      </c>
      <c r="H75" s="58" t="s">
        <v>51</v>
      </c>
      <c r="I75" s="58" t="s">
        <v>51</v>
      </c>
      <c r="J75" s="58" t="s">
        <v>51</v>
      </c>
      <c r="K75" s="44" t="s">
        <v>51</v>
      </c>
      <c r="L75" s="44" t="s">
        <v>51</v>
      </c>
      <c r="M75" s="58" t="s">
        <v>51</v>
      </c>
      <c r="N75" s="58" t="s">
        <v>51</v>
      </c>
      <c r="O75" s="58" t="s">
        <v>51</v>
      </c>
      <c r="P75" s="58" t="s">
        <v>51</v>
      </c>
      <c r="Q75" s="58" t="s">
        <v>51</v>
      </c>
      <c r="R75" s="44" t="s">
        <v>51</v>
      </c>
      <c r="S75" s="44" t="s">
        <v>51</v>
      </c>
      <c r="T75" s="58" t="s">
        <v>51</v>
      </c>
      <c r="U75" s="58" t="s">
        <v>51</v>
      </c>
      <c r="V75" s="59" t="s">
        <v>51</v>
      </c>
      <c r="W75" s="58" t="s">
        <v>51</v>
      </c>
      <c r="X75" s="59" t="s">
        <v>51</v>
      </c>
      <c r="Y75" s="31" t="s">
        <v>51</v>
      </c>
      <c r="Z75" s="31" t="s">
        <v>51</v>
      </c>
      <c r="AA75" s="59" t="s">
        <v>51</v>
      </c>
      <c r="AB75" s="59" t="s">
        <v>51</v>
      </c>
      <c r="AC75" s="59" t="s">
        <v>51</v>
      </c>
      <c r="AD75" s="58" t="s">
        <v>51</v>
      </c>
      <c r="AE75" s="59" t="s">
        <v>51</v>
      </c>
      <c r="AF75" s="31" t="s">
        <v>51</v>
      </c>
      <c r="AG75" s="31" t="s">
        <v>51</v>
      </c>
      <c r="AH75" s="59" t="s">
        <v>51</v>
      </c>
      <c r="AI75" s="58" t="s">
        <v>51</v>
      </c>
      <c r="AJ75" s="58" t="s">
        <v>51</v>
      </c>
      <c r="AK75" s="58" t="s">
        <v>51</v>
      </c>
      <c r="AL75" s="58" t="s">
        <v>51</v>
      </c>
    </row>
    <row r="76" spans="1:38" ht="15.75" x14ac:dyDescent="0.25">
      <c r="A76" s="37"/>
      <c r="B76" s="38" t="str">
        <f>'Таблица № 2'!B75</f>
        <v>от ТК13 до ТК15 и врезок в по четным дома Москов.</v>
      </c>
      <c r="C76" s="37"/>
      <c r="D76" s="44" t="s">
        <v>51</v>
      </c>
      <c r="E76" s="44" t="s">
        <v>51</v>
      </c>
      <c r="F76" s="58" t="s">
        <v>51</v>
      </c>
      <c r="G76" s="58" t="s">
        <v>51</v>
      </c>
      <c r="H76" s="58" t="s">
        <v>51</v>
      </c>
      <c r="I76" s="58" t="s">
        <v>51</v>
      </c>
      <c r="J76" s="58" t="s">
        <v>51</v>
      </c>
      <c r="K76" s="44" t="s">
        <v>51</v>
      </c>
      <c r="L76" s="44" t="s">
        <v>51</v>
      </c>
      <c r="M76" s="58" t="s">
        <v>51</v>
      </c>
      <c r="N76" s="58" t="s">
        <v>51</v>
      </c>
      <c r="O76" s="58" t="s">
        <v>51</v>
      </c>
      <c r="P76" s="58" t="s">
        <v>51</v>
      </c>
      <c r="Q76" s="58" t="s">
        <v>51</v>
      </c>
      <c r="R76" s="44" t="s">
        <v>51</v>
      </c>
      <c r="S76" s="44" t="s">
        <v>51</v>
      </c>
      <c r="T76" s="58" t="s">
        <v>51</v>
      </c>
      <c r="U76" s="58" t="s">
        <v>51</v>
      </c>
      <c r="V76" s="59" t="s">
        <v>51</v>
      </c>
      <c r="W76" s="58" t="s">
        <v>51</v>
      </c>
      <c r="X76" s="59" t="s">
        <v>51</v>
      </c>
      <c r="Y76" s="31" t="s">
        <v>51</v>
      </c>
      <c r="Z76" s="31" t="s">
        <v>51</v>
      </c>
      <c r="AA76" s="59" t="s">
        <v>51</v>
      </c>
      <c r="AB76" s="59" t="s">
        <v>51</v>
      </c>
      <c r="AC76" s="59" t="s">
        <v>51</v>
      </c>
      <c r="AD76" s="58" t="s">
        <v>51</v>
      </c>
      <c r="AE76" s="59" t="s">
        <v>51</v>
      </c>
      <c r="AF76" s="31" t="s">
        <v>51</v>
      </c>
      <c r="AG76" s="31" t="s">
        <v>51</v>
      </c>
      <c r="AH76" s="59" t="s">
        <v>51</v>
      </c>
      <c r="AI76" s="58" t="s">
        <v>51</v>
      </c>
      <c r="AJ76" s="58" t="s">
        <v>51</v>
      </c>
      <c r="AK76" s="58" t="s">
        <v>51</v>
      </c>
      <c r="AL76" s="58" t="s">
        <v>51</v>
      </c>
    </row>
    <row r="77" spans="1:38" ht="15.75" x14ac:dyDescent="0.25">
      <c r="A77" s="37"/>
      <c r="B77" s="38" t="str">
        <f>'Таблица № 2'!B76</f>
        <v>от ТК 24 до ж/д по Сосновому</v>
      </c>
      <c r="C77" s="37"/>
      <c r="D77" s="44" t="s">
        <v>51</v>
      </c>
      <c r="E77" s="44" t="s">
        <v>51</v>
      </c>
      <c r="F77" s="58" t="s">
        <v>51</v>
      </c>
      <c r="G77" s="58" t="s">
        <v>51</v>
      </c>
      <c r="H77" s="58" t="s">
        <v>51</v>
      </c>
      <c r="I77" s="58" t="s">
        <v>51</v>
      </c>
      <c r="J77" s="58" t="s">
        <v>51</v>
      </c>
      <c r="K77" s="44" t="s">
        <v>51</v>
      </c>
      <c r="L77" s="44" t="s">
        <v>51</v>
      </c>
      <c r="M77" s="58" t="s">
        <v>51</v>
      </c>
      <c r="N77" s="58" t="s">
        <v>51</v>
      </c>
      <c r="O77" s="58" t="s">
        <v>51</v>
      </c>
      <c r="P77" s="58" t="s">
        <v>51</v>
      </c>
      <c r="Q77" s="58" t="s">
        <v>51</v>
      </c>
      <c r="R77" s="44" t="s">
        <v>51</v>
      </c>
      <c r="S77" s="44" t="s">
        <v>51</v>
      </c>
      <c r="T77" s="58" t="s">
        <v>51</v>
      </c>
      <c r="U77" s="58" t="s">
        <v>51</v>
      </c>
      <c r="V77" s="59" t="s">
        <v>51</v>
      </c>
      <c r="W77" s="58" t="s">
        <v>51</v>
      </c>
      <c r="X77" s="59" t="s">
        <v>51</v>
      </c>
      <c r="Y77" s="31" t="s">
        <v>51</v>
      </c>
      <c r="Z77" s="31" t="s">
        <v>51</v>
      </c>
      <c r="AA77" s="59" t="s">
        <v>51</v>
      </c>
      <c r="AB77" s="59" t="s">
        <v>51</v>
      </c>
      <c r="AC77" s="59" t="s">
        <v>51</v>
      </c>
      <c r="AD77" s="58" t="s">
        <v>51</v>
      </c>
      <c r="AE77" s="59" t="s">
        <v>51</v>
      </c>
      <c r="AF77" s="31" t="s">
        <v>51</v>
      </c>
      <c r="AG77" s="31" t="s">
        <v>51</v>
      </c>
      <c r="AH77" s="59" t="s">
        <v>51</v>
      </c>
      <c r="AI77" s="58" t="s">
        <v>51</v>
      </c>
      <c r="AJ77" s="58" t="s">
        <v>51</v>
      </c>
      <c r="AK77" s="58" t="s">
        <v>51</v>
      </c>
      <c r="AL77" s="58" t="s">
        <v>51</v>
      </c>
    </row>
    <row r="78" spans="1:38" ht="31.5" x14ac:dyDescent="0.25">
      <c r="A78" s="37"/>
      <c r="B78" s="38" t="str">
        <f>'Таблица № 2'!B77</f>
        <v>от ТК21 до врезок Победы 15,14,12,10 и до Менделеева,14</v>
      </c>
      <c r="C78" s="37"/>
      <c r="D78" s="44" t="s">
        <v>51</v>
      </c>
      <c r="E78" s="44" t="s">
        <v>51</v>
      </c>
      <c r="F78" s="58" t="s">
        <v>51</v>
      </c>
      <c r="G78" s="58" t="s">
        <v>51</v>
      </c>
      <c r="H78" s="58" t="s">
        <v>51</v>
      </c>
      <c r="I78" s="58" t="s">
        <v>51</v>
      </c>
      <c r="J78" s="58" t="s">
        <v>51</v>
      </c>
      <c r="K78" s="44" t="s">
        <v>51</v>
      </c>
      <c r="L78" s="44" t="s">
        <v>51</v>
      </c>
      <c r="M78" s="58" t="s">
        <v>51</v>
      </c>
      <c r="N78" s="58" t="s">
        <v>51</v>
      </c>
      <c r="O78" s="58" t="s">
        <v>51</v>
      </c>
      <c r="P78" s="58" t="s">
        <v>51</v>
      </c>
      <c r="Q78" s="58" t="s">
        <v>51</v>
      </c>
      <c r="R78" s="44" t="s">
        <v>51</v>
      </c>
      <c r="S78" s="44" t="s">
        <v>51</v>
      </c>
      <c r="T78" s="58" t="s">
        <v>51</v>
      </c>
      <c r="U78" s="58" t="s">
        <v>51</v>
      </c>
      <c r="V78" s="59" t="s">
        <v>51</v>
      </c>
      <c r="W78" s="58" t="s">
        <v>51</v>
      </c>
      <c r="X78" s="59" t="s">
        <v>51</v>
      </c>
      <c r="Y78" s="31" t="s">
        <v>51</v>
      </c>
      <c r="Z78" s="31" t="s">
        <v>51</v>
      </c>
      <c r="AA78" s="59" t="s">
        <v>51</v>
      </c>
      <c r="AB78" s="59" t="s">
        <v>51</v>
      </c>
      <c r="AC78" s="59" t="s">
        <v>51</v>
      </c>
      <c r="AD78" s="58" t="s">
        <v>51</v>
      </c>
      <c r="AE78" s="59" t="s">
        <v>51</v>
      </c>
      <c r="AF78" s="31" t="s">
        <v>51</v>
      </c>
      <c r="AG78" s="31" t="s">
        <v>51</v>
      </c>
      <c r="AH78" s="59" t="s">
        <v>51</v>
      </c>
      <c r="AI78" s="58" t="s">
        <v>51</v>
      </c>
      <c r="AJ78" s="58" t="s">
        <v>51</v>
      </c>
      <c r="AK78" s="58" t="s">
        <v>51</v>
      </c>
      <c r="AL78" s="58" t="s">
        <v>51</v>
      </c>
    </row>
    <row r="79" spans="1:38" ht="31.5" x14ac:dyDescent="0.25">
      <c r="A79" s="37"/>
      <c r="B79" s="38" t="str">
        <f>'Таблица № 2'!B78</f>
        <v>от ТК5 до врез-ки в Советская,1, до ТК22, до ТК21, до ТК55</v>
      </c>
      <c r="C79" s="37"/>
      <c r="D79" s="44" t="s">
        <v>51</v>
      </c>
      <c r="E79" s="44" t="s">
        <v>51</v>
      </c>
      <c r="F79" s="58" t="s">
        <v>51</v>
      </c>
      <c r="G79" s="58" t="s">
        <v>51</v>
      </c>
      <c r="H79" s="58" t="s">
        <v>51</v>
      </c>
      <c r="I79" s="58" t="s">
        <v>51</v>
      </c>
      <c r="J79" s="58" t="s">
        <v>51</v>
      </c>
      <c r="K79" s="44" t="s">
        <v>51</v>
      </c>
      <c r="L79" s="44" t="s">
        <v>51</v>
      </c>
      <c r="M79" s="58" t="s">
        <v>51</v>
      </c>
      <c r="N79" s="58" t="s">
        <v>51</v>
      </c>
      <c r="O79" s="58" t="s">
        <v>51</v>
      </c>
      <c r="P79" s="58" t="s">
        <v>51</v>
      </c>
      <c r="Q79" s="58" t="s">
        <v>51</v>
      </c>
      <c r="R79" s="44" t="s">
        <v>51</v>
      </c>
      <c r="S79" s="44" t="s">
        <v>51</v>
      </c>
      <c r="T79" s="58" t="s">
        <v>51</v>
      </c>
      <c r="U79" s="58" t="s">
        <v>51</v>
      </c>
      <c r="V79" s="59" t="s">
        <v>51</v>
      </c>
      <c r="W79" s="58" t="s">
        <v>51</v>
      </c>
      <c r="X79" s="59" t="s">
        <v>51</v>
      </c>
      <c r="Y79" s="31" t="s">
        <v>51</v>
      </c>
      <c r="Z79" s="31" t="s">
        <v>51</v>
      </c>
      <c r="AA79" s="59" t="s">
        <v>51</v>
      </c>
      <c r="AB79" s="59" t="s">
        <v>51</v>
      </c>
      <c r="AC79" s="59" t="s">
        <v>51</v>
      </c>
      <c r="AD79" s="58" t="s">
        <v>51</v>
      </c>
      <c r="AE79" s="59" t="s">
        <v>51</v>
      </c>
      <c r="AF79" s="31" t="s">
        <v>51</v>
      </c>
      <c r="AG79" s="31" t="s">
        <v>51</v>
      </c>
      <c r="AH79" s="59" t="s">
        <v>51</v>
      </c>
      <c r="AI79" s="58" t="s">
        <v>51</v>
      </c>
      <c r="AJ79" s="58" t="s">
        <v>51</v>
      </c>
      <c r="AK79" s="58" t="s">
        <v>51</v>
      </c>
      <c r="AL79" s="58" t="s">
        <v>51</v>
      </c>
    </row>
    <row r="80" spans="1:38" ht="15.75" x14ac:dyDescent="0.25">
      <c r="A80" s="37"/>
      <c r="B80" s="38" t="str">
        <f>'Таблица № 2'!B79</f>
        <v>вводы ул. Первомайская</v>
      </c>
      <c r="C80" s="37"/>
      <c r="D80" s="44" t="s">
        <v>51</v>
      </c>
      <c r="E80" s="44" t="s">
        <v>51</v>
      </c>
      <c r="F80" s="58" t="s">
        <v>51</v>
      </c>
      <c r="G80" s="58" t="s">
        <v>51</v>
      </c>
      <c r="H80" s="58" t="s">
        <v>51</v>
      </c>
      <c r="I80" s="58" t="s">
        <v>51</v>
      </c>
      <c r="J80" s="58" t="s">
        <v>51</v>
      </c>
      <c r="K80" s="44" t="s">
        <v>51</v>
      </c>
      <c r="L80" s="44" t="s">
        <v>51</v>
      </c>
      <c r="M80" s="58" t="s">
        <v>51</v>
      </c>
      <c r="N80" s="58" t="s">
        <v>51</v>
      </c>
      <c r="O80" s="58" t="s">
        <v>51</v>
      </c>
      <c r="P80" s="58" t="s">
        <v>51</v>
      </c>
      <c r="Q80" s="58" t="s">
        <v>51</v>
      </c>
      <c r="R80" s="44" t="s">
        <v>51</v>
      </c>
      <c r="S80" s="44" t="s">
        <v>51</v>
      </c>
      <c r="T80" s="58" t="s">
        <v>51</v>
      </c>
      <c r="U80" s="58" t="s">
        <v>51</v>
      </c>
      <c r="V80" s="59" t="s">
        <v>51</v>
      </c>
      <c r="W80" s="58" t="s">
        <v>51</v>
      </c>
      <c r="X80" s="59" t="s">
        <v>51</v>
      </c>
      <c r="Y80" s="31" t="s">
        <v>51</v>
      </c>
      <c r="Z80" s="31" t="s">
        <v>51</v>
      </c>
      <c r="AA80" s="59" t="s">
        <v>51</v>
      </c>
      <c r="AB80" s="59" t="s">
        <v>51</v>
      </c>
      <c r="AC80" s="59" t="s">
        <v>51</v>
      </c>
      <c r="AD80" s="58" t="s">
        <v>51</v>
      </c>
      <c r="AE80" s="59" t="s">
        <v>51</v>
      </c>
      <c r="AF80" s="31" t="s">
        <v>51</v>
      </c>
      <c r="AG80" s="31" t="s">
        <v>51</v>
      </c>
      <c r="AH80" s="59" t="s">
        <v>51</v>
      </c>
      <c r="AI80" s="58" t="s">
        <v>51</v>
      </c>
      <c r="AJ80" s="58" t="s">
        <v>51</v>
      </c>
      <c r="AK80" s="58" t="s">
        <v>51</v>
      </c>
      <c r="AL80" s="58" t="s">
        <v>51</v>
      </c>
    </row>
    <row r="81" spans="1:38" ht="15.75" x14ac:dyDescent="0.25">
      <c r="A81" s="37"/>
      <c r="B81" s="38" t="str">
        <f>'Таблица № 2'!B80</f>
        <v>ввод Администрация ул. Ульяновых</v>
      </c>
      <c r="C81" s="37"/>
      <c r="D81" s="44" t="s">
        <v>51</v>
      </c>
      <c r="E81" s="44" t="s">
        <v>51</v>
      </c>
      <c r="F81" s="58" t="s">
        <v>51</v>
      </c>
      <c r="G81" s="58" t="s">
        <v>51</v>
      </c>
      <c r="H81" s="58" t="s">
        <v>51</v>
      </c>
      <c r="I81" s="58" t="s">
        <v>51</v>
      </c>
      <c r="J81" s="58" t="s">
        <v>51</v>
      </c>
      <c r="K81" s="44" t="s">
        <v>51</v>
      </c>
      <c r="L81" s="44" t="s">
        <v>51</v>
      </c>
      <c r="M81" s="58" t="s">
        <v>51</v>
      </c>
      <c r="N81" s="58" t="s">
        <v>51</v>
      </c>
      <c r="O81" s="58" t="s">
        <v>51</v>
      </c>
      <c r="P81" s="58" t="s">
        <v>51</v>
      </c>
      <c r="Q81" s="58" t="s">
        <v>51</v>
      </c>
      <c r="R81" s="44" t="s">
        <v>51</v>
      </c>
      <c r="S81" s="44" t="s">
        <v>51</v>
      </c>
      <c r="T81" s="58" t="s">
        <v>51</v>
      </c>
      <c r="U81" s="58" t="s">
        <v>51</v>
      </c>
      <c r="V81" s="59" t="s">
        <v>51</v>
      </c>
      <c r="W81" s="58" t="s">
        <v>51</v>
      </c>
      <c r="X81" s="59" t="s">
        <v>51</v>
      </c>
      <c r="Y81" s="31" t="s">
        <v>51</v>
      </c>
      <c r="Z81" s="31" t="s">
        <v>51</v>
      </c>
      <c r="AA81" s="59" t="s">
        <v>51</v>
      </c>
      <c r="AB81" s="59" t="s">
        <v>51</v>
      </c>
      <c r="AC81" s="59" t="s">
        <v>51</v>
      </c>
      <c r="AD81" s="58" t="s">
        <v>51</v>
      </c>
      <c r="AE81" s="59" t="s">
        <v>51</v>
      </c>
      <c r="AF81" s="31" t="s">
        <v>51</v>
      </c>
      <c r="AG81" s="31" t="s">
        <v>51</v>
      </c>
      <c r="AH81" s="59" t="s">
        <v>51</v>
      </c>
      <c r="AI81" s="58" t="s">
        <v>51</v>
      </c>
      <c r="AJ81" s="58" t="s">
        <v>51</v>
      </c>
      <c r="AK81" s="58" t="s">
        <v>51</v>
      </c>
      <c r="AL81" s="58" t="s">
        <v>51</v>
      </c>
    </row>
    <row r="82" spans="1:38" ht="15.75" x14ac:dyDescent="0.25">
      <c r="A82" s="37"/>
      <c r="B82" s="38" t="str">
        <f>'Таблица № 2'!B81</f>
        <v>ввод Пожарная часть ул. Правобережная</v>
      </c>
      <c r="C82" s="37"/>
      <c r="D82" s="44" t="s">
        <v>51</v>
      </c>
      <c r="E82" s="44" t="s">
        <v>51</v>
      </c>
      <c r="F82" s="58" t="s">
        <v>51</v>
      </c>
      <c r="G82" s="58" t="s">
        <v>51</v>
      </c>
      <c r="H82" s="58" t="s">
        <v>51</v>
      </c>
      <c r="I82" s="58" t="s">
        <v>51</v>
      </c>
      <c r="J82" s="58" t="s">
        <v>51</v>
      </c>
      <c r="K82" s="44" t="s">
        <v>51</v>
      </c>
      <c r="L82" s="44" t="s">
        <v>51</v>
      </c>
      <c r="M82" s="58" t="s">
        <v>51</v>
      </c>
      <c r="N82" s="58" t="s">
        <v>51</v>
      </c>
      <c r="O82" s="58" t="s">
        <v>51</v>
      </c>
      <c r="P82" s="58" t="s">
        <v>51</v>
      </c>
      <c r="Q82" s="58" t="s">
        <v>51</v>
      </c>
      <c r="R82" s="44" t="s">
        <v>51</v>
      </c>
      <c r="S82" s="44" t="s">
        <v>51</v>
      </c>
      <c r="T82" s="58" t="s">
        <v>51</v>
      </c>
      <c r="U82" s="58" t="s">
        <v>51</v>
      </c>
      <c r="V82" s="59" t="s">
        <v>51</v>
      </c>
      <c r="W82" s="58" t="s">
        <v>51</v>
      </c>
      <c r="X82" s="59" t="s">
        <v>51</v>
      </c>
      <c r="Y82" s="31" t="s">
        <v>51</v>
      </c>
      <c r="Z82" s="31" t="s">
        <v>51</v>
      </c>
      <c r="AA82" s="59" t="s">
        <v>51</v>
      </c>
      <c r="AB82" s="59" t="s">
        <v>51</v>
      </c>
      <c r="AC82" s="59" t="s">
        <v>51</v>
      </c>
      <c r="AD82" s="58" t="s">
        <v>51</v>
      </c>
      <c r="AE82" s="59" t="s">
        <v>51</v>
      </c>
      <c r="AF82" s="31" t="s">
        <v>51</v>
      </c>
      <c r="AG82" s="31" t="s">
        <v>51</v>
      </c>
      <c r="AH82" s="59" t="s">
        <v>51</v>
      </c>
      <c r="AI82" s="58" t="s">
        <v>51</v>
      </c>
      <c r="AJ82" s="58" t="s">
        <v>51</v>
      </c>
      <c r="AK82" s="58" t="s">
        <v>51</v>
      </c>
      <c r="AL82" s="58" t="s">
        <v>51</v>
      </c>
    </row>
    <row r="83" spans="1:38" ht="15.75" x14ac:dyDescent="0.25">
      <c r="A83" s="37"/>
      <c r="B83" s="38" t="str">
        <f>'Таблица № 2'!B82</f>
        <v>ввод Военный городок ул. Советская</v>
      </c>
      <c r="C83" s="37"/>
      <c r="D83" s="44" t="s">
        <v>51</v>
      </c>
      <c r="E83" s="44" t="s">
        <v>51</v>
      </c>
      <c r="F83" s="58" t="s">
        <v>51</v>
      </c>
      <c r="G83" s="58" t="s">
        <v>51</v>
      </c>
      <c r="H83" s="58" t="s">
        <v>51</v>
      </c>
      <c r="I83" s="58" t="s">
        <v>51</v>
      </c>
      <c r="J83" s="58" t="s">
        <v>51</v>
      </c>
      <c r="K83" s="44" t="s">
        <v>51</v>
      </c>
      <c r="L83" s="44" t="s">
        <v>51</v>
      </c>
      <c r="M83" s="58" t="s">
        <v>51</v>
      </c>
      <c r="N83" s="58" t="s">
        <v>51</v>
      </c>
      <c r="O83" s="58" t="s">
        <v>51</v>
      </c>
      <c r="P83" s="58" t="s">
        <v>51</v>
      </c>
      <c r="Q83" s="58" t="s">
        <v>51</v>
      </c>
      <c r="R83" s="44" t="s">
        <v>51</v>
      </c>
      <c r="S83" s="44" t="s">
        <v>51</v>
      </c>
      <c r="T83" s="58" t="s">
        <v>51</v>
      </c>
      <c r="U83" s="58" t="s">
        <v>51</v>
      </c>
      <c r="V83" s="59" t="s">
        <v>51</v>
      </c>
      <c r="W83" s="58" t="s">
        <v>51</v>
      </c>
      <c r="X83" s="59" t="s">
        <v>51</v>
      </c>
      <c r="Y83" s="31" t="s">
        <v>51</v>
      </c>
      <c r="Z83" s="31" t="s">
        <v>51</v>
      </c>
      <c r="AA83" s="59" t="s">
        <v>51</v>
      </c>
      <c r="AB83" s="59" t="s">
        <v>51</v>
      </c>
      <c r="AC83" s="59" t="s">
        <v>51</v>
      </c>
      <c r="AD83" s="58" t="s">
        <v>51</v>
      </c>
      <c r="AE83" s="59" t="s">
        <v>51</v>
      </c>
      <c r="AF83" s="31" t="s">
        <v>51</v>
      </c>
      <c r="AG83" s="31" t="s">
        <v>51</v>
      </c>
      <c r="AH83" s="59" t="s">
        <v>51</v>
      </c>
      <c r="AI83" s="58" t="s">
        <v>51</v>
      </c>
      <c r="AJ83" s="58" t="s">
        <v>51</v>
      </c>
      <c r="AK83" s="58" t="s">
        <v>51</v>
      </c>
      <c r="AL83" s="58" t="s">
        <v>51</v>
      </c>
    </row>
    <row r="84" spans="1:38" ht="15.75" x14ac:dyDescent="0.25">
      <c r="A84" s="37"/>
      <c r="B84" s="38" t="str">
        <f>'Таблица № 2'!B83</f>
        <v>ввод Дом офицеров ул. Артиллерийская</v>
      </c>
      <c r="C84" s="37"/>
      <c r="D84" s="44" t="s">
        <v>51</v>
      </c>
      <c r="E84" s="44" t="s">
        <v>51</v>
      </c>
      <c r="F84" s="58" t="s">
        <v>51</v>
      </c>
      <c r="G84" s="58" t="s">
        <v>51</v>
      </c>
      <c r="H84" s="58" t="s">
        <v>51</v>
      </c>
      <c r="I84" s="58" t="s">
        <v>51</v>
      </c>
      <c r="J84" s="58" t="s">
        <v>51</v>
      </c>
      <c r="K84" s="44" t="s">
        <v>51</v>
      </c>
      <c r="L84" s="44" t="s">
        <v>51</v>
      </c>
      <c r="M84" s="58" t="s">
        <v>51</v>
      </c>
      <c r="N84" s="58" t="s">
        <v>51</v>
      </c>
      <c r="O84" s="58" t="s">
        <v>51</v>
      </c>
      <c r="P84" s="58" t="s">
        <v>51</v>
      </c>
      <c r="Q84" s="58" t="s">
        <v>51</v>
      </c>
      <c r="R84" s="44" t="s">
        <v>51</v>
      </c>
      <c r="S84" s="44" t="s">
        <v>51</v>
      </c>
      <c r="T84" s="58" t="s">
        <v>51</v>
      </c>
      <c r="U84" s="58" t="s">
        <v>51</v>
      </c>
      <c r="V84" s="59" t="s">
        <v>51</v>
      </c>
      <c r="W84" s="58" t="s">
        <v>51</v>
      </c>
      <c r="X84" s="59" t="s">
        <v>51</v>
      </c>
      <c r="Y84" s="31" t="s">
        <v>51</v>
      </c>
      <c r="Z84" s="31" t="s">
        <v>51</v>
      </c>
      <c r="AA84" s="59" t="s">
        <v>51</v>
      </c>
      <c r="AB84" s="59" t="s">
        <v>51</v>
      </c>
      <c r="AC84" s="59" t="s">
        <v>51</v>
      </c>
      <c r="AD84" s="58" t="s">
        <v>51</v>
      </c>
      <c r="AE84" s="59" t="s">
        <v>51</v>
      </c>
      <c r="AF84" s="31" t="s">
        <v>51</v>
      </c>
      <c r="AG84" s="31" t="s">
        <v>51</v>
      </c>
      <c r="AH84" s="59" t="s">
        <v>51</v>
      </c>
      <c r="AI84" s="58" t="s">
        <v>51</v>
      </c>
      <c r="AJ84" s="58" t="s">
        <v>51</v>
      </c>
      <c r="AK84" s="58" t="s">
        <v>51</v>
      </c>
      <c r="AL84" s="58" t="s">
        <v>51</v>
      </c>
    </row>
    <row r="85" spans="1:38" ht="15.75" x14ac:dyDescent="0.25">
      <c r="A85" s="37"/>
      <c r="B85" s="38" t="str">
        <f>'Таблица № 2'!B84</f>
        <v>ввод СОШ №1 ул. Красноармейская</v>
      </c>
      <c r="C85" s="37"/>
      <c r="D85" s="44" t="s">
        <v>51</v>
      </c>
      <c r="E85" s="44" t="s">
        <v>51</v>
      </c>
      <c r="F85" s="58" t="s">
        <v>51</v>
      </c>
      <c r="G85" s="58" t="s">
        <v>51</v>
      </c>
      <c r="H85" s="58" t="s">
        <v>51</v>
      </c>
      <c r="I85" s="58" t="s">
        <v>51</v>
      </c>
      <c r="J85" s="58" t="s">
        <v>51</v>
      </c>
      <c r="K85" s="44" t="s">
        <v>51</v>
      </c>
      <c r="L85" s="44" t="s">
        <v>51</v>
      </c>
      <c r="M85" s="58" t="s">
        <v>51</v>
      </c>
      <c r="N85" s="58" t="s">
        <v>51</v>
      </c>
      <c r="O85" s="58" t="s">
        <v>51</v>
      </c>
      <c r="P85" s="58" t="s">
        <v>51</v>
      </c>
      <c r="Q85" s="58" t="s">
        <v>51</v>
      </c>
      <c r="R85" s="44" t="s">
        <v>51</v>
      </c>
      <c r="S85" s="44" t="s">
        <v>51</v>
      </c>
      <c r="T85" s="58" t="s">
        <v>51</v>
      </c>
      <c r="U85" s="58" t="s">
        <v>51</v>
      </c>
      <c r="V85" s="59" t="s">
        <v>51</v>
      </c>
      <c r="W85" s="58" t="s">
        <v>51</v>
      </c>
      <c r="X85" s="59" t="s">
        <v>51</v>
      </c>
      <c r="Y85" s="31" t="s">
        <v>51</v>
      </c>
      <c r="Z85" s="31" t="s">
        <v>51</v>
      </c>
      <c r="AA85" s="59" t="s">
        <v>51</v>
      </c>
      <c r="AB85" s="59" t="s">
        <v>51</v>
      </c>
      <c r="AC85" s="59" t="s">
        <v>51</v>
      </c>
      <c r="AD85" s="58" t="s">
        <v>51</v>
      </c>
      <c r="AE85" s="59" t="s">
        <v>51</v>
      </c>
      <c r="AF85" s="31" t="s">
        <v>51</v>
      </c>
      <c r="AG85" s="31" t="s">
        <v>51</v>
      </c>
      <c r="AH85" s="59" t="s">
        <v>51</v>
      </c>
      <c r="AI85" s="58" t="s">
        <v>51</v>
      </c>
      <c r="AJ85" s="58" t="s">
        <v>51</v>
      </c>
      <c r="AK85" s="58" t="s">
        <v>51</v>
      </c>
      <c r="AL85" s="58" t="s">
        <v>51</v>
      </c>
    </row>
    <row r="86" spans="1:38" ht="15.75" x14ac:dyDescent="0.25">
      <c r="A86" s="37"/>
      <c r="B86" s="38" t="str">
        <f>'Таблица № 2'!B85</f>
        <v>ввод СОШ №5 пер. Павлова</v>
      </c>
      <c r="C86" s="37"/>
      <c r="D86" s="44" t="s">
        <v>51</v>
      </c>
      <c r="E86" s="44" t="s">
        <v>51</v>
      </c>
      <c r="F86" s="58" t="s">
        <v>51</v>
      </c>
      <c r="G86" s="58" t="s">
        <v>51</v>
      </c>
      <c r="H86" s="58" t="s">
        <v>51</v>
      </c>
      <c r="I86" s="58" t="s">
        <v>51</v>
      </c>
      <c r="J86" s="58" t="s">
        <v>51</v>
      </c>
      <c r="K86" s="44" t="s">
        <v>51</v>
      </c>
      <c r="L86" s="44" t="s">
        <v>51</v>
      </c>
      <c r="M86" s="58" t="s">
        <v>51</v>
      </c>
      <c r="N86" s="58" t="s">
        <v>51</v>
      </c>
      <c r="O86" s="58" t="s">
        <v>51</v>
      </c>
      <c r="P86" s="58" t="s">
        <v>51</v>
      </c>
      <c r="Q86" s="58" t="s">
        <v>51</v>
      </c>
      <c r="R86" s="44" t="s">
        <v>51</v>
      </c>
      <c r="S86" s="44" t="s">
        <v>51</v>
      </c>
      <c r="T86" s="58" t="s">
        <v>51</v>
      </c>
      <c r="U86" s="58" t="s">
        <v>51</v>
      </c>
      <c r="V86" s="59" t="s">
        <v>51</v>
      </c>
      <c r="W86" s="58" t="s">
        <v>51</v>
      </c>
      <c r="X86" s="59" t="s">
        <v>51</v>
      </c>
      <c r="Y86" s="31" t="s">
        <v>51</v>
      </c>
      <c r="Z86" s="31" t="s">
        <v>51</v>
      </c>
      <c r="AA86" s="59" t="s">
        <v>51</v>
      </c>
      <c r="AB86" s="59" t="s">
        <v>51</v>
      </c>
      <c r="AC86" s="59" t="s">
        <v>51</v>
      </c>
      <c r="AD86" s="58" t="s">
        <v>51</v>
      </c>
      <c r="AE86" s="59" t="s">
        <v>51</v>
      </c>
      <c r="AF86" s="31" t="s">
        <v>51</v>
      </c>
      <c r="AG86" s="31" t="s">
        <v>51</v>
      </c>
      <c r="AH86" s="59" t="s">
        <v>51</v>
      </c>
      <c r="AI86" s="58" t="s">
        <v>51</v>
      </c>
      <c r="AJ86" s="58" t="s">
        <v>51</v>
      </c>
      <c r="AK86" s="58" t="s">
        <v>51</v>
      </c>
      <c r="AL86" s="58" t="s">
        <v>51</v>
      </c>
    </row>
    <row r="87" spans="1:38" ht="31.5" x14ac:dyDescent="0.25">
      <c r="A87" s="37"/>
      <c r="B87" s="38" t="str">
        <f>'Таблица № 2'!B86</f>
        <v>ввод гостиница Королевский двор ул. Зои Космодемьянской</v>
      </c>
      <c r="C87" s="37"/>
      <c r="D87" s="44" t="s">
        <v>51</v>
      </c>
      <c r="E87" s="44" t="s">
        <v>51</v>
      </c>
      <c r="F87" s="58" t="s">
        <v>51</v>
      </c>
      <c r="G87" s="58" t="s">
        <v>51</v>
      </c>
      <c r="H87" s="58" t="s">
        <v>51</v>
      </c>
      <c r="I87" s="58" t="s">
        <v>51</v>
      </c>
      <c r="J87" s="58" t="s">
        <v>51</v>
      </c>
      <c r="K87" s="44" t="s">
        <v>51</v>
      </c>
      <c r="L87" s="44" t="s">
        <v>51</v>
      </c>
      <c r="M87" s="58" t="s">
        <v>51</v>
      </c>
      <c r="N87" s="58" t="s">
        <v>51</v>
      </c>
      <c r="O87" s="58" t="s">
        <v>51</v>
      </c>
      <c r="P87" s="58" t="s">
        <v>51</v>
      </c>
      <c r="Q87" s="58" t="s">
        <v>51</v>
      </c>
      <c r="R87" s="44" t="s">
        <v>51</v>
      </c>
      <c r="S87" s="44" t="s">
        <v>51</v>
      </c>
      <c r="T87" s="58" t="s">
        <v>51</v>
      </c>
      <c r="U87" s="58" t="s">
        <v>51</v>
      </c>
      <c r="V87" s="59" t="s">
        <v>51</v>
      </c>
      <c r="W87" s="58" t="s">
        <v>51</v>
      </c>
      <c r="X87" s="59" t="s">
        <v>51</v>
      </c>
      <c r="Y87" s="31" t="s">
        <v>51</v>
      </c>
      <c r="Z87" s="31" t="s">
        <v>51</v>
      </c>
      <c r="AA87" s="59" t="s">
        <v>51</v>
      </c>
      <c r="AB87" s="59" t="s">
        <v>51</v>
      </c>
      <c r="AC87" s="59" t="s">
        <v>51</v>
      </c>
      <c r="AD87" s="58" t="s">
        <v>51</v>
      </c>
      <c r="AE87" s="59" t="s">
        <v>51</v>
      </c>
      <c r="AF87" s="31" t="s">
        <v>51</v>
      </c>
      <c r="AG87" s="31" t="s">
        <v>51</v>
      </c>
      <c r="AH87" s="59" t="s">
        <v>51</v>
      </c>
      <c r="AI87" s="58" t="s">
        <v>51</v>
      </c>
      <c r="AJ87" s="58" t="s">
        <v>51</v>
      </c>
      <c r="AK87" s="58" t="s">
        <v>51</v>
      </c>
      <c r="AL87" s="58" t="s">
        <v>51</v>
      </c>
    </row>
    <row r="88" spans="1:38" ht="15.75" x14ac:dyDescent="0.25">
      <c r="A88" s="37"/>
      <c r="B88" s="38" t="str">
        <f>'Таблица № 2'!B87</f>
        <v>вводы Раминте и Восток ул. Победы</v>
      </c>
      <c r="C88" s="37"/>
      <c r="D88" s="44" t="s">
        <v>51</v>
      </c>
      <c r="E88" s="44" t="s">
        <v>51</v>
      </c>
      <c r="F88" s="58" t="s">
        <v>51</v>
      </c>
      <c r="G88" s="58" t="s">
        <v>51</v>
      </c>
      <c r="H88" s="58" t="s">
        <v>51</v>
      </c>
      <c r="I88" s="58" t="s">
        <v>51</v>
      </c>
      <c r="J88" s="58" t="s">
        <v>51</v>
      </c>
      <c r="K88" s="44" t="s">
        <v>51</v>
      </c>
      <c r="L88" s="44" t="s">
        <v>51</v>
      </c>
      <c r="M88" s="58" t="s">
        <v>51</v>
      </c>
      <c r="N88" s="58" t="s">
        <v>51</v>
      </c>
      <c r="O88" s="58" t="s">
        <v>51</v>
      </c>
      <c r="P88" s="58" t="s">
        <v>51</v>
      </c>
      <c r="Q88" s="58" t="s">
        <v>51</v>
      </c>
      <c r="R88" s="44" t="s">
        <v>51</v>
      </c>
      <c r="S88" s="44" t="s">
        <v>51</v>
      </c>
      <c r="T88" s="58" t="s">
        <v>51</v>
      </c>
      <c r="U88" s="58" t="s">
        <v>51</v>
      </c>
      <c r="V88" s="59" t="s">
        <v>51</v>
      </c>
      <c r="W88" s="58" t="s">
        <v>51</v>
      </c>
      <c r="X88" s="59" t="s">
        <v>51</v>
      </c>
      <c r="Y88" s="31" t="s">
        <v>51</v>
      </c>
      <c r="Z88" s="31" t="s">
        <v>51</v>
      </c>
      <c r="AA88" s="59" t="s">
        <v>51</v>
      </c>
      <c r="AB88" s="59" t="s">
        <v>51</v>
      </c>
      <c r="AC88" s="59" t="s">
        <v>51</v>
      </c>
      <c r="AD88" s="58" t="s">
        <v>51</v>
      </c>
      <c r="AE88" s="59" t="s">
        <v>51</v>
      </c>
      <c r="AF88" s="31" t="s">
        <v>51</v>
      </c>
      <c r="AG88" s="31" t="s">
        <v>51</v>
      </c>
      <c r="AH88" s="59" t="s">
        <v>51</v>
      </c>
      <c r="AI88" s="58" t="s">
        <v>51</v>
      </c>
      <c r="AJ88" s="58" t="s">
        <v>51</v>
      </c>
      <c r="AK88" s="58" t="s">
        <v>51</v>
      </c>
      <c r="AL88" s="58" t="s">
        <v>51</v>
      </c>
    </row>
    <row r="89" spans="1:38" ht="15.75" x14ac:dyDescent="0.25">
      <c r="A89" s="37"/>
      <c r="B89" s="38" t="str">
        <f>'Таблица № 2'!B88</f>
        <v>ввод ТЦ "Орбита" ул. Московская</v>
      </c>
      <c r="C89" s="37"/>
      <c r="D89" s="44" t="s">
        <v>51</v>
      </c>
      <c r="E89" s="44" t="s">
        <v>51</v>
      </c>
      <c r="F89" s="58" t="s">
        <v>51</v>
      </c>
      <c r="G89" s="58" t="s">
        <v>51</v>
      </c>
      <c r="H89" s="58" t="s">
        <v>51</v>
      </c>
      <c r="I89" s="58" t="s">
        <v>51</v>
      </c>
      <c r="J89" s="58" t="s">
        <v>51</v>
      </c>
      <c r="K89" s="44" t="s">
        <v>51</v>
      </c>
      <c r="L89" s="44" t="s">
        <v>51</v>
      </c>
      <c r="M89" s="58" t="s">
        <v>51</v>
      </c>
      <c r="N89" s="58" t="s">
        <v>51</v>
      </c>
      <c r="O89" s="58" t="s">
        <v>51</v>
      </c>
      <c r="P89" s="58" t="s">
        <v>51</v>
      </c>
      <c r="Q89" s="58" t="s">
        <v>51</v>
      </c>
      <c r="R89" s="44" t="s">
        <v>51</v>
      </c>
      <c r="S89" s="44" t="s">
        <v>51</v>
      </c>
      <c r="T89" s="58" t="s">
        <v>51</v>
      </c>
      <c r="U89" s="58" t="s">
        <v>51</v>
      </c>
      <c r="V89" s="59" t="s">
        <v>51</v>
      </c>
      <c r="W89" s="58" t="s">
        <v>51</v>
      </c>
      <c r="X89" s="59" t="s">
        <v>51</v>
      </c>
      <c r="Y89" s="31" t="s">
        <v>51</v>
      </c>
      <c r="Z89" s="31" t="s">
        <v>51</v>
      </c>
      <c r="AA89" s="59" t="s">
        <v>51</v>
      </c>
      <c r="AB89" s="59" t="s">
        <v>51</v>
      </c>
      <c r="AC89" s="59" t="s">
        <v>51</v>
      </c>
      <c r="AD89" s="58" t="s">
        <v>51</v>
      </c>
      <c r="AE89" s="59" t="s">
        <v>51</v>
      </c>
      <c r="AF89" s="31" t="s">
        <v>51</v>
      </c>
      <c r="AG89" s="31" t="s">
        <v>51</v>
      </c>
      <c r="AH89" s="59" t="s">
        <v>51</v>
      </c>
      <c r="AI89" s="58" t="s">
        <v>51</v>
      </c>
      <c r="AJ89" s="58" t="s">
        <v>51</v>
      </c>
      <c r="AK89" s="58" t="s">
        <v>51</v>
      </c>
      <c r="AL89" s="58" t="s">
        <v>51</v>
      </c>
    </row>
    <row r="90" spans="1:38" ht="15.75" x14ac:dyDescent="0.25">
      <c r="A90" s="37"/>
      <c r="B90" s="38" t="str">
        <f>'Таблица № 2'!B89</f>
        <v>ввод Автоколонна 1802 ул. Толстого</v>
      </c>
      <c r="C90" s="37"/>
      <c r="D90" s="44" t="s">
        <v>51</v>
      </c>
      <c r="E90" s="44" t="s">
        <v>51</v>
      </c>
      <c r="F90" s="58" t="s">
        <v>51</v>
      </c>
      <c r="G90" s="58" t="s">
        <v>51</v>
      </c>
      <c r="H90" s="58" t="s">
        <v>51</v>
      </c>
      <c r="I90" s="58" t="s">
        <v>51</v>
      </c>
      <c r="J90" s="58" t="s">
        <v>51</v>
      </c>
      <c r="K90" s="44" t="s">
        <v>51</v>
      </c>
      <c r="L90" s="44" t="s">
        <v>51</v>
      </c>
      <c r="M90" s="58" t="s">
        <v>51</v>
      </c>
      <c r="N90" s="58" t="s">
        <v>51</v>
      </c>
      <c r="O90" s="58" t="s">
        <v>51</v>
      </c>
      <c r="P90" s="58" t="s">
        <v>51</v>
      </c>
      <c r="Q90" s="58" t="s">
        <v>51</v>
      </c>
      <c r="R90" s="44" t="s">
        <v>51</v>
      </c>
      <c r="S90" s="44" t="s">
        <v>51</v>
      </c>
      <c r="T90" s="58" t="s">
        <v>51</v>
      </c>
      <c r="U90" s="58" t="s">
        <v>51</v>
      </c>
      <c r="V90" s="59" t="s">
        <v>51</v>
      </c>
      <c r="W90" s="58" t="s">
        <v>51</v>
      </c>
      <c r="X90" s="59" t="s">
        <v>51</v>
      </c>
      <c r="Y90" s="31" t="s">
        <v>51</v>
      </c>
      <c r="Z90" s="31" t="s">
        <v>51</v>
      </c>
      <c r="AA90" s="59" t="s">
        <v>51</v>
      </c>
      <c r="AB90" s="59" t="s">
        <v>51</v>
      </c>
      <c r="AC90" s="59" t="s">
        <v>51</v>
      </c>
      <c r="AD90" s="58" t="s">
        <v>51</v>
      </c>
      <c r="AE90" s="59" t="s">
        <v>51</v>
      </c>
      <c r="AF90" s="31" t="s">
        <v>51</v>
      </c>
      <c r="AG90" s="31" t="s">
        <v>51</v>
      </c>
      <c r="AH90" s="59" t="s">
        <v>51</v>
      </c>
      <c r="AI90" s="58" t="s">
        <v>51</v>
      </c>
      <c r="AJ90" s="58" t="s">
        <v>51</v>
      </c>
      <c r="AK90" s="58" t="s">
        <v>51</v>
      </c>
      <c r="AL90" s="58" t="s">
        <v>51</v>
      </c>
    </row>
    <row r="91" spans="1:38" ht="15.75" x14ac:dyDescent="0.25">
      <c r="A91" s="37"/>
      <c r="B91" s="38" t="str">
        <f>'Таблица № 2'!B90</f>
        <v>ввод Почта ул. Тимирязева</v>
      </c>
      <c r="C91" s="37"/>
      <c r="D91" s="44" t="s">
        <v>51</v>
      </c>
      <c r="E91" s="44" t="s">
        <v>51</v>
      </c>
      <c r="F91" s="58" t="s">
        <v>51</v>
      </c>
      <c r="G91" s="58" t="s">
        <v>51</v>
      </c>
      <c r="H91" s="58" t="s">
        <v>51</v>
      </c>
      <c r="I91" s="58" t="s">
        <v>51</v>
      </c>
      <c r="J91" s="58" t="s">
        <v>51</v>
      </c>
      <c r="K91" s="44" t="s">
        <v>51</v>
      </c>
      <c r="L91" s="44" t="s">
        <v>51</v>
      </c>
      <c r="M91" s="58" t="s">
        <v>51</v>
      </c>
      <c r="N91" s="58" t="s">
        <v>51</v>
      </c>
      <c r="O91" s="58" t="s">
        <v>51</v>
      </c>
      <c r="P91" s="58" t="s">
        <v>51</v>
      </c>
      <c r="Q91" s="58" t="s">
        <v>51</v>
      </c>
      <c r="R91" s="44" t="s">
        <v>51</v>
      </c>
      <c r="S91" s="44" t="s">
        <v>51</v>
      </c>
      <c r="T91" s="58" t="s">
        <v>51</v>
      </c>
      <c r="U91" s="58" t="s">
        <v>51</v>
      </c>
      <c r="V91" s="59" t="s">
        <v>51</v>
      </c>
      <c r="W91" s="58" t="s">
        <v>51</v>
      </c>
      <c r="X91" s="59" t="s">
        <v>51</v>
      </c>
      <c r="Y91" s="31" t="s">
        <v>51</v>
      </c>
      <c r="Z91" s="31" t="s">
        <v>51</v>
      </c>
      <c r="AA91" s="59" t="s">
        <v>51</v>
      </c>
      <c r="AB91" s="59" t="s">
        <v>51</v>
      </c>
      <c r="AC91" s="59" t="s">
        <v>51</v>
      </c>
      <c r="AD91" s="58" t="s">
        <v>51</v>
      </c>
      <c r="AE91" s="59" t="s">
        <v>51</v>
      </c>
      <c r="AF91" s="31" t="s">
        <v>51</v>
      </c>
      <c r="AG91" s="31" t="s">
        <v>51</v>
      </c>
      <c r="AH91" s="59" t="s">
        <v>51</v>
      </c>
      <c r="AI91" s="58" t="s">
        <v>51</v>
      </c>
      <c r="AJ91" s="58" t="s">
        <v>51</v>
      </c>
      <c r="AK91" s="58" t="s">
        <v>51</v>
      </c>
      <c r="AL91" s="58" t="s">
        <v>51</v>
      </c>
    </row>
    <row r="92" spans="1:38" ht="15.75" x14ac:dyDescent="0.25">
      <c r="A92" s="37"/>
      <c r="B92" s="38" t="str">
        <f>'Таблица № 2'!B91</f>
        <v>вводы ГПТ ул. Ульяновых, пр. Ленина</v>
      </c>
      <c r="C92" s="37"/>
      <c r="D92" s="44" t="s">
        <v>51</v>
      </c>
      <c r="E92" s="44" t="s">
        <v>51</v>
      </c>
      <c r="F92" s="58" t="s">
        <v>51</v>
      </c>
      <c r="G92" s="58" t="s">
        <v>51</v>
      </c>
      <c r="H92" s="58" t="s">
        <v>51</v>
      </c>
      <c r="I92" s="58" t="s">
        <v>51</v>
      </c>
      <c r="J92" s="58" t="s">
        <v>51</v>
      </c>
      <c r="K92" s="44" t="s">
        <v>51</v>
      </c>
      <c r="L92" s="44" t="s">
        <v>51</v>
      </c>
      <c r="M92" s="58" t="s">
        <v>51</v>
      </c>
      <c r="N92" s="58" t="s">
        <v>51</v>
      </c>
      <c r="O92" s="58" t="s">
        <v>51</v>
      </c>
      <c r="P92" s="58" t="s">
        <v>51</v>
      </c>
      <c r="Q92" s="58" t="s">
        <v>51</v>
      </c>
      <c r="R92" s="44" t="s">
        <v>51</v>
      </c>
      <c r="S92" s="44" t="s">
        <v>51</v>
      </c>
      <c r="T92" s="58" t="s">
        <v>51</v>
      </c>
      <c r="U92" s="58" t="s">
        <v>51</v>
      </c>
      <c r="V92" s="59" t="s">
        <v>51</v>
      </c>
      <c r="W92" s="58" t="s">
        <v>51</v>
      </c>
      <c r="X92" s="59" t="s">
        <v>51</v>
      </c>
      <c r="Y92" s="31" t="s">
        <v>51</v>
      </c>
      <c r="Z92" s="31" t="s">
        <v>51</v>
      </c>
      <c r="AA92" s="59" t="s">
        <v>51</v>
      </c>
      <c r="AB92" s="59" t="s">
        <v>51</v>
      </c>
      <c r="AC92" s="59" t="s">
        <v>51</v>
      </c>
      <c r="AD92" s="58" t="s">
        <v>51</v>
      </c>
      <c r="AE92" s="59" t="s">
        <v>51</v>
      </c>
      <c r="AF92" s="31" t="s">
        <v>51</v>
      </c>
      <c r="AG92" s="31" t="s">
        <v>51</v>
      </c>
      <c r="AH92" s="59" t="s">
        <v>51</v>
      </c>
      <c r="AI92" s="58" t="s">
        <v>51</v>
      </c>
      <c r="AJ92" s="58" t="s">
        <v>51</v>
      </c>
      <c r="AK92" s="58" t="s">
        <v>51</v>
      </c>
      <c r="AL92" s="58" t="s">
        <v>51</v>
      </c>
    </row>
    <row r="93" spans="1:38" ht="15.75" x14ac:dyDescent="0.25">
      <c r="A93" s="37"/>
      <c r="B93" s="38" t="str">
        <f>'Таблица № 2'!B92</f>
        <v>вводы ГАПК ул. Тимирязева, ул. Советская</v>
      </c>
      <c r="C93" s="37"/>
      <c r="D93" s="44" t="s">
        <v>51</v>
      </c>
      <c r="E93" s="44" t="s">
        <v>51</v>
      </c>
      <c r="F93" s="58" t="s">
        <v>51</v>
      </c>
      <c r="G93" s="58" t="s">
        <v>51</v>
      </c>
      <c r="H93" s="58" t="s">
        <v>51</v>
      </c>
      <c r="I93" s="58" t="s">
        <v>51</v>
      </c>
      <c r="J93" s="58" t="s">
        <v>51</v>
      </c>
      <c r="K93" s="44" t="s">
        <v>51</v>
      </c>
      <c r="L93" s="44" t="s">
        <v>51</v>
      </c>
      <c r="M93" s="58" t="s">
        <v>51</v>
      </c>
      <c r="N93" s="58" t="s">
        <v>51</v>
      </c>
      <c r="O93" s="58" t="s">
        <v>51</v>
      </c>
      <c r="P93" s="58" t="s">
        <v>51</v>
      </c>
      <c r="Q93" s="58" t="s">
        <v>51</v>
      </c>
      <c r="R93" s="44" t="s">
        <v>51</v>
      </c>
      <c r="S93" s="44" t="s">
        <v>51</v>
      </c>
      <c r="T93" s="58" t="s">
        <v>51</v>
      </c>
      <c r="U93" s="58" t="s">
        <v>51</v>
      </c>
      <c r="V93" s="59" t="s">
        <v>51</v>
      </c>
      <c r="W93" s="58" t="s">
        <v>51</v>
      </c>
      <c r="X93" s="59" t="s">
        <v>51</v>
      </c>
      <c r="Y93" s="31" t="s">
        <v>51</v>
      </c>
      <c r="Z93" s="31" t="s">
        <v>51</v>
      </c>
      <c r="AA93" s="59" t="s">
        <v>51</v>
      </c>
      <c r="AB93" s="59" t="s">
        <v>51</v>
      </c>
      <c r="AC93" s="59" t="s">
        <v>51</v>
      </c>
      <c r="AD93" s="58" t="s">
        <v>51</v>
      </c>
      <c r="AE93" s="59" t="s">
        <v>51</v>
      </c>
      <c r="AF93" s="31" t="s">
        <v>51</v>
      </c>
      <c r="AG93" s="31" t="s">
        <v>51</v>
      </c>
      <c r="AH93" s="59" t="s">
        <v>51</v>
      </c>
      <c r="AI93" s="58" t="s">
        <v>51</v>
      </c>
      <c r="AJ93" s="58" t="s">
        <v>51</v>
      </c>
      <c r="AK93" s="58" t="s">
        <v>51</v>
      </c>
      <c r="AL93" s="58" t="s">
        <v>51</v>
      </c>
    </row>
    <row r="94" spans="1:38" ht="15.75" x14ac:dyDescent="0.25">
      <c r="A94" s="37"/>
      <c r="B94" s="38" t="str">
        <f>'Таблица № 2'!B93</f>
        <v>ввод Городской Суд ул. Московская</v>
      </c>
      <c r="C94" s="37"/>
      <c r="D94" s="44" t="s">
        <v>51</v>
      </c>
      <c r="E94" s="44" t="s">
        <v>51</v>
      </c>
      <c r="F94" s="58" t="s">
        <v>51</v>
      </c>
      <c r="G94" s="58" t="s">
        <v>51</v>
      </c>
      <c r="H94" s="58" t="s">
        <v>51</v>
      </c>
      <c r="I94" s="58" t="s">
        <v>51</v>
      </c>
      <c r="J94" s="58" t="s">
        <v>51</v>
      </c>
      <c r="K94" s="44" t="s">
        <v>51</v>
      </c>
      <c r="L94" s="44" t="s">
        <v>51</v>
      </c>
      <c r="M94" s="58" t="s">
        <v>51</v>
      </c>
      <c r="N94" s="58" t="s">
        <v>51</v>
      </c>
      <c r="O94" s="58" t="s">
        <v>51</v>
      </c>
      <c r="P94" s="58" t="s">
        <v>51</v>
      </c>
      <c r="Q94" s="58" t="s">
        <v>51</v>
      </c>
      <c r="R94" s="44" t="s">
        <v>51</v>
      </c>
      <c r="S94" s="44" t="s">
        <v>51</v>
      </c>
      <c r="T94" s="58" t="s">
        <v>51</v>
      </c>
      <c r="U94" s="58" t="s">
        <v>51</v>
      </c>
      <c r="V94" s="59" t="s">
        <v>51</v>
      </c>
      <c r="W94" s="58" t="s">
        <v>51</v>
      </c>
      <c r="X94" s="59" t="s">
        <v>51</v>
      </c>
      <c r="Y94" s="31" t="s">
        <v>51</v>
      </c>
      <c r="Z94" s="31" t="s">
        <v>51</v>
      </c>
      <c r="AA94" s="59" t="s">
        <v>51</v>
      </c>
      <c r="AB94" s="59" t="s">
        <v>51</v>
      </c>
      <c r="AC94" s="59" t="s">
        <v>51</v>
      </c>
      <c r="AD94" s="58" t="s">
        <v>51</v>
      </c>
      <c r="AE94" s="59" t="s">
        <v>51</v>
      </c>
      <c r="AF94" s="31" t="s">
        <v>51</v>
      </c>
      <c r="AG94" s="31" t="s">
        <v>51</v>
      </c>
      <c r="AH94" s="59" t="s">
        <v>51</v>
      </c>
      <c r="AI94" s="58" t="s">
        <v>51</v>
      </c>
      <c r="AJ94" s="58" t="s">
        <v>51</v>
      </c>
      <c r="AK94" s="58" t="s">
        <v>51</v>
      </c>
      <c r="AL94" s="58" t="s">
        <v>51</v>
      </c>
    </row>
    <row r="95" spans="1:38" ht="15.75" x14ac:dyDescent="0.25">
      <c r="A95" s="37"/>
      <c r="B95" s="38" t="str">
        <f>'Таблица № 2'!B94</f>
        <v>ввод ДШИ ул. Ульяновых</v>
      </c>
      <c r="C95" s="37"/>
      <c r="D95" s="44" t="s">
        <v>51</v>
      </c>
      <c r="E95" s="44" t="s">
        <v>51</v>
      </c>
      <c r="F95" s="58" t="s">
        <v>51</v>
      </c>
      <c r="G95" s="58" t="s">
        <v>51</v>
      </c>
      <c r="H95" s="58" t="s">
        <v>51</v>
      </c>
      <c r="I95" s="58" t="s">
        <v>51</v>
      </c>
      <c r="J95" s="58" t="s">
        <v>51</v>
      </c>
      <c r="K95" s="44" t="s">
        <v>51</v>
      </c>
      <c r="L95" s="44" t="s">
        <v>51</v>
      </c>
      <c r="M95" s="58" t="s">
        <v>51</v>
      </c>
      <c r="N95" s="58" t="s">
        <v>51</v>
      </c>
      <c r="O95" s="58" t="s">
        <v>51</v>
      </c>
      <c r="P95" s="58" t="s">
        <v>51</v>
      </c>
      <c r="Q95" s="58" t="s">
        <v>51</v>
      </c>
      <c r="R95" s="44" t="s">
        <v>51</v>
      </c>
      <c r="S95" s="44" t="s">
        <v>51</v>
      </c>
      <c r="T95" s="58" t="s">
        <v>51</v>
      </c>
      <c r="U95" s="58" t="s">
        <v>51</v>
      </c>
      <c r="V95" s="59" t="s">
        <v>51</v>
      </c>
      <c r="W95" s="58" t="s">
        <v>51</v>
      </c>
      <c r="X95" s="59" t="s">
        <v>51</v>
      </c>
      <c r="Y95" s="31" t="s">
        <v>51</v>
      </c>
      <c r="Z95" s="31" t="s">
        <v>51</v>
      </c>
      <c r="AA95" s="59" t="s">
        <v>51</v>
      </c>
      <c r="AB95" s="59" t="s">
        <v>51</v>
      </c>
      <c r="AC95" s="59" t="s">
        <v>51</v>
      </c>
      <c r="AD95" s="58" t="s">
        <v>51</v>
      </c>
      <c r="AE95" s="59" t="s">
        <v>51</v>
      </c>
      <c r="AF95" s="31" t="s">
        <v>51</v>
      </c>
      <c r="AG95" s="31" t="s">
        <v>51</v>
      </c>
      <c r="AH95" s="59" t="s">
        <v>51</v>
      </c>
      <c r="AI95" s="58" t="s">
        <v>51</v>
      </c>
      <c r="AJ95" s="58" t="s">
        <v>51</v>
      </c>
      <c r="AK95" s="58" t="s">
        <v>51</v>
      </c>
      <c r="AL95" s="58" t="s">
        <v>51</v>
      </c>
    </row>
    <row r="96" spans="1:38" ht="15.75" x14ac:dyDescent="0.25">
      <c r="A96" s="37"/>
      <c r="B96" s="38" t="str">
        <f>'Таблица № 2'!B95</f>
        <v>ввод ДС №5 ул. Железнодорожная</v>
      </c>
      <c r="C96" s="37"/>
      <c r="D96" s="44" t="s">
        <v>51</v>
      </c>
      <c r="E96" s="44" t="s">
        <v>51</v>
      </c>
      <c r="F96" s="58" t="s">
        <v>51</v>
      </c>
      <c r="G96" s="58" t="s">
        <v>51</v>
      </c>
      <c r="H96" s="58" t="s">
        <v>51</v>
      </c>
      <c r="I96" s="58" t="s">
        <v>51</v>
      </c>
      <c r="J96" s="58" t="s">
        <v>51</v>
      </c>
      <c r="K96" s="44" t="s">
        <v>51</v>
      </c>
      <c r="L96" s="44" t="s">
        <v>51</v>
      </c>
      <c r="M96" s="58" t="s">
        <v>51</v>
      </c>
      <c r="N96" s="58" t="s">
        <v>51</v>
      </c>
      <c r="O96" s="58" t="s">
        <v>51</v>
      </c>
      <c r="P96" s="58" t="s">
        <v>51</v>
      </c>
      <c r="Q96" s="58" t="s">
        <v>51</v>
      </c>
      <c r="R96" s="44" t="s">
        <v>51</v>
      </c>
      <c r="S96" s="44" t="s">
        <v>51</v>
      </c>
      <c r="T96" s="58" t="s">
        <v>51</v>
      </c>
      <c r="U96" s="58" t="s">
        <v>51</v>
      </c>
      <c r="V96" s="59" t="s">
        <v>51</v>
      </c>
      <c r="W96" s="58" t="s">
        <v>51</v>
      </c>
      <c r="X96" s="59" t="s">
        <v>51</v>
      </c>
      <c r="Y96" s="31" t="s">
        <v>51</v>
      </c>
      <c r="Z96" s="31" t="s">
        <v>51</v>
      </c>
      <c r="AA96" s="59" t="s">
        <v>51</v>
      </c>
      <c r="AB96" s="59" t="s">
        <v>51</v>
      </c>
      <c r="AC96" s="59" t="s">
        <v>51</v>
      </c>
      <c r="AD96" s="58" t="s">
        <v>51</v>
      </c>
      <c r="AE96" s="59" t="s">
        <v>51</v>
      </c>
      <c r="AF96" s="31" t="s">
        <v>51</v>
      </c>
      <c r="AG96" s="31" t="s">
        <v>51</v>
      </c>
      <c r="AH96" s="59" t="s">
        <v>51</v>
      </c>
      <c r="AI96" s="58" t="s">
        <v>51</v>
      </c>
      <c r="AJ96" s="58" t="s">
        <v>51</v>
      </c>
      <c r="AK96" s="58" t="s">
        <v>51</v>
      </c>
      <c r="AL96" s="58" t="s">
        <v>51</v>
      </c>
    </row>
    <row r="97" spans="1:38" ht="15.75" x14ac:dyDescent="0.25">
      <c r="A97" s="37"/>
      <c r="B97" s="38" t="str">
        <f>'Таблица № 2'!B96</f>
        <v>ввод ДС №6 ул. Зои Космодемьянской</v>
      </c>
      <c r="C97" s="37"/>
      <c r="D97" s="44" t="s">
        <v>51</v>
      </c>
      <c r="E97" s="44" t="s">
        <v>51</v>
      </c>
      <c r="F97" s="58" t="s">
        <v>51</v>
      </c>
      <c r="G97" s="58" t="s">
        <v>51</v>
      </c>
      <c r="H97" s="58" t="s">
        <v>51</v>
      </c>
      <c r="I97" s="58" t="s">
        <v>51</v>
      </c>
      <c r="J97" s="58" t="s">
        <v>51</v>
      </c>
      <c r="K97" s="44" t="s">
        <v>51</v>
      </c>
      <c r="L97" s="44" t="s">
        <v>51</v>
      </c>
      <c r="M97" s="58" t="s">
        <v>51</v>
      </c>
      <c r="N97" s="58" t="s">
        <v>51</v>
      </c>
      <c r="O97" s="58" t="s">
        <v>51</v>
      </c>
      <c r="P97" s="58" t="s">
        <v>51</v>
      </c>
      <c r="Q97" s="58" t="s">
        <v>51</v>
      </c>
      <c r="R97" s="44" t="s">
        <v>51</v>
      </c>
      <c r="S97" s="44" t="s">
        <v>51</v>
      </c>
      <c r="T97" s="58" t="s">
        <v>51</v>
      </c>
      <c r="U97" s="58" t="s">
        <v>51</v>
      </c>
      <c r="V97" s="59" t="s">
        <v>51</v>
      </c>
      <c r="W97" s="58" t="s">
        <v>51</v>
      </c>
      <c r="X97" s="59" t="s">
        <v>51</v>
      </c>
      <c r="Y97" s="31" t="s">
        <v>51</v>
      </c>
      <c r="Z97" s="31" t="s">
        <v>51</v>
      </c>
      <c r="AA97" s="59" t="s">
        <v>51</v>
      </c>
      <c r="AB97" s="59" t="s">
        <v>51</v>
      </c>
      <c r="AC97" s="59" t="s">
        <v>51</v>
      </c>
      <c r="AD97" s="58" t="s">
        <v>51</v>
      </c>
      <c r="AE97" s="59" t="s">
        <v>51</v>
      </c>
      <c r="AF97" s="31" t="s">
        <v>51</v>
      </c>
      <c r="AG97" s="31" t="s">
        <v>51</v>
      </c>
      <c r="AH97" s="59" t="s">
        <v>51</v>
      </c>
      <c r="AI97" s="58" t="s">
        <v>51</v>
      </c>
      <c r="AJ97" s="58" t="s">
        <v>51</v>
      </c>
      <c r="AK97" s="58" t="s">
        <v>51</v>
      </c>
      <c r="AL97" s="58" t="s">
        <v>51</v>
      </c>
    </row>
    <row r="98" spans="1:38" ht="31.5" x14ac:dyDescent="0.25">
      <c r="A98" s="37"/>
      <c r="B98" s="38" t="str">
        <f>'Таблица № 2'!B97</f>
        <v xml:space="preserve">от ТК 55 до к/театра и ДШИ; до Ульян 9; от ТК 38 до в гостиницу и РайПО </v>
      </c>
      <c r="C98" s="37"/>
      <c r="D98" s="44" t="s">
        <v>51</v>
      </c>
      <c r="E98" s="44" t="s">
        <v>51</v>
      </c>
      <c r="F98" s="58" t="s">
        <v>51</v>
      </c>
      <c r="G98" s="58" t="s">
        <v>51</v>
      </c>
      <c r="H98" s="58" t="s">
        <v>51</v>
      </c>
      <c r="I98" s="58" t="s">
        <v>51</v>
      </c>
      <c r="J98" s="58" t="s">
        <v>51</v>
      </c>
      <c r="K98" s="44" t="s">
        <v>51</v>
      </c>
      <c r="L98" s="44" t="s">
        <v>51</v>
      </c>
      <c r="M98" s="58" t="s">
        <v>51</v>
      </c>
      <c r="N98" s="58" t="s">
        <v>51</v>
      </c>
      <c r="O98" s="58" t="s">
        <v>51</v>
      </c>
      <c r="P98" s="58" t="s">
        <v>51</v>
      </c>
      <c r="Q98" s="58" t="s">
        <v>51</v>
      </c>
      <c r="R98" s="44" t="s">
        <v>51</v>
      </c>
      <c r="S98" s="44" t="s">
        <v>51</v>
      </c>
      <c r="T98" s="58" t="s">
        <v>51</v>
      </c>
      <c r="U98" s="58" t="s">
        <v>51</v>
      </c>
      <c r="V98" s="59" t="s">
        <v>51</v>
      </c>
      <c r="W98" s="58" t="s">
        <v>51</v>
      </c>
      <c r="X98" s="59" t="s">
        <v>51</v>
      </c>
      <c r="Y98" s="31" t="s">
        <v>51</v>
      </c>
      <c r="Z98" s="31" t="s">
        <v>51</v>
      </c>
      <c r="AA98" s="59" t="s">
        <v>51</v>
      </c>
      <c r="AB98" s="59" t="s">
        <v>51</v>
      </c>
      <c r="AC98" s="59" t="s">
        <v>51</v>
      </c>
      <c r="AD98" s="58" t="s">
        <v>51</v>
      </c>
      <c r="AE98" s="59" t="s">
        <v>51</v>
      </c>
      <c r="AF98" s="31" t="s">
        <v>51</v>
      </c>
      <c r="AG98" s="31" t="s">
        <v>51</v>
      </c>
      <c r="AH98" s="59" t="s">
        <v>51</v>
      </c>
      <c r="AI98" s="58" t="s">
        <v>51</v>
      </c>
      <c r="AJ98" s="58" t="s">
        <v>51</v>
      </c>
      <c r="AK98" s="58" t="s">
        <v>51</v>
      </c>
      <c r="AL98" s="58" t="s">
        <v>51</v>
      </c>
    </row>
    <row r="99" spans="1:38" ht="15.75" x14ac:dyDescent="0.25">
      <c r="A99" s="37"/>
      <c r="B99" s="38" t="str">
        <f>'Таблица № 2'!B98</f>
        <v>от ТК 20 до ТК17</v>
      </c>
      <c r="C99" s="37"/>
      <c r="D99" s="44" t="s">
        <v>51</v>
      </c>
      <c r="E99" s="44" t="s">
        <v>51</v>
      </c>
      <c r="F99" s="58" t="s">
        <v>51</v>
      </c>
      <c r="G99" s="58" t="s">
        <v>51</v>
      </c>
      <c r="H99" s="58" t="s">
        <v>51</v>
      </c>
      <c r="I99" s="58" t="s">
        <v>51</v>
      </c>
      <c r="J99" s="58" t="s">
        <v>51</v>
      </c>
      <c r="K99" s="44" t="s">
        <v>51</v>
      </c>
      <c r="L99" s="44" t="s">
        <v>51</v>
      </c>
      <c r="M99" s="58" t="s">
        <v>51</v>
      </c>
      <c r="N99" s="58" t="s">
        <v>51</v>
      </c>
      <c r="O99" s="58" t="s">
        <v>51</v>
      </c>
      <c r="P99" s="58" t="s">
        <v>51</v>
      </c>
      <c r="Q99" s="58" t="s">
        <v>51</v>
      </c>
      <c r="R99" s="44" t="s">
        <v>51</v>
      </c>
      <c r="S99" s="44" t="s">
        <v>51</v>
      </c>
      <c r="T99" s="58" t="s">
        <v>51</v>
      </c>
      <c r="U99" s="58" t="s">
        <v>51</v>
      </c>
      <c r="V99" s="59" t="s">
        <v>51</v>
      </c>
      <c r="W99" s="58" t="s">
        <v>51</v>
      </c>
      <c r="X99" s="59" t="s">
        <v>51</v>
      </c>
      <c r="Y99" s="31" t="s">
        <v>51</v>
      </c>
      <c r="Z99" s="31" t="s">
        <v>51</v>
      </c>
      <c r="AA99" s="59" t="s">
        <v>51</v>
      </c>
      <c r="AB99" s="59" t="s">
        <v>51</v>
      </c>
      <c r="AC99" s="59" t="s">
        <v>51</v>
      </c>
      <c r="AD99" s="58" t="s">
        <v>51</v>
      </c>
      <c r="AE99" s="59" t="s">
        <v>51</v>
      </c>
      <c r="AF99" s="31" t="s">
        <v>51</v>
      </c>
      <c r="AG99" s="31" t="s">
        <v>51</v>
      </c>
      <c r="AH99" s="59" t="s">
        <v>51</v>
      </c>
      <c r="AI99" s="58" t="s">
        <v>51</v>
      </c>
      <c r="AJ99" s="58" t="s">
        <v>51</v>
      </c>
      <c r="AK99" s="58" t="s">
        <v>51</v>
      </c>
      <c r="AL99" s="58" t="s">
        <v>51</v>
      </c>
    </row>
    <row r="100" spans="1:38" ht="15.75" x14ac:dyDescent="0.25">
      <c r="A100" s="37"/>
      <c r="B100" s="38" t="str">
        <f>'Таблица № 2'!B99</f>
        <v>от ТК 17 до прокуратуры и с/зала СХТ</v>
      </c>
      <c r="C100" s="37"/>
      <c r="D100" s="44" t="s">
        <v>51</v>
      </c>
      <c r="E100" s="44" t="s">
        <v>51</v>
      </c>
      <c r="F100" s="58" t="s">
        <v>51</v>
      </c>
      <c r="G100" s="58" t="s">
        <v>51</v>
      </c>
      <c r="H100" s="58" t="s">
        <v>51</v>
      </c>
      <c r="I100" s="58" t="s">
        <v>51</v>
      </c>
      <c r="J100" s="58" t="s">
        <v>51</v>
      </c>
      <c r="K100" s="44" t="s">
        <v>51</v>
      </c>
      <c r="L100" s="44" t="s">
        <v>51</v>
      </c>
      <c r="M100" s="58" t="s">
        <v>51</v>
      </c>
      <c r="N100" s="58" t="s">
        <v>51</v>
      </c>
      <c r="O100" s="58" t="s">
        <v>51</v>
      </c>
      <c r="P100" s="58" t="s">
        <v>51</v>
      </c>
      <c r="Q100" s="58" t="s">
        <v>51</v>
      </c>
      <c r="R100" s="44" t="s">
        <v>51</v>
      </c>
      <c r="S100" s="44" t="s">
        <v>51</v>
      </c>
      <c r="T100" s="58" t="s">
        <v>51</v>
      </c>
      <c r="U100" s="58" t="s">
        <v>51</v>
      </c>
      <c r="V100" s="59" t="s">
        <v>51</v>
      </c>
      <c r="W100" s="58" t="s">
        <v>51</v>
      </c>
      <c r="X100" s="59" t="s">
        <v>51</v>
      </c>
      <c r="Y100" s="31" t="s">
        <v>51</v>
      </c>
      <c r="Z100" s="31" t="s">
        <v>51</v>
      </c>
      <c r="AA100" s="59" t="s">
        <v>51</v>
      </c>
      <c r="AB100" s="59" t="s">
        <v>51</v>
      </c>
      <c r="AC100" s="59" t="s">
        <v>51</v>
      </c>
      <c r="AD100" s="58" t="s">
        <v>51</v>
      </c>
      <c r="AE100" s="59" t="s">
        <v>51</v>
      </c>
      <c r="AF100" s="31" t="s">
        <v>51</v>
      </c>
      <c r="AG100" s="31" t="s">
        <v>51</v>
      </c>
      <c r="AH100" s="59" t="s">
        <v>51</v>
      </c>
      <c r="AI100" s="58" t="s">
        <v>51</v>
      </c>
      <c r="AJ100" s="58" t="s">
        <v>51</v>
      </c>
      <c r="AK100" s="58" t="s">
        <v>51</v>
      </c>
      <c r="AL100" s="58" t="s">
        <v>51</v>
      </c>
    </row>
    <row r="101" spans="1:38" ht="15.75" x14ac:dyDescent="0.25">
      <c r="A101" s="37"/>
      <c r="B101" s="38" t="str">
        <f>'Таблица № 2'!B100</f>
        <v>вводы ул. Советская</v>
      </c>
      <c r="C101" s="37"/>
      <c r="D101" s="44" t="s">
        <v>51</v>
      </c>
      <c r="E101" s="44" t="s">
        <v>51</v>
      </c>
      <c r="F101" s="58" t="s">
        <v>51</v>
      </c>
      <c r="G101" s="58" t="s">
        <v>51</v>
      </c>
      <c r="H101" s="58" t="s">
        <v>51</v>
      </c>
      <c r="I101" s="58" t="s">
        <v>51</v>
      </c>
      <c r="J101" s="58" t="s">
        <v>51</v>
      </c>
      <c r="K101" s="44" t="s">
        <v>51</v>
      </c>
      <c r="L101" s="44" t="s">
        <v>51</v>
      </c>
      <c r="M101" s="58" t="s">
        <v>51</v>
      </c>
      <c r="N101" s="58" t="s">
        <v>51</v>
      </c>
      <c r="O101" s="58" t="s">
        <v>51</v>
      </c>
      <c r="P101" s="58" t="s">
        <v>51</v>
      </c>
      <c r="Q101" s="58" t="s">
        <v>51</v>
      </c>
      <c r="R101" s="44" t="s">
        <v>51</v>
      </c>
      <c r="S101" s="44" t="s">
        <v>51</v>
      </c>
      <c r="T101" s="58" t="s">
        <v>51</v>
      </c>
      <c r="U101" s="58" t="s">
        <v>51</v>
      </c>
      <c r="V101" s="59" t="s">
        <v>51</v>
      </c>
      <c r="W101" s="58" t="s">
        <v>51</v>
      </c>
      <c r="X101" s="59" t="s">
        <v>51</v>
      </c>
      <c r="Y101" s="31" t="s">
        <v>51</v>
      </c>
      <c r="Z101" s="31" t="s">
        <v>51</v>
      </c>
      <c r="AA101" s="59" t="s">
        <v>51</v>
      </c>
      <c r="AB101" s="59" t="s">
        <v>51</v>
      </c>
      <c r="AC101" s="59" t="s">
        <v>51</v>
      </c>
      <c r="AD101" s="58" t="s">
        <v>51</v>
      </c>
      <c r="AE101" s="59" t="s">
        <v>51</v>
      </c>
      <c r="AF101" s="31" t="s">
        <v>51</v>
      </c>
      <c r="AG101" s="31" t="s">
        <v>51</v>
      </c>
      <c r="AH101" s="59" t="s">
        <v>51</v>
      </c>
      <c r="AI101" s="58" t="s">
        <v>51</v>
      </c>
      <c r="AJ101" s="58" t="s">
        <v>51</v>
      </c>
      <c r="AK101" s="58" t="s">
        <v>51</v>
      </c>
      <c r="AL101" s="58" t="s">
        <v>51</v>
      </c>
    </row>
    <row r="102" spans="1:38" ht="15.75" x14ac:dyDescent="0.25">
      <c r="A102" s="37"/>
      <c r="B102" s="38" t="str">
        <f>'Таблица № 2'!B101</f>
        <v>вводы ул. Молодёжная</v>
      </c>
      <c r="C102" s="37"/>
      <c r="D102" s="44" t="s">
        <v>51</v>
      </c>
      <c r="E102" s="44" t="s">
        <v>51</v>
      </c>
      <c r="F102" s="58" t="s">
        <v>51</v>
      </c>
      <c r="G102" s="58" t="s">
        <v>51</v>
      </c>
      <c r="H102" s="58" t="s">
        <v>51</v>
      </c>
      <c r="I102" s="58" t="s">
        <v>51</v>
      </c>
      <c r="J102" s="58" t="s">
        <v>51</v>
      </c>
      <c r="K102" s="44" t="s">
        <v>51</v>
      </c>
      <c r="L102" s="44" t="s">
        <v>51</v>
      </c>
      <c r="M102" s="58" t="s">
        <v>51</v>
      </c>
      <c r="N102" s="58" t="s">
        <v>51</v>
      </c>
      <c r="O102" s="58" t="s">
        <v>51</v>
      </c>
      <c r="P102" s="58" t="s">
        <v>51</v>
      </c>
      <c r="Q102" s="58" t="s">
        <v>51</v>
      </c>
      <c r="R102" s="44" t="s">
        <v>51</v>
      </c>
      <c r="S102" s="44" t="s">
        <v>51</v>
      </c>
      <c r="T102" s="58" t="s">
        <v>51</v>
      </c>
      <c r="U102" s="58" t="s">
        <v>51</v>
      </c>
      <c r="V102" s="59" t="s">
        <v>51</v>
      </c>
      <c r="W102" s="58" t="s">
        <v>51</v>
      </c>
      <c r="X102" s="59" t="s">
        <v>51</v>
      </c>
      <c r="Y102" s="31" t="s">
        <v>51</v>
      </c>
      <c r="Z102" s="31" t="s">
        <v>51</v>
      </c>
      <c r="AA102" s="59" t="s">
        <v>51</v>
      </c>
      <c r="AB102" s="59" t="s">
        <v>51</v>
      </c>
      <c r="AC102" s="59" t="s">
        <v>51</v>
      </c>
      <c r="AD102" s="58" t="s">
        <v>51</v>
      </c>
      <c r="AE102" s="59" t="s">
        <v>51</v>
      </c>
      <c r="AF102" s="31" t="s">
        <v>51</v>
      </c>
      <c r="AG102" s="31" t="s">
        <v>51</v>
      </c>
      <c r="AH102" s="59" t="s">
        <v>51</v>
      </c>
      <c r="AI102" s="58" t="s">
        <v>51</v>
      </c>
      <c r="AJ102" s="58" t="s">
        <v>51</v>
      </c>
      <c r="AK102" s="58" t="s">
        <v>51</v>
      </c>
      <c r="AL102" s="58" t="s">
        <v>51</v>
      </c>
    </row>
    <row r="103" spans="1:38" ht="15.75" x14ac:dyDescent="0.25">
      <c r="A103" s="37"/>
      <c r="B103" s="38" t="str">
        <f>'Таблица № 2'!B102</f>
        <v>вводы ул. Малахова</v>
      </c>
      <c r="C103" s="37"/>
      <c r="D103" s="44" t="s">
        <v>51</v>
      </c>
      <c r="E103" s="44" t="s">
        <v>51</v>
      </c>
      <c r="F103" s="58" t="s">
        <v>51</v>
      </c>
      <c r="G103" s="58" t="s">
        <v>51</v>
      </c>
      <c r="H103" s="58" t="s">
        <v>51</v>
      </c>
      <c r="I103" s="58" t="s">
        <v>51</v>
      </c>
      <c r="J103" s="58" t="s">
        <v>51</v>
      </c>
      <c r="K103" s="44" t="s">
        <v>51</v>
      </c>
      <c r="L103" s="44" t="s">
        <v>51</v>
      </c>
      <c r="M103" s="58" t="s">
        <v>51</v>
      </c>
      <c r="N103" s="58" t="s">
        <v>51</v>
      </c>
      <c r="O103" s="58" t="s">
        <v>51</v>
      </c>
      <c r="P103" s="58" t="s">
        <v>51</v>
      </c>
      <c r="Q103" s="58" t="s">
        <v>51</v>
      </c>
      <c r="R103" s="44" t="s">
        <v>51</v>
      </c>
      <c r="S103" s="44" t="s">
        <v>51</v>
      </c>
      <c r="T103" s="58" t="s">
        <v>51</v>
      </c>
      <c r="U103" s="58" t="s">
        <v>51</v>
      </c>
      <c r="V103" s="59" t="s">
        <v>51</v>
      </c>
      <c r="W103" s="58" t="s">
        <v>51</v>
      </c>
      <c r="X103" s="59" t="s">
        <v>51</v>
      </c>
      <c r="Y103" s="31" t="s">
        <v>51</v>
      </c>
      <c r="Z103" s="31" t="s">
        <v>51</v>
      </c>
      <c r="AA103" s="59" t="s">
        <v>51</v>
      </c>
      <c r="AB103" s="59" t="s">
        <v>51</v>
      </c>
      <c r="AC103" s="59" t="s">
        <v>51</v>
      </c>
      <c r="AD103" s="58" t="s">
        <v>51</v>
      </c>
      <c r="AE103" s="59" t="s">
        <v>51</v>
      </c>
      <c r="AF103" s="31" t="s">
        <v>51</v>
      </c>
      <c r="AG103" s="31" t="s">
        <v>51</v>
      </c>
      <c r="AH103" s="59" t="s">
        <v>51</v>
      </c>
      <c r="AI103" s="58" t="s">
        <v>51</v>
      </c>
      <c r="AJ103" s="58" t="s">
        <v>51</v>
      </c>
      <c r="AK103" s="58" t="s">
        <v>51</v>
      </c>
      <c r="AL103" s="58" t="s">
        <v>51</v>
      </c>
    </row>
    <row r="104" spans="1:38" ht="15.75" x14ac:dyDescent="0.25">
      <c r="A104" s="37"/>
      <c r="B104" s="38" t="str">
        <f>'Таблица № 2'!B103</f>
        <v>от ТК 21 до ТК20- ТК 49</v>
      </c>
      <c r="C104" s="37"/>
      <c r="D104" s="44" t="s">
        <v>51</v>
      </c>
      <c r="E104" s="44" t="s">
        <v>51</v>
      </c>
      <c r="F104" s="58" t="s">
        <v>51</v>
      </c>
      <c r="G104" s="58" t="s">
        <v>51</v>
      </c>
      <c r="H104" s="58" t="s">
        <v>51</v>
      </c>
      <c r="I104" s="58" t="s">
        <v>51</v>
      </c>
      <c r="J104" s="58" t="s">
        <v>51</v>
      </c>
      <c r="K104" s="44" t="s">
        <v>51</v>
      </c>
      <c r="L104" s="44" t="s">
        <v>51</v>
      </c>
      <c r="M104" s="58" t="s">
        <v>51</v>
      </c>
      <c r="N104" s="58" t="s">
        <v>51</v>
      </c>
      <c r="O104" s="58" t="s">
        <v>51</v>
      </c>
      <c r="P104" s="58" t="s">
        <v>51</v>
      </c>
      <c r="Q104" s="58" t="s">
        <v>51</v>
      </c>
      <c r="R104" s="44" t="s">
        <v>51</v>
      </c>
      <c r="S104" s="44" t="s">
        <v>51</v>
      </c>
      <c r="T104" s="58" t="s">
        <v>51</v>
      </c>
      <c r="U104" s="58" t="s">
        <v>51</v>
      </c>
      <c r="V104" s="59" t="s">
        <v>51</v>
      </c>
      <c r="W104" s="58" t="s">
        <v>51</v>
      </c>
      <c r="X104" s="59" t="s">
        <v>51</v>
      </c>
      <c r="Y104" s="31" t="s">
        <v>51</v>
      </c>
      <c r="Z104" s="31" t="s">
        <v>51</v>
      </c>
      <c r="AA104" s="59" t="s">
        <v>51</v>
      </c>
      <c r="AB104" s="59" t="s">
        <v>51</v>
      </c>
      <c r="AC104" s="59" t="s">
        <v>51</v>
      </c>
      <c r="AD104" s="58" t="s">
        <v>51</v>
      </c>
      <c r="AE104" s="59" t="s">
        <v>51</v>
      </c>
      <c r="AF104" s="31" t="s">
        <v>51</v>
      </c>
      <c r="AG104" s="31" t="s">
        <v>51</v>
      </c>
      <c r="AH104" s="59" t="s">
        <v>51</v>
      </c>
      <c r="AI104" s="58" t="s">
        <v>51</v>
      </c>
      <c r="AJ104" s="58" t="s">
        <v>51</v>
      </c>
      <c r="AK104" s="58" t="s">
        <v>51</v>
      </c>
      <c r="AL104" s="58" t="s">
        <v>51</v>
      </c>
    </row>
    <row r="105" spans="1:38" ht="15.75" x14ac:dyDescent="0.25">
      <c r="A105" s="37"/>
      <c r="B105" s="38" t="str">
        <f>'Таблица № 2'!B104</f>
        <v>от ТК49 до ТК51</v>
      </c>
      <c r="C105" s="37"/>
      <c r="D105" s="44" t="s">
        <v>51</v>
      </c>
      <c r="E105" s="44" t="s">
        <v>51</v>
      </c>
      <c r="F105" s="58" t="s">
        <v>51</v>
      </c>
      <c r="G105" s="58" t="s">
        <v>51</v>
      </c>
      <c r="H105" s="58" t="s">
        <v>51</v>
      </c>
      <c r="I105" s="58" t="s">
        <v>51</v>
      </c>
      <c r="J105" s="58" t="s">
        <v>51</v>
      </c>
      <c r="K105" s="44" t="s">
        <v>51</v>
      </c>
      <c r="L105" s="44" t="s">
        <v>51</v>
      </c>
      <c r="M105" s="58" t="s">
        <v>51</v>
      </c>
      <c r="N105" s="58" t="s">
        <v>51</v>
      </c>
      <c r="O105" s="58" t="s">
        <v>51</v>
      </c>
      <c r="P105" s="58" t="s">
        <v>51</v>
      </c>
      <c r="Q105" s="58" t="s">
        <v>51</v>
      </c>
      <c r="R105" s="44" t="s">
        <v>51</v>
      </c>
      <c r="S105" s="44" t="s">
        <v>51</v>
      </c>
      <c r="T105" s="58" t="s">
        <v>51</v>
      </c>
      <c r="U105" s="58" t="s">
        <v>51</v>
      </c>
      <c r="V105" s="59" t="s">
        <v>51</v>
      </c>
      <c r="W105" s="58" t="s">
        <v>51</v>
      </c>
      <c r="X105" s="59" t="s">
        <v>51</v>
      </c>
      <c r="Y105" s="31" t="s">
        <v>51</v>
      </c>
      <c r="Z105" s="31" t="s">
        <v>51</v>
      </c>
      <c r="AA105" s="59" t="s">
        <v>51</v>
      </c>
      <c r="AB105" s="59" t="s">
        <v>51</v>
      </c>
      <c r="AC105" s="59" t="s">
        <v>51</v>
      </c>
      <c r="AD105" s="58" t="s">
        <v>51</v>
      </c>
      <c r="AE105" s="59" t="s">
        <v>51</v>
      </c>
      <c r="AF105" s="31" t="s">
        <v>51</v>
      </c>
      <c r="AG105" s="31" t="s">
        <v>51</v>
      </c>
      <c r="AH105" s="59" t="s">
        <v>51</v>
      </c>
      <c r="AI105" s="58" t="s">
        <v>51</v>
      </c>
      <c r="AJ105" s="58" t="s">
        <v>51</v>
      </c>
      <c r="AK105" s="58" t="s">
        <v>51</v>
      </c>
      <c r="AL105" s="58" t="s">
        <v>51</v>
      </c>
    </row>
    <row r="106" spans="1:38" ht="15.75" x14ac:dyDescent="0.25">
      <c r="A106" s="37"/>
      <c r="B106" s="38" t="str">
        <f>'Таблица № 2'!B105</f>
        <v>от ТК51 до Загородной</v>
      </c>
      <c r="C106" s="37"/>
      <c r="D106" s="44" t="s">
        <v>51</v>
      </c>
      <c r="E106" s="44" t="s">
        <v>51</v>
      </c>
      <c r="F106" s="58" t="s">
        <v>51</v>
      </c>
      <c r="G106" s="58" t="s">
        <v>51</v>
      </c>
      <c r="H106" s="58" t="s">
        <v>51</v>
      </c>
      <c r="I106" s="58" t="s">
        <v>51</v>
      </c>
      <c r="J106" s="58" t="s">
        <v>51</v>
      </c>
      <c r="K106" s="44" t="s">
        <v>51</v>
      </c>
      <c r="L106" s="44" t="s">
        <v>51</v>
      </c>
      <c r="M106" s="58" t="s">
        <v>51</v>
      </c>
      <c r="N106" s="58" t="s">
        <v>51</v>
      </c>
      <c r="O106" s="58" t="s">
        <v>51</v>
      </c>
      <c r="P106" s="58" t="s">
        <v>51</v>
      </c>
      <c r="Q106" s="58" t="s">
        <v>51</v>
      </c>
      <c r="R106" s="44" t="s">
        <v>51</v>
      </c>
      <c r="S106" s="44" t="s">
        <v>51</v>
      </c>
      <c r="T106" s="58" t="s">
        <v>51</v>
      </c>
      <c r="U106" s="58" t="s">
        <v>51</v>
      </c>
      <c r="V106" s="59" t="s">
        <v>51</v>
      </c>
      <c r="W106" s="58" t="s">
        <v>51</v>
      </c>
      <c r="X106" s="59" t="s">
        <v>51</v>
      </c>
      <c r="Y106" s="31" t="s">
        <v>51</v>
      </c>
      <c r="Z106" s="31" t="s">
        <v>51</v>
      </c>
      <c r="AA106" s="59" t="s">
        <v>51</v>
      </c>
      <c r="AB106" s="59" t="s">
        <v>51</v>
      </c>
      <c r="AC106" s="59" t="s">
        <v>51</v>
      </c>
      <c r="AD106" s="58" t="s">
        <v>51</v>
      </c>
      <c r="AE106" s="59" t="s">
        <v>51</v>
      </c>
      <c r="AF106" s="31" t="s">
        <v>51</v>
      </c>
      <c r="AG106" s="31" t="s">
        <v>51</v>
      </c>
      <c r="AH106" s="59" t="s">
        <v>51</v>
      </c>
      <c r="AI106" s="58" t="s">
        <v>51</v>
      </c>
      <c r="AJ106" s="58" t="s">
        <v>51</v>
      </c>
      <c r="AK106" s="58" t="s">
        <v>51</v>
      </c>
      <c r="AL106" s="58" t="s">
        <v>51</v>
      </c>
    </row>
    <row r="107" spans="1:38" ht="15.75" x14ac:dyDescent="0.25">
      <c r="A107" s="37"/>
      <c r="B107" s="38" t="str">
        <f>'Таблица № 2'!B106</f>
        <v>вводы ул. Красноармейская</v>
      </c>
      <c r="C107" s="37"/>
      <c r="D107" s="44" t="s">
        <v>51</v>
      </c>
      <c r="E107" s="44" t="s">
        <v>51</v>
      </c>
      <c r="F107" s="58" t="s">
        <v>51</v>
      </c>
      <c r="G107" s="58" t="s">
        <v>51</v>
      </c>
      <c r="H107" s="58" t="s">
        <v>51</v>
      </c>
      <c r="I107" s="58" t="s">
        <v>51</v>
      </c>
      <c r="J107" s="58" t="s">
        <v>51</v>
      </c>
      <c r="K107" s="44" t="s">
        <v>51</v>
      </c>
      <c r="L107" s="44" t="s">
        <v>51</v>
      </c>
      <c r="M107" s="58" t="s">
        <v>51</v>
      </c>
      <c r="N107" s="58" t="s">
        <v>51</v>
      </c>
      <c r="O107" s="58" t="s">
        <v>51</v>
      </c>
      <c r="P107" s="58" t="s">
        <v>51</v>
      </c>
      <c r="Q107" s="58" t="s">
        <v>51</v>
      </c>
      <c r="R107" s="44" t="s">
        <v>51</v>
      </c>
      <c r="S107" s="44" t="s">
        <v>51</v>
      </c>
      <c r="T107" s="58" t="s">
        <v>51</v>
      </c>
      <c r="U107" s="58" t="s">
        <v>51</v>
      </c>
      <c r="V107" s="59" t="s">
        <v>51</v>
      </c>
      <c r="W107" s="58" t="s">
        <v>51</v>
      </c>
      <c r="X107" s="59" t="s">
        <v>51</v>
      </c>
      <c r="Y107" s="31" t="s">
        <v>51</v>
      </c>
      <c r="Z107" s="31" t="s">
        <v>51</v>
      </c>
      <c r="AA107" s="59" t="s">
        <v>51</v>
      </c>
      <c r="AB107" s="59" t="s">
        <v>51</v>
      </c>
      <c r="AC107" s="59" t="s">
        <v>51</v>
      </c>
      <c r="AD107" s="58" t="s">
        <v>51</v>
      </c>
      <c r="AE107" s="59" t="s">
        <v>51</v>
      </c>
      <c r="AF107" s="31" t="s">
        <v>51</v>
      </c>
      <c r="AG107" s="31" t="s">
        <v>51</v>
      </c>
      <c r="AH107" s="59" t="s">
        <v>51</v>
      </c>
      <c r="AI107" s="58" t="s">
        <v>51</v>
      </c>
      <c r="AJ107" s="58" t="s">
        <v>51</v>
      </c>
      <c r="AK107" s="58" t="s">
        <v>51</v>
      </c>
      <c r="AL107" s="58" t="s">
        <v>51</v>
      </c>
    </row>
    <row r="108" spans="1:38" ht="15.75" x14ac:dyDescent="0.25">
      <c r="A108" s="37"/>
      <c r="B108" s="38" t="str">
        <f>'Таблица № 2'!B107</f>
        <v>вводы ул. Менделеева</v>
      </c>
      <c r="C108" s="37"/>
      <c r="D108" s="44" t="s">
        <v>51</v>
      </c>
      <c r="E108" s="44" t="s">
        <v>51</v>
      </c>
      <c r="F108" s="58" t="s">
        <v>51</v>
      </c>
      <c r="G108" s="58" t="s">
        <v>51</v>
      </c>
      <c r="H108" s="58" t="s">
        <v>51</v>
      </c>
      <c r="I108" s="58" t="s">
        <v>51</v>
      </c>
      <c r="J108" s="58" t="s">
        <v>51</v>
      </c>
      <c r="K108" s="44" t="s">
        <v>51</v>
      </c>
      <c r="L108" s="44" t="s">
        <v>51</v>
      </c>
      <c r="M108" s="58" t="s">
        <v>51</v>
      </c>
      <c r="N108" s="58" t="s">
        <v>51</v>
      </c>
      <c r="O108" s="58" t="s">
        <v>51</v>
      </c>
      <c r="P108" s="58" t="s">
        <v>51</v>
      </c>
      <c r="Q108" s="58" t="s">
        <v>51</v>
      </c>
      <c r="R108" s="44" t="s">
        <v>51</v>
      </c>
      <c r="S108" s="44" t="s">
        <v>51</v>
      </c>
      <c r="T108" s="58" t="s">
        <v>51</v>
      </c>
      <c r="U108" s="58" t="s">
        <v>51</v>
      </c>
      <c r="V108" s="59" t="s">
        <v>51</v>
      </c>
      <c r="W108" s="58" t="s">
        <v>51</v>
      </c>
      <c r="X108" s="59" t="s">
        <v>51</v>
      </c>
      <c r="Y108" s="31" t="s">
        <v>51</v>
      </c>
      <c r="Z108" s="31" t="s">
        <v>51</v>
      </c>
      <c r="AA108" s="59" t="s">
        <v>51</v>
      </c>
      <c r="AB108" s="59" t="s">
        <v>51</v>
      </c>
      <c r="AC108" s="59" t="s">
        <v>51</v>
      </c>
      <c r="AD108" s="58" t="s">
        <v>51</v>
      </c>
      <c r="AE108" s="59" t="s">
        <v>51</v>
      </c>
      <c r="AF108" s="31" t="s">
        <v>51</v>
      </c>
      <c r="AG108" s="31" t="s">
        <v>51</v>
      </c>
      <c r="AH108" s="59" t="s">
        <v>51</v>
      </c>
      <c r="AI108" s="58" t="s">
        <v>51</v>
      </c>
      <c r="AJ108" s="58" t="s">
        <v>51</v>
      </c>
      <c r="AK108" s="58" t="s">
        <v>51</v>
      </c>
      <c r="AL108" s="58" t="s">
        <v>51</v>
      </c>
    </row>
    <row r="109" spans="1:38" ht="15.75" x14ac:dyDescent="0.25">
      <c r="A109" s="37"/>
      <c r="B109" s="38" t="str">
        <f>'Таблица № 2'!B108</f>
        <v>вводы ул. Ульяновых</v>
      </c>
      <c r="C109" s="37"/>
      <c r="D109" s="44" t="s">
        <v>51</v>
      </c>
      <c r="E109" s="44" t="s">
        <v>51</v>
      </c>
      <c r="F109" s="58" t="s">
        <v>51</v>
      </c>
      <c r="G109" s="58" t="s">
        <v>51</v>
      </c>
      <c r="H109" s="58" t="s">
        <v>51</v>
      </c>
      <c r="I109" s="58" t="s">
        <v>51</v>
      </c>
      <c r="J109" s="58" t="s">
        <v>51</v>
      </c>
      <c r="K109" s="44" t="s">
        <v>51</v>
      </c>
      <c r="L109" s="44" t="s">
        <v>51</v>
      </c>
      <c r="M109" s="58" t="s">
        <v>51</v>
      </c>
      <c r="N109" s="58" t="s">
        <v>51</v>
      </c>
      <c r="O109" s="58" t="s">
        <v>51</v>
      </c>
      <c r="P109" s="58" t="s">
        <v>51</v>
      </c>
      <c r="Q109" s="58" t="s">
        <v>51</v>
      </c>
      <c r="R109" s="44" t="s">
        <v>51</v>
      </c>
      <c r="S109" s="44" t="s">
        <v>51</v>
      </c>
      <c r="T109" s="58" t="s">
        <v>51</v>
      </c>
      <c r="U109" s="58" t="s">
        <v>51</v>
      </c>
      <c r="V109" s="59" t="s">
        <v>51</v>
      </c>
      <c r="W109" s="58" t="s">
        <v>51</v>
      </c>
      <c r="X109" s="59" t="s">
        <v>51</v>
      </c>
      <c r="Y109" s="31" t="s">
        <v>51</v>
      </c>
      <c r="Z109" s="31" t="s">
        <v>51</v>
      </c>
      <c r="AA109" s="59" t="s">
        <v>51</v>
      </c>
      <c r="AB109" s="59" t="s">
        <v>51</v>
      </c>
      <c r="AC109" s="59" t="s">
        <v>51</v>
      </c>
      <c r="AD109" s="58" t="s">
        <v>51</v>
      </c>
      <c r="AE109" s="59" t="s">
        <v>51</v>
      </c>
      <c r="AF109" s="31" t="s">
        <v>51</v>
      </c>
      <c r="AG109" s="31" t="s">
        <v>51</v>
      </c>
      <c r="AH109" s="59" t="s">
        <v>51</v>
      </c>
      <c r="AI109" s="58" t="s">
        <v>51</v>
      </c>
      <c r="AJ109" s="58" t="s">
        <v>51</v>
      </c>
      <c r="AK109" s="58" t="s">
        <v>51</v>
      </c>
      <c r="AL109" s="58" t="s">
        <v>51</v>
      </c>
    </row>
    <row r="110" spans="1:38" ht="15.75" x14ac:dyDescent="0.25">
      <c r="A110" s="37"/>
      <c r="B110" s="38" t="str">
        <f>'Таблица № 2'!B109</f>
        <v>от ТК44 до ТК45 и врезки Московская 69, 64</v>
      </c>
      <c r="C110" s="37"/>
      <c r="D110" s="44" t="s">
        <v>51</v>
      </c>
      <c r="E110" s="44" t="s">
        <v>51</v>
      </c>
      <c r="F110" s="58" t="s">
        <v>51</v>
      </c>
      <c r="G110" s="58" t="s">
        <v>51</v>
      </c>
      <c r="H110" s="58" t="s">
        <v>51</v>
      </c>
      <c r="I110" s="58" t="s">
        <v>51</v>
      </c>
      <c r="J110" s="58" t="s">
        <v>51</v>
      </c>
      <c r="K110" s="44" t="s">
        <v>51</v>
      </c>
      <c r="L110" s="44" t="s">
        <v>51</v>
      </c>
      <c r="M110" s="58" t="s">
        <v>51</v>
      </c>
      <c r="N110" s="58" t="s">
        <v>51</v>
      </c>
      <c r="O110" s="58" t="s">
        <v>51</v>
      </c>
      <c r="P110" s="58" t="s">
        <v>51</v>
      </c>
      <c r="Q110" s="58" t="s">
        <v>51</v>
      </c>
      <c r="R110" s="44" t="s">
        <v>51</v>
      </c>
      <c r="S110" s="44" t="s">
        <v>51</v>
      </c>
      <c r="T110" s="58" t="s">
        <v>51</v>
      </c>
      <c r="U110" s="58" t="s">
        <v>51</v>
      </c>
      <c r="V110" s="59" t="s">
        <v>51</v>
      </c>
      <c r="W110" s="58" t="s">
        <v>51</v>
      </c>
      <c r="X110" s="59" t="s">
        <v>51</v>
      </c>
      <c r="Y110" s="31" t="s">
        <v>51</v>
      </c>
      <c r="Z110" s="31" t="s">
        <v>51</v>
      </c>
      <c r="AA110" s="59" t="s">
        <v>51</v>
      </c>
      <c r="AB110" s="59" t="s">
        <v>51</v>
      </c>
      <c r="AC110" s="59" t="s">
        <v>51</v>
      </c>
      <c r="AD110" s="58" t="s">
        <v>51</v>
      </c>
      <c r="AE110" s="59" t="s">
        <v>51</v>
      </c>
      <c r="AF110" s="31" t="s">
        <v>51</v>
      </c>
      <c r="AG110" s="31" t="s">
        <v>51</v>
      </c>
      <c r="AH110" s="59" t="s">
        <v>51</v>
      </c>
      <c r="AI110" s="58" t="s">
        <v>51</v>
      </c>
      <c r="AJ110" s="58" t="s">
        <v>51</v>
      </c>
      <c r="AK110" s="58" t="s">
        <v>51</v>
      </c>
      <c r="AL110" s="58" t="s">
        <v>51</v>
      </c>
    </row>
    <row r="111" spans="1:38" ht="31.5" x14ac:dyDescent="0.25">
      <c r="A111" s="37"/>
      <c r="B111" s="38" t="str">
        <f>'Таблица № 2'!B110</f>
        <v>от врезки в т/трассу ТК21-ТК20 до врезки в Победы 33</v>
      </c>
      <c r="C111" s="37"/>
      <c r="D111" s="44" t="s">
        <v>51</v>
      </c>
      <c r="E111" s="44" t="s">
        <v>51</v>
      </c>
      <c r="F111" s="58" t="s">
        <v>51</v>
      </c>
      <c r="G111" s="58" t="s">
        <v>51</v>
      </c>
      <c r="H111" s="58" t="s">
        <v>51</v>
      </c>
      <c r="I111" s="58" t="s">
        <v>51</v>
      </c>
      <c r="J111" s="58" t="s">
        <v>51</v>
      </c>
      <c r="K111" s="44" t="s">
        <v>51</v>
      </c>
      <c r="L111" s="44" t="s">
        <v>51</v>
      </c>
      <c r="M111" s="58" t="s">
        <v>51</v>
      </c>
      <c r="N111" s="58" t="s">
        <v>51</v>
      </c>
      <c r="O111" s="58" t="s">
        <v>51</v>
      </c>
      <c r="P111" s="58" t="s">
        <v>51</v>
      </c>
      <c r="Q111" s="58" t="s">
        <v>51</v>
      </c>
      <c r="R111" s="44" t="s">
        <v>51</v>
      </c>
      <c r="S111" s="44" t="s">
        <v>51</v>
      </c>
      <c r="T111" s="58" t="s">
        <v>51</v>
      </c>
      <c r="U111" s="58" t="s">
        <v>51</v>
      </c>
      <c r="V111" s="59" t="s">
        <v>51</v>
      </c>
      <c r="W111" s="58" t="s">
        <v>51</v>
      </c>
      <c r="X111" s="59" t="s">
        <v>51</v>
      </c>
      <c r="Y111" s="31" t="s">
        <v>51</v>
      </c>
      <c r="Z111" s="31" t="s">
        <v>51</v>
      </c>
      <c r="AA111" s="59" t="s">
        <v>51</v>
      </c>
      <c r="AB111" s="59" t="s">
        <v>51</v>
      </c>
      <c r="AC111" s="59" t="s">
        <v>51</v>
      </c>
      <c r="AD111" s="58" t="s">
        <v>51</v>
      </c>
      <c r="AE111" s="59" t="s">
        <v>51</v>
      </c>
      <c r="AF111" s="31" t="s">
        <v>51</v>
      </c>
      <c r="AG111" s="31" t="s">
        <v>51</v>
      </c>
      <c r="AH111" s="59" t="s">
        <v>51</v>
      </c>
      <c r="AI111" s="58" t="s">
        <v>51</v>
      </c>
      <c r="AJ111" s="58" t="s">
        <v>51</v>
      </c>
      <c r="AK111" s="58" t="s">
        <v>51</v>
      </c>
      <c r="AL111" s="58" t="s">
        <v>51</v>
      </c>
    </row>
    <row r="112" spans="1:38" ht="31.5" x14ac:dyDescent="0.25">
      <c r="A112" s="37"/>
      <c r="B112" s="38" t="str">
        <f>'Таблица № 2'!B111</f>
        <v>от ТК2 до ТК29, до вводов в ж/д Сов.17/1, до ТК30, до Сов 9</v>
      </c>
      <c r="C112" s="37"/>
      <c r="D112" s="44" t="s">
        <v>51</v>
      </c>
      <c r="E112" s="44" t="s">
        <v>51</v>
      </c>
      <c r="F112" s="58" t="s">
        <v>51</v>
      </c>
      <c r="G112" s="58" t="s">
        <v>51</v>
      </c>
      <c r="H112" s="58" t="s">
        <v>51</v>
      </c>
      <c r="I112" s="58" t="s">
        <v>51</v>
      </c>
      <c r="J112" s="58" t="s">
        <v>51</v>
      </c>
      <c r="K112" s="44" t="s">
        <v>51</v>
      </c>
      <c r="L112" s="44" t="s">
        <v>51</v>
      </c>
      <c r="M112" s="58" t="s">
        <v>51</v>
      </c>
      <c r="N112" s="58" t="s">
        <v>51</v>
      </c>
      <c r="O112" s="58" t="s">
        <v>51</v>
      </c>
      <c r="P112" s="58" t="s">
        <v>51</v>
      </c>
      <c r="Q112" s="58" t="s">
        <v>51</v>
      </c>
      <c r="R112" s="44" t="s">
        <v>51</v>
      </c>
      <c r="S112" s="44" t="s">
        <v>51</v>
      </c>
      <c r="T112" s="58" t="s">
        <v>51</v>
      </c>
      <c r="U112" s="58" t="s">
        <v>51</v>
      </c>
      <c r="V112" s="59" t="s">
        <v>51</v>
      </c>
      <c r="W112" s="58" t="s">
        <v>51</v>
      </c>
      <c r="X112" s="59" t="s">
        <v>51</v>
      </c>
      <c r="Y112" s="31" t="s">
        <v>51</v>
      </c>
      <c r="Z112" s="31" t="s">
        <v>51</v>
      </c>
      <c r="AA112" s="59" t="s">
        <v>51</v>
      </c>
      <c r="AB112" s="59" t="s">
        <v>51</v>
      </c>
      <c r="AC112" s="59" t="s">
        <v>51</v>
      </c>
      <c r="AD112" s="58" t="s">
        <v>51</v>
      </c>
      <c r="AE112" s="59" t="s">
        <v>51</v>
      </c>
      <c r="AF112" s="31" t="s">
        <v>51</v>
      </c>
      <c r="AG112" s="31" t="s">
        <v>51</v>
      </c>
      <c r="AH112" s="59" t="s">
        <v>51</v>
      </c>
      <c r="AI112" s="58" t="s">
        <v>51</v>
      </c>
      <c r="AJ112" s="58" t="s">
        <v>51</v>
      </c>
      <c r="AK112" s="58" t="s">
        <v>51</v>
      </c>
      <c r="AL112" s="58" t="s">
        <v>51</v>
      </c>
    </row>
    <row r="113" spans="1:38" ht="31.5" x14ac:dyDescent="0.25">
      <c r="A113" s="37"/>
      <c r="B113" s="38" t="str">
        <f>'Таблица № 2'!B112</f>
        <v>от разветвл т/трассы у Сов.13 до ТК б/н у Сов 13а и 13б</v>
      </c>
      <c r="C113" s="37"/>
      <c r="D113" s="44" t="s">
        <v>51</v>
      </c>
      <c r="E113" s="44" t="s">
        <v>51</v>
      </c>
      <c r="F113" s="58" t="s">
        <v>51</v>
      </c>
      <c r="G113" s="58" t="s">
        <v>51</v>
      </c>
      <c r="H113" s="58" t="s">
        <v>51</v>
      </c>
      <c r="I113" s="58" t="s">
        <v>51</v>
      </c>
      <c r="J113" s="58" t="s">
        <v>51</v>
      </c>
      <c r="K113" s="44" t="s">
        <v>51</v>
      </c>
      <c r="L113" s="44" t="s">
        <v>51</v>
      </c>
      <c r="M113" s="58" t="s">
        <v>51</v>
      </c>
      <c r="N113" s="58" t="s">
        <v>51</v>
      </c>
      <c r="O113" s="58" t="s">
        <v>51</v>
      </c>
      <c r="P113" s="58" t="s">
        <v>51</v>
      </c>
      <c r="Q113" s="58" t="s">
        <v>51</v>
      </c>
      <c r="R113" s="44" t="s">
        <v>51</v>
      </c>
      <c r="S113" s="44" t="s">
        <v>51</v>
      </c>
      <c r="T113" s="58" t="s">
        <v>51</v>
      </c>
      <c r="U113" s="58" t="s">
        <v>51</v>
      </c>
      <c r="V113" s="59" t="s">
        <v>51</v>
      </c>
      <c r="W113" s="58" t="s">
        <v>51</v>
      </c>
      <c r="X113" s="59" t="s">
        <v>51</v>
      </c>
      <c r="Y113" s="31" t="s">
        <v>51</v>
      </c>
      <c r="Z113" s="31" t="s">
        <v>51</v>
      </c>
      <c r="AA113" s="59" t="s">
        <v>51</v>
      </c>
      <c r="AB113" s="59" t="s">
        <v>51</v>
      </c>
      <c r="AC113" s="59" t="s">
        <v>51</v>
      </c>
      <c r="AD113" s="58" t="s">
        <v>51</v>
      </c>
      <c r="AE113" s="59" t="s">
        <v>51</v>
      </c>
      <c r="AF113" s="31" t="s">
        <v>51</v>
      </c>
      <c r="AG113" s="31" t="s">
        <v>51</v>
      </c>
      <c r="AH113" s="59" t="s">
        <v>51</v>
      </c>
      <c r="AI113" s="58" t="s">
        <v>51</v>
      </c>
      <c r="AJ113" s="58" t="s">
        <v>51</v>
      </c>
      <c r="AK113" s="58" t="s">
        <v>51</v>
      </c>
      <c r="AL113" s="58" t="s">
        <v>51</v>
      </c>
    </row>
    <row r="114" spans="1:38" ht="15.75" x14ac:dyDescent="0.25">
      <c r="A114" s="37"/>
      <c r="B114" s="38" t="str">
        <f>'Таблица № 2'!B113</f>
        <v>вводы ул. Железнодорожная</v>
      </c>
      <c r="C114" s="37"/>
      <c r="D114" s="44" t="s">
        <v>51</v>
      </c>
      <c r="E114" s="44" t="s">
        <v>51</v>
      </c>
      <c r="F114" s="58" t="s">
        <v>51</v>
      </c>
      <c r="G114" s="58" t="s">
        <v>51</v>
      </c>
      <c r="H114" s="58" t="s">
        <v>51</v>
      </c>
      <c r="I114" s="58" t="s">
        <v>51</v>
      </c>
      <c r="J114" s="58" t="s">
        <v>51</v>
      </c>
      <c r="K114" s="44" t="s">
        <v>51</v>
      </c>
      <c r="L114" s="44" t="s">
        <v>51</v>
      </c>
      <c r="M114" s="58" t="s">
        <v>51</v>
      </c>
      <c r="N114" s="58" t="s">
        <v>51</v>
      </c>
      <c r="O114" s="58" t="s">
        <v>51</v>
      </c>
      <c r="P114" s="58" t="s">
        <v>51</v>
      </c>
      <c r="Q114" s="58" t="s">
        <v>51</v>
      </c>
      <c r="R114" s="44" t="s">
        <v>51</v>
      </c>
      <c r="S114" s="44" t="s">
        <v>51</v>
      </c>
      <c r="T114" s="58" t="s">
        <v>51</v>
      </c>
      <c r="U114" s="58" t="s">
        <v>51</v>
      </c>
      <c r="V114" s="59" t="s">
        <v>51</v>
      </c>
      <c r="W114" s="58" t="s">
        <v>51</v>
      </c>
      <c r="X114" s="59" t="s">
        <v>51</v>
      </c>
      <c r="Y114" s="31" t="s">
        <v>51</v>
      </c>
      <c r="Z114" s="31" t="s">
        <v>51</v>
      </c>
      <c r="AA114" s="59" t="s">
        <v>51</v>
      </c>
      <c r="AB114" s="59" t="s">
        <v>51</v>
      </c>
      <c r="AC114" s="59" t="s">
        <v>51</v>
      </c>
      <c r="AD114" s="58" t="s">
        <v>51</v>
      </c>
      <c r="AE114" s="59" t="s">
        <v>51</v>
      </c>
      <c r="AF114" s="31" t="s">
        <v>51</v>
      </c>
      <c r="AG114" s="31" t="s">
        <v>51</v>
      </c>
      <c r="AH114" s="59" t="s">
        <v>51</v>
      </c>
      <c r="AI114" s="58" t="s">
        <v>51</v>
      </c>
      <c r="AJ114" s="58" t="s">
        <v>51</v>
      </c>
      <c r="AK114" s="58" t="s">
        <v>51</v>
      </c>
      <c r="AL114" s="58" t="s">
        <v>51</v>
      </c>
    </row>
    <row r="115" spans="1:38" ht="15.75" x14ac:dyDescent="0.25">
      <c r="A115" s="37"/>
      <c r="B115" s="38" t="str">
        <f>'Таблица № 2'!B114</f>
        <v>вводы ул. Победы</v>
      </c>
      <c r="C115" s="37"/>
      <c r="D115" s="44" t="s">
        <v>51</v>
      </c>
      <c r="E115" s="44" t="s">
        <v>51</v>
      </c>
      <c r="F115" s="58" t="s">
        <v>51</v>
      </c>
      <c r="G115" s="58" t="s">
        <v>51</v>
      </c>
      <c r="H115" s="58" t="s">
        <v>51</v>
      </c>
      <c r="I115" s="58" t="s">
        <v>51</v>
      </c>
      <c r="J115" s="58" t="s">
        <v>51</v>
      </c>
      <c r="K115" s="44" t="s">
        <v>51</v>
      </c>
      <c r="L115" s="44" t="s">
        <v>51</v>
      </c>
      <c r="M115" s="58" t="s">
        <v>51</v>
      </c>
      <c r="N115" s="58" t="s">
        <v>51</v>
      </c>
      <c r="O115" s="58" t="s">
        <v>51</v>
      </c>
      <c r="P115" s="58" t="s">
        <v>51</v>
      </c>
      <c r="Q115" s="58" t="s">
        <v>51</v>
      </c>
      <c r="R115" s="44" t="s">
        <v>51</v>
      </c>
      <c r="S115" s="44" t="s">
        <v>51</v>
      </c>
      <c r="T115" s="58" t="s">
        <v>51</v>
      </c>
      <c r="U115" s="58" t="s">
        <v>51</v>
      </c>
      <c r="V115" s="59" t="s">
        <v>51</v>
      </c>
      <c r="W115" s="58" t="s">
        <v>51</v>
      </c>
      <c r="X115" s="59" t="s">
        <v>51</v>
      </c>
      <c r="Y115" s="31" t="s">
        <v>51</v>
      </c>
      <c r="Z115" s="31" t="s">
        <v>51</v>
      </c>
      <c r="AA115" s="59" t="s">
        <v>51</v>
      </c>
      <c r="AB115" s="59" t="s">
        <v>51</v>
      </c>
      <c r="AC115" s="59" t="s">
        <v>51</v>
      </c>
      <c r="AD115" s="58" t="s">
        <v>51</v>
      </c>
      <c r="AE115" s="59" t="s">
        <v>51</v>
      </c>
      <c r="AF115" s="31" t="s">
        <v>51</v>
      </c>
      <c r="AG115" s="31" t="s">
        <v>51</v>
      </c>
      <c r="AH115" s="59" t="s">
        <v>51</v>
      </c>
      <c r="AI115" s="58" t="s">
        <v>51</v>
      </c>
      <c r="AJ115" s="58" t="s">
        <v>51</v>
      </c>
      <c r="AK115" s="58" t="s">
        <v>51</v>
      </c>
      <c r="AL115" s="58" t="s">
        <v>51</v>
      </c>
    </row>
    <row r="116" spans="1:38" ht="31.5" x14ac:dyDescent="0.25">
      <c r="A116" s="37"/>
      <c r="B116" s="38" t="str">
        <f>'Таблица № 2'!B115</f>
        <v>от ТК30 по эстак по Сов 7,5, по нечет стор Первомай до врезки ж/д 20 и 22</v>
      </c>
      <c r="C116" s="37"/>
      <c r="D116" s="44" t="s">
        <v>51</v>
      </c>
      <c r="E116" s="44" t="s">
        <v>51</v>
      </c>
      <c r="F116" s="58" t="s">
        <v>51</v>
      </c>
      <c r="G116" s="58" t="s">
        <v>51</v>
      </c>
      <c r="H116" s="58" t="s">
        <v>51</v>
      </c>
      <c r="I116" s="58" t="s">
        <v>51</v>
      </c>
      <c r="J116" s="58" t="s">
        <v>51</v>
      </c>
      <c r="K116" s="44" t="s">
        <v>51</v>
      </c>
      <c r="L116" s="44" t="s">
        <v>51</v>
      </c>
      <c r="M116" s="58" t="s">
        <v>51</v>
      </c>
      <c r="N116" s="58" t="s">
        <v>51</v>
      </c>
      <c r="O116" s="58" t="s">
        <v>51</v>
      </c>
      <c r="P116" s="58" t="s">
        <v>51</v>
      </c>
      <c r="Q116" s="58" t="s">
        <v>51</v>
      </c>
      <c r="R116" s="44" t="s">
        <v>51</v>
      </c>
      <c r="S116" s="44" t="s">
        <v>51</v>
      </c>
      <c r="T116" s="58" t="s">
        <v>51</v>
      </c>
      <c r="U116" s="58" t="s">
        <v>51</v>
      </c>
      <c r="V116" s="59" t="s">
        <v>51</v>
      </c>
      <c r="W116" s="58" t="s">
        <v>51</v>
      </c>
      <c r="X116" s="59" t="s">
        <v>51</v>
      </c>
      <c r="Y116" s="31" t="s">
        <v>51</v>
      </c>
      <c r="Z116" s="31" t="s">
        <v>51</v>
      </c>
      <c r="AA116" s="59" t="s">
        <v>51</v>
      </c>
      <c r="AB116" s="59" t="s">
        <v>51</v>
      </c>
      <c r="AC116" s="59" t="s">
        <v>51</v>
      </c>
      <c r="AD116" s="58" t="s">
        <v>51</v>
      </c>
      <c r="AE116" s="59" t="s">
        <v>51</v>
      </c>
      <c r="AF116" s="31" t="s">
        <v>51</v>
      </c>
      <c r="AG116" s="31" t="s">
        <v>51</v>
      </c>
      <c r="AH116" s="59" t="s">
        <v>51</v>
      </c>
      <c r="AI116" s="58" t="s">
        <v>51</v>
      </c>
      <c r="AJ116" s="58" t="s">
        <v>51</v>
      </c>
      <c r="AK116" s="58" t="s">
        <v>51</v>
      </c>
      <c r="AL116" s="58" t="s">
        <v>51</v>
      </c>
    </row>
    <row r="117" spans="1:38" ht="31.5" x14ac:dyDescent="0.25">
      <c r="A117" s="37"/>
      <c r="B117" s="38" t="str">
        <f>'Таблица № 2'!B116</f>
        <v>от ТК30 по четн стороне 9мая до врезки в ж/д Глин-ки 21</v>
      </c>
      <c r="C117" s="37"/>
      <c r="D117" s="44" t="s">
        <v>51</v>
      </c>
      <c r="E117" s="44" t="s">
        <v>51</v>
      </c>
      <c r="F117" s="58" t="s">
        <v>51</v>
      </c>
      <c r="G117" s="58" t="s">
        <v>51</v>
      </c>
      <c r="H117" s="58" t="s">
        <v>51</v>
      </c>
      <c r="I117" s="58" t="s">
        <v>51</v>
      </c>
      <c r="J117" s="58" t="s">
        <v>51</v>
      </c>
      <c r="K117" s="44" t="s">
        <v>51</v>
      </c>
      <c r="L117" s="44" t="s">
        <v>51</v>
      </c>
      <c r="M117" s="58" t="s">
        <v>51</v>
      </c>
      <c r="N117" s="58" t="s">
        <v>51</v>
      </c>
      <c r="O117" s="58" t="s">
        <v>51</v>
      </c>
      <c r="P117" s="58" t="s">
        <v>51</v>
      </c>
      <c r="Q117" s="58" t="s">
        <v>51</v>
      </c>
      <c r="R117" s="44" t="s">
        <v>51</v>
      </c>
      <c r="S117" s="44" t="s">
        <v>51</v>
      </c>
      <c r="T117" s="58" t="s">
        <v>51</v>
      </c>
      <c r="U117" s="58" t="s">
        <v>51</v>
      </c>
      <c r="V117" s="59" t="s">
        <v>51</v>
      </c>
      <c r="W117" s="58" t="s">
        <v>51</v>
      </c>
      <c r="X117" s="59" t="s">
        <v>51</v>
      </c>
      <c r="Y117" s="31" t="s">
        <v>51</v>
      </c>
      <c r="Z117" s="31" t="s">
        <v>51</v>
      </c>
      <c r="AA117" s="59" t="s">
        <v>51</v>
      </c>
      <c r="AB117" s="59" t="s">
        <v>51</v>
      </c>
      <c r="AC117" s="59" t="s">
        <v>51</v>
      </c>
      <c r="AD117" s="58" t="s">
        <v>51</v>
      </c>
      <c r="AE117" s="59" t="s">
        <v>51</v>
      </c>
      <c r="AF117" s="31" t="s">
        <v>51</v>
      </c>
      <c r="AG117" s="31" t="s">
        <v>51</v>
      </c>
      <c r="AH117" s="59" t="s">
        <v>51</v>
      </c>
      <c r="AI117" s="58" t="s">
        <v>51</v>
      </c>
      <c r="AJ117" s="58" t="s">
        <v>51</v>
      </c>
      <c r="AK117" s="58" t="s">
        <v>51</v>
      </c>
      <c r="AL117" s="58" t="s">
        <v>51</v>
      </c>
    </row>
    <row r="118" spans="1:38" ht="31.5" x14ac:dyDescent="0.25">
      <c r="A118" s="37"/>
      <c r="B118" s="38" t="str">
        <f>'Таблица № 2'!B117</f>
        <v>21от эстак через 9Мая по нечет 9Мая до врезки в ж/д Глинки 5,7</v>
      </c>
      <c r="C118" s="37"/>
      <c r="D118" s="44" t="s">
        <v>51</v>
      </c>
      <c r="E118" s="44" t="s">
        <v>51</v>
      </c>
      <c r="F118" s="58" t="s">
        <v>51</v>
      </c>
      <c r="G118" s="58" t="s">
        <v>51</v>
      </c>
      <c r="H118" s="58" t="s">
        <v>51</v>
      </c>
      <c r="I118" s="58" t="s">
        <v>51</v>
      </c>
      <c r="J118" s="58" t="s">
        <v>51</v>
      </c>
      <c r="K118" s="44" t="s">
        <v>51</v>
      </c>
      <c r="L118" s="44" t="s">
        <v>51</v>
      </c>
      <c r="M118" s="58" t="s">
        <v>51</v>
      </c>
      <c r="N118" s="58" t="s">
        <v>51</v>
      </c>
      <c r="O118" s="58" t="s">
        <v>51</v>
      </c>
      <c r="P118" s="58" t="s">
        <v>51</v>
      </c>
      <c r="Q118" s="58" t="s">
        <v>51</v>
      </c>
      <c r="R118" s="44" t="s">
        <v>51</v>
      </c>
      <c r="S118" s="44" t="s">
        <v>51</v>
      </c>
      <c r="T118" s="58" t="s">
        <v>51</v>
      </c>
      <c r="U118" s="58" t="s">
        <v>51</v>
      </c>
      <c r="V118" s="59" t="s">
        <v>51</v>
      </c>
      <c r="W118" s="58" t="s">
        <v>51</v>
      </c>
      <c r="X118" s="59" t="s">
        <v>51</v>
      </c>
      <c r="Y118" s="31" t="s">
        <v>51</v>
      </c>
      <c r="Z118" s="31" t="s">
        <v>51</v>
      </c>
      <c r="AA118" s="59" t="s">
        <v>51</v>
      </c>
      <c r="AB118" s="59" t="s">
        <v>51</v>
      </c>
      <c r="AC118" s="59" t="s">
        <v>51</v>
      </c>
      <c r="AD118" s="58" t="s">
        <v>51</v>
      </c>
      <c r="AE118" s="59" t="s">
        <v>51</v>
      </c>
      <c r="AF118" s="31" t="s">
        <v>51</v>
      </c>
      <c r="AG118" s="31" t="s">
        <v>51</v>
      </c>
      <c r="AH118" s="59" t="s">
        <v>51</v>
      </c>
      <c r="AI118" s="58" t="s">
        <v>51</v>
      </c>
      <c r="AJ118" s="58" t="s">
        <v>51</v>
      </c>
      <c r="AK118" s="58" t="s">
        <v>51</v>
      </c>
      <c r="AL118" s="58" t="s">
        <v>51</v>
      </c>
    </row>
    <row r="119" spans="1:38" ht="15.75" x14ac:dyDescent="0.25">
      <c r="A119" s="37"/>
      <c r="B119" s="38" t="str">
        <f>'Таблица № 2'!B118</f>
        <v>вводы ул. Вокзальная</v>
      </c>
      <c r="C119" s="37"/>
      <c r="D119" s="44" t="s">
        <v>51</v>
      </c>
      <c r="E119" s="44" t="s">
        <v>51</v>
      </c>
      <c r="F119" s="58" t="s">
        <v>51</v>
      </c>
      <c r="G119" s="58" t="s">
        <v>51</v>
      </c>
      <c r="H119" s="58" t="s">
        <v>51</v>
      </c>
      <c r="I119" s="58" t="s">
        <v>51</v>
      </c>
      <c r="J119" s="58" t="s">
        <v>51</v>
      </c>
      <c r="K119" s="44" t="s">
        <v>51</v>
      </c>
      <c r="L119" s="44" t="s">
        <v>51</v>
      </c>
      <c r="M119" s="58" t="s">
        <v>51</v>
      </c>
      <c r="N119" s="58" t="s">
        <v>51</v>
      </c>
      <c r="O119" s="58" t="s">
        <v>51</v>
      </c>
      <c r="P119" s="58" t="s">
        <v>51</v>
      </c>
      <c r="Q119" s="58" t="s">
        <v>51</v>
      </c>
      <c r="R119" s="44" t="s">
        <v>51</v>
      </c>
      <c r="S119" s="44" t="s">
        <v>51</v>
      </c>
      <c r="T119" s="58" t="s">
        <v>51</v>
      </c>
      <c r="U119" s="58" t="s">
        <v>51</v>
      </c>
      <c r="V119" s="59" t="s">
        <v>51</v>
      </c>
      <c r="W119" s="58" t="s">
        <v>51</v>
      </c>
      <c r="X119" s="59" t="s">
        <v>51</v>
      </c>
      <c r="Y119" s="31" t="s">
        <v>51</v>
      </c>
      <c r="Z119" s="31" t="s">
        <v>51</v>
      </c>
      <c r="AA119" s="59" t="s">
        <v>51</v>
      </c>
      <c r="AB119" s="59" t="s">
        <v>51</v>
      </c>
      <c r="AC119" s="59" t="s">
        <v>51</v>
      </c>
      <c r="AD119" s="58" t="s">
        <v>51</v>
      </c>
      <c r="AE119" s="59" t="s">
        <v>51</v>
      </c>
      <c r="AF119" s="31" t="s">
        <v>51</v>
      </c>
      <c r="AG119" s="31" t="s">
        <v>51</v>
      </c>
      <c r="AH119" s="59" t="s">
        <v>51</v>
      </c>
      <c r="AI119" s="58" t="s">
        <v>51</v>
      </c>
      <c r="AJ119" s="58" t="s">
        <v>51</v>
      </c>
      <c r="AK119" s="58" t="s">
        <v>51</v>
      </c>
      <c r="AL119" s="58" t="s">
        <v>51</v>
      </c>
    </row>
    <row r="120" spans="1:38" ht="15.75" x14ac:dyDescent="0.25">
      <c r="A120" s="37"/>
      <c r="B120" s="38" t="str">
        <f>'Таблица № 2'!B119</f>
        <v>вводы ул. Зои Космодемьянской</v>
      </c>
      <c r="C120" s="37"/>
      <c r="D120" s="44" t="s">
        <v>51</v>
      </c>
      <c r="E120" s="44" t="s">
        <v>51</v>
      </c>
      <c r="F120" s="58" t="s">
        <v>51</v>
      </c>
      <c r="G120" s="58" t="s">
        <v>51</v>
      </c>
      <c r="H120" s="58" t="s">
        <v>51</v>
      </c>
      <c r="I120" s="58" t="s">
        <v>51</v>
      </c>
      <c r="J120" s="58" t="s">
        <v>51</v>
      </c>
      <c r="K120" s="44" t="s">
        <v>51</v>
      </c>
      <c r="L120" s="44" t="s">
        <v>51</v>
      </c>
      <c r="M120" s="58" t="s">
        <v>51</v>
      </c>
      <c r="N120" s="58" t="s">
        <v>51</v>
      </c>
      <c r="O120" s="58" t="s">
        <v>51</v>
      </c>
      <c r="P120" s="58" t="s">
        <v>51</v>
      </c>
      <c r="Q120" s="58" t="s">
        <v>51</v>
      </c>
      <c r="R120" s="44" t="s">
        <v>51</v>
      </c>
      <c r="S120" s="44" t="s">
        <v>51</v>
      </c>
      <c r="T120" s="58" t="s">
        <v>51</v>
      </c>
      <c r="U120" s="58" t="s">
        <v>51</v>
      </c>
      <c r="V120" s="59" t="s">
        <v>51</v>
      </c>
      <c r="W120" s="58" t="s">
        <v>51</v>
      </c>
      <c r="X120" s="59" t="s">
        <v>51</v>
      </c>
      <c r="Y120" s="31" t="s">
        <v>51</v>
      </c>
      <c r="Z120" s="31" t="s">
        <v>51</v>
      </c>
      <c r="AA120" s="59" t="s">
        <v>51</v>
      </c>
      <c r="AB120" s="59" t="s">
        <v>51</v>
      </c>
      <c r="AC120" s="59" t="s">
        <v>51</v>
      </c>
      <c r="AD120" s="58" t="s">
        <v>51</v>
      </c>
      <c r="AE120" s="59" t="s">
        <v>51</v>
      </c>
      <c r="AF120" s="31" t="s">
        <v>51</v>
      </c>
      <c r="AG120" s="31" t="s">
        <v>51</v>
      </c>
      <c r="AH120" s="59" t="s">
        <v>51</v>
      </c>
      <c r="AI120" s="58" t="s">
        <v>51</v>
      </c>
      <c r="AJ120" s="58" t="s">
        <v>51</v>
      </c>
      <c r="AK120" s="58" t="s">
        <v>51</v>
      </c>
      <c r="AL120" s="58" t="s">
        <v>51</v>
      </c>
    </row>
    <row r="121" spans="1:38" ht="15.75" x14ac:dyDescent="0.25">
      <c r="A121" s="37"/>
      <c r="B121" s="38" t="str">
        <f>'Таблица № 2'!B120</f>
        <v>вводы ул. Школьная</v>
      </c>
      <c r="C121" s="37"/>
      <c r="D121" s="44" t="s">
        <v>51</v>
      </c>
      <c r="E121" s="44" t="s">
        <v>51</v>
      </c>
      <c r="F121" s="58" t="s">
        <v>51</v>
      </c>
      <c r="G121" s="58" t="s">
        <v>51</v>
      </c>
      <c r="H121" s="58" t="s">
        <v>51</v>
      </c>
      <c r="I121" s="58" t="s">
        <v>51</v>
      </c>
      <c r="J121" s="58" t="s">
        <v>51</v>
      </c>
      <c r="K121" s="44" t="s">
        <v>51</v>
      </c>
      <c r="L121" s="44" t="s">
        <v>51</v>
      </c>
      <c r="M121" s="58" t="s">
        <v>51</v>
      </c>
      <c r="N121" s="58" t="s">
        <v>51</v>
      </c>
      <c r="O121" s="58" t="s">
        <v>51</v>
      </c>
      <c r="P121" s="58" t="s">
        <v>51</v>
      </c>
      <c r="Q121" s="58" t="s">
        <v>51</v>
      </c>
      <c r="R121" s="44" t="s">
        <v>51</v>
      </c>
      <c r="S121" s="44" t="s">
        <v>51</v>
      </c>
      <c r="T121" s="58" t="s">
        <v>51</v>
      </c>
      <c r="U121" s="58" t="s">
        <v>51</v>
      </c>
      <c r="V121" s="59" t="s">
        <v>51</v>
      </c>
      <c r="W121" s="58" t="s">
        <v>51</v>
      </c>
      <c r="X121" s="59" t="s">
        <v>51</v>
      </c>
      <c r="Y121" s="31" t="s">
        <v>51</v>
      </c>
      <c r="Z121" s="31" t="s">
        <v>51</v>
      </c>
      <c r="AA121" s="59" t="s">
        <v>51</v>
      </c>
      <c r="AB121" s="59" t="s">
        <v>51</v>
      </c>
      <c r="AC121" s="59" t="s">
        <v>51</v>
      </c>
      <c r="AD121" s="58" t="s">
        <v>51</v>
      </c>
      <c r="AE121" s="59" t="s">
        <v>51</v>
      </c>
      <c r="AF121" s="31" t="s">
        <v>51</v>
      </c>
      <c r="AG121" s="31" t="s">
        <v>51</v>
      </c>
      <c r="AH121" s="59" t="s">
        <v>51</v>
      </c>
      <c r="AI121" s="58" t="s">
        <v>51</v>
      </c>
      <c r="AJ121" s="58" t="s">
        <v>51</v>
      </c>
      <c r="AK121" s="58" t="s">
        <v>51</v>
      </c>
      <c r="AL121" s="58" t="s">
        <v>51</v>
      </c>
    </row>
    <row r="122" spans="1:38" ht="15.75" x14ac:dyDescent="0.25">
      <c r="A122" s="37"/>
      <c r="B122" s="38" t="str">
        <f>'Таблица № 2'!B121</f>
        <v>ввод ул. Тимирязева 6</v>
      </c>
      <c r="C122" s="37"/>
      <c r="D122" s="44" t="s">
        <v>51</v>
      </c>
      <c r="E122" s="44" t="s">
        <v>51</v>
      </c>
      <c r="F122" s="58" t="s">
        <v>51</v>
      </c>
      <c r="G122" s="58" t="s">
        <v>51</v>
      </c>
      <c r="H122" s="58" t="s">
        <v>51</v>
      </c>
      <c r="I122" s="58" t="s">
        <v>51</v>
      </c>
      <c r="J122" s="58" t="s">
        <v>51</v>
      </c>
      <c r="K122" s="44" t="s">
        <v>51</v>
      </c>
      <c r="L122" s="44" t="s">
        <v>51</v>
      </c>
      <c r="M122" s="58" t="s">
        <v>51</v>
      </c>
      <c r="N122" s="58" t="s">
        <v>51</v>
      </c>
      <c r="O122" s="58" t="s">
        <v>51</v>
      </c>
      <c r="P122" s="58" t="s">
        <v>51</v>
      </c>
      <c r="Q122" s="58" t="s">
        <v>51</v>
      </c>
      <c r="R122" s="44" t="s">
        <v>51</v>
      </c>
      <c r="S122" s="44" t="s">
        <v>51</v>
      </c>
      <c r="T122" s="58" t="s">
        <v>51</v>
      </c>
      <c r="U122" s="58" t="s">
        <v>51</v>
      </c>
      <c r="V122" s="59" t="s">
        <v>51</v>
      </c>
      <c r="W122" s="58" t="s">
        <v>51</v>
      </c>
      <c r="X122" s="59" t="s">
        <v>51</v>
      </c>
      <c r="Y122" s="31" t="s">
        <v>51</v>
      </c>
      <c r="Z122" s="31" t="s">
        <v>51</v>
      </c>
      <c r="AA122" s="59" t="s">
        <v>51</v>
      </c>
      <c r="AB122" s="59" t="s">
        <v>51</v>
      </c>
      <c r="AC122" s="59" t="s">
        <v>51</v>
      </c>
      <c r="AD122" s="58" t="s">
        <v>51</v>
      </c>
      <c r="AE122" s="59" t="s">
        <v>51</v>
      </c>
      <c r="AF122" s="31" t="s">
        <v>51</v>
      </c>
      <c r="AG122" s="31" t="s">
        <v>51</v>
      </c>
      <c r="AH122" s="59" t="s">
        <v>51</v>
      </c>
      <c r="AI122" s="58" t="s">
        <v>51</v>
      </c>
      <c r="AJ122" s="58" t="s">
        <v>51</v>
      </c>
      <c r="AK122" s="58" t="s">
        <v>51</v>
      </c>
      <c r="AL122" s="58" t="s">
        <v>51</v>
      </c>
    </row>
    <row r="123" spans="1:38" ht="15.75" x14ac:dyDescent="0.25">
      <c r="A123" s="37"/>
      <c r="B123" s="38" t="str">
        <f>'Таблица № 2'!B122</f>
        <v>вводы ул. Загородная</v>
      </c>
      <c r="C123" s="37"/>
      <c r="D123" s="44" t="s">
        <v>51</v>
      </c>
      <c r="E123" s="44" t="s">
        <v>51</v>
      </c>
      <c r="F123" s="58" t="s">
        <v>51</v>
      </c>
      <c r="G123" s="58" t="s">
        <v>51</v>
      </c>
      <c r="H123" s="58" t="s">
        <v>51</v>
      </c>
      <c r="I123" s="58" t="s">
        <v>51</v>
      </c>
      <c r="J123" s="58" t="s">
        <v>51</v>
      </c>
      <c r="K123" s="44" t="s">
        <v>51</v>
      </c>
      <c r="L123" s="44" t="s">
        <v>51</v>
      </c>
      <c r="M123" s="58" t="s">
        <v>51</v>
      </c>
      <c r="N123" s="58" t="s">
        <v>51</v>
      </c>
      <c r="O123" s="58" t="s">
        <v>51</v>
      </c>
      <c r="P123" s="58" t="s">
        <v>51</v>
      </c>
      <c r="Q123" s="58" t="s">
        <v>51</v>
      </c>
      <c r="R123" s="44" t="s">
        <v>51</v>
      </c>
      <c r="S123" s="44" t="s">
        <v>51</v>
      </c>
      <c r="T123" s="58" t="s">
        <v>51</v>
      </c>
      <c r="U123" s="58" t="s">
        <v>51</v>
      </c>
      <c r="V123" s="59" t="s">
        <v>51</v>
      </c>
      <c r="W123" s="58" t="s">
        <v>51</v>
      </c>
      <c r="X123" s="59" t="s">
        <v>51</v>
      </c>
      <c r="Y123" s="31" t="s">
        <v>51</v>
      </c>
      <c r="Z123" s="31" t="s">
        <v>51</v>
      </c>
      <c r="AA123" s="59" t="s">
        <v>51</v>
      </c>
      <c r="AB123" s="59" t="s">
        <v>51</v>
      </c>
      <c r="AC123" s="59" t="s">
        <v>51</v>
      </c>
      <c r="AD123" s="58" t="s">
        <v>51</v>
      </c>
      <c r="AE123" s="59" t="s">
        <v>51</v>
      </c>
      <c r="AF123" s="31" t="s">
        <v>51</v>
      </c>
      <c r="AG123" s="31" t="s">
        <v>51</v>
      </c>
      <c r="AH123" s="59" t="s">
        <v>51</v>
      </c>
      <c r="AI123" s="58" t="s">
        <v>51</v>
      </c>
      <c r="AJ123" s="58" t="s">
        <v>51</v>
      </c>
      <c r="AK123" s="58" t="s">
        <v>51</v>
      </c>
      <c r="AL123" s="58" t="s">
        <v>51</v>
      </c>
    </row>
    <row r="124" spans="1:38" ht="15.75" x14ac:dyDescent="0.25">
      <c r="A124" s="37"/>
      <c r="B124" s="38" t="str">
        <f>'Таблица № 2'!B123</f>
        <v>вводы ул. Лесная</v>
      </c>
      <c r="C124" s="37"/>
      <c r="D124" s="44" t="s">
        <v>51</v>
      </c>
      <c r="E124" s="44" t="s">
        <v>51</v>
      </c>
      <c r="F124" s="58" t="s">
        <v>51</v>
      </c>
      <c r="G124" s="58" t="s">
        <v>51</v>
      </c>
      <c r="H124" s="58" t="s">
        <v>51</v>
      </c>
      <c r="I124" s="58" t="s">
        <v>51</v>
      </c>
      <c r="J124" s="58" t="s">
        <v>51</v>
      </c>
      <c r="K124" s="44" t="s">
        <v>51</v>
      </c>
      <c r="L124" s="44" t="s">
        <v>51</v>
      </c>
      <c r="M124" s="58" t="s">
        <v>51</v>
      </c>
      <c r="N124" s="58" t="s">
        <v>51</v>
      </c>
      <c r="O124" s="58" t="s">
        <v>51</v>
      </c>
      <c r="P124" s="58" t="s">
        <v>51</v>
      </c>
      <c r="Q124" s="58" t="s">
        <v>51</v>
      </c>
      <c r="R124" s="44" t="s">
        <v>51</v>
      </c>
      <c r="S124" s="44" t="s">
        <v>51</v>
      </c>
      <c r="T124" s="58" t="s">
        <v>51</v>
      </c>
      <c r="U124" s="58" t="s">
        <v>51</v>
      </c>
      <c r="V124" s="59" t="s">
        <v>51</v>
      </c>
      <c r="W124" s="58" t="s">
        <v>51</v>
      </c>
      <c r="X124" s="59" t="s">
        <v>51</v>
      </c>
      <c r="Y124" s="31" t="s">
        <v>51</v>
      </c>
      <c r="Z124" s="31" t="s">
        <v>51</v>
      </c>
      <c r="AA124" s="59" t="s">
        <v>51</v>
      </c>
      <c r="AB124" s="59" t="s">
        <v>51</v>
      </c>
      <c r="AC124" s="59" t="s">
        <v>51</v>
      </c>
      <c r="AD124" s="58" t="s">
        <v>51</v>
      </c>
      <c r="AE124" s="59" t="s">
        <v>51</v>
      </c>
      <c r="AF124" s="31" t="s">
        <v>51</v>
      </c>
      <c r="AG124" s="31" t="s">
        <v>51</v>
      </c>
      <c r="AH124" s="59" t="s">
        <v>51</v>
      </c>
      <c r="AI124" s="58" t="s">
        <v>51</v>
      </c>
      <c r="AJ124" s="58" t="s">
        <v>51</v>
      </c>
      <c r="AK124" s="58" t="s">
        <v>51</v>
      </c>
      <c r="AL124" s="58" t="s">
        <v>51</v>
      </c>
    </row>
    <row r="125" spans="1:38" ht="15.75" x14ac:dyDescent="0.25">
      <c r="A125" s="37"/>
      <c r="B125" s="38" t="str">
        <f>'Таблица № 2'!B124</f>
        <v>от врез. в ТК43 до врезки в новый д/с и ж/д К/фл. 3</v>
      </c>
      <c r="C125" s="37"/>
      <c r="D125" s="44" t="s">
        <v>51</v>
      </c>
      <c r="E125" s="44" t="s">
        <v>51</v>
      </c>
      <c r="F125" s="58" t="s">
        <v>51</v>
      </c>
      <c r="G125" s="58" t="s">
        <v>51</v>
      </c>
      <c r="H125" s="58" t="s">
        <v>51</v>
      </c>
      <c r="I125" s="58" t="s">
        <v>51</v>
      </c>
      <c r="J125" s="58" t="s">
        <v>51</v>
      </c>
      <c r="K125" s="44" t="s">
        <v>51</v>
      </c>
      <c r="L125" s="44" t="s">
        <v>51</v>
      </c>
      <c r="M125" s="58" t="s">
        <v>51</v>
      </c>
      <c r="N125" s="58" t="s">
        <v>51</v>
      </c>
      <c r="O125" s="58" t="s">
        <v>51</v>
      </c>
      <c r="P125" s="58" t="s">
        <v>51</v>
      </c>
      <c r="Q125" s="58" t="s">
        <v>51</v>
      </c>
      <c r="R125" s="44" t="s">
        <v>51</v>
      </c>
      <c r="S125" s="44" t="s">
        <v>51</v>
      </c>
      <c r="T125" s="58" t="s">
        <v>51</v>
      </c>
      <c r="U125" s="58" t="s">
        <v>51</v>
      </c>
      <c r="V125" s="59" t="s">
        <v>51</v>
      </c>
      <c r="W125" s="58" t="s">
        <v>51</v>
      </c>
      <c r="X125" s="59" t="s">
        <v>51</v>
      </c>
      <c r="Y125" s="31" t="s">
        <v>51</v>
      </c>
      <c r="Z125" s="31" t="s">
        <v>51</v>
      </c>
      <c r="AA125" s="59" t="s">
        <v>51</v>
      </c>
      <c r="AB125" s="59" t="s">
        <v>51</v>
      </c>
      <c r="AC125" s="59" t="s">
        <v>51</v>
      </c>
      <c r="AD125" s="58" t="s">
        <v>51</v>
      </c>
      <c r="AE125" s="59" t="s">
        <v>51</v>
      </c>
      <c r="AF125" s="31" t="s">
        <v>51</v>
      </c>
      <c r="AG125" s="31" t="s">
        <v>51</v>
      </c>
      <c r="AH125" s="59" t="s">
        <v>51</v>
      </c>
      <c r="AI125" s="58" t="s">
        <v>51</v>
      </c>
      <c r="AJ125" s="58" t="s">
        <v>51</v>
      </c>
      <c r="AK125" s="58" t="s">
        <v>51</v>
      </c>
      <c r="AL125" s="58" t="s">
        <v>51</v>
      </c>
    </row>
    <row r="126" spans="1:38" ht="31.5" x14ac:dyDescent="0.25">
      <c r="A126" s="37"/>
      <c r="B126" s="38" t="str">
        <f>'Таблица № 2'!B125</f>
        <v>от ТК41 до  ТК стар СОШ3  и до врез. в ж/д Пионерский 2</v>
      </c>
      <c r="C126" s="37"/>
      <c r="D126" s="44" t="s">
        <v>51</v>
      </c>
      <c r="E126" s="44" t="s">
        <v>51</v>
      </c>
      <c r="F126" s="58" t="s">
        <v>51</v>
      </c>
      <c r="G126" s="58" t="s">
        <v>51</v>
      </c>
      <c r="H126" s="58" t="s">
        <v>51</v>
      </c>
      <c r="I126" s="58" t="s">
        <v>51</v>
      </c>
      <c r="J126" s="58" t="s">
        <v>51</v>
      </c>
      <c r="K126" s="44" t="s">
        <v>51</v>
      </c>
      <c r="L126" s="44" t="s">
        <v>51</v>
      </c>
      <c r="M126" s="58" t="s">
        <v>51</v>
      </c>
      <c r="N126" s="58" t="s">
        <v>51</v>
      </c>
      <c r="O126" s="58" t="s">
        <v>51</v>
      </c>
      <c r="P126" s="58" t="s">
        <v>51</v>
      </c>
      <c r="Q126" s="58" t="s">
        <v>51</v>
      </c>
      <c r="R126" s="44" t="s">
        <v>51</v>
      </c>
      <c r="S126" s="44" t="s">
        <v>51</v>
      </c>
      <c r="T126" s="58" t="s">
        <v>51</v>
      </c>
      <c r="U126" s="58" t="s">
        <v>51</v>
      </c>
      <c r="V126" s="59" t="s">
        <v>51</v>
      </c>
      <c r="W126" s="58" t="s">
        <v>51</v>
      </c>
      <c r="X126" s="59" t="s">
        <v>51</v>
      </c>
      <c r="Y126" s="31" t="s">
        <v>51</v>
      </c>
      <c r="Z126" s="31" t="s">
        <v>51</v>
      </c>
      <c r="AA126" s="59" t="s">
        <v>51</v>
      </c>
      <c r="AB126" s="59" t="s">
        <v>51</v>
      </c>
      <c r="AC126" s="59" t="s">
        <v>51</v>
      </c>
      <c r="AD126" s="58" t="s">
        <v>51</v>
      </c>
      <c r="AE126" s="59" t="s">
        <v>51</v>
      </c>
      <c r="AF126" s="31" t="s">
        <v>51</v>
      </c>
      <c r="AG126" s="31" t="s">
        <v>51</v>
      </c>
      <c r="AH126" s="59" t="s">
        <v>51</v>
      </c>
      <c r="AI126" s="58" t="s">
        <v>51</v>
      </c>
      <c r="AJ126" s="58" t="s">
        <v>51</v>
      </c>
      <c r="AK126" s="58" t="s">
        <v>51</v>
      </c>
      <c r="AL126" s="58" t="s">
        <v>51</v>
      </c>
    </row>
    <row r="127" spans="1:38" ht="15.75" x14ac:dyDescent="0.25">
      <c r="A127" s="37"/>
      <c r="B127" s="38" t="str">
        <f>'Таблица № 2'!B126</f>
        <v>от ТК29 по четн  Октябрь до врезки в ж/д Окт 24</v>
      </c>
      <c r="C127" s="37"/>
      <c r="D127" s="44" t="s">
        <v>51</v>
      </c>
      <c r="E127" s="44" t="s">
        <v>51</v>
      </c>
      <c r="F127" s="58" t="s">
        <v>51</v>
      </c>
      <c r="G127" s="58" t="s">
        <v>51</v>
      </c>
      <c r="H127" s="58" t="s">
        <v>51</v>
      </c>
      <c r="I127" s="58" t="s">
        <v>51</v>
      </c>
      <c r="J127" s="58" t="s">
        <v>51</v>
      </c>
      <c r="K127" s="44" t="s">
        <v>51</v>
      </c>
      <c r="L127" s="44" t="s">
        <v>51</v>
      </c>
      <c r="M127" s="58" t="s">
        <v>51</v>
      </c>
      <c r="N127" s="58" t="s">
        <v>51</v>
      </c>
      <c r="O127" s="58" t="s">
        <v>51</v>
      </c>
      <c r="P127" s="58" t="s">
        <v>51</v>
      </c>
      <c r="Q127" s="58" t="s">
        <v>51</v>
      </c>
      <c r="R127" s="44" t="s">
        <v>51</v>
      </c>
      <c r="S127" s="44" t="s">
        <v>51</v>
      </c>
      <c r="T127" s="58" t="s">
        <v>51</v>
      </c>
      <c r="U127" s="58" t="s">
        <v>51</v>
      </c>
      <c r="V127" s="59" t="s">
        <v>51</v>
      </c>
      <c r="W127" s="58" t="s">
        <v>51</v>
      </c>
      <c r="X127" s="59" t="s">
        <v>51</v>
      </c>
      <c r="Y127" s="31" t="s">
        <v>51</v>
      </c>
      <c r="Z127" s="31" t="s">
        <v>51</v>
      </c>
      <c r="AA127" s="59" t="s">
        <v>51</v>
      </c>
      <c r="AB127" s="59" t="s">
        <v>51</v>
      </c>
      <c r="AC127" s="59" t="s">
        <v>51</v>
      </c>
      <c r="AD127" s="58" t="s">
        <v>51</v>
      </c>
      <c r="AE127" s="59" t="s">
        <v>51</v>
      </c>
      <c r="AF127" s="31" t="s">
        <v>51</v>
      </c>
      <c r="AG127" s="31" t="s">
        <v>51</v>
      </c>
      <c r="AH127" s="59" t="s">
        <v>51</v>
      </c>
      <c r="AI127" s="58" t="s">
        <v>51</v>
      </c>
      <c r="AJ127" s="58" t="s">
        <v>51</v>
      </c>
      <c r="AK127" s="58" t="s">
        <v>51</v>
      </c>
      <c r="AL127" s="58" t="s">
        <v>51</v>
      </c>
    </row>
    <row r="128" spans="1:38" ht="31.5" x14ac:dyDescent="0.25">
      <c r="A128" s="37"/>
      <c r="B128" s="38" t="str">
        <f>'Таблица № 2'!B127</f>
        <v xml:space="preserve">от врезки в трассу около Окт 3 по нечет.стор Окт до врезки в ж/дом 19 </v>
      </c>
      <c r="C128" s="37"/>
      <c r="D128" s="44" t="s">
        <v>51</v>
      </c>
      <c r="E128" s="44" t="s">
        <v>51</v>
      </c>
      <c r="F128" s="58" t="s">
        <v>51</v>
      </c>
      <c r="G128" s="58" t="s">
        <v>51</v>
      </c>
      <c r="H128" s="58" t="s">
        <v>51</v>
      </c>
      <c r="I128" s="58" t="s">
        <v>51</v>
      </c>
      <c r="J128" s="58" t="s">
        <v>51</v>
      </c>
      <c r="K128" s="44" t="s">
        <v>51</v>
      </c>
      <c r="L128" s="44" t="s">
        <v>51</v>
      </c>
      <c r="M128" s="58" t="s">
        <v>51</v>
      </c>
      <c r="N128" s="58" t="s">
        <v>51</v>
      </c>
      <c r="O128" s="58" t="s">
        <v>51</v>
      </c>
      <c r="P128" s="58" t="s">
        <v>51</v>
      </c>
      <c r="Q128" s="58" t="s">
        <v>51</v>
      </c>
      <c r="R128" s="44" t="s">
        <v>51</v>
      </c>
      <c r="S128" s="44" t="s">
        <v>51</v>
      </c>
      <c r="T128" s="58" t="s">
        <v>51</v>
      </c>
      <c r="U128" s="58" t="s">
        <v>51</v>
      </c>
      <c r="V128" s="59" t="s">
        <v>51</v>
      </c>
      <c r="W128" s="58" t="s">
        <v>51</v>
      </c>
      <c r="X128" s="59" t="s">
        <v>51</v>
      </c>
      <c r="Y128" s="31" t="s">
        <v>51</v>
      </c>
      <c r="Z128" s="31" t="s">
        <v>51</v>
      </c>
      <c r="AA128" s="59" t="s">
        <v>51</v>
      </c>
      <c r="AB128" s="59" t="s">
        <v>51</v>
      </c>
      <c r="AC128" s="59" t="s">
        <v>51</v>
      </c>
      <c r="AD128" s="58" t="s">
        <v>51</v>
      </c>
      <c r="AE128" s="59" t="s">
        <v>51</v>
      </c>
      <c r="AF128" s="31" t="s">
        <v>51</v>
      </c>
      <c r="AG128" s="31" t="s">
        <v>51</v>
      </c>
      <c r="AH128" s="59" t="s">
        <v>51</v>
      </c>
      <c r="AI128" s="58" t="s">
        <v>51</v>
      </c>
      <c r="AJ128" s="58" t="s">
        <v>51</v>
      </c>
      <c r="AK128" s="58" t="s">
        <v>51</v>
      </c>
      <c r="AL128" s="58" t="s">
        <v>51</v>
      </c>
    </row>
    <row r="129" spans="1:38" ht="15.75" x14ac:dyDescent="0.25">
      <c r="A129" s="37"/>
      <c r="B129" s="38" t="str">
        <f>'Таблица № 2'!B128</f>
        <v>от ТК7до ТК8, до ТК9 Ленина 11</v>
      </c>
      <c r="C129" s="37"/>
      <c r="D129" s="44" t="s">
        <v>51</v>
      </c>
      <c r="E129" s="44" t="s">
        <v>51</v>
      </c>
      <c r="F129" s="58" t="s">
        <v>51</v>
      </c>
      <c r="G129" s="58" t="s">
        <v>51</v>
      </c>
      <c r="H129" s="58" t="s">
        <v>51</v>
      </c>
      <c r="I129" s="58" t="s">
        <v>51</v>
      </c>
      <c r="J129" s="58" t="s">
        <v>51</v>
      </c>
      <c r="K129" s="44" t="s">
        <v>51</v>
      </c>
      <c r="L129" s="44" t="s">
        <v>51</v>
      </c>
      <c r="M129" s="58" t="s">
        <v>51</v>
      </c>
      <c r="N129" s="58" t="s">
        <v>51</v>
      </c>
      <c r="O129" s="58" t="s">
        <v>51</v>
      </c>
      <c r="P129" s="58" t="s">
        <v>51</v>
      </c>
      <c r="Q129" s="58" t="s">
        <v>51</v>
      </c>
      <c r="R129" s="44" t="s">
        <v>51</v>
      </c>
      <c r="S129" s="44" t="s">
        <v>51</v>
      </c>
      <c r="T129" s="58" t="s">
        <v>51</v>
      </c>
      <c r="U129" s="58" t="s">
        <v>51</v>
      </c>
      <c r="V129" s="59" t="s">
        <v>51</v>
      </c>
      <c r="W129" s="58" t="s">
        <v>51</v>
      </c>
      <c r="X129" s="59" t="s">
        <v>51</v>
      </c>
      <c r="Y129" s="31" t="s">
        <v>51</v>
      </c>
      <c r="Z129" s="31" t="s">
        <v>51</v>
      </c>
      <c r="AA129" s="59" t="s">
        <v>51</v>
      </c>
      <c r="AB129" s="59" t="s">
        <v>51</v>
      </c>
      <c r="AC129" s="59" t="s">
        <v>51</v>
      </c>
      <c r="AD129" s="58" t="s">
        <v>51</v>
      </c>
      <c r="AE129" s="59" t="s">
        <v>51</v>
      </c>
      <c r="AF129" s="31" t="s">
        <v>51</v>
      </c>
      <c r="AG129" s="31" t="s">
        <v>51</v>
      </c>
      <c r="AH129" s="59" t="s">
        <v>51</v>
      </c>
      <c r="AI129" s="58" t="s">
        <v>51</v>
      </c>
      <c r="AJ129" s="58" t="s">
        <v>51</v>
      </c>
      <c r="AK129" s="58" t="s">
        <v>51</v>
      </c>
      <c r="AL129" s="58" t="s">
        <v>51</v>
      </c>
    </row>
    <row r="130" spans="1:38" ht="15.75" x14ac:dyDescent="0.25">
      <c r="A130" s="37"/>
      <c r="B130" s="38" t="str">
        <f>'Таблица № 2'!B129</f>
        <v>вводы ул. Московская</v>
      </c>
      <c r="C130" s="37"/>
      <c r="D130" s="44" t="s">
        <v>51</v>
      </c>
      <c r="E130" s="44" t="s">
        <v>51</v>
      </c>
      <c r="F130" s="58" t="s">
        <v>51</v>
      </c>
      <c r="G130" s="58" t="s">
        <v>51</v>
      </c>
      <c r="H130" s="58" t="s">
        <v>51</v>
      </c>
      <c r="I130" s="58" t="s">
        <v>51</v>
      </c>
      <c r="J130" s="58" t="s">
        <v>51</v>
      </c>
      <c r="K130" s="44" t="s">
        <v>51</v>
      </c>
      <c r="L130" s="44" t="s">
        <v>51</v>
      </c>
      <c r="M130" s="58" t="s">
        <v>51</v>
      </c>
      <c r="N130" s="58" t="s">
        <v>51</v>
      </c>
      <c r="O130" s="58" t="s">
        <v>51</v>
      </c>
      <c r="P130" s="58" t="s">
        <v>51</v>
      </c>
      <c r="Q130" s="58" t="s">
        <v>51</v>
      </c>
      <c r="R130" s="44" t="s">
        <v>51</v>
      </c>
      <c r="S130" s="44" t="s">
        <v>51</v>
      </c>
      <c r="T130" s="58" t="s">
        <v>51</v>
      </c>
      <c r="U130" s="58" t="s">
        <v>51</v>
      </c>
      <c r="V130" s="59" t="s">
        <v>51</v>
      </c>
      <c r="W130" s="58" t="s">
        <v>51</v>
      </c>
      <c r="X130" s="59" t="s">
        <v>51</v>
      </c>
      <c r="Y130" s="31" t="s">
        <v>51</v>
      </c>
      <c r="Z130" s="31" t="s">
        <v>51</v>
      </c>
      <c r="AA130" s="59" t="s">
        <v>51</v>
      </c>
      <c r="AB130" s="59" t="s">
        <v>51</v>
      </c>
      <c r="AC130" s="59" t="s">
        <v>51</v>
      </c>
      <c r="AD130" s="58" t="s">
        <v>51</v>
      </c>
      <c r="AE130" s="59" t="s">
        <v>51</v>
      </c>
      <c r="AF130" s="31" t="s">
        <v>51</v>
      </c>
      <c r="AG130" s="31" t="s">
        <v>51</v>
      </c>
      <c r="AH130" s="59" t="s">
        <v>51</v>
      </c>
      <c r="AI130" s="58" t="s">
        <v>51</v>
      </c>
      <c r="AJ130" s="58" t="s">
        <v>51</v>
      </c>
      <c r="AK130" s="58" t="s">
        <v>51</v>
      </c>
      <c r="AL130" s="58" t="s">
        <v>51</v>
      </c>
    </row>
    <row r="131" spans="1:38" ht="15.75" x14ac:dyDescent="0.25">
      <c r="A131" s="37"/>
      <c r="B131" s="38" t="str">
        <f>'Таблица № 2'!B130</f>
        <v>вводы пр. Ленина</v>
      </c>
      <c r="C131" s="37"/>
      <c r="D131" s="44" t="s">
        <v>51</v>
      </c>
      <c r="E131" s="44" t="s">
        <v>51</v>
      </c>
      <c r="F131" s="58" t="s">
        <v>51</v>
      </c>
      <c r="G131" s="58" t="s">
        <v>51</v>
      </c>
      <c r="H131" s="58" t="s">
        <v>51</v>
      </c>
      <c r="I131" s="58" t="s">
        <v>51</v>
      </c>
      <c r="J131" s="58" t="s">
        <v>51</v>
      </c>
      <c r="K131" s="44" t="s">
        <v>51</v>
      </c>
      <c r="L131" s="44" t="s">
        <v>51</v>
      </c>
      <c r="M131" s="58" t="s">
        <v>51</v>
      </c>
      <c r="N131" s="58" t="s">
        <v>51</v>
      </c>
      <c r="O131" s="58" t="s">
        <v>51</v>
      </c>
      <c r="P131" s="58" t="s">
        <v>51</v>
      </c>
      <c r="Q131" s="58" t="s">
        <v>51</v>
      </c>
      <c r="R131" s="44" t="s">
        <v>51</v>
      </c>
      <c r="S131" s="44" t="s">
        <v>51</v>
      </c>
      <c r="T131" s="58" t="s">
        <v>51</v>
      </c>
      <c r="U131" s="58" t="s">
        <v>51</v>
      </c>
      <c r="V131" s="59" t="s">
        <v>51</v>
      </c>
      <c r="W131" s="58" t="s">
        <v>51</v>
      </c>
      <c r="X131" s="59" t="s">
        <v>51</v>
      </c>
      <c r="Y131" s="31" t="s">
        <v>51</v>
      </c>
      <c r="Z131" s="31" t="s">
        <v>51</v>
      </c>
      <c r="AA131" s="59" t="s">
        <v>51</v>
      </c>
      <c r="AB131" s="59" t="s">
        <v>51</v>
      </c>
      <c r="AC131" s="59" t="s">
        <v>51</v>
      </c>
      <c r="AD131" s="58" t="s">
        <v>51</v>
      </c>
      <c r="AE131" s="59" t="s">
        <v>51</v>
      </c>
      <c r="AF131" s="31" t="s">
        <v>51</v>
      </c>
      <c r="AG131" s="31" t="s">
        <v>51</v>
      </c>
      <c r="AH131" s="59" t="s">
        <v>51</v>
      </c>
      <c r="AI131" s="58" t="s">
        <v>51</v>
      </c>
      <c r="AJ131" s="58" t="s">
        <v>51</v>
      </c>
      <c r="AK131" s="58" t="s">
        <v>51</v>
      </c>
      <c r="AL131" s="58" t="s">
        <v>51</v>
      </c>
    </row>
    <row r="132" spans="1:38" ht="15.75" x14ac:dyDescent="0.25">
      <c r="A132" s="37"/>
      <c r="B132" s="38" t="str">
        <f>'Таблица № 2'!B131</f>
        <v>от ТК16 до Ленина, 53</v>
      </c>
      <c r="C132" s="37"/>
      <c r="D132" s="44" t="s">
        <v>51</v>
      </c>
      <c r="E132" s="44" t="s">
        <v>51</v>
      </c>
      <c r="F132" s="58" t="s">
        <v>51</v>
      </c>
      <c r="G132" s="58" t="s">
        <v>51</v>
      </c>
      <c r="H132" s="58" t="s">
        <v>51</v>
      </c>
      <c r="I132" s="58" t="s">
        <v>51</v>
      </c>
      <c r="J132" s="58" t="s">
        <v>51</v>
      </c>
      <c r="K132" s="44" t="s">
        <v>51</v>
      </c>
      <c r="L132" s="44" t="s">
        <v>51</v>
      </c>
      <c r="M132" s="58" t="s">
        <v>51</v>
      </c>
      <c r="N132" s="58" t="s">
        <v>51</v>
      </c>
      <c r="O132" s="58" t="s">
        <v>51</v>
      </c>
      <c r="P132" s="58" t="s">
        <v>51</v>
      </c>
      <c r="Q132" s="58" t="s">
        <v>51</v>
      </c>
      <c r="R132" s="44" t="s">
        <v>51</v>
      </c>
      <c r="S132" s="44" t="s">
        <v>51</v>
      </c>
      <c r="T132" s="58" t="s">
        <v>51</v>
      </c>
      <c r="U132" s="58" t="s">
        <v>51</v>
      </c>
      <c r="V132" s="59" t="s">
        <v>51</v>
      </c>
      <c r="W132" s="58" t="s">
        <v>51</v>
      </c>
      <c r="X132" s="59" t="s">
        <v>51</v>
      </c>
      <c r="Y132" s="31" t="s">
        <v>51</v>
      </c>
      <c r="Z132" s="31" t="s">
        <v>51</v>
      </c>
      <c r="AA132" s="59" t="s">
        <v>51</v>
      </c>
      <c r="AB132" s="59" t="s">
        <v>51</v>
      </c>
      <c r="AC132" s="59" t="s">
        <v>51</v>
      </c>
      <c r="AD132" s="58" t="s">
        <v>51</v>
      </c>
      <c r="AE132" s="59" t="s">
        <v>51</v>
      </c>
      <c r="AF132" s="31" t="s">
        <v>51</v>
      </c>
      <c r="AG132" s="31" t="s">
        <v>51</v>
      </c>
      <c r="AH132" s="59" t="s">
        <v>51</v>
      </c>
      <c r="AI132" s="58" t="s">
        <v>51</v>
      </c>
      <c r="AJ132" s="58" t="s">
        <v>51</v>
      </c>
      <c r="AK132" s="58" t="s">
        <v>51</v>
      </c>
      <c r="AL132" s="58" t="s">
        <v>51</v>
      </c>
    </row>
    <row r="133" spans="1:38" ht="15.75" x14ac:dyDescent="0.25">
      <c r="A133" s="37"/>
      <c r="B133" s="38" t="str">
        <f>'Таблица № 2'!B132</f>
        <v>от ТК9а до Ленин ,3</v>
      </c>
      <c r="C133" s="37"/>
      <c r="D133" s="44" t="s">
        <v>51</v>
      </c>
      <c r="E133" s="44" t="s">
        <v>51</v>
      </c>
      <c r="F133" s="58" t="s">
        <v>51</v>
      </c>
      <c r="G133" s="58" t="s">
        <v>51</v>
      </c>
      <c r="H133" s="58" t="s">
        <v>51</v>
      </c>
      <c r="I133" s="58" t="s">
        <v>51</v>
      </c>
      <c r="J133" s="58" t="s">
        <v>51</v>
      </c>
      <c r="K133" s="44" t="s">
        <v>51</v>
      </c>
      <c r="L133" s="44" t="s">
        <v>51</v>
      </c>
      <c r="M133" s="58" t="s">
        <v>51</v>
      </c>
      <c r="N133" s="58" t="s">
        <v>51</v>
      </c>
      <c r="O133" s="58" t="s">
        <v>51</v>
      </c>
      <c r="P133" s="58" t="s">
        <v>51</v>
      </c>
      <c r="Q133" s="58" t="s">
        <v>51</v>
      </c>
      <c r="R133" s="44" t="s">
        <v>51</v>
      </c>
      <c r="S133" s="44" t="s">
        <v>51</v>
      </c>
      <c r="T133" s="58" t="s">
        <v>51</v>
      </c>
      <c r="U133" s="58" t="s">
        <v>51</v>
      </c>
      <c r="V133" s="59" t="s">
        <v>51</v>
      </c>
      <c r="W133" s="58" t="s">
        <v>51</v>
      </c>
      <c r="X133" s="59" t="s">
        <v>51</v>
      </c>
      <c r="Y133" s="31" t="s">
        <v>51</v>
      </c>
      <c r="Z133" s="31" t="s">
        <v>51</v>
      </c>
      <c r="AA133" s="59" t="s">
        <v>51</v>
      </c>
      <c r="AB133" s="59" t="s">
        <v>51</v>
      </c>
      <c r="AC133" s="59" t="s">
        <v>51</v>
      </c>
      <c r="AD133" s="58" t="s">
        <v>51</v>
      </c>
      <c r="AE133" s="59" t="s">
        <v>51</v>
      </c>
      <c r="AF133" s="31" t="s">
        <v>51</v>
      </c>
      <c r="AG133" s="31" t="s">
        <v>51</v>
      </c>
      <c r="AH133" s="59" t="s">
        <v>51</v>
      </c>
      <c r="AI133" s="58" t="s">
        <v>51</v>
      </c>
      <c r="AJ133" s="58" t="s">
        <v>51</v>
      </c>
      <c r="AK133" s="58" t="s">
        <v>51</v>
      </c>
      <c r="AL133" s="58" t="s">
        <v>51</v>
      </c>
    </row>
    <row r="134" spans="1:38" ht="15.75" x14ac:dyDescent="0.25">
      <c r="A134" s="37"/>
      <c r="B134" s="38" t="str">
        <f>'Таблица № 2'!B133</f>
        <v xml:space="preserve">от ТК9 до д/с №11 </v>
      </c>
      <c r="C134" s="37"/>
      <c r="D134" s="44" t="s">
        <v>51</v>
      </c>
      <c r="E134" s="44" t="s">
        <v>51</v>
      </c>
      <c r="F134" s="58" t="s">
        <v>51</v>
      </c>
      <c r="G134" s="58" t="s">
        <v>51</v>
      </c>
      <c r="H134" s="58" t="s">
        <v>51</v>
      </c>
      <c r="I134" s="58" t="s">
        <v>51</v>
      </c>
      <c r="J134" s="58" t="s">
        <v>51</v>
      </c>
      <c r="K134" s="44" t="s">
        <v>51</v>
      </c>
      <c r="L134" s="44" t="s">
        <v>51</v>
      </c>
      <c r="M134" s="58" t="s">
        <v>51</v>
      </c>
      <c r="N134" s="58" t="s">
        <v>51</v>
      </c>
      <c r="O134" s="58" t="s">
        <v>51</v>
      </c>
      <c r="P134" s="58" t="s">
        <v>51</v>
      </c>
      <c r="Q134" s="58" t="s">
        <v>51</v>
      </c>
      <c r="R134" s="44" t="s">
        <v>51</v>
      </c>
      <c r="S134" s="44" t="s">
        <v>51</v>
      </c>
      <c r="T134" s="58" t="s">
        <v>51</v>
      </c>
      <c r="U134" s="58" t="s">
        <v>51</v>
      </c>
      <c r="V134" s="59" t="s">
        <v>51</v>
      </c>
      <c r="W134" s="58" t="s">
        <v>51</v>
      </c>
      <c r="X134" s="59" t="s">
        <v>51</v>
      </c>
      <c r="Y134" s="31" t="s">
        <v>51</v>
      </c>
      <c r="Z134" s="31" t="s">
        <v>51</v>
      </c>
      <c r="AA134" s="59" t="s">
        <v>51</v>
      </c>
      <c r="AB134" s="59" t="s">
        <v>51</v>
      </c>
      <c r="AC134" s="59" t="s">
        <v>51</v>
      </c>
      <c r="AD134" s="58" t="s">
        <v>51</v>
      </c>
      <c r="AE134" s="59" t="s">
        <v>51</v>
      </c>
      <c r="AF134" s="31" t="s">
        <v>51</v>
      </c>
      <c r="AG134" s="31" t="s">
        <v>51</v>
      </c>
      <c r="AH134" s="59" t="s">
        <v>51</v>
      </c>
      <c r="AI134" s="58" t="s">
        <v>51</v>
      </c>
      <c r="AJ134" s="58" t="s">
        <v>51</v>
      </c>
      <c r="AK134" s="58" t="s">
        <v>51</v>
      </c>
      <c r="AL134" s="58" t="s">
        <v>51</v>
      </c>
    </row>
    <row r="135" spans="1:38" ht="15.75" x14ac:dyDescent="0.25">
      <c r="A135" s="37"/>
      <c r="B135" s="38" t="str">
        <f>'Таблица № 2'!B134</f>
        <v>от ТК9  до ТК 13 и "Орбита"</v>
      </c>
      <c r="C135" s="37"/>
      <c r="D135" s="44" t="s">
        <v>51</v>
      </c>
      <c r="E135" s="44" t="s">
        <v>51</v>
      </c>
      <c r="F135" s="58" t="s">
        <v>51</v>
      </c>
      <c r="G135" s="58" t="s">
        <v>51</v>
      </c>
      <c r="H135" s="58" t="s">
        <v>51</v>
      </c>
      <c r="I135" s="58" t="s">
        <v>51</v>
      </c>
      <c r="J135" s="58" t="s">
        <v>51</v>
      </c>
      <c r="K135" s="44" t="s">
        <v>51</v>
      </c>
      <c r="L135" s="44" t="s">
        <v>51</v>
      </c>
      <c r="M135" s="58" t="s">
        <v>51</v>
      </c>
      <c r="N135" s="58" t="s">
        <v>51</v>
      </c>
      <c r="O135" s="58" t="s">
        <v>51</v>
      </c>
      <c r="P135" s="58" t="s">
        <v>51</v>
      </c>
      <c r="Q135" s="58" t="s">
        <v>51</v>
      </c>
      <c r="R135" s="44" t="s">
        <v>51</v>
      </c>
      <c r="S135" s="44" t="s">
        <v>51</v>
      </c>
      <c r="T135" s="58" t="s">
        <v>51</v>
      </c>
      <c r="U135" s="58" t="s">
        <v>51</v>
      </c>
      <c r="V135" s="59" t="s">
        <v>51</v>
      </c>
      <c r="W135" s="58" t="s">
        <v>51</v>
      </c>
      <c r="X135" s="59" t="s">
        <v>51</v>
      </c>
      <c r="Y135" s="31" t="s">
        <v>51</v>
      </c>
      <c r="Z135" s="31" t="s">
        <v>51</v>
      </c>
      <c r="AA135" s="59" t="s">
        <v>51</v>
      </c>
      <c r="AB135" s="59" t="s">
        <v>51</v>
      </c>
      <c r="AC135" s="59" t="s">
        <v>51</v>
      </c>
      <c r="AD135" s="58" t="s">
        <v>51</v>
      </c>
      <c r="AE135" s="59" t="s">
        <v>51</v>
      </c>
      <c r="AF135" s="31" t="s">
        <v>51</v>
      </c>
      <c r="AG135" s="31" t="s">
        <v>51</v>
      </c>
      <c r="AH135" s="59" t="s">
        <v>51</v>
      </c>
      <c r="AI135" s="58" t="s">
        <v>51</v>
      </c>
      <c r="AJ135" s="58" t="s">
        <v>51</v>
      </c>
      <c r="AK135" s="58" t="s">
        <v>51</v>
      </c>
      <c r="AL135" s="58" t="s">
        <v>51</v>
      </c>
    </row>
    <row r="136" spans="1:38" ht="15.75" x14ac:dyDescent="0.25">
      <c r="A136" s="37"/>
      <c r="B136" s="38" t="str">
        <f>'Таблица № 2'!B135</f>
        <v>вводы ул. Артиллерийская</v>
      </c>
      <c r="C136" s="37"/>
      <c r="D136" s="44" t="s">
        <v>51</v>
      </c>
      <c r="E136" s="44" t="s">
        <v>51</v>
      </c>
      <c r="F136" s="58" t="s">
        <v>51</v>
      </c>
      <c r="G136" s="58" t="s">
        <v>51</v>
      </c>
      <c r="H136" s="58" t="s">
        <v>51</v>
      </c>
      <c r="I136" s="58" t="s">
        <v>51</v>
      </c>
      <c r="J136" s="58" t="s">
        <v>51</v>
      </c>
      <c r="K136" s="44" t="s">
        <v>51</v>
      </c>
      <c r="L136" s="44" t="s">
        <v>51</v>
      </c>
      <c r="M136" s="58" t="s">
        <v>51</v>
      </c>
      <c r="N136" s="58" t="s">
        <v>51</v>
      </c>
      <c r="O136" s="58" t="s">
        <v>51</v>
      </c>
      <c r="P136" s="58" t="s">
        <v>51</v>
      </c>
      <c r="Q136" s="58" t="s">
        <v>51</v>
      </c>
      <c r="R136" s="44" t="s">
        <v>51</v>
      </c>
      <c r="S136" s="44" t="s">
        <v>51</v>
      </c>
      <c r="T136" s="58" t="s">
        <v>51</v>
      </c>
      <c r="U136" s="58" t="s">
        <v>51</v>
      </c>
      <c r="V136" s="59" t="s">
        <v>51</v>
      </c>
      <c r="W136" s="58" t="s">
        <v>51</v>
      </c>
      <c r="X136" s="59" t="s">
        <v>51</v>
      </c>
      <c r="Y136" s="31" t="s">
        <v>51</v>
      </c>
      <c r="Z136" s="31" t="s">
        <v>51</v>
      </c>
      <c r="AA136" s="59" t="s">
        <v>51</v>
      </c>
      <c r="AB136" s="59" t="s">
        <v>51</v>
      </c>
      <c r="AC136" s="59" t="s">
        <v>51</v>
      </c>
      <c r="AD136" s="58" t="s">
        <v>51</v>
      </c>
      <c r="AE136" s="59" t="s">
        <v>51</v>
      </c>
      <c r="AF136" s="31" t="s">
        <v>51</v>
      </c>
      <c r="AG136" s="31" t="s">
        <v>51</v>
      </c>
      <c r="AH136" s="59" t="s">
        <v>51</v>
      </c>
      <c r="AI136" s="58" t="s">
        <v>51</v>
      </c>
      <c r="AJ136" s="58" t="s">
        <v>51</v>
      </c>
      <c r="AK136" s="58" t="s">
        <v>51</v>
      </c>
      <c r="AL136" s="58" t="s">
        <v>51</v>
      </c>
    </row>
    <row r="137" spans="1:38" ht="15.75" x14ac:dyDescent="0.25">
      <c r="A137" s="37"/>
      <c r="B137" s="38" t="str">
        <f>'Таблица № 2'!B136</f>
        <v>вводы ул. Ломоносова</v>
      </c>
      <c r="C137" s="37"/>
      <c r="D137" s="44" t="s">
        <v>51</v>
      </c>
      <c r="E137" s="44" t="s">
        <v>51</v>
      </c>
      <c r="F137" s="58" t="s">
        <v>51</v>
      </c>
      <c r="G137" s="58" t="s">
        <v>51</v>
      </c>
      <c r="H137" s="58" t="s">
        <v>51</v>
      </c>
      <c r="I137" s="58" t="s">
        <v>51</v>
      </c>
      <c r="J137" s="58" t="s">
        <v>51</v>
      </c>
      <c r="K137" s="44" t="s">
        <v>51</v>
      </c>
      <c r="L137" s="44" t="s">
        <v>51</v>
      </c>
      <c r="M137" s="58" t="s">
        <v>51</v>
      </c>
      <c r="N137" s="58" t="s">
        <v>51</v>
      </c>
      <c r="O137" s="58" t="s">
        <v>51</v>
      </c>
      <c r="P137" s="58" t="s">
        <v>51</v>
      </c>
      <c r="Q137" s="58" t="s">
        <v>51</v>
      </c>
      <c r="R137" s="44" t="s">
        <v>51</v>
      </c>
      <c r="S137" s="44" t="s">
        <v>51</v>
      </c>
      <c r="T137" s="58" t="s">
        <v>51</v>
      </c>
      <c r="U137" s="58" t="s">
        <v>51</v>
      </c>
      <c r="V137" s="59" t="s">
        <v>51</v>
      </c>
      <c r="W137" s="58" t="s">
        <v>51</v>
      </c>
      <c r="X137" s="59" t="s">
        <v>51</v>
      </c>
      <c r="Y137" s="31" t="s">
        <v>51</v>
      </c>
      <c r="Z137" s="31" t="s">
        <v>51</v>
      </c>
      <c r="AA137" s="59" t="s">
        <v>51</v>
      </c>
      <c r="AB137" s="59" t="s">
        <v>51</v>
      </c>
      <c r="AC137" s="59" t="s">
        <v>51</v>
      </c>
      <c r="AD137" s="58" t="s">
        <v>51</v>
      </c>
      <c r="AE137" s="59" t="s">
        <v>51</v>
      </c>
      <c r="AF137" s="31" t="s">
        <v>51</v>
      </c>
      <c r="AG137" s="31" t="s">
        <v>51</v>
      </c>
      <c r="AH137" s="59" t="s">
        <v>51</v>
      </c>
      <c r="AI137" s="58" t="s">
        <v>51</v>
      </c>
      <c r="AJ137" s="58" t="s">
        <v>51</v>
      </c>
      <c r="AK137" s="58" t="s">
        <v>51</v>
      </c>
      <c r="AL137" s="58" t="s">
        <v>51</v>
      </c>
    </row>
    <row r="138" spans="1:38" ht="15.75" x14ac:dyDescent="0.25">
      <c r="A138" s="37"/>
      <c r="B138" s="38" t="str">
        <f>'Таблица № 2'!B137</f>
        <v>вводы ул. Гагарина</v>
      </c>
      <c r="C138" s="37"/>
      <c r="D138" s="44" t="s">
        <v>51</v>
      </c>
      <c r="E138" s="44" t="s">
        <v>51</v>
      </c>
      <c r="F138" s="58" t="s">
        <v>51</v>
      </c>
      <c r="G138" s="58" t="s">
        <v>51</v>
      </c>
      <c r="H138" s="58" t="s">
        <v>51</v>
      </c>
      <c r="I138" s="58" t="s">
        <v>51</v>
      </c>
      <c r="J138" s="58" t="s">
        <v>51</v>
      </c>
      <c r="K138" s="44" t="s">
        <v>51</v>
      </c>
      <c r="L138" s="44" t="s">
        <v>51</v>
      </c>
      <c r="M138" s="58" t="s">
        <v>51</v>
      </c>
      <c r="N138" s="58" t="s">
        <v>51</v>
      </c>
      <c r="O138" s="58" t="s">
        <v>51</v>
      </c>
      <c r="P138" s="58" t="s">
        <v>51</v>
      </c>
      <c r="Q138" s="58" t="s">
        <v>51</v>
      </c>
      <c r="R138" s="44" t="s">
        <v>51</v>
      </c>
      <c r="S138" s="44" t="s">
        <v>51</v>
      </c>
      <c r="T138" s="58" t="s">
        <v>51</v>
      </c>
      <c r="U138" s="58" t="s">
        <v>51</v>
      </c>
      <c r="V138" s="59" t="s">
        <v>51</v>
      </c>
      <c r="W138" s="58" t="s">
        <v>51</v>
      </c>
      <c r="X138" s="59" t="s">
        <v>51</v>
      </c>
      <c r="Y138" s="31" t="s">
        <v>51</v>
      </c>
      <c r="Z138" s="31" t="s">
        <v>51</v>
      </c>
      <c r="AA138" s="59" t="s">
        <v>51</v>
      </c>
      <c r="AB138" s="59" t="s">
        <v>51</v>
      </c>
      <c r="AC138" s="59" t="s">
        <v>51</v>
      </c>
      <c r="AD138" s="58" t="s">
        <v>51</v>
      </c>
      <c r="AE138" s="59" t="s">
        <v>51</v>
      </c>
      <c r="AF138" s="31" t="s">
        <v>51</v>
      </c>
      <c r="AG138" s="31" t="s">
        <v>51</v>
      </c>
      <c r="AH138" s="59" t="s">
        <v>51</v>
      </c>
      <c r="AI138" s="58" t="s">
        <v>51</v>
      </c>
      <c r="AJ138" s="58" t="s">
        <v>51</v>
      </c>
      <c r="AK138" s="58" t="s">
        <v>51</v>
      </c>
      <c r="AL138" s="58" t="s">
        <v>51</v>
      </c>
    </row>
    <row r="139" spans="1:38" ht="15.75" x14ac:dyDescent="0.25">
      <c r="A139" s="37"/>
      <c r="B139" s="38" t="str">
        <f>'Таблица № 2'!B138</f>
        <v>вводы ул. Морская</v>
      </c>
      <c r="C139" s="37"/>
      <c r="D139" s="44" t="s">
        <v>51</v>
      </c>
      <c r="E139" s="44" t="s">
        <v>51</v>
      </c>
      <c r="F139" s="58" t="s">
        <v>51</v>
      </c>
      <c r="G139" s="58" t="s">
        <v>51</v>
      </c>
      <c r="H139" s="58" t="s">
        <v>51</v>
      </c>
      <c r="I139" s="58" t="s">
        <v>51</v>
      </c>
      <c r="J139" s="58" t="s">
        <v>51</v>
      </c>
      <c r="K139" s="44" t="s">
        <v>51</v>
      </c>
      <c r="L139" s="44" t="s">
        <v>51</v>
      </c>
      <c r="M139" s="58" t="s">
        <v>51</v>
      </c>
      <c r="N139" s="58" t="s">
        <v>51</v>
      </c>
      <c r="O139" s="58" t="s">
        <v>51</v>
      </c>
      <c r="P139" s="58" t="s">
        <v>51</v>
      </c>
      <c r="Q139" s="58" t="s">
        <v>51</v>
      </c>
      <c r="R139" s="44" t="s">
        <v>51</v>
      </c>
      <c r="S139" s="44" t="s">
        <v>51</v>
      </c>
      <c r="T139" s="58" t="s">
        <v>51</v>
      </c>
      <c r="U139" s="58" t="s">
        <v>51</v>
      </c>
      <c r="V139" s="59" t="s">
        <v>51</v>
      </c>
      <c r="W139" s="58" t="s">
        <v>51</v>
      </c>
      <c r="X139" s="59" t="s">
        <v>51</v>
      </c>
      <c r="Y139" s="31" t="s">
        <v>51</v>
      </c>
      <c r="Z139" s="31" t="s">
        <v>51</v>
      </c>
      <c r="AA139" s="59" t="s">
        <v>51</v>
      </c>
      <c r="AB139" s="59" t="s">
        <v>51</v>
      </c>
      <c r="AC139" s="59" t="s">
        <v>51</v>
      </c>
      <c r="AD139" s="58" t="s">
        <v>51</v>
      </c>
      <c r="AE139" s="59" t="s">
        <v>51</v>
      </c>
      <c r="AF139" s="31" t="s">
        <v>51</v>
      </c>
      <c r="AG139" s="31" t="s">
        <v>51</v>
      </c>
      <c r="AH139" s="59" t="s">
        <v>51</v>
      </c>
      <c r="AI139" s="58" t="s">
        <v>51</v>
      </c>
      <c r="AJ139" s="58" t="s">
        <v>51</v>
      </c>
      <c r="AK139" s="58" t="s">
        <v>51</v>
      </c>
      <c r="AL139" s="58" t="s">
        <v>51</v>
      </c>
    </row>
    <row r="140" spans="1:38" ht="15.75" x14ac:dyDescent="0.25">
      <c r="A140" s="37"/>
      <c r="B140" s="38" t="str">
        <f>'Таблица № 2'!B139</f>
        <v>вводы ул. Сапёрная</v>
      </c>
      <c r="C140" s="37"/>
      <c r="D140" s="44" t="s">
        <v>51</v>
      </c>
      <c r="E140" s="44" t="s">
        <v>51</v>
      </c>
      <c r="F140" s="58" t="s">
        <v>51</v>
      </c>
      <c r="G140" s="58" t="s">
        <v>51</v>
      </c>
      <c r="H140" s="58" t="s">
        <v>51</v>
      </c>
      <c r="I140" s="58" t="s">
        <v>51</v>
      </c>
      <c r="J140" s="58" t="s">
        <v>51</v>
      </c>
      <c r="K140" s="44" t="s">
        <v>51</v>
      </c>
      <c r="L140" s="44" t="s">
        <v>51</v>
      </c>
      <c r="M140" s="58" t="s">
        <v>51</v>
      </c>
      <c r="N140" s="58" t="s">
        <v>51</v>
      </c>
      <c r="O140" s="58" t="s">
        <v>51</v>
      </c>
      <c r="P140" s="58" t="s">
        <v>51</v>
      </c>
      <c r="Q140" s="58" t="s">
        <v>51</v>
      </c>
      <c r="R140" s="44" t="s">
        <v>51</v>
      </c>
      <c r="S140" s="44" t="s">
        <v>51</v>
      </c>
      <c r="T140" s="58" t="s">
        <v>51</v>
      </c>
      <c r="U140" s="58" t="s">
        <v>51</v>
      </c>
      <c r="V140" s="59" t="s">
        <v>51</v>
      </c>
      <c r="W140" s="58" t="s">
        <v>51</v>
      </c>
      <c r="X140" s="59" t="s">
        <v>51</v>
      </c>
      <c r="Y140" s="31" t="s">
        <v>51</v>
      </c>
      <c r="Z140" s="31" t="s">
        <v>51</v>
      </c>
      <c r="AA140" s="59" t="s">
        <v>51</v>
      </c>
      <c r="AB140" s="59" t="s">
        <v>51</v>
      </c>
      <c r="AC140" s="59" t="s">
        <v>51</v>
      </c>
      <c r="AD140" s="58" t="s">
        <v>51</v>
      </c>
      <c r="AE140" s="59" t="s">
        <v>51</v>
      </c>
      <c r="AF140" s="31" t="s">
        <v>51</v>
      </c>
      <c r="AG140" s="31" t="s">
        <v>51</v>
      </c>
      <c r="AH140" s="59" t="s">
        <v>51</v>
      </c>
      <c r="AI140" s="58" t="s">
        <v>51</v>
      </c>
      <c r="AJ140" s="58" t="s">
        <v>51</v>
      </c>
      <c r="AK140" s="58" t="s">
        <v>51</v>
      </c>
      <c r="AL140" s="58" t="s">
        <v>51</v>
      </c>
    </row>
    <row r="141" spans="1:38" ht="15.75" x14ac:dyDescent="0.25">
      <c r="A141" s="37"/>
      <c r="B141" s="38" t="str">
        <f>'Таблица № 2'!B140</f>
        <v>вводы ул. Правобережная</v>
      </c>
      <c r="C141" s="37"/>
      <c r="D141" s="44" t="s">
        <v>51</v>
      </c>
      <c r="E141" s="44" t="s">
        <v>51</v>
      </c>
      <c r="F141" s="58" t="s">
        <v>51</v>
      </c>
      <c r="G141" s="58" t="s">
        <v>51</v>
      </c>
      <c r="H141" s="58" t="s">
        <v>51</v>
      </c>
      <c r="I141" s="58" t="s">
        <v>51</v>
      </c>
      <c r="J141" s="58" t="s">
        <v>51</v>
      </c>
      <c r="K141" s="44" t="s">
        <v>51</v>
      </c>
      <c r="L141" s="44" t="s">
        <v>51</v>
      </c>
      <c r="M141" s="58" t="s">
        <v>51</v>
      </c>
      <c r="N141" s="58" t="s">
        <v>51</v>
      </c>
      <c r="O141" s="58" t="s">
        <v>51</v>
      </c>
      <c r="P141" s="58" t="s">
        <v>51</v>
      </c>
      <c r="Q141" s="58" t="s">
        <v>51</v>
      </c>
      <c r="R141" s="44" t="s">
        <v>51</v>
      </c>
      <c r="S141" s="44" t="s">
        <v>51</v>
      </c>
      <c r="T141" s="58" t="s">
        <v>51</v>
      </c>
      <c r="U141" s="58" t="s">
        <v>51</v>
      </c>
      <c r="V141" s="59" t="s">
        <v>51</v>
      </c>
      <c r="W141" s="58" t="s">
        <v>51</v>
      </c>
      <c r="X141" s="59" t="s">
        <v>51</v>
      </c>
      <c r="Y141" s="31" t="s">
        <v>51</v>
      </c>
      <c r="Z141" s="31" t="s">
        <v>51</v>
      </c>
      <c r="AA141" s="59" t="s">
        <v>51</v>
      </c>
      <c r="AB141" s="59" t="s">
        <v>51</v>
      </c>
      <c r="AC141" s="59" t="s">
        <v>51</v>
      </c>
      <c r="AD141" s="58" t="s">
        <v>51</v>
      </c>
      <c r="AE141" s="59" t="s">
        <v>51</v>
      </c>
      <c r="AF141" s="31" t="s">
        <v>51</v>
      </c>
      <c r="AG141" s="31" t="s">
        <v>51</v>
      </c>
      <c r="AH141" s="59" t="s">
        <v>51</v>
      </c>
      <c r="AI141" s="58" t="s">
        <v>51</v>
      </c>
      <c r="AJ141" s="58" t="s">
        <v>51</v>
      </c>
      <c r="AK141" s="58" t="s">
        <v>51</v>
      </c>
      <c r="AL141" s="58" t="s">
        <v>51</v>
      </c>
    </row>
    <row r="142" spans="1:38" ht="15.75" x14ac:dyDescent="0.25">
      <c r="A142" s="37"/>
      <c r="B142" s="38" t="str">
        <f>'Таблица № 2'!B141</f>
        <v>вводы ул. Пушкина</v>
      </c>
      <c r="C142" s="37"/>
      <c r="D142" s="44" t="s">
        <v>51</v>
      </c>
      <c r="E142" s="44" t="s">
        <v>51</v>
      </c>
      <c r="F142" s="58" t="s">
        <v>51</v>
      </c>
      <c r="G142" s="58" t="s">
        <v>51</v>
      </c>
      <c r="H142" s="58" t="s">
        <v>51</v>
      </c>
      <c r="I142" s="58" t="s">
        <v>51</v>
      </c>
      <c r="J142" s="58" t="s">
        <v>51</v>
      </c>
      <c r="K142" s="44" t="s">
        <v>51</v>
      </c>
      <c r="L142" s="44" t="s">
        <v>51</v>
      </c>
      <c r="M142" s="58" t="s">
        <v>51</v>
      </c>
      <c r="N142" s="58" t="s">
        <v>51</v>
      </c>
      <c r="O142" s="58" t="s">
        <v>51</v>
      </c>
      <c r="P142" s="58" t="s">
        <v>51</v>
      </c>
      <c r="Q142" s="58" t="s">
        <v>51</v>
      </c>
      <c r="R142" s="44" t="s">
        <v>51</v>
      </c>
      <c r="S142" s="44" t="s">
        <v>51</v>
      </c>
      <c r="T142" s="58" t="s">
        <v>51</v>
      </c>
      <c r="U142" s="58" t="s">
        <v>51</v>
      </c>
      <c r="V142" s="59" t="s">
        <v>51</v>
      </c>
      <c r="W142" s="58" t="s">
        <v>51</v>
      </c>
      <c r="X142" s="59" t="s">
        <v>51</v>
      </c>
      <c r="Y142" s="31" t="s">
        <v>51</v>
      </c>
      <c r="Z142" s="31" t="s">
        <v>51</v>
      </c>
      <c r="AA142" s="59" t="s">
        <v>51</v>
      </c>
      <c r="AB142" s="59" t="s">
        <v>51</v>
      </c>
      <c r="AC142" s="59" t="s">
        <v>51</v>
      </c>
      <c r="AD142" s="58" t="s">
        <v>51</v>
      </c>
      <c r="AE142" s="59" t="s">
        <v>51</v>
      </c>
      <c r="AF142" s="31" t="s">
        <v>51</v>
      </c>
      <c r="AG142" s="31" t="s">
        <v>51</v>
      </c>
      <c r="AH142" s="59" t="s">
        <v>51</v>
      </c>
      <c r="AI142" s="58" t="s">
        <v>51</v>
      </c>
      <c r="AJ142" s="58" t="s">
        <v>51</v>
      </c>
      <c r="AK142" s="58" t="s">
        <v>51</v>
      </c>
      <c r="AL142" s="58" t="s">
        <v>51</v>
      </c>
    </row>
    <row r="143" spans="1:38" ht="15.75" x14ac:dyDescent="0.25">
      <c r="A143" s="37"/>
      <c r="B143" s="38" t="str">
        <f>'Таблица № 2'!B142</f>
        <v>от ТК 13 до СЭС и Ломонос,17</v>
      </c>
      <c r="C143" s="37"/>
      <c r="D143" s="44" t="s">
        <v>51</v>
      </c>
      <c r="E143" s="44" t="s">
        <v>51</v>
      </c>
      <c r="F143" s="58" t="s">
        <v>51</v>
      </c>
      <c r="G143" s="58" t="s">
        <v>51</v>
      </c>
      <c r="H143" s="58" t="s">
        <v>51</v>
      </c>
      <c r="I143" s="58" t="s">
        <v>51</v>
      </c>
      <c r="J143" s="58" t="s">
        <v>51</v>
      </c>
      <c r="K143" s="44" t="s">
        <v>51</v>
      </c>
      <c r="L143" s="44" t="s">
        <v>51</v>
      </c>
      <c r="M143" s="58" t="s">
        <v>51</v>
      </c>
      <c r="N143" s="58" t="s">
        <v>51</v>
      </c>
      <c r="O143" s="58" t="s">
        <v>51</v>
      </c>
      <c r="P143" s="58" t="s">
        <v>51</v>
      </c>
      <c r="Q143" s="58" t="s">
        <v>51</v>
      </c>
      <c r="R143" s="44" t="s">
        <v>51</v>
      </c>
      <c r="S143" s="44" t="s">
        <v>51</v>
      </c>
      <c r="T143" s="58" t="s">
        <v>51</v>
      </c>
      <c r="U143" s="58" t="s">
        <v>51</v>
      </c>
      <c r="V143" s="59" t="s">
        <v>51</v>
      </c>
      <c r="W143" s="58" t="s">
        <v>51</v>
      </c>
      <c r="X143" s="59" t="s">
        <v>51</v>
      </c>
      <c r="Y143" s="31" t="s">
        <v>51</v>
      </c>
      <c r="Z143" s="31" t="s">
        <v>51</v>
      </c>
      <c r="AA143" s="59" t="s">
        <v>51</v>
      </c>
      <c r="AB143" s="59" t="s">
        <v>51</v>
      </c>
      <c r="AC143" s="59" t="s">
        <v>51</v>
      </c>
      <c r="AD143" s="58" t="s">
        <v>51</v>
      </c>
      <c r="AE143" s="59" t="s">
        <v>51</v>
      </c>
      <c r="AF143" s="31" t="s">
        <v>51</v>
      </c>
      <c r="AG143" s="31" t="s">
        <v>51</v>
      </c>
      <c r="AH143" s="59" t="s">
        <v>51</v>
      </c>
      <c r="AI143" s="58" t="s">
        <v>51</v>
      </c>
      <c r="AJ143" s="58" t="s">
        <v>51</v>
      </c>
      <c r="AK143" s="58" t="s">
        <v>51</v>
      </c>
      <c r="AL143" s="58" t="s">
        <v>51</v>
      </c>
    </row>
    <row r="144" spans="1:38" ht="15.75" x14ac:dyDescent="0.25">
      <c r="A144" s="37"/>
      <c r="B144" s="38" t="str">
        <f>'Таблица № 2'!B143</f>
        <v>от ТК 48-ТК СОШ5 до врезок в дома по Матросова</v>
      </c>
      <c r="C144" s="37"/>
      <c r="D144" s="44" t="s">
        <v>51</v>
      </c>
      <c r="E144" s="44" t="s">
        <v>51</v>
      </c>
      <c r="F144" s="58" t="s">
        <v>51</v>
      </c>
      <c r="G144" s="58" t="s">
        <v>51</v>
      </c>
      <c r="H144" s="58" t="s">
        <v>51</v>
      </c>
      <c r="I144" s="58" t="s">
        <v>51</v>
      </c>
      <c r="J144" s="58" t="s">
        <v>51</v>
      </c>
      <c r="K144" s="44" t="s">
        <v>51</v>
      </c>
      <c r="L144" s="44" t="s">
        <v>51</v>
      </c>
      <c r="M144" s="58" t="s">
        <v>51</v>
      </c>
      <c r="N144" s="58" t="s">
        <v>51</v>
      </c>
      <c r="O144" s="58" t="s">
        <v>51</v>
      </c>
      <c r="P144" s="58" t="s">
        <v>51</v>
      </c>
      <c r="Q144" s="58" t="s">
        <v>51</v>
      </c>
      <c r="R144" s="44" t="s">
        <v>51</v>
      </c>
      <c r="S144" s="44" t="s">
        <v>51</v>
      </c>
      <c r="T144" s="58" t="s">
        <v>51</v>
      </c>
      <c r="U144" s="58" t="s">
        <v>51</v>
      </c>
      <c r="V144" s="59" t="s">
        <v>51</v>
      </c>
      <c r="W144" s="58" t="s">
        <v>51</v>
      </c>
      <c r="X144" s="59" t="s">
        <v>51</v>
      </c>
      <c r="Y144" s="31" t="s">
        <v>51</v>
      </c>
      <c r="Z144" s="31" t="s">
        <v>51</v>
      </c>
      <c r="AA144" s="59" t="s">
        <v>51</v>
      </c>
      <c r="AB144" s="59" t="s">
        <v>51</v>
      </c>
      <c r="AC144" s="59" t="s">
        <v>51</v>
      </c>
      <c r="AD144" s="58" t="s">
        <v>51</v>
      </c>
      <c r="AE144" s="59" t="s">
        <v>51</v>
      </c>
      <c r="AF144" s="31" t="s">
        <v>51</v>
      </c>
      <c r="AG144" s="31" t="s">
        <v>51</v>
      </c>
      <c r="AH144" s="59" t="s">
        <v>51</v>
      </c>
      <c r="AI144" s="58" t="s">
        <v>51</v>
      </c>
      <c r="AJ144" s="58" t="s">
        <v>51</v>
      </c>
      <c r="AK144" s="58" t="s">
        <v>51</v>
      </c>
      <c r="AL144" s="58" t="s">
        <v>51</v>
      </c>
    </row>
    <row r="145" spans="1:38" ht="31.5" x14ac:dyDescent="0.25">
      <c r="A145" s="37"/>
      <c r="B145" s="38" t="str">
        <f>'Таблица № 2'!B144</f>
        <v>от врезок в трассу ТК48-СОШ5 по Артиллер по Московской до ТК44 (Моск 63)</v>
      </c>
      <c r="C145" s="37"/>
      <c r="D145" s="44" t="s">
        <v>51</v>
      </c>
      <c r="E145" s="44" t="s">
        <v>51</v>
      </c>
      <c r="F145" s="58" t="s">
        <v>51</v>
      </c>
      <c r="G145" s="58" t="s">
        <v>51</v>
      </c>
      <c r="H145" s="58" t="s">
        <v>51</v>
      </c>
      <c r="I145" s="58" t="s">
        <v>51</v>
      </c>
      <c r="J145" s="58" t="s">
        <v>51</v>
      </c>
      <c r="K145" s="44" t="s">
        <v>51</v>
      </c>
      <c r="L145" s="44" t="s">
        <v>51</v>
      </c>
      <c r="M145" s="58" t="s">
        <v>51</v>
      </c>
      <c r="N145" s="58" t="s">
        <v>51</v>
      </c>
      <c r="O145" s="58" t="s">
        <v>51</v>
      </c>
      <c r="P145" s="58" t="s">
        <v>51</v>
      </c>
      <c r="Q145" s="58" t="s">
        <v>51</v>
      </c>
      <c r="R145" s="44" t="s">
        <v>51</v>
      </c>
      <c r="S145" s="44" t="s">
        <v>51</v>
      </c>
      <c r="T145" s="58" t="s">
        <v>51</v>
      </c>
      <c r="U145" s="58" t="s">
        <v>51</v>
      </c>
      <c r="V145" s="59" t="s">
        <v>51</v>
      </c>
      <c r="W145" s="58" t="s">
        <v>51</v>
      </c>
      <c r="X145" s="59" t="s">
        <v>51</v>
      </c>
      <c r="Y145" s="31" t="s">
        <v>51</v>
      </c>
      <c r="Z145" s="31" t="s">
        <v>51</v>
      </c>
      <c r="AA145" s="59" t="s">
        <v>51</v>
      </c>
      <c r="AB145" s="59" t="s">
        <v>51</v>
      </c>
      <c r="AC145" s="59" t="s">
        <v>51</v>
      </c>
      <c r="AD145" s="58" t="s">
        <v>51</v>
      </c>
      <c r="AE145" s="59" t="s">
        <v>51</v>
      </c>
      <c r="AF145" s="31" t="s">
        <v>51</v>
      </c>
      <c r="AG145" s="31" t="s">
        <v>51</v>
      </c>
      <c r="AH145" s="59" t="s">
        <v>51</v>
      </c>
      <c r="AI145" s="58" t="s">
        <v>51</v>
      </c>
      <c r="AJ145" s="58" t="s">
        <v>51</v>
      </c>
      <c r="AK145" s="58" t="s">
        <v>51</v>
      </c>
      <c r="AL145" s="58" t="s">
        <v>51</v>
      </c>
    </row>
    <row r="146" spans="1:38" ht="15.75" x14ac:dyDescent="0.25">
      <c r="A146" s="37"/>
      <c r="B146" s="38" t="str">
        <f>'Таблица № 2'!B145</f>
        <v>вводы пер. Павлова</v>
      </c>
      <c r="C146" s="37"/>
      <c r="D146" s="44" t="s">
        <v>51</v>
      </c>
      <c r="E146" s="44" t="s">
        <v>51</v>
      </c>
      <c r="F146" s="58" t="s">
        <v>51</v>
      </c>
      <c r="G146" s="58" t="s">
        <v>51</v>
      </c>
      <c r="H146" s="58" t="s">
        <v>51</v>
      </c>
      <c r="I146" s="58" t="s">
        <v>51</v>
      </c>
      <c r="J146" s="58" t="s">
        <v>51</v>
      </c>
      <c r="K146" s="44" t="s">
        <v>51</v>
      </c>
      <c r="L146" s="44" t="s">
        <v>51</v>
      </c>
      <c r="M146" s="58" t="s">
        <v>51</v>
      </c>
      <c r="N146" s="58" t="s">
        <v>51</v>
      </c>
      <c r="O146" s="58" t="s">
        <v>51</v>
      </c>
      <c r="P146" s="58" t="s">
        <v>51</v>
      </c>
      <c r="Q146" s="58" t="s">
        <v>51</v>
      </c>
      <c r="R146" s="44" t="s">
        <v>51</v>
      </c>
      <c r="S146" s="44" t="s">
        <v>51</v>
      </c>
      <c r="T146" s="58" t="s">
        <v>51</v>
      </c>
      <c r="U146" s="58" t="s">
        <v>51</v>
      </c>
      <c r="V146" s="59" t="s">
        <v>51</v>
      </c>
      <c r="W146" s="58" t="s">
        <v>51</v>
      </c>
      <c r="X146" s="59" t="s">
        <v>51</v>
      </c>
      <c r="Y146" s="31" t="s">
        <v>51</v>
      </c>
      <c r="Z146" s="31" t="s">
        <v>51</v>
      </c>
      <c r="AA146" s="59" t="s">
        <v>51</v>
      </c>
      <c r="AB146" s="59" t="s">
        <v>51</v>
      </c>
      <c r="AC146" s="59" t="s">
        <v>51</v>
      </c>
      <c r="AD146" s="58" t="s">
        <v>51</v>
      </c>
      <c r="AE146" s="59" t="s">
        <v>51</v>
      </c>
      <c r="AF146" s="31" t="s">
        <v>51</v>
      </c>
      <c r="AG146" s="31" t="s">
        <v>51</v>
      </c>
      <c r="AH146" s="59" t="s">
        <v>51</v>
      </c>
      <c r="AI146" s="58" t="s">
        <v>51</v>
      </c>
      <c r="AJ146" s="58" t="s">
        <v>51</v>
      </c>
      <c r="AK146" s="58" t="s">
        <v>51</v>
      </c>
      <c r="AL146" s="58" t="s">
        <v>51</v>
      </c>
    </row>
    <row r="147" spans="1:38" ht="15.75" x14ac:dyDescent="0.25">
      <c r="A147" s="37"/>
      <c r="B147" s="38" t="str">
        <f>'Таблица № 2'!B146</f>
        <v>ввод ул. Арзамасская 1</v>
      </c>
      <c r="C147" s="37"/>
      <c r="D147" s="44" t="s">
        <v>51</v>
      </c>
      <c r="E147" s="44" t="s">
        <v>51</v>
      </c>
      <c r="F147" s="58" t="s">
        <v>51</v>
      </c>
      <c r="G147" s="58" t="s">
        <v>51</v>
      </c>
      <c r="H147" s="58" t="s">
        <v>51</v>
      </c>
      <c r="I147" s="58" t="s">
        <v>51</v>
      </c>
      <c r="J147" s="58" t="s">
        <v>51</v>
      </c>
      <c r="K147" s="44" t="s">
        <v>51</v>
      </c>
      <c r="L147" s="44" t="s">
        <v>51</v>
      </c>
      <c r="M147" s="58" t="s">
        <v>51</v>
      </c>
      <c r="N147" s="58" t="s">
        <v>51</v>
      </c>
      <c r="O147" s="58" t="s">
        <v>51</v>
      </c>
      <c r="P147" s="58" t="s">
        <v>51</v>
      </c>
      <c r="Q147" s="58" t="s">
        <v>51</v>
      </c>
      <c r="R147" s="44" t="s">
        <v>51</v>
      </c>
      <c r="S147" s="44" t="s">
        <v>51</v>
      </c>
      <c r="T147" s="58" t="s">
        <v>51</v>
      </c>
      <c r="U147" s="58" t="s">
        <v>51</v>
      </c>
      <c r="V147" s="59" t="s">
        <v>51</v>
      </c>
      <c r="W147" s="58" t="s">
        <v>51</v>
      </c>
      <c r="X147" s="59" t="s">
        <v>51</v>
      </c>
      <c r="Y147" s="31" t="s">
        <v>51</v>
      </c>
      <c r="Z147" s="31" t="s">
        <v>51</v>
      </c>
      <c r="AA147" s="59" t="s">
        <v>51</v>
      </c>
      <c r="AB147" s="59" t="s">
        <v>51</v>
      </c>
      <c r="AC147" s="59" t="s">
        <v>51</v>
      </c>
      <c r="AD147" s="58" t="s">
        <v>51</v>
      </c>
      <c r="AE147" s="59" t="s">
        <v>51</v>
      </c>
      <c r="AF147" s="31" t="s">
        <v>51</v>
      </c>
      <c r="AG147" s="31" t="s">
        <v>51</v>
      </c>
      <c r="AH147" s="59" t="s">
        <v>51</v>
      </c>
      <c r="AI147" s="58" t="s">
        <v>51</v>
      </c>
      <c r="AJ147" s="58" t="s">
        <v>51</v>
      </c>
      <c r="AK147" s="58" t="s">
        <v>51</v>
      </c>
      <c r="AL147" s="58" t="s">
        <v>51</v>
      </c>
    </row>
    <row r="148" spans="1:38" ht="15.75" x14ac:dyDescent="0.25">
      <c r="A148" s="37"/>
      <c r="B148" s="38" t="str">
        <f>'Таблица № 2'!B147</f>
        <v>вводы ул. Юрия Смирнова</v>
      </c>
      <c r="C148" s="37"/>
      <c r="D148" s="44" t="s">
        <v>51</v>
      </c>
      <c r="E148" s="44" t="s">
        <v>51</v>
      </c>
      <c r="F148" s="58" t="s">
        <v>51</v>
      </c>
      <c r="G148" s="58" t="s">
        <v>51</v>
      </c>
      <c r="H148" s="58" t="s">
        <v>51</v>
      </c>
      <c r="I148" s="58" t="s">
        <v>51</v>
      </c>
      <c r="J148" s="58" t="s">
        <v>51</v>
      </c>
      <c r="K148" s="44" t="s">
        <v>51</v>
      </c>
      <c r="L148" s="44" t="s">
        <v>51</v>
      </c>
      <c r="M148" s="58" t="s">
        <v>51</v>
      </c>
      <c r="N148" s="58" t="s">
        <v>51</v>
      </c>
      <c r="O148" s="58" t="s">
        <v>51</v>
      </c>
      <c r="P148" s="58" t="s">
        <v>51</v>
      </c>
      <c r="Q148" s="58" t="s">
        <v>51</v>
      </c>
      <c r="R148" s="44" t="s">
        <v>51</v>
      </c>
      <c r="S148" s="44" t="s">
        <v>51</v>
      </c>
      <c r="T148" s="58" t="s">
        <v>51</v>
      </c>
      <c r="U148" s="58" t="s">
        <v>51</v>
      </c>
      <c r="V148" s="59" t="s">
        <v>51</v>
      </c>
      <c r="W148" s="58" t="s">
        <v>51</v>
      </c>
      <c r="X148" s="59" t="s">
        <v>51</v>
      </c>
      <c r="Y148" s="31" t="s">
        <v>51</v>
      </c>
      <c r="Z148" s="31" t="s">
        <v>51</v>
      </c>
      <c r="AA148" s="59" t="s">
        <v>51</v>
      </c>
      <c r="AB148" s="59" t="s">
        <v>51</v>
      </c>
      <c r="AC148" s="59" t="s">
        <v>51</v>
      </c>
      <c r="AD148" s="58" t="s">
        <v>51</v>
      </c>
      <c r="AE148" s="59" t="s">
        <v>51</v>
      </c>
      <c r="AF148" s="31" t="s">
        <v>51</v>
      </c>
      <c r="AG148" s="31" t="s">
        <v>51</v>
      </c>
      <c r="AH148" s="59" t="s">
        <v>51</v>
      </c>
      <c r="AI148" s="58" t="s">
        <v>51</v>
      </c>
      <c r="AJ148" s="58" t="s">
        <v>51</v>
      </c>
      <c r="AK148" s="58" t="s">
        <v>51</v>
      </c>
      <c r="AL148" s="58" t="s">
        <v>51</v>
      </c>
    </row>
    <row r="149" spans="1:38" ht="15.75" x14ac:dyDescent="0.25">
      <c r="A149" s="37"/>
      <c r="B149" s="38" t="str">
        <f>'Таблица № 2'!B148</f>
        <v>ввод ул. Краснофлотская 3</v>
      </c>
      <c r="C149" s="37"/>
      <c r="D149" s="44" t="s">
        <v>51</v>
      </c>
      <c r="E149" s="44" t="s">
        <v>51</v>
      </c>
      <c r="F149" s="58" t="s">
        <v>51</v>
      </c>
      <c r="G149" s="58" t="s">
        <v>51</v>
      </c>
      <c r="H149" s="58" t="s">
        <v>51</v>
      </c>
      <c r="I149" s="58" t="s">
        <v>51</v>
      </c>
      <c r="J149" s="58" t="s">
        <v>51</v>
      </c>
      <c r="K149" s="44" t="s">
        <v>51</v>
      </c>
      <c r="L149" s="44" t="s">
        <v>51</v>
      </c>
      <c r="M149" s="58" t="s">
        <v>51</v>
      </c>
      <c r="N149" s="58" t="s">
        <v>51</v>
      </c>
      <c r="O149" s="58" t="s">
        <v>51</v>
      </c>
      <c r="P149" s="58" t="s">
        <v>51</v>
      </c>
      <c r="Q149" s="58" t="s">
        <v>51</v>
      </c>
      <c r="R149" s="44" t="s">
        <v>51</v>
      </c>
      <c r="S149" s="44" t="s">
        <v>51</v>
      </c>
      <c r="T149" s="58" t="s">
        <v>51</v>
      </c>
      <c r="U149" s="58" t="s">
        <v>51</v>
      </c>
      <c r="V149" s="59" t="s">
        <v>51</v>
      </c>
      <c r="W149" s="58" t="s">
        <v>51</v>
      </c>
      <c r="X149" s="59" t="s">
        <v>51</v>
      </c>
      <c r="Y149" s="31" t="s">
        <v>51</v>
      </c>
      <c r="Z149" s="31" t="s">
        <v>51</v>
      </c>
      <c r="AA149" s="59" t="s">
        <v>51</v>
      </c>
      <c r="AB149" s="59" t="s">
        <v>51</v>
      </c>
      <c r="AC149" s="59" t="s">
        <v>51</v>
      </c>
      <c r="AD149" s="58" t="s">
        <v>51</v>
      </c>
      <c r="AE149" s="59" t="s">
        <v>51</v>
      </c>
      <c r="AF149" s="31" t="s">
        <v>51</v>
      </c>
      <c r="AG149" s="31" t="s">
        <v>51</v>
      </c>
      <c r="AH149" s="59" t="s">
        <v>51</v>
      </c>
      <c r="AI149" s="58" t="s">
        <v>51</v>
      </c>
      <c r="AJ149" s="58" t="s">
        <v>51</v>
      </c>
      <c r="AK149" s="58" t="s">
        <v>51</v>
      </c>
      <c r="AL149" s="58" t="s">
        <v>51</v>
      </c>
    </row>
    <row r="150" spans="1:38" ht="15.75" x14ac:dyDescent="0.25">
      <c r="A150" s="37"/>
      <c r="B150" s="38" t="str">
        <f>'Таблица № 2'!B149</f>
        <v>вводы ул. Матросова</v>
      </c>
      <c r="C150" s="37"/>
      <c r="D150" s="44" t="s">
        <v>51</v>
      </c>
      <c r="E150" s="44" t="s">
        <v>51</v>
      </c>
      <c r="F150" s="58" t="s">
        <v>51</v>
      </c>
      <c r="G150" s="58" t="s">
        <v>51</v>
      </c>
      <c r="H150" s="58" t="s">
        <v>51</v>
      </c>
      <c r="I150" s="58" t="s">
        <v>51</v>
      </c>
      <c r="J150" s="58" t="s">
        <v>51</v>
      </c>
      <c r="K150" s="44" t="s">
        <v>51</v>
      </c>
      <c r="L150" s="44" t="s">
        <v>51</v>
      </c>
      <c r="M150" s="58" t="s">
        <v>51</v>
      </c>
      <c r="N150" s="58" t="s">
        <v>51</v>
      </c>
      <c r="O150" s="58" t="s">
        <v>51</v>
      </c>
      <c r="P150" s="58" t="s">
        <v>51</v>
      </c>
      <c r="Q150" s="58" t="s">
        <v>51</v>
      </c>
      <c r="R150" s="44" t="s">
        <v>51</v>
      </c>
      <c r="S150" s="44" t="s">
        <v>51</v>
      </c>
      <c r="T150" s="58" t="s">
        <v>51</v>
      </c>
      <c r="U150" s="58" t="s">
        <v>51</v>
      </c>
      <c r="V150" s="59" t="s">
        <v>51</v>
      </c>
      <c r="W150" s="58" t="s">
        <v>51</v>
      </c>
      <c r="X150" s="59" t="s">
        <v>51</v>
      </c>
      <c r="Y150" s="31" t="s">
        <v>51</v>
      </c>
      <c r="Z150" s="31" t="s">
        <v>51</v>
      </c>
      <c r="AA150" s="59" t="s">
        <v>51</v>
      </c>
      <c r="AB150" s="59" t="s">
        <v>51</v>
      </c>
      <c r="AC150" s="59" t="s">
        <v>51</v>
      </c>
      <c r="AD150" s="58" t="s">
        <v>51</v>
      </c>
      <c r="AE150" s="59" t="s">
        <v>51</v>
      </c>
      <c r="AF150" s="31" t="s">
        <v>51</v>
      </c>
      <c r="AG150" s="31" t="s">
        <v>51</v>
      </c>
      <c r="AH150" s="59" t="s">
        <v>51</v>
      </c>
      <c r="AI150" s="58" t="s">
        <v>51</v>
      </c>
      <c r="AJ150" s="58" t="s">
        <v>51</v>
      </c>
      <c r="AK150" s="58" t="s">
        <v>51</v>
      </c>
      <c r="AL150" s="58" t="s">
        <v>51</v>
      </c>
    </row>
    <row r="151" spans="1:38" ht="15.75" x14ac:dyDescent="0.25">
      <c r="A151" s="37"/>
      <c r="B151" s="38" t="str">
        <f>'Таблица № 2'!B150</f>
        <v>ввод пер. Пионерский 2</v>
      </c>
      <c r="C151" s="37"/>
      <c r="D151" s="44" t="s">
        <v>51</v>
      </c>
      <c r="E151" s="44" t="s">
        <v>51</v>
      </c>
      <c r="F151" s="58" t="s">
        <v>51</v>
      </c>
      <c r="G151" s="58" t="s">
        <v>51</v>
      </c>
      <c r="H151" s="58" t="s">
        <v>51</v>
      </c>
      <c r="I151" s="58" t="s">
        <v>51</v>
      </c>
      <c r="J151" s="58" t="s">
        <v>51</v>
      </c>
      <c r="K151" s="44" t="s">
        <v>51</v>
      </c>
      <c r="L151" s="44" t="s">
        <v>51</v>
      </c>
      <c r="M151" s="58" t="s">
        <v>51</v>
      </c>
      <c r="N151" s="58" t="s">
        <v>51</v>
      </c>
      <c r="O151" s="58" t="s">
        <v>51</v>
      </c>
      <c r="P151" s="58" t="s">
        <v>51</v>
      </c>
      <c r="Q151" s="58" t="s">
        <v>51</v>
      </c>
      <c r="R151" s="44" t="s">
        <v>51</v>
      </c>
      <c r="S151" s="44" t="s">
        <v>51</v>
      </c>
      <c r="T151" s="58" t="s">
        <v>51</v>
      </c>
      <c r="U151" s="58" t="s">
        <v>51</v>
      </c>
      <c r="V151" s="59" t="s">
        <v>51</v>
      </c>
      <c r="W151" s="58" t="s">
        <v>51</v>
      </c>
      <c r="X151" s="59" t="s">
        <v>51</v>
      </c>
      <c r="Y151" s="31" t="s">
        <v>51</v>
      </c>
      <c r="Z151" s="31" t="s">
        <v>51</v>
      </c>
      <c r="AA151" s="59" t="s">
        <v>51</v>
      </c>
      <c r="AB151" s="59" t="s">
        <v>51</v>
      </c>
      <c r="AC151" s="59" t="s">
        <v>51</v>
      </c>
      <c r="AD151" s="58" t="s">
        <v>51</v>
      </c>
      <c r="AE151" s="59" t="s">
        <v>51</v>
      </c>
      <c r="AF151" s="31" t="s">
        <v>51</v>
      </c>
      <c r="AG151" s="31" t="s">
        <v>51</v>
      </c>
      <c r="AH151" s="59" t="s">
        <v>51</v>
      </c>
      <c r="AI151" s="58" t="s">
        <v>51</v>
      </c>
      <c r="AJ151" s="58" t="s">
        <v>51</v>
      </c>
      <c r="AK151" s="58" t="s">
        <v>51</v>
      </c>
      <c r="AL151" s="58" t="s">
        <v>51</v>
      </c>
    </row>
    <row r="152" spans="1:38" ht="15.75" x14ac:dyDescent="0.25">
      <c r="A152" s="37"/>
      <c r="B152" s="38" t="str">
        <f>'Таблица № 2'!B151</f>
        <v>ввод ул. Почтовая 2</v>
      </c>
      <c r="C152" s="37"/>
      <c r="D152" s="44" t="s">
        <v>51</v>
      </c>
      <c r="E152" s="44" t="s">
        <v>51</v>
      </c>
      <c r="F152" s="58" t="s">
        <v>51</v>
      </c>
      <c r="G152" s="58" t="s">
        <v>51</v>
      </c>
      <c r="H152" s="58" t="s">
        <v>51</v>
      </c>
      <c r="I152" s="58" t="s">
        <v>51</v>
      </c>
      <c r="J152" s="58" t="s">
        <v>51</v>
      </c>
      <c r="K152" s="44" t="s">
        <v>51</v>
      </c>
      <c r="L152" s="44" t="s">
        <v>51</v>
      </c>
      <c r="M152" s="58" t="s">
        <v>51</v>
      </c>
      <c r="N152" s="58" t="s">
        <v>51</v>
      </c>
      <c r="O152" s="58" t="s">
        <v>51</v>
      </c>
      <c r="P152" s="58" t="s">
        <v>51</v>
      </c>
      <c r="Q152" s="58" t="s">
        <v>51</v>
      </c>
      <c r="R152" s="44" t="s">
        <v>51</v>
      </c>
      <c r="S152" s="44" t="s">
        <v>51</v>
      </c>
      <c r="T152" s="58" t="s">
        <v>51</v>
      </c>
      <c r="U152" s="58" t="s">
        <v>51</v>
      </c>
      <c r="V152" s="59" t="s">
        <v>51</v>
      </c>
      <c r="W152" s="58" t="s">
        <v>51</v>
      </c>
      <c r="X152" s="59" t="s">
        <v>51</v>
      </c>
      <c r="Y152" s="31" t="s">
        <v>51</v>
      </c>
      <c r="Z152" s="31" t="s">
        <v>51</v>
      </c>
      <c r="AA152" s="59" t="s">
        <v>51</v>
      </c>
      <c r="AB152" s="59" t="s">
        <v>51</v>
      </c>
      <c r="AC152" s="59" t="s">
        <v>51</v>
      </c>
      <c r="AD152" s="58" t="s">
        <v>51</v>
      </c>
      <c r="AE152" s="59" t="s">
        <v>51</v>
      </c>
      <c r="AF152" s="31" t="s">
        <v>51</v>
      </c>
      <c r="AG152" s="31" t="s">
        <v>51</v>
      </c>
      <c r="AH152" s="59" t="s">
        <v>51</v>
      </c>
      <c r="AI152" s="58" t="s">
        <v>51</v>
      </c>
      <c r="AJ152" s="58" t="s">
        <v>51</v>
      </c>
      <c r="AK152" s="58" t="s">
        <v>51</v>
      </c>
      <c r="AL152" s="58" t="s">
        <v>51</v>
      </c>
    </row>
    <row r="153" spans="1:38" ht="15.75" x14ac:dyDescent="0.25">
      <c r="A153" s="37"/>
      <c r="B153" s="38" t="str">
        <f>'Таблица № 2'!B152</f>
        <v>вводы ул. Толстого</v>
      </c>
      <c r="C153" s="37"/>
      <c r="D153" s="44" t="s">
        <v>51</v>
      </c>
      <c r="E153" s="44" t="s">
        <v>51</v>
      </c>
      <c r="F153" s="58" t="s">
        <v>51</v>
      </c>
      <c r="G153" s="58" t="s">
        <v>51</v>
      </c>
      <c r="H153" s="58" t="s">
        <v>51</v>
      </c>
      <c r="I153" s="58" t="s">
        <v>51</v>
      </c>
      <c r="J153" s="58" t="s">
        <v>51</v>
      </c>
      <c r="K153" s="44" t="s">
        <v>51</v>
      </c>
      <c r="L153" s="44" t="s">
        <v>51</v>
      </c>
      <c r="M153" s="58" t="s">
        <v>51</v>
      </c>
      <c r="N153" s="58" t="s">
        <v>51</v>
      </c>
      <c r="O153" s="58" t="s">
        <v>51</v>
      </c>
      <c r="P153" s="58" t="s">
        <v>51</v>
      </c>
      <c r="Q153" s="58" t="s">
        <v>51</v>
      </c>
      <c r="R153" s="44" t="s">
        <v>51</v>
      </c>
      <c r="S153" s="44" t="s">
        <v>51</v>
      </c>
      <c r="T153" s="58" t="s">
        <v>51</v>
      </c>
      <c r="U153" s="58" t="s">
        <v>51</v>
      </c>
      <c r="V153" s="59" t="s">
        <v>51</v>
      </c>
      <c r="W153" s="58" t="s">
        <v>51</v>
      </c>
      <c r="X153" s="59" t="s">
        <v>51</v>
      </c>
      <c r="Y153" s="31" t="s">
        <v>51</v>
      </c>
      <c r="Z153" s="31" t="s">
        <v>51</v>
      </c>
      <c r="AA153" s="59" t="s">
        <v>51</v>
      </c>
      <c r="AB153" s="59" t="s">
        <v>51</v>
      </c>
      <c r="AC153" s="59" t="s">
        <v>51</v>
      </c>
      <c r="AD153" s="58" t="s">
        <v>51</v>
      </c>
      <c r="AE153" s="59" t="s">
        <v>51</v>
      </c>
      <c r="AF153" s="31" t="s">
        <v>51</v>
      </c>
      <c r="AG153" s="31" t="s">
        <v>51</v>
      </c>
      <c r="AH153" s="59" t="s">
        <v>51</v>
      </c>
      <c r="AI153" s="58" t="s">
        <v>51</v>
      </c>
      <c r="AJ153" s="58" t="s">
        <v>51</v>
      </c>
      <c r="AK153" s="58" t="s">
        <v>51</v>
      </c>
      <c r="AL153" s="58" t="s">
        <v>51</v>
      </c>
    </row>
    <row r="154" spans="1:38" ht="31.5" x14ac:dyDescent="0.25">
      <c r="A154" s="37" t="str">
        <f>'Таблица № 2'!A153</f>
        <v>1.3.4</v>
      </c>
      <c r="B154" s="38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44" t="s">
        <v>51</v>
      </c>
      <c r="E154" s="44" t="s">
        <v>51</v>
      </c>
      <c r="F154" s="58" t="s">
        <v>51</v>
      </c>
      <c r="G154" s="58" t="s">
        <v>51</v>
      </c>
      <c r="H154" s="58" t="s">
        <v>51</v>
      </c>
      <c r="I154" s="58" t="s">
        <v>51</v>
      </c>
      <c r="J154" s="58" t="s">
        <v>51</v>
      </c>
      <c r="K154" s="44" t="s">
        <v>51</v>
      </c>
      <c r="L154" s="44" t="s">
        <v>51</v>
      </c>
      <c r="M154" s="58" t="s">
        <v>51</v>
      </c>
      <c r="N154" s="58" t="s">
        <v>51</v>
      </c>
      <c r="O154" s="58" t="s">
        <v>51</v>
      </c>
      <c r="P154" s="58" t="s">
        <v>51</v>
      </c>
      <c r="Q154" s="58" t="s">
        <v>51</v>
      </c>
      <c r="R154" s="44" t="s">
        <v>51</v>
      </c>
      <c r="S154" s="44" t="s">
        <v>51</v>
      </c>
      <c r="T154" s="58" t="s">
        <v>51</v>
      </c>
      <c r="U154" s="58" t="s">
        <v>51</v>
      </c>
      <c r="V154" s="59" t="s">
        <v>51</v>
      </c>
      <c r="W154" s="58" t="s">
        <v>51</v>
      </c>
      <c r="X154" s="59" t="s">
        <v>51</v>
      </c>
      <c r="Y154" s="31" t="s">
        <v>51</v>
      </c>
      <c r="Z154" s="31" t="s">
        <v>51</v>
      </c>
      <c r="AA154" s="59" t="s">
        <v>51</v>
      </c>
      <c r="AB154" s="59" t="s">
        <v>51</v>
      </c>
      <c r="AC154" s="59" t="s">
        <v>51</v>
      </c>
      <c r="AD154" s="58" t="s">
        <v>51</v>
      </c>
      <c r="AE154" s="59" t="s">
        <v>51</v>
      </c>
      <c r="AF154" s="31" t="s">
        <v>51</v>
      </c>
      <c r="AG154" s="31" t="s">
        <v>51</v>
      </c>
      <c r="AH154" s="59" t="s">
        <v>51</v>
      </c>
      <c r="AI154" s="58" t="s">
        <v>51</v>
      </c>
      <c r="AJ154" s="58" t="s">
        <v>51</v>
      </c>
      <c r="AK154" s="58" t="s">
        <v>51</v>
      </c>
      <c r="AL154" s="58" t="s">
        <v>51</v>
      </c>
    </row>
    <row r="155" spans="1:38" ht="47.25" x14ac:dyDescent="0.25">
      <c r="A155" s="37" t="str">
        <f>'Таблица № 2'!A154</f>
        <v>1.4</v>
      </c>
      <c r="B155" s="38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44" t="s">
        <v>51</v>
      </c>
      <c r="E155" s="44" t="s">
        <v>51</v>
      </c>
      <c r="F155" s="58" t="s">
        <v>51</v>
      </c>
      <c r="G155" s="58" t="s">
        <v>51</v>
      </c>
      <c r="H155" s="58" t="s">
        <v>51</v>
      </c>
      <c r="I155" s="58" t="s">
        <v>51</v>
      </c>
      <c r="J155" s="58" t="s">
        <v>51</v>
      </c>
      <c r="K155" s="44" t="s">
        <v>51</v>
      </c>
      <c r="L155" s="44" t="s">
        <v>51</v>
      </c>
      <c r="M155" s="58" t="s">
        <v>51</v>
      </c>
      <c r="N155" s="58" t="s">
        <v>51</v>
      </c>
      <c r="O155" s="58" t="s">
        <v>51</v>
      </c>
      <c r="P155" s="58" t="s">
        <v>51</v>
      </c>
      <c r="Q155" s="58" t="s">
        <v>51</v>
      </c>
      <c r="R155" s="44" t="s">
        <v>51</v>
      </c>
      <c r="S155" s="44" t="s">
        <v>51</v>
      </c>
      <c r="T155" s="58" t="s">
        <v>51</v>
      </c>
      <c r="U155" s="58" t="s">
        <v>51</v>
      </c>
      <c r="V155" s="59" t="s">
        <v>51</v>
      </c>
      <c r="W155" s="58" t="s">
        <v>51</v>
      </c>
      <c r="X155" s="59" t="s">
        <v>51</v>
      </c>
      <c r="Y155" s="31" t="s">
        <v>51</v>
      </c>
      <c r="Z155" s="31" t="s">
        <v>51</v>
      </c>
      <c r="AA155" s="59" t="s">
        <v>51</v>
      </c>
      <c r="AB155" s="59" t="s">
        <v>51</v>
      </c>
      <c r="AC155" s="59" t="s">
        <v>51</v>
      </c>
      <c r="AD155" s="58" t="s">
        <v>51</v>
      </c>
      <c r="AE155" s="59" t="s">
        <v>51</v>
      </c>
      <c r="AF155" s="31" t="s">
        <v>51</v>
      </c>
      <c r="AG155" s="31" t="s">
        <v>51</v>
      </c>
      <c r="AH155" s="59" t="s">
        <v>51</v>
      </c>
      <c r="AI155" s="58" t="s">
        <v>51</v>
      </c>
      <c r="AJ155" s="58" t="s">
        <v>51</v>
      </c>
      <c r="AK155" s="58" t="s">
        <v>51</v>
      </c>
      <c r="AL155" s="58" t="s">
        <v>51</v>
      </c>
    </row>
    <row r="156" spans="1:38" ht="15.75" x14ac:dyDescent="0.25">
      <c r="A156" s="37" t="str">
        <f>'Таблица № 2'!A155</f>
        <v>1.4.1</v>
      </c>
      <c r="B156" s="38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44" t="s">
        <v>51</v>
      </c>
      <c r="E156" s="44" t="s">
        <v>51</v>
      </c>
      <c r="F156" s="58" t="s">
        <v>51</v>
      </c>
      <c r="G156" s="58" t="s">
        <v>51</v>
      </c>
      <c r="H156" s="58" t="s">
        <v>51</v>
      </c>
      <c r="I156" s="58" t="s">
        <v>51</v>
      </c>
      <c r="J156" s="58" t="s">
        <v>51</v>
      </c>
      <c r="K156" s="44" t="s">
        <v>51</v>
      </c>
      <c r="L156" s="44" t="s">
        <v>51</v>
      </c>
      <c r="M156" s="58" t="s">
        <v>51</v>
      </c>
      <c r="N156" s="58" t="s">
        <v>51</v>
      </c>
      <c r="O156" s="58" t="s">
        <v>51</v>
      </c>
      <c r="P156" s="58" t="s">
        <v>51</v>
      </c>
      <c r="Q156" s="58" t="s">
        <v>51</v>
      </c>
      <c r="R156" s="44" t="s">
        <v>51</v>
      </c>
      <c r="S156" s="44" t="s">
        <v>51</v>
      </c>
      <c r="T156" s="58" t="s">
        <v>51</v>
      </c>
      <c r="U156" s="58" t="s">
        <v>51</v>
      </c>
      <c r="V156" s="59" t="s">
        <v>51</v>
      </c>
      <c r="W156" s="58" t="s">
        <v>51</v>
      </c>
      <c r="X156" s="59" t="s">
        <v>51</v>
      </c>
      <c r="Y156" s="31" t="s">
        <v>51</v>
      </c>
      <c r="Z156" s="31" t="s">
        <v>51</v>
      </c>
      <c r="AA156" s="59" t="s">
        <v>51</v>
      </c>
      <c r="AB156" s="59" t="s">
        <v>51</v>
      </c>
      <c r="AC156" s="59" t="s">
        <v>51</v>
      </c>
      <c r="AD156" s="58" t="s">
        <v>51</v>
      </c>
      <c r="AE156" s="59" t="s">
        <v>51</v>
      </c>
      <c r="AF156" s="31" t="s">
        <v>51</v>
      </c>
      <c r="AG156" s="31" t="s">
        <v>51</v>
      </c>
      <c r="AH156" s="59" t="s">
        <v>51</v>
      </c>
      <c r="AI156" s="58" t="s">
        <v>51</v>
      </c>
      <c r="AJ156" s="58" t="s">
        <v>51</v>
      </c>
      <c r="AK156" s="58" t="s">
        <v>51</v>
      </c>
      <c r="AL156" s="58" t="s">
        <v>51</v>
      </c>
    </row>
    <row r="157" spans="1:38" ht="47.25" x14ac:dyDescent="0.25">
      <c r="A157" s="37" t="str">
        <f>'Таблица № 2'!A156</f>
        <v>1.4.1.1</v>
      </c>
      <c r="B157" s="38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44" t="s">
        <v>51</v>
      </c>
      <c r="E157" s="44" t="s">
        <v>51</v>
      </c>
      <c r="F157" s="58" t="s">
        <v>51</v>
      </c>
      <c r="G157" s="58" t="s">
        <v>51</v>
      </c>
      <c r="H157" s="58" t="s">
        <v>51</v>
      </c>
      <c r="I157" s="58" t="s">
        <v>51</v>
      </c>
      <c r="J157" s="58" t="s">
        <v>51</v>
      </c>
      <c r="K157" s="44" t="s">
        <v>51</v>
      </c>
      <c r="L157" s="44" t="s">
        <v>51</v>
      </c>
      <c r="M157" s="58" t="s">
        <v>51</v>
      </c>
      <c r="N157" s="58" t="s">
        <v>51</v>
      </c>
      <c r="O157" s="58" t="s">
        <v>51</v>
      </c>
      <c r="P157" s="58" t="s">
        <v>51</v>
      </c>
      <c r="Q157" s="58" t="s">
        <v>51</v>
      </c>
      <c r="R157" s="44" t="s">
        <v>51</v>
      </c>
      <c r="S157" s="44" t="s">
        <v>51</v>
      </c>
      <c r="T157" s="58" t="s">
        <v>51</v>
      </c>
      <c r="U157" s="58" t="s">
        <v>51</v>
      </c>
      <c r="V157" s="59" t="s">
        <v>51</v>
      </c>
      <c r="W157" s="58" t="s">
        <v>51</v>
      </c>
      <c r="X157" s="59" t="s">
        <v>51</v>
      </c>
      <c r="Y157" s="31" t="s">
        <v>51</v>
      </c>
      <c r="Z157" s="31" t="s">
        <v>51</v>
      </c>
      <c r="AA157" s="59" t="s">
        <v>51</v>
      </c>
      <c r="AB157" s="59" t="s">
        <v>51</v>
      </c>
      <c r="AC157" s="59" t="s">
        <v>51</v>
      </c>
      <c r="AD157" s="58" t="s">
        <v>51</v>
      </c>
      <c r="AE157" s="59" t="s">
        <v>51</v>
      </c>
      <c r="AF157" s="31" t="s">
        <v>51</v>
      </c>
      <c r="AG157" s="31" t="s">
        <v>51</v>
      </c>
      <c r="AH157" s="59" t="s">
        <v>51</v>
      </c>
      <c r="AI157" s="58" t="s">
        <v>51</v>
      </c>
      <c r="AJ157" s="58" t="s">
        <v>51</v>
      </c>
      <c r="AK157" s="58" t="s">
        <v>51</v>
      </c>
      <c r="AL157" s="58" t="s">
        <v>51</v>
      </c>
    </row>
    <row r="158" spans="1:38" ht="47.25" x14ac:dyDescent="0.25">
      <c r="A158" s="37" t="str">
        <f>'Таблица № 2'!A157</f>
        <v>1.4.1.2</v>
      </c>
      <c r="B158" s="38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44" t="s">
        <v>51</v>
      </c>
      <c r="E158" s="44" t="s">
        <v>51</v>
      </c>
      <c r="F158" s="58" t="s">
        <v>51</v>
      </c>
      <c r="G158" s="58" t="s">
        <v>51</v>
      </c>
      <c r="H158" s="58" t="s">
        <v>51</v>
      </c>
      <c r="I158" s="58" t="s">
        <v>51</v>
      </c>
      <c r="J158" s="58" t="s">
        <v>51</v>
      </c>
      <c r="K158" s="44" t="s">
        <v>51</v>
      </c>
      <c r="L158" s="44" t="s">
        <v>51</v>
      </c>
      <c r="M158" s="58" t="s">
        <v>51</v>
      </c>
      <c r="N158" s="58" t="s">
        <v>51</v>
      </c>
      <c r="O158" s="58" t="s">
        <v>51</v>
      </c>
      <c r="P158" s="58" t="s">
        <v>51</v>
      </c>
      <c r="Q158" s="58" t="s">
        <v>51</v>
      </c>
      <c r="R158" s="44" t="s">
        <v>51</v>
      </c>
      <c r="S158" s="44" t="s">
        <v>51</v>
      </c>
      <c r="T158" s="58" t="s">
        <v>51</v>
      </c>
      <c r="U158" s="58" t="s">
        <v>51</v>
      </c>
      <c r="V158" s="59" t="s">
        <v>51</v>
      </c>
      <c r="W158" s="58" t="s">
        <v>51</v>
      </c>
      <c r="X158" s="59" t="s">
        <v>51</v>
      </c>
      <c r="Y158" s="31" t="s">
        <v>51</v>
      </c>
      <c r="Z158" s="31" t="s">
        <v>51</v>
      </c>
      <c r="AA158" s="59" t="s">
        <v>51</v>
      </c>
      <c r="AB158" s="59" t="s">
        <v>51</v>
      </c>
      <c r="AC158" s="59" t="s">
        <v>51</v>
      </c>
      <c r="AD158" s="58" t="s">
        <v>51</v>
      </c>
      <c r="AE158" s="59" t="s">
        <v>51</v>
      </c>
      <c r="AF158" s="31" t="s">
        <v>51</v>
      </c>
      <c r="AG158" s="31" t="s">
        <v>51</v>
      </c>
      <c r="AH158" s="59" t="s">
        <v>51</v>
      </c>
      <c r="AI158" s="58" t="s">
        <v>51</v>
      </c>
      <c r="AJ158" s="58" t="s">
        <v>51</v>
      </c>
      <c r="AK158" s="58" t="s">
        <v>51</v>
      </c>
      <c r="AL158" s="58" t="s">
        <v>51</v>
      </c>
    </row>
    <row r="159" spans="1:38" ht="15.75" x14ac:dyDescent="0.25">
      <c r="A159" s="37" t="str">
        <f>'Таблица № 2'!A158</f>
        <v>1.4.2</v>
      </c>
      <c r="B159" s="38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44" t="s">
        <v>51</v>
      </c>
      <c r="E159" s="44" t="s">
        <v>51</v>
      </c>
      <c r="F159" s="58" t="s">
        <v>51</v>
      </c>
      <c r="G159" s="58" t="s">
        <v>51</v>
      </c>
      <c r="H159" s="58" t="s">
        <v>51</v>
      </c>
      <c r="I159" s="58" t="s">
        <v>51</v>
      </c>
      <c r="J159" s="58" t="s">
        <v>51</v>
      </c>
      <c r="K159" s="44" t="s">
        <v>51</v>
      </c>
      <c r="L159" s="44" t="s">
        <v>51</v>
      </c>
      <c r="M159" s="58" t="s">
        <v>51</v>
      </c>
      <c r="N159" s="58" t="s">
        <v>51</v>
      </c>
      <c r="O159" s="58" t="s">
        <v>51</v>
      </c>
      <c r="P159" s="58" t="s">
        <v>51</v>
      </c>
      <c r="Q159" s="58" t="s">
        <v>51</v>
      </c>
      <c r="R159" s="44" t="s">
        <v>51</v>
      </c>
      <c r="S159" s="44" t="s">
        <v>51</v>
      </c>
      <c r="T159" s="58" t="s">
        <v>51</v>
      </c>
      <c r="U159" s="58" t="s">
        <v>51</v>
      </c>
      <c r="V159" s="59" t="s">
        <v>51</v>
      </c>
      <c r="W159" s="58" t="s">
        <v>51</v>
      </c>
      <c r="X159" s="59" t="s">
        <v>51</v>
      </c>
      <c r="Y159" s="31" t="s">
        <v>51</v>
      </c>
      <c r="Z159" s="31" t="s">
        <v>51</v>
      </c>
      <c r="AA159" s="59" t="s">
        <v>51</v>
      </c>
      <c r="AB159" s="59" t="s">
        <v>51</v>
      </c>
      <c r="AC159" s="59" t="s">
        <v>51</v>
      </c>
      <c r="AD159" s="58" t="s">
        <v>51</v>
      </c>
      <c r="AE159" s="59" t="s">
        <v>51</v>
      </c>
      <c r="AF159" s="31" t="s">
        <v>51</v>
      </c>
      <c r="AG159" s="31" t="s">
        <v>51</v>
      </c>
      <c r="AH159" s="59" t="s">
        <v>51</v>
      </c>
      <c r="AI159" s="58" t="s">
        <v>51</v>
      </c>
      <c r="AJ159" s="58" t="s">
        <v>51</v>
      </c>
      <c r="AK159" s="58" t="s">
        <v>51</v>
      </c>
      <c r="AL159" s="58" t="s">
        <v>51</v>
      </c>
    </row>
    <row r="160" spans="1:38" ht="47.25" x14ac:dyDescent="0.25">
      <c r="A160" s="37" t="str">
        <f>'Таблица № 2'!A159</f>
        <v>1.4.2.1</v>
      </c>
      <c r="B160" s="38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44" t="s">
        <v>51</v>
      </c>
      <c r="E160" s="44" t="s">
        <v>51</v>
      </c>
      <c r="F160" s="58" t="s">
        <v>51</v>
      </c>
      <c r="G160" s="58" t="s">
        <v>51</v>
      </c>
      <c r="H160" s="58" t="s">
        <v>51</v>
      </c>
      <c r="I160" s="58" t="s">
        <v>51</v>
      </c>
      <c r="J160" s="58" t="s">
        <v>51</v>
      </c>
      <c r="K160" s="44" t="s">
        <v>51</v>
      </c>
      <c r="L160" s="44" t="s">
        <v>51</v>
      </c>
      <c r="M160" s="58" t="s">
        <v>51</v>
      </c>
      <c r="N160" s="58" t="s">
        <v>51</v>
      </c>
      <c r="O160" s="58" t="s">
        <v>51</v>
      </c>
      <c r="P160" s="58" t="s">
        <v>51</v>
      </c>
      <c r="Q160" s="58" t="s">
        <v>51</v>
      </c>
      <c r="R160" s="44" t="s">
        <v>51</v>
      </c>
      <c r="S160" s="44" t="s">
        <v>51</v>
      </c>
      <c r="T160" s="58" t="s">
        <v>51</v>
      </c>
      <c r="U160" s="58" t="s">
        <v>51</v>
      </c>
      <c r="V160" s="59" t="s">
        <v>51</v>
      </c>
      <c r="W160" s="58" t="s">
        <v>51</v>
      </c>
      <c r="X160" s="59" t="s">
        <v>51</v>
      </c>
      <c r="Y160" s="31" t="s">
        <v>51</v>
      </c>
      <c r="Z160" s="31" t="s">
        <v>51</v>
      </c>
      <c r="AA160" s="59" t="s">
        <v>51</v>
      </c>
      <c r="AB160" s="59" t="s">
        <v>51</v>
      </c>
      <c r="AC160" s="59" t="s">
        <v>51</v>
      </c>
      <c r="AD160" s="58" t="s">
        <v>51</v>
      </c>
      <c r="AE160" s="59" t="s">
        <v>51</v>
      </c>
      <c r="AF160" s="31" t="s">
        <v>51</v>
      </c>
      <c r="AG160" s="31" t="s">
        <v>51</v>
      </c>
      <c r="AH160" s="59" t="s">
        <v>51</v>
      </c>
      <c r="AI160" s="58" t="s">
        <v>51</v>
      </c>
      <c r="AJ160" s="58" t="s">
        <v>51</v>
      </c>
      <c r="AK160" s="58" t="s">
        <v>51</v>
      </c>
      <c r="AL160" s="58" t="s">
        <v>51</v>
      </c>
    </row>
    <row r="161" spans="1:38" ht="47.25" x14ac:dyDescent="0.25">
      <c r="A161" s="37" t="str">
        <f>'Таблица № 2'!A160</f>
        <v>1.4.2.2</v>
      </c>
      <c r="B161" s="38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44" t="s">
        <v>51</v>
      </c>
      <c r="E161" s="44" t="s">
        <v>51</v>
      </c>
      <c r="F161" s="58" t="s">
        <v>51</v>
      </c>
      <c r="G161" s="58" t="s">
        <v>51</v>
      </c>
      <c r="H161" s="58" t="s">
        <v>51</v>
      </c>
      <c r="I161" s="58" t="s">
        <v>51</v>
      </c>
      <c r="J161" s="58" t="s">
        <v>51</v>
      </c>
      <c r="K161" s="44" t="s">
        <v>51</v>
      </c>
      <c r="L161" s="44" t="s">
        <v>51</v>
      </c>
      <c r="M161" s="58" t="s">
        <v>51</v>
      </c>
      <c r="N161" s="58" t="s">
        <v>51</v>
      </c>
      <c r="O161" s="58" t="s">
        <v>51</v>
      </c>
      <c r="P161" s="58" t="s">
        <v>51</v>
      </c>
      <c r="Q161" s="58" t="s">
        <v>51</v>
      </c>
      <c r="R161" s="44" t="s">
        <v>51</v>
      </c>
      <c r="S161" s="44" t="s">
        <v>51</v>
      </c>
      <c r="T161" s="58" t="s">
        <v>51</v>
      </c>
      <c r="U161" s="58" t="s">
        <v>51</v>
      </c>
      <c r="V161" s="59" t="s">
        <v>51</v>
      </c>
      <c r="W161" s="58" t="s">
        <v>51</v>
      </c>
      <c r="X161" s="59" t="s">
        <v>51</v>
      </c>
      <c r="Y161" s="31" t="s">
        <v>51</v>
      </c>
      <c r="Z161" s="31" t="s">
        <v>51</v>
      </c>
      <c r="AA161" s="59" t="s">
        <v>51</v>
      </c>
      <c r="AB161" s="59" t="s">
        <v>51</v>
      </c>
      <c r="AC161" s="59" t="s">
        <v>51</v>
      </c>
      <c r="AD161" s="58" t="s">
        <v>51</v>
      </c>
      <c r="AE161" s="59" t="s">
        <v>51</v>
      </c>
      <c r="AF161" s="31" t="s">
        <v>51</v>
      </c>
      <c r="AG161" s="31" t="s">
        <v>51</v>
      </c>
      <c r="AH161" s="59" t="s">
        <v>51</v>
      </c>
      <c r="AI161" s="58" t="s">
        <v>51</v>
      </c>
      <c r="AJ161" s="58" t="s">
        <v>51</v>
      </c>
      <c r="AK161" s="58" t="s">
        <v>51</v>
      </c>
      <c r="AL161" s="58" t="s">
        <v>51</v>
      </c>
    </row>
    <row r="162" spans="1:38" ht="15.75" x14ac:dyDescent="0.25">
      <c r="A162" s="37" t="str">
        <f>'Таблица № 2'!A161</f>
        <v>1.5</v>
      </c>
      <c r="B162" s="38" t="str">
        <f>'Таблица № 2'!B161</f>
        <v>Новое строительство, всего, в том числе:</v>
      </c>
      <c r="C162" s="6" t="str">
        <f>'Таблица № 2'!C161</f>
        <v>Г</v>
      </c>
      <c r="D162" s="44" t="s">
        <v>51</v>
      </c>
      <c r="E162" s="44" t="s">
        <v>51</v>
      </c>
      <c r="F162" s="58" t="s">
        <v>51</v>
      </c>
      <c r="G162" s="58" t="s">
        <v>51</v>
      </c>
      <c r="H162" s="58" t="s">
        <v>51</v>
      </c>
      <c r="I162" s="58" t="s">
        <v>51</v>
      </c>
      <c r="J162" s="58" t="s">
        <v>51</v>
      </c>
      <c r="K162" s="44" t="s">
        <v>51</v>
      </c>
      <c r="L162" s="44" t="s">
        <v>51</v>
      </c>
      <c r="M162" s="58" t="s">
        <v>51</v>
      </c>
      <c r="N162" s="58" t="s">
        <v>51</v>
      </c>
      <c r="O162" s="58" t="s">
        <v>51</v>
      </c>
      <c r="P162" s="58" t="s">
        <v>51</v>
      </c>
      <c r="Q162" s="58" t="s">
        <v>51</v>
      </c>
      <c r="R162" s="44" t="s">
        <v>51</v>
      </c>
      <c r="S162" s="44" t="s">
        <v>51</v>
      </c>
      <c r="T162" s="58" t="s">
        <v>51</v>
      </c>
      <c r="U162" s="58" t="s">
        <v>51</v>
      </c>
      <c r="V162" s="59" t="s">
        <v>51</v>
      </c>
      <c r="W162" s="58" t="s">
        <v>51</v>
      </c>
      <c r="X162" s="59" t="s">
        <v>51</v>
      </c>
      <c r="Y162" s="31" t="s">
        <v>51</v>
      </c>
      <c r="Z162" s="31" t="s">
        <v>51</v>
      </c>
      <c r="AA162" s="59" t="s">
        <v>51</v>
      </c>
      <c r="AB162" s="59" t="s">
        <v>51</v>
      </c>
      <c r="AC162" s="59" t="s">
        <v>51</v>
      </c>
      <c r="AD162" s="58" t="s">
        <v>51</v>
      </c>
      <c r="AE162" s="59" t="s">
        <v>51</v>
      </c>
      <c r="AF162" s="31" t="s">
        <v>51</v>
      </c>
      <c r="AG162" s="31" t="s">
        <v>51</v>
      </c>
      <c r="AH162" s="59" t="s">
        <v>51</v>
      </c>
      <c r="AI162" s="58" t="s">
        <v>51</v>
      </c>
      <c r="AJ162" s="58" t="s">
        <v>51</v>
      </c>
      <c r="AK162" s="58" t="s">
        <v>51</v>
      </c>
      <c r="AL162" s="58" t="s">
        <v>51</v>
      </c>
    </row>
    <row r="163" spans="1:38" ht="31.5" x14ac:dyDescent="0.25">
      <c r="A163" s="37" t="str">
        <f>'Таблица № 2'!A162</f>
        <v>1.5.1</v>
      </c>
      <c r="B163" s="38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44" t="s">
        <v>51</v>
      </c>
      <c r="E163" s="44" t="s">
        <v>51</v>
      </c>
      <c r="F163" s="58" t="s">
        <v>51</v>
      </c>
      <c r="G163" s="58" t="s">
        <v>51</v>
      </c>
      <c r="H163" s="58" t="s">
        <v>51</v>
      </c>
      <c r="I163" s="58" t="s">
        <v>51</v>
      </c>
      <c r="J163" s="58" t="s">
        <v>51</v>
      </c>
      <c r="K163" s="44" t="s">
        <v>51</v>
      </c>
      <c r="L163" s="44" t="s">
        <v>51</v>
      </c>
      <c r="M163" s="58" t="s">
        <v>51</v>
      </c>
      <c r="N163" s="58" t="s">
        <v>51</v>
      </c>
      <c r="O163" s="58" t="s">
        <v>51</v>
      </c>
      <c r="P163" s="58" t="s">
        <v>51</v>
      </c>
      <c r="Q163" s="58" t="s">
        <v>51</v>
      </c>
      <c r="R163" s="44" t="s">
        <v>51</v>
      </c>
      <c r="S163" s="44" t="s">
        <v>51</v>
      </c>
      <c r="T163" s="58" t="s">
        <v>51</v>
      </c>
      <c r="U163" s="58" t="s">
        <v>51</v>
      </c>
      <c r="V163" s="59" t="s">
        <v>51</v>
      </c>
      <c r="W163" s="58" t="s">
        <v>51</v>
      </c>
      <c r="X163" s="59" t="s">
        <v>51</v>
      </c>
      <c r="Y163" s="31" t="s">
        <v>51</v>
      </c>
      <c r="Z163" s="31" t="s">
        <v>51</v>
      </c>
      <c r="AA163" s="59" t="s">
        <v>51</v>
      </c>
      <c r="AB163" s="59" t="s">
        <v>51</v>
      </c>
      <c r="AC163" s="59" t="s">
        <v>51</v>
      </c>
      <c r="AD163" s="58" t="s">
        <v>51</v>
      </c>
      <c r="AE163" s="59" t="s">
        <v>51</v>
      </c>
      <c r="AF163" s="31" t="s">
        <v>51</v>
      </c>
      <c r="AG163" s="31" t="s">
        <v>51</v>
      </c>
      <c r="AH163" s="59" t="s">
        <v>51</v>
      </c>
      <c r="AI163" s="58" t="s">
        <v>51</v>
      </c>
      <c r="AJ163" s="58" t="s">
        <v>51</v>
      </c>
      <c r="AK163" s="58" t="s">
        <v>51</v>
      </c>
      <c r="AL163" s="58" t="s">
        <v>51</v>
      </c>
    </row>
    <row r="164" spans="1:38" ht="15.75" x14ac:dyDescent="0.25">
      <c r="A164" s="37" t="str">
        <f>'Таблица № 2'!A163</f>
        <v>1.5.2</v>
      </c>
      <c r="B164" s="38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44" t="s">
        <v>51</v>
      </c>
      <c r="E164" s="44" t="s">
        <v>51</v>
      </c>
      <c r="F164" s="58" t="s">
        <v>51</v>
      </c>
      <c r="G164" s="58" t="s">
        <v>51</v>
      </c>
      <c r="H164" s="58" t="s">
        <v>51</v>
      </c>
      <c r="I164" s="58" t="s">
        <v>51</v>
      </c>
      <c r="J164" s="58" t="s">
        <v>51</v>
      </c>
      <c r="K164" s="44" t="s">
        <v>51</v>
      </c>
      <c r="L164" s="44" t="s">
        <v>51</v>
      </c>
      <c r="M164" s="58" t="s">
        <v>51</v>
      </c>
      <c r="N164" s="58" t="s">
        <v>51</v>
      </c>
      <c r="O164" s="58" t="s">
        <v>51</v>
      </c>
      <c r="P164" s="58" t="s">
        <v>51</v>
      </c>
      <c r="Q164" s="58" t="s">
        <v>51</v>
      </c>
      <c r="R164" s="44" t="s">
        <v>51</v>
      </c>
      <c r="S164" s="44" t="s">
        <v>51</v>
      </c>
      <c r="T164" s="58" t="s">
        <v>51</v>
      </c>
      <c r="U164" s="58" t="s">
        <v>51</v>
      </c>
      <c r="V164" s="59" t="s">
        <v>51</v>
      </c>
      <c r="W164" s="58" t="s">
        <v>51</v>
      </c>
      <c r="X164" s="59" t="s">
        <v>51</v>
      </c>
      <c r="Y164" s="31" t="s">
        <v>51</v>
      </c>
      <c r="Z164" s="31" t="s">
        <v>51</v>
      </c>
      <c r="AA164" s="59" t="s">
        <v>51</v>
      </c>
      <c r="AB164" s="59" t="s">
        <v>51</v>
      </c>
      <c r="AC164" s="59" t="s">
        <v>51</v>
      </c>
      <c r="AD164" s="58" t="s">
        <v>51</v>
      </c>
      <c r="AE164" s="59" t="s">
        <v>51</v>
      </c>
      <c r="AF164" s="31" t="s">
        <v>51</v>
      </c>
      <c r="AG164" s="31" t="s">
        <v>51</v>
      </c>
      <c r="AH164" s="59" t="s">
        <v>51</v>
      </c>
      <c r="AI164" s="58" t="s">
        <v>51</v>
      </c>
      <c r="AJ164" s="58" t="s">
        <v>51</v>
      </c>
      <c r="AK164" s="58" t="s">
        <v>51</v>
      </c>
      <c r="AL164" s="58" t="s">
        <v>51</v>
      </c>
    </row>
    <row r="165" spans="1:38" ht="31.5" x14ac:dyDescent="0.25">
      <c r="A165" s="37" t="str">
        <f>'Таблица № 2'!A164</f>
        <v>1.5.3</v>
      </c>
      <c r="B165" s="38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44" t="s">
        <v>51</v>
      </c>
      <c r="E165" s="44" t="s">
        <v>51</v>
      </c>
      <c r="F165" s="58" t="s">
        <v>51</v>
      </c>
      <c r="G165" s="58" t="s">
        <v>51</v>
      </c>
      <c r="H165" s="58" t="s">
        <v>51</v>
      </c>
      <c r="I165" s="58" t="s">
        <v>51</v>
      </c>
      <c r="J165" s="58" t="s">
        <v>51</v>
      </c>
      <c r="K165" s="44" t="s">
        <v>51</v>
      </c>
      <c r="L165" s="44" t="s">
        <v>51</v>
      </c>
      <c r="M165" s="58" t="s">
        <v>51</v>
      </c>
      <c r="N165" s="58" t="s">
        <v>51</v>
      </c>
      <c r="O165" s="58" t="s">
        <v>51</v>
      </c>
      <c r="P165" s="58" t="s">
        <v>51</v>
      </c>
      <c r="Q165" s="58" t="s">
        <v>51</v>
      </c>
      <c r="R165" s="44" t="s">
        <v>51</v>
      </c>
      <c r="S165" s="44" t="s">
        <v>51</v>
      </c>
      <c r="T165" s="58" t="s">
        <v>51</v>
      </c>
      <c r="U165" s="58" t="s">
        <v>51</v>
      </c>
      <c r="V165" s="59" t="s">
        <v>51</v>
      </c>
      <c r="W165" s="58" t="s">
        <v>51</v>
      </c>
      <c r="X165" s="59" t="s">
        <v>51</v>
      </c>
      <c r="Y165" s="31" t="s">
        <v>51</v>
      </c>
      <c r="Z165" s="31" t="s">
        <v>51</v>
      </c>
      <c r="AA165" s="59" t="s">
        <v>51</v>
      </c>
      <c r="AB165" s="59" t="s">
        <v>51</v>
      </c>
      <c r="AC165" s="59" t="s">
        <v>51</v>
      </c>
      <c r="AD165" s="58" t="s">
        <v>51</v>
      </c>
      <c r="AE165" s="59" t="s">
        <v>51</v>
      </c>
      <c r="AF165" s="31" t="s">
        <v>51</v>
      </c>
      <c r="AG165" s="31" t="s">
        <v>51</v>
      </c>
      <c r="AH165" s="59" t="s">
        <v>51</v>
      </c>
      <c r="AI165" s="58" t="s">
        <v>51</v>
      </c>
      <c r="AJ165" s="58" t="s">
        <v>51</v>
      </c>
      <c r="AK165" s="58" t="s">
        <v>51</v>
      </c>
      <c r="AL165" s="58" t="s">
        <v>51</v>
      </c>
    </row>
    <row r="166" spans="1:38" ht="15.75" x14ac:dyDescent="0.25">
      <c r="A166" s="37" t="str">
        <f>'Таблица № 2'!A165</f>
        <v>1.5.4</v>
      </c>
      <c r="B166" s="38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44" t="s">
        <v>51</v>
      </c>
      <c r="E166" s="44" t="s">
        <v>51</v>
      </c>
      <c r="F166" s="58" t="s">
        <v>51</v>
      </c>
      <c r="G166" s="58" t="s">
        <v>51</v>
      </c>
      <c r="H166" s="58" t="s">
        <v>51</v>
      </c>
      <c r="I166" s="58" t="s">
        <v>51</v>
      </c>
      <c r="J166" s="58" t="s">
        <v>51</v>
      </c>
      <c r="K166" s="44" t="s">
        <v>51</v>
      </c>
      <c r="L166" s="44" t="s">
        <v>51</v>
      </c>
      <c r="M166" s="58" t="s">
        <v>51</v>
      </c>
      <c r="N166" s="58" t="s">
        <v>51</v>
      </c>
      <c r="O166" s="58" t="s">
        <v>51</v>
      </c>
      <c r="P166" s="58" t="s">
        <v>51</v>
      </c>
      <c r="Q166" s="58" t="s">
        <v>51</v>
      </c>
      <c r="R166" s="44" t="s">
        <v>51</v>
      </c>
      <c r="S166" s="44" t="s">
        <v>51</v>
      </c>
      <c r="T166" s="58" t="s">
        <v>51</v>
      </c>
      <c r="U166" s="58" t="s">
        <v>51</v>
      </c>
      <c r="V166" s="59" t="s">
        <v>51</v>
      </c>
      <c r="W166" s="58" t="s">
        <v>51</v>
      </c>
      <c r="X166" s="59" t="s">
        <v>51</v>
      </c>
      <c r="Y166" s="31" t="s">
        <v>51</v>
      </c>
      <c r="Z166" s="31" t="s">
        <v>51</v>
      </c>
      <c r="AA166" s="59" t="s">
        <v>51</v>
      </c>
      <c r="AB166" s="59" t="s">
        <v>51</v>
      </c>
      <c r="AC166" s="59" t="s">
        <v>51</v>
      </c>
      <c r="AD166" s="58" t="s">
        <v>51</v>
      </c>
      <c r="AE166" s="59" t="s">
        <v>51</v>
      </c>
      <c r="AF166" s="31" t="s">
        <v>51</v>
      </c>
      <c r="AG166" s="31" t="s">
        <v>51</v>
      </c>
      <c r="AH166" s="59" t="s">
        <v>51</v>
      </c>
      <c r="AI166" s="58" t="s">
        <v>51</v>
      </c>
      <c r="AJ166" s="58" t="s">
        <v>51</v>
      </c>
      <c r="AK166" s="58" t="s">
        <v>51</v>
      </c>
      <c r="AL166" s="58" t="s">
        <v>51</v>
      </c>
    </row>
    <row r="167" spans="1:38" ht="31.5" x14ac:dyDescent="0.25">
      <c r="A167" s="37" t="str">
        <f>'Таблица № 2'!A166</f>
        <v>1.6</v>
      </c>
      <c r="B167" s="38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44" t="s">
        <v>51</v>
      </c>
      <c r="E167" s="44" t="s">
        <v>51</v>
      </c>
      <c r="F167" s="58" t="s">
        <v>51</v>
      </c>
      <c r="G167" s="58" t="s">
        <v>51</v>
      </c>
      <c r="H167" s="58" t="s">
        <v>51</v>
      </c>
      <c r="I167" s="58" t="s">
        <v>51</v>
      </c>
      <c r="J167" s="58" t="s">
        <v>51</v>
      </c>
      <c r="K167" s="44" t="s">
        <v>51</v>
      </c>
      <c r="L167" s="44" t="s">
        <v>51</v>
      </c>
      <c r="M167" s="58" t="s">
        <v>51</v>
      </c>
      <c r="N167" s="58" t="s">
        <v>51</v>
      </c>
      <c r="O167" s="58" t="s">
        <v>51</v>
      </c>
      <c r="P167" s="58" t="s">
        <v>51</v>
      </c>
      <c r="Q167" s="58" t="s">
        <v>51</v>
      </c>
      <c r="R167" s="44" t="s">
        <v>51</v>
      </c>
      <c r="S167" s="44" t="s">
        <v>51</v>
      </c>
      <c r="T167" s="58" t="s">
        <v>51</v>
      </c>
      <c r="U167" s="58" t="s">
        <v>51</v>
      </c>
      <c r="V167" s="59" t="s">
        <v>51</v>
      </c>
      <c r="W167" s="58" t="s">
        <v>51</v>
      </c>
      <c r="X167" s="59" t="s">
        <v>51</v>
      </c>
      <c r="Y167" s="31" t="s">
        <v>51</v>
      </c>
      <c r="Z167" s="31" t="s">
        <v>51</v>
      </c>
      <c r="AA167" s="59" t="s">
        <v>51</v>
      </c>
      <c r="AB167" s="59" t="s">
        <v>51</v>
      </c>
      <c r="AC167" s="59" t="s">
        <v>51</v>
      </c>
      <c r="AD167" s="58" t="s">
        <v>51</v>
      </c>
      <c r="AE167" s="59" t="s">
        <v>51</v>
      </c>
      <c r="AF167" s="31" t="s">
        <v>51</v>
      </c>
      <c r="AG167" s="31" t="s">
        <v>51</v>
      </c>
      <c r="AH167" s="59" t="s">
        <v>51</v>
      </c>
      <c r="AI167" s="58" t="s">
        <v>51</v>
      </c>
      <c r="AJ167" s="58" t="s">
        <v>51</v>
      </c>
      <c r="AK167" s="58" t="s">
        <v>51</v>
      </c>
      <c r="AL167" s="58" t="s">
        <v>51</v>
      </c>
    </row>
    <row r="168" spans="1:38" ht="15.75" x14ac:dyDescent="0.25">
      <c r="A168" s="37" t="str">
        <f>'Таблица № 2'!A167</f>
        <v>1.7</v>
      </c>
      <c r="B168" s="38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44" t="s">
        <v>51</v>
      </c>
      <c r="E168" s="44" t="s">
        <v>51</v>
      </c>
      <c r="F168" s="58" t="s">
        <v>51</v>
      </c>
      <c r="G168" s="58" t="s">
        <v>51</v>
      </c>
      <c r="H168" s="58" t="s">
        <v>51</v>
      </c>
      <c r="I168" s="58" t="s">
        <v>51</v>
      </c>
      <c r="J168" s="58" t="s">
        <v>51</v>
      </c>
      <c r="K168" s="44" t="s">
        <v>51</v>
      </c>
      <c r="L168" s="44" t="s">
        <v>51</v>
      </c>
      <c r="M168" s="58" t="s">
        <v>51</v>
      </c>
      <c r="N168" s="58" t="s">
        <v>51</v>
      </c>
      <c r="O168" s="58" t="s">
        <v>51</v>
      </c>
      <c r="P168" s="58" t="s">
        <v>51</v>
      </c>
      <c r="Q168" s="58" t="s">
        <v>51</v>
      </c>
      <c r="R168" s="44" t="s">
        <v>51</v>
      </c>
      <c r="S168" s="44" t="s">
        <v>51</v>
      </c>
      <c r="T168" s="58" t="s">
        <v>51</v>
      </c>
      <c r="U168" s="58" t="s">
        <v>51</v>
      </c>
      <c r="V168" s="59" t="s">
        <v>51</v>
      </c>
      <c r="W168" s="58" t="s">
        <v>51</v>
      </c>
      <c r="X168" s="59" t="s">
        <v>51</v>
      </c>
      <c r="Y168" s="31" t="s">
        <v>51</v>
      </c>
      <c r="Z168" s="31" t="s">
        <v>51</v>
      </c>
      <c r="AA168" s="59" t="s">
        <v>51</v>
      </c>
      <c r="AB168" s="59" t="s">
        <v>51</v>
      </c>
      <c r="AC168" s="59" t="s">
        <v>51</v>
      </c>
      <c r="AD168" s="58" t="s">
        <v>51</v>
      </c>
      <c r="AE168" s="59" t="s">
        <v>51</v>
      </c>
      <c r="AF168" s="31" t="s">
        <v>51</v>
      </c>
      <c r="AG168" s="31" t="s">
        <v>51</v>
      </c>
      <c r="AH168" s="59" t="s">
        <v>51</v>
      </c>
      <c r="AI168" s="58" t="s">
        <v>51</v>
      </c>
      <c r="AJ168" s="58" t="s">
        <v>51</v>
      </c>
      <c r="AK168" s="58" t="s">
        <v>51</v>
      </c>
      <c r="AL168" s="58" t="s">
        <v>51</v>
      </c>
    </row>
    <row r="169" spans="1:38" ht="31.5" x14ac:dyDescent="0.25">
      <c r="A169" s="37" t="str">
        <f>'Таблица № 2'!A168</f>
        <v>1.7.1</v>
      </c>
      <c r="B169" s="38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44" t="s">
        <v>51</v>
      </c>
      <c r="E169" s="44" t="s">
        <v>51</v>
      </c>
      <c r="F169" s="58" t="s">
        <v>51</v>
      </c>
      <c r="G169" s="58" t="s">
        <v>51</v>
      </c>
      <c r="H169" s="58" t="s">
        <v>51</v>
      </c>
      <c r="I169" s="58" t="s">
        <v>51</v>
      </c>
      <c r="J169" s="58" t="s">
        <v>51</v>
      </c>
      <c r="K169" s="44" t="s">
        <v>51</v>
      </c>
      <c r="L169" s="44" t="s">
        <v>51</v>
      </c>
      <c r="M169" s="58" t="s">
        <v>51</v>
      </c>
      <c r="N169" s="58" t="s">
        <v>51</v>
      </c>
      <c r="O169" s="58" t="s">
        <v>51</v>
      </c>
      <c r="P169" s="58" t="s">
        <v>51</v>
      </c>
      <c r="Q169" s="58" t="s">
        <v>51</v>
      </c>
      <c r="R169" s="44" t="s">
        <v>51</v>
      </c>
      <c r="S169" s="44" t="s">
        <v>51</v>
      </c>
      <c r="T169" s="58" t="s">
        <v>51</v>
      </c>
      <c r="U169" s="58" t="s">
        <v>51</v>
      </c>
      <c r="V169" s="59" t="s">
        <v>51</v>
      </c>
      <c r="W169" s="58" t="s">
        <v>51</v>
      </c>
      <c r="X169" s="59" t="s">
        <v>51</v>
      </c>
      <c r="Y169" s="31" t="s">
        <v>51</v>
      </c>
      <c r="Z169" s="31" t="s">
        <v>51</v>
      </c>
      <c r="AA169" s="59" t="s">
        <v>51</v>
      </c>
      <c r="AB169" s="59" t="s">
        <v>51</v>
      </c>
      <c r="AC169" s="59" t="s">
        <v>51</v>
      </c>
      <c r="AD169" s="58" t="s">
        <v>51</v>
      </c>
      <c r="AE169" s="59" t="s">
        <v>51</v>
      </c>
      <c r="AF169" s="31" t="s">
        <v>51</v>
      </c>
      <c r="AG169" s="31" t="s">
        <v>51</v>
      </c>
      <c r="AH169" s="59" t="s">
        <v>51</v>
      </c>
      <c r="AI169" s="58" t="s">
        <v>51</v>
      </c>
      <c r="AJ169" s="58" t="s">
        <v>51</v>
      </c>
      <c r="AK169" s="58" t="s">
        <v>51</v>
      </c>
      <c r="AL169" s="58" t="s">
        <v>51</v>
      </c>
    </row>
    <row r="170" spans="1:38" ht="31.5" x14ac:dyDescent="0.25">
      <c r="A170" s="37" t="str">
        <f>'Таблица № 2'!A169</f>
        <v>1.7.2</v>
      </c>
      <c r="B170" s="38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44" t="s">
        <v>51</v>
      </c>
      <c r="E170" s="44" t="s">
        <v>51</v>
      </c>
      <c r="F170" s="58" t="s">
        <v>51</v>
      </c>
      <c r="G170" s="58" t="s">
        <v>51</v>
      </c>
      <c r="H170" s="58" t="s">
        <v>51</v>
      </c>
      <c r="I170" s="58" t="s">
        <v>51</v>
      </c>
      <c r="J170" s="58" t="s">
        <v>51</v>
      </c>
      <c r="K170" s="44" t="s">
        <v>51</v>
      </c>
      <c r="L170" s="44" t="s">
        <v>51</v>
      </c>
      <c r="M170" s="58" t="s">
        <v>51</v>
      </c>
      <c r="N170" s="58" t="s">
        <v>51</v>
      </c>
      <c r="O170" s="58" t="s">
        <v>51</v>
      </c>
      <c r="P170" s="58" t="s">
        <v>51</v>
      </c>
      <c r="Q170" s="58" t="s">
        <v>51</v>
      </c>
      <c r="R170" s="44" t="s">
        <v>51</v>
      </c>
      <c r="S170" s="44" t="s">
        <v>51</v>
      </c>
      <c r="T170" s="58" t="s">
        <v>51</v>
      </c>
      <c r="U170" s="58" t="s">
        <v>51</v>
      </c>
      <c r="V170" s="59" t="s">
        <v>51</v>
      </c>
      <c r="W170" s="58" t="s">
        <v>51</v>
      </c>
      <c r="X170" s="59" t="s">
        <v>51</v>
      </c>
      <c r="Y170" s="31" t="s">
        <v>51</v>
      </c>
      <c r="Z170" s="31" t="s">
        <v>51</v>
      </c>
      <c r="AA170" s="59" t="s">
        <v>51</v>
      </c>
      <c r="AB170" s="59" t="s">
        <v>51</v>
      </c>
      <c r="AC170" s="59" t="s">
        <v>51</v>
      </c>
      <c r="AD170" s="58" t="s">
        <v>51</v>
      </c>
      <c r="AE170" s="59" t="s">
        <v>51</v>
      </c>
      <c r="AF170" s="31" t="s">
        <v>51</v>
      </c>
      <c r="AG170" s="31" t="s">
        <v>51</v>
      </c>
      <c r="AH170" s="59" t="s">
        <v>51</v>
      </c>
      <c r="AI170" s="58" t="s">
        <v>51</v>
      </c>
      <c r="AJ170" s="58" t="s">
        <v>51</v>
      </c>
      <c r="AK170" s="58" t="s">
        <v>51</v>
      </c>
      <c r="AL170" s="58" t="s">
        <v>51</v>
      </c>
    </row>
    <row r="171" spans="1:38" ht="31.5" x14ac:dyDescent="0.25">
      <c r="A171" s="37" t="str">
        <f>'Таблица № 2'!A170</f>
        <v>1.7.3</v>
      </c>
      <c r="B171" s="38" t="str">
        <f>'Таблица № 2'!B170</f>
        <v>Техническое перевооружение установки постоянного тока (инв. №36656)</v>
      </c>
      <c r="C171" s="6" t="str">
        <f>'Таблица № 2'!C170</f>
        <v>K_KGK_01</v>
      </c>
      <c r="D171" s="44" t="s">
        <v>51</v>
      </c>
      <c r="E171" s="44" t="s">
        <v>51</v>
      </c>
      <c r="F171" s="58" t="s">
        <v>51</v>
      </c>
      <c r="G171" s="58" t="s">
        <v>51</v>
      </c>
      <c r="H171" s="58" t="s">
        <v>51</v>
      </c>
      <c r="I171" s="58" t="s">
        <v>51</v>
      </c>
      <c r="J171" s="58" t="s">
        <v>51</v>
      </c>
      <c r="K171" s="44" t="s">
        <v>51</v>
      </c>
      <c r="L171" s="44" t="s">
        <v>51</v>
      </c>
      <c r="M171" s="58" t="s">
        <v>51</v>
      </c>
      <c r="N171" s="58" t="s">
        <v>51</v>
      </c>
      <c r="O171" s="58" t="s">
        <v>51</v>
      </c>
      <c r="P171" s="58" t="s">
        <v>51</v>
      </c>
      <c r="Q171" s="58" t="s">
        <v>51</v>
      </c>
      <c r="R171" s="44" t="s">
        <v>51</v>
      </c>
      <c r="S171" s="44" t="s">
        <v>51</v>
      </c>
      <c r="T171" s="58" t="s">
        <v>51</v>
      </c>
      <c r="U171" s="58" t="s">
        <v>51</v>
      </c>
      <c r="V171" s="59" t="s">
        <v>51</v>
      </c>
      <c r="W171" s="58" t="s">
        <v>51</v>
      </c>
      <c r="X171" s="59" t="s">
        <v>51</v>
      </c>
      <c r="Y171" s="31" t="s">
        <v>51</v>
      </c>
      <c r="Z171" s="31" t="s">
        <v>51</v>
      </c>
      <c r="AA171" s="59" t="s">
        <v>51</v>
      </c>
      <c r="AB171" s="59" t="s">
        <v>51</v>
      </c>
      <c r="AC171" s="59" t="s">
        <v>51</v>
      </c>
      <c r="AD171" s="58" t="s">
        <v>51</v>
      </c>
      <c r="AE171" s="59" t="s">
        <v>51</v>
      </c>
      <c r="AF171" s="31" t="s">
        <v>51</v>
      </c>
      <c r="AG171" s="31" t="s">
        <v>51</v>
      </c>
      <c r="AH171" s="59" t="s">
        <v>51</v>
      </c>
      <c r="AI171" s="58" t="s">
        <v>51</v>
      </c>
      <c r="AJ171" s="58" t="s">
        <v>51</v>
      </c>
      <c r="AK171" s="58" t="s">
        <v>51</v>
      </c>
      <c r="AL171" s="58" t="s">
        <v>51</v>
      </c>
    </row>
    <row r="172" spans="1:38" ht="31.5" x14ac:dyDescent="0.25">
      <c r="A172" s="37" t="str">
        <f>'Таблица № 2'!A171</f>
        <v>1.7.4</v>
      </c>
      <c r="B172" s="38" t="str">
        <f>'Таблица № 2'!B171</f>
        <v>Техническое перевооружение транспортного учаска (покупка ГАЗ 330210)</v>
      </c>
      <c r="C172" s="6" t="str">
        <f>'Таблица № 2'!C171</f>
        <v>K_KGK_02</v>
      </c>
      <c r="D172" s="44" t="s">
        <v>51</v>
      </c>
      <c r="E172" s="44" t="s">
        <v>51</v>
      </c>
      <c r="F172" s="58" t="s">
        <v>51</v>
      </c>
      <c r="G172" s="58" t="s">
        <v>51</v>
      </c>
      <c r="H172" s="58" t="s">
        <v>51</v>
      </c>
      <c r="I172" s="58" t="s">
        <v>51</v>
      </c>
      <c r="J172" s="58" t="s">
        <v>51</v>
      </c>
      <c r="K172" s="44" t="s">
        <v>51</v>
      </c>
      <c r="L172" s="44" t="s">
        <v>51</v>
      </c>
      <c r="M172" s="58" t="s">
        <v>51</v>
      </c>
      <c r="N172" s="58" t="s">
        <v>51</v>
      </c>
      <c r="O172" s="58" t="s">
        <v>51</v>
      </c>
      <c r="P172" s="58" t="s">
        <v>51</v>
      </c>
      <c r="Q172" s="58" t="s">
        <v>51</v>
      </c>
      <c r="R172" s="44" t="s">
        <v>51</v>
      </c>
      <c r="S172" s="44" t="s">
        <v>51</v>
      </c>
      <c r="T172" s="58" t="s">
        <v>51</v>
      </c>
      <c r="U172" s="58" t="s">
        <v>51</v>
      </c>
      <c r="V172" s="59" t="s">
        <v>51</v>
      </c>
      <c r="W172" s="58" t="s">
        <v>51</v>
      </c>
      <c r="X172" s="59" t="s">
        <v>51</v>
      </c>
      <c r="Y172" s="31" t="s">
        <v>51</v>
      </c>
      <c r="Z172" s="31" t="s">
        <v>51</v>
      </c>
      <c r="AA172" s="59" t="s">
        <v>51</v>
      </c>
      <c r="AB172" s="59" t="s">
        <v>51</v>
      </c>
      <c r="AC172" s="59" t="s">
        <v>51</v>
      </c>
      <c r="AD172" s="58" t="s">
        <v>51</v>
      </c>
      <c r="AE172" s="59" t="s">
        <v>51</v>
      </c>
      <c r="AF172" s="31" t="s">
        <v>51</v>
      </c>
      <c r="AG172" s="31" t="s">
        <v>51</v>
      </c>
      <c r="AH172" s="59" t="s">
        <v>51</v>
      </c>
      <c r="AI172" s="58" t="s">
        <v>51</v>
      </c>
      <c r="AJ172" s="58" t="s">
        <v>51</v>
      </c>
      <c r="AK172" s="58" t="s">
        <v>51</v>
      </c>
      <c r="AL172" s="58" t="s">
        <v>51</v>
      </c>
    </row>
    <row r="173" spans="1:38" ht="31.5" x14ac:dyDescent="0.25">
      <c r="A173" s="37" t="str">
        <f>'Таблица № 2'!A172</f>
        <v>1.7.5</v>
      </c>
      <c r="B173" s="38" t="str">
        <f>'Таблица № 2'!B172</f>
        <v>Техническое перевооружение участка ТАИ (ТЭЦ-1)</v>
      </c>
      <c r="C173" s="6" t="str">
        <f>'Таблица № 2'!C172</f>
        <v>K_KGK_03</v>
      </c>
      <c r="D173" s="44" t="s">
        <v>51</v>
      </c>
      <c r="E173" s="44" t="s">
        <v>51</v>
      </c>
      <c r="F173" s="58" t="s">
        <v>51</v>
      </c>
      <c r="G173" s="58" t="s">
        <v>51</v>
      </c>
      <c r="H173" s="58" t="s">
        <v>51</v>
      </c>
      <c r="I173" s="58" t="s">
        <v>51</v>
      </c>
      <c r="J173" s="58" t="s">
        <v>51</v>
      </c>
      <c r="K173" s="44" t="s">
        <v>51</v>
      </c>
      <c r="L173" s="44" t="s">
        <v>51</v>
      </c>
      <c r="M173" s="58" t="s">
        <v>51</v>
      </c>
      <c r="N173" s="58" t="s">
        <v>51</v>
      </c>
      <c r="O173" s="58" t="s">
        <v>51</v>
      </c>
      <c r="P173" s="58" t="s">
        <v>51</v>
      </c>
      <c r="Q173" s="58" t="s">
        <v>51</v>
      </c>
      <c r="R173" s="44" t="s">
        <v>51</v>
      </c>
      <c r="S173" s="44" t="s">
        <v>51</v>
      </c>
      <c r="T173" s="58" t="s">
        <v>51</v>
      </c>
      <c r="U173" s="58" t="s">
        <v>51</v>
      </c>
      <c r="V173" s="59" t="s">
        <v>51</v>
      </c>
      <c r="W173" s="58" t="s">
        <v>51</v>
      </c>
      <c r="X173" s="59" t="s">
        <v>51</v>
      </c>
      <c r="Y173" s="31" t="s">
        <v>51</v>
      </c>
      <c r="Z173" s="31" t="s">
        <v>51</v>
      </c>
      <c r="AA173" s="59" t="s">
        <v>51</v>
      </c>
      <c r="AB173" s="59" t="s">
        <v>51</v>
      </c>
      <c r="AC173" s="59" t="s">
        <v>51</v>
      </c>
      <c r="AD173" s="58" t="s">
        <v>51</v>
      </c>
      <c r="AE173" s="59" t="s">
        <v>51</v>
      </c>
      <c r="AF173" s="31" t="s">
        <v>51</v>
      </c>
      <c r="AG173" s="31" t="s">
        <v>51</v>
      </c>
      <c r="AH173" s="59" t="s">
        <v>51</v>
      </c>
      <c r="AI173" s="58" t="s">
        <v>51</v>
      </c>
      <c r="AJ173" s="58" t="s">
        <v>51</v>
      </c>
      <c r="AK173" s="58" t="s">
        <v>51</v>
      </c>
      <c r="AL173" s="58" t="s">
        <v>51</v>
      </c>
    </row>
    <row r="174" spans="1:38" ht="31.5" x14ac:dyDescent="0.25">
      <c r="A174" s="37" t="str">
        <f>'Таблица № 2'!A173</f>
        <v>1.7.6</v>
      </c>
      <c r="B174" s="38" t="str">
        <f>'Таблица № 2'!B173</f>
        <v>Техническое перевооружение участка ТАИ (РТСЮ)</v>
      </c>
      <c r="C174" s="6" t="str">
        <f>'Таблица № 2'!C173</f>
        <v>K_KGK_04</v>
      </c>
      <c r="D174" s="44" t="s">
        <v>51</v>
      </c>
      <c r="E174" s="44" t="s">
        <v>51</v>
      </c>
      <c r="F174" s="58" t="s">
        <v>51</v>
      </c>
      <c r="G174" s="58" t="s">
        <v>51</v>
      </c>
      <c r="H174" s="58" t="s">
        <v>51</v>
      </c>
      <c r="I174" s="58" t="s">
        <v>51</v>
      </c>
      <c r="J174" s="58" t="s">
        <v>51</v>
      </c>
      <c r="K174" s="44" t="s">
        <v>51</v>
      </c>
      <c r="L174" s="44" t="s">
        <v>51</v>
      </c>
      <c r="M174" s="58" t="s">
        <v>51</v>
      </c>
      <c r="N174" s="58" t="s">
        <v>51</v>
      </c>
      <c r="O174" s="58" t="s">
        <v>51</v>
      </c>
      <c r="P174" s="58" t="s">
        <v>51</v>
      </c>
      <c r="Q174" s="58" t="s">
        <v>51</v>
      </c>
      <c r="R174" s="44" t="s">
        <v>51</v>
      </c>
      <c r="S174" s="44" t="s">
        <v>51</v>
      </c>
      <c r="T174" s="58" t="s">
        <v>51</v>
      </c>
      <c r="U174" s="58" t="s">
        <v>51</v>
      </c>
      <c r="V174" s="59" t="s">
        <v>51</v>
      </c>
      <c r="W174" s="58" t="s">
        <v>51</v>
      </c>
      <c r="X174" s="59" t="s">
        <v>51</v>
      </c>
      <c r="Y174" s="31" t="s">
        <v>51</v>
      </c>
      <c r="Z174" s="31" t="s">
        <v>51</v>
      </c>
      <c r="AA174" s="59" t="s">
        <v>51</v>
      </c>
      <c r="AB174" s="59" t="s">
        <v>51</v>
      </c>
      <c r="AC174" s="59" t="s">
        <v>51</v>
      </c>
      <c r="AD174" s="58" t="s">
        <v>51</v>
      </c>
      <c r="AE174" s="59" t="s">
        <v>51</v>
      </c>
      <c r="AF174" s="31" t="s">
        <v>51</v>
      </c>
      <c r="AG174" s="31" t="s">
        <v>51</v>
      </c>
      <c r="AH174" s="59" t="s">
        <v>51</v>
      </c>
      <c r="AI174" s="58" t="s">
        <v>51</v>
      </c>
      <c r="AJ174" s="58" t="s">
        <v>51</v>
      </c>
      <c r="AK174" s="58" t="s">
        <v>51</v>
      </c>
      <c r="AL174" s="58" t="s">
        <v>51</v>
      </c>
    </row>
  </sheetData>
  <mergeCells count="19"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  <mergeCell ref="A3:AL3"/>
    <mergeCell ref="A1:AL1"/>
    <mergeCell ref="A2:AL2"/>
    <mergeCell ref="A4:AL4"/>
    <mergeCell ref="A5:AL5"/>
  </mergeCells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rgb="FF92D050"/>
  </sheetPr>
  <dimension ref="A1:AV174"/>
  <sheetViews>
    <sheetView zoomScale="70" zoomScaleNormal="70" workbookViewId="0">
      <pane xSplit="3" ySplit="10" topLeftCell="W164" activePane="bottomRight" state="frozen"/>
      <selection activeCell="I16" sqref="I16"/>
      <selection pane="topRight" activeCell="I16" sqref="I16"/>
      <selection pane="bottomLeft" activeCell="I16" sqref="I16"/>
      <selection pane="bottomRight" activeCell="I16" sqref="I16"/>
    </sheetView>
  </sheetViews>
  <sheetFormatPr defaultRowHeight="15" x14ac:dyDescent="0.25"/>
  <cols>
    <col min="1" max="1" width="9.140625" style="52"/>
    <col min="2" max="2" width="55.85546875" style="52" customWidth="1"/>
    <col min="3" max="3" width="9.140625" style="52"/>
    <col min="4" max="4" width="12.28515625" style="52" bestFit="1" customWidth="1"/>
    <col min="5" max="10" width="9.140625" style="52"/>
    <col min="11" max="11" width="12.28515625" style="52" bestFit="1" customWidth="1"/>
    <col min="12" max="17" width="9.140625" style="52"/>
    <col min="18" max="18" width="12.28515625" style="52" bestFit="1" customWidth="1"/>
    <col min="19" max="24" width="9.140625" style="52"/>
    <col min="25" max="25" width="12.28515625" style="52" bestFit="1" customWidth="1"/>
    <col min="26" max="30" width="9.140625" style="52"/>
    <col min="31" max="31" width="9.140625" style="52" customWidth="1"/>
    <col min="32" max="33" width="9.140625" style="52"/>
    <col min="34" max="36" width="6.5703125" style="52" bestFit="1" customWidth="1"/>
    <col min="37" max="37" width="9.140625" style="52"/>
    <col min="38" max="38" width="6.5703125" style="52" bestFit="1" customWidth="1"/>
    <col min="39" max="16384" width="9.140625" style="52"/>
  </cols>
  <sheetData>
    <row r="1" spans="1:48" s="23" customFormat="1" ht="18.75" x14ac:dyDescent="0.3">
      <c r="A1" s="149" t="s">
        <v>173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</row>
    <row r="2" spans="1:48" s="23" customFormat="1" ht="18.75" x14ac:dyDescent="0.3">
      <c r="A2" s="150" t="s">
        <v>627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  <c r="AK2" s="150"/>
      <c r="AL2" s="150"/>
    </row>
    <row r="3" spans="1:48" s="23" customFormat="1" ht="18.75" x14ac:dyDescent="0.25">
      <c r="A3" s="151" t="s">
        <v>212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  <c r="AK3" s="151"/>
      <c r="AL3" s="151"/>
      <c r="AM3" s="53"/>
      <c r="AN3" s="53"/>
      <c r="AO3" s="53"/>
      <c r="AP3" s="53"/>
      <c r="AQ3" s="53"/>
      <c r="AR3" s="53"/>
      <c r="AS3" s="53"/>
      <c r="AT3" s="53"/>
      <c r="AU3" s="53"/>
      <c r="AV3" s="53"/>
    </row>
    <row r="4" spans="1:48" s="23" customFormat="1" ht="15.75" x14ac:dyDescent="0.25">
      <c r="A4" s="137" t="s">
        <v>174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37"/>
      <c r="AI4" s="137"/>
      <c r="AJ4" s="137"/>
      <c r="AK4" s="137"/>
      <c r="AL4" s="137"/>
      <c r="AM4" s="54"/>
      <c r="AN4" s="54"/>
      <c r="AO4" s="54"/>
      <c r="AP4" s="54"/>
      <c r="AQ4" s="54"/>
      <c r="AR4" s="54"/>
      <c r="AS4" s="54"/>
      <c r="AT4" s="54"/>
      <c r="AU4" s="54"/>
      <c r="AV4" s="54"/>
    </row>
    <row r="5" spans="1:48" s="23" customFormat="1" ht="15.75" x14ac:dyDescent="0.25">
      <c r="A5" s="152" t="s">
        <v>728</v>
      </c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2"/>
      <c r="O5" s="162"/>
      <c r="P5" s="162"/>
      <c r="Q5" s="162"/>
      <c r="R5" s="162"/>
      <c r="S5" s="162"/>
      <c r="T5" s="162"/>
      <c r="U5" s="162"/>
      <c r="V5" s="162"/>
      <c r="W5" s="162"/>
      <c r="X5" s="162"/>
      <c r="Y5" s="162"/>
      <c r="Z5" s="162"/>
      <c r="AA5" s="162"/>
      <c r="AB5" s="162"/>
      <c r="AC5" s="162"/>
      <c r="AD5" s="162"/>
      <c r="AE5" s="162"/>
      <c r="AF5" s="162"/>
      <c r="AG5" s="162"/>
      <c r="AH5" s="162"/>
      <c r="AI5" s="162"/>
      <c r="AJ5" s="162"/>
      <c r="AK5" s="162"/>
      <c r="AL5" s="162"/>
      <c r="AM5" s="26"/>
      <c r="AN5" s="26"/>
    </row>
    <row r="6" spans="1:48" s="21" customFormat="1" ht="19.5" customHeight="1" x14ac:dyDescent="0.25">
      <c r="A6" s="155" t="s">
        <v>106</v>
      </c>
      <c r="B6" s="148" t="s">
        <v>107</v>
      </c>
      <c r="C6" s="158" t="s">
        <v>108</v>
      </c>
      <c r="D6" s="161" t="s">
        <v>175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27"/>
      <c r="AN6" s="27"/>
    </row>
    <row r="7" spans="1:48" s="21" customFormat="1" ht="43.5" customHeight="1" x14ac:dyDescent="0.25">
      <c r="A7" s="156"/>
      <c r="B7" s="148"/>
      <c r="C7" s="159"/>
      <c r="D7" s="161" t="s">
        <v>166</v>
      </c>
      <c r="E7" s="161"/>
      <c r="F7" s="161"/>
      <c r="G7" s="161"/>
      <c r="H7" s="161"/>
      <c r="I7" s="161"/>
      <c r="J7" s="161"/>
      <c r="K7" s="161" t="s">
        <v>167</v>
      </c>
      <c r="L7" s="161"/>
      <c r="M7" s="161"/>
      <c r="N7" s="161"/>
      <c r="O7" s="161"/>
      <c r="P7" s="161"/>
      <c r="Q7" s="161"/>
      <c r="R7" s="161" t="s">
        <v>168</v>
      </c>
      <c r="S7" s="161"/>
      <c r="T7" s="161"/>
      <c r="U7" s="161"/>
      <c r="V7" s="161"/>
      <c r="W7" s="161"/>
      <c r="X7" s="161"/>
      <c r="Y7" s="161" t="s">
        <v>169</v>
      </c>
      <c r="Z7" s="161"/>
      <c r="AA7" s="161"/>
      <c r="AB7" s="161"/>
      <c r="AC7" s="161"/>
      <c r="AD7" s="161"/>
      <c r="AE7" s="161"/>
      <c r="AF7" s="148" t="s">
        <v>176</v>
      </c>
      <c r="AG7" s="148"/>
      <c r="AH7" s="148"/>
      <c r="AI7" s="148"/>
      <c r="AJ7" s="148"/>
      <c r="AK7" s="148"/>
      <c r="AL7" s="148"/>
      <c r="AM7" s="27"/>
      <c r="AN7" s="27"/>
    </row>
    <row r="8" spans="1:48" s="21" customFormat="1" ht="43.5" customHeight="1" x14ac:dyDescent="0.25">
      <c r="A8" s="156"/>
      <c r="B8" s="148"/>
      <c r="C8" s="159"/>
      <c r="D8" s="125" t="s">
        <v>83</v>
      </c>
      <c r="E8" s="161" t="s">
        <v>84</v>
      </c>
      <c r="F8" s="161"/>
      <c r="G8" s="161"/>
      <c r="H8" s="161"/>
      <c r="I8" s="161"/>
      <c r="J8" s="161"/>
      <c r="K8" s="125" t="s">
        <v>83</v>
      </c>
      <c r="L8" s="148" t="s">
        <v>84</v>
      </c>
      <c r="M8" s="148"/>
      <c r="N8" s="148"/>
      <c r="O8" s="148"/>
      <c r="P8" s="148"/>
      <c r="Q8" s="148"/>
      <c r="R8" s="125" t="s">
        <v>83</v>
      </c>
      <c r="S8" s="148" t="s">
        <v>84</v>
      </c>
      <c r="T8" s="148"/>
      <c r="U8" s="148"/>
      <c r="V8" s="148"/>
      <c r="W8" s="148"/>
      <c r="X8" s="148"/>
      <c r="Y8" s="125" t="s">
        <v>83</v>
      </c>
      <c r="Z8" s="148" t="s">
        <v>84</v>
      </c>
      <c r="AA8" s="148"/>
      <c r="AB8" s="148"/>
      <c r="AC8" s="148"/>
      <c r="AD8" s="148"/>
      <c r="AE8" s="148"/>
      <c r="AF8" s="125" t="s">
        <v>83</v>
      </c>
      <c r="AG8" s="148" t="s">
        <v>84</v>
      </c>
      <c r="AH8" s="148"/>
      <c r="AI8" s="148"/>
      <c r="AJ8" s="148"/>
      <c r="AK8" s="148"/>
      <c r="AL8" s="148"/>
    </row>
    <row r="9" spans="1:48" s="21" customFormat="1" ht="87.75" customHeight="1" x14ac:dyDescent="0.25">
      <c r="A9" s="157"/>
      <c r="B9" s="148"/>
      <c r="C9" s="160"/>
      <c r="D9" s="28" t="s">
        <v>85</v>
      </c>
      <c r="E9" s="28" t="s">
        <v>85</v>
      </c>
      <c r="F9" s="55" t="s">
        <v>170</v>
      </c>
      <c r="G9" s="55" t="s">
        <v>171</v>
      </c>
      <c r="H9" s="55" t="s">
        <v>172</v>
      </c>
      <c r="I9" s="55" t="s">
        <v>645</v>
      </c>
      <c r="J9" s="55" t="s">
        <v>90</v>
      </c>
      <c r="K9" s="28" t="s">
        <v>85</v>
      </c>
      <c r="L9" s="28" t="s">
        <v>85</v>
      </c>
      <c r="M9" s="55" t="s">
        <v>170</v>
      </c>
      <c r="N9" s="55" t="s">
        <v>171</v>
      </c>
      <c r="O9" s="55" t="s">
        <v>172</v>
      </c>
      <c r="P9" s="55" t="s">
        <v>645</v>
      </c>
      <c r="Q9" s="55" t="s">
        <v>90</v>
      </c>
      <c r="R9" s="28" t="s">
        <v>85</v>
      </c>
      <c r="S9" s="28" t="s">
        <v>85</v>
      </c>
      <c r="T9" s="55" t="s">
        <v>170</v>
      </c>
      <c r="U9" s="55" t="s">
        <v>171</v>
      </c>
      <c r="V9" s="55" t="s">
        <v>172</v>
      </c>
      <c r="W9" s="55" t="s">
        <v>645</v>
      </c>
      <c r="X9" s="55" t="s">
        <v>90</v>
      </c>
      <c r="Y9" s="28" t="s">
        <v>85</v>
      </c>
      <c r="Z9" s="28" t="s">
        <v>85</v>
      </c>
      <c r="AA9" s="55" t="s">
        <v>170</v>
      </c>
      <c r="AB9" s="55" t="s">
        <v>171</v>
      </c>
      <c r="AC9" s="55" t="s">
        <v>172</v>
      </c>
      <c r="AD9" s="55" t="s">
        <v>645</v>
      </c>
      <c r="AE9" s="55" t="s">
        <v>90</v>
      </c>
      <c r="AF9" s="28" t="s">
        <v>85</v>
      </c>
      <c r="AG9" s="28" t="s">
        <v>85</v>
      </c>
      <c r="AH9" s="55" t="s">
        <v>170</v>
      </c>
      <c r="AI9" s="55" t="s">
        <v>171</v>
      </c>
      <c r="AJ9" s="55" t="s">
        <v>172</v>
      </c>
      <c r="AK9" s="55" t="s">
        <v>645</v>
      </c>
      <c r="AL9" s="55" t="s">
        <v>90</v>
      </c>
    </row>
    <row r="10" spans="1:48" s="21" customFormat="1" ht="17.25" customHeight="1" x14ac:dyDescent="0.25">
      <c r="A10" s="125">
        <v>1</v>
      </c>
      <c r="B10" s="125">
        <v>2</v>
      </c>
      <c r="C10" s="125">
        <v>3</v>
      </c>
      <c r="D10" s="56" t="s">
        <v>99</v>
      </c>
      <c r="E10" s="56" t="s">
        <v>100</v>
      </c>
      <c r="F10" s="56" t="s">
        <v>101</v>
      </c>
      <c r="G10" s="56" t="s">
        <v>102</v>
      </c>
      <c r="H10" s="56" t="s">
        <v>103</v>
      </c>
      <c r="I10" s="56" t="s">
        <v>104</v>
      </c>
      <c r="J10" s="56" t="s">
        <v>105</v>
      </c>
      <c r="K10" s="56" t="s">
        <v>177</v>
      </c>
      <c r="L10" s="56" t="s">
        <v>178</v>
      </c>
      <c r="M10" s="56" t="s">
        <v>179</v>
      </c>
      <c r="N10" s="56" t="s">
        <v>180</v>
      </c>
      <c r="O10" s="56" t="s">
        <v>181</v>
      </c>
      <c r="P10" s="56" t="s">
        <v>182</v>
      </c>
      <c r="Q10" s="56" t="s">
        <v>646</v>
      </c>
      <c r="R10" s="56" t="s">
        <v>183</v>
      </c>
      <c r="S10" s="56" t="s">
        <v>184</v>
      </c>
      <c r="T10" s="56" t="s">
        <v>185</v>
      </c>
      <c r="U10" s="56" t="s">
        <v>186</v>
      </c>
      <c r="V10" s="56" t="s">
        <v>187</v>
      </c>
      <c r="W10" s="56" t="s">
        <v>188</v>
      </c>
      <c r="X10" s="56" t="s">
        <v>647</v>
      </c>
      <c r="Y10" s="56" t="s">
        <v>189</v>
      </c>
      <c r="Z10" s="56" t="s">
        <v>190</v>
      </c>
      <c r="AA10" s="56" t="s">
        <v>191</v>
      </c>
      <c r="AB10" s="56" t="s">
        <v>192</v>
      </c>
      <c r="AC10" s="56" t="s">
        <v>193</v>
      </c>
      <c r="AD10" s="56" t="s">
        <v>194</v>
      </c>
      <c r="AE10" s="56" t="s">
        <v>648</v>
      </c>
      <c r="AF10" s="56" t="s">
        <v>195</v>
      </c>
      <c r="AG10" s="56" t="s">
        <v>196</v>
      </c>
      <c r="AH10" s="56" t="s">
        <v>197</v>
      </c>
      <c r="AI10" s="56" t="s">
        <v>198</v>
      </c>
      <c r="AJ10" s="56" t="s">
        <v>199</v>
      </c>
      <c r="AK10" s="56" t="s">
        <v>200</v>
      </c>
      <c r="AL10" s="56" t="s">
        <v>649</v>
      </c>
    </row>
    <row r="11" spans="1:48" ht="15.75" x14ac:dyDescent="0.25">
      <c r="A11" s="49" t="str">
        <f>'Таблица № 2'!A10</f>
        <v>0</v>
      </c>
      <c r="B11" s="57" t="str">
        <f>'Таблица № 2'!B10</f>
        <v>ВСЕГО по инвестиционной программе, в том числе:</v>
      </c>
      <c r="C11" s="20" t="str">
        <f>'Таблица № 2'!C10</f>
        <v>Г</v>
      </c>
      <c r="D11" s="44" t="s">
        <v>51</v>
      </c>
      <c r="E11" s="44" t="s">
        <v>51</v>
      </c>
      <c r="F11" s="58" t="s">
        <v>51</v>
      </c>
      <c r="G11" s="58" t="s">
        <v>51</v>
      </c>
      <c r="H11" s="58" t="s">
        <v>51</v>
      </c>
      <c r="I11" s="58" t="s">
        <v>51</v>
      </c>
      <c r="J11" s="58" t="s">
        <v>51</v>
      </c>
      <c r="K11" s="44" t="s">
        <v>51</v>
      </c>
      <c r="L11" s="44" t="s">
        <v>51</v>
      </c>
      <c r="M11" s="58" t="s">
        <v>51</v>
      </c>
      <c r="N11" s="58" t="s">
        <v>51</v>
      </c>
      <c r="O11" s="58" t="s">
        <v>51</v>
      </c>
      <c r="P11" s="58" t="s">
        <v>51</v>
      </c>
      <c r="Q11" s="58" t="s">
        <v>51</v>
      </c>
      <c r="R11" s="44" t="s">
        <v>51</v>
      </c>
      <c r="S11" s="44" t="s">
        <v>51</v>
      </c>
      <c r="T11" s="58" t="s">
        <v>51</v>
      </c>
      <c r="U11" s="58" t="s">
        <v>51</v>
      </c>
      <c r="V11" s="58" t="s">
        <v>51</v>
      </c>
      <c r="W11" s="58" t="s">
        <v>51</v>
      </c>
      <c r="X11" s="59" t="s">
        <v>51</v>
      </c>
      <c r="Y11" s="60" t="s">
        <v>51</v>
      </c>
      <c r="Z11" s="60" t="s">
        <v>51</v>
      </c>
      <c r="AA11" s="59" t="s">
        <v>51</v>
      </c>
      <c r="AB11" s="59" t="s">
        <v>51</v>
      </c>
      <c r="AC11" s="59" t="s">
        <v>51</v>
      </c>
      <c r="AD11" s="58" t="s">
        <v>51</v>
      </c>
      <c r="AE11" s="59" t="s">
        <v>51</v>
      </c>
      <c r="AF11" s="60" t="s">
        <v>51</v>
      </c>
      <c r="AG11" s="60" t="s">
        <v>51</v>
      </c>
      <c r="AH11" s="59" t="s">
        <v>51</v>
      </c>
      <c r="AI11" s="58" t="s">
        <v>51</v>
      </c>
      <c r="AJ11" s="58" t="s">
        <v>51</v>
      </c>
      <c r="AK11" s="58" t="s">
        <v>51</v>
      </c>
      <c r="AL11" s="58" t="s">
        <v>51</v>
      </c>
    </row>
    <row r="12" spans="1:48" ht="31.5" x14ac:dyDescent="0.25">
      <c r="A12" s="37" t="str">
        <f>'Таблица № 2'!A11</f>
        <v>0.1</v>
      </c>
      <c r="B12" s="61" t="str">
        <f>'Таблица № 2'!B11</f>
        <v>Технологическое присоединение (подключение), всего</v>
      </c>
      <c r="C12" s="20" t="str">
        <f>'Таблица № 2'!C11</f>
        <v>Г</v>
      </c>
      <c r="D12" s="44" t="s">
        <v>51</v>
      </c>
      <c r="E12" s="44" t="s">
        <v>51</v>
      </c>
      <c r="F12" s="58" t="s">
        <v>51</v>
      </c>
      <c r="G12" s="58" t="s">
        <v>51</v>
      </c>
      <c r="H12" s="58" t="s">
        <v>51</v>
      </c>
      <c r="I12" s="58" t="s">
        <v>51</v>
      </c>
      <c r="J12" s="58" t="s">
        <v>51</v>
      </c>
      <c r="K12" s="44" t="s">
        <v>51</v>
      </c>
      <c r="L12" s="44" t="s">
        <v>51</v>
      </c>
      <c r="M12" s="58" t="s">
        <v>51</v>
      </c>
      <c r="N12" s="58" t="s">
        <v>51</v>
      </c>
      <c r="O12" s="58" t="s">
        <v>51</v>
      </c>
      <c r="P12" s="58" t="s">
        <v>51</v>
      </c>
      <c r="Q12" s="58" t="s">
        <v>51</v>
      </c>
      <c r="R12" s="44" t="s">
        <v>51</v>
      </c>
      <c r="S12" s="44" t="s">
        <v>51</v>
      </c>
      <c r="T12" s="58" t="s">
        <v>51</v>
      </c>
      <c r="U12" s="58" t="s">
        <v>51</v>
      </c>
      <c r="V12" s="58" t="s">
        <v>51</v>
      </c>
      <c r="W12" s="58" t="s">
        <v>51</v>
      </c>
      <c r="X12" s="59" t="s">
        <v>51</v>
      </c>
      <c r="Y12" s="30" t="s">
        <v>51</v>
      </c>
      <c r="Z12" s="30" t="s">
        <v>51</v>
      </c>
      <c r="AA12" s="59" t="s">
        <v>51</v>
      </c>
      <c r="AB12" s="59" t="s">
        <v>51</v>
      </c>
      <c r="AC12" s="59" t="s">
        <v>51</v>
      </c>
      <c r="AD12" s="58" t="s">
        <v>51</v>
      </c>
      <c r="AE12" s="59" t="s">
        <v>51</v>
      </c>
      <c r="AF12" s="30" t="s">
        <v>51</v>
      </c>
      <c r="AG12" s="30" t="s">
        <v>51</v>
      </c>
      <c r="AH12" s="59" t="s">
        <v>51</v>
      </c>
      <c r="AI12" s="58" t="s">
        <v>51</v>
      </c>
      <c r="AJ12" s="58" t="s">
        <v>51</v>
      </c>
      <c r="AK12" s="58" t="s">
        <v>51</v>
      </c>
      <c r="AL12" s="58" t="s">
        <v>51</v>
      </c>
    </row>
    <row r="13" spans="1:48" ht="15.75" x14ac:dyDescent="0.25">
      <c r="A13" s="37" t="str">
        <f>'Таблица № 2'!A12</f>
        <v>0.2</v>
      </c>
      <c r="B13" s="61" t="str">
        <f>'Таблица № 2'!B12</f>
        <v>Реконструкция, всего</v>
      </c>
      <c r="C13" s="20" t="str">
        <f>'Таблица № 2'!C12</f>
        <v>Г</v>
      </c>
      <c r="D13" s="44" t="s">
        <v>51</v>
      </c>
      <c r="E13" s="44" t="s">
        <v>51</v>
      </c>
      <c r="F13" s="58" t="s">
        <v>51</v>
      </c>
      <c r="G13" s="58" t="s">
        <v>51</v>
      </c>
      <c r="H13" s="58" t="s">
        <v>51</v>
      </c>
      <c r="I13" s="58" t="s">
        <v>51</v>
      </c>
      <c r="J13" s="58" t="s">
        <v>51</v>
      </c>
      <c r="K13" s="44" t="s">
        <v>51</v>
      </c>
      <c r="L13" s="44" t="s">
        <v>51</v>
      </c>
      <c r="M13" s="58" t="s">
        <v>51</v>
      </c>
      <c r="N13" s="58" t="s">
        <v>51</v>
      </c>
      <c r="O13" s="58" t="s">
        <v>51</v>
      </c>
      <c r="P13" s="58" t="s">
        <v>51</v>
      </c>
      <c r="Q13" s="58" t="s">
        <v>51</v>
      </c>
      <c r="R13" s="44" t="s">
        <v>51</v>
      </c>
      <c r="S13" s="44" t="s">
        <v>51</v>
      </c>
      <c r="T13" s="58" t="s">
        <v>51</v>
      </c>
      <c r="U13" s="58" t="s">
        <v>51</v>
      </c>
      <c r="V13" s="58" t="s">
        <v>51</v>
      </c>
      <c r="W13" s="58" t="s">
        <v>51</v>
      </c>
      <c r="X13" s="59" t="s">
        <v>51</v>
      </c>
      <c r="Y13" s="30" t="s">
        <v>51</v>
      </c>
      <c r="Z13" s="30" t="s">
        <v>51</v>
      </c>
      <c r="AA13" s="59" t="s">
        <v>51</v>
      </c>
      <c r="AB13" s="59" t="s">
        <v>51</v>
      </c>
      <c r="AC13" s="59" t="s">
        <v>51</v>
      </c>
      <c r="AD13" s="58" t="s">
        <v>51</v>
      </c>
      <c r="AE13" s="59" t="s">
        <v>51</v>
      </c>
      <c r="AF13" s="30" t="s">
        <v>51</v>
      </c>
      <c r="AG13" s="30" t="s">
        <v>51</v>
      </c>
      <c r="AH13" s="59" t="s">
        <v>51</v>
      </c>
      <c r="AI13" s="58" t="s">
        <v>51</v>
      </c>
      <c r="AJ13" s="58" t="s">
        <v>51</v>
      </c>
      <c r="AK13" s="58" t="s">
        <v>51</v>
      </c>
      <c r="AL13" s="58" t="s">
        <v>51</v>
      </c>
    </row>
    <row r="14" spans="1:48" ht="15.75" x14ac:dyDescent="0.25">
      <c r="A14" s="18" t="str">
        <f>'Таблица № 2'!A13</f>
        <v>0.3</v>
      </c>
      <c r="B14" s="62" t="str">
        <f>'Таблица № 2'!B13</f>
        <v>Модернизация, техническое перевооружение, всего</v>
      </c>
      <c r="C14" s="20" t="str">
        <f>'Таблица № 2'!C13</f>
        <v>Г</v>
      </c>
      <c r="D14" s="44" t="s">
        <v>51</v>
      </c>
      <c r="E14" s="44" t="s">
        <v>51</v>
      </c>
      <c r="F14" s="58" t="s">
        <v>51</v>
      </c>
      <c r="G14" s="58" t="s">
        <v>51</v>
      </c>
      <c r="H14" s="58" t="s">
        <v>51</v>
      </c>
      <c r="I14" s="58" t="s">
        <v>51</v>
      </c>
      <c r="J14" s="58" t="s">
        <v>51</v>
      </c>
      <c r="K14" s="44" t="s">
        <v>51</v>
      </c>
      <c r="L14" s="44" t="s">
        <v>51</v>
      </c>
      <c r="M14" s="58" t="s">
        <v>51</v>
      </c>
      <c r="N14" s="58" t="s">
        <v>51</v>
      </c>
      <c r="O14" s="58" t="s">
        <v>51</v>
      </c>
      <c r="P14" s="58" t="s">
        <v>51</v>
      </c>
      <c r="Q14" s="58" t="s">
        <v>51</v>
      </c>
      <c r="R14" s="44" t="s">
        <v>51</v>
      </c>
      <c r="S14" s="44" t="s">
        <v>51</v>
      </c>
      <c r="T14" s="58" t="s">
        <v>51</v>
      </c>
      <c r="U14" s="58" t="s">
        <v>51</v>
      </c>
      <c r="V14" s="58" t="s">
        <v>51</v>
      </c>
      <c r="W14" s="58" t="s">
        <v>51</v>
      </c>
      <c r="X14" s="59" t="s">
        <v>51</v>
      </c>
      <c r="Y14" s="30" t="s">
        <v>51</v>
      </c>
      <c r="Z14" s="30" t="s">
        <v>51</v>
      </c>
      <c r="AA14" s="59" t="s">
        <v>51</v>
      </c>
      <c r="AB14" s="59" t="s">
        <v>51</v>
      </c>
      <c r="AC14" s="59" t="s">
        <v>51</v>
      </c>
      <c r="AD14" s="58" t="s">
        <v>51</v>
      </c>
      <c r="AE14" s="59" t="s">
        <v>51</v>
      </c>
      <c r="AF14" s="30" t="s">
        <v>51</v>
      </c>
      <c r="AG14" s="30" t="s">
        <v>51</v>
      </c>
      <c r="AH14" s="59" t="s">
        <v>51</v>
      </c>
      <c r="AI14" s="58" t="s">
        <v>51</v>
      </c>
      <c r="AJ14" s="58" t="s">
        <v>51</v>
      </c>
      <c r="AK14" s="58" t="s">
        <v>51</v>
      </c>
      <c r="AL14" s="58" t="s">
        <v>51</v>
      </c>
    </row>
    <row r="15" spans="1:48" ht="31.5" x14ac:dyDescent="0.25">
      <c r="A15" s="37" t="str">
        <f>'Таблица № 2'!A14</f>
        <v>0.4</v>
      </c>
      <c r="B15" s="61" t="str">
        <f>'Таблица № 2'!B14</f>
        <v>Инвестиционные проекты, реализация которых обуславливается схемами теплоснабжения, всего</v>
      </c>
      <c r="C15" s="20" t="str">
        <f>'Таблица № 2'!C14</f>
        <v>Г</v>
      </c>
      <c r="D15" s="44" t="s">
        <v>51</v>
      </c>
      <c r="E15" s="44" t="s">
        <v>51</v>
      </c>
      <c r="F15" s="58" t="s">
        <v>51</v>
      </c>
      <c r="G15" s="58" t="s">
        <v>51</v>
      </c>
      <c r="H15" s="58" t="s">
        <v>51</v>
      </c>
      <c r="I15" s="58" t="s">
        <v>51</v>
      </c>
      <c r="J15" s="58" t="s">
        <v>51</v>
      </c>
      <c r="K15" s="44" t="s">
        <v>51</v>
      </c>
      <c r="L15" s="44" t="s">
        <v>51</v>
      </c>
      <c r="M15" s="58" t="s">
        <v>51</v>
      </c>
      <c r="N15" s="58" t="s">
        <v>51</v>
      </c>
      <c r="O15" s="58" t="s">
        <v>51</v>
      </c>
      <c r="P15" s="58" t="s">
        <v>51</v>
      </c>
      <c r="Q15" s="58" t="s">
        <v>51</v>
      </c>
      <c r="R15" s="44" t="s">
        <v>51</v>
      </c>
      <c r="S15" s="44" t="s">
        <v>51</v>
      </c>
      <c r="T15" s="58" t="s">
        <v>51</v>
      </c>
      <c r="U15" s="58" t="s">
        <v>51</v>
      </c>
      <c r="V15" s="58" t="s">
        <v>51</v>
      </c>
      <c r="W15" s="58" t="s">
        <v>51</v>
      </c>
      <c r="X15" s="59" t="s">
        <v>51</v>
      </c>
      <c r="Y15" s="30" t="s">
        <v>51</v>
      </c>
      <c r="Z15" s="30" t="s">
        <v>51</v>
      </c>
      <c r="AA15" s="59" t="s">
        <v>51</v>
      </c>
      <c r="AB15" s="59" t="s">
        <v>51</v>
      </c>
      <c r="AC15" s="59" t="s">
        <v>51</v>
      </c>
      <c r="AD15" s="58" t="s">
        <v>51</v>
      </c>
      <c r="AE15" s="59" t="s">
        <v>51</v>
      </c>
      <c r="AF15" s="30" t="s">
        <v>51</v>
      </c>
      <c r="AG15" s="30" t="s">
        <v>51</v>
      </c>
      <c r="AH15" s="59" t="s">
        <v>51</v>
      </c>
      <c r="AI15" s="58" t="s">
        <v>51</v>
      </c>
      <c r="AJ15" s="58" t="s">
        <v>51</v>
      </c>
      <c r="AK15" s="58" t="s">
        <v>51</v>
      </c>
      <c r="AL15" s="58" t="s">
        <v>51</v>
      </c>
    </row>
    <row r="16" spans="1:48" ht="15.75" x14ac:dyDescent="0.25">
      <c r="A16" s="18" t="str">
        <f>'Таблица № 2'!A15</f>
        <v>0.5</v>
      </c>
      <c r="B16" s="62" t="str">
        <f>'Таблица № 2'!B15</f>
        <v>Новое строительство, всего</v>
      </c>
      <c r="C16" s="20" t="str">
        <f>'Таблица № 2'!C15</f>
        <v>Г</v>
      </c>
      <c r="D16" s="44" t="s">
        <v>51</v>
      </c>
      <c r="E16" s="44" t="s">
        <v>51</v>
      </c>
      <c r="F16" s="58" t="s">
        <v>51</v>
      </c>
      <c r="G16" s="58" t="s">
        <v>51</v>
      </c>
      <c r="H16" s="58" t="s">
        <v>51</v>
      </c>
      <c r="I16" s="58" t="s">
        <v>51</v>
      </c>
      <c r="J16" s="58" t="s">
        <v>51</v>
      </c>
      <c r="K16" s="44" t="s">
        <v>51</v>
      </c>
      <c r="L16" s="44" t="s">
        <v>51</v>
      </c>
      <c r="M16" s="58" t="s">
        <v>51</v>
      </c>
      <c r="N16" s="58" t="s">
        <v>51</v>
      </c>
      <c r="O16" s="58" t="s">
        <v>51</v>
      </c>
      <c r="P16" s="58" t="s">
        <v>51</v>
      </c>
      <c r="Q16" s="58" t="s">
        <v>51</v>
      </c>
      <c r="R16" s="44" t="s">
        <v>51</v>
      </c>
      <c r="S16" s="44" t="s">
        <v>51</v>
      </c>
      <c r="T16" s="58" t="s">
        <v>51</v>
      </c>
      <c r="U16" s="58" t="s">
        <v>51</v>
      </c>
      <c r="V16" s="58" t="s">
        <v>51</v>
      </c>
      <c r="W16" s="58" t="s">
        <v>51</v>
      </c>
      <c r="X16" s="59" t="s">
        <v>51</v>
      </c>
      <c r="Y16" s="30" t="s">
        <v>51</v>
      </c>
      <c r="Z16" s="30" t="s">
        <v>51</v>
      </c>
      <c r="AA16" s="59" t="s">
        <v>51</v>
      </c>
      <c r="AB16" s="59" t="s">
        <v>51</v>
      </c>
      <c r="AC16" s="59" t="s">
        <v>51</v>
      </c>
      <c r="AD16" s="58" t="s">
        <v>51</v>
      </c>
      <c r="AE16" s="59" t="s">
        <v>51</v>
      </c>
      <c r="AF16" s="30" t="s">
        <v>51</v>
      </c>
      <c r="AG16" s="30" t="s">
        <v>51</v>
      </c>
      <c r="AH16" s="59" t="s">
        <v>51</v>
      </c>
      <c r="AI16" s="58" t="s">
        <v>51</v>
      </c>
      <c r="AJ16" s="58" t="s">
        <v>51</v>
      </c>
      <c r="AK16" s="58" t="s">
        <v>51</v>
      </c>
      <c r="AL16" s="58" t="s">
        <v>51</v>
      </c>
    </row>
    <row r="17" spans="1:38" ht="31.5" x14ac:dyDescent="0.25">
      <c r="A17" s="6" t="str">
        <f>'Таблица № 2'!A16</f>
        <v>0.6</v>
      </c>
      <c r="B17" s="6" t="str">
        <f>'Таблица № 2'!B16</f>
        <v>Покупка земельных участков для целей реализации инвестиционных проектов, всего</v>
      </c>
      <c r="C17" s="20" t="str">
        <f>'Таблица № 2'!C16</f>
        <v>Г</v>
      </c>
      <c r="D17" s="44" t="s">
        <v>51</v>
      </c>
      <c r="E17" s="44" t="s">
        <v>51</v>
      </c>
      <c r="F17" s="58" t="s">
        <v>51</v>
      </c>
      <c r="G17" s="58" t="s">
        <v>51</v>
      </c>
      <c r="H17" s="58" t="s">
        <v>51</v>
      </c>
      <c r="I17" s="58" t="s">
        <v>51</v>
      </c>
      <c r="J17" s="58" t="s">
        <v>51</v>
      </c>
      <c r="K17" s="44" t="s">
        <v>51</v>
      </c>
      <c r="L17" s="44" t="s">
        <v>51</v>
      </c>
      <c r="M17" s="58" t="s">
        <v>51</v>
      </c>
      <c r="N17" s="58" t="s">
        <v>51</v>
      </c>
      <c r="O17" s="58" t="s">
        <v>51</v>
      </c>
      <c r="P17" s="58" t="s">
        <v>51</v>
      </c>
      <c r="Q17" s="58" t="s">
        <v>51</v>
      </c>
      <c r="R17" s="44" t="s">
        <v>51</v>
      </c>
      <c r="S17" s="44" t="s">
        <v>51</v>
      </c>
      <c r="T17" s="58" t="s">
        <v>51</v>
      </c>
      <c r="U17" s="58" t="s">
        <v>51</v>
      </c>
      <c r="V17" s="58" t="s">
        <v>51</v>
      </c>
      <c r="W17" s="58" t="s">
        <v>51</v>
      </c>
      <c r="X17" s="59" t="s">
        <v>51</v>
      </c>
      <c r="Y17" s="30" t="s">
        <v>51</v>
      </c>
      <c r="Z17" s="30" t="s">
        <v>51</v>
      </c>
      <c r="AA17" s="59" t="s">
        <v>51</v>
      </c>
      <c r="AB17" s="59" t="s">
        <v>51</v>
      </c>
      <c r="AC17" s="59" t="s">
        <v>51</v>
      </c>
      <c r="AD17" s="58" t="s">
        <v>51</v>
      </c>
      <c r="AE17" s="59" t="s">
        <v>51</v>
      </c>
      <c r="AF17" s="30" t="s">
        <v>51</v>
      </c>
      <c r="AG17" s="30" t="s">
        <v>51</v>
      </c>
      <c r="AH17" s="59" t="s">
        <v>51</v>
      </c>
      <c r="AI17" s="58" t="s">
        <v>51</v>
      </c>
      <c r="AJ17" s="58" t="s">
        <v>51</v>
      </c>
      <c r="AK17" s="58" t="s">
        <v>51</v>
      </c>
      <c r="AL17" s="58" t="s">
        <v>51</v>
      </c>
    </row>
    <row r="18" spans="1:38" ht="15.75" x14ac:dyDescent="0.25">
      <c r="A18" s="37" t="str">
        <f>'Таблица № 2'!A17</f>
        <v>0.7</v>
      </c>
      <c r="B18" s="57" t="str">
        <f>'Таблица № 2'!B17</f>
        <v>Прочие инвестиционные проекты, всего</v>
      </c>
      <c r="C18" s="20" t="str">
        <f>'Таблица № 2'!C17</f>
        <v>Г</v>
      </c>
      <c r="D18" s="44" t="s">
        <v>51</v>
      </c>
      <c r="E18" s="44" t="s">
        <v>51</v>
      </c>
      <c r="F18" s="58" t="s">
        <v>51</v>
      </c>
      <c r="G18" s="58" t="s">
        <v>51</v>
      </c>
      <c r="H18" s="58" t="s">
        <v>51</v>
      </c>
      <c r="I18" s="58" t="s">
        <v>51</v>
      </c>
      <c r="J18" s="58" t="s">
        <v>51</v>
      </c>
      <c r="K18" s="44" t="s">
        <v>51</v>
      </c>
      <c r="L18" s="44" t="s">
        <v>51</v>
      </c>
      <c r="M18" s="58" t="s">
        <v>51</v>
      </c>
      <c r="N18" s="58" t="s">
        <v>51</v>
      </c>
      <c r="O18" s="58" t="s">
        <v>51</v>
      </c>
      <c r="P18" s="58" t="s">
        <v>51</v>
      </c>
      <c r="Q18" s="58" t="s">
        <v>51</v>
      </c>
      <c r="R18" s="44" t="s">
        <v>51</v>
      </c>
      <c r="S18" s="44" t="s">
        <v>51</v>
      </c>
      <c r="T18" s="58" t="s">
        <v>51</v>
      </c>
      <c r="U18" s="58" t="s">
        <v>51</v>
      </c>
      <c r="V18" s="58" t="s">
        <v>51</v>
      </c>
      <c r="W18" s="58" t="s">
        <v>51</v>
      </c>
      <c r="X18" s="59" t="s">
        <v>51</v>
      </c>
      <c r="Y18" s="30" t="s">
        <v>51</v>
      </c>
      <c r="Z18" s="30" t="s">
        <v>51</v>
      </c>
      <c r="AA18" s="59" t="s">
        <v>51</v>
      </c>
      <c r="AB18" s="59" t="s">
        <v>51</v>
      </c>
      <c r="AC18" s="59" t="s">
        <v>51</v>
      </c>
      <c r="AD18" s="58" t="s">
        <v>51</v>
      </c>
      <c r="AE18" s="59" t="s">
        <v>51</v>
      </c>
      <c r="AF18" s="30" t="s">
        <v>51</v>
      </c>
      <c r="AG18" s="30" t="s">
        <v>51</v>
      </c>
      <c r="AH18" s="59" t="s">
        <v>51</v>
      </c>
      <c r="AI18" s="58" t="s">
        <v>51</v>
      </c>
      <c r="AJ18" s="58" t="s">
        <v>51</v>
      </c>
      <c r="AK18" s="58" t="s">
        <v>51</v>
      </c>
      <c r="AL18" s="58" t="s">
        <v>51</v>
      </c>
    </row>
    <row r="19" spans="1:38" ht="15.75" x14ac:dyDescent="0.25">
      <c r="A19" s="37">
        <f>'Таблица № 2'!A18</f>
        <v>1</v>
      </c>
      <c r="B19" s="57" t="str">
        <f>'Таблица № 2'!B18</f>
        <v xml:space="preserve"> АО "Калининградская генерирующая компания" </v>
      </c>
      <c r="C19" s="20" t="str">
        <f>'Таблица № 2'!C18</f>
        <v>Г</v>
      </c>
      <c r="D19" s="44" t="s">
        <v>51</v>
      </c>
      <c r="E19" s="44" t="s">
        <v>51</v>
      </c>
      <c r="F19" s="58" t="s">
        <v>51</v>
      </c>
      <c r="G19" s="58" t="s">
        <v>51</v>
      </c>
      <c r="H19" s="58" t="s">
        <v>51</v>
      </c>
      <c r="I19" s="58" t="s">
        <v>51</v>
      </c>
      <c r="J19" s="58" t="s">
        <v>51</v>
      </c>
      <c r="K19" s="44" t="s">
        <v>51</v>
      </c>
      <c r="L19" s="44" t="s">
        <v>51</v>
      </c>
      <c r="M19" s="58" t="s">
        <v>51</v>
      </c>
      <c r="N19" s="58" t="s">
        <v>51</v>
      </c>
      <c r="O19" s="58" t="s">
        <v>51</v>
      </c>
      <c r="P19" s="58" t="s">
        <v>51</v>
      </c>
      <c r="Q19" s="58" t="s">
        <v>51</v>
      </c>
      <c r="R19" s="44" t="s">
        <v>51</v>
      </c>
      <c r="S19" s="44" t="s">
        <v>51</v>
      </c>
      <c r="T19" s="58" t="s">
        <v>51</v>
      </c>
      <c r="U19" s="58" t="s">
        <v>51</v>
      </c>
      <c r="V19" s="58" t="s">
        <v>51</v>
      </c>
      <c r="W19" s="58" t="s">
        <v>51</v>
      </c>
      <c r="X19" s="59" t="s">
        <v>51</v>
      </c>
      <c r="Y19" s="60" t="s">
        <v>51</v>
      </c>
      <c r="Z19" s="60" t="s">
        <v>51</v>
      </c>
      <c r="AA19" s="59" t="s">
        <v>51</v>
      </c>
      <c r="AB19" s="59" t="s">
        <v>51</v>
      </c>
      <c r="AC19" s="59" t="s">
        <v>51</v>
      </c>
      <c r="AD19" s="58" t="s">
        <v>51</v>
      </c>
      <c r="AE19" s="59" t="s">
        <v>51</v>
      </c>
      <c r="AF19" s="60" t="s">
        <v>51</v>
      </c>
      <c r="AG19" s="60" t="s">
        <v>51</v>
      </c>
      <c r="AH19" s="59" t="s">
        <v>51</v>
      </c>
      <c r="AI19" s="58" t="s">
        <v>51</v>
      </c>
      <c r="AJ19" s="58" t="s">
        <v>51</v>
      </c>
      <c r="AK19" s="58" t="s">
        <v>51</v>
      </c>
      <c r="AL19" s="58" t="s">
        <v>51</v>
      </c>
    </row>
    <row r="20" spans="1:38" ht="31.5" x14ac:dyDescent="0.25">
      <c r="A20" s="37" t="str">
        <f>'Таблица № 2'!A19</f>
        <v>1.1</v>
      </c>
      <c r="B20" s="57" t="str">
        <f>'Таблица № 2'!B19</f>
        <v>Технологическое присоединение (подключение), всего, в том числе:</v>
      </c>
      <c r="C20" s="20" t="str">
        <f>'Таблица № 2'!C19</f>
        <v>Г</v>
      </c>
      <c r="D20" s="44" t="s">
        <v>51</v>
      </c>
      <c r="E20" s="44" t="s">
        <v>51</v>
      </c>
      <c r="F20" s="58" t="s">
        <v>51</v>
      </c>
      <c r="G20" s="58" t="s">
        <v>51</v>
      </c>
      <c r="H20" s="58" t="s">
        <v>51</v>
      </c>
      <c r="I20" s="58" t="s">
        <v>51</v>
      </c>
      <c r="J20" s="58" t="s">
        <v>51</v>
      </c>
      <c r="K20" s="44" t="s">
        <v>51</v>
      </c>
      <c r="L20" s="44" t="s">
        <v>51</v>
      </c>
      <c r="M20" s="58" t="s">
        <v>51</v>
      </c>
      <c r="N20" s="58" t="s">
        <v>51</v>
      </c>
      <c r="O20" s="58" t="s">
        <v>51</v>
      </c>
      <c r="P20" s="58" t="s">
        <v>51</v>
      </c>
      <c r="Q20" s="58" t="s">
        <v>51</v>
      </c>
      <c r="R20" s="44" t="s">
        <v>51</v>
      </c>
      <c r="S20" s="44" t="s">
        <v>51</v>
      </c>
      <c r="T20" s="58" t="s">
        <v>51</v>
      </c>
      <c r="U20" s="58" t="s">
        <v>51</v>
      </c>
      <c r="V20" s="58" t="s">
        <v>51</v>
      </c>
      <c r="W20" s="58" t="s">
        <v>51</v>
      </c>
      <c r="X20" s="59" t="s">
        <v>51</v>
      </c>
      <c r="Y20" s="60" t="s">
        <v>51</v>
      </c>
      <c r="Z20" s="60" t="s">
        <v>51</v>
      </c>
      <c r="AA20" s="59" t="s">
        <v>51</v>
      </c>
      <c r="AB20" s="59" t="s">
        <v>51</v>
      </c>
      <c r="AC20" s="59" t="s">
        <v>51</v>
      </c>
      <c r="AD20" s="58" t="s">
        <v>51</v>
      </c>
      <c r="AE20" s="59" t="s">
        <v>51</v>
      </c>
      <c r="AF20" s="60" t="s">
        <v>51</v>
      </c>
      <c r="AG20" s="60" t="s">
        <v>51</v>
      </c>
      <c r="AH20" s="59" t="s">
        <v>51</v>
      </c>
      <c r="AI20" s="58" t="s">
        <v>51</v>
      </c>
      <c r="AJ20" s="58" t="s">
        <v>51</v>
      </c>
      <c r="AK20" s="58" t="s">
        <v>51</v>
      </c>
      <c r="AL20" s="58" t="s">
        <v>51</v>
      </c>
    </row>
    <row r="21" spans="1:38" ht="94.5" x14ac:dyDescent="0.25">
      <c r="A21" s="37" t="str">
        <f>'Таблица № 2'!A20</f>
        <v>1.1.1</v>
      </c>
      <c r="B21" s="57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0" t="str">
        <f>'Таблица № 2'!C20</f>
        <v>Г</v>
      </c>
      <c r="D21" s="44" t="s">
        <v>51</v>
      </c>
      <c r="E21" s="44" t="s">
        <v>51</v>
      </c>
      <c r="F21" s="58" t="s">
        <v>51</v>
      </c>
      <c r="G21" s="58" t="s">
        <v>51</v>
      </c>
      <c r="H21" s="58" t="s">
        <v>51</v>
      </c>
      <c r="I21" s="58" t="s">
        <v>51</v>
      </c>
      <c r="J21" s="58" t="s">
        <v>51</v>
      </c>
      <c r="K21" s="44" t="s">
        <v>51</v>
      </c>
      <c r="L21" s="44" t="s">
        <v>51</v>
      </c>
      <c r="M21" s="58" t="s">
        <v>51</v>
      </c>
      <c r="N21" s="58" t="s">
        <v>51</v>
      </c>
      <c r="O21" s="58" t="s">
        <v>51</v>
      </c>
      <c r="P21" s="58" t="s">
        <v>51</v>
      </c>
      <c r="Q21" s="58" t="s">
        <v>51</v>
      </c>
      <c r="R21" s="44" t="s">
        <v>51</v>
      </c>
      <c r="S21" s="44" t="s">
        <v>51</v>
      </c>
      <c r="T21" s="58" t="s">
        <v>51</v>
      </c>
      <c r="U21" s="58" t="s">
        <v>51</v>
      </c>
      <c r="V21" s="58" t="s">
        <v>51</v>
      </c>
      <c r="W21" s="58" t="s">
        <v>51</v>
      </c>
      <c r="X21" s="59" t="s">
        <v>51</v>
      </c>
      <c r="Y21" s="60" t="s">
        <v>51</v>
      </c>
      <c r="Z21" s="60" t="s">
        <v>51</v>
      </c>
      <c r="AA21" s="59" t="s">
        <v>51</v>
      </c>
      <c r="AB21" s="59" t="s">
        <v>51</v>
      </c>
      <c r="AC21" s="59" t="s">
        <v>51</v>
      </c>
      <c r="AD21" s="58" t="s">
        <v>51</v>
      </c>
      <c r="AE21" s="59" t="s">
        <v>51</v>
      </c>
      <c r="AF21" s="60" t="s">
        <v>51</v>
      </c>
      <c r="AG21" s="60" t="s">
        <v>51</v>
      </c>
      <c r="AH21" s="59" t="s">
        <v>51</v>
      </c>
      <c r="AI21" s="58" t="s">
        <v>51</v>
      </c>
      <c r="AJ21" s="58" t="s">
        <v>51</v>
      </c>
      <c r="AK21" s="58" t="s">
        <v>51</v>
      </c>
      <c r="AL21" s="58" t="s">
        <v>51</v>
      </c>
    </row>
    <row r="22" spans="1:38" ht="31.5" x14ac:dyDescent="0.25">
      <c r="A22" s="37" t="str">
        <f>'Таблица № 2'!A21</f>
        <v>1.1.1.1</v>
      </c>
      <c r="B22" s="57" t="str">
        <f>'Таблица № 2'!B21</f>
        <v>Наименование объекта по производству электрической энергии, всего, в том числе:</v>
      </c>
      <c r="C22" s="20" t="str">
        <f>'Таблица № 2'!C21</f>
        <v>Г</v>
      </c>
      <c r="D22" s="44" t="s">
        <v>51</v>
      </c>
      <c r="E22" s="44" t="s">
        <v>51</v>
      </c>
      <c r="F22" s="58" t="s">
        <v>51</v>
      </c>
      <c r="G22" s="58" t="s">
        <v>51</v>
      </c>
      <c r="H22" s="58" t="s">
        <v>51</v>
      </c>
      <c r="I22" s="58" t="s">
        <v>51</v>
      </c>
      <c r="J22" s="58" t="s">
        <v>51</v>
      </c>
      <c r="K22" s="44" t="s">
        <v>51</v>
      </c>
      <c r="L22" s="44" t="s">
        <v>51</v>
      </c>
      <c r="M22" s="58" t="s">
        <v>51</v>
      </c>
      <c r="N22" s="58" t="s">
        <v>51</v>
      </c>
      <c r="O22" s="58" t="s">
        <v>51</v>
      </c>
      <c r="P22" s="58" t="s">
        <v>51</v>
      </c>
      <c r="Q22" s="58" t="s">
        <v>51</v>
      </c>
      <c r="R22" s="44" t="s">
        <v>51</v>
      </c>
      <c r="S22" s="44" t="s">
        <v>51</v>
      </c>
      <c r="T22" s="58" t="s">
        <v>51</v>
      </c>
      <c r="U22" s="58" t="s">
        <v>51</v>
      </c>
      <c r="V22" s="58" t="s">
        <v>51</v>
      </c>
      <c r="W22" s="58" t="s">
        <v>51</v>
      </c>
      <c r="X22" s="59" t="s">
        <v>51</v>
      </c>
      <c r="Y22" s="30" t="s">
        <v>51</v>
      </c>
      <c r="Z22" s="30" t="s">
        <v>51</v>
      </c>
      <c r="AA22" s="59" t="s">
        <v>51</v>
      </c>
      <c r="AB22" s="59" t="s">
        <v>51</v>
      </c>
      <c r="AC22" s="59" t="s">
        <v>51</v>
      </c>
      <c r="AD22" s="58" t="s">
        <v>51</v>
      </c>
      <c r="AE22" s="59" t="s">
        <v>51</v>
      </c>
      <c r="AF22" s="30" t="s">
        <v>51</v>
      </c>
      <c r="AG22" s="30" t="s">
        <v>51</v>
      </c>
      <c r="AH22" s="59" t="s">
        <v>51</v>
      </c>
      <c r="AI22" s="58" t="s">
        <v>51</v>
      </c>
      <c r="AJ22" s="58" t="s">
        <v>51</v>
      </c>
      <c r="AK22" s="58" t="s">
        <v>51</v>
      </c>
      <c r="AL22" s="58" t="s">
        <v>51</v>
      </c>
    </row>
    <row r="23" spans="1:38" ht="31.5" x14ac:dyDescent="0.25">
      <c r="A23" s="37" t="str">
        <f>'Таблица № 2'!A22</f>
        <v>1.1.1.2</v>
      </c>
      <c r="B23" s="57" t="str">
        <f>'Таблица № 2'!B22</f>
        <v>Наименование объекта по производству электрической энергии, всего, в том числе:</v>
      </c>
      <c r="C23" s="20" t="str">
        <f>'Таблица № 2'!C22</f>
        <v>Г</v>
      </c>
      <c r="D23" s="44" t="s">
        <v>51</v>
      </c>
      <c r="E23" s="44" t="s">
        <v>51</v>
      </c>
      <c r="F23" s="58" t="s">
        <v>51</v>
      </c>
      <c r="G23" s="58" t="s">
        <v>51</v>
      </c>
      <c r="H23" s="58" t="s">
        <v>51</v>
      </c>
      <c r="I23" s="58" t="s">
        <v>51</v>
      </c>
      <c r="J23" s="58" t="s">
        <v>51</v>
      </c>
      <c r="K23" s="44" t="s">
        <v>51</v>
      </c>
      <c r="L23" s="44" t="s">
        <v>51</v>
      </c>
      <c r="M23" s="58" t="s">
        <v>51</v>
      </c>
      <c r="N23" s="58" t="s">
        <v>51</v>
      </c>
      <c r="O23" s="58" t="s">
        <v>51</v>
      </c>
      <c r="P23" s="58" t="s">
        <v>51</v>
      </c>
      <c r="Q23" s="58" t="s">
        <v>51</v>
      </c>
      <c r="R23" s="44" t="s">
        <v>51</v>
      </c>
      <c r="S23" s="44" t="s">
        <v>51</v>
      </c>
      <c r="T23" s="58" t="s">
        <v>51</v>
      </c>
      <c r="U23" s="58" t="s">
        <v>51</v>
      </c>
      <c r="V23" s="58" t="s">
        <v>51</v>
      </c>
      <c r="W23" s="58" t="s">
        <v>51</v>
      </c>
      <c r="X23" s="59" t="s">
        <v>51</v>
      </c>
      <c r="Y23" s="60" t="s">
        <v>51</v>
      </c>
      <c r="Z23" s="60" t="s">
        <v>51</v>
      </c>
      <c r="AA23" s="59" t="s">
        <v>51</v>
      </c>
      <c r="AB23" s="59" t="s">
        <v>51</v>
      </c>
      <c r="AC23" s="59" t="s">
        <v>51</v>
      </c>
      <c r="AD23" s="58" t="s">
        <v>51</v>
      </c>
      <c r="AE23" s="59" t="s">
        <v>51</v>
      </c>
      <c r="AF23" s="60" t="s">
        <v>51</v>
      </c>
      <c r="AG23" s="60" t="s">
        <v>51</v>
      </c>
      <c r="AH23" s="59" t="s">
        <v>51</v>
      </c>
      <c r="AI23" s="58" t="s">
        <v>51</v>
      </c>
      <c r="AJ23" s="58" t="s">
        <v>51</v>
      </c>
      <c r="AK23" s="58" t="s">
        <v>51</v>
      </c>
      <c r="AL23" s="58" t="s">
        <v>51</v>
      </c>
    </row>
    <row r="24" spans="1:38" ht="47.25" x14ac:dyDescent="0.25">
      <c r="A24" s="37" t="str">
        <f>'Таблица № 2'!A23</f>
        <v>1.1.2</v>
      </c>
      <c r="B24" s="57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0" t="str">
        <f>'Таблица № 2'!C23</f>
        <v>Г</v>
      </c>
      <c r="D24" s="44" t="s">
        <v>51</v>
      </c>
      <c r="E24" s="44" t="s">
        <v>51</v>
      </c>
      <c r="F24" s="58" t="s">
        <v>51</v>
      </c>
      <c r="G24" s="58" t="s">
        <v>51</v>
      </c>
      <c r="H24" s="58" t="s">
        <v>51</v>
      </c>
      <c r="I24" s="58" t="s">
        <v>51</v>
      </c>
      <c r="J24" s="58" t="s">
        <v>51</v>
      </c>
      <c r="K24" s="44" t="s">
        <v>51</v>
      </c>
      <c r="L24" s="44" t="s">
        <v>51</v>
      </c>
      <c r="M24" s="58" t="s">
        <v>51</v>
      </c>
      <c r="N24" s="58" t="s">
        <v>51</v>
      </c>
      <c r="O24" s="58" t="s">
        <v>51</v>
      </c>
      <c r="P24" s="58" t="s">
        <v>51</v>
      </c>
      <c r="Q24" s="58" t="s">
        <v>51</v>
      </c>
      <c r="R24" s="44" t="s">
        <v>51</v>
      </c>
      <c r="S24" s="44" t="s">
        <v>51</v>
      </c>
      <c r="T24" s="58" t="s">
        <v>51</v>
      </c>
      <c r="U24" s="58" t="s">
        <v>51</v>
      </c>
      <c r="V24" s="58" t="s">
        <v>51</v>
      </c>
      <c r="W24" s="58" t="s">
        <v>51</v>
      </c>
      <c r="X24" s="59" t="s">
        <v>51</v>
      </c>
      <c r="Y24" s="30" t="s">
        <v>51</v>
      </c>
      <c r="Z24" s="30" t="s">
        <v>51</v>
      </c>
      <c r="AA24" s="59" t="s">
        <v>51</v>
      </c>
      <c r="AB24" s="59" t="s">
        <v>51</v>
      </c>
      <c r="AC24" s="59" t="s">
        <v>51</v>
      </c>
      <c r="AD24" s="58" t="s">
        <v>51</v>
      </c>
      <c r="AE24" s="59" t="s">
        <v>51</v>
      </c>
      <c r="AF24" s="30" t="s">
        <v>51</v>
      </c>
      <c r="AG24" s="30" t="s">
        <v>51</v>
      </c>
      <c r="AH24" s="59" t="s">
        <v>51</v>
      </c>
      <c r="AI24" s="58" t="s">
        <v>51</v>
      </c>
      <c r="AJ24" s="58" t="s">
        <v>51</v>
      </c>
      <c r="AK24" s="58" t="s">
        <v>51</v>
      </c>
      <c r="AL24" s="58" t="s">
        <v>51</v>
      </c>
    </row>
    <row r="25" spans="1:38" ht="31.5" x14ac:dyDescent="0.25">
      <c r="A25" s="37" t="str">
        <f>'Таблица № 2'!A24</f>
        <v>1.1.2.1</v>
      </c>
      <c r="B25" s="57" t="str">
        <f>'Таблица № 2'!B24</f>
        <v>Наименование объекта по производству электрической энергии,  всего, в том числе:</v>
      </c>
      <c r="C25" s="20" t="str">
        <f>'Таблица № 2'!C24</f>
        <v>Г</v>
      </c>
      <c r="D25" s="44" t="s">
        <v>51</v>
      </c>
      <c r="E25" s="44" t="s">
        <v>51</v>
      </c>
      <c r="F25" s="58" t="s">
        <v>51</v>
      </c>
      <c r="G25" s="58" t="s">
        <v>51</v>
      </c>
      <c r="H25" s="58" t="s">
        <v>51</v>
      </c>
      <c r="I25" s="58" t="s">
        <v>51</v>
      </c>
      <c r="J25" s="58" t="s">
        <v>51</v>
      </c>
      <c r="K25" s="44" t="s">
        <v>51</v>
      </c>
      <c r="L25" s="44" t="s">
        <v>51</v>
      </c>
      <c r="M25" s="58" t="s">
        <v>51</v>
      </c>
      <c r="N25" s="58" t="s">
        <v>51</v>
      </c>
      <c r="O25" s="58" t="s">
        <v>51</v>
      </c>
      <c r="P25" s="58" t="s">
        <v>51</v>
      </c>
      <c r="Q25" s="58" t="s">
        <v>51</v>
      </c>
      <c r="R25" s="44" t="s">
        <v>51</v>
      </c>
      <c r="S25" s="44" t="s">
        <v>51</v>
      </c>
      <c r="T25" s="58" t="s">
        <v>51</v>
      </c>
      <c r="U25" s="58" t="s">
        <v>51</v>
      </c>
      <c r="V25" s="58" t="s">
        <v>51</v>
      </c>
      <c r="W25" s="58" t="s">
        <v>51</v>
      </c>
      <c r="X25" s="59" t="s">
        <v>51</v>
      </c>
      <c r="Y25" s="60" t="s">
        <v>51</v>
      </c>
      <c r="Z25" s="60" t="s">
        <v>51</v>
      </c>
      <c r="AA25" s="59" t="s">
        <v>51</v>
      </c>
      <c r="AB25" s="59" t="s">
        <v>51</v>
      </c>
      <c r="AC25" s="59" t="s">
        <v>51</v>
      </c>
      <c r="AD25" s="58" t="s">
        <v>51</v>
      </c>
      <c r="AE25" s="59" t="s">
        <v>51</v>
      </c>
      <c r="AF25" s="60" t="s">
        <v>51</v>
      </c>
      <c r="AG25" s="60" t="s">
        <v>51</v>
      </c>
      <c r="AH25" s="59" t="s">
        <v>51</v>
      </c>
      <c r="AI25" s="58" t="s">
        <v>51</v>
      </c>
      <c r="AJ25" s="58" t="s">
        <v>51</v>
      </c>
      <c r="AK25" s="58" t="s">
        <v>51</v>
      </c>
      <c r="AL25" s="58" t="s">
        <v>51</v>
      </c>
    </row>
    <row r="26" spans="1:38" ht="31.5" x14ac:dyDescent="0.25">
      <c r="A26" s="37" t="str">
        <f>'Таблица № 2'!A25</f>
        <v>1.1.2.2</v>
      </c>
      <c r="B26" s="57" t="str">
        <f>'Таблица № 2'!B25</f>
        <v>Наименование объекта по производству электрической энергии, всего, в том числе:</v>
      </c>
      <c r="C26" s="20" t="str">
        <f>'Таблица № 2'!C25</f>
        <v>Г</v>
      </c>
      <c r="D26" s="44" t="s">
        <v>51</v>
      </c>
      <c r="E26" s="44" t="s">
        <v>51</v>
      </c>
      <c r="F26" s="58" t="s">
        <v>51</v>
      </c>
      <c r="G26" s="58" t="s">
        <v>51</v>
      </c>
      <c r="H26" s="58" t="s">
        <v>51</v>
      </c>
      <c r="I26" s="58" t="s">
        <v>51</v>
      </c>
      <c r="J26" s="58" t="s">
        <v>51</v>
      </c>
      <c r="K26" s="44" t="s">
        <v>51</v>
      </c>
      <c r="L26" s="44" t="s">
        <v>51</v>
      </c>
      <c r="M26" s="58" t="s">
        <v>51</v>
      </c>
      <c r="N26" s="58" t="s">
        <v>51</v>
      </c>
      <c r="O26" s="58" t="s">
        <v>51</v>
      </c>
      <c r="P26" s="58" t="s">
        <v>51</v>
      </c>
      <c r="Q26" s="58" t="s">
        <v>51</v>
      </c>
      <c r="R26" s="44" t="s">
        <v>51</v>
      </c>
      <c r="S26" s="44" t="s">
        <v>51</v>
      </c>
      <c r="T26" s="58" t="s">
        <v>51</v>
      </c>
      <c r="U26" s="58" t="s">
        <v>51</v>
      </c>
      <c r="V26" s="58" t="s">
        <v>51</v>
      </c>
      <c r="W26" s="58" t="s">
        <v>51</v>
      </c>
      <c r="X26" s="59" t="s">
        <v>51</v>
      </c>
      <c r="Y26" s="60" t="s">
        <v>51</v>
      </c>
      <c r="Z26" s="60" t="s">
        <v>51</v>
      </c>
      <c r="AA26" s="59" t="s">
        <v>51</v>
      </c>
      <c r="AB26" s="59" t="s">
        <v>51</v>
      </c>
      <c r="AC26" s="59" t="s">
        <v>51</v>
      </c>
      <c r="AD26" s="58" t="s">
        <v>51</v>
      </c>
      <c r="AE26" s="59" t="s">
        <v>51</v>
      </c>
      <c r="AF26" s="60" t="s">
        <v>51</v>
      </c>
      <c r="AG26" s="60" t="s">
        <v>51</v>
      </c>
      <c r="AH26" s="59" t="s">
        <v>51</v>
      </c>
      <c r="AI26" s="58" t="s">
        <v>51</v>
      </c>
      <c r="AJ26" s="58" t="s">
        <v>51</v>
      </c>
      <c r="AK26" s="58" t="s">
        <v>51</v>
      </c>
      <c r="AL26" s="58" t="s">
        <v>51</v>
      </c>
    </row>
    <row r="27" spans="1:38" ht="47.25" x14ac:dyDescent="0.25">
      <c r="A27" s="37" t="str">
        <f>'Таблица № 2'!A26</f>
        <v>1.1.3</v>
      </c>
      <c r="B27" s="57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0" t="str">
        <f>'Таблица № 2'!C26</f>
        <v>Г</v>
      </c>
      <c r="D27" s="44" t="s">
        <v>51</v>
      </c>
      <c r="E27" s="44" t="s">
        <v>51</v>
      </c>
      <c r="F27" s="58" t="s">
        <v>51</v>
      </c>
      <c r="G27" s="58" t="s">
        <v>51</v>
      </c>
      <c r="H27" s="58" t="s">
        <v>51</v>
      </c>
      <c r="I27" s="58" t="s">
        <v>51</v>
      </c>
      <c r="J27" s="58" t="s">
        <v>51</v>
      </c>
      <c r="K27" s="44" t="s">
        <v>51</v>
      </c>
      <c r="L27" s="44" t="s">
        <v>51</v>
      </c>
      <c r="M27" s="58" t="s">
        <v>51</v>
      </c>
      <c r="N27" s="58" t="s">
        <v>51</v>
      </c>
      <c r="O27" s="58" t="s">
        <v>51</v>
      </c>
      <c r="P27" s="58" t="s">
        <v>51</v>
      </c>
      <c r="Q27" s="58" t="s">
        <v>51</v>
      </c>
      <c r="R27" s="44" t="s">
        <v>51</v>
      </c>
      <c r="S27" s="44" t="s">
        <v>51</v>
      </c>
      <c r="T27" s="58" t="s">
        <v>51</v>
      </c>
      <c r="U27" s="58" t="s">
        <v>51</v>
      </c>
      <c r="V27" s="58" t="s">
        <v>51</v>
      </c>
      <c r="W27" s="58" t="s">
        <v>51</v>
      </c>
      <c r="X27" s="59" t="s">
        <v>51</v>
      </c>
      <c r="Y27" s="60" t="s">
        <v>51</v>
      </c>
      <c r="Z27" s="60" t="s">
        <v>51</v>
      </c>
      <c r="AA27" s="59" t="s">
        <v>51</v>
      </c>
      <c r="AB27" s="59" t="s">
        <v>51</v>
      </c>
      <c r="AC27" s="59" t="s">
        <v>51</v>
      </c>
      <c r="AD27" s="58" t="s">
        <v>51</v>
      </c>
      <c r="AE27" s="59" t="s">
        <v>51</v>
      </c>
      <c r="AF27" s="60" t="s">
        <v>51</v>
      </c>
      <c r="AG27" s="60" t="s">
        <v>51</v>
      </c>
      <c r="AH27" s="59" t="s">
        <v>51</v>
      </c>
      <c r="AI27" s="58" t="s">
        <v>51</v>
      </c>
      <c r="AJ27" s="58" t="s">
        <v>51</v>
      </c>
      <c r="AK27" s="58" t="s">
        <v>51</v>
      </c>
      <c r="AL27" s="58" t="s">
        <v>51</v>
      </c>
    </row>
    <row r="28" spans="1:38" ht="63" x14ac:dyDescent="0.25">
      <c r="A28" s="37" t="str">
        <f>'Таблица № 2'!A27</f>
        <v>1.1.3.1</v>
      </c>
      <c r="B28" s="57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0" t="str">
        <f>'Таблица № 2'!C27</f>
        <v>Г</v>
      </c>
      <c r="D28" s="44" t="s">
        <v>51</v>
      </c>
      <c r="E28" s="44" t="s">
        <v>51</v>
      </c>
      <c r="F28" s="58" t="s">
        <v>51</v>
      </c>
      <c r="G28" s="58" t="s">
        <v>51</v>
      </c>
      <c r="H28" s="58" t="s">
        <v>51</v>
      </c>
      <c r="I28" s="58" t="s">
        <v>51</v>
      </c>
      <c r="J28" s="58" t="s">
        <v>51</v>
      </c>
      <c r="K28" s="44" t="s">
        <v>51</v>
      </c>
      <c r="L28" s="44" t="s">
        <v>51</v>
      </c>
      <c r="M28" s="58" t="s">
        <v>51</v>
      </c>
      <c r="N28" s="58" t="s">
        <v>51</v>
      </c>
      <c r="O28" s="58" t="s">
        <v>51</v>
      </c>
      <c r="P28" s="58" t="s">
        <v>51</v>
      </c>
      <c r="Q28" s="58" t="s">
        <v>51</v>
      </c>
      <c r="R28" s="44" t="s">
        <v>51</v>
      </c>
      <c r="S28" s="44" t="s">
        <v>51</v>
      </c>
      <c r="T28" s="58" t="s">
        <v>51</v>
      </c>
      <c r="U28" s="58" t="s">
        <v>51</v>
      </c>
      <c r="V28" s="58" t="s">
        <v>51</v>
      </c>
      <c r="W28" s="58" t="s">
        <v>51</v>
      </c>
      <c r="X28" s="59" t="s">
        <v>51</v>
      </c>
      <c r="Y28" s="60" t="s">
        <v>51</v>
      </c>
      <c r="Z28" s="60" t="s">
        <v>51</v>
      </c>
      <c r="AA28" s="59" t="s">
        <v>51</v>
      </c>
      <c r="AB28" s="59" t="s">
        <v>51</v>
      </c>
      <c r="AC28" s="59" t="s">
        <v>51</v>
      </c>
      <c r="AD28" s="58" t="s">
        <v>51</v>
      </c>
      <c r="AE28" s="59" t="s">
        <v>51</v>
      </c>
      <c r="AF28" s="60" t="s">
        <v>51</v>
      </c>
      <c r="AG28" s="60" t="s">
        <v>51</v>
      </c>
      <c r="AH28" s="59" t="s">
        <v>51</v>
      </c>
      <c r="AI28" s="58" t="s">
        <v>51</v>
      </c>
      <c r="AJ28" s="58" t="s">
        <v>51</v>
      </c>
      <c r="AK28" s="58" t="s">
        <v>51</v>
      </c>
      <c r="AL28" s="58" t="s">
        <v>51</v>
      </c>
    </row>
    <row r="29" spans="1:38" ht="78.75" x14ac:dyDescent="0.25">
      <c r="A29" s="37" t="str">
        <f>'Таблица № 2'!A28</f>
        <v>1.1.3.2</v>
      </c>
      <c r="B29" s="57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0" t="str">
        <f>'Таблица № 2'!C28</f>
        <v>Г</v>
      </c>
      <c r="D29" s="44" t="s">
        <v>51</v>
      </c>
      <c r="E29" s="44" t="s">
        <v>51</v>
      </c>
      <c r="F29" s="58" t="s">
        <v>51</v>
      </c>
      <c r="G29" s="58" t="s">
        <v>51</v>
      </c>
      <c r="H29" s="58" t="s">
        <v>51</v>
      </c>
      <c r="I29" s="58" t="s">
        <v>51</v>
      </c>
      <c r="J29" s="58" t="s">
        <v>51</v>
      </c>
      <c r="K29" s="44" t="s">
        <v>51</v>
      </c>
      <c r="L29" s="44" t="s">
        <v>51</v>
      </c>
      <c r="M29" s="58" t="s">
        <v>51</v>
      </c>
      <c r="N29" s="58" t="s">
        <v>51</v>
      </c>
      <c r="O29" s="58" t="s">
        <v>51</v>
      </c>
      <c r="P29" s="58" t="s">
        <v>51</v>
      </c>
      <c r="Q29" s="58" t="s">
        <v>51</v>
      </c>
      <c r="R29" s="44" t="s">
        <v>51</v>
      </c>
      <c r="S29" s="44" t="s">
        <v>51</v>
      </c>
      <c r="T29" s="58" t="s">
        <v>51</v>
      </c>
      <c r="U29" s="58" t="s">
        <v>51</v>
      </c>
      <c r="V29" s="58" t="s">
        <v>51</v>
      </c>
      <c r="W29" s="58" t="s">
        <v>51</v>
      </c>
      <c r="X29" s="59" t="s">
        <v>51</v>
      </c>
      <c r="Y29" s="60" t="s">
        <v>51</v>
      </c>
      <c r="Z29" s="60" t="s">
        <v>51</v>
      </c>
      <c r="AA29" s="59" t="s">
        <v>51</v>
      </c>
      <c r="AB29" s="59" t="s">
        <v>51</v>
      </c>
      <c r="AC29" s="59" t="s">
        <v>51</v>
      </c>
      <c r="AD29" s="58" t="s">
        <v>51</v>
      </c>
      <c r="AE29" s="59" t="s">
        <v>51</v>
      </c>
      <c r="AF29" s="60" t="s">
        <v>51</v>
      </c>
      <c r="AG29" s="60" t="s">
        <v>51</v>
      </c>
      <c r="AH29" s="59" t="s">
        <v>51</v>
      </c>
      <c r="AI29" s="58" t="s">
        <v>51</v>
      </c>
      <c r="AJ29" s="58" t="s">
        <v>51</v>
      </c>
      <c r="AK29" s="58" t="s">
        <v>51</v>
      </c>
      <c r="AL29" s="58" t="s">
        <v>51</v>
      </c>
    </row>
    <row r="30" spans="1:38" ht="63" x14ac:dyDescent="0.25">
      <c r="A30" s="37" t="str">
        <f>'Таблица № 2'!A29</f>
        <v>1.1.3.3</v>
      </c>
      <c r="B30" s="38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44" t="s">
        <v>51</v>
      </c>
      <c r="E30" s="44" t="s">
        <v>51</v>
      </c>
      <c r="F30" s="58" t="s">
        <v>51</v>
      </c>
      <c r="G30" s="58" t="s">
        <v>51</v>
      </c>
      <c r="H30" s="58" t="s">
        <v>51</v>
      </c>
      <c r="I30" s="58" t="s">
        <v>51</v>
      </c>
      <c r="J30" s="58" t="s">
        <v>51</v>
      </c>
      <c r="K30" s="44" t="s">
        <v>51</v>
      </c>
      <c r="L30" s="44" t="s">
        <v>51</v>
      </c>
      <c r="M30" s="58" t="s">
        <v>51</v>
      </c>
      <c r="N30" s="58" t="s">
        <v>51</v>
      </c>
      <c r="O30" s="58" t="s">
        <v>51</v>
      </c>
      <c r="P30" s="58" t="s">
        <v>51</v>
      </c>
      <c r="Q30" s="58" t="s">
        <v>51</v>
      </c>
      <c r="R30" s="44" t="s">
        <v>51</v>
      </c>
      <c r="S30" s="44" t="s">
        <v>51</v>
      </c>
      <c r="T30" s="58" t="s">
        <v>51</v>
      </c>
      <c r="U30" s="58" t="s">
        <v>51</v>
      </c>
      <c r="V30" s="59" t="s">
        <v>51</v>
      </c>
      <c r="W30" s="58" t="s">
        <v>51</v>
      </c>
      <c r="X30" s="59" t="s">
        <v>51</v>
      </c>
      <c r="Y30" s="60" t="s">
        <v>51</v>
      </c>
      <c r="Z30" s="60" t="s">
        <v>51</v>
      </c>
      <c r="AA30" s="59" t="s">
        <v>51</v>
      </c>
      <c r="AB30" s="59" t="s">
        <v>51</v>
      </c>
      <c r="AC30" s="59" t="s">
        <v>51</v>
      </c>
      <c r="AD30" s="58" t="s">
        <v>51</v>
      </c>
      <c r="AE30" s="59" t="s">
        <v>51</v>
      </c>
      <c r="AF30" s="60" t="s">
        <v>51</v>
      </c>
      <c r="AG30" s="60" t="s">
        <v>51</v>
      </c>
      <c r="AH30" s="59" t="s">
        <v>51</v>
      </c>
      <c r="AI30" s="58" t="s">
        <v>51</v>
      </c>
      <c r="AJ30" s="58" t="s">
        <v>51</v>
      </c>
      <c r="AK30" s="58" t="s">
        <v>51</v>
      </c>
      <c r="AL30" s="58" t="s">
        <v>51</v>
      </c>
    </row>
    <row r="31" spans="1:38" ht="78.75" x14ac:dyDescent="0.25">
      <c r="A31" s="37" t="str">
        <f>'Таблица № 2'!A30</f>
        <v>1.1.3.4</v>
      </c>
      <c r="B31" s="38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44" t="s">
        <v>51</v>
      </c>
      <c r="E31" s="44" t="s">
        <v>51</v>
      </c>
      <c r="F31" s="58" t="s">
        <v>51</v>
      </c>
      <c r="G31" s="58" t="s">
        <v>51</v>
      </c>
      <c r="H31" s="58" t="s">
        <v>51</v>
      </c>
      <c r="I31" s="58" t="s">
        <v>51</v>
      </c>
      <c r="J31" s="58" t="s">
        <v>51</v>
      </c>
      <c r="K31" s="44" t="s">
        <v>51</v>
      </c>
      <c r="L31" s="44" t="s">
        <v>51</v>
      </c>
      <c r="M31" s="58" t="s">
        <v>51</v>
      </c>
      <c r="N31" s="58" t="s">
        <v>51</v>
      </c>
      <c r="O31" s="58" t="s">
        <v>51</v>
      </c>
      <c r="P31" s="58" t="s">
        <v>51</v>
      </c>
      <c r="Q31" s="58" t="s">
        <v>51</v>
      </c>
      <c r="R31" s="44" t="s">
        <v>51</v>
      </c>
      <c r="S31" s="44" t="s">
        <v>51</v>
      </c>
      <c r="T31" s="58" t="s">
        <v>51</v>
      </c>
      <c r="U31" s="58" t="s">
        <v>51</v>
      </c>
      <c r="V31" s="59" t="s">
        <v>51</v>
      </c>
      <c r="W31" s="58" t="s">
        <v>51</v>
      </c>
      <c r="X31" s="59" t="s">
        <v>51</v>
      </c>
      <c r="Y31" s="60" t="s">
        <v>51</v>
      </c>
      <c r="Z31" s="60" t="s">
        <v>51</v>
      </c>
      <c r="AA31" s="59" t="s">
        <v>51</v>
      </c>
      <c r="AB31" s="59" t="s">
        <v>51</v>
      </c>
      <c r="AC31" s="59" t="s">
        <v>51</v>
      </c>
      <c r="AD31" s="58" t="s">
        <v>51</v>
      </c>
      <c r="AE31" s="59" t="s">
        <v>51</v>
      </c>
      <c r="AF31" s="60" t="s">
        <v>51</v>
      </c>
      <c r="AG31" s="60" t="s">
        <v>51</v>
      </c>
      <c r="AH31" s="59" t="s">
        <v>51</v>
      </c>
      <c r="AI31" s="58" t="s">
        <v>51</v>
      </c>
      <c r="AJ31" s="58" t="s">
        <v>51</v>
      </c>
      <c r="AK31" s="58" t="s">
        <v>51</v>
      </c>
      <c r="AL31" s="58" t="s">
        <v>51</v>
      </c>
    </row>
    <row r="32" spans="1:38" ht="78.75" x14ac:dyDescent="0.25">
      <c r="A32" s="37" t="str">
        <f>'Таблица № 2'!A31</f>
        <v>1.1.3.5</v>
      </c>
      <c r="B32" s="38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44" t="s">
        <v>51</v>
      </c>
      <c r="E32" s="44" t="s">
        <v>51</v>
      </c>
      <c r="F32" s="58" t="s">
        <v>51</v>
      </c>
      <c r="G32" s="58" t="s">
        <v>51</v>
      </c>
      <c r="H32" s="58" t="s">
        <v>51</v>
      </c>
      <c r="I32" s="58" t="s">
        <v>51</v>
      </c>
      <c r="J32" s="58" t="s">
        <v>51</v>
      </c>
      <c r="K32" s="44" t="s">
        <v>51</v>
      </c>
      <c r="L32" s="44" t="s">
        <v>51</v>
      </c>
      <c r="M32" s="58" t="s">
        <v>51</v>
      </c>
      <c r="N32" s="58" t="s">
        <v>51</v>
      </c>
      <c r="O32" s="58" t="s">
        <v>51</v>
      </c>
      <c r="P32" s="58" t="s">
        <v>51</v>
      </c>
      <c r="Q32" s="58" t="s">
        <v>51</v>
      </c>
      <c r="R32" s="44" t="s">
        <v>51</v>
      </c>
      <c r="S32" s="44" t="s">
        <v>51</v>
      </c>
      <c r="T32" s="58" t="s">
        <v>51</v>
      </c>
      <c r="U32" s="58" t="s">
        <v>51</v>
      </c>
      <c r="V32" s="59" t="s">
        <v>51</v>
      </c>
      <c r="W32" s="58" t="s">
        <v>51</v>
      </c>
      <c r="X32" s="59" t="s">
        <v>51</v>
      </c>
      <c r="Y32" s="60" t="s">
        <v>51</v>
      </c>
      <c r="Z32" s="60" t="s">
        <v>51</v>
      </c>
      <c r="AA32" s="59" t="s">
        <v>51</v>
      </c>
      <c r="AB32" s="59" t="s">
        <v>51</v>
      </c>
      <c r="AC32" s="59" t="s">
        <v>51</v>
      </c>
      <c r="AD32" s="58" t="s">
        <v>51</v>
      </c>
      <c r="AE32" s="59" t="s">
        <v>51</v>
      </c>
      <c r="AF32" s="60" t="s">
        <v>51</v>
      </c>
      <c r="AG32" s="60" t="s">
        <v>51</v>
      </c>
      <c r="AH32" s="59" t="s">
        <v>51</v>
      </c>
      <c r="AI32" s="58" t="s">
        <v>51</v>
      </c>
      <c r="AJ32" s="58" t="s">
        <v>51</v>
      </c>
      <c r="AK32" s="58" t="s">
        <v>51</v>
      </c>
      <c r="AL32" s="58" t="s">
        <v>51</v>
      </c>
    </row>
    <row r="33" spans="1:38" ht="31.5" x14ac:dyDescent="0.25">
      <c r="A33" s="37" t="str">
        <f>'Таблица № 2'!A32</f>
        <v>1.1.4</v>
      </c>
      <c r="B33" s="57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44" t="s">
        <v>51</v>
      </c>
      <c r="E33" s="44" t="s">
        <v>51</v>
      </c>
      <c r="F33" s="58" t="s">
        <v>51</v>
      </c>
      <c r="G33" s="58" t="s">
        <v>51</v>
      </c>
      <c r="H33" s="58" t="s">
        <v>51</v>
      </c>
      <c r="I33" s="58" t="s">
        <v>51</v>
      </c>
      <c r="J33" s="58" t="s">
        <v>51</v>
      </c>
      <c r="K33" s="44" t="s">
        <v>51</v>
      </c>
      <c r="L33" s="44" t="s">
        <v>51</v>
      </c>
      <c r="M33" s="58" t="s">
        <v>51</v>
      </c>
      <c r="N33" s="58" t="s">
        <v>51</v>
      </c>
      <c r="O33" s="58" t="s">
        <v>51</v>
      </c>
      <c r="P33" s="58" t="s">
        <v>51</v>
      </c>
      <c r="Q33" s="58" t="s">
        <v>51</v>
      </c>
      <c r="R33" s="44" t="s">
        <v>51</v>
      </c>
      <c r="S33" s="44" t="s">
        <v>51</v>
      </c>
      <c r="T33" s="58" t="s">
        <v>51</v>
      </c>
      <c r="U33" s="58" t="s">
        <v>51</v>
      </c>
      <c r="V33" s="59" t="s">
        <v>51</v>
      </c>
      <c r="W33" s="58" t="s">
        <v>51</v>
      </c>
      <c r="X33" s="59" t="s">
        <v>51</v>
      </c>
      <c r="Y33" s="30" t="s">
        <v>51</v>
      </c>
      <c r="Z33" s="30" t="s">
        <v>51</v>
      </c>
      <c r="AA33" s="59" t="s">
        <v>51</v>
      </c>
      <c r="AB33" s="59" t="s">
        <v>51</v>
      </c>
      <c r="AC33" s="59" t="s">
        <v>51</v>
      </c>
      <c r="AD33" s="58" t="s">
        <v>51</v>
      </c>
      <c r="AE33" s="59" t="s">
        <v>51</v>
      </c>
      <c r="AF33" s="30" t="s">
        <v>51</v>
      </c>
      <c r="AG33" s="30" t="s">
        <v>51</v>
      </c>
      <c r="AH33" s="59" t="s">
        <v>51</v>
      </c>
      <c r="AI33" s="58" t="s">
        <v>51</v>
      </c>
      <c r="AJ33" s="58" t="s">
        <v>51</v>
      </c>
      <c r="AK33" s="58" t="s">
        <v>51</v>
      </c>
      <c r="AL33" s="58" t="s">
        <v>51</v>
      </c>
    </row>
    <row r="34" spans="1:38" ht="63" x14ac:dyDescent="0.25">
      <c r="A34" s="37" t="str">
        <f>'Таблица № 2'!A33</f>
        <v>1.2</v>
      </c>
      <c r="B34" s="57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44" t="s">
        <v>51</v>
      </c>
      <c r="E34" s="44" t="s">
        <v>51</v>
      </c>
      <c r="F34" s="58" t="s">
        <v>51</v>
      </c>
      <c r="G34" s="58" t="s">
        <v>51</v>
      </c>
      <c r="H34" s="58" t="s">
        <v>51</v>
      </c>
      <c r="I34" s="58" t="s">
        <v>51</v>
      </c>
      <c r="J34" s="58" t="s">
        <v>51</v>
      </c>
      <c r="K34" s="44" t="s">
        <v>51</v>
      </c>
      <c r="L34" s="44" t="s">
        <v>51</v>
      </c>
      <c r="M34" s="58" t="s">
        <v>51</v>
      </c>
      <c r="N34" s="58" t="s">
        <v>51</v>
      </c>
      <c r="O34" s="58" t="s">
        <v>51</v>
      </c>
      <c r="P34" s="58" t="s">
        <v>51</v>
      </c>
      <c r="Q34" s="58" t="s">
        <v>51</v>
      </c>
      <c r="R34" s="44" t="s">
        <v>51</v>
      </c>
      <c r="S34" s="44" t="s">
        <v>51</v>
      </c>
      <c r="T34" s="58" t="s">
        <v>51</v>
      </c>
      <c r="U34" s="58" t="s">
        <v>51</v>
      </c>
      <c r="V34" s="59" t="s">
        <v>51</v>
      </c>
      <c r="W34" s="58" t="s">
        <v>51</v>
      </c>
      <c r="X34" s="59" t="s">
        <v>51</v>
      </c>
      <c r="Y34" s="60" t="s">
        <v>51</v>
      </c>
      <c r="Z34" s="60" t="s">
        <v>51</v>
      </c>
      <c r="AA34" s="59" t="s">
        <v>51</v>
      </c>
      <c r="AB34" s="59" t="s">
        <v>51</v>
      </c>
      <c r="AC34" s="59" t="s">
        <v>51</v>
      </c>
      <c r="AD34" s="58" t="s">
        <v>51</v>
      </c>
      <c r="AE34" s="59" t="s">
        <v>51</v>
      </c>
      <c r="AF34" s="60" t="s">
        <v>51</v>
      </c>
      <c r="AG34" s="60" t="s">
        <v>51</v>
      </c>
      <c r="AH34" s="59" t="s">
        <v>51</v>
      </c>
      <c r="AI34" s="58" t="s">
        <v>51</v>
      </c>
      <c r="AJ34" s="58" t="s">
        <v>51</v>
      </c>
      <c r="AK34" s="58" t="s">
        <v>51</v>
      </c>
      <c r="AL34" s="58" t="s">
        <v>51</v>
      </c>
    </row>
    <row r="35" spans="1:38" ht="31.5" x14ac:dyDescent="0.25">
      <c r="A35" s="37" t="str">
        <f>'Таблица № 2'!A34</f>
        <v>1.2.1</v>
      </c>
      <c r="B35" s="57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44" t="s">
        <v>51</v>
      </c>
      <c r="E35" s="44" t="s">
        <v>51</v>
      </c>
      <c r="F35" s="58" t="s">
        <v>51</v>
      </c>
      <c r="G35" s="58" t="s">
        <v>51</v>
      </c>
      <c r="H35" s="58" t="s">
        <v>51</v>
      </c>
      <c r="I35" s="58" t="s">
        <v>51</v>
      </c>
      <c r="J35" s="58" t="s">
        <v>51</v>
      </c>
      <c r="K35" s="44" t="s">
        <v>51</v>
      </c>
      <c r="L35" s="44" t="s">
        <v>51</v>
      </c>
      <c r="M35" s="58" t="s">
        <v>51</v>
      </c>
      <c r="N35" s="58" t="s">
        <v>51</v>
      </c>
      <c r="O35" s="58" t="s">
        <v>51</v>
      </c>
      <c r="P35" s="58" t="s">
        <v>51</v>
      </c>
      <c r="Q35" s="58" t="s">
        <v>51</v>
      </c>
      <c r="R35" s="44" t="s">
        <v>51</v>
      </c>
      <c r="S35" s="44" t="s">
        <v>51</v>
      </c>
      <c r="T35" s="58" t="s">
        <v>51</v>
      </c>
      <c r="U35" s="58" t="s">
        <v>51</v>
      </c>
      <c r="V35" s="59" t="s">
        <v>51</v>
      </c>
      <c r="W35" s="58" t="s">
        <v>51</v>
      </c>
      <c r="X35" s="59" t="s">
        <v>51</v>
      </c>
      <c r="Y35" s="60" t="s">
        <v>51</v>
      </c>
      <c r="Z35" s="60" t="s">
        <v>51</v>
      </c>
      <c r="AA35" s="59" t="s">
        <v>51</v>
      </c>
      <c r="AB35" s="59" t="s">
        <v>51</v>
      </c>
      <c r="AC35" s="59" t="s">
        <v>51</v>
      </c>
      <c r="AD35" s="58" t="s">
        <v>51</v>
      </c>
      <c r="AE35" s="59" t="s">
        <v>51</v>
      </c>
      <c r="AF35" s="60" t="s">
        <v>51</v>
      </c>
      <c r="AG35" s="60" t="s">
        <v>51</v>
      </c>
      <c r="AH35" s="59" t="s">
        <v>51</v>
      </c>
      <c r="AI35" s="58" t="s">
        <v>51</v>
      </c>
      <c r="AJ35" s="58" t="s">
        <v>51</v>
      </c>
      <c r="AK35" s="58" t="s">
        <v>51</v>
      </c>
      <c r="AL35" s="58" t="s">
        <v>51</v>
      </c>
    </row>
    <row r="36" spans="1:38" ht="31.5" x14ac:dyDescent="0.25">
      <c r="A36" s="37" t="str">
        <f>'Таблица № 2'!A35</f>
        <v>1.2.1.1</v>
      </c>
      <c r="B36" s="57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44" t="s">
        <v>51</v>
      </c>
      <c r="E36" s="44" t="s">
        <v>51</v>
      </c>
      <c r="F36" s="58" t="s">
        <v>51</v>
      </c>
      <c r="G36" s="58" t="s">
        <v>51</v>
      </c>
      <c r="H36" s="58" t="s">
        <v>51</v>
      </c>
      <c r="I36" s="58" t="s">
        <v>51</v>
      </c>
      <c r="J36" s="58" t="s">
        <v>51</v>
      </c>
      <c r="K36" s="44" t="s">
        <v>51</v>
      </c>
      <c r="L36" s="44" t="s">
        <v>51</v>
      </c>
      <c r="M36" s="58" t="s">
        <v>51</v>
      </c>
      <c r="N36" s="58" t="s">
        <v>51</v>
      </c>
      <c r="O36" s="58" t="s">
        <v>51</v>
      </c>
      <c r="P36" s="58" t="s">
        <v>51</v>
      </c>
      <c r="Q36" s="58" t="s">
        <v>51</v>
      </c>
      <c r="R36" s="44" t="s">
        <v>51</v>
      </c>
      <c r="S36" s="44" t="s">
        <v>51</v>
      </c>
      <c r="T36" s="58" t="s">
        <v>51</v>
      </c>
      <c r="U36" s="58" t="s">
        <v>51</v>
      </c>
      <c r="V36" s="59" t="s">
        <v>51</v>
      </c>
      <c r="W36" s="58" t="s">
        <v>51</v>
      </c>
      <c r="X36" s="59" t="s">
        <v>51</v>
      </c>
      <c r="Y36" s="60" t="s">
        <v>51</v>
      </c>
      <c r="Z36" s="60" t="s">
        <v>51</v>
      </c>
      <c r="AA36" s="59" t="s">
        <v>51</v>
      </c>
      <c r="AB36" s="59" t="s">
        <v>51</v>
      </c>
      <c r="AC36" s="59" t="s">
        <v>51</v>
      </c>
      <c r="AD36" s="58" t="s">
        <v>51</v>
      </c>
      <c r="AE36" s="59" t="s">
        <v>51</v>
      </c>
      <c r="AF36" s="60" t="s">
        <v>51</v>
      </c>
      <c r="AG36" s="60" t="s">
        <v>51</v>
      </c>
      <c r="AH36" s="59" t="s">
        <v>51</v>
      </c>
      <c r="AI36" s="58" t="s">
        <v>51</v>
      </c>
      <c r="AJ36" s="58" t="s">
        <v>51</v>
      </c>
      <c r="AK36" s="58" t="s">
        <v>51</v>
      </c>
      <c r="AL36" s="58" t="s">
        <v>51</v>
      </c>
    </row>
    <row r="37" spans="1:38" ht="47.25" x14ac:dyDescent="0.25">
      <c r="A37" s="37" t="str">
        <f>'Таблица № 2'!A36</f>
        <v>1.2.1.2</v>
      </c>
      <c r="B37" s="38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44" t="s">
        <v>51</v>
      </c>
      <c r="E37" s="44" t="s">
        <v>51</v>
      </c>
      <c r="F37" s="58" t="s">
        <v>51</v>
      </c>
      <c r="G37" s="58" t="s">
        <v>51</v>
      </c>
      <c r="H37" s="58" t="s">
        <v>51</v>
      </c>
      <c r="I37" s="58" t="s">
        <v>51</v>
      </c>
      <c r="J37" s="58" t="s">
        <v>51</v>
      </c>
      <c r="K37" s="44" t="s">
        <v>51</v>
      </c>
      <c r="L37" s="44" t="s">
        <v>51</v>
      </c>
      <c r="M37" s="58" t="s">
        <v>51</v>
      </c>
      <c r="N37" s="58" t="s">
        <v>51</v>
      </c>
      <c r="O37" s="58" t="s">
        <v>51</v>
      </c>
      <c r="P37" s="58" t="s">
        <v>51</v>
      </c>
      <c r="Q37" s="58" t="s">
        <v>51</v>
      </c>
      <c r="R37" s="44" t="s">
        <v>51</v>
      </c>
      <c r="S37" s="44" t="s">
        <v>51</v>
      </c>
      <c r="T37" s="58" t="s">
        <v>51</v>
      </c>
      <c r="U37" s="58" t="s">
        <v>51</v>
      </c>
      <c r="V37" s="59" t="s">
        <v>51</v>
      </c>
      <c r="W37" s="58" t="s">
        <v>51</v>
      </c>
      <c r="X37" s="59" t="s">
        <v>51</v>
      </c>
      <c r="Y37" s="60" t="s">
        <v>51</v>
      </c>
      <c r="Z37" s="60" t="s">
        <v>51</v>
      </c>
      <c r="AA37" s="59" t="s">
        <v>51</v>
      </c>
      <c r="AB37" s="59" t="s">
        <v>51</v>
      </c>
      <c r="AC37" s="59" t="s">
        <v>51</v>
      </c>
      <c r="AD37" s="58" t="s">
        <v>51</v>
      </c>
      <c r="AE37" s="59" t="s">
        <v>51</v>
      </c>
      <c r="AF37" s="60" t="s">
        <v>51</v>
      </c>
      <c r="AG37" s="60" t="s">
        <v>51</v>
      </c>
      <c r="AH37" s="59" t="s">
        <v>51</v>
      </c>
      <c r="AI37" s="58" t="s">
        <v>51</v>
      </c>
      <c r="AJ37" s="58" t="s">
        <v>51</v>
      </c>
      <c r="AK37" s="58" t="s">
        <v>51</v>
      </c>
      <c r="AL37" s="58" t="s">
        <v>51</v>
      </c>
    </row>
    <row r="38" spans="1:38" ht="15.75" x14ac:dyDescent="0.25">
      <c r="A38" s="37" t="str">
        <f>'Таблица № 2'!A37</f>
        <v>1.2.2</v>
      </c>
      <c r="B38" s="57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44" t="s">
        <v>51</v>
      </c>
      <c r="E38" s="44" t="s">
        <v>51</v>
      </c>
      <c r="F38" s="58" t="s">
        <v>51</v>
      </c>
      <c r="G38" s="58" t="s">
        <v>51</v>
      </c>
      <c r="H38" s="58" t="s">
        <v>51</v>
      </c>
      <c r="I38" s="58" t="s">
        <v>51</v>
      </c>
      <c r="J38" s="58" t="s">
        <v>51</v>
      </c>
      <c r="K38" s="44" t="s">
        <v>51</v>
      </c>
      <c r="L38" s="44" t="s">
        <v>51</v>
      </c>
      <c r="M38" s="58" t="s">
        <v>51</v>
      </c>
      <c r="N38" s="58" t="s">
        <v>51</v>
      </c>
      <c r="O38" s="58" t="s">
        <v>51</v>
      </c>
      <c r="P38" s="58" t="s">
        <v>51</v>
      </c>
      <c r="Q38" s="58" t="s">
        <v>51</v>
      </c>
      <c r="R38" s="44" t="s">
        <v>51</v>
      </c>
      <c r="S38" s="44" t="s">
        <v>51</v>
      </c>
      <c r="T38" s="58" t="s">
        <v>51</v>
      </c>
      <c r="U38" s="58" t="s">
        <v>51</v>
      </c>
      <c r="V38" s="59" t="s">
        <v>51</v>
      </c>
      <c r="W38" s="58" t="s">
        <v>51</v>
      </c>
      <c r="X38" s="59" t="s">
        <v>51</v>
      </c>
      <c r="Y38" s="60" t="s">
        <v>51</v>
      </c>
      <c r="Z38" s="60" t="s">
        <v>51</v>
      </c>
      <c r="AA38" s="59" t="s">
        <v>51</v>
      </c>
      <c r="AB38" s="59" t="s">
        <v>51</v>
      </c>
      <c r="AC38" s="59" t="s">
        <v>51</v>
      </c>
      <c r="AD38" s="58" t="s">
        <v>51</v>
      </c>
      <c r="AE38" s="59" t="s">
        <v>51</v>
      </c>
      <c r="AF38" s="60" t="s">
        <v>51</v>
      </c>
      <c r="AG38" s="60" t="s">
        <v>51</v>
      </c>
      <c r="AH38" s="59" t="s">
        <v>51</v>
      </c>
      <c r="AI38" s="58" t="s">
        <v>51</v>
      </c>
      <c r="AJ38" s="58" t="s">
        <v>51</v>
      </c>
      <c r="AK38" s="58" t="s">
        <v>51</v>
      </c>
      <c r="AL38" s="58" t="s">
        <v>51</v>
      </c>
    </row>
    <row r="39" spans="1:38" ht="15.75" x14ac:dyDescent="0.25">
      <c r="A39" s="37" t="str">
        <f>'Таблица № 2'!A38</f>
        <v>1.2.3</v>
      </c>
      <c r="B39" s="57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44" t="s">
        <v>51</v>
      </c>
      <c r="E39" s="44" t="s">
        <v>51</v>
      </c>
      <c r="F39" s="58" t="s">
        <v>51</v>
      </c>
      <c r="G39" s="58" t="s">
        <v>51</v>
      </c>
      <c r="H39" s="58" t="s">
        <v>51</v>
      </c>
      <c r="I39" s="58" t="s">
        <v>51</v>
      </c>
      <c r="J39" s="58" t="s">
        <v>51</v>
      </c>
      <c r="K39" s="44" t="s">
        <v>51</v>
      </c>
      <c r="L39" s="44" t="s">
        <v>51</v>
      </c>
      <c r="M39" s="58" t="s">
        <v>51</v>
      </c>
      <c r="N39" s="58" t="s">
        <v>51</v>
      </c>
      <c r="O39" s="58" t="s">
        <v>51</v>
      </c>
      <c r="P39" s="58" t="s">
        <v>51</v>
      </c>
      <c r="Q39" s="58" t="s">
        <v>51</v>
      </c>
      <c r="R39" s="44" t="s">
        <v>51</v>
      </c>
      <c r="S39" s="44" t="s">
        <v>51</v>
      </c>
      <c r="T39" s="58" t="s">
        <v>51</v>
      </c>
      <c r="U39" s="58" t="s">
        <v>51</v>
      </c>
      <c r="V39" s="59" t="s">
        <v>51</v>
      </c>
      <c r="W39" s="58" t="s">
        <v>51</v>
      </c>
      <c r="X39" s="59" t="s">
        <v>51</v>
      </c>
      <c r="Y39" s="60" t="s">
        <v>51</v>
      </c>
      <c r="Z39" s="60" t="s">
        <v>51</v>
      </c>
      <c r="AA39" s="59" t="s">
        <v>51</v>
      </c>
      <c r="AB39" s="59" t="s">
        <v>51</v>
      </c>
      <c r="AC39" s="59" t="s">
        <v>51</v>
      </c>
      <c r="AD39" s="58" t="s">
        <v>51</v>
      </c>
      <c r="AE39" s="59" t="s">
        <v>51</v>
      </c>
      <c r="AF39" s="60" t="s">
        <v>51</v>
      </c>
      <c r="AG39" s="60" t="s">
        <v>51</v>
      </c>
      <c r="AH39" s="59" t="s">
        <v>51</v>
      </c>
      <c r="AI39" s="58" t="s">
        <v>51</v>
      </c>
      <c r="AJ39" s="58" t="s">
        <v>51</v>
      </c>
      <c r="AK39" s="58" t="s">
        <v>51</v>
      </c>
      <c r="AL39" s="58" t="s">
        <v>51</v>
      </c>
    </row>
    <row r="40" spans="1:38" ht="31.5" x14ac:dyDescent="0.25">
      <c r="A40" s="37" t="str">
        <f>'Таблица № 2'!A39</f>
        <v>1.2.4</v>
      </c>
      <c r="B40" s="38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44" t="s">
        <v>51</v>
      </c>
      <c r="E40" s="44" t="s">
        <v>51</v>
      </c>
      <c r="F40" s="58" t="s">
        <v>51</v>
      </c>
      <c r="G40" s="58" t="s">
        <v>51</v>
      </c>
      <c r="H40" s="58" t="s">
        <v>51</v>
      </c>
      <c r="I40" s="58" t="s">
        <v>51</v>
      </c>
      <c r="J40" s="58" t="s">
        <v>51</v>
      </c>
      <c r="K40" s="44" t="s">
        <v>51</v>
      </c>
      <c r="L40" s="44" t="s">
        <v>51</v>
      </c>
      <c r="M40" s="58" t="s">
        <v>51</v>
      </c>
      <c r="N40" s="58" t="s">
        <v>51</v>
      </c>
      <c r="O40" s="58" t="s">
        <v>51</v>
      </c>
      <c r="P40" s="58" t="s">
        <v>51</v>
      </c>
      <c r="Q40" s="58" t="s">
        <v>51</v>
      </c>
      <c r="R40" s="44" t="s">
        <v>51</v>
      </c>
      <c r="S40" s="44" t="s">
        <v>51</v>
      </c>
      <c r="T40" s="58" t="s">
        <v>51</v>
      </c>
      <c r="U40" s="58" t="s">
        <v>51</v>
      </c>
      <c r="V40" s="59" t="s">
        <v>51</v>
      </c>
      <c r="W40" s="58" t="s">
        <v>51</v>
      </c>
      <c r="X40" s="59" t="s">
        <v>51</v>
      </c>
      <c r="Y40" s="60" t="s">
        <v>51</v>
      </c>
      <c r="Z40" s="60" t="s">
        <v>51</v>
      </c>
      <c r="AA40" s="59" t="s">
        <v>51</v>
      </c>
      <c r="AB40" s="59" t="s">
        <v>51</v>
      </c>
      <c r="AC40" s="59" t="s">
        <v>51</v>
      </c>
      <c r="AD40" s="58" t="s">
        <v>51</v>
      </c>
      <c r="AE40" s="59" t="s">
        <v>51</v>
      </c>
      <c r="AF40" s="60" t="s">
        <v>51</v>
      </c>
      <c r="AG40" s="60" t="s">
        <v>51</v>
      </c>
      <c r="AH40" s="59" t="s">
        <v>51</v>
      </c>
      <c r="AI40" s="58" t="s">
        <v>51</v>
      </c>
      <c r="AJ40" s="58" t="s">
        <v>51</v>
      </c>
      <c r="AK40" s="58" t="s">
        <v>51</v>
      </c>
      <c r="AL40" s="58" t="s">
        <v>51</v>
      </c>
    </row>
    <row r="41" spans="1:38" ht="31.5" x14ac:dyDescent="0.25">
      <c r="A41" s="37" t="str">
        <f>'Таблица № 2'!A40</f>
        <v>1.3</v>
      </c>
      <c r="B41" s="57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44" t="s">
        <v>51</v>
      </c>
      <c r="E41" s="44" t="s">
        <v>51</v>
      </c>
      <c r="F41" s="58" t="s">
        <v>51</v>
      </c>
      <c r="G41" s="58" t="s">
        <v>51</v>
      </c>
      <c r="H41" s="58" t="s">
        <v>51</v>
      </c>
      <c r="I41" s="58" t="s">
        <v>51</v>
      </c>
      <c r="J41" s="58" t="s">
        <v>51</v>
      </c>
      <c r="K41" s="44" t="s">
        <v>51</v>
      </c>
      <c r="L41" s="44" t="s">
        <v>51</v>
      </c>
      <c r="M41" s="58" t="s">
        <v>51</v>
      </c>
      <c r="N41" s="58" t="s">
        <v>51</v>
      </c>
      <c r="O41" s="58" t="s">
        <v>51</v>
      </c>
      <c r="P41" s="58" t="s">
        <v>51</v>
      </c>
      <c r="Q41" s="58" t="s">
        <v>51</v>
      </c>
      <c r="R41" s="44" t="s">
        <v>51</v>
      </c>
      <c r="S41" s="44" t="s">
        <v>51</v>
      </c>
      <c r="T41" s="58" t="s">
        <v>51</v>
      </c>
      <c r="U41" s="58" t="s">
        <v>51</v>
      </c>
      <c r="V41" s="59" t="s">
        <v>51</v>
      </c>
      <c r="W41" s="58" t="s">
        <v>51</v>
      </c>
      <c r="X41" s="59" t="s">
        <v>51</v>
      </c>
      <c r="Y41" s="60" t="s">
        <v>51</v>
      </c>
      <c r="Z41" s="60" t="s">
        <v>51</v>
      </c>
      <c r="AA41" s="59" t="s">
        <v>51</v>
      </c>
      <c r="AB41" s="59" t="s">
        <v>51</v>
      </c>
      <c r="AC41" s="59" t="s">
        <v>51</v>
      </c>
      <c r="AD41" s="58" t="s">
        <v>51</v>
      </c>
      <c r="AE41" s="59" t="s">
        <v>51</v>
      </c>
      <c r="AF41" s="60" t="s">
        <v>51</v>
      </c>
      <c r="AG41" s="60" t="s">
        <v>51</v>
      </c>
      <c r="AH41" s="59" t="s">
        <v>51</v>
      </c>
      <c r="AI41" s="58" t="s">
        <v>51</v>
      </c>
      <c r="AJ41" s="58" t="s">
        <v>51</v>
      </c>
      <c r="AK41" s="58" t="s">
        <v>51</v>
      </c>
      <c r="AL41" s="58" t="s">
        <v>51</v>
      </c>
    </row>
    <row r="42" spans="1:38" ht="47.25" x14ac:dyDescent="0.25">
      <c r="A42" s="37" t="str">
        <f>'Таблица № 2'!A41</f>
        <v>1.3.1</v>
      </c>
      <c r="B42" s="61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44" t="s">
        <v>51</v>
      </c>
      <c r="E42" s="44" t="s">
        <v>51</v>
      </c>
      <c r="F42" s="58" t="s">
        <v>51</v>
      </c>
      <c r="G42" s="58" t="s">
        <v>51</v>
      </c>
      <c r="H42" s="58" t="s">
        <v>51</v>
      </c>
      <c r="I42" s="58" t="s">
        <v>51</v>
      </c>
      <c r="J42" s="58" t="s">
        <v>51</v>
      </c>
      <c r="K42" s="44" t="s">
        <v>51</v>
      </c>
      <c r="L42" s="44" t="s">
        <v>51</v>
      </c>
      <c r="M42" s="58" t="s">
        <v>51</v>
      </c>
      <c r="N42" s="58" t="s">
        <v>51</v>
      </c>
      <c r="O42" s="58" t="s">
        <v>51</v>
      </c>
      <c r="P42" s="58" t="s">
        <v>51</v>
      </c>
      <c r="Q42" s="58" t="s">
        <v>51</v>
      </c>
      <c r="R42" s="44" t="s">
        <v>51</v>
      </c>
      <c r="S42" s="44" t="s">
        <v>51</v>
      </c>
      <c r="T42" s="58" t="s">
        <v>51</v>
      </c>
      <c r="U42" s="58" t="s">
        <v>51</v>
      </c>
      <c r="V42" s="59" t="s">
        <v>51</v>
      </c>
      <c r="W42" s="58" t="s">
        <v>51</v>
      </c>
      <c r="X42" s="59" t="s">
        <v>51</v>
      </c>
      <c r="Y42" s="60" t="s">
        <v>51</v>
      </c>
      <c r="Z42" s="60" t="s">
        <v>51</v>
      </c>
      <c r="AA42" s="59" t="s">
        <v>51</v>
      </c>
      <c r="AB42" s="59" t="s">
        <v>51</v>
      </c>
      <c r="AC42" s="59" t="s">
        <v>51</v>
      </c>
      <c r="AD42" s="58" t="s">
        <v>51</v>
      </c>
      <c r="AE42" s="59" t="s">
        <v>51</v>
      </c>
      <c r="AF42" s="60" t="s">
        <v>51</v>
      </c>
      <c r="AG42" s="60" t="s">
        <v>51</v>
      </c>
      <c r="AH42" s="59" t="s">
        <v>51</v>
      </c>
      <c r="AI42" s="58" t="s">
        <v>51</v>
      </c>
      <c r="AJ42" s="58" t="s">
        <v>51</v>
      </c>
      <c r="AK42" s="58" t="s">
        <v>51</v>
      </c>
      <c r="AL42" s="58" t="s">
        <v>51</v>
      </c>
    </row>
    <row r="43" spans="1:38" ht="31.5" x14ac:dyDescent="0.25">
      <c r="A43" s="37" t="str">
        <f>'Таблица № 2'!A42</f>
        <v>1.3.2</v>
      </c>
      <c r="B43" s="61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44" t="s">
        <v>51</v>
      </c>
      <c r="E43" s="44" t="s">
        <v>51</v>
      </c>
      <c r="F43" s="58" t="s">
        <v>51</v>
      </c>
      <c r="G43" s="58" t="s">
        <v>51</v>
      </c>
      <c r="H43" s="58" t="s">
        <v>51</v>
      </c>
      <c r="I43" s="58" t="s">
        <v>51</v>
      </c>
      <c r="J43" s="58" t="s">
        <v>51</v>
      </c>
      <c r="K43" s="44" t="s">
        <v>51</v>
      </c>
      <c r="L43" s="44" t="s">
        <v>51</v>
      </c>
      <c r="M43" s="58" t="s">
        <v>51</v>
      </c>
      <c r="N43" s="58" t="s">
        <v>51</v>
      </c>
      <c r="O43" s="58" t="s">
        <v>51</v>
      </c>
      <c r="P43" s="58" t="s">
        <v>51</v>
      </c>
      <c r="Q43" s="58" t="s">
        <v>51</v>
      </c>
      <c r="R43" s="44" t="s">
        <v>51</v>
      </c>
      <c r="S43" s="44" t="s">
        <v>51</v>
      </c>
      <c r="T43" s="58" t="s">
        <v>51</v>
      </c>
      <c r="U43" s="58" t="s">
        <v>51</v>
      </c>
      <c r="V43" s="59" t="s">
        <v>51</v>
      </c>
      <c r="W43" s="58" t="s">
        <v>51</v>
      </c>
      <c r="X43" s="59" t="s">
        <v>51</v>
      </c>
      <c r="Y43" s="31" t="s">
        <v>51</v>
      </c>
      <c r="Z43" s="31" t="s">
        <v>51</v>
      </c>
      <c r="AA43" s="59" t="s">
        <v>51</v>
      </c>
      <c r="AB43" s="59" t="s">
        <v>51</v>
      </c>
      <c r="AC43" s="59" t="s">
        <v>51</v>
      </c>
      <c r="AD43" s="58" t="s">
        <v>51</v>
      </c>
      <c r="AE43" s="59" t="s">
        <v>51</v>
      </c>
      <c r="AF43" s="31" t="s">
        <v>51</v>
      </c>
      <c r="AG43" s="31" t="s">
        <v>51</v>
      </c>
      <c r="AH43" s="59" t="s">
        <v>51</v>
      </c>
      <c r="AI43" s="58" t="s">
        <v>51</v>
      </c>
      <c r="AJ43" s="58" t="s">
        <v>51</v>
      </c>
      <c r="AK43" s="58" t="s">
        <v>51</v>
      </c>
      <c r="AL43" s="58" t="s">
        <v>51</v>
      </c>
    </row>
    <row r="44" spans="1:38" ht="31.5" x14ac:dyDescent="0.25">
      <c r="A44" s="37" t="str">
        <f>'Таблица № 2'!A43</f>
        <v>1.3.3</v>
      </c>
      <c r="B44" s="38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44" t="s">
        <v>51</v>
      </c>
      <c r="E44" s="44" t="s">
        <v>51</v>
      </c>
      <c r="F44" s="58" t="s">
        <v>51</v>
      </c>
      <c r="G44" s="58" t="s">
        <v>51</v>
      </c>
      <c r="H44" s="58" t="s">
        <v>51</v>
      </c>
      <c r="I44" s="58" t="s">
        <v>51</v>
      </c>
      <c r="J44" s="58" t="s">
        <v>51</v>
      </c>
      <c r="K44" s="44" t="s">
        <v>51</v>
      </c>
      <c r="L44" s="44" t="s">
        <v>51</v>
      </c>
      <c r="M44" s="58" t="s">
        <v>51</v>
      </c>
      <c r="N44" s="58" t="s">
        <v>51</v>
      </c>
      <c r="O44" s="58" t="s">
        <v>51</v>
      </c>
      <c r="P44" s="58" t="s">
        <v>51</v>
      </c>
      <c r="Q44" s="58" t="s">
        <v>51</v>
      </c>
      <c r="R44" s="44" t="s">
        <v>51</v>
      </c>
      <c r="S44" s="44" t="s">
        <v>51</v>
      </c>
      <c r="T44" s="58" t="s">
        <v>51</v>
      </c>
      <c r="U44" s="58" t="s">
        <v>51</v>
      </c>
      <c r="V44" s="59" t="s">
        <v>51</v>
      </c>
      <c r="W44" s="58" t="s">
        <v>51</v>
      </c>
      <c r="X44" s="59" t="s">
        <v>51</v>
      </c>
      <c r="Y44" s="30" t="s">
        <v>51</v>
      </c>
      <c r="Z44" s="30" t="s">
        <v>51</v>
      </c>
      <c r="AA44" s="59" t="s">
        <v>51</v>
      </c>
      <c r="AB44" s="59" t="s">
        <v>51</v>
      </c>
      <c r="AC44" s="59" t="s">
        <v>51</v>
      </c>
      <c r="AD44" s="58" t="s">
        <v>51</v>
      </c>
      <c r="AE44" s="59" t="s">
        <v>51</v>
      </c>
      <c r="AF44" s="30" t="s">
        <v>51</v>
      </c>
      <c r="AG44" s="30" t="s">
        <v>51</v>
      </c>
      <c r="AH44" s="59" t="s">
        <v>51</v>
      </c>
      <c r="AI44" s="58" t="s">
        <v>51</v>
      </c>
      <c r="AJ44" s="58" t="s">
        <v>51</v>
      </c>
      <c r="AK44" s="58" t="s">
        <v>51</v>
      </c>
      <c r="AL44" s="58" t="s">
        <v>51</v>
      </c>
    </row>
    <row r="45" spans="1:38" ht="31.5" x14ac:dyDescent="0.25">
      <c r="A45" s="37" t="str">
        <f>'Таблица № 2'!A44</f>
        <v>1.3.3.1</v>
      </c>
      <c r="B45" s="38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44" t="s">
        <v>51</v>
      </c>
      <c r="E45" s="44" t="s">
        <v>51</v>
      </c>
      <c r="F45" s="58" t="s">
        <v>51</v>
      </c>
      <c r="G45" s="58" t="s">
        <v>51</v>
      </c>
      <c r="H45" s="58" t="s">
        <v>51</v>
      </c>
      <c r="I45" s="58" t="s">
        <v>51</v>
      </c>
      <c r="J45" s="58" t="s">
        <v>51</v>
      </c>
      <c r="K45" s="44" t="s">
        <v>51</v>
      </c>
      <c r="L45" s="44" t="s">
        <v>51</v>
      </c>
      <c r="M45" s="58" t="s">
        <v>51</v>
      </c>
      <c r="N45" s="58" t="s">
        <v>51</v>
      </c>
      <c r="O45" s="58" t="s">
        <v>51</v>
      </c>
      <c r="P45" s="58" t="s">
        <v>51</v>
      </c>
      <c r="Q45" s="58" t="s">
        <v>51</v>
      </c>
      <c r="R45" s="44" t="s">
        <v>51</v>
      </c>
      <c r="S45" s="44" t="s">
        <v>51</v>
      </c>
      <c r="T45" s="58" t="s">
        <v>51</v>
      </c>
      <c r="U45" s="58" t="s">
        <v>51</v>
      </c>
      <c r="V45" s="59" t="s">
        <v>51</v>
      </c>
      <c r="W45" s="58" t="s">
        <v>51</v>
      </c>
      <c r="X45" s="59" t="s">
        <v>51</v>
      </c>
      <c r="Y45" s="31" t="s">
        <v>51</v>
      </c>
      <c r="Z45" s="31" t="s">
        <v>51</v>
      </c>
      <c r="AA45" s="59" t="s">
        <v>51</v>
      </c>
      <c r="AB45" s="59" t="s">
        <v>51</v>
      </c>
      <c r="AC45" s="59" t="s">
        <v>51</v>
      </c>
      <c r="AD45" s="58" t="s">
        <v>51</v>
      </c>
      <c r="AE45" s="59" t="s">
        <v>51</v>
      </c>
      <c r="AF45" s="31" t="s">
        <v>51</v>
      </c>
      <c r="AG45" s="31" t="s">
        <v>51</v>
      </c>
      <c r="AH45" s="59" t="s">
        <v>51</v>
      </c>
      <c r="AI45" s="58" t="s">
        <v>51</v>
      </c>
      <c r="AJ45" s="58" t="s">
        <v>51</v>
      </c>
      <c r="AK45" s="58" t="s">
        <v>51</v>
      </c>
      <c r="AL45" s="58" t="s">
        <v>51</v>
      </c>
    </row>
    <row r="46" spans="1:38" ht="15.75" x14ac:dyDescent="0.25">
      <c r="A46" s="37"/>
      <c r="B46" s="38" t="str">
        <f>'Таблица № 2'!B45</f>
        <v>в том числе:</v>
      </c>
      <c r="C46" s="37"/>
      <c r="D46" s="44" t="s">
        <v>51</v>
      </c>
      <c r="E46" s="44" t="s">
        <v>51</v>
      </c>
      <c r="F46" s="58" t="s">
        <v>51</v>
      </c>
      <c r="G46" s="58" t="s">
        <v>51</v>
      </c>
      <c r="H46" s="58" t="s">
        <v>51</v>
      </c>
      <c r="I46" s="58" t="s">
        <v>51</v>
      </c>
      <c r="J46" s="58" t="s">
        <v>51</v>
      </c>
      <c r="K46" s="44" t="s">
        <v>51</v>
      </c>
      <c r="L46" s="44" t="s">
        <v>51</v>
      </c>
      <c r="M46" s="58" t="s">
        <v>51</v>
      </c>
      <c r="N46" s="58" t="s">
        <v>51</v>
      </c>
      <c r="O46" s="58" t="s">
        <v>51</v>
      </c>
      <c r="P46" s="58" t="s">
        <v>51</v>
      </c>
      <c r="Q46" s="58" t="s">
        <v>51</v>
      </c>
      <c r="R46" s="44" t="s">
        <v>51</v>
      </c>
      <c r="S46" s="44" t="s">
        <v>51</v>
      </c>
      <c r="T46" s="58" t="s">
        <v>51</v>
      </c>
      <c r="U46" s="58" t="s">
        <v>51</v>
      </c>
      <c r="V46" s="59" t="s">
        <v>51</v>
      </c>
      <c r="W46" s="58" t="s">
        <v>51</v>
      </c>
      <c r="X46" s="59" t="s">
        <v>51</v>
      </c>
      <c r="Y46" s="31" t="s">
        <v>51</v>
      </c>
      <c r="Z46" s="31" t="s">
        <v>51</v>
      </c>
      <c r="AA46" s="59" t="s">
        <v>51</v>
      </c>
      <c r="AB46" s="59" t="s">
        <v>51</v>
      </c>
      <c r="AC46" s="59" t="s">
        <v>51</v>
      </c>
      <c r="AD46" s="58" t="s">
        <v>51</v>
      </c>
      <c r="AE46" s="59" t="s">
        <v>51</v>
      </c>
      <c r="AF46" s="31" t="s">
        <v>51</v>
      </c>
      <c r="AG46" s="31" t="s">
        <v>51</v>
      </c>
      <c r="AH46" s="59" t="s">
        <v>51</v>
      </c>
      <c r="AI46" s="58" t="s">
        <v>51</v>
      </c>
      <c r="AJ46" s="58" t="s">
        <v>51</v>
      </c>
      <c r="AK46" s="58" t="s">
        <v>51</v>
      </c>
      <c r="AL46" s="58" t="s">
        <v>51</v>
      </c>
    </row>
    <row r="47" spans="1:38" ht="15.75" x14ac:dyDescent="0.25">
      <c r="A47" s="37"/>
      <c r="B47" s="38" t="str">
        <f>'Таблица № 2'!B46</f>
        <v>от ТЭЦ до ТК-38</v>
      </c>
      <c r="C47" s="37"/>
      <c r="D47" s="44" t="s">
        <v>51</v>
      </c>
      <c r="E47" s="44" t="s">
        <v>51</v>
      </c>
      <c r="F47" s="58" t="s">
        <v>51</v>
      </c>
      <c r="G47" s="58" t="s">
        <v>51</v>
      </c>
      <c r="H47" s="58" t="s">
        <v>51</v>
      </c>
      <c r="I47" s="58" t="s">
        <v>51</v>
      </c>
      <c r="J47" s="58" t="s">
        <v>51</v>
      </c>
      <c r="K47" s="44" t="s">
        <v>51</v>
      </c>
      <c r="L47" s="44" t="s">
        <v>51</v>
      </c>
      <c r="M47" s="58" t="s">
        <v>51</v>
      </c>
      <c r="N47" s="58" t="s">
        <v>51</v>
      </c>
      <c r="O47" s="58" t="s">
        <v>51</v>
      </c>
      <c r="P47" s="58" t="s">
        <v>51</v>
      </c>
      <c r="Q47" s="58" t="s">
        <v>51</v>
      </c>
      <c r="R47" s="44" t="s">
        <v>51</v>
      </c>
      <c r="S47" s="44" t="s">
        <v>51</v>
      </c>
      <c r="T47" s="58" t="s">
        <v>51</v>
      </c>
      <c r="U47" s="58" t="s">
        <v>51</v>
      </c>
      <c r="V47" s="59" t="s">
        <v>51</v>
      </c>
      <c r="W47" s="58" t="s">
        <v>51</v>
      </c>
      <c r="X47" s="59" t="s">
        <v>51</v>
      </c>
      <c r="Y47" s="31" t="s">
        <v>51</v>
      </c>
      <c r="Z47" s="31" t="s">
        <v>51</v>
      </c>
      <c r="AA47" s="59" t="s">
        <v>51</v>
      </c>
      <c r="AB47" s="59" t="s">
        <v>51</v>
      </c>
      <c r="AC47" s="59" t="s">
        <v>51</v>
      </c>
      <c r="AD47" s="58" t="s">
        <v>51</v>
      </c>
      <c r="AE47" s="59" t="s">
        <v>51</v>
      </c>
      <c r="AF47" s="31" t="s">
        <v>51</v>
      </c>
      <c r="AG47" s="31" t="s">
        <v>51</v>
      </c>
      <c r="AH47" s="59" t="s">
        <v>51</v>
      </c>
      <c r="AI47" s="58" t="s">
        <v>51</v>
      </c>
      <c r="AJ47" s="58" t="s">
        <v>51</v>
      </c>
      <c r="AK47" s="58" t="s">
        <v>51</v>
      </c>
      <c r="AL47" s="58" t="s">
        <v>51</v>
      </c>
    </row>
    <row r="48" spans="1:38" ht="15.75" x14ac:dyDescent="0.25">
      <c r="A48" s="37"/>
      <c r="B48" s="38" t="str">
        <f>'Таблица № 2'!B47</f>
        <v>от ТК 40а через ТК40до ТК41</v>
      </c>
      <c r="C48" s="37"/>
      <c r="D48" s="44" t="s">
        <v>51</v>
      </c>
      <c r="E48" s="44" t="s">
        <v>51</v>
      </c>
      <c r="F48" s="58" t="s">
        <v>51</v>
      </c>
      <c r="G48" s="58" t="s">
        <v>51</v>
      </c>
      <c r="H48" s="58" t="s">
        <v>51</v>
      </c>
      <c r="I48" s="58" t="s">
        <v>51</v>
      </c>
      <c r="J48" s="58" t="s">
        <v>51</v>
      </c>
      <c r="K48" s="44" t="s">
        <v>51</v>
      </c>
      <c r="L48" s="44" t="s">
        <v>51</v>
      </c>
      <c r="M48" s="58" t="s">
        <v>51</v>
      </c>
      <c r="N48" s="58" t="s">
        <v>51</v>
      </c>
      <c r="O48" s="58" t="s">
        <v>51</v>
      </c>
      <c r="P48" s="58" t="s">
        <v>51</v>
      </c>
      <c r="Q48" s="58" t="s">
        <v>51</v>
      </c>
      <c r="R48" s="44" t="s">
        <v>51</v>
      </c>
      <c r="S48" s="44" t="s">
        <v>51</v>
      </c>
      <c r="T48" s="58" t="s">
        <v>51</v>
      </c>
      <c r="U48" s="58" t="s">
        <v>51</v>
      </c>
      <c r="V48" s="59" t="s">
        <v>51</v>
      </c>
      <c r="W48" s="58" t="s">
        <v>51</v>
      </c>
      <c r="X48" s="59" t="s">
        <v>51</v>
      </c>
      <c r="Y48" s="31" t="s">
        <v>51</v>
      </c>
      <c r="Z48" s="31" t="s">
        <v>51</v>
      </c>
      <c r="AA48" s="59" t="s">
        <v>51</v>
      </c>
      <c r="AB48" s="59" t="s">
        <v>51</v>
      </c>
      <c r="AC48" s="59" t="s">
        <v>51</v>
      </c>
      <c r="AD48" s="58" t="s">
        <v>51</v>
      </c>
      <c r="AE48" s="59" t="s">
        <v>51</v>
      </c>
      <c r="AF48" s="31" t="s">
        <v>51</v>
      </c>
      <c r="AG48" s="31" t="s">
        <v>51</v>
      </c>
      <c r="AH48" s="59" t="s">
        <v>51</v>
      </c>
      <c r="AI48" s="58" t="s">
        <v>51</v>
      </c>
      <c r="AJ48" s="58" t="s">
        <v>51</v>
      </c>
      <c r="AK48" s="58" t="s">
        <v>51</v>
      </c>
      <c r="AL48" s="58" t="s">
        <v>51</v>
      </c>
    </row>
    <row r="49" spans="1:38" ht="15.75" x14ac:dyDescent="0.25">
      <c r="A49" s="37"/>
      <c r="B49" s="38" t="str">
        <f>'Таблица № 2'!B48</f>
        <v>от ТК41 до ТК41а и ввода Ломоносова,6</v>
      </c>
      <c r="C49" s="37"/>
      <c r="D49" s="44" t="s">
        <v>51</v>
      </c>
      <c r="E49" s="44" t="s">
        <v>51</v>
      </c>
      <c r="F49" s="58" t="s">
        <v>51</v>
      </c>
      <c r="G49" s="58" t="s">
        <v>51</v>
      </c>
      <c r="H49" s="58" t="s">
        <v>51</v>
      </c>
      <c r="I49" s="58" t="s">
        <v>51</v>
      </c>
      <c r="J49" s="58" t="s">
        <v>51</v>
      </c>
      <c r="K49" s="44" t="s">
        <v>51</v>
      </c>
      <c r="L49" s="44" t="s">
        <v>51</v>
      </c>
      <c r="M49" s="58" t="s">
        <v>51</v>
      </c>
      <c r="N49" s="58" t="s">
        <v>51</v>
      </c>
      <c r="O49" s="58" t="s">
        <v>51</v>
      </c>
      <c r="P49" s="58" t="s">
        <v>51</v>
      </c>
      <c r="Q49" s="58" t="s">
        <v>51</v>
      </c>
      <c r="R49" s="44" t="s">
        <v>51</v>
      </c>
      <c r="S49" s="44" t="s">
        <v>51</v>
      </c>
      <c r="T49" s="58" t="s">
        <v>51</v>
      </c>
      <c r="U49" s="58" t="s">
        <v>51</v>
      </c>
      <c r="V49" s="59" t="s">
        <v>51</v>
      </c>
      <c r="W49" s="58" t="s">
        <v>51</v>
      </c>
      <c r="X49" s="59" t="s">
        <v>51</v>
      </c>
      <c r="Y49" s="31" t="s">
        <v>51</v>
      </c>
      <c r="Z49" s="31" t="s">
        <v>51</v>
      </c>
      <c r="AA49" s="59" t="s">
        <v>51</v>
      </c>
      <c r="AB49" s="59" t="s">
        <v>51</v>
      </c>
      <c r="AC49" s="59" t="s">
        <v>51</v>
      </c>
      <c r="AD49" s="58" t="s">
        <v>51</v>
      </c>
      <c r="AE49" s="59" t="s">
        <v>51</v>
      </c>
      <c r="AF49" s="31" t="s">
        <v>51</v>
      </c>
      <c r="AG49" s="31" t="s">
        <v>51</v>
      </c>
      <c r="AH49" s="59" t="s">
        <v>51</v>
      </c>
      <c r="AI49" s="58" t="s">
        <v>51</v>
      </c>
      <c r="AJ49" s="58" t="s">
        <v>51</v>
      </c>
      <c r="AK49" s="58" t="s">
        <v>51</v>
      </c>
      <c r="AL49" s="58" t="s">
        <v>51</v>
      </c>
    </row>
    <row r="50" spans="1:38" ht="15.75" x14ac:dyDescent="0.25">
      <c r="A50" s="37"/>
      <c r="B50" s="38" t="str">
        <f>'Таблица № 2'!B49</f>
        <v>от ТК1- по Молодежке, до врезки в Мол.1,2</v>
      </c>
      <c r="C50" s="37"/>
      <c r="D50" s="44" t="s">
        <v>51</v>
      </c>
      <c r="E50" s="44" t="s">
        <v>51</v>
      </c>
      <c r="F50" s="58" t="s">
        <v>51</v>
      </c>
      <c r="G50" s="58" t="s">
        <v>51</v>
      </c>
      <c r="H50" s="58" t="s">
        <v>51</v>
      </c>
      <c r="I50" s="58" t="s">
        <v>51</v>
      </c>
      <c r="J50" s="58" t="s">
        <v>51</v>
      </c>
      <c r="K50" s="44" t="s">
        <v>51</v>
      </c>
      <c r="L50" s="44" t="s">
        <v>51</v>
      </c>
      <c r="M50" s="58" t="s">
        <v>51</v>
      </c>
      <c r="N50" s="58" t="s">
        <v>51</v>
      </c>
      <c r="O50" s="58" t="s">
        <v>51</v>
      </c>
      <c r="P50" s="58" t="s">
        <v>51</v>
      </c>
      <c r="Q50" s="58" t="s">
        <v>51</v>
      </c>
      <c r="R50" s="44" t="s">
        <v>51</v>
      </c>
      <c r="S50" s="44" t="s">
        <v>51</v>
      </c>
      <c r="T50" s="58" t="s">
        <v>51</v>
      </c>
      <c r="U50" s="58" t="s">
        <v>51</v>
      </c>
      <c r="V50" s="59" t="s">
        <v>51</v>
      </c>
      <c r="W50" s="58" t="s">
        <v>51</v>
      </c>
      <c r="X50" s="59" t="s">
        <v>51</v>
      </c>
      <c r="Y50" s="31" t="s">
        <v>51</v>
      </c>
      <c r="Z50" s="31" t="s">
        <v>51</v>
      </c>
      <c r="AA50" s="59" t="s">
        <v>51</v>
      </c>
      <c r="AB50" s="59" t="s">
        <v>51</v>
      </c>
      <c r="AC50" s="59" t="s">
        <v>51</v>
      </c>
      <c r="AD50" s="58" t="s">
        <v>51</v>
      </c>
      <c r="AE50" s="59" t="s">
        <v>51</v>
      </c>
      <c r="AF50" s="31" t="s">
        <v>51</v>
      </c>
      <c r="AG50" s="31" t="s">
        <v>51</v>
      </c>
      <c r="AH50" s="59" t="s">
        <v>51</v>
      </c>
      <c r="AI50" s="58" t="s">
        <v>51</v>
      </c>
      <c r="AJ50" s="58" t="s">
        <v>51</v>
      </c>
      <c r="AK50" s="58" t="s">
        <v>51</v>
      </c>
      <c r="AL50" s="58" t="s">
        <v>51</v>
      </c>
    </row>
    <row r="51" spans="1:38" ht="15.75" x14ac:dyDescent="0.25">
      <c r="A51" s="37"/>
      <c r="B51" s="38" t="str">
        <f>'Таблица № 2'!B50</f>
        <v>от ТЭЦ - до общежития по Советсой 19</v>
      </c>
      <c r="C51" s="37"/>
      <c r="D51" s="44" t="s">
        <v>51</v>
      </c>
      <c r="E51" s="44" t="s">
        <v>51</v>
      </c>
      <c r="F51" s="58" t="s">
        <v>51</v>
      </c>
      <c r="G51" s="58" t="s">
        <v>51</v>
      </c>
      <c r="H51" s="58" t="s">
        <v>51</v>
      </c>
      <c r="I51" s="58" t="s">
        <v>51</v>
      </c>
      <c r="J51" s="58" t="s">
        <v>51</v>
      </c>
      <c r="K51" s="44" t="s">
        <v>51</v>
      </c>
      <c r="L51" s="44" t="s">
        <v>51</v>
      </c>
      <c r="M51" s="58" t="s">
        <v>51</v>
      </c>
      <c r="N51" s="58" t="s">
        <v>51</v>
      </c>
      <c r="O51" s="58" t="s">
        <v>51</v>
      </c>
      <c r="P51" s="58" t="s">
        <v>51</v>
      </c>
      <c r="Q51" s="58" t="s">
        <v>51</v>
      </c>
      <c r="R51" s="44" t="s">
        <v>51</v>
      </c>
      <c r="S51" s="44" t="s">
        <v>51</v>
      </c>
      <c r="T51" s="58" t="s">
        <v>51</v>
      </c>
      <c r="U51" s="58" t="s">
        <v>51</v>
      </c>
      <c r="V51" s="59" t="s">
        <v>51</v>
      </c>
      <c r="W51" s="58" t="s">
        <v>51</v>
      </c>
      <c r="X51" s="59" t="s">
        <v>51</v>
      </c>
      <c r="Y51" s="31" t="s">
        <v>51</v>
      </c>
      <c r="Z51" s="31" t="s">
        <v>51</v>
      </c>
      <c r="AA51" s="59" t="s">
        <v>51</v>
      </c>
      <c r="AB51" s="59" t="s">
        <v>51</v>
      </c>
      <c r="AC51" s="59" t="s">
        <v>51</v>
      </c>
      <c r="AD51" s="58" t="s">
        <v>51</v>
      </c>
      <c r="AE51" s="59" t="s">
        <v>51</v>
      </c>
      <c r="AF51" s="31" t="s">
        <v>51</v>
      </c>
      <c r="AG51" s="31" t="s">
        <v>51</v>
      </c>
      <c r="AH51" s="59" t="s">
        <v>51</v>
      </c>
      <c r="AI51" s="58" t="s">
        <v>51</v>
      </c>
      <c r="AJ51" s="58" t="s">
        <v>51</v>
      </c>
      <c r="AK51" s="58" t="s">
        <v>51</v>
      </c>
      <c r="AL51" s="58" t="s">
        <v>51</v>
      </c>
    </row>
    <row r="52" spans="1:38" ht="15.75" x14ac:dyDescent="0.25">
      <c r="A52" s="37"/>
      <c r="B52" s="38" t="str">
        <f>'Таблица № 2'!B51</f>
        <v>Вводы по пер.Сосновому</v>
      </c>
      <c r="C52" s="37"/>
      <c r="D52" s="44" t="s">
        <v>51</v>
      </c>
      <c r="E52" s="44" t="s">
        <v>51</v>
      </c>
      <c r="F52" s="58" t="s">
        <v>51</v>
      </c>
      <c r="G52" s="58" t="s">
        <v>51</v>
      </c>
      <c r="H52" s="58" t="s">
        <v>51</v>
      </c>
      <c r="I52" s="58" t="s">
        <v>51</v>
      </c>
      <c r="J52" s="58" t="s">
        <v>51</v>
      </c>
      <c r="K52" s="44" t="s">
        <v>51</v>
      </c>
      <c r="L52" s="44" t="s">
        <v>51</v>
      </c>
      <c r="M52" s="58" t="s">
        <v>51</v>
      </c>
      <c r="N52" s="58" t="s">
        <v>51</v>
      </c>
      <c r="O52" s="58" t="s">
        <v>51</v>
      </c>
      <c r="P52" s="58" t="s">
        <v>51</v>
      </c>
      <c r="Q52" s="58" t="s">
        <v>51</v>
      </c>
      <c r="R52" s="44" t="s">
        <v>51</v>
      </c>
      <c r="S52" s="44" t="s">
        <v>51</v>
      </c>
      <c r="T52" s="58" t="s">
        <v>51</v>
      </c>
      <c r="U52" s="58" t="s">
        <v>51</v>
      </c>
      <c r="V52" s="59" t="s">
        <v>51</v>
      </c>
      <c r="W52" s="58" t="s">
        <v>51</v>
      </c>
      <c r="X52" s="59" t="s">
        <v>51</v>
      </c>
      <c r="Y52" s="31" t="s">
        <v>51</v>
      </c>
      <c r="Z52" s="31" t="s">
        <v>51</v>
      </c>
      <c r="AA52" s="59" t="s">
        <v>51</v>
      </c>
      <c r="AB52" s="59" t="s">
        <v>51</v>
      </c>
      <c r="AC52" s="59" t="s">
        <v>51</v>
      </c>
      <c r="AD52" s="58" t="s">
        <v>51</v>
      </c>
      <c r="AE52" s="59" t="s">
        <v>51</v>
      </c>
      <c r="AF52" s="31" t="s">
        <v>51</v>
      </c>
      <c r="AG52" s="31" t="s">
        <v>51</v>
      </c>
      <c r="AH52" s="59" t="s">
        <v>51</v>
      </c>
      <c r="AI52" s="58" t="s">
        <v>51</v>
      </c>
      <c r="AJ52" s="58" t="s">
        <v>51</v>
      </c>
      <c r="AK52" s="58" t="s">
        <v>51</v>
      </c>
      <c r="AL52" s="58" t="s">
        <v>51</v>
      </c>
    </row>
    <row r="53" spans="1:38" ht="15.75" x14ac:dyDescent="0.25">
      <c r="A53" s="37"/>
      <c r="B53" s="38" t="str">
        <f>'Таблица № 2'!B52</f>
        <v>Вводы по ул. Глинки</v>
      </c>
      <c r="C53" s="37"/>
      <c r="D53" s="44" t="s">
        <v>51</v>
      </c>
      <c r="E53" s="44" t="s">
        <v>51</v>
      </c>
      <c r="F53" s="58" t="s">
        <v>51</v>
      </c>
      <c r="G53" s="58" t="s">
        <v>51</v>
      </c>
      <c r="H53" s="58" t="s">
        <v>51</v>
      </c>
      <c r="I53" s="58" t="s">
        <v>51</v>
      </c>
      <c r="J53" s="58" t="s">
        <v>51</v>
      </c>
      <c r="K53" s="44" t="s">
        <v>51</v>
      </c>
      <c r="L53" s="44" t="s">
        <v>51</v>
      </c>
      <c r="M53" s="58" t="s">
        <v>51</v>
      </c>
      <c r="N53" s="58" t="s">
        <v>51</v>
      </c>
      <c r="O53" s="58" t="s">
        <v>51</v>
      </c>
      <c r="P53" s="58" t="s">
        <v>51</v>
      </c>
      <c r="Q53" s="58" t="s">
        <v>51</v>
      </c>
      <c r="R53" s="44" t="s">
        <v>51</v>
      </c>
      <c r="S53" s="44" t="s">
        <v>51</v>
      </c>
      <c r="T53" s="58" t="s">
        <v>51</v>
      </c>
      <c r="U53" s="58" t="s">
        <v>51</v>
      </c>
      <c r="V53" s="59" t="s">
        <v>51</v>
      </c>
      <c r="W53" s="58" t="s">
        <v>51</v>
      </c>
      <c r="X53" s="59" t="s">
        <v>51</v>
      </c>
      <c r="Y53" s="31" t="s">
        <v>51</v>
      </c>
      <c r="Z53" s="31" t="s">
        <v>51</v>
      </c>
      <c r="AA53" s="59" t="s">
        <v>51</v>
      </c>
      <c r="AB53" s="59" t="s">
        <v>51</v>
      </c>
      <c r="AC53" s="59" t="s">
        <v>51</v>
      </c>
      <c r="AD53" s="58" t="s">
        <v>51</v>
      </c>
      <c r="AE53" s="59" t="s">
        <v>51</v>
      </c>
      <c r="AF53" s="31" t="s">
        <v>51</v>
      </c>
      <c r="AG53" s="31" t="s">
        <v>51</v>
      </c>
      <c r="AH53" s="59" t="s">
        <v>51</v>
      </c>
      <c r="AI53" s="58" t="s">
        <v>51</v>
      </c>
      <c r="AJ53" s="58" t="s">
        <v>51</v>
      </c>
      <c r="AK53" s="58" t="s">
        <v>51</v>
      </c>
      <c r="AL53" s="58" t="s">
        <v>51</v>
      </c>
    </row>
    <row r="54" spans="1:38" ht="15.75" x14ac:dyDescent="0.25">
      <c r="A54" s="37"/>
      <c r="B54" s="38" t="str">
        <f>'Таблица № 2'!B53</f>
        <v>Разработка проектной документации</v>
      </c>
      <c r="C54" s="37"/>
      <c r="D54" s="44" t="s">
        <v>51</v>
      </c>
      <c r="E54" s="44" t="s">
        <v>51</v>
      </c>
      <c r="F54" s="58" t="s">
        <v>51</v>
      </c>
      <c r="G54" s="58" t="s">
        <v>51</v>
      </c>
      <c r="H54" s="58" t="s">
        <v>51</v>
      </c>
      <c r="I54" s="58" t="s">
        <v>51</v>
      </c>
      <c r="J54" s="58" t="s">
        <v>51</v>
      </c>
      <c r="K54" s="44" t="s">
        <v>51</v>
      </c>
      <c r="L54" s="44" t="s">
        <v>51</v>
      </c>
      <c r="M54" s="58" t="s">
        <v>51</v>
      </c>
      <c r="N54" s="58" t="s">
        <v>51</v>
      </c>
      <c r="O54" s="58" t="s">
        <v>51</v>
      </c>
      <c r="P54" s="58" t="s">
        <v>51</v>
      </c>
      <c r="Q54" s="58" t="s">
        <v>51</v>
      </c>
      <c r="R54" s="44" t="s">
        <v>51</v>
      </c>
      <c r="S54" s="44" t="s">
        <v>51</v>
      </c>
      <c r="T54" s="58" t="s">
        <v>51</v>
      </c>
      <c r="U54" s="58" t="s">
        <v>51</v>
      </c>
      <c r="V54" s="59" t="s">
        <v>51</v>
      </c>
      <c r="W54" s="58" t="s">
        <v>51</v>
      </c>
      <c r="X54" s="59" t="s">
        <v>51</v>
      </c>
      <c r="Y54" s="31" t="s">
        <v>51</v>
      </c>
      <c r="Z54" s="31" t="s">
        <v>51</v>
      </c>
      <c r="AA54" s="59" t="s">
        <v>51</v>
      </c>
      <c r="AB54" s="59" t="s">
        <v>51</v>
      </c>
      <c r="AC54" s="59" t="s">
        <v>51</v>
      </c>
      <c r="AD54" s="58" t="s">
        <v>51</v>
      </c>
      <c r="AE54" s="59" t="s">
        <v>51</v>
      </c>
      <c r="AF54" s="31" t="s">
        <v>51</v>
      </c>
      <c r="AG54" s="31" t="s">
        <v>51</v>
      </c>
      <c r="AH54" s="59" t="s">
        <v>51</v>
      </c>
      <c r="AI54" s="58" t="s">
        <v>51</v>
      </c>
      <c r="AJ54" s="58" t="s">
        <v>51</v>
      </c>
      <c r="AK54" s="58" t="s">
        <v>51</v>
      </c>
      <c r="AL54" s="58" t="s">
        <v>51</v>
      </c>
    </row>
    <row r="55" spans="1:38" ht="15.75" x14ac:dyDescent="0.25">
      <c r="A55" s="37"/>
      <c r="B55" s="38" t="str">
        <f>'Таблица № 2'!B54</f>
        <v>от ТК15  до врезки Ленина23, АК и до ТП Ленина47</v>
      </c>
      <c r="C55" s="37"/>
      <c r="D55" s="44" t="s">
        <v>51</v>
      </c>
      <c r="E55" s="44" t="s">
        <v>51</v>
      </c>
      <c r="F55" s="58" t="s">
        <v>51</v>
      </c>
      <c r="G55" s="58" t="s">
        <v>51</v>
      </c>
      <c r="H55" s="58" t="s">
        <v>51</v>
      </c>
      <c r="I55" s="58" t="s">
        <v>51</v>
      </c>
      <c r="J55" s="58" t="s">
        <v>51</v>
      </c>
      <c r="K55" s="44" t="s">
        <v>51</v>
      </c>
      <c r="L55" s="44" t="s">
        <v>51</v>
      </c>
      <c r="M55" s="58" t="s">
        <v>51</v>
      </c>
      <c r="N55" s="58" t="s">
        <v>51</v>
      </c>
      <c r="O55" s="58" t="s">
        <v>51</v>
      </c>
      <c r="P55" s="58" t="s">
        <v>51</v>
      </c>
      <c r="Q55" s="58" t="s">
        <v>51</v>
      </c>
      <c r="R55" s="44" t="s">
        <v>51</v>
      </c>
      <c r="S55" s="44" t="s">
        <v>51</v>
      </c>
      <c r="T55" s="58" t="s">
        <v>51</v>
      </c>
      <c r="U55" s="58" t="s">
        <v>51</v>
      </c>
      <c r="V55" s="59" t="s">
        <v>51</v>
      </c>
      <c r="W55" s="58" t="s">
        <v>51</v>
      </c>
      <c r="X55" s="59" t="s">
        <v>51</v>
      </c>
      <c r="Y55" s="31" t="s">
        <v>51</v>
      </c>
      <c r="Z55" s="31" t="s">
        <v>51</v>
      </c>
      <c r="AA55" s="59" t="s">
        <v>51</v>
      </c>
      <c r="AB55" s="59" t="s">
        <v>51</v>
      </c>
      <c r="AC55" s="59" t="s">
        <v>51</v>
      </c>
      <c r="AD55" s="58" t="s">
        <v>51</v>
      </c>
      <c r="AE55" s="59" t="s">
        <v>51</v>
      </c>
      <c r="AF55" s="31" t="s">
        <v>51</v>
      </c>
      <c r="AG55" s="31" t="s">
        <v>51</v>
      </c>
      <c r="AH55" s="59" t="s">
        <v>51</v>
      </c>
      <c r="AI55" s="58" t="s">
        <v>51</v>
      </c>
      <c r="AJ55" s="58" t="s">
        <v>51</v>
      </c>
      <c r="AK55" s="58" t="s">
        <v>51</v>
      </c>
      <c r="AL55" s="58" t="s">
        <v>51</v>
      </c>
    </row>
    <row r="56" spans="1:38" ht="15.75" x14ac:dyDescent="0.25">
      <c r="A56" s="37"/>
      <c r="B56" s="38" t="str">
        <f>'Таблица № 2'!B55</f>
        <v>от ТК 28 до тк 26</v>
      </c>
      <c r="C56" s="37"/>
      <c r="D56" s="44" t="s">
        <v>51</v>
      </c>
      <c r="E56" s="44" t="s">
        <v>51</v>
      </c>
      <c r="F56" s="58" t="s">
        <v>51</v>
      </c>
      <c r="G56" s="58" t="s">
        <v>51</v>
      </c>
      <c r="H56" s="58" t="s">
        <v>51</v>
      </c>
      <c r="I56" s="58" t="s">
        <v>51</v>
      </c>
      <c r="J56" s="58" t="s">
        <v>51</v>
      </c>
      <c r="K56" s="44" t="s">
        <v>51</v>
      </c>
      <c r="L56" s="44" t="s">
        <v>51</v>
      </c>
      <c r="M56" s="58" t="s">
        <v>51</v>
      </c>
      <c r="N56" s="58" t="s">
        <v>51</v>
      </c>
      <c r="O56" s="58" t="s">
        <v>51</v>
      </c>
      <c r="P56" s="58" t="s">
        <v>51</v>
      </c>
      <c r="Q56" s="58" t="s">
        <v>51</v>
      </c>
      <c r="R56" s="44" t="s">
        <v>51</v>
      </c>
      <c r="S56" s="44" t="s">
        <v>51</v>
      </c>
      <c r="T56" s="58" t="s">
        <v>51</v>
      </c>
      <c r="U56" s="58" t="s">
        <v>51</v>
      </c>
      <c r="V56" s="59" t="s">
        <v>51</v>
      </c>
      <c r="W56" s="58" t="s">
        <v>51</v>
      </c>
      <c r="X56" s="59" t="s">
        <v>51</v>
      </c>
      <c r="Y56" s="31" t="s">
        <v>51</v>
      </c>
      <c r="Z56" s="31" t="s">
        <v>51</v>
      </c>
      <c r="AA56" s="59" t="s">
        <v>51</v>
      </c>
      <c r="AB56" s="59" t="s">
        <v>51</v>
      </c>
      <c r="AC56" s="59" t="s">
        <v>51</v>
      </c>
      <c r="AD56" s="58" t="s">
        <v>51</v>
      </c>
      <c r="AE56" s="59" t="s">
        <v>51</v>
      </c>
      <c r="AF56" s="31" t="s">
        <v>51</v>
      </c>
      <c r="AG56" s="31" t="s">
        <v>51</v>
      </c>
      <c r="AH56" s="59" t="s">
        <v>51</v>
      </c>
      <c r="AI56" s="58" t="s">
        <v>51</v>
      </c>
      <c r="AJ56" s="58" t="s">
        <v>51</v>
      </c>
      <c r="AK56" s="58" t="s">
        <v>51</v>
      </c>
      <c r="AL56" s="58" t="s">
        <v>51</v>
      </c>
    </row>
    <row r="57" spans="1:38" ht="15.75" x14ac:dyDescent="0.25">
      <c r="A57" s="37"/>
      <c r="B57" s="38" t="str">
        <f>'Таблица № 2'!B56</f>
        <v>от ТК до врезки в ГИБДД</v>
      </c>
      <c r="C57" s="37"/>
      <c r="D57" s="44" t="s">
        <v>51</v>
      </c>
      <c r="E57" s="44" t="s">
        <v>51</v>
      </c>
      <c r="F57" s="58" t="s">
        <v>51</v>
      </c>
      <c r="G57" s="58" t="s">
        <v>51</v>
      </c>
      <c r="H57" s="58" t="s">
        <v>51</v>
      </c>
      <c r="I57" s="58" t="s">
        <v>51</v>
      </c>
      <c r="J57" s="58" t="s">
        <v>51</v>
      </c>
      <c r="K57" s="44" t="s">
        <v>51</v>
      </c>
      <c r="L57" s="44" t="s">
        <v>51</v>
      </c>
      <c r="M57" s="58" t="s">
        <v>51</v>
      </c>
      <c r="N57" s="58" t="s">
        <v>51</v>
      </c>
      <c r="O57" s="58" t="s">
        <v>51</v>
      </c>
      <c r="P57" s="58" t="s">
        <v>51</v>
      </c>
      <c r="Q57" s="58" t="s">
        <v>51</v>
      </c>
      <c r="R57" s="44" t="s">
        <v>51</v>
      </c>
      <c r="S57" s="44" t="s">
        <v>51</v>
      </c>
      <c r="T57" s="58" t="s">
        <v>51</v>
      </c>
      <c r="U57" s="58" t="s">
        <v>51</v>
      </c>
      <c r="V57" s="59" t="s">
        <v>51</v>
      </c>
      <c r="W57" s="58" t="s">
        <v>51</v>
      </c>
      <c r="X57" s="59" t="s">
        <v>51</v>
      </c>
      <c r="Y57" s="31" t="s">
        <v>51</v>
      </c>
      <c r="Z57" s="31" t="s">
        <v>51</v>
      </c>
      <c r="AA57" s="59" t="s">
        <v>51</v>
      </c>
      <c r="AB57" s="59" t="s">
        <v>51</v>
      </c>
      <c r="AC57" s="59" t="s">
        <v>51</v>
      </c>
      <c r="AD57" s="58" t="s">
        <v>51</v>
      </c>
      <c r="AE57" s="59" t="s">
        <v>51</v>
      </c>
      <c r="AF57" s="31" t="s">
        <v>51</v>
      </c>
      <c r="AG57" s="31" t="s">
        <v>51</v>
      </c>
      <c r="AH57" s="59" t="s">
        <v>51</v>
      </c>
      <c r="AI57" s="58" t="s">
        <v>51</v>
      </c>
      <c r="AJ57" s="58" t="s">
        <v>51</v>
      </c>
      <c r="AK57" s="58" t="s">
        <v>51</v>
      </c>
      <c r="AL57" s="58" t="s">
        <v>51</v>
      </c>
    </row>
    <row r="58" spans="1:38" ht="15.75" x14ac:dyDescent="0.25">
      <c r="A58" s="37"/>
      <c r="B58" s="38" t="str">
        <f>'Таблица № 2'!B57</f>
        <v>от ТК 26 до ТК 25, от ТК 25 до ТК 25а</v>
      </c>
      <c r="C58" s="37"/>
      <c r="D58" s="44" t="s">
        <v>51</v>
      </c>
      <c r="E58" s="44" t="s">
        <v>51</v>
      </c>
      <c r="F58" s="58" t="s">
        <v>51</v>
      </c>
      <c r="G58" s="58" t="s">
        <v>51</v>
      </c>
      <c r="H58" s="58" t="s">
        <v>51</v>
      </c>
      <c r="I58" s="58" t="s">
        <v>51</v>
      </c>
      <c r="J58" s="58" t="s">
        <v>51</v>
      </c>
      <c r="K58" s="44" t="s">
        <v>51</v>
      </c>
      <c r="L58" s="44" t="s">
        <v>51</v>
      </c>
      <c r="M58" s="58" t="s">
        <v>51</v>
      </c>
      <c r="N58" s="58" t="s">
        <v>51</v>
      </c>
      <c r="O58" s="58" t="s">
        <v>51</v>
      </c>
      <c r="P58" s="58" t="s">
        <v>51</v>
      </c>
      <c r="Q58" s="58" t="s">
        <v>51</v>
      </c>
      <c r="R58" s="44" t="s">
        <v>51</v>
      </c>
      <c r="S58" s="44" t="s">
        <v>51</v>
      </c>
      <c r="T58" s="58" t="s">
        <v>51</v>
      </c>
      <c r="U58" s="58" t="s">
        <v>51</v>
      </c>
      <c r="V58" s="59" t="s">
        <v>51</v>
      </c>
      <c r="W58" s="58" t="s">
        <v>51</v>
      </c>
      <c r="X58" s="59" t="s">
        <v>51</v>
      </c>
      <c r="Y58" s="31" t="s">
        <v>51</v>
      </c>
      <c r="Z58" s="31" t="s">
        <v>51</v>
      </c>
      <c r="AA58" s="59" t="s">
        <v>51</v>
      </c>
      <c r="AB58" s="59" t="s">
        <v>51</v>
      </c>
      <c r="AC58" s="59" t="s">
        <v>51</v>
      </c>
      <c r="AD58" s="58" t="s">
        <v>51</v>
      </c>
      <c r="AE58" s="59" t="s">
        <v>51</v>
      </c>
      <c r="AF58" s="31" t="s">
        <v>51</v>
      </c>
      <c r="AG58" s="31" t="s">
        <v>51</v>
      </c>
      <c r="AH58" s="59" t="s">
        <v>51</v>
      </c>
      <c r="AI58" s="58" t="s">
        <v>51</v>
      </c>
      <c r="AJ58" s="58" t="s">
        <v>51</v>
      </c>
      <c r="AK58" s="58" t="s">
        <v>51</v>
      </c>
      <c r="AL58" s="58" t="s">
        <v>51</v>
      </c>
    </row>
    <row r="59" spans="1:38" ht="15.75" x14ac:dyDescent="0.25">
      <c r="A59" s="37"/>
      <c r="B59" s="38" t="str">
        <f>'Таблица № 2'!B58</f>
        <v>вводы ул. Октябрьская</v>
      </c>
      <c r="C59" s="37"/>
      <c r="D59" s="44" t="s">
        <v>51</v>
      </c>
      <c r="E59" s="44" t="s">
        <v>51</v>
      </c>
      <c r="F59" s="58" t="s">
        <v>51</v>
      </c>
      <c r="G59" s="58" t="s">
        <v>51</v>
      </c>
      <c r="H59" s="58" t="s">
        <v>51</v>
      </c>
      <c r="I59" s="58" t="s">
        <v>51</v>
      </c>
      <c r="J59" s="58" t="s">
        <v>51</v>
      </c>
      <c r="K59" s="44" t="s">
        <v>51</v>
      </c>
      <c r="L59" s="44" t="s">
        <v>51</v>
      </c>
      <c r="M59" s="58" t="s">
        <v>51</v>
      </c>
      <c r="N59" s="58" t="s">
        <v>51</v>
      </c>
      <c r="O59" s="58" t="s">
        <v>51</v>
      </c>
      <c r="P59" s="58" t="s">
        <v>51</v>
      </c>
      <c r="Q59" s="58" t="s">
        <v>51</v>
      </c>
      <c r="R59" s="44" t="s">
        <v>51</v>
      </c>
      <c r="S59" s="44" t="s">
        <v>51</v>
      </c>
      <c r="T59" s="58" t="s">
        <v>51</v>
      </c>
      <c r="U59" s="58" t="s">
        <v>51</v>
      </c>
      <c r="V59" s="59" t="s">
        <v>51</v>
      </c>
      <c r="W59" s="58" t="s">
        <v>51</v>
      </c>
      <c r="X59" s="59" t="s">
        <v>51</v>
      </c>
      <c r="Y59" s="31" t="s">
        <v>51</v>
      </c>
      <c r="Z59" s="31" t="s">
        <v>51</v>
      </c>
      <c r="AA59" s="59" t="s">
        <v>51</v>
      </c>
      <c r="AB59" s="59" t="s">
        <v>51</v>
      </c>
      <c r="AC59" s="59" t="s">
        <v>51</v>
      </c>
      <c r="AD59" s="58" t="s">
        <v>51</v>
      </c>
      <c r="AE59" s="59" t="s">
        <v>51</v>
      </c>
      <c r="AF59" s="31" t="s">
        <v>51</v>
      </c>
      <c r="AG59" s="31" t="s">
        <v>51</v>
      </c>
      <c r="AH59" s="59" t="s">
        <v>51</v>
      </c>
      <c r="AI59" s="58" t="s">
        <v>51</v>
      </c>
      <c r="AJ59" s="58" t="s">
        <v>51</v>
      </c>
      <c r="AK59" s="58" t="s">
        <v>51</v>
      </c>
      <c r="AL59" s="58" t="s">
        <v>51</v>
      </c>
    </row>
    <row r="60" spans="1:38" ht="15.75" x14ac:dyDescent="0.25">
      <c r="A60" s="37"/>
      <c r="B60" s="38" t="str">
        <f>'Таблица № 2'!B59</f>
        <v>ввод ул. 9 Мая</v>
      </c>
      <c r="C60" s="37"/>
      <c r="D60" s="44" t="s">
        <v>51</v>
      </c>
      <c r="E60" s="44" t="s">
        <v>51</v>
      </c>
      <c r="F60" s="58" t="s">
        <v>51</v>
      </c>
      <c r="G60" s="58" t="s">
        <v>51</v>
      </c>
      <c r="H60" s="58" t="s">
        <v>51</v>
      </c>
      <c r="I60" s="58" t="s">
        <v>51</v>
      </c>
      <c r="J60" s="58" t="s">
        <v>51</v>
      </c>
      <c r="K60" s="44" t="s">
        <v>51</v>
      </c>
      <c r="L60" s="44" t="s">
        <v>51</v>
      </c>
      <c r="M60" s="58" t="s">
        <v>51</v>
      </c>
      <c r="N60" s="58" t="s">
        <v>51</v>
      </c>
      <c r="O60" s="58" t="s">
        <v>51</v>
      </c>
      <c r="P60" s="58" t="s">
        <v>51</v>
      </c>
      <c r="Q60" s="58" t="s">
        <v>51</v>
      </c>
      <c r="R60" s="44" t="s">
        <v>51</v>
      </c>
      <c r="S60" s="44" t="s">
        <v>51</v>
      </c>
      <c r="T60" s="58" t="s">
        <v>51</v>
      </c>
      <c r="U60" s="58" t="s">
        <v>51</v>
      </c>
      <c r="V60" s="59" t="s">
        <v>51</v>
      </c>
      <c r="W60" s="58" t="s">
        <v>51</v>
      </c>
      <c r="X60" s="59" t="s">
        <v>51</v>
      </c>
      <c r="Y60" s="31" t="s">
        <v>51</v>
      </c>
      <c r="Z60" s="31" t="s">
        <v>51</v>
      </c>
      <c r="AA60" s="59" t="s">
        <v>51</v>
      </c>
      <c r="AB60" s="59" t="s">
        <v>51</v>
      </c>
      <c r="AC60" s="59" t="s">
        <v>51</v>
      </c>
      <c r="AD60" s="58" t="s">
        <v>51</v>
      </c>
      <c r="AE60" s="59" t="s">
        <v>51</v>
      </c>
      <c r="AF60" s="31" t="s">
        <v>51</v>
      </c>
      <c r="AG60" s="31" t="s">
        <v>51</v>
      </c>
      <c r="AH60" s="59" t="s">
        <v>51</v>
      </c>
      <c r="AI60" s="58" t="s">
        <v>51</v>
      </c>
      <c r="AJ60" s="58" t="s">
        <v>51</v>
      </c>
      <c r="AK60" s="58" t="s">
        <v>51</v>
      </c>
      <c r="AL60" s="58" t="s">
        <v>51</v>
      </c>
    </row>
    <row r="61" spans="1:38" ht="15.75" x14ac:dyDescent="0.25">
      <c r="A61" s="37"/>
      <c r="B61" s="38" t="str">
        <f>'Таблица № 2'!B60</f>
        <v>ввод Д/с №11 ул. Сапёрная</v>
      </c>
      <c r="C61" s="37"/>
      <c r="D61" s="44" t="s">
        <v>51</v>
      </c>
      <c r="E61" s="44" t="s">
        <v>51</v>
      </c>
      <c r="F61" s="58" t="s">
        <v>51</v>
      </c>
      <c r="G61" s="58" t="s">
        <v>51</v>
      </c>
      <c r="H61" s="58" t="s">
        <v>51</v>
      </c>
      <c r="I61" s="58" t="s">
        <v>51</v>
      </c>
      <c r="J61" s="58" t="s">
        <v>51</v>
      </c>
      <c r="K61" s="44" t="s">
        <v>51</v>
      </c>
      <c r="L61" s="44" t="s">
        <v>51</v>
      </c>
      <c r="M61" s="58" t="s">
        <v>51</v>
      </c>
      <c r="N61" s="58" t="s">
        <v>51</v>
      </c>
      <c r="O61" s="58" t="s">
        <v>51</v>
      </c>
      <c r="P61" s="58" t="s">
        <v>51</v>
      </c>
      <c r="Q61" s="58" t="s">
        <v>51</v>
      </c>
      <c r="R61" s="44" t="s">
        <v>51</v>
      </c>
      <c r="S61" s="44" t="s">
        <v>51</v>
      </c>
      <c r="T61" s="58" t="s">
        <v>51</v>
      </c>
      <c r="U61" s="58" t="s">
        <v>51</v>
      </c>
      <c r="V61" s="59" t="s">
        <v>51</v>
      </c>
      <c r="W61" s="58" t="s">
        <v>51</v>
      </c>
      <c r="X61" s="59" t="s">
        <v>51</v>
      </c>
      <c r="Y61" s="31" t="s">
        <v>51</v>
      </c>
      <c r="Z61" s="31" t="s">
        <v>51</v>
      </c>
      <c r="AA61" s="59" t="s">
        <v>51</v>
      </c>
      <c r="AB61" s="59" t="s">
        <v>51</v>
      </c>
      <c r="AC61" s="59" t="s">
        <v>51</v>
      </c>
      <c r="AD61" s="58" t="s">
        <v>51</v>
      </c>
      <c r="AE61" s="59" t="s">
        <v>51</v>
      </c>
      <c r="AF61" s="31" t="s">
        <v>51</v>
      </c>
      <c r="AG61" s="31" t="s">
        <v>51</v>
      </c>
      <c r="AH61" s="59" t="s">
        <v>51</v>
      </c>
      <c r="AI61" s="58" t="s">
        <v>51</v>
      </c>
      <c r="AJ61" s="58" t="s">
        <v>51</v>
      </c>
      <c r="AK61" s="58" t="s">
        <v>51</v>
      </c>
      <c r="AL61" s="58" t="s">
        <v>51</v>
      </c>
    </row>
    <row r="62" spans="1:38" ht="15.75" x14ac:dyDescent="0.25">
      <c r="A62" s="37"/>
      <c r="B62" s="38" t="str">
        <f>'Таблица № 2'!B61</f>
        <v>ввод Д/с №14 ул. Ульяновых</v>
      </c>
      <c r="C62" s="37"/>
      <c r="D62" s="44" t="s">
        <v>51</v>
      </c>
      <c r="E62" s="44" t="s">
        <v>51</v>
      </c>
      <c r="F62" s="58" t="s">
        <v>51</v>
      </c>
      <c r="G62" s="58" t="s">
        <v>51</v>
      </c>
      <c r="H62" s="58" t="s">
        <v>51</v>
      </c>
      <c r="I62" s="58" t="s">
        <v>51</v>
      </c>
      <c r="J62" s="58" t="s">
        <v>51</v>
      </c>
      <c r="K62" s="44" t="s">
        <v>51</v>
      </c>
      <c r="L62" s="44" t="s">
        <v>51</v>
      </c>
      <c r="M62" s="58" t="s">
        <v>51</v>
      </c>
      <c r="N62" s="58" t="s">
        <v>51</v>
      </c>
      <c r="O62" s="58" t="s">
        <v>51</v>
      </c>
      <c r="P62" s="58" t="s">
        <v>51</v>
      </c>
      <c r="Q62" s="58" t="s">
        <v>51</v>
      </c>
      <c r="R62" s="44" t="s">
        <v>51</v>
      </c>
      <c r="S62" s="44" t="s">
        <v>51</v>
      </c>
      <c r="T62" s="58" t="s">
        <v>51</v>
      </c>
      <c r="U62" s="58" t="s">
        <v>51</v>
      </c>
      <c r="V62" s="59" t="s">
        <v>51</v>
      </c>
      <c r="W62" s="58" t="s">
        <v>51</v>
      </c>
      <c r="X62" s="59" t="s">
        <v>51</v>
      </c>
      <c r="Y62" s="31" t="s">
        <v>51</v>
      </c>
      <c r="Z62" s="31" t="s">
        <v>51</v>
      </c>
      <c r="AA62" s="59" t="s">
        <v>51</v>
      </c>
      <c r="AB62" s="59" t="s">
        <v>51</v>
      </c>
      <c r="AC62" s="59" t="s">
        <v>51</v>
      </c>
      <c r="AD62" s="58" t="s">
        <v>51</v>
      </c>
      <c r="AE62" s="59" t="s">
        <v>51</v>
      </c>
      <c r="AF62" s="31" t="s">
        <v>51</v>
      </c>
      <c r="AG62" s="31" t="s">
        <v>51</v>
      </c>
      <c r="AH62" s="59" t="s">
        <v>51</v>
      </c>
      <c r="AI62" s="58" t="s">
        <v>51</v>
      </c>
      <c r="AJ62" s="58" t="s">
        <v>51</v>
      </c>
      <c r="AK62" s="58" t="s">
        <v>51</v>
      </c>
      <c r="AL62" s="58" t="s">
        <v>51</v>
      </c>
    </row>
    <row r="63" spans="1:38" ht="31.5" x14ac:dyDescent="0.25">
      <c r="A63" s="37"/>
      <c r="B63" s="38" t="str">
        <f>'Таблица № 2'!B62</f>
        <v>МБУ"Центр психолого педагогической реабилитации, ул. Ломоносова</v>
      </c>
      <c r="C63" s="37"/>
      <c r="D63" s="44" t="s">
        <v>51</v>
      </c>
      <c r="E63" s="44" t="s">
        <v>51</v>
      </c>
      <c r="F63" s="58" t="s">
        <v>51</v>
      </c>
      <c r="G63" s="58" t="s">
        <v>51</v>
      </c>
      <c r="H63" s="58" t="s">
        <v>51</v>
      </c>
      <c r="I63" s="58" t="s">
        <v>51</v>
      </c>
      <c r="J63" s="58" t="s">
        <v>51</v>
      </c>
      <c r="K63" s="44" t="s">
        <v>51</v>
      </c>
      <c r="L63" s="44" t="s">
        <v>51</v>
      </c>
      <c r="M63" s="58" t="s">
        <v>51</v>
      </c>
      <c r="N63" s="58" t="s">
        <v>51</v>
      </c>
      <c r="O63" s="58" t="s">
        <v>51</v>
      </c>
      <c r="P63" s="58" t="s">
        <v>51</v>
      </c>
      <c r="Q63" s="58" t="s">
        <v>51</v>
      </c>
      <c r="R63" s="44" t="s">
        <v>51</v>
      </c>
      <c r="S63" s="44" t="s">
        <v>51</v>
      </c>
      <c r="T63" s="58" t="s">
        <v>51</v>
      </c>
      <c r="U63" s="58" t="s">
        <v>51</v>
      </c>
      <c r="V63" s="59" t="s">
        <v>51</v>
      </c>
      <c r="W63" s="58" t="s">
        <v>51</v>
      </c>
      <c r="X63" s="59" t="s">
        <v>51</v>
      </c>
      <c r="Y63" s="31" t="s">
        <v>51</v>
      </c>
      <c r="Z63" s="31" t="s">
        <v>51</v>
      </c>
      <c r="AA63" s="59" t="s">
        <v>51</v>
      </c>
      <c r="AB63" s="59" t="s">
        <v>51</v>
      </c>
      <c r="AC63" s="59" t="s">
        <v>51</v>
      </c>
      <c r="AD63" s="58" t="s">
        <v>51</v>
      </c>
      <c r="AE63" s="59" t="s">
        <v>51</v>
      </c>
      <c r="AF63" s="31" t="s">
        <v>51</v>
      </c>
      <c r="AG63" s="31" t="s">
        <v>51</v>
      </c>
      <c r="AH63" s="59" t="s">
        <v>51</v>
      </c>
      <c r="AI63" s="58" t="s">
        <v>51</v>
      </c>
      <c r="AJ63" s="58" t="s">
        <v>51</v>
      </c>
      <c r="AK63" s="58" t="s">
        <v>51</v>
      </c>
      <c r="AL63" s="58" t="s">
        <v>51</v>
      </c>
    </row>
    <row r="64" spans="1:38" ht="15.75" x14ac:dyDescent="0.25">
      <c r="A64" s="37"/>
      <c r="B64" s="38" t="str">
        <f>'Таблица № 2'!B63</f>
        <v>ввод Штаб бригады, ул. Зои Космодемьянской</v>
      </c>
      <c r="C64" s="37"/>
      <c r="D64" s="44" t="s">
        <v>51</v>
      </c>
      <c r="E64" s="44" t="s">
        <v>51</v>
      </c>
      <c r="F64" s="58" t="s">
        <v>51</v>
      </c>
      <c r="G64" s="58" t="s">
        <v>51</v>
      </c>
      <c r="H64" s="58" t="s">
        <v>51</v>
      </c>
      <c r="I64" s="58" t="s">
        <v>51</v>
      </c>
      <c r="J64" s="58" t="s">
        <v>51</v>
      </c>
      <c r="K64" s="44" t="s">
        <v>51</v>
      </c>
      <c r="L64" s="44" t="s">
        <v>51</v>
      </c>
      <c r="M64" s="58" t="s">
        <v>51</v>
      </c>
      <c r="N64" s="58" t="s">
        <v>51</v>
      </c>
      <c r="O64" s="58" t="s">
        <v>51</v>
      </c>
      <c r="P64" s="58" t="s">
        <v>51</v>
      </c>
      <c r="Q64" s="58" t="s">
        <v>51</v>
      </c>
      <c r="R64" s="44" t="s">
        <v>51</v>
      </c>
      <c r="S64" s="44" t="s">
        <v>51</v>
      </c>
      <c r="T64" s="58" t="s">
        <v>51</v>
      </c>
      <c r="U64" s="58" t="s">
        <v>51</v>
      </c>
      <c r="V64" s="59" t="s">
        <v>51</v>
      </c>
      <c r="W64" s="58" t="s">
        <v>51</v>
      </c>
      <c r="X64" s="59" t="s">
        <v>51</v>
      </c>
      <c r="Y64" s="31" t="s">
        <v>51</v>
      </c>
      <c r="Z64" s="31" t="s">
        <v>51</v>
      </c>
      <c r="AA64" s="59" t="s">
        <v>51</v>
      </c>
      <c r="AB64" s="59" t="s">
        <v>51</v>
      </c>
      <c r="AC64" s="59" t="s">
        <v>51</v>
      </c>
      <c r="AD64" s="58" t="s">
        <v>51</v>
      </c>
      <c r="AE64" s="59" t="s">
        <v>51</v>
      </c>
      <c r="AF64" s="31" t="s">
        <v>51</v>
      </c>
      <c r="AG64" s="31" t="s">
        <v>51</v>
      </c>
      <c r="AH64" s="59" t="s">
        <v>51</v>
      </c>
      <c r="AI64" s="58" t="s">
        <v>51</v>
      </c>
      <c r="AJ64" s="58" t="s">
        <v>51</v>
      </c>
      <c r="AK64" s="58" t="s">
        <v>51</v>
      </c>
      <c r="AL64" s="58" t="s">
        <v>51</v>
      </c>
    </row>
    <row r="65" spans="1:38" ht="15.75" x14ac:dyDescent="0.25">
      <c r="A65" s="37"/>
      <c r="B65" s="38" t="str">
        <f>'Таблица № 2'!B64</f>
        <v>ввод Дом Культуры, ул. Красноармейская</v>
      </c>
      <c r="C65" s="37"/>
      <c r="D65" s="44" t="s">
        <v>51</v>
      </c>
      <c r="E65" s="44" t="s">
        <v>51</v>
      </c>
      <c r="F65" s="58" t="s">
        <v>51</v>
      </c>
      <c r="G65" s="58" t="s">
        <v>51</v>
      </c>
      <c r="H65" s="58" t="s">
        <v>51</v>
      </c>
      <c r="I65" s="58" t="s">
        <v>51</v>
      </c>
      <c r="J65" s="58" t="s">
        <v>51</v>
      </c>
      <c r="K65" s="44" t="s">
        <v>51</v>
      </c>
      <c r="L65" s="44" t="s">
        <v>51</v>
      </c>
      <c r="M65" s="58" t="s">
        <v>51</v>
      </c>
      <c r="N65" s="58" t="s">
        <v>51</v>
      </c>
      <c r="O65" s="58" t="s">
        <v>51</v>
      </c>
      <c r="P65" s="58" t="s">
        <v>51</v>
      </c>
      <c r="Q65" s="58" t="s">
        <v>51</v>
      </c>
      <c r="R65" s="44" t="s">
        <v>51</v>
      </c>
      <c r="S65" s="44" t="s">
        <v>51</v>
      </c>
      <c r="T65" s="58" t="s">
        <v>51</v>
      </c>
      <c r="U65" s="58" t="s">
        <v>51</v>
      </c>
      <c r="V65" s="59" t="s">
        <v>51</v>
      </c>
      <c r="W65" s="58" t="s">
        <v>51</v>
      </c>
      <c r="X65" s="59" t="s">
        <v>51</v>
      </c>
      <c r="Y65" s="31" t="s">
        <v>51</v>
      </c>
      <c r="Z65" s="31" t="s">
        <v>51</v>
      </c>
      <c r="AA65" s="59" t="s">
        <v>51</v>
      </c>
      <c r="AB65" s="59" t="s">
        <v>51</v>
      </c>
      <c r="AC65" s="59" t="s">
        <v>51</v>
      </c>
      <c r="AD65" s="58" t="s">
        <v>51</v>
      </c>
      <c r="AE65" s="59" t="s">
        <v>51</v>
      </c>
      <c r="AF65" s="31" t="s">
        <v>51</v>
      </c>
      <c r="AG65" s="31" t="s">
        <v>51</v>
      </c>
      <c r="AH65" s="59" t="s">
        <v>51</v>
      </c>
      <c r="AI65" s="58" t="s">
        <v>51</v>
      </c>
      <c r="AJ65" s="58" t="s">
        <v>51</v>
      </c>
      <c r="AK65" s="58" t="s">
        <v>51</v>
      </c>
      <c r="AL65" s="58" t="s">
        <v>51</v>
      </c>
    </row>
    <row r="66" spans="1:38" ht="15.75" x14ac:dyDescent="0.25">
      <c r="A66" s="37"/>
      <c r="B66" s="38" t="str">
        <f>'Таблица № 2'!B65</f>
        <v>ввод Автосервис ул. Малахова</v>
      </c>
      <c r="C66" s="37"/>
      <c r="D66" s="44" t="s">
        <v>51</v>
      </c>
      <c r="E66" s="44" t="s">
        <v>51</v>
      </c>
      <c r="F66" s="58" t="s">
        <v>51</v>
      </c>
      <c r="G66" s="58" t="s">
        <v>51</v>
      </c>
      <c r="H66" s="58" t="s">
        <v>51</v>
      </c>
      <c r="I66" s="58" t="s">
        <v>51</v>
      </c>
      <c r="J66" s="58" t="s">
        <v>51</v>
      </c>
      <c r="K66" s="44" t="s">
        <v>51</v>
      </c>
      <c r="L66" s="44" t="s">
        <v>51</v>
      </c>
      <c r="M66" s="58" t="s">
        <v>51</v>
      </c>
      <c r="N66" s="58" t="s">
        <v>51</v>
      </c>
      <c r="O66" s="58" t="s">
        <v>51</v>
      </c>
      <c r="P66" s="58" t="s">
        <v>51</v>
      </c>
      <c r="Q66" s="58" t="s">
        <v>51</v>
      </c>
      <c r="R66" s="44" t="s">
        <v>51</v>
      </c>
      <c r="S66" s="44" t="s">
        <v>51</v>
      </c>
      <c r="T66" s="58" t="s">
        <v>51</v>
      </c>
      <c r="U66" s="58" t="s">
        <v>51</v>
      </c>
      <c r="V66" s="59" t="s">
        <v>51</v>
      </c>
      <c r="W66" s="58" t="s">
        <v>51</v>
      </c>
      <c r="X66" s="59" t="s">
        <v>51</v>
      </c>
      <c r="Y66" s="31" t="s">
        <v>51</v>
      </c>
      <c r="Z66" s="31" t="s">
        <v>51</v>
      </c>
      <c r="AA66" s="59" t="s">
        <v>51</v>
      </c>
      <c r="AB66" s="59" t="s">
        <v>51</v>
      </c>
      <c r="AC66" s="59" t="s">
        <v>51</v>
      </c>
      <c r="AD66" s="58" t="s">
        <v>51</v>
      </c>
      <c r="AE66" s="59" t="s">
        <v>51</v>
      </c>
      <c r="AF66" s="31" t="s">
        <v>51</v>
      </c>
      <c r="AG66" s="31" t="s">
        <v>51</v>
      </c>
      <c r="AH66" s="59" t="s">
        <v>51</v>
      </c>
      <c r="AI66" s="58" t="s">
        <v>51</v>
      </c>
      <c r="AJ66" s="58" t="s">
        <v>51</v>
      </c>
      <c r="AK66" s="58" t="s">
        <v>51</v>
      </c>
      <c r="AL66" s="58" t="s">
        <v>51</v>
      </c>
    </row>
    <row r="67" spans="1:38" ht="15.75" x14ac:dyDescent="0.25">
      <c r="A67" s="37"/>
      <c r="B67" s="38" t="str">
        <f>'Таблица № 2'!B66</f>
        <v>ввод ДЮСШ ул. Красноармейская,1</v>
      </c>
      <c r="C67" s="37"/>
      <c r="D67" s="44" t="s">
        <v>51</v>
      </c>
      <c r="E67" s="44" t="s">
        <v>51</v>
      </c>
      <c r="F67" s="58" t="s">
        <v>51</v>
      </c>
      <c r="G67" s="58" t="s">
        <v>51</v>
      </c>
      <c r="H67" s="58" t="s">
        <v>51</v>
      </c>
      <c r="I67" s="58" t="s">
        <v>51</v>
      </c>
      <c r="J67" s="58" t="s">
        <v>51</v>
      </c>
      <c r="K67" s="44" t="s">
        <v>51</v>
      </c>
      <c r="L67" s="44" t="s">
        <v>51</v>
      </c>
      <c r="M67" s="58" t="s">
        <v>51</v>
      </c>
      <c r="N67" s="58" t="s">
        <v>51</v>
      </c>
      <c r="O67" s="58" t="s">
        <v>51</v>
      </c>
      <c r="P67" s="58" t="s">
        <v>51</v>
      </c>
      <c r="Q67" s="58" t="s">
        <v>51</v>
      </c>
      <c r="R67" s="44" t="s">
        <v>51</v>
      </c>
      <c r="S67" s="44" t="s">
        <v>51</v>
      </c>
      <c r="T67" s="58" t="s">
        <v>51</v>
      </c>
      <c r="U67" s="58" t="s">
        <v>51</v>
      </c>
      <c r="V67" s="59" t="s">
        <v>51</v>
      </c>
      <c r="W67" s="58" t="s">
        <v>51</v>
      </c>
      <c r="X67" s="59" t="s">
        <v>51</v>
      </c>
      <c r="Y67" s="31" t="s">
        <v>51</v>
      </c>
      <c r="Z67" s="31" t="s">
        <v>51</v>
      </c>
      <c r="AA67" s="59" t="s">
        <v>51</v>
      </c>
      <c r="AB67" s="59" t="s">
        <v>51</v>
      </c>
      <c r="AC67" s="59" t="s">
        <v>51</v>
      </c>
      <c r="AD67" s="58" t="s">
        <v>51</v>
      </c>
      <c r="AE67" s="59" t="s">
        <v>51</v>
      </c>
      <c r="AF67" s="31" t="s">
        <v>51</v>
      </c>
      <c r="AG67" s="31" t="s">
        <v>51</v>
      </c>
      <c r="AH67" s="59" t="s">
        <v>51</v>
      </c>
      <c r="AI67" s="58" t="s">
        <v>51</v>
      </c>
      <c r="AJ67" s="58" t="s">
        <v>51</v>
      </c>
      <c r="AK67" s="58" t="s">
        <v>51</v>
      </c>
      <c r="AL67" s="58" t="s">
        <v>51</v>
      </c>
    </row>
    <row r="68" spans="1:38" ht="15.75" x14ac:dyDescent="0.25">
      <c r="A68" s="37"/>
      <c r="B68" s="38" t="str">
        <f>'Таблица № 2'!B67</f>
        <v>ввод "Маяк" ул. Московская</v>
      </c>
      <c r="C68" s="37"/>
      <c r="D68" s="44" t="s">
        <v>51</v>
      </c>
      <c r="E68" s="44" t="s">
        <v>51</v>
      </c>
      <c r="F68" s="58" t="s">
        <v>51</v>
      </c>
      <c r="G68" s="58" t="s">
        <v>51</v>
      </c>
      <c r="H68" s="58" t="s">
        <v>51</v>
      </c>
      <c r="I68" s="58" t="s">
        <v>51</v>
      </c>
      <c r="J68" s="58" t="s">
        <v>51</v>
      </c>
      <c r="K68" s="44" t="s">
        <v>51</v>
      </c>
      <c r="L68" s="44" t="s">
        <v>51</v>
      </c>
      <c r="M68" s="58" t="s">
        <v>51</v>
      </c>
      <c r="N68" s="58" t="s">
        <v>51</v>
      </c>
      <c r="O68" s="58" t="s">
        <v>51</v>
      </c>
      <c r="P68" s="58" t="s">
        <v>51</v>
      </c>
      <c r="Q68" s="58" t="s">
        <v>51</v>
      </c>
      <c r="R68" s="44" t="s">
        <v>51</v>
      </c>
      <c r="S68" s="44" t="s">
        <v>51</v>
      </c>
      <c r="T68" s="58" t="s">
        <v>51</v>
      </c>
      <c r="U68" s="58" t="s">
        <v>51</v>
      </c>
      <c r="V68" s="59" t="s">
        <v>51</v>
      </c>
      <c r="W68" s="58" t="s">
        <v>51</v>
      </c>
      <c r="X68" s="59" t="s">
        <v>51</v>
      </c>
      <c r="Y68" s="31" t="s">
        <v>51</v>
      </c>
      <c r="Z68" s="31" t="s">
        <v>51</v>
      </c>
      <c r="AA68" s="59" t="s">
        <v>51</v>
      </c>
      <c r="AB68" s="59" t="s">
        <v>51</v>
      </c>
      <c r="AC68" s="59" t="s">
        <v>51</v>
      </c>
      <c r="AD68" s="58" t="s">
        <v>51</v>
      </c>
      <c r="AE68" s="59" t="s">
        <v>51</v>
      </c>
      <c r="AF68" s="31" t="s">
        <v>51</v>
      </c>
      <c r="AG68" s="31" t="s">
        <v>51</v>
      </c>
      <c r="AH68" s="59" t="s">
        <v>51</v>
      </c>
      <c r="AI68" s="58" t="s">
        <v>51</v>
      </c>
      <c r="AJ68" s="58" t="s">
        <v>51</v>
      </c>
      <c r="AK68" s="58" t="s">
        <v>51</v>
      </c>
      <c r="AL68" s="58" t="s">
        <v>51</v>
      </c>
    </row>
    <row r="69" spans="1:38" ht="31.5" x14ac:dyDescent="0.25">
      <c r="A69" s="37"/>
      <c r="B69" s="38" t="str">
        <f>'Таблица № 2'!B68</f>
        <v>ввод ГБУ СО КО центр Росток ул. Зои Космодемьянской</v>
      </c>
      <c r="C69" s="37"/>
      <c r="D69" s="44" t="s">
        <v>51</v>
      </c>
      <c r="E69" s="44" t="s">
        <v>51</v>
      </c>
      <c r="F69" s="58" t="s">
        <v>51</v>
      </c>
      <c r="G69" s="58" t="s">
        <v>51</v>
      </c>
      <c r="H69" s="58" t="s">
        <v>51</v>
      </c>
      <c r="I69" s="58" t="s">
        <v>51</v>
      </c>
      <c r="J69" s="58" t="s">
        <v>51</v>
      </c>
      <c r="K69" s="44" t="s">
        <v>51</v>
      </c>
      <c r="L69" s="44" t="s">
        <v>51</v>
      </c>
      <c r="M69" s="58" t="s">
        <v>51</v>
      </c>
      <c r="N69" s="58" t="s">
        <v>51</v>
      </c>
      <c r="O69" s="58" t="s">
        <v>51</v>
      </c>
      <c r="P69" s="58" t="s">
        <v>51</v>
      </c>
      <c r="Q69" s="58" t="s">
        <v>51</v>
      </c>
      <c r="R69" s="44" t="s">
        <v>51</v>
      </c>
      <c r="S69" s="44" t="s">
        <v>51</v>
      </c>
      <c r="T69" s="58" t="s">
        <v>51</v>
      </c>
      <c r="U69" s="58" t="s">
        <v>51</v>
      </c>
      <c r="V69" s="59" t="s">
        <v>51</v>
      </c>
      <c r="W69" s="58" t="s">
        <v>51</v>
      </c>
      <c r="X69" s="59" t="s">
        <v>51</v>
      </c>
      <c r="Y69" s="31" t="s">
        <v>51</v>
      </c>
      <c r="Z69" s="31" t="s">
        <v>51</v>
      </c>
      <c r="AA69" s="59" t="s">
        <v>51</v>
      </c>
      <c r="AB69" s="59" t="s">
        <v>51</v>
      </c>
      <c r="AC69" s="59" t="s">
        <v>51</v>
      </c>
      <c r="AD69" s="58" t="s">
        <v>51</v>
      </c>
      <c r="AE69" s="59" t="s">
        <v>51</v>
      </c>
      <c r="AF69" s="31" t="s">
        <v>51</v>
      </c>
      <c r="AG69" s="31" t="s">
        <v>51</v>
      </c>
      <c r="AH69" s="59" t="s">
        <v>51</v>
      </c>
      <c r="AI69" s="58" t="s">
        <v>51</v>
      </c>
      <c r="AJ69" s="58" t="s">
        <v>51</v>
      </c>
      <c r="AK69" s="58" t="s">
        <v>51</v>
      </c>
      <c r="AL69" s="58" t="s">
        <v>51</v>
      </c>
    </row>
    <row r="70" spans="1:38" ht="15.75" x14ac:dyDescent="0.25">
      <c r="A70" s="37"/>
      <c r="B70" s="38" t="str">
        <f>'Таблица № 2'!B69</f>
        <v>ввод Соцзащита пр. Ленина</v>
      </c>
      <c r="C70" s="37"/>
      <c r="D70" s="44" t="s">
        <v>51</v>
      </c>
      <c r="E70" s="44" t="s">
        <v>51</v>
      </c>
      <c r="F70" s="58" t="s">
        <v>51</v>
      </c>
      <c r="G70" s="58" t="s">
        <v>51</v>
      </c>
      <c r="H70" s="58" t="s">
        <v>51</v>
      </c>
      <c r="I70" s="58" t="s">
        <v>51</v>
      </c>
      <c r="J70" s="58" t="s">
        <v>51</v>
      </c>
      <c r="K70" s="44" t="s">
        <v>51</v>
      </c>
      <c r="L70" s="44" t="s">
        <v>51</v>
      </c>
      <c r="M70" s="58" t="s">
        <v>51</v>
      </c>
      <c r="N70" s="58" t="s">
        <v>51</v>
      </c>
      <c r="O70" s="58" t="s">
        <v>51</v>
      </c>
      <c r="P70" s="58" t="s">
        <v>51</v>
      </c>
      <c r="Q70" s="58" t="s">
        <v>51</v>
      </c>
      <c r="R70" s="44" t="s">
        <v>51</v>
      </c>
      <c r="S70" s="44" t="s">
        <v>51</v>
      </c>
      <c r="T70" s="58" t="s">
        <v>51</v>
      </c>
      <c r="U70" s="58" t="s">
        <v>51</v>
      </c>
      <c r="V70" s="59" t="s">
        <v>51</v>
      </c>
      <c r="W70" s="58" t="s">
        <v>51</v>
      </c>
      <c r="X70" s="59" t="s">
        <v>51</v>
      </c>
      <c r="Y70" s="31" t="s">
        <v>51</v>
      </c>
      <c r="Z70" s="31" t="s">
        <v>51</v>
      </c>
      <c r="AA70" s="59" t="s">
        <v>51</v>
      </c>
      <c r="AB70" s="59" t="s">
        <v>51</v>
      </c>
      <c r="AC70" s="59" t="s">
        <v>51</v>
      </c>
      <c r="AD70" s="58" t="s">
        <v>51</v>
      </c>
      <c r="AE70" s="59" t="s">
        <v>51</v>
      </c>
      <c r="AF70" s="31" t="s">
        <v>51</v>
      </c>
      <c r="AG70" s="31" t="s">
        <v>51</v>
      </c>
      <c r="AH70" s="59" t="s">
        <v>51</v>
      </c>
      <c r="AI70" s="58" t="s">
        <v>51</v>
      </c>
      <c r="AJ70" s="58" t="s">
        <v>51</v>
      </c>
      <c r="AK70" s="58" t="s">
        <v>51</v>
      </c>
      <c r="AL70" s="58" t="s">
        <v>51</v>
      </c>
    </row>
    <row r="71" spans="1:38" ht="15.75" x14ac:dyDescent="0.25">
      <c r="A71" s="37"/>
      <c r="B71" s="38" t="str">
        <f>'Таблица № 2'!B70</f>
        <v>ввод Центр гигиены ул. Ломоносова</v>
      </c>
      <c r="C71" s="37"/>
      <c r="D71" s="44" t="s">
        <v>51</v>
      </c>
      <c r="E71" s="44" t="s">
        <v>51</v>
      </c>
      <c r="F71" s="58" t="s">
        <v>51</v>
      </c>
      <c r="G71" s="58" t="s">
        <v>51</v>
      </c>
      <c r="H71" s="58" t="s">
        <v>51</v>
      </c>
      <c r="I71" s="58" t="s">
        <v>51</v>
      </c>
      <c r="J71" s="58" t="s">
        <v>51</v>
      </c>
      <c r="K71" s="44" t="s">
        <v>51</v>
      </c>
      <c r="L71" s="44" t="s">
        <v>51</v>
      </c>
      <c r="M71" s="58" t="s">
        <v>51</v>
      </c>
      <c r="N71" s="58" t="s">
        <v>51</v>
      </c>
      <c r="O71" s="58" t="s">
        <v>51</v>
      </c>
      <c r="P71" s="58" t="s">
        <v>51</v>
      </c>
      <c r="Q71" s="58" t="s">
        <v>51</v>
      </c>
      <c r="R71" s="44" t="s">
        <v>51</v>
      </c>
      <c r="S71" s="44" t="s">
        <v>51</v>
      </c>
      <c r="T71" s="58" t="s">
        <v>51</v>
      </c>
      <c r="U71" s="58" t="s">
        <v>51</v>
      </c>
      <c r="V71" s="59" t="s">
        <v>51</v>
      </c>
      <c r="W71" s="58" t="s">
        <v>51</v>
      </c>
      <c r="X71" s="59" t="s">
        <v>51</v>
      </c>
      <c r="Y71" s="31" t="s">
        <v>51</v>
      </c>
      <c r="Z71" s="31" t="s">
        <v>51</v>
      </c>
      <c r="AA71" s="59" t="s">
        <v>51</v>
      </c>
      <c r="AB71" s="59" t="s">
        <v>51</v>
      </c>
      <c r="AC71" s="59" t="s">
        <v>51</v>
      </c>
      <c r="AD71" s="58" t="s">
        <v>51</v>
      </c>
      <c r="AE71" s="59" t="s">
        <v>51</v>
      </c>
      <c r="AF71" s="31" t="s">
        <v>51</v>
      </c>
      <c r="AG71" s="31" t="s">
        <v>51</v>
      </c>
      <c r="AH71" s="59" t="s">
        <v>51</v>
      </c>
      <c r="AI71" s="58" t="s">
        <v>51</v>
      </c>
      <c r="AJ71" s="58" t="s">
        <v>51</v>
      </c>
      <c r="AK71" s="58" t="s">
        <v>51</v>
      </c>
      <c r="AL71" s="58" t="s">
        <v>51</v>
      </c>
    </row>
    <row r="72" spans="1:38" ht="15.75" x14ac:dyDescent="0.25">
      <c r="A72" s="37"/>
      <c r="B72" s="38" t="str">
        <f>'Таблица № 2'!B71</f>
        <v>ввод Дегем ул. Лесная</v>
      </c>
      <c r="C72" s="37"/>
      <c r="D72" s="44" t="s">
        <v>51</v>
      </c>
      <c r="E72" s="44" t="s">
        <v>51</v>
      </c>
      <c r="F72" s="58" t="s">
        <v>51</v>
      </c>
      <c r="G72" s="58" t="s">
        <v>51</v>
      </c>
      <c r="H72" s="58" t="s">
        <v>51</v>
      </c>
      <c r="I72" s="58" t="s">
        <v>51</v>
      </c>
      <c r="J72" s="58" t="s">
        <v>51</v>
      </c>
      <c r="K72" s="44" t="s">
        <v>51</v>
      </c>
      <c r="L72" s="44" t="s">
        <v>51</v>
      </c>
      <c r="M72" s="58" t="s">
        <v>51</v>
      </c>
      <c r="N72" s="58" t="s">
        <v>51</v>
      </c>
      <c r="O72" s="58" t="s">
        <v>51</v>
      </c>
      <c r="P72" s="58" t="s">
        <v>51</v>
      </c>
      <c r="Q72" s="58" t="s">
        <v>51</v>
      </c>
      <c r="R72" s="44" t="s">
        <v>51</v>
      </c>
      <c r="S72" s="44" t="s">
        <v>51</v>
      </c>
      <c r="T72" s="58" t="s">
        <v>51</v>
      </c>
      <c r="U72" s="58" t="s">
        <v>51</v>
      </c>
      <c r="V72" s="59" t="s">
        <v>51</v>
      </c>
      <c r="W72" s="58" t="s">
        <v>51</v>
      </c>
      <c r="X72" s="59" t="s">
        <v>51</v>
      </c>
      <c r="Y72" s="31" t="s">
        <v>51</v>
      </c>
      <c r="Z72" s="31" t="s">
        <v>51</v>
      </c>
      <c r="AA72" s="59" t="s">
        <v>51</v>
      </c>
      <c r="AB72" s="59" t="s">
        <v>51</v>
      </c>
      <c r="AC72" s="59" t="s">
        <v>51</v>
      </c>
      <c r="AD72" s="58" t="s">
        <v>51</v>
      </c>
      <c r="AE72" s="59" t="s">
        <v>51</v>
      </c>
      <c r="AF72" s="31" t="s">
        <v>51</v>
      </c>
      <c r="AG72" s="31" t="s">
        <v>51</v>
      </c>
      <c r="AH72" s="59" t="s">
        <v>51</v>
      </c>
      <c r="AI72" s="58" t="s">
        <v>51</v>
      </c>
      <c r="AJ72" s="58" t="s">
        <v>51</v>
      </c>
      <c r="AK72" s="58" t="s">
        <v>51</v>
      </c>
      <c r="AL72" s="58" t="s">
        <v>51</v>
      </c>
    </row>
    <row r="73" spans="1:38" ht="15.75" x14ac:dyDescent="0.25">
      <c r="A73" s="37"/>
      <c r="B73" s="38" t="str">
        <f>'Таблица № 2'!B72</f>
        <v>ввод ГУМ пр. Ленина</v>
      </c>
      <c r="C73" s="37"/>
      <c r="D73" s="44" t="s">
        <v>51</v>
      </c>
      <c r="E73" s="44" t="s">
        <v>51</v>
      </c>
      <c r="F73" s="58" t="s">
        <v>51</v>
      </c>
      <c r="G73" s="58" t="s">
        <v>51</v>
      </c>
      <c r="H73" s="58" t="s">
        <v>51</v>
      </c>
      <c r="I73" s="58" t="s">
        <v>51</v>
      </c>
      <c r="J73" s="58" t="s">
        <v>51</v>
      </c>
      <c r="K73" s="44" t="s">
        <v>51</v>
      </c>
      <c r="L73" s="44" t="s">
        <v>51</v>
      </c>
      <c r="M73" s="58" t="s">
        <v>51</v>
      </c>
      <c r="N73" s="58" t="s">
        <v>51</v>
      </c>
      <c r="O73" s="58" t="s">
        <v>51</v>
      </c>
      <c r="P73" s="58" t="s">
        <v>51</v>
      </c>
      <c r="Q73" s="58" t="s">
        <v>51</v>
      </c>
      <c r="R73" s="44" t="s">
        <v>51</v>
      </c>
      <c r="S73" s="44" t="s">
        <v>51</v>
      </c>
      <c r="T73" s="58" t="s">
        <v>51</v>
      </c>
      <c r="U73" s="58" t="s">
        <v>51</v>
      </c>
      <c r="V73" s="59" t="s">
        <v>51</v>
      </c>
      <c r="W73" s="58" t="s">
        <v>51</v>
      </c>
      <c r="X73" s="59" t="s">
        <v>51</v>
      </c>
      <c r="Y73" s="31" t="s">
        <v>51</v>
      </c>
      <c r="Z73" s="31" t="s">
        <v>51</v>
      </c>
      <c r="AA73" s="59" t="s">
        <v>51</v>
      </c>
      <c r="AB73" s="59" t="s">
        <v>51</v>
      </c>
      <c r="AC73" s="59" t="s">
        <v>51</v>
      </c>
      <c r="AD73" s="58" t="s">
        <v>51</v>
      </c>
      <c r="AE73" s="59" t="s">
        <v>51</v>
      </c>
      <c r="AF73" s="31" t="s">
        <v>51</v>
      </c>
      <c r="AG73" s="31" t="s">
        <v>51</v>
      </c>
      <c r="AH73" s="59" t="s">
        <v>51</v>
      </c>
      <c r="AI73" s="58" t="s">
        <v>51</v>
      </c>
      <c r="AJ73" s="58" t="s">
        <v>51</v>
      </c>
      <c r="AK73" s="58" t="s">
        <v>51</v>
      </c>
      <c r="AL73" s="58" t="s">
        <v>51</v>
      </c>
    </row>
    <row r="74" spans="1:38" ht="15.75" x14ac:dyDescent="0.25">
      <c r="A74" s="37"/>
      <c r="B74" s="38" t="str">
        <f>'Таблица № 2'!B73</f>
        <v>ввод РЦ-Гусев ул. Победы</v>
      </c>
      <c r="C74" s="37"/>
      <c r="D74" s="44" t="s">
        <v>51</v>
      </c>
      <c r="E74" s="44" t="s">
        <v>51</v>
      </c>
      <c r="F74" s="58" t="s">
        <v>51</v>
      </c>
      <c r="G74" s="58" t="s">
        <v>51</v>
      </c>
      <c r="H74" s="58" t="s">
        <v>51</v>
      </c>
      <c r="I74" s="58" t="s">
        <v>51</v>
      </c>
      <c r="J74" s="58" t="s">
        <v>51</v>
      </c>
      <c r="K74" s="44" t="s">
        <v>51</v>
      </c>
      <c r="L74" s="44" t="s">
        <v>51</v>
      </c>
      <c r="M74" s="58" t="s">
        <v>51</v>
      </c>
      <c r="N74" s="58" t="s">
        <v>51</v>
      </c>
      <c r="O74" s="58" t="s">
        <v>51</v>
      </c>
      <c r="P74" s="58" t="s">
        <v>51</v>
      </c>
      <c r="Q74" s="58" t="s">
        <v>51</v>
      </c>
      <c r="R74" s="44" t="s">
        <v>51</v>
      </c>
      <c r="S74" s="44" t="s">
        <v>51</v>
      </c>
      <c r="T74" s="58" t="s">
        <v>51</v>
      </c>
      <c r="U74" s="58" t="s">
        <v>51</v>
      </c>
      <c r="V74" s="59" t="s">
        <v>51</v>
      </c>
      <c r="W74" s="58" t="s">
        <v>51</v>
      </c>
      <c r="X74" s="59" t="s">
        <v>51</v>
      </c>
      <c r="Y74" s="31" t="s">
        <v>51</v>
      </c>
      <c r="Z74" s="31" t="s">
        <v>51</v>
      </c>
      <c r="AA74" s="59" t="s">
        <v>51</v>
      </c>
      <c r="AB74" s="59" t="s">
        <v>51</v>
      </c>
      <c r="AC74" s="59" t="s">
        <v>51</v>
      </c>
      <c r="AD74" s="58" t="s">
        <v>51</v>
      </c>
      <c r="AE74" s="59" t="s">
        <v>51</v>
      </c>
      <c r="AF74" s="31" t="s">
        <v>51</v>
      </c>
      <c r="AG74" s="31" t="s">
        <v>51</v>
      </c>
      <c r="AH74" s="59" t="s">
        <v>51</v>
      </c>
      <c r="AI74" s="58" t="s">
        <v>51</v>
      </c>
      <c r="AJ74" s="58" t="s">
        <v>51</v>
      </c>
      <c r="AK74" s="58" t="s">
        <v>51</v>
      </c>
      <c r="AL74" s="58" t="s">
        <v>51</v>
      </c>
    </row>
    <row r="75" spans="1:38" ht="15.75" x14ac:dyDescent="0.25">
      <c r="A75" s="37"/>
      <c r="B75" s="38" t="str">
        <f>'Таблица № 2'!B74</f>
        <v>ввод Морг ул. Московская</v>
      </c>
      <c r="C75" s="37"/>
      <c r="D75" s="44" t="s">
        <v>51</v>
      </c>
      <c r="E75" s="44" t="s">
        <v>51</v>
      </c>
      <c r="F75" s="58" t="s">
        <v>51</v>
      </c>
      <c r="G75" s="58" t="s">
        <v>51</v>
      </c>
      <c r="H75" s="58" t="s">
        <v>51</v>
      </c>
      <c r="I75" s="58" t="s">
        <v>51</v>
      </c>
      <c r="J75" s="58" t="s">
        <v>51</v>
      </c>
      <c r="K75" s="44" t="s">
        <v>51</v>
      </c>
      <c r="L75" s="44" t="s">
        <v>51</v>
      </c>
      <c r="M75" s="58" t="s">
        <v>51</v>
      </c>
      <c r="N75" s="58" t="s">
        <v>51</v>
      </c>
      <c r="O75" s="58" t="s">
        <v>51</v>
      </c>
      <c r="P75" s="58" t="s">
        <v>51</v>
      </c>
      <c r="Q75" s="58" t="s">
        <v>51</v>
      </c>
      <c r="R75" s="44" t="s">
        <v>51</v>
      </c>
      <c r="S75" s="44" t="s">
        <v>51</v>
      </c>
      <c r="T75" s="58" t="s">
        <v>51</v>
      </c>
      <c r="U75" s="58" t="s">
        <v>51</v>
      </c>
      <c r="V75" s="59" t="s">
        <v>51</v>
      </c>
      <c r="W75" s="58" t="s">
        <v>51</v>
      </c>
      <c r="X75" s="59" t="s">
        <v>51</v>
      </c>
      <c r="Y75" s="31" t="s">
        <v>51</v>
      </c>
      <c r="Z75" s="31" t="s">
        <v>51</v>
      </c>
      <c r="AA75" s="59" t="s">
        <v>51</v>
      </c>
      <c r="AB75" s="59" t="s">
        <v>51</v>
      </c>
      <c r="AC75" s="59" t="s">
        <v>51</v>
      </c>
      <c r="AD75" s="58" t="s">
        <v>51</v>
      </c>
      <c r="AE75" s="59" t="s">
        <v>51</v>
      </c>
      <c r="AF75" s="31" t="s">
        <v>51</v>
      </c>
      <c r="AG75" s="31" t="s">
        <v>51</v>
      </c>
      <c r="AH75" s="59" t="s">
        <v>51</v>
      </c>
      <c r="AI75" s="58" t="s">
        <v>51</v>
      </c>
      <c r="AJ75" s="58" t="s">
        <v>51</v>
      </c>
      <c r="AK75" s="58" t="s">
        <v>51</v>
      </c>
      <c r="AL75" s="58" t="s">
        <v>51</v>
      </c>
    </row>
    <row r="76" spans="1:38" ht="15.75" x14ac:dyDescent="0.25">
      <c r="A76" s="37"/>
      <c r="B76" s="38" t="str">
        <f>'Таблица № 2'!B75</f>
        <v>от ТК13 до ТК15 и врезок в по четным дома Москов.</v>
      </c>
      <c r="C76" s="37"/>
      <c r="D76" s="44" t="s">
        <v>51</v>
      </c>
      <c r="E76" s="44" t="s">
        <v>51</v>
      </c>
      <c r="F76" s="58" t="s">
        <v>51</v>
      </c>
      <c r="G76" s="58" t="s">
        <v>51</v>
      </c>
      <c r="H76" s="58" t="s">
        <v>51</v>
      </c>
      <c r="I76" s="58" t="s">
        <v>51</v>
      </c>
      <c r="J76" s="58" t="s">
        <v>51</v>
      </c>
      <c r="K76" s="44" t="s">
        <v>51</v>
      </c>
      <c r="L76" s="44" t="s">
        <v>51</v>
      </c>
      <c r="M76" s="58" t="s">
        <v>51</v>
      </c>
      <c r="N76" s="58" t="s">
        <v>51</v>
      </c>
      <c r="O76" s="58" t="s">
        <v>51</v>
      </c>
      <c r="P76" s="58" t="s">
        <v>51</v>
      </c>
      <c r="Q76" s="58" t="s">
        <v>51</v>
      </c>
      <c r="R76" s="44" t="s">
        <v>51</v>
      </c>
      <c r="S76" s="44" t="s">
        <v>51</v>
      </c>
      <c r="T76" s="58" t="s">
        <v>51</v>
      </c>
      <c r="U76" s="58" t="s">
        <v>51</v>
      </c>
      <c r="V76" s="59" t="s">
        <v>51</v>
      </c>
      <c r="W76" s="58" t="s">
        <v>51</v>
      </c>
      <c r="X76" s="59" t="s">
        <v>51</v>
      </c>
      <c r="Y76" s="31" t="s">
        <v>51</v>
      </c>
      <c r="Z76" s="31" t="s">
        <v>51</v>
      </c>
      <c r="AA76" s="59" t="s">
        <v>51</v>
      </c>
      <c r="AB76" s="59" t="s">
        <v>51</v>
      </c>
      <c r="AC76" s="59" t="s">
        <v>51</v>
      </c>
      <c r="AD76" s="58" t="s">
        <v>51</v>
      </c>
      <c r="AE76" s="59" t="s">
        <v>51</v>
      </c>
      <c r="AF76" s="31" t="s">
        <v>51</v>
      </c>
      <c r="AG76" s="31" t="s">
        <v>51</v>
      </c>
      <c r="AH76" s="59" t="s">
        <v>51</v>
      </c>
      <c r="AI76" s="58" t="s">
        <v>51</v>
      </c>
      <c r="AJ76" s="58" t="s">
        <v>51</v>
      </c>
      <c r="AK76" s="58" t="s">
        <v>51</v>
      </c>
      <c r="AL76" s="58" t="s">
        <v>51</v>
      </c>
    </row>
    <row r="77" spans="1:38" ht="15.75" x14ac:dyDescent="0.25">
      <c r="A77" s="37"/>
      <c r="B77" s="38" t="str">
        <f>'Таблица № 2'!B76</f>
        <v>от ТК 24 до ж/д по Сосновому</v>
      </c>
      <c r="C77" s="37"/>
      <c r="D77" s="44" t="s">
        <v>51</v>
      </c>
      <c r="E77" s="44" t="s">
        <v>51</v>
      </c>
      <c r="F77" s="58" t="s">
        <v>51</v>
      </c>
      <c r="G77" s="58" t="s">
        <v>51</v>
      </c>
      <c r="H77" s="58" t="s">
        <v>51</v>
      </c>
      <c r="I77" s="58" t="s">
        <v>51</v>
      </c>
      <c r="J77" s="58" t="s">
        <v>51</v>
      </c>
      <c r="K77" s="44" t="s">
        <v>51</v>
      </c>
      <c r="L77" s="44" t="s">
        <v>51</v>
      </c>
      <c r="M77" s="58" t="s">
        <v>51</v>
      </c>
      <c r="N77" s="58" t="s">
        <v>51</v>
      </c>
      <c r="O77" s="58" t="s">
        <v>51</v>
      </c>
      <c r="P77" s="58" t="s">
        <v>51</v>
      </c>
      <c r="Q77" s="58" t="s">
        <v>51</v>
      </c>
      <c r="R77" s="44" t="s">
        <v>51</v>
      </c>
      <c r="S77" s="44" t="s">
        <v>51</v>
      </c>
      <c r="T77" s="58" t="s">
        <v>51</v>
      </c>
      <c r="U77" s="58" t="s">
        <v>51</v>
      </c>
      <c r="V77" s="59" t="s">
        <v>51</v>
      </c>
      <c r="W77" s="58" t="s">
        <v>51</v>
      </c>
      <c r="X77" s="59" t="s">
        <v>51</v>
      </c>
      <c r="Y77" s="31" t="s">
        <v>51</v>
      </c>
      <c r="Z77" s="31" t="s">
        <v>51</v>
      </c>
      <c r="AA77" s="59" t="s">
        <v>51</v>
      </c>
      <c r="AB77" s="59" t="s">
        <v>51</v>
      </c>
      <c r="AC77" s="59" t="s">
        <v>51</v>
      </c>
      <c r="AD77" s="58" t="s">
        <v>51</v>
      </c>
      <c r="AE77" s="59" t="s">
        <v>51</v>
      </c>
      <c r="AF77" s="31" t="s">
        <v>51</v>
      </c>
      <c r="AG77" s="31" t="s">
        <v>51</v>
      </c>
      <c r="AH77" s="59" t="s">
        <v>51</v>
      </c>
      <c r="AI77" s="58" t="s">
        <v>51</v>
      </c>
      <c r="AJ77" s="58" t="s">
        <v>51</v>
      </c>
      <c r="AK77" s="58" t="s">
        <v>51</v>
      </c>
      <c r="AL77" s="58" t="s">
        <v>51</v>
      </c>
    </row>
    <row r="78" spans="1:38" ht="31.5" x14ac:dyDescent="0.25">
      <c r="A78" s="37"/>
      <c r="B78" s="38" t="str">
        <f>'Таблица № 2'!B77</f>
        <v>от ТК21 до врезок Победы 15,14,12,10 и до Менделеева,14</v>
      </c>
      <c r="C78" s="37"/>
      <c r="D78" s="44" t="s">
        <v>51</v>
      </c>
      <c r="E78" s="44" t="s">
        <v>51</v>
      </c>
      <c r="F78" s="58" t="s">
        <v>51</v>
      </c>
      <c r="G78" s="58" t="s">
        <v>51</v>
      </c>
      <c r="H78" s="58" t="s">
        <v>51</v>
      </c>
      <c r="I78" s="58" t="s">
        <v>51</v>
      </c>
      <c r="J78" s="58" t="s">
        <v>51</v>
      </c>
      <c r="K78" s="44" t="s">
        <v>51</v>
      </c>
      <c r="L78" s="44" t="s">
        <v>51</v>
      </c>
      <c r="M78" s="58" t="s">
        <v>51</v>
      </c>
      <c r="N78" s="58" t="s">
        <v>51</v>
      </c>
      <c r="O78" s="58" t="s">
        <v>51</v>
      </c>
      <c r="P78" s="58" t="s">
        <v>51</v>
      </c>
      <c r="Q78" s="58" t="s">
        <v>51</v>
      </c>
      <c r="R78" s="44" t="s">
        <v>51</v>
      </c>
      <c r="S78" s="44" t="s">
        <v>51</v>
      </c>
      <c r="T78" s="58" t="s">
        <v>51</v>
      </c>
      <c r="U78" s="58" t="s">
        <v>51</v>
      </c>
      <c r="V78" s="59" t="s">
        <v>51</v>
      </c>
      <c r="W78" s="58" t="s">
        <v>51</v>
      </c>
      <c r="X78" s="59" t="s">
        <v>51</v>
      </c>
      <c r="Y78" s="31" t="s">
        <v>51</v>
      </c>
      <c r="Z78" s="31" t="s">
        <v>51</v>
      </c>
      <c r="AA78" s="59" t="s">
        <v>51</v>
      </c>
      <c r="AB78" s="59" t="s">
        <v>51</v>
      </c>
      <c r="AC78" s="59" t="s">
        <v>51</v>
      </c>
      <c r="AD78" s="58" t="s">
        <v>51</v>
      </c>
      <c r="AE78" s="59" t="s">
        <v>51</v>
      </c>
      <c r="AF78" s="31" t="s">
        <v>51</v>
      </c>
      <c r="AG78" s="31" t="s">
        <v>51</v>
      </c>
      <c r="AH78" s="59" t="s">
        <v>51</v>
      </c>
      <c r="AI78" s="58" t="s">
        <v>51</v>
      </c>
      <c r="AJ78" s="58" t="s">
        <v>51</v>
      </c>
      <c r="AK78" s="58" t="s">
        <v>51</v>
      </c>
      <c r="AL78" s="58" t="s">
        <v>51</v>
      </c>
    </row>
    <row r="79" spans="1:38" ht="31.5" x14ac:dyDescent="0.25">
      <c r="A79" s="37"/>
      <c r="B79" s="38" t="str">
        <f>'Таблица № 2'!B78</f>
        <v>от ТК5 до врез-ки в Советская,1, до ТК22, до ТК21, до ТК55</v>
      </c>
      <c r="C79" s="37"/>
      <c r="D79" s="44" t="s">
        <v>51</v>
      </c>
      <c r="E79" s="44" t="s">
        <v>51</v>
      </c>
      <c r="F79" s="58" t="s">
        <v>51</v>
      </c>
      <c r="G79" s="58" t="s">
        <v>51</v>
      </c>
      <c r="H79" s="58" t="s">
        <v>51</v>
      </c>
      <c r="I79" s="58" t="s">
        <v>51</v>
      </c>
      <c r="J79" s="58" t="s">
        <v>51</v>
      </c>
      <c r="K79" s="44" t="s">
        <v>51</v>
      </c>
      <c r="L79" s="44" t="s">
        <v>51</v>
      </c>
      <c r="M79" s="58" t="s">
        <v>51</v>
      </c>
      <c r="N79" s="58" t="s">
        <v>51</v>
      </c>
      <c r="O79" s="58" t="s">
        <v>51</v>
      </c>
      <c r="P79" s="58" t="s">
        <v>51</v>
      </c>
      <c r="Q79" s="58" t="s">
        <v>51</v>
      </c>
      <c r="R79" s="44" t="s">
        <v>51</v>
      </c>
      <c r="S79" s="44" t="s">
        <v>51</v>
      </c>
      <c r="T79" s="58" t="s">
        <v>51</v>
      </c>
      <c r="U79" s="58" t="s">
        <v>51</v>
      </c>
      <c r="V79" s="59" t="s">
        <v>51</v>
      </c>
      <c r="W79" s="58" t="s">
        <v>51</v>
      </c>
      <c r="X79" s="59" t="s">
        <v>51</v>
      </c>
      <c r="Y79" s="31" t="s">
        <v>51</v>
      </c>
      <c r="Z79" s="31" t="s">
        <v>51</v>
      </c>
      <c r="AA79" s="59" t="s">
        <v>51</v>
      </c>
      <c r="AB79" s="59" t="s">
        <v>51</v>
      </c>
      <c r="AC79" s="59" t="s">
        <v>51</v>
      </c>
      <c r="AD79" s="58" t="s">
        <v>51</v>
      </c>
      <c r="AE79" s="59" t="s">
        <v>51</v>
      </c>
      <c r="AF79" s="31" t="s">
        <v>51</v>
      </c>
      <c r="AG79" s="31" t="s">
        <v>51</v>
      </c>
      <c r="AH79" s="59" t="s">
        <v>51</v>
      </c>
      <c r="AI79" s="58" t="s">
        <v>51</v>
      </c>
      <c r="AJ79" s="58" t="s">
        <v>51</v>
      </c>
      <c r="AK79" s="58" t="s">
        <v>51</v>
      </c>
      <c r="AL79" s="58" t="s">
        <v>51</v>
      </c>
    </row>
    <row r="80" spans="1:38" ht="15.75" x14ac:dyDescent="0.25">
      <c r="A80" s="37"/>
      <c r="B80" s="38" t="str">
        <f>'Таблица № 2'!B79</f>
        <v>вводы ул. Первомайская</v>
      </c>
      <c r="C80" s="37"/>
      <c r="D80" s="44" t="s">
        <v>51</v>
      </c>
      <c r="E80" s="44" t="s">
        <v>51</v>
      </c>
      <c r="F80" s="58" t="s">
        <v>51</v>
      </c>
      <c r="G80" s="58" t="s">
        <v>51</v>
      </c>
      <c r="H80" s="58" t="s">
        <v>51</v>
      </c>
      <c r="I80" s="58" t="s">
        <v>51</v>
      </c>
      <c r="J80" s="58" t="s">
        <v>51</v>
      </c>
      <c r="K80" s="44" t="s">
        <v>51</v>
      </c>
      <c r="L80" s="44" t="s">
        <v>51</v>
      </c>
      <c r="M80" s="58" t="s">
        <v>51</v>
      </c>
      <c r="N80" s="58" t="s">
        <v>51</v>
      </c>
      <c r="O80" s="58" t="s">
        <v>51</v>
      </c>
      <c r="P80" s="58" t="s">
        <v>51</v>
      </c>
      <c r="Q80" s="58" t="s">
        <v>51</v>
      </c>
      <c r="R80" s="44" t="s">
        <v>51</v>
      </c>
      <c r="S80" s="44" t="s">
        <v>51</v>
      </c>
      <c r="T80" s="58" t="s">
        <v>51</v>
      </c>
      <c r="U80" s="58" t="s">
        <v>51</v>
      </c>
      <c r="V80" s="59" t="s">
        <v>51</v>
      </c>
      <c r="W80" s="58" t="s">
        <v>51</v>
      </c>
      <c r="X80" s="59" t="s">
        <v>51</v>
      </c>
      <c r="Y80" s="31" t="s">
        <v>51</v>
      </c>
      <c r="Z80" s="31" t="s">
        <v>51</v>
      </c>
      <c r="AA80" s="59" t="s">
        <v>51</v>
      </c>
      <c r="AB80" s="59" t="s">
        <v>51</v>
      </c>
      <c r="AC80" s="59" t="s">
        <v>51</v>
      </c>
      <c r="AD80" s="58" t="s">
        <v>51</v>
      </c>
      <c r="AE80" s="59" t="s">
        <v>51</v>
      </c>
      <c r="AF80" s="31" t="s">
        <v>51</v>
      </c>
      <c r="AG80" s="31" t="s">
        <v>51</v>
      </c>
      <c r="AH80" s="59" t="s">
        <v>51</v>
      </c>
      <c r="AI80" s="58" t="s">
        <v>51</v>
      </c>
      <c r="AJ80" s="58" t="s">
        <v>51</v>
      </c>
      <c r="AK80" s="58" t="s">
        <v>51</v>
      </c>
      <c r="AL80" s="58" t="s">
        <v>51</v>
      </c>
    </row>
    <row r="81" spans="1:38" ht="15.75" x14ac:dyDescent="0.25">
      <c r="A81" s="37"/>
      <c r="B81" s="38" t="str">
        <f>'Таблица № 2'!B80</f>
        <v>ввод Администрация ул. Ульяновых</v>
      </c>
      <c r="C81" s="37"/>
      <c r="D81" s="44" t="s">
        <v>51</v>
      </c>
      <c r="E81" s="44" t="s">
        <v>51</v>
      </c>
      <c r="F81" s="58" t="s">
        <v>51</v>
      </c>
      <c r="G81" s="58" t="s">
        <v>51</v>
      </c>
      <c r="H81" s="58" t="s">
        <v>51</v>
      </c>
      <c r="I81" s="58" t="s">
        <v>51</v>
      </c>
      <c r="J81" s="58" t="s">
        <v>51</v>
      </c>
      <c r="K81" s="44" t="s">
        <v>51</v>
      </c>
      <c r="L81" s="44" t="s">
        <v>51</v>
      </c>
      <c r="M81" s="58" t="s">
        <v>51</v>
      </c>
      <c r="N81" s="58" t="s">
        <v>51</v>
      </c>
      <c r="O81" s="58" t="s">
        <v>51</v>
      </c>
      <c r="P81" s="58" t="s">
        <v>51</v>
      </c>
      <c r="Q81" s="58" t="s">
        <v>51</v>
      </c>
      <c r="R81" s="44" t="s">
        <v>51</v>
      </c>
      <c r="S81" s="44" t="s">
        <v>51</v>
      </c>
      <c r="T81" s="58" t="s">
        <v>51</v>
      </c>
      <c r="U81" s="58" t="s">
        <v>51</v>
      </c>
      <c r="V81" s="59" t="s">
        <v>51</v>
      </c>
      <c r="W81" s="58" t="s">
        <v>51</v>
      </c>
      <c r="X81" s="59" t="s">
        <v>51</v>
      </c>
      <c r="Y81" s="31" t="s">
        <v>51</v>
      </c>
      <c r="Z81" s="31" t="s">
        <v>51</v>
      </c>
      <c r="AA81" s="59" t="s">
        <v>51</v>
      </c>
      <c r="AB81" s="59" t="s">
        <v>51</v>
      </c>
      <c r="AC81" s="59" t="s">
        <v>51</v>
      </c>
      <c r="AD81" s="58" t="s">
        <v>51</v>
      </c>
      <c r="AE81" s="59" t="s">
        <v>51</v>
      </c>
      <c r="AF81" s="31" t="s">
        <v>51</v>
      </c>
      <c r="AG81" s="31" t="s">
        <v>51</v>
      </c>
      <c r="AH81" s="59" t="s">
        <v>51</v>
      </c>
      <c r="AI81" s="58" t="s">
        <v>51</v>
      </c>
      <c r="AJ81" s="58" t="s">
        <v>51</v>
      </c>
      <c r="AK81" s="58" t="s">
        <v>51</v>
      </c>
      <c r="AL81" s="58" t="s">
        <v>51</v>
      </c>
    </row>
    <row r="82" spans="1:38" ht="15.75" x14ac:dyDescent="0.25">
      <c r="A82" s="37"/>
      <c r="B82" s="38" t="str">
        <f>'Таблица № 2'!B81</f>
        <v>ввод Пожарная часть ул. Правобережная</v>
      </c>
      <c r="C82" s="37"/>
      <c r="D82" s="44" t="s">
        <v>51</v>
      </c>
      <c r="E82" s="44" t="s">
        <v>51</v>
      </c>
      <c r="F82" s="58" t="s">
        <v>51</v>
      </c>
      <c r="G82" s="58" t="s">
        <v>51</v>
      </c>
      <c r="H82" s="58" t="s">
        <v>51</v>
      </c>
      <c r="I82" s="58" t="s">
        <v>51</v>
      </c>
      <c r="J82" s="58" t="s">
        <v>51</v>
      </c>
      <c r="K82" s="44" t="s">
        <v>51</v>
      </c>
      <c r="L82" s="44" t="s">
        <v>51</v>
      </c>
      <c r="M82" s="58" t="s">
        <v>51</v>
      </c>
      <c r="N82" s="58" t="s">
        <v>51</v>
      </c>
      <c r="O82" s="58" t="s">
        <v>51</v>
      </c>
      <c r="P82" s="58" t="s">
        <v>51</v>
      </c>
      <c r="Q82" s="58" t="s">
        <v>51</v>
      </c>
      <c r="R82" s="44" t="s">
        <v>51</v>
      </c>
      <c r="S82" s="44" t="s">
        <v>51</v>
      </c>
      <c r="T82" s="58" t="s">
        <v>51</v>
      </c>
      <c r="U82" s="58" t="s">
        <v>51</v>
      </c>
      <c r="V82" s="59" t="s">
        <v>51</v>
      </c>
      <c r="W82" s="58" t="s">
        <v>51</v>
      </c>
      <c r="X82" s="59" t="s">
        <v>51</v>
      </c>
      <c r="Y82" s="31" t="s">
        <v>51</v>
      </c>
      <c r="Z82" s="31" t="s">
        <v>51</v>
      </c>
      <c r="AA82" s="59" t="s">
        <v>51</v>
      </c>
      <c r="AB82" s="59" t="s">
        <v>51</v>
      </c>
      <c r="AC82" s="59" t="s">
        <v>51</v>
      </c>
      <c r="AD82" s="58" t="s">
        <v>51</v>
      </c>
      <c r="AE82" s="59" t="s">
        <v>51</v>
      </c>
      <c r="AF82" s="31" t="s">
        <v>51</v>
      </c>
      <c r="AG82" s="31" t="s">
        <v>51</v>
      </c>
      <c r="AH82" s="59" t="s">
        <v>51</v>
      </c>
      <c r="AI82" s="58" t="s">
        <v>51</v>
      </c>
      <c r="AJ82" s="58" t="s">
        <v>51</v>
      </c>
      <c r="AK82" s="58" t="s">
        <v>51</v>
      </c>
      <c r="AL82" s="58" t="s">
        <v>51</v>
      </c>
    </row>
    <row r="83" spans="1:38" ht="15.75" x14ac:dyDescent="0.25">
      <c r="A83" s="37"/>
      <c r="B83" s="38" t="str">
        <f>'Таблица № 2'!B82</f>
        <v>ввод Военный городок ул. Советская</v>
      </c>
      <c r="C83" s="37"/>
      <c r="D83" s="44" t="s">
        <v>51</v>
      </c>
      <c r="E83" s="44" t="s">
        <v>51</v>
      </c>
      <c r="F83" s="58" t="s">
        <v>51</v>
      </c>
      <c r="G83" s="58" t="s">
        <v>51</v>
      </c>
      <c r="H83" s="58" t="s">
        <v>51</v>
      </c>
      <c r="I83" s="58" t="s">
        <v>51</v>
      </c>
      <c r="J83" s="58" t="s">
        <v>51</v>
      </c>
      <c r="K83" s="44" t="s">
        <v>51</v>
      </c>
      <c r="L83" s="44" t="s">
        <v>51</v>
      </c>
      <c r="M83" s="58" t="s">
        <v>51</v>
      </c>
      <c r="N83" s="58" t="s">
        <v>51</v>
      </c>
      <c r="O83" s="58" t="s">
        <v>51</v>
      </c>
      <c r="P83" s="58" t="s">
        <v>51</v>
      </c>
      <c r="Q83" s="58" t="s">
        <v>51</v>
      </c>
      <c r="R83" s="44" t="s">
        <v>51</v>
      </c>
      <c r="S83" s="44" t="s">
        <v>51</v>
      </c>
      <c r="T83" s="58" t="s">
        <v>51</v>
      </c>
      <c r="U83" s="58" t="s">
        <v>51</v>
      </c>
      <c r="V83" s="59" t="s">
        <v>51</v>
      </c>
      <c r="W83" s="58" t="s">
        <v>51</v>
      </c>
      <c r="X83" s="59" t="s">
        <v>51</v>
      </c>
      <c r="Y83" s="31" t="s">
        <v>51</v>
      </c>
      <c r="Z83" s="31" t="s">
        <v>51</v>
      </c>
      <c r="AA83" s="59" t="s">
        <v>51</v>
      </c>
      <c r="AB83" s="59" t="s">
        <v>51</v>
      </c>
      <c r="AC83" s="59" t="s">
        <v>51</v>
      </c>
      <c r="AD83" s="58" t="s">
        <v>51</v>
      </c>
      <c r="AE83" s="59" t="s">
        <v>51</v>
      </c>
      <c r="AF83" s="31" t="s">
        <v>51</v>
      </c>
      <c r="AG83" s="31" t="s">
        <v>51</v>
      </c>
      <c r="AH83" s="59" t="s">
        <v>51</v>
      </c>
      <c r="AI83" s="58" t="s">
        <v>51</v>
      </c>
      <c r="AJ83" s="58" t="s">
        <v>51</v>
      </c>
      <c r="AK83" s="58" t="s">
        <v>51</v>
      </c>
      <c r="AL83" s="58" t="s">
        <v>51</v>
      </c>
    </row>
    <row r="84" spans="1:38" ht="15.75" x14ac:dyDescent="0.25">
      <c r="A84" s="37"/>
      <c r="B84" s="38" t="str">
        <f>'Таблица № 2'!B83</f>
        <v>ввод Дом офицеров ул. Артиллерийская</v>
      </c>
      <c r="C84" s="37"/>
      <c r="D84" s="44" t="s">
        <v>51</v>
      </c>
      <c r="E84" s="44" t="s">
        <v>51</v>
      </c>
      <c r="F84" s="58" t="s">
        <v>51</v>
      </c>
      <c r="G84" s="58" t="s">
        <v>51</v>
      </c>
      <c r="H84" s="58" t="s">
        <v>51</v>
      </c>
      <c r="I84" s="58" t="s">
        <v>51</v>
      </c>
      <c r="J84" s="58" t="s">
        <v>51</v>
      </c>
      <c r="K84" s="44" t="s">
        <v>51</v>
      </c>
      <c r="L84" s="44" t="s">
        <v>51</v>
      </c>
      <c r="M84" s="58" t="s">
        <v>51</v>
      </c>
      <c r="N84" s="58" t="s">
        <v>51</v>
      </c>
      <c r="O84" s="58" t="s">
        <v>51</v>
      </c>
      <c r="P84" s="58" t="s">
        <v>51</v>
      </c>
      <c r="Q84" s="58" t="s">
        <v>51</v>
      </c>
      <c r="R84" s="44" t="s">
        <v>51</v>
      </c>
      <c r="S84" s="44" t="s">
        <v>51</v>
      </c>
      <c r="T84" s="58" t="s">
        <v>51</v>
      </c>
      <c r="U84" s="58" t="s">
        <v>51</v>
      </c>
      <c r="V84" s="59" t="s">
        <v>51</v>
      </c>
      <c r="W84" s="58" t="s">
        <v>51</v>
      </c>
      <c r="X84" s="59" t="s">
        <v>51</v>
      </c>
      <c r="Y84" s="31" t="s">
        <v>51</v>
      </c>
      <c r="Z84" s="31" t="s">
        <v>51</v>
      </c>
      <c r="AA84" s="59" t="s">
        <v>51</v>
      </c>
      <c r="AB84" s="59" t="s">
        <v>51</v>
      </c>
      <c r="AC84" s="59" t="s">
        <v>51</v>
      </c>
      <c r="AD84" s="58" t="s">
        <v>51</v>
      </c>
      <c r="AE84" s="59" t="s">
        <v>51</v>
      </c>
      <c r="AF84" s="31" t="s">
        <v>51</v>
      </c>
      <c r="AG84" s="31" t="s">
        <v>51</v>
      </c>
      <c r="AH84" s="59" t="s">
        <v>51</v>
      </c>
      <c r="AI84" s="58" t="s">
        <v>51</v>
      </c>
      <c r="AJ84" s="58" t="s">
        <v>51</v>
      </c>
      <c r="AK84" s="58" t="s">
        <v>51</v>
      </c>
      <c r="AL84" s="58" t="s">
        <v>51</v>
      </c>
    </row>
    <row r="85" spans="1:38" ht="15.75" x14ac:dyDescent="0.25">
      <c r="A85" s="37"/>
      <c r="B85" s="38" t="str">
        <f>'Таблица № 2'!B84</f>
        <v>ввод СОШ №1 ул. Красноармейская</v>
      </c>
      <c r="C85" s="37"/>
      <c r="D85" s="44" t="s">
        <v>51</v>
      </c>
      <c r="E85" s="44" t="s">
        <v>51</v>
      </c>
      <c r="F85" s="58" t="s">
        <v>51</v>
      </c>
      <c r="G85" s="58" t="s">
        <v>51</v>
      </c>
      <c r="H85" s="58" t="s">
        <v>51</v>
      </c>
      <c r="I85" s="58" t="s">
        <v>51</v>
      </c>
      <c r="J85" s="58" t="s">
        <v>51</v>
      </c>
      <c r="K85" s="44" t="s">
        <v>51</v>
      </c>
      <c r="L85" s="44" t="s">
        <v>51</v>
      </c>
      <c r="M85" s="58" t="s">
        <v>51</v>
      </c>
      <c r="N85" s="58" t="s">
        <v>51</v>
      </c>
      <c r="O85" s="58" t="s">
        <v>51</v>
      </c>
      <c r="P85" s="58" t="s">
        <v>51</v>
      </c>
      <c r="Q85" s="58" t="s">
        <v>51</v>
      </c>
      <c r="R85" s="44" t="s">
        <v>51</v>
      </c>
      <c r="S85" s="44" t="s">
        <v>51</v>
      </c>
      <c r="T85" s="58" t="s">
        <v>51</v>
      </c>
      <c r="U85" s="58" t="s">
        <v>51</v>
      </c>
      <c r="V85" s="59" t="s">
        <v>51</v>
      </c>
      <c r="W85" s="58" t="s">
        <v>51</v>
      </c>
      <c r="X85" s="59" t="s">
        <v>51</v>
      </c>
      <c r="Y85" s="31" t="s">
        <v>51</v>
      </c>
      <c r="Z85" s="31" t="s">
        <v>51</v>
      </c>
      <c r="AA85" s="59" t="s">
        <v>51</v>
      </c>
      <c r="AB85" s="59" t="s">
        <v>51</v>
      </c>
      <c r="AC85" s="59" t="s">
        <v>51</v>
      </c>
      <c r="AD85" s="58" t="s">
        <v>51</v>
      </c>
      <c r="AE85" s="59" t="s">
        <v>51</v>
      </c>
      <c r="AF85" s="31" t="s">
        <v>51</v>
      </c>
      <c r="AG85" s="31" t="s">
        <v>51</v>
      </c>
      <c r="AH85" s="59" t="s">
        <v>51</v>
      </c>
      <c r="AI85" s="58" t="s">
        <v>51</v>
      </c>
      <c r="AJ85" s="58" t="s">
        <v>51</v>
      </c>
      <c r="AK85" s="58" t="s">
        <v>51</v>
      </c>
      <c r="AL85" s="58" t="s">
        <v>51</v>
      </c>
    </row>
    <row r="86" spans="1:38" ht="15.75" x14ac:dyDescent="0.25">
      <c r="A86" s="37"/>
      <c r="B86" s="38" t="str">
        <f>'Таблица № 2'!B85</f>
        <v>ввод СОШ №5 пер. Павлова</v>
      </c>
      <c r="C86" s="37"/>
      <c r="D86" s="44" t="s">
        <v>51</v>
      </c>
      <c r="E86" s="44" t="s">
        <v>51</v>
      </c>
      <c r="F86" s="58" t="s">
        <v>51</v>
      </c>
      <c r="G86" s="58" t="s">
        <v>51</v>
      </c>
      <c r="H86" s="58" t="s">
        <v>51</v>
      </c>
      <c r="I86" s="58" t="s">
        <v>51</v>
      </c>
      <c r="J86" s="58" t="s">
        <v>51</v>
      </c>
      <c r="K86" s="44" t="s">
        <v>51</v>
      </c>
      <c r="L86" s="44" t="s">
        <v>51</v>
      </c>
      <c r="M86" s="58" t="s">
        <v>51</v>
      </c>
      <c r="N86" s="58" t="s">
        <v>51</v>
      </c>
      <c r="O86" s="58" t="s">
        <v>51</v>
      </c>
      <c r="P86" s="58" t="s">
        <v>51</v>
      </c>
      <c r="Q86" s="58" t="s">
        <v>51</v>
      </c>
      <c r="R86" s="44" t="s">
        <v>51</v>
      </c>
      <c r="S86" s="44" t="s">
        <v>51</v>
      </c>
      <c r="T86" s="58" t="s">
        <v>51</v>
      </c>
      <c r="U86" s="58" t="s">
        <v>51</v>
      </c>
      <c r="V86" s="59" t="s">
        <v>51</v>
      </c>
      <c r="W86" s="58" t="s">
        <v>51</v>
      </c>
      <c r="X86" s="59" t="s">
        <v>51</v>
      </c>
      <c r="Y86" s="31" t="s">
        <v>51</v>
      </c>
      <c r="Z86" s="31" t="s">
        <v>51</v>
      </c>
      <c r="AA86" s="59" t="s">
        <v>51</v>
      </c>
      <c r="AB86" s="59" t="s">
        <v>51</v>
      </c>
      <c r="AC86" s="59" t="s">
        <v>51</v>
      </c>
      <c r="AD86" s="58" t="s">
        <v>51</v>
      </c>
      <c r="AE86" s="59" t="s">
        <v>51</v>
      </c>
      <c r="AF86" s="31" t="s">
        <v>51</v>
      </c>
      <c r="AG86" s="31" t="s">
        <v>51</v>
      </c>
      <c r="AH86" s="59" t="s">
        <v>51</v>
      </c>
      <c r="AI86" s="58" t="s">
        <v>51</v>
      </c>
      <c r="AJ86" s="58" t="s">
        <v>51</v>
      </c>
      <c r="AK86" s="58" t="s">
        <v>51</v>
      </c>
      <c r="AL86" s="58" t="s">
        <v>51</v>
      </c>
    </row>
    <row r="87" spans="1:38" ht="31.5" x14ac:dyDescent="0.25">
      <c r="A87" s="37"/>
      <c r="B87" s="38" t="str">
        <f>'Таблица № 2'!B86</f>
        <v>ввод гостиница Королевский двор ул. Зои Космодемьянской</v>
      </c>
      <c r="C87" s="37"/>
      <c r="D87" s="44" t="s">
        <v>51</v>
      </c>
      <c r="E87" s="44" t="s">
        <v>51</v>
      </c>
      <c r="F87" s="58" t="s">
        <v>51</v>
      </c>
      <c r="G87" s="58" t="s">
        <v>51</v>
      </c>
      <c r="H87" s="58" t="s">
        <v>51</v>
      </c>
      <c r="I87" s="58" t="s">
        <v>51</v>
      </c>
      <c r="J87" s="58" t="s">
        <v>51</v>
      </c>
      <c r="K87" s="44" t="s">
        <v>51</v>
      </c>
      <c r="L87" s="44" t="s">
        <v>51</v>
      </c>
      <c r="M87" s="58" t="s">
        <v>51</v>
      </c>
      <c r="N87" s="58" t="s">
        <v>51</v>
      </c>
      <c r="O87" s="58" t="s">
        <v>51</v>
      </c>
      <c r="P87" s="58" t="s">
        <v>51</v>
      </c>
      <c r="Q87" s="58" t="s">
        <v>51</v>
      </c>
      <c r="R87" s="44" t="s">
        <v>51</v>
      </c>
      <c r="S87" s="44" t="s">
        <v>51</v>
      </c>
      <c r="T87" s="58" t="s">
        <v>51</v>
      </c>
      <c r="U87" s="58" t="s">
        <v>51</v>
      </c>
      <c r="V87" s="59" t="s">
        <v>51</v>
      </c>
      <c r="W87" s="58" t="s">
        <v>51</v>
      </c>
      <c r="X87" s="59" t="s">
        <v>51</v>
      </c>
      <c r="Y87" s="31" t="s">
        <v>51</v>
      </c>
      <c r="Z87" s="31" t="s">
        <v>51</v>
      </c>
      <c r="AA87" s="59" t="s">
        <v>51</v>
      </c>
      <c r="AB87" s="59" t="s">
        <v>51</v>
      </c>
      <c r="AC87" s="59" t="s">
        <v>51</v>
      </c>
      <c r="AD87" s="58" t="s">
        <v>51</v>
      </c>
      <c r="AE87" s="59" t="s">
        <v>51</v>
      </c>
      <c r="AF87" s="31" t="s">
        <v>51</v>
      </c>
      <c r="AG87" s="31" t="s">
        <v>51</v>
      </c>
      <c r="AH87" s="59" t="s">
        <v>51</v>
      </c>
      <c r="AI87" s="58" t="s">
        <v>51</v>
      </c>
      <c r="AJ87" s="58" t="s">
        <v>51</v>
      </c>
      <c r="AK87" s="58" t="s">
        <v>51</v>
      </c>
      <c r="AL87" s="58" t="s">
        <v>51</v>
      </c>
    </row>
    <row r="88" spans="1:38" ht="15.75" x14ac:dyDescent="0.25">
      <c r="A88" s="37"/>
      <c r="B88" s="38" t="str">
        <f>'Таблица № 2'!B87</f>
        <v>вводы Раминте и Восток ул. Победы</v>
      </c>
      <c r="C88" s="37"/>
      <c r="D88" s="44" t="s">
        <v>51</v>
      </c>
      <c r="E88" s="44" t="s">
        <v>51</v>
      </c>
      <c r="F88" s="58" t="s">
        <v>51</v>
      </c>
      <c r="G88" s="58" t="s">
        <v>51</v>
      </c>
      <c r="H88" s="58" t="s">
        <v>51</v>
      </c>
      <c r="I88" s="58" t="s">
        <v>51</v>
      </c>
      <c r="J88" s="58" t="s">
        <v>51</v>
      </c>
      <c r="K88" s="44" t="s">
        <v>51</v>
      </c>
      <c r="L88" s="44" t="s">
        <v>51</v>
      </c>
      <c r="M88" s="58" t="s">
        <v>51</v>
      </c>
      <c r="N88" s="58" t="s">
        <v>51</v>
      </c>
      <c r="O88" s="58" t="s">
        <v>51</v>
      </c>
      <c r="P88" s="58" t="s">
        <v>51</v>
      </c>
      <c r="Q88" s="58" t="s">
        <v>51</v>
      </c>
      <c r="R88" s="44" t="s">
        <v>51</v>
      </c>
      <c r="S88" s="44" t="s">
        <v>51</v>
      </c>
      <c r="T88" s="58" t="s">
        <v>51</v>
      </c>
      <c r="U88" s="58" t="s">
        <v>51</v>
      </c>
      <c r="V88" s="59" t="s">
        <v>51</v>
      </c>
      <c r="W88" s="58" t="s">
        <v>51</v>
      </c>
      <c r="X88" s="59" t="s">
        <v>51</v>
      </c>
      <c r="Y88" s="31" t="s">
        <v>51</v>
      </c>
      <c r="Z88" s="31" t="s">
        <v>51</v>
      </c>
      <c r="AA88" s="59" t="s">
        <v>51</v>
      </c>
      <c r="AB88" s="59" t="s">
        <v>51</v>
      </c>
      <c r="AC88" s="59" t="s">
        <v>51</v>
      </c>
      <c r="AD88" s="58" t="s">
        <v>51</v>
      </c>
      <c r="AE88" s="59" t="s">
        <v>51</v>
      </c>
      <c r="AF88" s="31" t="s">
        <v>51</v>
      </c>
      <c r="AG88" s="31" t="s">
        <v>51</v>
      </c>
      <c r="AH88" s="59" t="s">
        <v>51</v>
      </c>
      <c r="AI88" s="58" t="s">
        <v>51</v>
      </c>
      <c r="AJ88" s="58" t="s">
        <v>51</v>
      </c>
      <c r="AK88" s="58" t="s">
        <v>51</v>
      </c>
      <c r="AL88" s="58" t="s">
        <v>51</v>
      </c>
    </row>
    <row r="89" spans="1:38" ht="15.75" x14ac:dyDescent="0.25">
      <c r="A89" s="37"/>
      <c r="B89" s="38" t="str">
        <f>'Таблица № 2'!B88</f>
        <v>ввод ТЦ "Орбита" ул. Московская</v>
      </c>
      <c r="C89" s="37"/>
      <c r="D89" s="44" t="s">
        <v>51</v>
      </c>
      <c r="E89" s="44" t="s">
        <v>51</v>
      </c>
      <c r="F89" s="58" t="s">
        <v>51</v>
      </c>
      <c r="G89" s="58" t="s">
        <v>51</v>
      </c>
      <c r="H89" s="58" t="s">
        <v>51</v>
      </c>
      <c r="I89" s="58" t="s">
        <v>51</v>
      </c>
      <c r="J89" s="58" t="s">
        <v>51</v>
      </c>
      <c r="K89" s="44" t="s">
        <v>51</v>
      </c>
      <c r="L89" s="44" t="s">
        <v>51</v>
      </c>
      <c r="M89" s="58" t="s">
        <v>51</v>
      </c>
      <c r="N89" s="58" t="s">
        <v>51</v>
      </c>
      <c r="O89" s="58" t="s">
        <v>51</v>
      </c>
      <c r="P89" s="58" t="s">
        <v>51</v>
      </c>
      <c r="Q89" s="58" t="s">
        <v>51</v>
      </c>
      <c r="R89" s="44" t="s">
        <v>51</v>
      </c>
      <c r="S89" s="44" t="s">
        <v>51</v>
      </c>
      <c r="T89" s="58" t="s">
        <v>51</v>
      </c>
      <c r="U89" s="58" t="s">
        <v>51</v>
      </c>
      <c r="V89" s="59" t="s">
        <v>51</v>
      </c>
      <c r="W89" s="58" t="s">
        <v>51</v>
      </c>
      <c r="X89" s="59" t="s">
        <v>51</v>
      </c>
      <c r="Y89" s="31" t="s">
        <v>51</v>
      </c>
      <c r="Z89" s="31" t="s">
        <v>51</v>
      </c>
      <c r="AA89" s="59" t="s">
        <v>51</v>
      </c>
      <c r="AB89" s="59" t="s">
        <v>51</v>
      </c>
      <c r="AC89" s="59" t="s">
        <v>51</v>
      </c>
      <c r="AD89" s="58" t="s">
        <v>51</v>
      </c>
      <c r="AE89" s="59" t="s">
        <v>51</v>
      </c>
      <c r="AF89" s="31" t="s">
        <v>51</v>
      </c>
      <c r="AG89" s="31" t="s">
        <v>51</v>
      </c>
      <c r="AH89" s="59" t="s">
        <v>51</v>
      </c>
      <c r="AI89" s="58" t="s">
        <v>51</v>
      </c>
      <c r="AJ89" s="58" t="s">
        <v>51</v>
      </c>
      <c r="AK89" s="58" t="s">
        <v>51</v>
      </c>
      <c r="AL89" s="58" t="s">
        <v>51</v>
      </c>
    </row>
    <row r="90" spans="1:38" ht="15.75" x14ac:dyDescent="0.25">
      <c r="A90" s="37"/>
      <c r="B90" s="38" t="str">
        <f>'Таблица № 2'!B89</f>
        <v>ввод Автоколонна 1802 ул. Толстого</v>
      </c>
      <c r="C90" s="37"/>
      <c r="D90" s="44" t="s">
        <v>51</v>
      </c>
      <c r="E90" s="44" t="s">
        <v>51</v>
      </c>
      <c r="F90" s="58" t="s">
        <v>51</v>
      </c>
      <c r="G90" s="58" t="s">
        <v>51</v>
      </c>
      <c r="H90" s="58" t="s">
        <v>51</v>
      </c>
      <c r="I90" s="58" t="s">
        <v>51</v>
      </c>
      <c r="J90" s="58" t="s">
        <v>51</v>
      </c>
      <c r="K90" s="44" t="s">
        <v>51</v>
      </c>
      <c r="L90" s="44" t="s">
        <v>51</v>
      </c>
      <c r="M90" s="58" t="s">
        <v>51</v>
      </c>
      <c r="N90" s="58" t="s">
        <v>51</v>
      </c>
      <c r="O90" s="58" t="s">
        <v>51</v>
      </c>
      <c r="P90" s="58" t="s">
        <v>51</v>
      </c>
      <c r="Q90" s="58" t="s">
        <v>51</v>
      </c>
      <c r="R90" s="44" t="s">
        <v>51</v>
      </c>
      <c r="S90" s="44" t="s">
        <v>51</v>
      </c>
      <c r="T90" s="58" t="s">
        <v>51</v>
      </c>
      <c r="U90" s="58" t="s">
        <v>51</v>
      </c>
      <c r="V90" s="59" t="s">
        <v>51</v>
      </c>
      <c r="W90" s="58" t="s">
        <v>51</v>
      </c>
      <c r="X90" s="59" t="s">
        <v>51</v>
      </c>
      <c r="Y90" s="31" t="s">
        <v>51</v>
      </c>
      <c r="Z90" s="31" t="s">
        <v>51</v>
      </c>
      <c r="AA90" s="59" t="s">
        <v>51</v>
      </c>
      <c r="AB90" s="59" t="s">
        <v>51</v>
      </c>
      <c r="AC90" s="59" t="s">
        <v>51</v>
      </c>
      <c r="AD90" s="58" t="s">
        <v>51</v>
      </c>
      <c r="AE90" s="59" t="s">
        <v>51</v>
      </c>
      <c r="AF90" s="31" t="s">
        <v>51</v>
      </c>
      <c r="AG90" s="31" t="s">
        <v>51</v>
      </c>
      <c r="AH90" s="59" t="s">
        <v>51</v>
      </c>
      <c r="AI90" s="58" t="s">
        <v>51</v>
      </c>
      <c r="AJ90" s="58" t="s">
        <v>51</v>
      </c>
      <c r="AK90" s="58" t="s">
        <v>51</v>
      </c>
      <c r="AL90" s="58" t="s">
        <v>51</v>
      </c>
    </row>
    <row r="91" spans="1:38" ht="15.75" x14ac:dyDescent="0.25">
      <c r="A91" s="37"/>
      <c r="B91" s="38" t="str">
        <f>'Таблица № 2'!B90</f>
        <v>ввод Почта ул. Тимирязева</v>
      </c>
      <c r="C91" s="37"/>
      <c r="D91" s="44" t="s">
        <v>51</v>
      </c>
      <c r="E91" s="44" t="s">
        <v>51</v>
      </c>
      <c r="F91" s="58" t="s">
        <v>51</v>
      </c>
      <c r="G91" s="58" t="s">
        <v>51</v>
      </c>
      <c r="H91" s="58" t="s">
        <v>51</v>
      </c>
      <c r="I91" s="58" t="s">
        <v>51</v>
      </c>
      <c r="J91" s="58" t="s">
        <v>51</v>
      </c>
      <c r="K91" s="44" t="s">
        <v>51</v>
      </c>
      <c r="L91" s="44" t="s">
        <v>51</v>
      </c>
      <c r="M91" s="58" t="s">
        <v>51</v>
      </c>
      <c r="N91" s="58" t="s">
        <v>51</v>
      </c>
      <c r="O91" s="58" t="s">
        <v>51</v>
      </c>
      <c r="P91" s="58" t="s">
        <v>51</v>
      </c>
      <c r="Q91" s="58" t="s">
        <v>51</v>
      </c>
      <c r="R91" s="44" t="s">
        <v>51</v>
      </c>
      <c r="S91" s="44" t="s">
        <v>51</v>
      </c>
      <c r="T91" s="58" t="s">
        <v>51</v>
      </c>
      <c r="U91" s="58" t="s">
        <v>51</v>
      </c>
      <c r="V91" s="59" t="s">
        <v>51</v>
      </c>
      <c r="W91" s="58" t="s">
        <v>51</v>
      </c>
      <c r="X91" s="59" t="s">
        <v>51</v>
      </c>
      <c r="Y91" s="31" t="s">
        <v>51</v>
      </c>
      <c r="Z91" s="31" t="s">
        <v>51</v>
      </c>
      <c r="AA91" s="59" t="s">
        <v>51</v>
      </c>
      <c r="AB91" s="59" t="s">
        <v>51</v>
      </c>
      <c r="AC91" s="59" t="s">
        <v>51</v>
      </c>
      <c r="AD91" s="58" t="s">
        <v>51</v>
      </c>
      <c r="AE91" s="59" t="s">
        <v>51</v>
      </c>
      <c r="AF91" s="31" t="s">
        <v>51</v>
      </c>
      <c r="AG91" s="31" t="s">
        <v>51</v>
      </c>
      <c r="AH91" s="59" t="s">
        <v>51</v>
      </c>
      <c r="AI91" s="58" t="s">
        <v>51</v>
      </c>
      <c r="AJ91" s="58" t="s">
        <v>51</v>
      </c>
      <c r="AK91" s="58" t="s">
        <v>51</v>
      </c>
      <c r="AL91" s="58" t="s">
        <v>51</v>
      </c>
    </row>
    <row r="92" spans="1:38" ht="15.75" x14ac:dyDescent="0.25">
      <c r="A92" s="37"/>
      <c r="B92" s="38" t="str">
        <f>'Таблица № 2'!B91</f>
        <v>вводы ГПТ ул. Ульяновых, пр. Ленина</v>
      </c>
      <c r="C92" s="37"/>
      <c r="D92" s="44" t="s">
        <v>51</v>
      </c>
      <c r="E92" s="44" t="s">
        <v>51</v>
      </c>
      <c r="F92" s="58" t="s">
        <v>51</v>
      </c>
      <c r="G92" s="58" t="s">
        <v>51</v>
      </c>
      <c r="H92" s="58" t="s">
        <v>51</v>
      </c>
      <c r="I92" s="58" t="s">
        <v>51</v>
      </c>
      <c r="J92" s="58" t="s">
        <v>51</v>
      </c>
      <c r="K92" s="44" t="s">
        <v>51</v>
      </c>
      <c r="L92" s="44" t="s">
        <v>51</v>
      </c>
      <c r="M92" s="58" t="s">
        <v>51</v>
      </c>
      <c r="N92" s="58" t="s">
        <v>51</v>
      </c>
      <c r="O92" s="58" t="s">
        <v>51</v>
      </c>
      <c r="P92" s="58" t="s">
        <v>51</v>
      </c>
      <c r="Q92" s="58" t="s">
        <v>51</v>
      </c>
      <c r="R92" s="44" t="s">
        <v>51</v>
      </c>
      <c r="S92" s="44" t="s">
        <v>51</v>
      </c>
      <c r="T92" s="58" t="s">
        <v>51</v>
      </c>
      <c r="U92" s="58" t="s">
        <v>51</v>
      </c>
      <c r="V92" s="59" t="s">
        <v>51</v>
      </c>
      <c r="W92" s="58" t="s">
        <v>51</v>
      </c>
      <c r="X92" s="59" t="s">
        <v>51</v>
      </c>
      <c r="Y92" s="31" t="s">
        <v>51</v>
      </c>
      <c r="Z92" s="31" t="s">
        <v>51</v>
      </c>
      <c r="AA92" s="59" t="s">
        <v>51</v>
      </c>
      <c r="AB92" s="59" t="s">
        <v>51</v>
      </c>
      <c r="AC92" s="59" t="s">
        <v>51</v>
      </c>
      <c r="AD92" s="58" t="s">
        <v>51</v>
      </c>
      <c r="AE92" s="59" t="s">
        <v>51</v>
      </c>
      <c r="AF92" s="31" t="s">
        <v>51</v>
      </c>
      <c r="AG92" s="31" t="s">
        <v>51</v>
      </c>
      <c r="AH92" s="59" t="s">
        <v>51</v>
      </c>
      <c r="AI92" s="58" t="s">
        <v>51</v>
      </c>
      <c r="AJ92" s="58" t="s">
        <v>51</v>
      </c>
      <c r="AK92" s="58" t="s">
        <v>51</v>
      </c>
      <c r="AL92" s="58" t="s">
        <v>51</v>
      </c>
    </row>
    <row r="93" spans="1:38" ht="15.75" x14ac:dyDescent="0.25">
      <c r="A93" s="37"/>
      <c r="B93" s="38" t="str">
        <f>'Таблица № 2'!B92</f>
        <v>вводы ГАПК ул. Тимирязева, ул. Советская</v>
      </c>
      <c r="C93" s="37"/>
      <c r="D93" s="44" t="s">
        <v>51</v>
      </c>
      <c r="E93" s="44" t="s">
        <v>51</v>
      </c>
      <c r="F93" s="58" t="s">
        <v>51</v>
      </c>
      <c r="G93" s="58" t="s">
        <v>51</v>
      </c>
      <c r="H93" s="58" t="s">
        <v>51</v>
      </c>
      <c r="I93" s="58" t="s">
        <v>51</v>
      </c>
      <c r="J93" s="58" t="s">
        <v>51</v>
      </c>
      <c r="K93" s="44" t="s">
        <v>51</v>
      </c>
      <c r="L93" s="44" t="s">
        <v>51</v>
      </c>
      <c r="M93" s="58" t="s">
        <v>51</v>
      </c>
      <c r="N93" s="58" t="s">
        <v>51</v>
      </c>
      <c r="O93" s="58" t="s">
        <v>51</v>
      </c>
      <c r="P93" s="58" t="s">
        <v>51</v>
      </c>
      <c r="Q93" s="58" t="s">
        <v>51</v>
      </c>
      <c r="R93" s="44" t="s">
        <v>51</v>
      </c>
      <c r="S93" s="44" t="s">
        <v>51</v>
      </c>
      <c r="T93" s="58" t="s">
        <v>51</v>
      </c>
      <c r="U93" s="58" t="s">
        <v>51</v>
      </c>
      <c r="V93" s="59" t="s">
        <v>51</v>
      </c>
      <c r="W93" s="58" t="s">
        <v>51</v>
      </c>
      <c r="X93" s="59" t="s">
        <v>51</v>
      </c>
      <c r="Y93" s="31" t="s">
        <v>51</v>
      </c>
      <c r="Z93" s="31" t="s">
        <v>51</v>
      </c>
      <c r="AA93" s="59" t="s">
        <v>51</v>
      </c>
      <c r="AB93" s="59" t="s">
        <v>51</v>
      </c>
      <c r="AC93" s="59" t="s">
        <v>51</v>
      </c>
      <c r="AD93" s="58" t="s">
        <v>51</v>
      </c>
      <c r="AE93" s="59" t="s">
        <v>51</v>
      </c>
      <c r="AF93" s="31" t="s">
        <v>51</v>
      </c>
      <c r="AG93" s="31" t="s">
        <v>51</v>
      </c>
      <c r="AH93" s="59" t="s">
        <v>51</v>
      </c>
      <c r="AI93" s="58" t="s">
        <v>51</v>
      </c>
      <c r="AJ93" s="58" t="s">
        <v>51</v>
      </c>
      <c r="AK93" s="58" t="s">
        <v>51</v>
      </c>
      <c r="AL93" s="58" t="s">
        <v>51</v>
      </c>
    </row>
    <row r="94" spans="1:38" ht="15.75" x14ac:dyDescent="0.25">
      <c r="A94" s="37"/>
      <c r="B94" s="38" t="str">
        <f>'Таблица № 2'!B93</f>
        <v>ввод Городской Суд ул. Московская</v>
      </c>
      <c r="C94" s="37"/>
      <c r="D94" s="44" t="s">
        <v>51</v>
      </c>
      <c r="E94" s="44" t="s">
        <v>51</v>
      </c>
      <c r="F94" s="58" t="s">
        <v>51</v>
      </c>
      <c r="G94" s="58" t="s">
        <v>51</v>
      </c>
      <c r="H94" s="58" t="s">
        <v>51</v>
      </c>
      <c r="I94" s="58" t="s">
        <v>51</v>
      </c>
      <c r="J94" s="58" t="s">
        <v>51</v>
      </c>
      <c r="K94" s="44" t="s">
        <v>51</v>
      </c>
      <c r="L94" s="44" t="s">
        <v>51</v>
      </c>
      <c r="M94" s="58" t="s">
        <v>51</v>
      </c>
      <c r="N94" s="58" t="s">
        <v>51</v>
      </c>
      <c r="O94" s="58" t="s">
        <v>51</v>
      </c>
      <c r="P94" s="58" t="s">
        <v>51</v>
      </c>
      <c r="Q94" s="58" t="s">
        <v>51</v>
      </c>
      <c r="R94" s="44" t="s">
        <v>51</v>
      </c>
      <c r="S94" s="44" t="s">
        <v>51</v>
      </c>
      <c r="T94" s="58" t="s">
        <v>51</v>
      </c>
      <c r="U94" s="58" t="s">
        <v>51</v>
      </c>
      <c r="V94" s="59" t="s">
        <v>51</v>
      </c>
      <c r="W94" s="58" t="s">
        <v>51</v>
      </c>
      <c r="X94" s="59" t="s">
        <v>51</v>
      </c>
      <c r="Y94" s="31" t="s">
        <v>51</v>
      </c>
      <c r="Z94" s="31" t="s">
        <v>51</v>
      </c>
      <c r="AA94" s="59" t="s">
        <v>51</v>
      </c>
      <c r="AB94" s="59" t="s">
        <v>51</v>
      </c>
      <c r="AC94" s="59" t="s">
        <v>51</v>
      </c>
      <c r="AD94" s="58" t="s">
        <v>51</v>
      </c>
      <c r="AE94" s="59" t="s">
        <v>51</v>
      </c>
      <c r="AF94" s="31" t="s">
        <v>51</v>
      </c>
      <c r="AG94" s="31" t="s">
        <v>51</v>
      </c>
      <c r="AH94" s="59" t="s">
        <v>51</v>
      </c>
      <c r="AI94" s="58" t="s">
        <v>51</v>
      </c>
      <c r="AJ94" s="58" t="s">
        <v>51</v>
      </c>
      <c r="AK94" s="58" t="s">
        <v>51</v>
      </c>
      <c r="AL94" s="58" t="s">
        <v>51</v>
      </c>
    </row>
    <row r="95" spans="1:38" ht="15.75" x14ac:dyDescent="0.25">
      <c r="A95" s="37"/>
      <c r="B95" s="38" t="str">
        <f>'Таблица № 2'!B94</f>
        <v>ввод ДШИ ул. Ульяновых</v>
      </c>
      <c r="C95" s="37"/>
      <c r="D95" s="44" t="s">
        <v>51</v>
      </c>
      <c r="E95" s="44" t="s">
        <v>51</v>
      </c>
      <c r="F95" s="58" t="s">
        <v>51</v>
      </c>
      <c r="G95" s="58" t="s">
        <v>51</v>
      </c>
      <c r="H95" s="58" t="s">
        <v>51</v>
      </c>
      <c r="I95" s="58" t="s">
        <v>51</v>
      </c>
      <c r="J95" s="58" t="s">
        <v>51</v>
      </c>
      <c r="K95" s="44" t="s">
        <v>51</v>
      </c>
      <c r="L95" s="44" t="s">
        <v>51</v>
      </c>
      <c r="M95" s="58" t="s">
        <v>51</v>
      </c>
      <c r="N95" s="58" t="s">
        <v>51</v>
      </c>
      <c r="O95" s="58" t="s">
        <v>51</v>
      </c>
      <c r="P95" s="58" t="s">
        <v>51</v>
      </c>
      <c r="Q95" s="58" t="s">
        <v>51</v>
      </c>
      <c r="R95" s="44" t="s">
        <v>51</v>
      </c>
      <c r="S95" s="44" t="s">
        <v>51</v>
      </c>
      <c r="T95" s="58" t="s">
        <v>51</v>
      </c>
      <c r="U95" s="58" t="s">
        <v>51</v>
      </c>
      <c r="V95" s="59" t="s">
        <v>51</v>
      </c>
      <c r="W95" s="58" t="s">
        <v>51</v>
      </c>
      <c r="X95" s="59" t="s">
        <v>51</v>
      </c>
      <c r="Y95" s="31" t="s">
        <v>51</v>
      </c>
      <c r="Z95" s="31" t="s">
        <v>51</v>
      </c>
      <c r="AA95" s="59" t="s">
        <v>51</v>
      </c>
      <c r="AB95" s="59" t="s">
        <v>51</v>
      </c>
      <c r="AC95" s="59" t="s">
        <v>51</v>
      </c>
      <c r="AD95" s="58" t="s">
        <v>51</v>
      </c>
      <c r="AE95" s="59" t="s">
        <v>51</v>
      </c>
      <c r="AF95" s="31" t="s">
        <v>51</v>
      </c>
      <c r="AG95" s="31" t="s">
        <v>51</v>
      </c>
      <c r="AH95" s="59" t="s">
        <v>51</v>
      </c>
      <c r="AI95" s="58" t="s">
        <v>51</v>
      </c>
      <c r="AJ95" s="58" t="s">
        <v>51</v>
      </c>
      <c r="AK95" s="58" t="s">
        <v>51</v>
      </c>
      <c r="AL95" s="58" t="s">
        <v>51</v>
      </c>
    </row>
    <row r="96" spans="1:38" ht="15.75" x14ac:dyDescent="0.25">
      <c r="A96" s="37"/>
      <c r="B96" s="38" t="str">
        <f>'Таблица № 2'!B95</f>
        <v>ввод ДС №5 ул. Железнодорожная</v>
      </c>
      <c r="C96" s="37"/>
      <c r="D96" s="44" t="s">
        <v>51</v>
      </c>
      <c r="E96" s="44" t="s">
        <v>51</v>
      </c>
      <c r="F96" s="58" t="s">
        <v>51</v>
      </c>
      <c r="G96" s="58" t="s">
        <v>51</v>
      </c>
      <c r="H96" s="58" t="s">
        <v>51</v>
      </c>
      <c r="I96" s="58" t="s">
        <v>51</v>
      </c>
      <c r="J96" s="58" t="s">
        <v>51</v>
      </c>
      <c r="K96" s="44" t="s">
        <v>51</v>
      </c>
      <c r="L96" s="44" t="s">
        <v>51</v>
      </c>
      <c r="M96" s="58" t="s">
        <v>51</v>
      </c>
      <c r="N96" s="58" t="s">
        <v>51</v>
      </c>
      <c r="O96" s="58" t="s">
        <v>51</v>
      </c>
      <c r="P96" s="58" t="s">
        <v>51</v>
      </c>
      <c r="Q96" s="58" t="s">
        <v>51</v>
      </c>
      <c r="R96" s="44" t="s">
        <v>51</v>
      </c>
      <c r="S96" s="44" t="s">
        <v>51</v>
      </c>
      <c r="T96" s="58" t="s">
        <v>51</v>
      </c>
      <c r="U96" s="58" t="s">
        <v>51</v>
      </c>
      <c r="V96" s="59" t="s">
        <v>51</v>
      </c>
      <c r="W96" s="58" t="s">
        <v>51</v>
      </c>
      <c r="X96" s="59" t="s">
        <v>51</v>
      </c>
      <c r="Y96" s="31" t="s">
        <v>51</v>
      </c>
      <c r="Z96" s="31" t="s">
        <v>51</v>
      </c>
      <c r="AA96" s="59" t="s">
        <v>51</v>
      </c>
      <c r="AB96" s="59" t="s">
        <v>51</v>
      </c>
      <c r="AC96" s="59" t="s">
        <v>51</v>
      </c>
      <c r="AD96" s="58" t="s">
        <v>51</v>
      </c>
      <c r="AE96" s="59" t="s">
        <v>51</v>
      </c>
      <c r="AF96" s="31" t="s">
        <v>51</v>
      </c>
      <c r="AG96" s="31" t="s">
        <v>51</v>
      </c>
      <c r="AH96" s="59" t="s">
        <v>51</v>
      </c>
      <c r="AI96" s="58" t="s">
        <v>51</v>
      </c>
      <c r="AJ96" s="58" t="s">
        <v>51</v>
      </c>
      <c r="AK96" s="58" t="s">
        <v>51</v>
      </c>
      <c r="AL96" s="58" t="s">
        <v>51</v>
      </c>
    </row>
    <row r="97" spans="1:38" ht="15.75" x14ac:dyDescent="0.25">
      <c r="A97" s="37"/>
      <c r="B97" s="38" t="str">
        <f>'Таблица № 2'!B96</f>
        <v>ввод ДС №6 ул. Зои Космодемьянской</v>
      </c>
      <c r="C97" s="37"/>
      <c r="D97" s="44" t="s">
        <v>51</v>
      </c>
      <c r="E97" s="44" t="s">
        <v>51</v>
      </c>
      <c r="F97" s="58" t="s">
        <v>51</v>
      </c>
      <c r="G97" s="58" t="s">
        <v>51</v>
      </c>
      <c r="H97" s="58" t="s">
        <v>51</v>
      </c>
      <c r="I97" s="58" t="s">
        <v>51</v>
      </c>
      <c r="J97" s="58" t="s">
        <v>51</v>
      </c>
      <c r="K97" s="44" t="s">
        <v>51</v>
      </c>
      <c r="L97" s="44" t="s">
        <v>51</v>
      </c>
      <c r="M97" s="58" t="s">
        <v>51</v>
      </c>
      <c r="N97" s="58" t="s">
        <v>51</v>
      </c>
      <c r="O97" s="58" t="s">
        <v>51</v>
      </c>
      <c r="P97" s="58" t="s">
        <v>51</v>
      </c>
      <c r="Q97" s="58" t="s">
        <v>51</v>
      </c>
      <c r="R97" s="44" t="s">
        <v>51</v>
      </c>
      <c r="S97" s="44" t="s">
        <v>51</v>
      </c>
      <c r="T97" s="58" t="s">
        <v>51</v>
      </c>
      <c r="U97" s="58" t="s">
        <v>51</v>
      </c>
      <c r="V97" s="59" t="s">
        <v>51</v>
      </c>
      <c r="W97" s="58" t="s">
        <v>51</v>
      </c>
      <c r="X97" s="59" t="s">
        <v>51</v>
      </c>
      <c r="Y97" s="31" t="s">
        <v>51</v>
      </c>
      <c r="Z97" s="31" t="s">
        <v>51</v>
      </c>
      <c r="AA97" s="59" t="s">
        <v>51</v>
      </c>
      <c r="AB97" s="59" t="s">
        <v>51</v>
      </c>
      <c r="AC97" s="59" t="s">
        <v>51</v>
      </c>
      <c r="AD97" s="58" t="s">
        <v>51</v>
      </c>
      <c r="AE97" s="59" t="s">
        <v>51</v>
      </c>
      <c r="AF97" s="31" t="s">
        <v>51</v>
      </c>
      <c r="AG97" s="31" t="s">
        <v>51</v>
      </c>
      <c r="AH97" s="59" t="s">
        <v>51</v>
      </c>
      <c r="AI97" s="58" t="s">
        <v>51</v>
      </c>
      <c r="AJ97" s="58" t="s">
        <v>51</v>
      </c>
      <c r="AK97" s="58" t="s">
        <v>51</v>
      </c>
      <c r="AL97" s="58" t="s">
        <v>51</v>
      </c>
    </row>
    <row r="98" spans="1:38" ht="31.5" x14ac:dyDescent="0.25">
      <c r="A98" s="37"/>
      <c r="B98" s="38" t="str">
        <f>'Таблица № 2'!B97</f>
        <v xml:space="preserve">от ТК 55 до к/театра и ДШИ; до Ульян 9; от ТК 38 до в гостиницу и РайПО </v>
      </c>
      <c r="C98" s="37"/>
      <c r="D98" s="44" t="s">
        <v>51</v>
      </c>
      <c r="E98" s="44" t="s">
        <v>51</v>
      </c>
      <c r="F98" s="58" t="s">
        <v>51</v>
      </c>
      <c r="G98" s="58" t="s">
        <v>51</v>
      </c>
      <c r="H98" s="58" t="s">
        <v>51</v>
      </c>
      <c r="I98" s="58" t="s">
        <v>51</v>
      </c>
      <c r="J98" s="58" t="s">
        <v>51</v>
      </c>
      <c r="K98" s="44" t="s">
        <v>51</v>
      </c>
      <c r="L98" s="44" t="s">
        <v>51</v>
      </c>
      <c r="M98" s="58" t="s">
        <v>51</v>
      </c>
      <c r="N98" s="58" t="s">
        <v>51</v>
      </c>
      <c r="O98" s="58" t="s">
        <v>51</v>
      </c>
      <c r="P98" s="58" t="s">
        <v>51</v>
      </c>
      <c r="Q98" s="58" t="s">
        <v>51</v>
      </c>
      <c r="R98" s="44" t="s">
        <v>51</v>
      </c>
      <c r="S98" s="44" t="s">
        <v>51</v>
      </c>
      <c r="T98" s="58" t="s">
        <v>51</v>
      </c>
      <c r="U98" s="58" t="s">
        <v>51</v>
      </c>
      <c r="V98" s="59" t="s">
        <v>51</v>
      </c>
      <c r="W98" s="58" t="s">
        <v>51</v>
      </c>
      <c r="X98" s="59" t="s">
        <v>51</v>
      </c>
      <c r="Y98" s="31" t="s">
        <v>51</v>
      </c>
      <c r="Z98" s="31" t="s">
        <v>51</v>
      </c>
      <c r="AA98" s="59" t="s">
        <v>51</v>
      </c>
      <c r="AB98" s="59" t="s">
        <v>51</v>
      </c>
      <c r="AC98" s="59" t="s">
        <v>51</v>
      </c>
      <c r="AD98" s="58" t="s">
        <v>51</v>
      </c>
      <c r="AE98" s="59" t="s">
        <v>51</v>
      </c>
      <c r="AF98" s="31" t="s">
        <v>51</v>
      </c>
      <c r="AG98" s="31" t="s">
        <v>51</v>
      </c>
      <c r="AH98" s="59" t="s">
        <v>51</v>
      </c>
      <c r="AI98" s="58" t="s">
        <v>51</v>
      </c>
      <c r="AJ98" s="58" t="s">
        <v>51</v>
      </c>
      <c r="AK98" s="58" t="s">
        <v>51</v>
      </c>
      <c r="AL98" s="58" t="s">
        <v>51</v>
      </c>
    </row>
    <row r="99" spans="1:38" ht="15.75" x14ac:dyDescent="0.25">
      <c r="A99" s="37"/>
      <c r="B99" s="38" t="str">
        <f>'Таблица № 2'!B98</f>
        <v>от ТК 20 до ТК17</v>
      </c>
      <c r="C99" s="37"/>
      <c r="D99" s="44" t="s">
        <v>51</v>
      </c>
      <c r="E99" s="44" t="s">
        <v>51</v>
      </c>
      <c r="F99" s="58" t="s">
        <v>51</v>
      </c>
      <c r="G99" s="58" t="s">
        <v>51</v>
      </c>
      <c r="H99" s="58" t="s">
        <v>51</v>
      </c>
      <c r="I99" s="58" t="s">
        <v>51</v>
      </c>
      <c r="J99" s="58" t="s">
        <v>51</v>
      </c>
      <c r="K99" s="44" t="s">
        <v>51</v>
      </c>
      <c r="L99" s="44" t="s">
        <v>51</v>
      </c>
      <c r="M99" s="58" t="s">
        <v>51</v>
      </c>
      <c r="N99" s="58" t="s">
        <v>51</v>
      </c>
      <c r="O99" s="58" t="s">
        <v>51</v>
      </c>
      <c r="P99" s="58" t="s">
        <v>51</v>
      </c>
      <c r="Q99" s="58" t="s">
        <v>51</v>
      </c>
      <c r="R99" s="44" t="s">
        <v>51</v>
      </c>
      <c r="S99" s="44" t="s">
        <v>51</v>
      </c>
      <c r="T99" s="58" t="s">
        <v>51</v>
      </c>
      <c r="U99" s="58" t="s">
        <v>51</v>
      </c>
      <c r="V99" s="59" t="s">
        <v>51</v>
      </c>
      <c r="W99" s="58" t="s">
        <v>51</v>
      </c>
      <c r="X99" s="59" t="s">
        <v>51</v>
      </c>
      <c r="Y99" s="31" t="s">
        <v>51</v>
      </c>
      <c r="Z99" s="31" t="s">
        <v>51</v>
      </c>
      <c r="AA99" s="59" t="s">
        <v>51</v>
      </c>
      <c r="AB99" s="59" t="s">
        <v>51</v>
      </c>
      <c r="AC99" s="59" t="s">
        <v>51</v>
      </c>
      <c r="AD99" s="58" t="s">
        <v>51</v>
      </c>
      <c r="AE99" s="59" t="s">
        <v>51</v>
      </c>
      <c r="AF99" s="31" t="s">
        <v>51</v>
      </c>
      <c r="AG99" s="31" t="s">
        <v>51</v>
      </c>
      <c r="AH99" s="59" t="s">
        <v>51</v>
      </c>
      <c r="AI99" s="58" t="s">
        <v>51</v>
      </c>
      <c r="AJ99" s="58" t="s">
        <v>51</v>
      </c>
      <c r="AK99" s="58" t="s">
        <v>51</v>
      </c>
      <c r="AL99" s="58" t="s">
        <v>51</v>
      </c>
    </row>
    <row r="100" spans="1:38" ht="15.75" x14ac:dyDescent="0.25">
      <c r="A100" s="37"/>
      <c r="B100" s="38" t="str">
        <f>'Таблица № 2'!B99</f>
        <v>от ТК 17 до прокуратуры и с/зала СХТ</v>
      </c>
      <c r="C100" s="37"/>
      <c r="D100" s="44" t="s">
        <v>51</v>
      </c>
      <c r="E100" s="44" t="s">
        <v>51</v>
      </c>
      <c r="F100" s="58" t="s">
        <v>51</v>
      </c>
      <c r="G100" s="58" t="s">
        <v>51</v>
      </c>
      <c r="H100" s="58" t="s">
        <v>51</v>
      </c>
      <c r="I100" s="58" t="s">
        <v>51</v>
      </c>
      <c r="J100" s="58" t="s">
        <v>51</v>
      </c>
      <c r="K100" s="44" t="s">
        <v>51</v>
      </c>
      <c r="L100" s="44" t="s">
        <v>51</v>
      </c>
      <c r="M100" s="58" t="s">
        <v>51</v>
      </c>
      <c r="N100" s="58" t="s">
        <v>51</v>
      </c>
      <c r="O100" s="58" t="s">
        <v>51</v>
      </c>
      <c r="P100" s="58" t="s">
        <v>51</v>
      </c>
      <c r="Q100" s="58" t="s">
        <v>51</v>
      </c>
      <c r="R100" s="44" t="s">
        <v>51</v>
      </c>
      <c r="S100" s="44" t="s">
        <v>51</v>
      </c>
      <c r="T100" s="58" t="s">
        <v>51</v>
      </c>
      <c r="U100" s="58" t="s">
        <v>51</v>
      </c>
      <c r="V100" s="59" t="s">
        <v>51</v>
      </c>
      <c r="W100" s="58" t="s">
        <v>51</v>
      </c>
      <c r="X100" s="59" t="s">
        <v>51</v>
      </c>
      <c r="Y100" s="31" t="s">
        <v>51</v>
      </c>
      <c r="Z100" s="31" t="s">
        <v>51</v>
      </c>
      <c r="AA100" s="59" t="s">
        <v>51</v>
      </c>
      <c r="AB100" s="59" t="s">
        <v>51</v>
      </c>
      <c r="AC100" s="59" t="s">
        <v>51</v>
      </c>
      <c r="AD100" s="58" t="s">
        <v>51</v>
      </c>
      <c r="AE100" s="59" t="s">
        <v>51</v>
      </c>
      <c r="AF100" s="31" t="s">
        <v>51</v>
      </c>
      <c r="AG100" s="31" t="s">
        <v>51</v>
      </c>
      <c r="AH100" s="59" t="s">
        <v>51</v>
      </c>
      <c r="AI100" s="58" t="s">
        <v>51</v>
      </c>
      <c r="AJ100" s="58" t="s">
        <v>51</v>
      </c>
      <c r="AK100" s="58" t="s">
        <v>51</v>
      </c>
      <c r="AL100" s="58" t="s">
        <v>51</v>
      </c>
    </row>
    <row r="101" spans="1:38" ht="15.75" x14ac:dyDescent="0.25">
      <c r="A101" s="37"/>
      <c r="B101" s="38" t="str">
        <f>'Таблица № 2'!B100</f>
        <v>вводы ул. Советская</v>
      </c>
      <c r="C101" s="37"/>
      <c r="D101" s="44" t="s">
        <v>51</v>
      </c>
      <c r="E101" s="44" t="s">
        <v>51</v>
      </c>
      <c r="F101" s="58" t="s">
        <v>51</v>
      </c>
      <c r="G101" s="58" t="s">
        <v>51</v>
      </c>
      <c r="H101" s="58" t="s">
        <v>51</v>
      </c>
      <c r="I101" s="58" t="s">
        <v>51</v>
      </c>
      <c r="J101" s="58" t="s">
        <v>51</v>
      </c>
      <c r="K101" s="44" t="s">
        <v>51</v>
      </c>
      <c r="L101" s="44" t="s">
        <v>51</v>
      </c>
      <c r="M101" s="58" t="s">
        <v>51</v>
      </c>
      <c r="N101" s="58" t="s">
        <v>51</v>
      </c>
      <c r="O101" s="58" t="s">
        <v>51</v>
      </c>
      <c r="P101" s="58" t="s">
        <v>51</v>
      </c>
      <c r="Q101" s="58" t="s">
        <v>51</v>
      </c>
      <c r="R101" s="44" t="s">
        <v>51</v>
      </c>
      <c r="S101" s="44" t="s">
        <v>51</v>
      </c>
      <c r="T101" s="58" t="s">
        <v>51</v>
      </c>
      <c r="U101" s="58" t="s">
        <v>51</v>
      </c>
      <c r="V101" s="59" t="s">
        <v>51</v>
      </c>
      <c r="W101" s="58" t="s">
        <v>51</v>
      </c>
      <c r="X101" s="59" t="s">
        <v>51</v>
      </c>
      <c r="Y101" s="31" t="s">
        <v>51</v>
      </c>
      <c r="Z101" s="31" t="s">
        <v>51</v>
      </c>
      <c r="AA101" s="59" t="s">
        <v>51</v>
      </c>
      <c r="AB101" s="59" t="s">
        <v>51</v>
      </c>
      <c r="AC101" s="59" t="s">
        <v>51</v>
      </c>
      <c r="AD101" s="58" t="s">
        <v>51</v>
      </c>
      <c r="AE101" s="59" t="s">
        <v>51</v>
      </c>
      <c r="AF101" s="31" t="s">
        <v>51</v>
      </c>
      <c r="AG101" s="31" t="s">
        <v>51</v>
      </c>
      <c r="AH101" s="59" t="s">
        <v>51</v>
      </c>
      <c r="AI101" s="58" t="s">
        <v>51</v>
      </c>
      <c r="AJ101" s="58" t="s">
        <v>51</v>
      </c>
      <c r="AK101" s="58" t="s">
        <v>51</v>
      </c>
      <c r="AL101" s="58" t="s">
        <v>51</v>
      </c>
    </row>
    <row r="102" spans="1:38" ht="15.75" x14ac:dyDescent="0.25">
      <c r="A102" s="37"/>
      <c r="B102" s="38" t="str">
        <f>'Таблица № 2'!B101</f>
        <v>вводы ул. Молодёжная</v>
      </c>
      <c r="C102" s="37"/>
      <c r="D102" s="44" t="s">
        <v>51</v>
      </c>
      <c r="E102" s="44" t="s">
        <v>51</v>
      </c>
      <c r="F102" s="58" t="s">
        <v>51</v>
      </c>
      <c r="G102" s="58" t="s">
        <v>51</v>
      </c>
      <c r="H102" s="58" t="s">
        <v>51</v>
      </c>
      <c r="I102" s="58" t="s">
        <v>51</v>
      </c>
      <c r="J102" s="58" t="s">
        <v>51</v>
      </c>
      <c r="K102" s="44" t="s">
        <v>51</v>
      </c>
      <c r="L102" s="44" t="s">
        <v>51</v>
      </c>
      <c r="M102" s="58" t="s">
        <v>51</v>
      </c>
      <c r="N102" s="58" t="s">
        <v>51</v>
      </c>
      <c r="O102" s="58" t="s">
        <v>51</v>
      </c>
      <c r="P102" s="58" t="s">
        <v>51</v>
      </c>
      <c r="Q102" s="58" t="s">
        <v>51</v>
      </c>
      <c r="R102" s="44" t="s">
        <v>51</v>
      </c>
      <c r="S102" s="44" t="s">
        <v>51</v>
      </c>
      <c r="T102" s="58" t="s">
        <v>51</v>
      </c>
      <c r="U102" s="58" t="s">
        <v>51</v>
      </c>
      <c r="V102" s="59" t="s">
        <v>51</v>
      </c>
      <c r="W102" s="58" t="s">
        <v>51</v>
      </c>
      <c r="X102" s="59" t="s">
        <v>51</v>
      </c>
      <c r="Y102" s="31" t="s">
        <v>51</v>
      </c>
      <c r="Z102" s="31" t="s">
        <v>51</v>
      </c>
      <c r="AA102" s="59" t="s">
        <v>51</v>
      </c>
      <c r="AB102" s="59" t="s">
        <v>51</v>
      </c>
      <c r="AC102" s="59" t="s">
        <v>51</v>
      </c>
      <c r="AD102" s="58" t="s">
        <v>51</v>
      </c>
      <c r="AE102" s="59" t="s">
        <v>51</v>
      </c>
      <c r="AF102" s="31" t="s">
        <v>51</v>
      </c>
      <c r="AG102" s="31" t="s">
        <v>51</v>
      </c>
      <c r="AH102" s="59" t="s">
        <v>51</v>
      </c>
      <c r="AI102" s="58" t="s">
        <v>51</v>
      </c>
      <c r="AJ102" s="58" t="s">
        <v>51</v>
      </c>
      <c r="AK102" s="58" t="s">
        <v>51</v>
      </c>
      <c r="AL102" s="58" t="s">
        <v>51</v>
      </c>
    </row>
    <row r="103" spans="1:38" ht="15.75" x14ac:dyDescent="0.25">
      <c r="A103" s="37"/>
      <c r="B103" s="38" t="str">
        <f>'Таблица № 2'!B102</f>
        <v>вводы ул. Малахова</v>
      </c>
      <c r="C103" s="37"/>
      <c r="D103" s="44" t="s">
        <v>51</v>
      </c>
      <c r="E103" s="44" t="s">
        <v>51</v>
      </c>
      <c r="F103" s="58" t="s">
        <v>51</v>
      </c>
      <c r="G103" s="58" t="s">
        <v>51</v>
      </c>
      <c r="H103" s="58" t="s">
        <v>51</v>
      </c>
      <c r="I103" s="58" t="s">
        <v>51</v>
      </c>
      <c r="J103" s="58" t="s">
        <v>51</v>
      </c>
      <c r="K103" s="44" t="s">
        <v>51</v>
      </c>
      <c r="L103" s="44" t="s">
        <v>51</v>
      </c>
      <c r="M103" s="58" t="s">
        <v>51</v>
      </c>
      <c r="N103" s="58" t="s">
        <v>51</v>
      </c>
      <c r="O103" s="58" t="s">
        <v>51</v>
      </c>
      <c r="P103" s="58" t="s">
        <v>51</v>
      </c>
      <c r="Q103" s="58" t="s">
        <v>51</v>
      </c>
      <c r="R103" s="44" t="s">
        <v>51</v>
      </c>
      <c r="S103" s="44" t="s">
        <v>51</v>
      </c>
      <c r="T103" s="58" t="s">
        <v>51</v>
      </c>
      <c r="U103" s="58" t="s">
        <v>51</v>
      </c>
      <c r="V103" s="59" t="s">
        <v>51</v>
      </c>
      <c r="W103" s="58" t="s">
        <v>51</v>
      </c>
      <c r="X103" s="59" t="s">
        <v>51</v>
      </c>
      <c r="Y103" s="31" t="s">
        <v>51</v>
      </c>
      <c r="Z103" s="31" t="s">
        <v>51</v>
      </c>
      <c r="AA103" s="59" t="s">
        <v>51</v>
      </c>
      <c r="AB103" s="59" t="s">
        <v>51</v>
      </c>
      <c r="AC103" s="59" t="s">
        <v>51</v>
      </c>
      <c r="AD103" s="58" t="s">
        <v>51</v>
      </c>
      <c r="AE103" s="59" t="s">
        <v>51</v>
      </c>
      <c r="AF103" s="31" t="s">
        <v>51</v>
      </c>
      <c r="AG103" s="31" t="s">
        <v>51</v>
      </c>
      <c r="AH103" s="59" t="s">
        <v>51</v>
      </c>
      <c r="AI103" s="58" t="s">
        <v>51</v>
      </c>
      <c r="AJ103" s="58" t="s">
        <v>51</v>
      </c>
      <c r="AK103" s="58" t="s">
        <v>51</v>
      </c>
      <c r="AL103" s="58" t="s">
        <v>51</v>
      </c>
    </row>
    <row r="104" spans="1:38" ht="15.75" x14ac:dyDescent="0.25">
      <c r="A104" s="37"/>
      <c r="B104" s="38" t="str">
        <f>'Таблица № 2'!B103</f>
        <v>от ТК 21 до ТК20- ТК 49</v>
      </c>
      <c r="C104" s="37"/>
      <c r="D104" s="44" t="s">
        <v>51</v>
      </c>
      <c r="E104" s="44" t="s">
        <v>51</v>
      </c>
      <c r="F104" s="58" t="s">
        <v>51</v>
      </c>
      <c r="G104" s="58" t="s">
        <v>51</v>
      </c>
      <c r="H104" s="58" t="s">
        <v>51</v>
      </c>
      <c r="I104" s="58" t="s">
        <v>51</v>
      </c>
      <c r="J104" s="58" t="s">
        <v>51</v>
      </c>
      <c r="K104" s="44" t="s">
        <v>51</v>
      </c>
      <c r="L104" s="44" t="s">
        <v>51</v>
      </c>
      <c r="M104" s="58" t="s">
        <v>51</v>
      </c>
      <c r="N104" s="58" t="s">
        <v>51</v>
      </c>
      <c r="O104" s="58" t="s">
        <v>51</v>
      </c>
      <c r="P104" s="58" t="s">
        <v>51</v>
      </c>
      <c r="Q104" s="58" t="s">
        <v>51</v>
      </c>
      <c r="R104" s="44" t="s">
        <v>51</v>
      </c>
      <c r="S104" s="44" t="s">
        <v>51</v>
      </c>
      <c r="T104" s="58" t="s">
        <v>51</v>
      </c>
      <c r="U104" s="58" t="s">
        <v>51</v>
      </c>
      <c r="V104" s="59" t="s">
        <v>51</v>
      </c>
      <c r="W104" s="58" t="s">
        <v>51</v>
      </c>
      <c r="X104" s="59" t="s">
        <v>51</v>
      </c>
      <c r="Y104" s="31" t="s">
        <v>51</v>
      </c>
      <c r="Z104" s="31" t="s">
        <v>51</v>
      </c>
      <c r="AA104" s="59" t="s">
        <v>51</v>
      </c>
      <c r="AB104" s="59" t="s">
        <v>51</v>
      </c>
      <c r="AC104" s="59" t="s">
        <v>51</v>
      </c>
      <c r="AD104" s="58" t="s">
        <v>51</v>
      </c>
      <c r="AE104" s="59" t="s">
        <v>51</v>
      </c>
      <c r="AF104" s="31" t="s">
        <v>51</v>
      </c>
      <c r="AG104" s="31" t="s">
        <v>51</v>
      </c>
      <c r="AH104" s="59" t="s">
        <v>51</v>
      </c>
      <c r="AI104" s="58" t="s">
        <v>51</v>
      </c>
      <c r="AJ104" s="58" t="s">
        <v>51</v>
      </c>
      <c r="AK104" s="58" t="s">
        <v>51</v>
      </c>
      <c r="AL104" s="58" t="s">
        <v>51</v>
      </c>
    </row>
    <row r="105" spans="1:38" ht="15.75" x14ac:dyDescent="0.25">
      <c r="A105" s="37"/>
      <c r="B105" s="38" t="str">
        <f>'Таблица № 2'!B104</f>
        <v>от ТК49 до ТК51</v>
      </c>
      <c r="C105" s="37"/>
      <c r="D105" s="44" t="s">
        <v>51</v>
      </c>
      <c r="E105" s="44" t="s">
        <v>51</v>
      </c>
      <c r="F105" s="58" t="s">
        <v>51</v>
      </c>
      <c r="G105" s="58" t="s">
        <v>51</v>
      </c>
      <c r="H105" s="58" t="s">
        <v>51</v>
      </c>
      <c r="I105" s="58" t="s">
        <v>51</v>
      </c>
      <c r="J105" s="58" t="s">
        <v>51</v>
      </c>
      <c r="K105" s="44" t="s">
        <v>51</v>
      </c>
      <c r="L105" s="44" t="s">
        <v>51</v>
      </c>
      <c r="M105" s="58" t="s">
        <v>51</v>
      </c>
      <c r="N105" s="58" t="s">
        <v>51</v>
      </c>
      <c r="O105" s="58" t="s">
        <v>51</v>
      </c>
      <c r="P105" s="58" t="s">
        <v>51</v>
      </c>
      <c r="Q105" s="58" t="s">
        <v>51</v>
      </c>
      <c r="R105" s="44" t="s">
        <v>51</v>
      </c>
      <c r="S105" s="44" t="s">
        <v>51</v>
      </c>
      <c r="T105" s="58" t="s">
        <v>51</v>
      </c>
      <c r="U105" s="58" t="s">
        <v>51</v>
      </c>
      <c r="V105" s="59" t="s">
        <v>51</v>
      </c>
      <c r="W105" s="58" t="s">
        <v>51</v>
      </c>
      <c r="X105" s="59" t="s">
        <v>51</v>
      </c>
      <c r="Y105" s="31" t="s">
        <v>51</v>
      </c>
      <c r="Z105" s="31" t="s">
        <v>51</v>
      </c>
      <c r="AA105" s="59" t="s">
        <v>51</v>
      </c>
      <c r="AB105" s="59" t="s">
        <v>51</v>
      </c>
      <c r="AC105" s="59" t="s">
        <v>51</v>
      </c>
      <c r="AD105" s="58" t="s">
        <v>51</v>
      </c>
      <c r="AE105" s="59" t="s">
        <v>51</v>
      </c>
      <c r="AF105" s="31" t="s">
        <v>51</v>
      </c>
      <c r="AG105" s="31" t="s">
        <v>51</v>
      </c>
      <c r="AH105" s="59" t="s">
        <v>51</v>
      </c>
      <c r="AI105" s="58" t="s">
        <v>51</v>
      </c>
      <c r="AJ105" s="58" t="s">
        <v>51</v>
      </c>
      <c r="AK105" s="58" t="s">
        <v>51</v>
      </c>
      <c r="AL105" s="58" t="s">
        <v>51</v>
      </c>
    </row>
    <row r="106" spans="1:38" ht="15.75" x14ac:dyDescent="0.25">
      <c r="A106" s="37"/>
      <c r="B106" s="38" t="str">
        <f>'Таблица № 2'!B105</f>
        <v>от ТК51 до Загородной</v>
      </c>
      <c r="C106" s="37"/>
      <c r="D106" s="44" t="s">
        <v>51</v>
      </c>
      <c r="E106" s="44" t="s">
        <v>51</v>
      </c>
      <c r="F106" s="58" t="s">
        <v>51</v>
      </c>
      <c r="G106" s="58" t="s">
        <v>51</v>
      </c>
      <c r="H106" s="58" t="s">
        <v>51</v>
      </c>
      <c r="I106" s="58" t="s">
        <v>51</v>
      </c>
      <c r="J106" s="58" t="s">
        <v>51</v>
      </c>
      <c r="K106" s="44" t="s">
        <v>51</v>
      </c>
      <c r="L106" s="44" t="s">
        <v>51</v>
      </c>
      <c r="M106" s="58" t="s">
        <v>51</v>
      </c>
      <c r="N106" s="58" t="s">
        <v>51</v>
      </c>
      <c r="O106" s="58" t="s">
        <v>51</v>
      </c>
      <c r="P106" s="58" t="s">
        <v>51</v>
      </c>
      <c r="Q106" s="58" t="s">
        <v>51</v>
      </c>
      <c r="R106" s="44" t="s">
        <v>51</v>
      </c>
      <c r="S106" s="44" t="s">
        <v>51</v>
      </c>
      <c r="T106" s="58" t="s">
        <v>51</v>
      </c>
      <c r="U106" s="58" t="s">
        <v>51</v>
      </c>
      <c r="V106" s="59" t="s">
        <v>51</v>
      </c>
      <c r="W106" s="58" t="s">
        <v>51</v>
      </c>
      <c r="X106" s="59" t="s">
        <v>51</v>
      </c>
      <c r="Y106" s="31" t="s">
        <v>51</v>
      </c>
      <c r="Z106" s="31" t="s">
        <v>51</v>
      </c>
      <c r="AA106" s="59" t="s">
        <v>51</v>
      </c>
      <c r="AB106" s="59" t="s">
        <v>51</v>
      </c>
      <c r="AC106" s="59" t="s">
        <v>51</v>
      </c>
      <c r="AD106" s="58" t="s">
        <v>51</v>
      </c>
      <c r="AE106" s="59" t="s">
        <v>51</v>
      </c>
      <c r="AF106" s="31" t="s">
        <v>51</v>
      </c>
      <c r="AG106" s="31" t="s">
        <v>51</v>
      </c>
      <c r="AH106" s="59" t="s">
        <v>51</v>
      </c>
      <c r="AI106" s="58" t="s">
        <v>51</v>
      </c>
      <c r="AJ106" s="58" t="s">
        <v>51</v>
      </c>
      <c r="AK106" s="58" t="s">
        <v>51</v>
      </c>
      <c r="AL106" s="58" t="s">
        <v>51</v>
      </c>
    </row>
    <row r="107" spans="1:38" ht="15.75" x14ac:dyDescent="0.25">
      <c r="A107" s="37"/>
      <c r="B107" s="38" t="str">
        <f>'Таблица № 2'!B106</f>
        <v>вводы ул. Красноармейская</v>
      </c>
      <c r="C107" s="37"/>
      <c r="D107" s="44" t="s">
        <v>51</v>
      </c>
      <c r="E107" s="44" t="s">
        <v>51</v>
      </c>
      <c r="F107" s="58" t="s">
        <v>51</v>
      </c>
      <c r="G107" s="58" t="s">
        <v>51</v>
      </c>
      <c r="H107" s="58" t="s">
        <v>51</v>
      </c>
      <c r="I107" s="58" t="s">
        <v>51</v>
      </c>
      <c r="J107" s="58" t="s">
        <v>51</v>
      </c>
      <c r="K107" s="44" t="s">
        <v>51</v>
      </c>
      <c r="L107" s="44" t="s">
        <v>51</v>
      </c>
      <c r="M107" s="58" t="s">
        <v>51</v>
      </c>
      <c r="N107" s="58" t="s">
        <v>51</v>
      </c>
      <c r="O107" s="58" t="s">
        <v>51</v>
      </c>
      <c r="P107" s="58" t="s">
        <v>51</v>
      </c>
      <c r="Q107" s="58" t="s">
        <v>51</v>
      </c>
      <c r="R107" s="44" t="s">
        <v>51</v>
      </c>
      <c r="S107" s="44" t="s">
        <v>51</v>
      </c>
      <c r="T107" s="58" t="s">
        <v>51</v>
      </c>
      <c r="U107" s="58" t="s">
        <v>51</v>
      </c>
      <c r="V107" s="59" t="s">
        <v>51</v>
      </c>
      <c r="W107" s="58" t="s">
        <v>51</v>
      </c>
      <c r="X107" s="59" t="s">
        <v>51</v>
      </c>
      <c r="Y107" s="31" t="s">
        <v>51</v>
      </c>
      <c r="Z107" s="31" t="s">
        <v>51</v>
      </c>
      <c r="AA107" s="59" t="s">
        <v>51</v>
      </c>
      <c r="AB107" s="59" t="s">
        <v>51</v>
      </c>
      <c r="AC107" s="59" t="s">
        <v>51</v>
      </c>
      <c r="AD107" s="58" t="s">
        <v>51</v>
      </c>
      <c r="AE107" s="59" t="s">
        <v>51</v>
      </c>
      <c r="AF107" s="31" t="s">
        <v>51</v>
      </c>
      <c r="AG107" s="31" t="s">
        <v>51</v>
      </c>
      <c r="AH107" s="59" t="s">
        <v>51</v>
      </c>
      <c r="AI107" s="58" t="s">
        <v>51</v>
      </c>
      <c r="AJ107" s="58" t="s">
        <v>51</v>
      </c>
      <c r="AK107" s="58" t="s">
        <v>51</v>
      </c>
      <c r="AL107" s="58" t="s">
        <v>51</v>
      </c>
    </row>
    <row r="108" spans="1:38" ht="15.75" x14ac:dyDescent="0.25">
      <c r="A108" s="37"/>
      <c r="B108" s="38" t="str">
        <f>'Таблица № 2'!B107</f>
        <v>вводы ул. Менделеева</v>
      </c>
      <c r="C108" s="37"/>
      <c r="D108" s="44" t="s">
        <v>51</v>
      </c>
      <c r="E108" s="44" t="s">
        <v>51</v>
      </c>
      <c r="F108" s="58" t="s">
        <v>51</v>
      </c>
      <c r="G108" s="58" t="s">
        <v>51</v>
      </c>
      <c r="H108" s="58" t="s">
        <v>51</v>
      </c>
      <c r="I108" s="58" t="s">
        <v>51</v>
      </c>
      <c r="J108" s="58" t="s">
        <v>51</v>
      </c>
      <c r="K108" s="44" t="s">
        <v>51</v>
      </c>
      <c r="L108" s="44" t="s">
        <v>51</v>
      </c>
      <c r="M108" s="58" t="s">
        <v>51</v>
      </c>
      <c r="N108" s="58" t="s">
        <v>51</v>
      </c>
      <c r="O108" s="58" t="s">
        <v>51</v>
      </c>
      <c r="P108" s="58" t="s">
        <v>51</v>
      </c>
      <c r="Q108" s="58" t="s">
        <v>51</v>
      </c>
      <c r="R108" s="44" t="s">
        <v>51</v>
      </c>
      <c r="S108" s="44" t="s">
        <v>51</v>
      </c>
      <c r="T108" s="58" t="s">
        <v>51</v>
      </c>
      <c r="U108" s="58" t="s">
        <v>51</v>
      </c>
      <c r="V108" s="59" t="s">
        <v>51</v>
      </c>
      <c r="W108" s="58" t="s">
        <v>51</v>
      </c>
      <c r="X108" s="59" t="s">
        <v>51</v>
      </c>
      <c r="Y108" s="31" t="s">
        <v>51</v>
      </c>
      <c r="Z108" s="31" t="s">
        <v>51</v>
      </c>
      <c r="AA108" s="59" t="s">
        <v>51</v>
      </c>
      <c r="AB108" s="59" t="s">
        <v>51</v>
      </c>
      <c r="AC108" s="59" t="s">
        <v>51</v>
      </c>
      <c r="AD108" s="58" t="s">
        <v>51</v>
      </c>
      <c r="AE108" s="59" t="s">
        <v>51</v>
      </c>
      <c r="AF108" s="31" t="s">
        <v>51</v>
      </c>
      <c r="AG108" s="31" t="s">
        <v>51</v>
      </c>
      <c r="AH108" s="59" t="s">
        <v>51</v>
      </c>
      <c r="AI108" s="58" t="s">
        <v>51</v>
      </c>
      <c r="AJ108" s="58" t="s">
        <v>51</v>
      </c>
      <c r="AK108" s="58" t="s">
        <v>51</v>
      </c>
      <c r="AL108" s="58" t="s">
        <v>51</v>
      </c>
    </row>
    <row r="109" spans="1:38" ht="15.75" x14ac:dyDescent="0.25">
      <c r="A109" s="37"/>
      <c r="B109" s="38" t="str">
        <f>'Таблица № 2'!B108</f>
        <v>вводы ул. Ульяновых</v>
      </c>
      <c r="C109" s="37"/>
      <c r="D109" s="44" t="s">
        <v>51</v>
      </c>
      <c r="E109" s="44" t="s">
        <v>51</v>
      </c>
      <c r="F109" s="58" t="s">
        <v>51</v>
      </c>
      <c r="G109" s="58" t="s">
        <v>51</v>
      </c>
      <c r="H109" s="58" t="s">
        <v>51</v>
      </c>
      <c r="I109" s="58" t="s">
        <v>51</v>
      </c>
      <c r="J109" s="58" t="s">
        <v>51</v>
      </c>
      <c r="K109" s="44" t="s">
        <v>51</v>
      </c>
      <c r="L109" s="44" t="s">
        <v>51</v>
      </c>
      <c r="M109" s="58" t="s">
        <v>51</v>
      </c>
      <c r="N109" s="58" t="s">
        <v>51</v>
      </c>
      <c r="O109" s="58" t="s">
        <v>51</v>
      </c>
      <c r="P109" s="58" t="s">
        <v>51</v>
      </c>
      <c r="Q109" s="58" t="s">
        <v>51</v>
      </c>
      <c r="R109" s="44" t="s">
        <v>51</v>
      </c>
      <c r="S109" s="44" t="s">
        <v>51</v>
      </c>
      <c r="T109" s="58" t="s">
        <v>51</v>
      </c>
      <c r="U109" s="58" t="s">
        <v>51</v>
      </c>
      <c r="V109" s="59" t="s">
        <v>51</v>
      </c>
      <c r="W109" s="58" t="s">
        <v>51</v>
      </c>
      <c r="X109" s="59" t="s">
        <v>51</v>
      </c>
      <c r="Y109" s="31" t="s">
        <v>51</v>
      </c>
      <c r="Z109" s="31" t="s">
        <v>51</v>
      </c>
      <c r="AA109" s="59" t="s">
        <v>51</v>
      </c>
      <c r="AB109" s="59" t="s">
        <v>51</v>
      </c>
      <c r="AC109" s="59" t="s">
        <v>51</v>
      </c>
      <c r="AD109" s="58" t="s">
        <v>51</v>
      </c>
      <c r="AE109" s="59" t="s">
        <v>51</v>
      </c>
      <c r="AF109" s="31" t="s">
        <v>51</v>
      </c>
      <c r="AG109" s="31" t="s">
        <v>51</v>
      </c>
      <c r="AH109" s="59" t="s">
        <v>51</v>
      </c>
      <c r="AI109" s="58" t="s">
        <v>51</v>
      </c>
      <c r="AJ109" s="58" t="s">
        <v>51</v>
      </c>
      <c r="AK109" s="58" t="s">
        <v>51</v>
      </c>
      <c r="AL109" s="58" t="s">
        <v>51</v>
      </c>
    </row>
    <row r="110" spans="1:38" ht="15.75" x14ac:dyDescent="0.25">
      <c r="A110" s="37"/>
      <c r="B110" s="38" t="str">
        <f>'Таблица № 2'!B109</f>
        <v>от ТК44 до ТК45 и врезки Московская 69, 64</v>
      </c>
      <c r="C110" s="37"/>
      <c r="D110" s="44" t="s">
        <v>51</v>
      </c>
      <c r="E110" s="44" t="s">
        <v>51</v>
      </c>
      <c r="F110" s="58" t="s">
        <v>51</v>
      </c>
      <c r="G110" s="58" t="s">
        <v>51</v>
      </c>
      <c r="H110" s="58" t="s">
        <v>51</v>
      </c>
      <c r="I110" s="58" t="s">
        <v>51</v>
      </c>
      <c r="J110" s="58" t="s">
        <v>51</v>
      </c>
      <c r="K110" s="44" t="s">
        <v>51</v>
      </c>
      <c r="L110" s="44" t="s">
        <v>51</v>
      </c>
      <c r="M110" s="58" t="s">
        <v>51</v>
      </c>
      <c r="N110" s="58" t="s">
        <v>51</v>
      </c>
      <c r="O110" s="58" t="s">
        <v>51</v>
      </c>
      <c r="P110" s="58" t="s">
        <v>51</v>
      </c>
      <c r="Q110" s="58" t="s">
        <v>51</v>
      </c>
      <c r="R110" s="44" t="s">
        <v>51</v>
      </c>
      <c r="S110" s="44" t="s">
        <v>51</v>
      </c>
      <c r="T110" s="58" t="s">
        <v>51</v>
      </c>
      <c r="U110" s="58" t="s">
        <v>51</v>
      </c>
      <c r="V110" s="59" t="s">
        <v>51</v>
      </c>
      <c r="W110" s="58" t="s">
        <v>51</v>
      </c>
      <c r="X110" s="59" t="s">
        <v>51</v>
      </c>
      <c r="Y110" s="31" t="s">
        <v>51</v>
      </c>
      <c r="Z110" s="31" t="s">
        <v>51</v>
      </c>
      <c r="AA110" s="59" t="s">
        <v>51</v>
      </c>
      <c r="AB110" s="59" t="s">
        <v>51</v>
      </c>
      <c r="AC110" s="59" t="s">
        <v>51</v>
      </c>
      <c r="AD110" s="58" t="s">
        <v>51</v>
      </c>
      <c r="AE110" s="59" t="s">
        <v>51</v>
      </c>
      <c r="AF110" s="31" t="s">
        <v>51</v>
      </c>
      <c r="AG110" s="31" t="s">
        <v>51</v>
      </c>
      <c r="AH110" s="59" t="s">
        <v>51</v>
      </c>
      <c r="AI110" s="58" t="s">
        <v>51</v>
      </c>
      <c r="AJ110" s="58" t="s">
        <v>51</v>
      </c>
      <c r="AK110" s="58" t="s">
        <v>51</v>
      </c>
      <c r="AL110" s="58" t="s">
        <v>51</v>
      </c>
    </row>
    <row r="111" spans="1:38" ht="31.5" x14ac:dyDescent="0.25">
      <c r="A111" s="37"/>
      <c r="B111" s="38" t="str">
        <f>'Таблица № 2'!B110</f>
        <v>от врезки в т/трассу ТК21-ТК20 до врезки в Победы 33</v>
      </c>
      <c r="C111" s="37"/>
      <c r="D111" s="44" t="s">
        <v>51</v>
      </c>
      <c r="E111" s="44" t="s">
        <v>51</v>
      </c>
      <c r="F111" s="58" t="s">
        <v>51</v>
      </c>
      <c r="G111" s="58" t="s">
        <v>51</v>
      </c>
      <c r="H111" s="58" t="s">
        <v>51</v>
      </c>
      <c r="I111" s="58" t="s">
        <v>51</v>
      </c>
      <c r="J111" s="58" t="s">
        <v>51</v>
      </c>
      <c r="K111" s="44" t="s">
        <v>51</v>
      </c>
      <c r="L111" s="44" t="s">
        <v>51</v>
      </c>
      <c r="M111" s="58" t="s">
        <v>51</v>
      </c>
      <c r="N111" s="58" t="s">
        <v>51</v>
      </c>
      <c r="O111" s="58" t="s">
        <v>51</v>
      </c>
      <c r="P111" s="58" t="s">
        <v>51</v>
      </c>
      <c r="Q111" s="58" t="s">
        <v>51</v>
      </c>
      <c r="R111" s="44" t="s">
        <v>51</v>
      </c>
      <c r="S111" s="44" t="s">
        <v>51</v>
      </c>
      <c r="T111" s="58" t="s">
        <v>51</v>
      </c>
      <c r="U111" s="58" t="s">
        <v>51</v>
      </c>
      <c r="V111" s="59" t="s">
        <v>51</v>
      </c>
      <c r="W111" s="58" t="s">
        <v>51</v>
      </c>
      <c r="X111" s="59" t="s">
        <v>51</v>
      </c>
      <c r="Y111" s="31" t="s">
        <v>51</v>
      </c>
      <c r="Z111" s="31" t="s">
        <v>51</v>
      </c>
      <c r="AA111" s="59" t="s">
        <v>51</v>
      </c>
      <c r="AB111" s="59" t="s">
        <v>51</v>
      </c>
      <c r="AC111" s="59" t="s">
        <v>51</v>
      </c>
      <c r="AD111" s="58" t="s">
        <v>51</v>
      </c>
      <c r="AE111" s="59" t="s">
        <v>51</v>
      </c>
      <c r="AF111" s="31" t="s">
        <v>51</v>
      </c>
      <c r="AG111" s="31" t="s">
        <v>51</v>
      </c>
      <c r="AH111" s="59" t="s">
        <v>51</v>
      </c>
      <c r="AI111" s="58" t="s">
        <v>51</v>
      </c>
      <c r="AJ111" s="58" t="s">
        <v>51</v>
      </c>
      <c r="AK111" s="58" t="s">
        <v>51</v>
      </c>
      <c r="AL111" s="58" t="s">
        <v>51</v>
      </c>
    </row>
    <row r="112" spans="1:38" ht="31.5" x14ac:dyDescent="0.25">
      <c r="A112" s="37"/>
      <c r="B112" s="38" t="str">
        <f>'Таблица № 2'!B111</f>
        <v>от ТК2 до ТК29, до вводов в ж/д Сов.17/1, до ТК30, до Сов 9</v>
      </c>
      <c r="C112" s="37"/>
      <c r="D112" s="44" t="s">
        <v>51</v>
      </c>
      <c r="E112" s="44" t="s">
        <v>51</v>
      </c>
      <c r="F112" s="58" t="s">
        <v>51</v>
      </c>
      <c r="G112" s="58" t="s">
        <v>51</v>
      </c>
      <c r="H112" s="58" t="s">
        <v>51</v>
      </c>
      <c r="I112" s="58" t="s">
        <v>51</v>
      </c>
      <c r="J112" s="58" t="s">
        <v>51</v>
      </c>
      <c r="K112" s="44" t="s">
        <v>51</v>
      </c>
      <c r="L112" s="44" t="s">
        <v>51</v>
      </c>
      <c r="M112" s="58" t="s">
        <v>51</v>
      </c>
      <c r="N112" s="58" t="s">
        <v>51</v>
      </c>
      <c r="O112" s="58" t="s">
        <v>51</v>
      </c>
      <c r="P112" s="58" t="s">
        <v>51</v>
      </c>
      <c r="Q112" s="58" t="s">
        <v>51</v>
      </c>
      <c r="R112" s="44" t="s">
        <v>51</v>
      </c>
      <c r="S112" s="44" t="s">
        <v>51</v>
      </c>
      <c r="T112" s="58" t="s">
        <v>51</v>
      </c>
      <c r="U112" s="58" t="s">
        <v>51</v>
      </c>
      <c r="V112" s="59" t="s">
        <v>51</v>
      </c>
      <c r="W112" s="58" t="s">
        <v>51</v>
      </c>
      <c r="X112" s="59" t="s">
        <v>51</v>
      </c>
      <c r="Y112" s="31" t="s">
        <v>51</v>
      </c>
      <c r="Z112" s="31" t="s">
        <v>51</v>
      </c>
      <c r="AA112" s="59" t="s">
        <v>51</v>
      </c>
      <c r="AB112" s="59" t="s">
        <v>51</v>
      </c>
      <c r="AC112" s="59" t="s">
        <v>51</v>
      </c>
      <c r="AD112" s="58" t="s">
        <v>51</v>
      </c>
      <c r="AE112" s="59" t="s">
        <v>51</v>
      </c>
      <c r="AF112" s="31" t="s">
        <v>51</v>
      </c>
      <c r="AG112" s="31" t="s">
        <v>51</v>
      </c>
      <c r="AH112" s="59" t="s">
        <v>51</v>
      </c>
      <c r="AI112" s="58" t="s">
        <v>51</v>
      </c>
      <c r="AJ112" s="58" t="s">
        <v>51</v>
      </c>
      <c r="AK112" s="58" t="s">
        <v>51</v>
      </c>
      <c r="AL112" s="58" t="s">
        <v>51</v>
      </c>
    </row>
    <row r="113" spans="1:38" ht="31.5" x14ac:dyDescent="0.25">
      <c r="A113" s="37"/>
      <c r="B113" s="38" t="str">
        <f>'Таблица № 2'!B112</f>
        <v>от разветвл т/трассы у Сов.13 до ТК б/н у Сов 13а и 13б</v>
      </c>
      <c r="C113" s="37"/>
      <c r="D113" s="44" t="s">
        <v>51</v>
      </c>
      <c r="E113" s="44" t="s">
        <v>51</v>
      </c>
      <c r="F113" s="58" t="s">
        <v>51</v>
      </c>
      <c r="G113" s="58" t="s">
        <v>51</v>
      </c>
      <c r="H113" s="58" t="s">
        <v>51</v>
      </c>
      <c r="I113" s="58" t="s">
        <v>51</v>
      </c>
      <c r="J113" s="58" t="s">
        <v>51</v>
      </c>
      <c r="K113" s="44" t="s">
        <v>51</v>
      </c>
      <c r="L113" s="44" t="s">
        <v>51</v>
      </c>
      <c r="M113" s="58" t="s">
        <v>51</v>
      </c>
      <c r="N113" s="58" t="s">
        <v>51</v>
      </c>
      <c r="O113" s="58" t="s">
        <v>51</v>
      </c>
      <c r="P113" s="58" t="s">
        <v>51</v>
      </c>
      <c r="Q113" s="58" t="s">
        <v>51</v>
      </c>
      <c r="R113" s="44" t="s">
        <v>51</v>
      </c>
      <c r="S113" s="44" t="s">
        <v>51</v>
      </c>
      <c r="T113" s="58" t="s">
        <v>51</v>
      </c>
      <c r="U113" s="58" t="s">
        <v>51</v>
      </c>
      <c r="V113" s="59" t="s">
        <v>51</v>
      </c>
      <c r="W113" s="58" t="s">
        <v>51</v>
      </c>
      <c r="X113" s="59" t="s">
        <v>51</v>
      </c>
      <c r="Y113" s="31" t="s">
        <v>51</v>
      </c>
      <c r="Z113" s="31" t="s">
        <v>51</v>
      </c>
      <c r="AA113" s="59" t="s">
        <v>51</v>
      </c>
      <c r="AB113" s="59" t="s">
        <v>51</v>
      </c>
      <c r="AC113" s="59" t="s">
        <v>51</v>
      </c>
      <c r="AD113" s="58" t="s">
        <v>51</v>
      </c>
      <c r="AE113" s="59" t="s">
        <v>51</v>
      </c>
      <c r="AF113" s="31" t="s">
        <v>51</v>
      </c>
      <c r="AG113" s="31" t="s">
        <v>51</v>
      </c>
      <c r="AH113" s="59" t="s">
        <v>51</v>
      </c>
      <c r="AI113" s="58" t="s">
        <v>51</v>
      </c>
      <c r="AJ113" s="58" t="s">
        <v>51</v>
      </c>
      <c r="AK113" s="58" t="s">
        <v>51</v>
      </c>
      <c r="AL113" s="58" t="s">
        <v>51</v>
      </c>
    </row>
    <row r="114" spans="1:38" ht="15.75" x14ac:dyDescent="0.25">
      <c r="A114" s="37"/>
      <c r="B114" s="38" t="str">
        <f>'Таблица № 2'!B113</f>
        <v>вводы ул. Железнодорожная</v>
      </c>
      <c r="C114" s="37"/>
      <c r="D114" s="44" t="s">
        <v>51</v>
      </c>
      <c r="E114" s="44" t="s">
        <v>51</v>
      </c>
      <c r="F114" s="58" t="s">
        <v>51</v>
      </c>
      <c r="G114" s="58" t="s">
        <v>51</v>
      </c>
      <c r="H114" s="58" t="s">
        <v>51</v>
      </c>
      <c r="I114" s="58" t="s">
        <v>51</v>
      </c>
      <c r="J114" s="58" t="s">
        <v>51</v>
      </c>
      <c r="K114" s="44" t="s">
        <v>51</v>
      </c>
      <c r="L114" s="44" t="s">
        <v>51</v>
      </c>
      <c r="M114" s="58" t="s">
        <v>51</v>
      </c>
      <c r="N114" s="58" t="s">
        <v>51</v>
      </c>
      <c r="O114" s="58" t="s">
        <v>51</v>
      </c>
      <c r="P114" s="58" t="s">
        <v>51</v>
      </c>
      <c r="Q114" s="58" t="s">
        <v>51</v>
      </c>
      <c r="R114" s="44" t="s">
        <v>51</v>
      </c>
      <c r="S114" s="44" t="s">
        <v>51</v>
      </c>
      <c r="T114" s="58" t="s">
        <v>51</v>
      </c>
      <c r="U114" s="58" t="s">
        <v>51</v>
      </c>
      <c r="V114" s="59" t="s">
        <v>51</v>
      </c>
      <c r="W114" s="58" t="s">
        <v>51</v>
      </c>
      <c r="X114" s="59" t="s">
        <v>51</v>
      </c>
      <c r="Y114" s="31" t="s">
        <v>51</v>
      </c>
      <c r="Z114" s="31" t="s">
        <v>51</v>
      </c>
      <c r="AA114" s="59" t="s">
        <v>51</v>
      </c>
      <c r="AB114" s="59" t="s">
        <v>51</v>
      </c>
      <c r="AC114" s="59" t="s">
        <v>51</v>
      </c>
      <c r="AD114" s="58" t="s">
        <v>51</v>
      </c>
      <c r="AE114" s="59" t="s">
        <v>51</v>
      </c>
      <c r="AF114" s="31" t="s">
        <v>51</v>
      </c>
      <c r="AG114" s="31" t="s">
        <v>51</v>
      </c>
      <c r="AH114" s="59" t="s">
        <v>51</v>
      </c>
      <c r="AI114" s="58" t="s">
        <v>51</v>
      </c>
      <c r="AJ114" s="58" t="s">
        <v>51</v>
      </c>
      <c r="AK114" s="58" t="s">
        <v>51</v>
      </c>
      <c r="AL114" s="58" t="s">
        <v>51</v>
      </c>
    </row>
    <row r="115" spans="1:38" ht="15.75" x14ac:dyDescent="0.25">
      <c r="A115" s="37"/>
      <c r="B115" s="38" t="str">
        <f>'Таблица № 2'!B114</f>
        <v>вводы ул. Победы</v>
      </c>
      <c r="C115" s="37"/>
      <c r="D115" s="44" t="s">
        <v>51</v>
      </c>
      <c r="E115" s="44" t="s">
        <v>51</v>
      </c>
      <c r="F115" s="58" t="s">
        <v>51</v>
      </c>
      <c r="G115" s="58" t="s">
        <v>51</v>
      </c>
      <c r="H115" s="58" t="s">
        <v>51</v>
      </c>
      <c r="I115" s="58" t="s">
        <v>51</v>
      </c>
      <c r="J115" s="58" t="s">
        <v>51</v>
      </c>
      <c r="K115" s="44" t="s">
        <v>51</v>
      </c>
      <c r="L115" s="44" t="s">
        <v>51</v>
      </c>
      <c r="M115" s="58" t="s">
        <v>51</v>
      </c>
      <c r="N115" s="58" t="s">
        <v>51</v>
      </c>
      <c r="O115" s="58" t="s">
        <v>51</v>
      </c>
      <c r="P115" s="58" t="s">
        <v>51</v>
      </c>
      <c r="Q115" s="58" t="s">
        <v>51</v>
      </c>
      <c r="R115" s="44" t="s">
        <v>51</v>
      </c>
      <c r="S115" s="44" t="s">
        <v>51</v>
      </c>
      <c r="T115" s="58" t="s">
        <v>51</v>
      </c>
      <c r="U115" s="58" t="s">
        <v>51</v>
      </c>
      <c r="V115" s="59" t="s">
        <v>51</v>
      </c>
      <c r="W115" s="58" t="s">
        <v>51</v>
      </c>
      <c r="X115" s="59" t="s">
        <v>51</v>
      </c>
      <c r="Y115" s="31" t="s">
        <v>51</v>
      </c>
      <c r="Z115" s="31" t="s">
        <v>51</v>
      </c>
      <c r="AA115" s="59" t="s">
        <v>51</v>
      </c>
      <c r="AB115" s="59" t="s">
        <v>51</v>
      </c>
      <c r="AC115" s="59" t="s">
        <v>51</v>
      </c>
      <c r="AD115" s="58" t="s">
        <v>51</v>
      </c>
      <c r="AE115" s="59" t="s">
        <v>51</v>
      </c>
      <c r="AF115" s="31" t="s">
        <v>51</v>
      </c>
      <c r="AG115" s="31" t="s">
        <v>51</v>
      </c>
      <c r="AH115" s="59" t="s">
        <v>51</v>
      </c>
      <c r="AI115" s="58" t="s">
        <v>51</v>
      </c>
      <c r="AJ115" s="58" t="s">
        <v>51</v>
      </c>
      <c r="AK115" s="58" t="s">
        <v>51</v>
      </c>
      <c r="AL115" s="58" t="s">
        <v>51</v>
      </c>
    </row>
    <row r="116" spans="1:38" ht="31.5" x14ac:dyDescent="0.25">
      <c r="A116" s="37"/>
      <c r="B116" s="38" t="str">
        <f>'Таблица № 2'!B115</f>
        <v>от ТК30 по эстак по Сов 7,5, по нечет стор Первомай до врезки ж/д 20 и 22</v>
      </c>
      <c r="C116" s="37"/>
      <c r="D116" s="44" t="s">
        <v>51</v>
      </c>
      <c r="E116" s="44" t="s">
        <v>51</v>
      </c>
      <c r="F116" s="58" t="s">
        <v>51</v>
      </c>
      <c r="G116" s="58" t="s">
        <v>51</v>
      </c>
      <c r="H116" s="58" t="s">
        <v>51</v>
      </c>
      <c r="I116" s="58" t="s">
        <v>51</v>
      </c>
      <c r="J116" s="58" t="s">
        <v>51</v>
      </c>
      <c r="K116" s="44" t="s">
        <v>51</v>
      </c>
      <c r="L116" s="44" t="s">
        <v>51</v>
      </c>
      <c r="M116" s="58" t="s">
        <v>51</v>
      </c>
      <c r="N116" s="58" t="s">
        <v>51</v>
      </c>
      <c r="O116" s="58" t="s">
        <v>51</v>
      </c>
      <c r="P116" s="58" t="s">
        <v>51</v>
      </c>
      <c r="Q116" s="58" t="s">
        <v>51</v>
      </c>
      <c r="R116" s="44" t="s">
        <v>51</v>
      </c>
      <c r="S116" s="44" t="s">
        <v>51</v>
      </c>
      <c r="T116" s="58" t="s">
        <v>51</v>
      </c>
      <c r="U116" s="58" t="s">
        <v>51</v>
      </c>
      <c r="V116" s="59" t="s">
        <v>51</v>
      </c>
      <c r="W116" s="58" t="s">
        <v>51</v>
      </c>
      <c r="X116" s="59" t="s">
        <v>51</v>
      </c>
      <c r="Y116" s="31" t="s">
        <v>51</v>
      </c>
      <c r="Z116" s="31" t="s">
        <v>51</v>
      </c>
      <c r="AA116" s="59" t="s">
        <v>51</v>
      </c>
      <c r="AB116" s="59" t="s">
        <v>51</v>
      </c>
      <c r="AC116" s="59" t="s">
        <v>51</v>
      </c>
      <c r="AD116" s="58" t="s">
        <v>51</v>
      </c>
      <c r="AE116" s="59" t="s">
        <v>51</v>
      </c>
      <c r="AF116" s="31" t="s">
        <v>51</v>
      </c>
      <c r="AG116" s="31" t="s">
        <v>51</v>
      </c>
      <c r="AH116" s="59" t="s">
        <v>51</v>
      </c>
      <c r="AI116" s="58" t="s">
        <v>51</v>
      </c>
      <c r="AJ116" s="58" t="s">
        <v>51</v>
      </c>
      <c r="AK116" s="58" t="s">
        <v>51</v>
      </c>
      <c r="AL116" s="58" t="s">
        <v>51</v>
      </c>
    </row>
    <row r="117" spans="1:38" ht="31.5" x14ac:dyDescent="0.25">
      <c r="A117" s="37"/>
      <c r="B117" s="38" t="str">
        <f>'Таблица № 2'!B116</f>
        <v>от ТК30 по четн стороне 9мая до врезки в ж/д Глин-ки 21</v>
      </c>
      <c r="C117" s="37"/>
      <c r="D117" s="44" t="s">
        <v>51</v>
      </c>
      <c r="E117" s="44" t="s">
        <v>51</v>
      </c>
      <c r="F117" s="58" t="s">
        <v>51</v>
      </c>
      <c r="G117" s="58" t="s">
        <v>51</v>
      </c>
      <c r="H117" s="58" t="s">
        <v>51</v>
      </c>
      <c r="I117" s="58" t="s">
        <v>51</v>
      </c>
      <c r="J117" s="58" t="s">
        <v>51</v>
      </c>
      <c r="K117" s="44" t="s">
        <v>51</v>
      </c>
      <c r="L117" s="44" t="s">
        <v>51</v>
      </c>
      <c r="M117" s="58" t="s">
        <v>51</v>
      </c>
      <c r="N117" s="58" t="s">
        <v>51</v>
      </c>
      <c r="O117" s="58" t="s">
        <v>51</v>
      </c>
      <c r="P117" s="58" t="s">
        <v>51</v>
      </c>
      <c r="Q117" s="58" t="s">
        <v>51</v>
      </c>
      <c r="R117" s="44" t="s">
        <v>51</v>
      </c>
      <c r="S117" s="44" t="s">
        <v>51</v>
      </c>
      <c r="T117" s="58" t="s">
        <v>51</v>
      </c>
      <c r="U117" s="58" t="s">
        <v>51</v>
      </c>
      <c r="V117" s="59" t="s">
        <v>51</v>
      </c>
      <c r="W117" s="58" t="s">
        <v>51</v>
      </c>
      <c r="X117" s="59" t="s">
        <v>51</v>
      </c>
      <c r="Y117" s="31" t="s">
        <v>51</v>
      </c>
      <c r="Z117" s="31" t="s">
        <v>51</v>
      </c>
      <c r="AA117" s="59" t="s">
        <v>51</v>
      </c>
      <c r="AB117" s="59" t="s">
        <v>51</v>
      </c>
      <c r="AC117" s="59" t="s">
        <v>51</v>
      </c>
      <c r="AD117" s="58" t="s">
        <v>51</v>
      </c>
      <c r="AE117" s="59" t="s">
        <v>51</v>
      </c>
      <c r="AF117" s="31" t="s">
        <v>51</v>
      </c>
      <c r="AG117" s="31" t="s">
        <v>51</v>
      </c>
      <c r="AH117" s="59" t="s">
        <v>51</v>
      </c>
      <c r="AI117" s="58" t="s">
        <v>51</v>
      </c>
      <c r="AJ117" s="58" t="s">
        <v>51</v>
      </c>
      <c r="AK117" s="58" t="s">
        <v>51</v>
      </c>
      <c r="AL117" s="58" t="s">
        <v>51</v>
      </c>
    </row>
    <row r="118" spans="1:38" ht="31.5" x14ac:dyDescent="0.25">
      <c r="A118" s="37"/>
      <c r="B118" s="38" t="str">
        <f>'Таблица № 2'!B117</f>
        <v>21от эстак через 9Мая по нечет 9Мая до врезки в ж/д Глинки 5,7</v>
      </c>
      <c r="C118" s="37"/>
      <c r="D118" s="44" t="s">
        <v>51</v>
      </c>
      <c r="E118" s="44" t="s">
        <v>51</v>
      </c>
      <c r="F118" s="58" t="s">
        <v>51</v>
      </c>
      <c r="G118" s="58" t="s">
        <v>51</v>
      </c>
      <c r="H118" s="58" t="s">
        <v>51</v>
      </c>
      <c r="I118" s="58" t="s">
        <v>51</v>
      </c>
      <c r="J118" s="58" t="s">
        <v>51</v>
      </c>
      <c r="K118" s="44" t="s">
        <v>51</v>
      </c>
      <c r="L118" s="44" t="s">
        <v>51</v>
      </c>
      <c r="M118" s="58" t="s">
        <v>51</v>
      </c>
      <c r="N118" s="58" t="s">
        <v>51</v>
      </c>
      <c r="O118" s="58" t="s">
        <v>51</v>
      </c>
      <c r="P118" s="58" t="s">
        <v>51</v>
      </c>
      <c r="Q118" s="58" t="s">
        <v>51</v>
      </c>
      <c r="R118" s="44" t="s">
        <v>51</v>
      </c>
      <c r="S118" s="44" t="s">
        <v>51</v>
      </c>
      <c r="T118" s="58" t="s">
        <v>51</v>
      </c>
      <c r="U118" s="58" t="s">
        <v>51</v>
      </c>
      <c r="V118" s="59" t="s">
        <v>51</v>
      </c>
      <c r="W118" s="58" t="s">
        <v>51</v>
      </c>
      <c r="X118" s="59" t="s">
        <v>51</v>
      </c>
      <c r="Y118" s="31" t="s">
        <v>51</v>
      </c>
      <c r="Z118" s="31" t="s">
        <v>51</v>
      </c>
      <c r="AA118" s="59" t="s">
        <v>51</v>
      </c>
      <c r="AB118" s="59" t="s">
        <v>51</v>
      </c>
      <c r="AC118" s="59" t="s">
        <v>51</v>
      </c>
      <c r="AD118" s="58" t="s">
        <v>51</v>
      </c>
      <c r="AE118" s="59" t="s">
        <v>51</v>
      </c>
      <c r="AF118" s="31" t="s">
        <v>51</v>
      </c>
      <c r="AG118" s="31" t="s">
        <v>51</v>
      </c>
      <c r="AH118" s="59" t="s">
        <v>51</v>
      </c>
      <c r="AI118" s="58" t="s">
        <v>51</v>
      </c>
      <c r="AJ118" s="58" t="s">
        <v>51</v>
      </c>
      <c r="AK118" s="58" t="s">
        <v>51</v>
      </c>
      <c r="AL118" s="58" t="s">
        <v>51</v>
      </c>
    </row>
    <row r="119" spans="1:38" ht="15.75" x14ac:dyDescent="0.25">
      <c r="A119" s="37"/>
      <c r="B119" s="38" t="str">
        <f>'Таблица № 2'!B118</f>
        <v>вводы ул. Вокзальная</v>
      </c>
      <c r="C119" s="37"/>
      <c r="D119" s="44" t="s">
        <v>51</v>
      </c>
      <c r="E119" s="44" t="s">
        <v>51</v>
      </c>
      <c r="F119" s="58" t="s">
        <v>51</v>
      </c>
      <c r="G119" s="58" t="s">
        <v>51</v>
      </c>
      <c r="H119" s="58" t="s">
        <v>51</v>
      </c>
      <c r="I119" s="58" t="s">
        <v>51</v>
      </c>
      <c r="J119" s="58" t="s">
        <v>51</v>
      </c>
      <c r="K119" s="44" t="s">
        <v>51</v>
      </c>
      <c r="L119" s="44" t="s">
        <v>51</v>
      </c>
      <c r="M119" s="58" t="s">
        <v>51</v>
      </c>
      <c r="N119" s="58" t="s">
        <v>51</v>
      </c>
      <c r="O119" s="58" t="s">
        <v>51</v>
      </c>
      <c r="P119" s="58" t="s">
        <v>51</v>
      </c>
      <c r="Q119" s="58" t="s">
        <v>51</v>
      </c>
      <c r="R119" s="44" t="s">
        <v>51</v>
      </c>
      <c r="S119" s="44" t="s">
        <v>51</v>
      </c>
      <c r="T119" s="58" t="s">
        <v>51</v>
      </c>
      <c r="U119" s="58" t="s">
        <v>51</v>
      </c>
      <c r="V119" s="59" t="s">
        <v>51</v>
      </c>
      <c r="W119" s="58" t="s">
        <v>51</v>
      </c>
      <c r="X119" s="59" t="s">
        <v>51</v>
      </c>
      <c r="Y119" s="31" t="s">
        <v>51</v>
      </c>
      <c r="Z119" s="31" t="s">
        <v>51</v>
      </c>
      <c r="AA119" s="59" t="s">
        <v>51</v>
      </c>
      <c r="AB119" s="59" t="s">
        <v>51</v>
      </c>
      <c r="AC119" s="59" t="s">
        <v>51</v>
      </c>
      <c r="AD119" s="58" t="s">
        <v>51</v>
      </c>
      <c r="AE119" s="59" t="s">
        <v>51</v>
      </c>
      <c r="AF119" s="31" t="s">
        <v>51</v>
      </c>
      <c r="AG119" s="31" t="s">
        <v>51</v>
      </c>
      <c r="AH119" s="59" t="s">
        <v>51</v>
      </c>
      <c r="AI119" s="58" t="s">
        <v>51</v>
      </c>
      <c r="AJ119" s="58" t="s">
        <v>51</v>
      </c>
      <c r="AK119" s="58" t="s">
        <v>51</v>
      </c>
      <c r="AL119" s="58" t="s">
        <v>51</v>
      </c>
    </row>
    <row r="120" spans="1:38" ht="15.75" x14ac:dyDescent="0.25">
      <c r="A120" s="37"/>
      <c r="B120" s="38" t="str">
        <f>'Таблица № 2'!B119</f>
        <v>вводы ул. Зои Космодемьянской</v>
      </c>
      <c r="C120" s="37"/>
      <c r="D120" s="44" t="s">
        <v>51</v>
      </c>
      <c r="E120" s="44" t="s">
        <v>51</v>
      </c>
      <c r="F120" s="58" t="s">
        <v>51</v>
      </c>
      <c r="G120" s="58" t="s">
        <v>51</v>
      </c>
      <c r="H120" s="58" t="s">
        <v>51</v>
      </c>
      <c r="I120" s="58" t="s">
        <v>51</v>
      </c>
      <c r="J120" s="58" t="s">
        <v>51</v>
      </c>
      <c r="K120" s="44" t="s">
        <v>51</v>
      </c>
      <c r="L120" s="44" t="s">
        <v>51</v>
      </c>
      <c r="M120" s="58" t="s">
        <v>51</v>
      </c>
      <c r="N120" s="58" t="s">
        <v>51</v>
      </c>
      <c r="O120" s="58" t="s">
        <v>51</v>
      </c>
      <c r="P120" s="58" t="s">
        <v>51</v>
      </c>
      <c r="Q120" s="58" t="s">
        <v>51</v>
      </c>
      <c r="R120" s="44" t="s">
        <v>51</v>
      </c>
      <c r="S120" s="44" t="s">
        <v>51</v>
      </c>
      <c r="T120" s="58" t="s">
        <v>51</v>
      </c>
      <c r="U120" s="58" t="s">
        <v>51</v>
      </c>
      <c r="V120" s="59" t="s">
        <v>51</v>
      </c>
      <c r="W120" s="58" t="s">
        <v>51</v>
      </c>
      <c r="X120" s="59" t="s">
        <v>51</v>
      </c>
      <c r="Y120" s="31" t="s">
        <v>51</v>
      </c>
      <c r="Z120" s="31" t="s">
        <v>51</v>
      </c>
      <c r="AA120" s="59" t="s">
        <v>51</v>
      </c>
      <c r="AB120" s="59" t="s">
        <v>51</v>
      </c>
      <c r="AC120" s="59" t="s">
        <v>51</v>
      </c>
      <c r="AD120" s="58" t="s">
        <v>51</v>
      </c>
      <c r="AE120" s="59" t="s">
        <v>51</v>
      </c>
      <c r="AF120" s="31" t="s">
        <v>51</v>
      </c>
      <c r="AG120" s="31" t="s">
        <v>51</v>
      </c>
      <c r="AH120" s="59" t="s">
        <v>51</v>
      </c>
      <c r="AI120" s="58" t="s">
        <v>51</v>
      </c>
      <c r="AJ120" s="58" t="s">
        <v>51</v>
      </c>
      <c r="AK120" s="58" t="s">
        <v>51</v>
      </c>
      <c r="AL120" s="58" t="s">
        <v>51</v>
      </c>
    </row>
    <row r="121" spans="1:38" ht="15.75" x14ac:dyDescent="0.25">
      <c r="A121" s="37"/>
      <c r="B121" s="38" t="str">
        <f>'Таблица № 2'!B120</f>
        <v>вводы ул. Школьная</v>
      </c>
      <c r="C121" s="37"/>
      <c r="D121" s="44" t="s">
        <v>51</v>
      </c>
      <c r="E121" s="44" t="s">
        <v>51</v>
      </c>
      <c r="F121" s="58" t="s">
        <v>51</v>
      </c>
      <c r="G121" s="58" t="s">
        <v>51</v>
      </c>
      <c r="H121" s="58" t="s">
        <v>51</v>
      </c>
      <c r="I121" s="58" t="s">
        <v>51</v>
      </c>
      <c r="J121" s="58" t="s">
        <v>51</v>
      </c>
      <c r="K121" s="44" t="s">
        <v>51</v>
      </c>
      <c r="L121" s="44" t="s">
        <v>51</v>
      </c>
      <c r="M121" s="58" t="s">
        <v>51</v>
      </c>
      <c r="N121" s="58" t="s">
        <v>51</v>
      </c>
      <c r="O121" s="58" t="s">
        <v>51</v>
      </c>
      <c r="P121" s="58" t="s">
        <v>51</v>
      </c>
      <c r="Q121" s="58" t="s">
        <v>51</v>
      </c>
      <c r="R121" s="44" t="s">
        <v>51</v>
      </c>
      <c r="S121" s="44" t="s">
        <v>51</v>
      </c>
      <c r="T121" s="58" t="s">
        <v>51</v>
      </c>
      <c r="U121" s="58" t="s">
        <v>51</v>
      </c>
      <c r="V121" s="59" t="s">
        <v>51</v>
      </c>
      <c r="W121" s="58" t="s">
        <v>51</v>
      </c>
      <c r="X121" s="59" t="s">
        <v>51</v>
      </c>
      <c r="Y121" s="31" t="s">
        <v>51</v>
      </c>
      <c r="Z121" s="31" t="s">
        <v>51</v>
      </c>
      <c r="AA121" s="59" t="s">
        <v>51</v>
      </c>
      <c r="AB121" s="59" t="s">
        <v>51</v>
      </c>
      <c r="AC121" s="59" t="s">
        <v>51</v>
      </c>
      <c r="AD121" s="58" t="s">
        <v>51</v>
      </c>
      <c r="AE121" s="59" t="s">
        <v>51</v>
      </c>
      <c r="AF121" s="31" t="s">
        <v>51</v>
      </c>
      <c r="AG121" s="31" t="s">
        <v>51</v>
      </c>
      <c r="AH121" s="59" t="s">
        <v>51</v>
      </c>
      <c r="AI121" s="58" t="s">
        <v>51</v>
      </c>
      <c r="AJ121" s="58" t="s">
        <v>51</v>
      </c>
      <c r="AK121" s="58" t="s">
        <v>51</v>
      </c>
      <c r="AL121" s="58" t="s">
        <v>51</v>
      </c>
    </row>
    <row r="122" spans="1:38" ht="15.75" x14ac:dyDescent="0.25">
      <c r="A122" s="37"/>
      <c r="B122" s="38" t="str">
        <f>'Таблица № 2'!B121</f>
        <v>ввод ул. Тимирязева 6</v>
      </c>
      <c r="C122" s="37"/>
      <c r="D122" s="44" t="s">
        <v>51</v>
      </c>
      <c r="E122" s="44" t="s">
        <v>51</v>
      </c>
      <c r="F122" s="58" t="s">
        <v>51</v>
      </c>
      <c r="G122" s="58" t="s">
        <v>51</v>
      </c>
      <c r="H122" s="58" t="s">
        <v>51</v>
      </c>
      <c r="I122" s="58" t="s">
        <v>51</v>
      </c>
      <c r="J122" s="58" t="s">
        <v>51</v>
      </c>
      <c r="K122" s="44" t="s">
        <v>51</v>
      </c>
      <c r="L122" s="44" t="s">
        <v>51</v>
      </c>
      <c r="M122" s="58" t="s">
        <v>51</v>
      </c>
      <c r="N122" s="58" t="s">
        <v>51</v>
      </c>
      <c r="O122" s="58" t="s">
        <v>51</v>
      </c>
      <c r="P122" s="58" t="s">
        <v>51</v>
      </c>
      <c r="Q122" s="58" t="s">
        <v>51</v>
      </c>
      <c r="R122" s="44" t="s">
        <v>51</v>
      </c>
      <c r="S122" s="44" t="s">
        <v>51</v>
      </c>
      <c r="T122" s="58" t="s">
        <v>51</v>
      </c>
      <c r="U122" s="58" t="s">
        <v>51</v>
      </c>
      <c r="V122" s="59" t="s">
        <v>51</v>
      </c>
      <c r="W122" s="58" t="s">
        <v>51</v>
      </c>
      <c r="X122" s="59" t="s">
        <v>51</v>
      </c>
      <c r="Y122" s="31" t="s">
        <v>51</v>
      </c>
      <c r="Z122" s="31" t="s">
        <v>51</v>
      </c>
      <c r="AA122" s="59" t="s">
        <v>51</v>
      </c>
      <c r="AB122" s="59" t="s">
        <v>51</v>
      </c>
      <c r="AC122" s="59" t="s">
        <v>51</v>
      </c>
      <c r="AD122" s="58" t="s">
        <v>51</v>
      </c>
      <c r="AE122" s="59" t="s">
        <v>51</v>
      </c>
      <c r="AF122" s="31" t="s">
        <v>51</v>
      </c>
      <c r="AG122" s="31" t="s">
        <v>51</v>
      </c>
      <c r="AH122" s="59" t="s">
        <v>51</v>
      </c>
      <c r="AI122" s="58" t="s">
        <v>51</v>
      </c>
      <c r="AJ122" s="58" t="s">
        <v>51</v>
      </c>
      <c r="AK122" s="58" t="s">
        <v>51</v>
      </c>
      <c r="AL122" s="58" t="s">
        <v>51</v>
      </c>
    </row>
    <row r="123" spans="1:38" ht="15.75" x14ac:dyDescent="0.25">
      <c r="A123" s="37"/>
      <c r="B123" s="38" t="str">
        <f>'Таблица № 2'!B122</f>
        <v>вводы ул. Загородная</v>
      </c>
      <c r="C123" s="37"/>
      <c r="D123" s="44" t="s">
        <v>51</v>
      </c>
      <c r="E123" s="44" t="s">
        <v>51</v>
      </c>
      <c r="F123" s="58" t="s">
        <v>51</v>
      </c>
      <c r="G123" s="58" t="s">
        <v>51</v>
      </c>
      <c r="H123" s="58" t="s">
        <v>51</v>
      </c>
      <c r="I123" s="58" t="s">
        <v>51</v>
      </c>
      <c r="J123" s="58" t="s">
        <v>51</v>
      </c>
      <c r="K123" s="44" t="s">
        <v>51</v>
      </c>
      <c r="L123" s="44" t="s">
        <v>51</v>
      </c>
      <c r="M123" s="58" t="s">
        <v>51</v>
      </c>
      <c r="N123" s="58" t="s">
        <v>51</v>
      </c>
      <c r="O123" s="58" t="s">
        <v>51</v>
      </c>
      <c r="P123" s="58" t="s">
        <v>51</v>
      </c>
      <c r="Q123" s="58" t="s">
        <v>51</v>
      </c>
      <c r="R123" s="44" t="s">
        <v>51</v>
      </c>
      <c r="S123" s="44" t="s">
        <v>51</v>
      </c>
      <c r="T123" s="58" t="s">
        <v>51</v>
      </c>
      <c r="U123" s="58" t="s">
        <v>51</v>
      </c>
      <c r="V123" s="59" t="s">
        <v>51</v>
      </c>
      <c r="W123" s="58" t="s">
        <v>51</v>
      </c>
      <c r="X123" s="59" t="s">
        <v>51</v>
      </c>
      <c r="Y123" s="31" t="s">
        <v>51</v>
      </c>
      <c r="Z123" s="31" t="s">
        <v>51</v>
      </c>
      <c r="AA123" s="59" t="s">
        <v>51</v>
      </c>
      <c r="AB123" s="59" t="s">
        <v>51</v>
      </c>
      <c r="AC123" s="59" t="s">
        <v>51</v>
      </c>
      <c r="AD123" s="58" t="s">
        <v>51</v>
      </c>
      <c r="AE123" s="59" t="s">
        <v>51</v>
      </c>
      <c r="AF123" s="31" t="s">
        <v>51</v>
      </c>
      <c r="AG123" s="31" t="s">
        <v>51</v>
      </c>
      <c r="AH123" s="59" t="s">
        <v>51</v>
      </c>
      <c r="AI123" s="58" t="s">
        <v>51</v>
      </c>
      <c r="AJ123" s="58" t="s">
        <v>51</v>
      </c>
      <c r="AK123" s="58" t="s">
        <v>51</v>
      </c>
      <c r="AL123" s="58" t="s">
        <v>51</v>
      </c>
    </row>
    <row r="124" spans="1:38" ht="15.75" x14ac:dyDescent="0.25">
      <c r="A124" s="37"/>
      <c r="B124" s="38" t="str">
        <f>'Таблица № 2'!B123</f>
        <v>вводы ул. Лесная</v>
      </c>
      <c r="C124" s="37"/>
      <c r="D124" s="44" t="s">
        <v>51</v>
      </c>
      <c r="E124" s="44" t="s">
        <v>51</v>
      </c>
      <c r="F124" s="58" t="s">
        <v>51</v>
      </c>
      <c r="G124" s="58" t="s">
        <v>51</v>
      </c>
      <c r="H124" s="58" t="s">
        <v>51</v>
      </c>
      <c r="I124" s="58" t="s">
        <v>51</v>
      </c>
      <c r="J124" s="58" t="s">
        <v>51</v>
      </c>
      <c r="K124" s="44" t="s">
        <v>51</v>
      </c>
      <c r="L124" s="44" t="s">
        <v>51</v>
      </c>
      <c r="M124" s="58" t="s">
        <v>51</v>
      </c>
      <c r="N124" s="58" t="s">
        <v>51</v>
      </c>
      <c r="O124" s="58" t="s">
        <v>51</v>
      </c>
      <c r="P124" s="58" t="s">
        <v>51</v>
      </c>
      <c r="Q124" s="58" t="s">
        <v>51</v>
      </c>
      <c r="R124" s="44" t="s">
        <v>51</v>
      </c>
      <c r="S124" s="44" t="s">
        <v>51</v>
      </c>
      <c r="T124" s="58" t="s">
        <v>51</v>
      </c>
      <c r="U124" s="58" t="s">
        <v>51</v>
      </c>
      <c r="V124" s="59" t="s">
        <v>51</v>
      </c>
      <c r="W124" s="58" t="s">
        <v>51</v>
      </c>
      <c r="X124" s="59" t="s">
        <v>51</v>
      </c>
      <c r="Y124" s="31" t="s">
        <v>51</v>
      </c>
      <c r="Z124" s="31" t="s">
        <v>51</v>
      </c>
      <c r="AA124" s="59" t="s">
        <v>51</v>
      </c>
      <c r="AB124" s="59" t="s">
        <v>51</v>
      </c>
      <c r="AC124" s="59" t="s">
        <v>51</v>
      </c>
      <c r="AD124" s="58" t="s">
        <v>51</v>
      </c>
      <c r="AE124" s="59" t="s">
        <v>51</v>
      </c>
      <c r="AF124" s="31" t="s">
        <v>51</v>
      </c>
      <c r="AG124" s="31" t="s">
        <v>51</v>
      </c>
      <c r="AH124" s="59" t="s">
        <v>51</v>
      </c>
      <c r="AI124" s="58" t="s">
        <v>51</v>
      </c>
      <c r="AJ124" s="58" t="s">
        <v>51</v>
      </c>
      <c r="AK124" s="58" t="s">
        <v>51</v>
      </c>
      <c r="AL124" s="58" t="s">
        <v>51</v>
      </c>
    </row>
    <row r="125" spans="1:38" ht="15.75" x14ac:dyDescent="0.25">
      <c r="A125" s="37"/>
      <c r="B125" s="38" t="str">
        <f>'Таблица № 2'!B124</f>
        <v>от врез. в ТК43 до врезки в новый д/с и ж/д К/фл. 3</v>
      </c>
      <c r="C125" s="37"/>
      <c r="D125" s="44" t="s">
        <v>51</v>
      </c>
      <c r="E125" s="44" t="s">
        <v>51</v>
      </c>
      <c r="F125" s="58" t="s">
        <v>51</v>
      </c>
      <c r="G125" s="58" t="s">
        <v>51</v>
      </c>
      <c r="H125" s="58" t="s">
        <v>51</v>
      </c>
      <c r="I125" s="58" t="s">
        <v>51</v>
      </c>
      <c r="J125" s="58" t="s">
        <v>51</v>
      </c>
      <c r="K125" s="44" t="s">
        <v>51</v>
      </c>
      <c r="L125" s="44" t="s">
        <v>51</v>
      </c>
      <c r="M125" s="58" t="s">
        <v>51</v>
      </c>
      <c r="N125" s="58" t="s">
        <v>51</v>
      </c>
      <c r="O125" s="58" t="s">
        <v>51</v>
      </c>
      <c r="P125" s="58" t="s">
        <v>51</v>
      </c>
      <c r="Q125" s="58" t="s">
        <v>51</v>
      </c>
      <c r="R125" s="44" t="s">
        <v>51</v>
      </c>
      <c r="S125" s="44" t="s">
        <v>51</v>
      </c>
      <c r="T125" s="58" t="s">
        <v>51</v>
      </c>
      <c r="U125" s="58" t="s">
        <v>51</v>
      </c>
      <c r="V125" s="59" t="s">
        <v>51</v>
      </c>
      <c r="W125" s="58" t="s">
        <v>51</v>
      </c>
      <c r="X125" s="59" t="s">
        <v>51</v>
      </c>
      <c r="Y125" s="31" t="s">
        <v>51</v>
      </c>
      <c r="Z125" s="31" t="s">
        <v>51</v>
      </c>
      <c r="AA125" s="59" t="s">
        <v>51</v>
      </c>
      <c r="AB125" s="59" t="s">
        <v>51</v>
      </c>
      <c r="AC125" s="59" t="s">
        <v>51</v>
      </c>
      <c r="AD125" s="58" t="s">
        <v>51</v>
      </c>
      <c r="AE125" s="59" t="s">
        <v>51</v>
      </c>
      <c r="AF125" s="31" t="s">
        <v>51</v>
      </c>
      <c r="AG125" s="31" t="s">
        <v>51</v>
      </c>
      <c r="AH125" s="59" t="s">
        <v>51</v>
      </c>
      <c r="AI125" s="58" t="s">
        <v>51</v>
      </c>
      <c r="AJ125" s="58" t="s">
        <v>51</v>
      </c>
      <c r="AK125" s="58" t="s">
        <v>51</v>
      </c>
      <c r="AL125" s="58" t="s">
        <v>51</v>
      </c>
    </row>
    <row r="126" spans="1:38" ht="31.5" x14ac:dyDescent="0.25">
      <c r="A126" s="37"/>
      <c r="B126" s="38" t="str">
        <f>'Таблица № 2'!B125</f>
        <v>от ТК41 до  ТК стар СОШ3  и до врез. в ж/д Пионерский 2</v>
      </c>
      <c r="C126" s="37"/>
      <c r="D126" s="44" t="s">
        <v>51</v>
      </c>
      <c r="E126" s="44" t="s">
        <v>51</v>
      </c>
      <c r="F126" s="58" t="s">
        <v>51</v>
      </c>
      <c r="G126" s="58" t="s">
        <v>51</v>
      </c>
      <c r="H126" s="58" t="s">
        <v>51</v>
      </c>
      <c r="I126" s="58" t="s">
        <v>51</v>
      </c>
      <c r="J126" s="58" t="s">
        <v>51</v>
      </c>
      <c r="K126" s="44" t="s">
        <v>51</v>
      </c>
      <c r="L126" s="44" t="s">
        <v>51</v>
      </c>
      <c r="M126" s="58" t="s">
        <v>51</v>
      </c>
      <c r="N126" s="58" t="s">
        <v>51</v>
      </c>
      <c r="O126" s="58" t="s">
        <v>51</v>
      </c>
      <c r="P126" s="58" t="s">
        <v>51</v>
      </c>
      <c r="Q126" s="58" t="s">
        <v>51</v>
      </c>
      <c r="R126" s="44" t="s">
        <v>51</v>
      </c>
      <c r="S126" s="44" t="s">
        <v>51</v>
      </c>
      <c r="T126" s="58" t="s">
        <v>51</v>
      </c>
      <c r="U126" s="58" t="s">
        <v>51</v>
      </c>
      <c r="V126" s="59" t="s">
        <v>51</v>
      </c>
      <c r="W126" s="58" t="s">
        <v>51</v>
      </c>
      <c r="X126" s="59" t="s">
        <v>51</v>
      </c>
      <c r="Y126" s="31" t="s">
        <v>51</v>
      </c>
      <c r="Z126" s="31" t="s">
        <v>51</v>
      </c>
      <c r="AA126" s="59" t="s">
        <v>51</v>
      </c>
      <c r="AB126" s="59" t="s">
        <v>51</v>
      </c>
      <c r="AC126" s="59" t="s">
        <v>51</v>
      </c>
      <c r="AD126" s="58" t="s">
        <v>51</v>
      </c>
      <c r="AE126" s="59" t="s">
        <v>51</v>
      </c>
      <c r="AF126" s="31" t="s">
        <v>51</v>
      </c>
      <c r="AG126" s="31" t="s">
        <v>51</v>
      </c>
      <c r="AH126" s="59" t="s">
        <v>51</v>
      </c>
      <c r="AI126" s="58" t="s">
        <v>51</v>
      </c>
      <c r="AJ126" s="58" t="s">
        <v>51</v>
      </c>
      <c r="AK126" s="58" t="s">
        <v>51</v>
      </c>
      <c r="AL126" s="58" t="s">
        <v>51</v>
      </c>
    </row>
    <row r="127" spans="1:38" ht="15.75" x14ac:dyDescent="0.25">
      <c r="A127" s="37"/>
      <c r="B127" s="38" t="str">
        <f>'Таблица № 2'!B126</f>
        <v>от ТК29 по четн  Октябрь до врезки в ж/д Окт 24</v>
      </c>
      <c r="C127" s="37"/>
      <c r="D127" s="44" t="s">
        <v>51</v>
      </c>
      <c r="E127" s="44" t="s">
        <v>51</v>
      </c>
      <c r="F127" s="58" t="s">
        <v>51</v>
      </c>
      <c r="G127" s="58" t="s">
        <v>51</v>
      </c>
      <c r="H127" s="58" t="s">
        <v>51</v>
      </c>
      <c r="I127" s="58" t="s">
        <v>51</v>
      </c>
      <c r="J127" s="58" t="s">
        <v>51</v>
      </c>
      <c r="K127" s="44" t="s">
        <v>51</v>
      </c>
      <c r="L127" s="44" t="s">
        <v>51</v>
      </c>
      <c r="M127" s="58" t="s">
        <v>51</v>
      </c>
      <c r="N127" s="58" t="s">
        <v>51</v>
      </c>
      <c r="O127" s="58" t="s">
        <v>51</v>
      </c>
      <c r="P127" s="58" t="s">
        <v>51</v>
      </c>
      <c r="Q127" s="58" t="s">
        <v>51</v>
      </c>
      <c r="R127" s="44" t="s">
        <v>51</v>
      </c>
      <c r="S127" s="44" t="s">
        <v>51</v>
      </c>
      <c r="T127" s="58" t="s">
        <v>51</v>
      </c>
      <c r="U127" s="58" t="s">
        <v>51</v>
      </c>
      <c r="V127" s="59" t="s">
        <v>51</v>
      </c>
      <c r="W127" s="58" t="s">
        <v>51</v>
      </c>
      <c r="X127" s="59" t="s">
        <v>51</v>
      </c>
      <c r="Y127" s="31" t="s">
        <v>51</v>
      </c>
      <c r="Z127" s="31" t="s">
        <v>51</v>
      </c>
      <c r="AA127" s="59" t="s">
        <v>51</v>
      </c>
      <c r="AB127" s="59" t="s">
        <v>51</v>
      </c>
      <c r="AC127" s="59" t="s">
        <v>51</v>
      </c>
      <c r="AD127" s="58" t="s">
        <v>51</v>
      </c>
      <c r="AE127" s="59" t="s">
        <v>51</v>
      </c>
      <c r="AF127" s="31" t="s">
        <v>51</v>
      </c>
      <c r="AG127" s="31" t="s">
        <v>51</v>
      </c>
      <c r="AH127" s="59" t="s">
        <v>51</v>
      </c>
      <c r="AI127" s="58" t="s">
        <v>51</v>
      </c>
      <c r="AJ127" s="58" t="s">
        <v>51</v>
      </c>
      <c r="AK127" s="58" t="s">
        <v>51</v>
      </c>
      <c r="AL127" s="58" t="s">
        <v>51</v>
      </c>
    </row>
    <row r="128" spans="1:38" ht="31.5" x14ac:dyDescent="0.25">
      <c r="A128" s="37"/>
      <c r="B128" s="38" t="str">
        <f>'Таблица № 2'!B127</f>
        <v xml:space="preserve">от врезки в трассу около Окт 3 по нечет.стор Окт до врезки в ж/дом 19 </v>
      </c>
      <c r="C128" s="37"/>
      <c r="D128" s="44" t="s">
        <v>51</v>
      </c>
      <c r="E128" s="44" t="s">
        <v>51</v>
      </c>
      <c r="F128" s="58" t="s">
        <v>51</v>
      </c>
      <c r="G128" s="58" t="s">
        <v>51</v>
      </c>
      <c r="H128" s="58" t="s">
        <v>51</v>
      </c>
      <c r="I128" s="58" t="s">
        <v>51</v>
      </c>
      <c r="J128" s="58" t="s">
        <v>51</v>
      </c>
      <c r="K128" s="44" t="s">
        <v>51</v>
      </c>
      <c r="L128" s="44" t="s">
        <v>51</v>
      </c>
      <c r="M128" s="58" t="s">
        <v>51</v>
      </c>
      <c r="N128" s="58" t="s">
        <v>51</v>
      </c>
      <c r="O128" s="58" t="s">
        <v>51</v>
      </c>
      <c r="P128" s="58" t="s">
        <v>51</v>
      </c>
      <c r="Q128" s="58" t="s">
        <v>51</v>
      </c>
      <c r="R128" s="44" t="s">
        <v>51</v>
      </c>
      <c r="S128" s="44" t="s">
        <v>51</v>
      </c>
      <c r="T128" s="58" t="s">
        <v>51</v>
      </c>
      <c r="U128" s="58" t="s">
        <v>51</v>
      </c>
      <c r="V128" s="59" t="s">
        <v>51</v>
      </c>
      <c r="W128" s="58" t="s">
        <v>51</v>
      </c>
      <c r="X128" s="59" t="s">
        <v>51</v>
      </c>
      <c r="Y128" s="31" t="s">
        <v>51</v>
      </c>
      <c r="Z128" s="31" t="s">
        <v>51</v>
      </c>
      <c r="AA128" s="59" t="s">
        <v>51</v>
      </c>
      <c r="AB128" s="59" t="s">
        <v>51</v>
      </c>
      <c r="AC128" s="59" t="s">
        <v>51</v>
      </c>
      <c r="AD128" s="58" t="s">
        <v>51</v>
      </c>
      <c r="AE128" s="59" t="s">
        <v>51</v>
      </c>
      <c r="AF128" s="31" t="s">
        <v>51</v>
      </c>
      <c r="AG128" s="31" t="s">
        <v>51</v>
      </c>
      <c r="AH128" s="59" t="s">
        <v>51</v>
      </c>
      <c r="AI128" s="58" t="s">
        <v>51</v>
      </c>
      <c r="AJ128" s="58" t="s">
        <v>51</v>
      </c>
      <c r="AK128" s="58" t="s">
        <v>51</v>
      </c>
      <c r="AL128" s="58" t="s">
        <v>51</v>
      </c>
    </row>
    <row r="129" spans="1:38" ht="15.75" x14ac:dyDescent="0.25">
      <c r="A129" s="37"/>
      <c r="B129" s="38" t="str">
        <f>'Таблица № 2'!B128</f>
        <v>от ТК7до ТК8, до ТК9 Ленина 11</v>
      </c>
      <c r="C129" s="37"/>
      <c r="D129" s="44" t="s">
        <v>51</v>
      </c>
      <c r="E129" s="44" t="s">
        <v>51</v>
      </c>
      <c r="F129" s="58" t="s">
        <v>51</v>
      </c>
      <c r="G129" s="58" t="s">
        <v>51</v>
      </c>
      <c r="H129" s="58" t="s">
        <v>51</v>
      </c>
      <c r="I129" s="58" t="s">
        <v>51</v>
      </c>
      <c r="J129" s="58" t="s">
        <v>51</v>
      </c>
      <c r="K129" s="44" t="s">
        <v>51</v>
      </c>
      <c r="L129" s="44" t="s">
        <v>51</v>
      </c>
      <c r="M129" s="58" t="s">
        <v>51</v>
      </c>
      <c r="N129" s="58" t="s">
        <v>51</v>
      </c>
      <c r="O129" s="58" t="s">
        <v>51</v>
      </c>
      <c r="P129" s="58" t="s">
        <v>51</v>
      </c>
      <c r="Q129" s="58" t="s">
        <v>51</v>
      </c>
      <c r="R129" s="44" t="s">
        <v>51</v>
      </c>
      <c r="S129" s="44" t="s">
        <v>51</v>
      </c>
      <c r="T129" s="58" t="s">
        <v>51</v>
      </c>
      <c r="U129" s="58" t="s">
        <v>51</v>
      </c>
      <c r="V129" s="59" t="s">
        <v>51</v>
      </c>
      <c r="W129" s="58" t="s">
        <v>51</v>
      </c>
      <c r="X129" s="59" t="s">
        <v>51</v>
      </c>
      <c r="Y129" s="31" t="s">
        <v>51</v>
      </c>
      <c r="Z129" s="31" t="s">
        <v>51</v>
      </c>
      <c r="AA129" s="59" t="s">
        <v>51</v>
      </c>
      <c r="AB129" s="59" t="s">
        <v>51</v>
      </c>
      <c r="AC129" s="59" t="s">
        <v>51</v>
      </c>
      <c r="AD129" s="58" t="s">
        <v>51</v>
      </c>
      <c r="AE129" s="59" t="s">
        <v>51</v>
      </c>
      <c r="AF129" s="31" t="s">
        <v>51</v>
      </c>
      <c r="AG129" s="31" t="s">
        <v>51</v>
      </c>
      <c r="AH129" s="59" t="s">
        <v>51</v>
      </c>
      <c r="AI129" s="58" t="s">
        <v>51</v>
      </c>
      <c r="AJ129" s="58" t="s">
        <v>51</v>
      </c>
      <c r="AK129" s="58" t="s">
        <v>51</v>
      </c>
      <c r="AL129" s="58" t="s">
        <v>51</v>
      </c>
    </row>
    <row r="130" spans="1:38" ht="15.75" x14ac:dyDescent="0.25">
      <c r="A130" s="37"/>
      <c r="B130" s="38" t="str">
        <f>'Таблица № 2'!B129</f>
        <v>вводы ул. Московская</v>
      </c>
      <c r="C130" s="37"/>
      <c r="D130" s="44" t="s">
        <v>51</v>
      </c>
      <c r="E130" s="44" t="s">
        <v>51</v>
      </c>
      <c r="F130" s="58" t="s">
        <v>51</v>
      </c>
      <c r="G130" s="58" t="s">
        <v>51</v>
      </c>
      <c r="H130" s="58" t="s">
        <v>51</v>
      </c>
      <c r="I130" s="58" t="s">
        <v>51</v>
      </c>
      <c r="J130" s="58" t="s">
        <v>51</v>
      </c>
      <c r="K130" s="44" t="s">
        <v>51</v>
      </c>
      <c r="L130" s="44" t="s">
        <v>51</v>
      </c>
      <c r="M130" s="58" t="s">
        <v>51</v>
      </c>
      <c r="N130" s="58" t="s">
        <v>51</v>
      </c>
      <c r="O130" s="58" t="s">
        <v>51</v>
      </c>
      <c r="P130" s="58" t="s">
        <v>51</v>
      </c>
      <c r="Q130" s="58" t="s">
        <v>51</v>
      </c>
      <c r="R130" s="44" t="s">
        <v>51</v>
      </c>
      <c r="S130" s="44" t="s">
        <v>51</v>
      </c>
      <c r="T130" s="58" t="s">
        <v>51</v>
      </c>
      <c r="U130" s="58" t="s">
        <v>51</v>
      </c>
      <c r="V130" s="59" t="s">
        <v>51</v>
      </c>
      <c r="W130" s="58" t="s">
        <v>51</v>
      </c>
      <c r="X130" s="59" t="s">
        <v>51</v>
      </c>
      <c r="Y130" s="31" t="s">
        <v>51</v>
      </c>
      <c r="Z130" s="31" t="s">
        <v>51</v>
      </c>
      <c r="AA130" s="59" t="s">
        <v>51</v>
      </c>
      <c r="AB130" s="59" t="s">
        <v>51</v>
      </c>
      <c r="AC130" s="59" t="s">
        <v>51</v>
      </c>
      <c r="AD130" s="58" t="s">
        <v>51</v>
      </c>
      <c r="AE130" s="59" t="s">
        <v>51</v>
      </c>
      <c r="AF130" s="31" t="s">
        <v>51</v>
      </c>
      <c r="AG130" s="31" t="s">
        <v>51</v>
      </c>
      <c r="AH130" s="59" t="s">
        <v>51</v>
      </c>
      <c r="AI130" s="58" t="s">
        <v>51</v>
      </c>
      <c r="AJ130" s="58" t="s">
        <v>51</v>
      </c>
      <c r="AK130" s="58" t="s">
        <v>51</v>
      </c>
      <c r="AL130" s="58" t="s">
        <v>51</v>
      </c>
    </row>
    <row r="131" spans="1:38" ht="15.75" x14ac:dyDescent="0.25">
      <c r="A131" s="37"/>
      <c r="B131" s="38" t="str">
        <f>'Таблица № 2'!B130</f>
        <v>вводы пр. Ленина</v>
      </c>
      <c r="C131" s="37"/>
      <c r="D131" s="44" t="s">
        <v>51</v>
      </c>
      <c r="E131" s="44" t="s">
        <v>51</v>
      </c>
      <c r="F131" s="58" t="s">
        <v>51</v>
      </c>
      <c r="G131" s="58" t="s">
        <v>51</v>
      </c>
      <c r="H131" s="58" t="s">
        <v>51</v>
      </c>
      <c r="I131" s="58" t="s">
        <v>51</v>
      </c>
      <c r="J131" s="58" t="s">
        <v>51</v>
      </c>
      <c r="K131" s="44" t="s">
        <v>51</v>
      </c>
      <c r="L131" s="44" t="s">
        <v>51</v>
      </c>
      <c r="M131" s="58" t="s">
        <v>51</v>
      </c>
      <c r="N131" s="58" t="s">
        <v>51</v>
      </c>
      <c r="O131" s="58" t="s">
        <v>51</v>
      </c>
      <c r="P131" s="58" t="s">
        <v>51</v>
      </c>
      <c r="Q131" s="58" t="s">
        <v>51</v>
      </c>
      <c r="R131" s="44" t="s">
        <v>51</v>
      </c>
      <c r="S131" s="44" t="s">
        <v>51</v>
      </c>
      <c r="T131" s="58" t="s">
        <v>51</v>
      </c>
      <c r="U131" s="58" t="s">
        <v>51</v>
      </c>
      <c r="V131" s="59" t="s">
        <v>51</v>
      </c>
      <c r="W131" s="58" t="s">
        <v>51</v>
      </c>
      <c r="X131" s="59" t="s">
        <v>51</v>
      </c>
      <c r="Y131" s="31" t="s">
        <v>51</v>
      </c>
      <c r="Z131" s="31" t="s">
        <v>51</v>
      </c>
      <c r="AA131" s="59" t="s">
        <v>51</v>
      </c>
      <c r="AB131" s="59" t="s">
        <v>51</v>
      </c>
      <c r="AC131" s="59" t="s">
        <v>51</v>
      </c>
      <c r="AD131" s="58" t="s">
        <v>51</v>
      </c>
      <c r="AE131" s="59" t="s">
        <v>51</v>
      </c>
      <c r="AF131" s="31" t="s">
        <v>51</v>
      </c>
      <c r="AG131" s="31" t="s">
        <v>51</v>
      </c>
      <c r="AH131" s="59" t="s">
        <v>51</v>
      </c>
      <c r="AI131" s="58" t="s">
        <v>51</v>
      </c>
      <c r="AJ131" s="58" t="s">
        <v>51</v>
      </c>
      <c r="AK131" s="58" t="s">
        <v>51</v>
      </c>
      <c r="AL131" s="58" t="s">
        <v>51</v>
      </c>
    </row>
    <row r="132" spans="1:38" ht="15.75" x14ac:dyDescent="0.25">
      <c r="A132" s="37"/>
      <c r="B132" s="38" t="str">
        <f>'Таблица № 2'!B131</f>
        <v>от ТК16 до Ленина, 53</v>
      </c>
      <c r="C132" s="37"/>
      <c r="D132" s="44" t="s">
        <v>51</v>
      </c>
      <c r="E132" s="44" t="s">
        <v>51</v>
      </c>
      <c r="F132" s="58" t="s">
        <v>51</v>
      </c>
      <c r="G132" s="58" t="s">
        <v>51</v>
      </c>
      <c r="H132" s="58" t="s">
        <v>51</v>
      </c>
      <c r="I132" s="58" t="s">
        <v>51</v>
      </c>
      <c r="J132" s="58" t="s">
        <v>51</v>
      </c>
      <c r="K132" s="44" t="s">
        <v>51</v>
      </c>
      <c r="L132" s="44" t="s">
        <v>51</v>
      </c>
      <c r="M132" s="58" t="s">
        <v>51</v>
      </c>
      <c r="N132" s="58" t="s">
        <v>51</v>
      </c>
      <c r="O132" s="58" t="s">
        <v>51</v>
      </c>
      <c r="P132" s="58" t="s">
        <v>51</v>
      </c>
      <c r="Q132" s="58" t="s">
        <v>51</v>
      </c>
      <c r="R132" s="44" t="s">
        <v>51</v>
      </c>
      <c r="S132" s="44" t="s">
        <v>51</v>
      </c>
      <c r="T132" s="58" t="s">
        <v>51</v>
      </c>
      <c r="U132" s="58" t="s">
        <v>51</v>
      </c>
      <c r="V132" s="59" t="s">
        <v>51</v>
      </c>
      <c r="W132" s="58" t="s">
        <v>51</v>
      </c>
      <c r="X132" s="59" t="s">
        <v>51</v>
      </c>
      <c r="Y132" s="31" t="s">
        <v>51</v>
      </c>
      <c r="Z132" s="31" t="s">
        <v>51</v>
      </c>
      <c r="AA132" s="59" t="s">
        <v>51</v>
      </c>
      <c r="AB132" s="59" t="s">
        <v>51</v>
      </c>
      <c r="AC132" s="59" t="s">
        <v>51</v>
      </c>
      <c r="AD132" s="58" t="s">
        <v>51</v>
      </c>
      <c r="AE132" s="59" t="s">
        <v>51</v>
      </c>
      <c r="AF132" s="31" t="s">
        <v>51</v>
      </c>
      <c r="AG132" s="31" t="s">
        <v>51</v>
      </c>
      <c r="AH132" s="59" t="s">
        <v>51</v>
      </c>
      <c r="AI132" s="58" t="s">
        <v>51</v>
      </c>
      <c r="AJ132" s="58" t="s">
        <v>51</v>
      </c>
      <c r="AK132" s="58" t="s">
        <v>51</v>
      </c>
      <c r="AL132" s="58" t="s">
        <v>51</v>
      </c>
    </row>
    <row r="133" spans="1:38" ht="15.75" x14ac:dyDescent="0.25">
      <c r="A133" s="37"/>
      <c r="B133" s="38" t="str">
        <f>'Таблица № 2'!B132</f>
        <v>от ТК9а до Ленин ,3</v>
      </c>
      <c r="C133" s="37"/>
      <c r="D133" s="44" t="s">
        <v>51</v>
      </c>
      <c r="E133" s="44" t="s">
        <v>51</v>
      </c>
      <c r="F133" s="58" t="s">
        <v>51</v>
      </c>
      <c r="G133" s="58" t="s">
        <v>51</v>
      </c>
      <c r="H133" s="58" t="s">
        <v>51</v>
      </c>
      <c r="I133" s="58" t="s">
        <v>51</v>
      </c>
      <c r="J133" s="58" t="s">
        <v>51</v>
      </c>
      <c r="K133" s="44" t="s">
        <v>51</v>
      </c>
      <c r="L133" s="44" t="s">
        <v>51</v>
      </c>
      <c r="M133" s="58" t="s">
        <v>51</v>
      </c>
      <c r="N133" s="58" t="s">
        <v>51</v>
      </c>
      <c r="O133" s="58" t="s">
        <v>51</v>
      </c>
      <c r="P133" s="58" t="s">
        <v>51</v>
      </c>
      <c r="Q133" s="58" t="s">
        <v>51</v>
      </c>
      <c r="R133" s="44" t="s">
        <v>51</v>
      </c>
      <c r="S133" s="44" t="s">
        <v>51</v>
      </c>
      <c r="T133" s="58" t="s">
        <v>51</v>
      </c>
      <c r="U133" s="58" t="s">
        <v>51</v>
      </c>
      <c r="V133" s="59" t="s">
        <v>51</v>
      </c>
      <c r="W133" s="58" t="s">
        <v>51</v>
      </c>
      <c r="X133" s="59" t="s">
        <v>51</v>
      </c>
      <c r="Y133" s="31" t="s">
        <v>51</v>
      </c>
      <c r="Z133" s="31" t="s">
        <v>51</v>
      </c>
      <c r="AA133" s="59" t="s">
        <v>51</v>
      </c>
      <c r="AB133" s="59" t="s">
        <v>51</v>
      </c>
      <c r="AC133" s="59" t="s">
        <v>51</v>
      </c>
      <c r="AD133" s="58" t="s">
        <v>51</v>
      </c>
      <c r="AE133" s="59" t="s">
        <v>51</v>
      </c>
      <c r="AF133" s="31" t="s">
        <v>51</v>
      </c>
      <c r="AG133" s="31" t="s">
        <v>51</v>
      </c>
      <c r="AH133" s="59" t="s">
        <v>51</v>
      </c>
      <c r="AI133" s="58" t="s">
        <v>51</v>
      </c>
      <c r="AJ133" s="58" t="s">
        <v>51</v>
      </c>
      <c r="AK133" s="58" t="s">
        <v>51</v>
      </c>
      <c r="AL133" s="58" t="s">
        <v>51</v>
      </c>
    </row>
    <row r="134" spans="1:38" ht="15.75" x14ac:dyDescent="0.25">
      <c r="A134" s="37"/>
      <c r="B134" s="38" t="str">
        <f>'Таблица № 2'!B133</f>
        <v xml:space="preserve">от ТК9 до д/с №11 </v>
      </c>
      <c r="C134" s="37"/>
      <c r="D134" s="44" t="s">
        <v>51</v>
      </c>
      <c r="E134" s="44" t="s">
        <v>51</v>
      </c>
      <c r="F134" s="58" t="s">
        <v>51</v>
      </c>
      <c r="G134" s="58" t="s">
        <v>51</v>
      </c>
      <c r="H134" s="58" t="s">
        <v>51</v>
      </c>
      <c r="I134" s="58" t="s">
        <v>51</v>
      </c>
      <c r="J134" s="58" t="s">
        <v>51</v>
      </c>
      <c r="K134" s="44" t="s">
        <v>51</v>
      </c>
      <c r="L134" s="44" t="s">
        <v>51</v>
      </c>
      <c r="M134" s="58" t="s">
        <v>51</v>
      </c>
      <c r="N134" s="58" t="s">
        <v>51</v>
      </c>
      <c r="O134" s="58" t="s">
        <v>51</v>
      </c>
      <c r="P134" s="58" t="s">
        <v>51</v>
      </c>
      <c r="Q134" s="58" t="s">
        <v>51</v>
      </c>
      <c r="R134" s="44" t="s">
        <v>51</v>
      </c>
      <c r="S134" s="44" t="s">
        <v>51</v>
      </c>
      <c r="T134" s="58" t="s">
        <v>51</v>
      </c>
      <c r="U134" s="58" t="s">
        <v>51</v>
      </c>
      <c r="V134" s="59" t="s">
        <v>51</v>
      </c>
      <c r="W134" s="58" t="s">
        <v>51</v>
      </c>
      <c r="X134" s="59" t="s">
        <v>51</v>
      </c>
      <c r="Y134" s="31" t="s">
        <v>51</v>
      </c>
      <c r="Z134" s="31" t="s">
        <v>51</v>
      </c>
      <c r="AA134" s="59" t="s">
        <v>51</v>
      </c>
      <c r="AB134" s="59" t="s">
        <v>51</v>
      </c>
      <c r="AC134" s="59" t="s">
        <v>51</v>
      </c>
      <c r="AD134" s="58" t="s">
        <v>51</v>
      </c>
      <c r="AE134" s="59" t="s">
        <v>51</v>
      </c>
      <c r="AF134" s="31" t="s">
        <v>51</v>
      </c>
      <c r="AG134" s="31" t="s">
        <v>51</v>
      </c>
      <c r="AH134" s="59" t="s">
        <v>51</v>
      </c>
      <c r="AI134" s="58" t="s">
        <v>51</v>
      </c>
      <c r="AJ134" s="58" t="s">
        <v>51</v>
      </c>
      <c r="AK134" s="58" t="s">
        <v>51</v>
      </c>
      <c r="AL134" s="58" t="s">
        <v>51</v>
      </c>
    </row>
    <row r="135" spans="1:38" ht="15.75" x14ac:dyDescent="0.25">
      <c r="A135" s="37"/>
      <c r="B135" s="38" t="str">
        <f>'Таблица № 2'!B134</f>
        <v>от ТК9  до ТК 13 и "Орбита"</v>
      </c>
      <c r="C135" s="37"/>
      <c r="D135" s="44" t="s">
        <v>51</v>
      </c>
      <c r="E135" s="44" t="s">
        <v>51</v>
      </c>
      <c r="F135" s="58" t="s">
        <v>51</v>
      </c>
      <c r="G135" s="58" t="s">
        <v>51</v>
      </c>
      <c r="H135" s="58" t="s">
        <v>51</v>
      </c>
      <c r="I135" s="58" t="s">
        <v>51</v>
      </c>
      <c r="J135" s="58" t="s">
        <v>51</v>
      </c>
      <c r="K135" s="44" t="s">
        <v>51</v>
      </c>
      <c r="L135" s="44" t="s">
        <v>51</v>
      </c>
      <c r="M135" s="58" t="s">
        <v>51</v>
      </c>
      <c r="N135" s="58" t="s">
        <v>51</v>
      </c>
      <c r="O135" s="58" t="s">
        <v>51</v>
      </c>
      <c r="P135" s="58" t="s">
        <v>51</v>
      </c>
      <c r="Q135" s="58" t="s">
        <v>51</v>
      </c>
      <c r="R135" s="44" t="s">
        <v>51</v>
      </c>
      <c r="S135" s="44" t="s">
        <v>51</v>
      </c>
      <c r="T135" s="58" t="s">
        <v>51</v>
      </c>
      <c r="U135" s="58" t="s">
        <v>51</v>
      </c>
      <c r="V135" s="59" t="s">
        <v>51</v>
      </c>
      <c r="W135" s="58" t="s">
        <v>51</v>
      </c>
      <c r="X135" s="59" t="s">
        <v>51</v>
      </c>
      <c r="Y135" s="31" t="s">
        <v>51</v>
      </c>
      <c r="Z135" s="31" t="s">
        <v>51</v>
      </c>
      <c r="AA135" s="59" t="s">
        <v>51</v>
      </c>
      <c r="AB135" s="59" t="s">
        <v>51</v>
      </c>
      <c r="AC135" s="59" t="s">
        <v>51</v>
      </c>
      <c r="AD135" s="58" t="s">
        <v>51</v>
      </c>
      <c r="AE135" s="59" t="s">
        <v>51</v>
      </c>
      <c r="AF135" s="31" t="s">
        <v>51</v>
      </c>
      <c r="AG135" s="31" t="s">
        <v>51</v>
      </c>
      <c r="AH135" s="59" t="s">
        <v>51</v>
      </c>
      <c r="AI135" s="58" t="s">
        <v>51</v>
      </c>
      <c r="AJ135" s="58" t="s">
        <v>51</v>
      </c>
      <c r="AK135" s="58" t="s">
        <v>51</v>
      </c>
      <c r="AL135" s="58" t="s">
        <v>51</v>
      </c>
    </row>
    <row r="136" spans="1:38" ht="15.75" x14ac:dyDescent="0.25">
      <c r="A136" s="37"/>
      <c r="B136" s="38" t="str">
        <f>'Таблица № 2'!B135</f>
        <v>вводы ул. Артиллерийская</v>
      </c>
      <c r="C136" s="37"/>
      <c r="D136" s="44" t="s">
        <v>51</v>
      </c>
      <c r="E136" s="44" t="s">
        <v>51</v>
      </c>
      <c r="F136" s="58" t="s">
        <v>51</v>
      </c>
      <c r="G136" s="58" t="s">
        <v>51</v>
      </c>
      <c r="H136" s="58" t="s">
        <v>51</v>
      </c>
      <c r="I136" s="58" t="s">
        <v>51</v>
      </c>
      <c r="J136" s="58" t="s">
        <v>51</v>
      </c>
      <c r="K136" s="44" t="s">
        <v>51</v>
      </c>
      <c r="L136" s="44" t="s">
        <v>51</v>
      </c>
      <c r="M136" s="58" t="s">
        <v>51</v>
      </c>
      <c r="N136" s="58" t="s">
        <v>51</v>
      </c>
      <c r="O136" s="58" t="s">
        <v>51</v>
      </c>
      <c r="P136" s="58" t="s">
        <v>51</v>
      </c>
      <c r="Q136" s="58" t="s">
        <v>51</v>
      </c>
      <c r="R136" s="44" t="s">
        <v>51</v>
      </c>
      <c r="S136" s="44" t="s">
        <v>51</v>
      </c>
      <c r="T136" s="58" t="s">
        <v>51</v>
      </c>
      <c r="U136" s="58" t="s">
        <v>51</v>
      </c>
      <c r="V136" s="59" t="s">
        <v>51</v>
      </c>
      <c r="W136" s="58" t="s">
        <v>51</v>
      </c>
      <c r="X136" s="59" t="s">
        <v>51</v>
      </c>
      <c r="Y136" s="31" t="s">
        <v>51</v>
      </c>
      <c r="Z136" s="31" t="s">
        <v>51</v>
      </c>
      <c r="AA136" s="59" t="s">
        <v>51</v>
      </c>
      <c r="AB136" s="59" t="s">
        <v>51</v>
      </c>
      <c r="AC136" s="59" t="s">
        <v>51</v>
      </c>
      <c r="AD136" s="58" t="s">
        <v>51</v>
      </c>
      <c r="AE136" s="59" t="s">
        <v>51</v>
      </c>
      <c r="AF136" s="31" t="s">
        <v>51</v>
      </c>
      <c r="AG136" s="31" t="s">
        <v>51</v>
      </c>
      <c r="AH136" s="59" t="s">
        <v>51</v>
      </c>
      <c r="AI136" s="58" t="s">
        <v>51</v>
      </c>
      <c r="AJ136" s="58" t="s">
        <v>51</v>
      </c>
      <c r="AK136" s="58" t="s">
        <v>51</v>
      </c>
      <c r="AL136" s="58" t="s">
        <v>51</v>
      </c>
    </row>
    <row r="137" spans="1:38" ht="15.75" x14ac:dyDescent="0.25">
      <c r="A137" s="37"/>
      <c r="B137" s="38" t="str">
        <f>'Таблица № 2'!B136</f>
        <v>вводы ул. Ломоносова</v>
      </c>
      <c r="C137" s="37"/>
      <c r="D137" s="44" t="s">
        <v>51</v>
      </c>
      <c r="E137" s="44" t="s">
        <v>51</v>
      </c>
      <c r="F137" s="58" t="s">
        <v>51</v>
      </c>
      <c r="G137" s="58" t="s">
        <v>51</v>
      </c>
      <c r="H137" s="58" t="s">
        <v>51</v>
      </c>
      <c r="I137" s="58" t="s">
        <v>51</v>
      </c>
      <c r="J137" s="58" t="s">
        <v>51</v>
      </c>
      <c r="K137" s="44" t="s">
        <v>51</v>
      </c>
      <c r="L137" s="44" t="s">
        <v>51</v>
      </c>
      <c r="M137" s="58" t="s">
        <v>51</v>
      </c>
      <c r="N137" s="58" t="s">
        <v>51</v>
      </c>
      <c r="O137" s="58" t="s">
        <v>51</v>
      </c>
      <c r="P137" s="58" t="s">
        <v>51</v>
      </c>
      <c r="Q137" s="58" t="s">
        <v>51</v>
      </c>
      <c r="R137" s="44" t="s">
        <v>51</v>
      </c>
      <c r="S137" s="44" t="s">
        <v>51</v>
      </c>
      <c r="T137" s="58" t="s">
        <v>51</v>
      </c>
      <c r="U137" s="58" t="s">
        <v>51</v>
      </c>
      <c r="V137" s="59" t="s">
        <v>51</v>
      </c>
      <c r="W137" s="58" t="s">
        <v>51</v>
      </c>
      <c r="X137" s="59" t="s">
        <v>51</v>
      </c>
      <c r="Y137" s="31" t="s">
        <v>51</v>
      </c>
      <c r="Z137" s="31" t="s">
        <v>51</v>
      </c>
      <c r="AA137" s="59" t="s">
        <v>51</v>
      </c>
      <c r="AB137" s="59" t="s">
        <v>51</v>
      </c>
      <c r="AC137" s="59" t="s">
        <v>51</v>
      </c>
      <c r="AD137" s="58" t="s">
        <v>51</v>
      </c>
      <c r="AE137" s="59" t="s">
        <v>51</v>
      </c>
      <c r="AF137" s="31" t="s">
        <v>51</v>
      </c>
      <c r="AG137" s="31" t="s">
        <v>51</v>
      </c>
      <c r="AH137" s="59" t="s">
        <v>51</v>
      </c>
      <c r="AI137" s="58" t="s">
        <v>51</v>
      </c>
      <c r="AJ137" s="58" t="s">
        <v>51</v>
      </c>
      <c r="AK137" s="58" t="s">
        <v>51</v>
      </c>
      <c r="AL137" s="58" t="s">
        <v>51</v>
      </c>
    </row>
    <row r="138" spans="1:38" ht="15.75" x14ac:dyDescent="0.25">
      <c r="A138" s="37"/>
      <c r="B138" s="38" t="str">
        <f>'Таблица № 2'!B137</f>
        <v>вводы ул. Гагарина</v>
      </c>
      <c r="C138" s="37"/>
      <c r="D138" s="44" t="s">
        <v>51</v>
      </c>
      <c r="E138" s="44" t="s">
        <v>51</v>
      </c>
      <c r="F138" s="58" t="s">
        <v>51</v>
      </c>
      <c r="G138" s="58" t="s">
        <v>51</v>
      </c>
      <c r="H138" s="58" t="s">
        <v>51</v>
      </c>
      <c r="I138" s="58" t="s">
        <v>51</v>
      </c>
      <c r="J138" s="58" t="s">
        <v>51</v>
      </c>
      <c r="K138" s="44" t="s">
        <v>51</v>
      </c>
      <c r="L138" s="44" t="s">
        <v>51</v>
      </c>
      <c r="M138" s="58" t="s">
        <v>51</v>
      </c>
      <c r="N138" s="58" t="s">
        <v>51</v>
      </c>
      <c r="O138" s="58" t="s">
        <v>51</v>
      </c>
      <c r="P138" s="58" t="s">
        <v>51</v>
      </c>
      <c r="Q138" s="58" t="s">
        <v>51</v>
      </c>
      <c r="R138" s="44" t="s">
        <v>51</v>
      </c>
      <c r="S138" s="44" t="s">
        <v>51</v>
      </c>
      <c r="T138" s="58" t="s">
        <v>51</v>
      </c>
      <c r="U138" s="58" t="s">
        <v>51</v>
      </c>
      <c r="V138" s="59" t="s">
        <v>51</v>
      </c>
      <c r="W138" s="58" t="s">
        <v>51</v>
      </c>
      <c r="X138" s="59" t="s">
        <v>51</v>
      </c>
      <c r="Y138" s="31" t="s">
        <v>51</v>
      </c>
      <c r="Z138" s="31" t="s">
        <v>51</v>
      </c>
      <c r="AA138" s="59" t="s">
        <v>51</v>
      </c>
      <c r="AB138" s="59" t="s">
        <v>51</v>
      </c>
      <c r="AC138" s="59" t="s">
        <v>51</v>
      </c>
      <c r="AD138" s="58" t="s">
        <v>51</v>
      </c>
      <c r="AE138" s="59" t="s">
        <v>51</v>
      </c>
      <c r="AF138" s="31" t="s">
        <v>51</v>
      </c>
      <c r="AG138" s="31" t="s">
        <v>51</v>
      </c>
      <c r="AH138" s="59" t="s">
        <v>51</v>
      </c>
      <c r="AI138" s="58" t="s">
        <v>51</v>
      </c>
      <c r="AJ138" s="58" t="s">
        <v>51</v>
      </c>
      <c r="AK138" s="58" t="s">
        <v>51</v>
      </c>
      <c r="AL138" s="58" t="s">
        <v>51</v>
      </c>
    </row>
    <row r="139" spans="1:38" ht="15.75" x14ac:dyDescent="0.25">
      <c r="A139" s="37"/>
      <c r="B139" s="38" t="str">
        <f>'Таблица № 2'!B138</f>
        <v>вводы ул. Морская</v>
      </c>
      <c r="C139" s="37"/>
      <c r="D139" s="44" t="s">
        <v>51</v>
      </c>
      <c r="E139" s="44" t="s">
        <v>51</v>
      </c>
      <c r="F139" s="58" t="s">
        <v>51</v>
      </c>
      <c r="G139" s="58" t="s">
        <v>51</v>
      </c>
      <c r="H139" s="58" t="s">
        <v>51</v>
      </c>
      <c r="I139" s="58" t="s">
        <v>51</v>
      </c>
      <c r="J139" s="58" t="s">
        <v>51</v>
      </c>
      <c r="K139" s="44" t="s">
        <v>51</v>
      </c>
      <c r="L139" s="44" t="s">
        <v>51</v>
      </c>
      <c r="M139" s="58" t="s">
        <v>51</v>
      </c>
      <c r="N139" s="58" t="s">
        <v>51</v>
      </c>
      <c r="O139" s="58" t="s">
        <v>51</v>
      </c>
      <c r="P139" s="58" t="s">
        <v>51</v>
      </c>
      <c r="Q139" s="58" t="s">
        <v>51</v>
      </c>
      <c r="R139" s="44" t="s">
        <v>51</v>
      </c>
      <c r="S139" s="44" t="s">
        <v>51</v>
      </c>
      <c r="T139" s="58" t="s">
        <v>51</v>
      </c>
      <c r="U139" s="58" t="s">
        <v>51</v>
      </c>
      <c r="V139" s="59" t="s">
        <v>51</v>
      </c>
      <c r="W139" s="58" t="s">
        <v>51</v>
      </c>
      <c r="X139" s="59" t="s">
        <v>51</v>
      </c>
      <c r="Y139" s="31" t="s">
        <v>51</v>
      </c>
      <c r="Z139" s="31" t="s">
        <v>51</v>
      </c>
      <c r="AA139" s="59" t="s">
        <v>51</v>
      </c>
      <c r="AB139" s="59" t="s">
        <v>51</v>
      </c>
      <c r="AC139" s="59" t="s">
        <v>51</v>
      </c>
      <c r="AD139" s="58" t="s">
        <v>51</v>
      </c>
      <c r="AE139" s="59" t="s">
        <v>51</v>
      </c>
      <c r="AF139" s="31" t="s">
        <v>51</v>
      </c>
      <c r="AG139" s="31" t="s">
        <v>51</v>
      </c>
      <c r="AH139" s="59" t="s">
        <v>51</v>
      </c>
      <c r="AI139" s="58" t="s">
        <v>51</v>
      </c>
      <c r="AJ139" s="58" t="s">
        <v>51</v>
      </c>
      <c r="AK139" s="58" t="s">
        <v>51</v>
      </c>
      <c r="AL139" s="58" t="s">
        <v>51</v>
      </c>
    </row>
    <row r="140" spans="1:38" ht="15.75" x14ac:dyDescent="0.25">
      <c r="A140" s="37"/>
      <c r="B140" s="38" t="str">
        <f>'Таблица № 2'!B139</f>
        <v>вводы ул. Сапёрная</v>
      </c>
      <c r="C140" s="37"/>
      <c r="D140" s="44" t="s">
        <v>51</v>
      </c>
      <c r="E140" s="44" t="s">
        <v>51</v>
      </c>
      <c r="F140" s="58" t="s">
        <v>51</v>
      </c>
      <c r="G140" s="58" t="s">
        <v>51</v>
      </c>
      <c r="H140" s="58" t="s">
        <v>51</v>
      </c>
      <c r="I140" s="58" t="s">
        <v>51</v>
      </c>
      <c r="J140" s="58" t="s">
        <v>51</v>
      </c>
      <c r="K140" s="44" t="s">
        <v>51</v>
      </c>
      <c r="L140" s="44" t="s">
        <v>51</v>
      </c>
      <c r="M140" s="58" t="s">
        <v>51</v>
      </c>
      <c r="N140" s="58" t="s">
        <v>51</v>
      </c>
      <c r="O140" s="58" t="s">
        <v>51</v>
      </c>
      <c r="P140" s="58" t="s">
        <v>51</v>
      </c>
      <c r="Q140" s="58" t="s">
        <v>51</v>
      </c>
      <c r="R140" s="44" t="s">
        <v>51</v>
      </c>
      <c r="S140" s="44" t="s">
        <v>51</v>
      </c>
      <c r="T140" s="58" t="s">
        <v>51</v>
      </c>
      <c r="U140" s="58" t="s">
        <v>51</v>
      </c>
      <c r="V140" s="59" t="s">
        <v>51</v>
      </c>
      <c r="W140" s="58" t="s">
        <v>51</v>
      </c>
      <c r="X140" s="59" t="s">
        <v>51</v>
      </c>
      <c r="Y140" s="31" t="s">
        <v>51</v>
      </c>
      <c r="Z140" s="31" t="s">
        <v>51</v>
      </c>
      <c r="AA140" s="59" t="s">
        <v>51</v>
      </c>
      <c r="AB140" s="59" t="s">
        <v>51</v>
      </c>
      <c r="AC140" s="59" t="s">
        <v>51</v>
      </c>
      <c r="AD140" s="58" t="s">
        <v>51</v>
      </c>
      <c r="AE140" s="59" t="s">
        <v>51</v>
      </c>
      <c r="AF140" s="31" t="s">
        <v>51</v>
      </c>
      <c r="AG140" s="31" t="s">
        <v>51</v>
      </c>
      <c r="AH140" s="59" t="s">
        <v>51</v>
      </c>
      <c r="AI140" s="58" t="s">
        <v>51</v>
      </c>
      <c r="AJ140" s="58" t="s">
        <v>51</v>
      </c>
      <c r="AK140" s="58" t="s">
        <v>51</v>
      </c>
      <c r="AL140" s="58" t="s">
        <v>51</v>
      </c>
    </row>
    <row r="141" spans="1:38" ht="15.75" x14ac:dyDescent="0.25">
      <c r="A141" s="37"/>
      <c r="B141" s="38" t="str">
        <f>'Таблица № 2'!B140</f>
        <v>вводы ул. Правобережная</v>
      </c>
      <c r="C141" s="37"/>
      <c r="D141" s="44" t="s">
        <v>51</v>
      </c>
      <c r="E141" s="44" t="s">
        <v>51</v>
      </c>
      <c r="F141" s="58" t="s">
        <v>51</v>
      </c>
      <c r="G141" s="58" t="s">
        <v>51</v>
      </c>
      <c r="H141" s="58" t="s">
        <v>51</v>
      </c>
      <c r="I141" s="58" t="s">
        <v>51</v>
      </c>
      <c r="J141" s="58" t="s">
        <v>51</v>
      </c>
      <c r="K141" s="44" t="s">
        <v>51</v>
      </c>
      <c r="L141" s="44" t="s">
        <v>51</v>
      </c>
      <c r="M141" s="58" t="s">
        <v>51</v>
      </c>
      <c r="N141" s="58" t="s">
        <v>51</v>
      </c>
      <c r="O141" s="58" t="s">
        <v>51</v>
      </c>
      <c r="P141" s="58" t="s">
        <v>51</v>
      </c>
      <c r="Q141" s="58" t="s">
        <v>51</v>
      </c>
      <c r="R141" s="44" t="s">
        <v>51</v>
      </c>
      <c r="S141" s="44" t="s">
        <v>51</v>
      </c>
      <c r="T141" s="58" t="s">
        <v>51</v>
      </c>
      <c r="U141" s="58" t="s">
        <v>51</v>
      </c>
      <c r="V141" s="59" t="s">
        <v>51</v>
      </c>
      <c r="W141" s="58" t="s">
        <v>51</v>
      </c>
      <c r="X141" s="59" t="s">
        <v>51</v>
      </c>
      <c r="Y141" s="31" t="s">
        <v>51</v>
      </c>
      <c r="Z141" s="31" t="s">
        <v>51</v>
      </c>
      <c r="AA141" s="59" t="s">
        <v>51</v>
      </c>
      <c r="AB141" s="59" t="s">
        <v>51</v>
      </c>
      <c r="AC141" s="59" t="s">
        <v>51</v>
      </c>
      <c r="AD141" s="58" t="s">
        <v>51</v>
      </c>
      <c r="AE141" s="59" t="s">
        <v>51</v>
      </c>
      <c r="AF141" s="31" t="s">
        <v>51</v>
      </c>
      <c r="AG141" s="31" t="s">
        <v>51</v>
      </c>
      <c r="AH141" s="59" t="s">
        <v>51</v>
      </c>
      <c r="AI141" s="58" t="s">
        <v>51</v>
      </c>
      <c r="AJ141" s="58" t="s">
        <v>51</v>
      </c>
      <c r="AK141" s="58" t="s">
        <v>51</v>
      </c>
      <c r="AL141" s="58" t="s">
        <v>51</v>
      </c>
    </row>
    <row r="142" spans="1:38" ht="15.75" x14ac:dyDescent="0.25">
      <c r="A142" s="37"/>
      <c r="B142" s="38" t="str">
        <f>'Таблица № 2'!B141</f>
        <v>вводы ул. Пушкина</v>
      </c>
      <c r="C142" s="37"/>
      <c r="D142" s="44" t="s">
        <v>51</v>
      </c>
      <c r="E142" s="44" t="s">
        <v>51</v>
      </c>
      <c r="F142" s="58" t="s">
        <v>51</v>
      </c>
      <c r="G142" s="58" t="s">
        <v>51</v>
      </c>
      <c r="H142" s="58" t="s">
        <v>51</v>
      </c>
      <c r="I142" s="58" t="s">
        <v>51</v>
      </c>
      <c r="J142" s="58" t="s">
        <v>51</v>
      </c>
      <c r="K142" s="44" t="s">
        <v>51</v>
      </c>
      <c r="L142" s="44" t="s">
        <v>51</v>
      </c>
      <c r="M142" s="58" t="s">
        <v>51</v>
      </c>
      <c r="N142" s="58" t="s">
        <v>51</v>
      </c>
      <c r="O142" s="58" t="s">
        <v>51</v>
      </c>
      <c r="P142" s="58" t="s">
        <v>51</v>
      </c>
      <c r="Q142" s="58" t="s">
        <v>51</v>
      </c>
      <c r="R142" s="44" t="s">
        <v>51</v>
      </c>
      <c r="S142" s="44" t="s">
        <v>51</v>
      </c>
      <c r="T142" s="58" t="s">
        <v>51</v>
      </c>
      <c r="U142" s="58" t="s">
        <v>51</v>
      </c>
      <c r="V142" s="59" t="s">
        <v>51</v>
      </c>
      <c r="W142" s="58" t="s">
        <v>51</v>
      </c>
      <c r="X142" s="59" t="s">
        <v>51</v>
      </c>
      <c r="Y142" s="31" t="s">
        <v>51</v>
      </c>
      <c r="Z142" s="31" t="s">
        <v>51</v>
      </c>
      <c r="AA142" s="59" t="s">
        <v>51</v>
      </c>
      <c r="AB142" s="59" t="s">
        <v>51</v>
      </c>
      <c r="AC142" s="59" t="s">
        <v>51</v>
      </c>
      <c r="AD142" s="58" t="s">
        <v>51</v>
      </c>
      <c r="AE142" s="59" t="s">
        <v>51</v>
      </c>
      <c r="AF142" s="31" t="s">
        <v>51</v>
      </c>
      <c r="AG142" s="31" t="s">
        <v>51</v>
      </c>
      <c r="AH142" s="59" t="s">
        <v>51</v>
      </c>
      <c r="AI142" s="58" t="s">
        <v>51</v>
      </c>
      <c r="AJ142" s="58" t="s">
        <v>51</v>
      </c>
      <c r="AK142" s="58" t="s">
        <v>51</v>
      </c>
      <c r="AL142" s="58" t="s">
        <v>51</v>
      </c>
    </row>
    <row r="143" spans="1:38" ht="15.75" x14ac:dyDescent="0.25">
      <c r="A143" s="37"/>
      <c r="B143" s="38" t="str">
        <f>'Таблица № 2'!B142</f>
        <v>от ТК 13 до СЭС и Ломонос,17</v>
      </c>
      <c r="C143" s="37"/>
      <c r="D143" s="44" t="s">
        <v>51</v>
      </c>
      <c r="E143" s="44" t="s">
        <v>51</v>
      </c>
      <c r="F143" s="58" t="s">
        <v>51</v>
      </c>
      <c r="G143" s="58" t="s">
        <v>51</v>
      </c>
      <c r="H143" s="58" t="s">
        <v>51</v>
      </c>
      <c r="I143" s="58" t="s">
        <v>51</v>
      </c>
      <c r="J143" s="58" t="s">
        <v>51</v>
      </c>
      <c r="K143" s="44" t="s">
        <v>51</v>
      </c>
      <c r="L143" s="44" t="s">
        <v>51</v>
      </c>
      <c r="M143" s="58" t="s">
        <v>51</v>
      </c>
      <c r="N143" s="58" t="s">
        <v>51</v>
      </c>
      <c r="O143" s="58" t="s">
        <v>51</v>
      </c>
      <c r="P143" s="58" t="s">
        <v>51</v>
      </c>
      <c r="Q143" s="58" t="s">
        <v>51</v>
      </c>
      <c r="R143" s="44" t="s">
        <v>51</v>
      </c>
      <c r="S143" s="44" t="s">
        <v>51</v>
      </c>
      <c r="T143" s="58" t="s">
        <v>51</v>
      </c>
      <c r="U143" s="58" t="s">
        <v>51</v>
      </c>
      <c r="V143" s="59" t="s">
        <v>51</v>
      </c>
      <c r="W143" s="58" t="s">
        <v>51</v>
      </c>
      <c r="X143" s="59" t="s">
        <v>51</v>
      </c>
      <c r="Y143" s="31" t="s">
        <v>51</v>
      </c>
      <c r="Z143" s="31" t="s">
        <v>51</v>
      </c>
      <c r="AA143" s="59" t="s">
        <v>51</v>
      </c>
      <c r="AB143" s="59" t="s">
        <v>51</v>
      </c>
      <c r="AC143" s="59" t="s">
        <v>51</v>
      </c>
      <c r="AD143" s="58" t="s">
        <v>51</v>
      </c>
      <c r="AE143" s="59" t="s">
        <v>51</v>
      </c>
      <c r="AF143" s="31" t="s">
        <v>51</v>
      </c>
      <c r="AG143" s="31" t="s">
        <v>51</v>
      </c>
      <c r="AH143" s="59" t="s">
        <v>51</v>
      </c>
      <c r="AI143" s="58" t="s">
        <v>51</v>
      </c>
      <c r="AJ143" s="58" t="s">
        <v>51</v>
      </c>
      <c r="AK143" s="58" t="s">
        <v>51</v>
      </c>
      <c r="AL143" s="58" t="s">
        <v>51</v>
      </c>
    </row>
    <row r="144" spans="1:38" ht="15.75" x14ac:dyDescent="0.25">
      <c r="A144" s="37"/>
      <c r="B144" s="38" t="str">
        <f>'Таблица № 2'!B143</f>
        <v>от ТК 48-ТК СОШ5 до врезок в дома по Матросова</v>
      </c>
      <c r="C144" s="37"/>
      <c r="D144" s="44" t="s">
        <v>51</v>
      </c>
      <c r="E144" s="44" t="s">
        <v>51</v>
      </c>
      <c r="F144" s="58" t="s">
        <v>51</v>
      </c>
      <c r="G144" s="58" t="s">
        <v>51</v>
      </c>
      <c r="H144" s="58" t="s">
        <v>51</v>
      </c>
      <c r="I144" s="58" t="s">
        <v>51</v>
      </c>
      <c r="J144" s="58" t="s">
        <v>51</v>
      </c>
      <c r="K144" s="44" t="s">
        <v>51</v>
      </c>
      <c r="L144" s="44" t="s">
        <v>51</v>
      </c>
      <c r="M144" s="58" t="s">
        <v>51</v>
      </c>
      <c r="N144" s="58" t="s">
        <v>51</v>
      </c>
      <c r="O144" s="58" t="s">
        <v>51</v>
      </c>
      <c r="P144" s="58" t="s">
        <v>51</v>
      </c>
      <c r="Q144" s="58" t="s">
        <v>51</v>
      </c>
      <c r="R144" s="44" t="s">
        <v>51</v>
      </c>
      <c r="S144" s="44" t="s">
        <v>51</v>
      </c>
      <c r="T144" s="58" t="s">
        <v>51</v>
      </c>
      <c r="U144" s="58" t="s">
        <v>51</v>
      </c>
      <c r="V144" s="59" t="s">
        <v>51</v>
      </c>
      <c r="W144" s="58" t="s">
        <v>51</v>
      </c>
      <c r="X144" s="59" t="s">
        <v>51</v>
      </c>
      <c r="Y144" s="31" t="s">
        <v>51</v>
      </c>
      <c r="Z144" s="31" t="s">
        <v>51</v>
      </c>
      <c r="AA144" s="59" t="s">
        <v>51</v>
      </c>
      <c r="AB144" s="59" t="s">
        <v>51</v>
      </c>
      <c r="AC144" s="59" t="s">
        <v>51</v>
      </c>
      <c r="AD144" s="58" t="s">
        <v>51</v>
      </c>
      <c r="AE144" s="59" t="s">
        <v>51</v>
      </c>
      <c r="AF144" s="31" t="s">
        <v>51</v>
      </c>
      <c r="AG144" s="31" t="s">
        <v>51</v>
      </c>
      <c r="AH144" s="59" t="s">
        <v>51</v>
      </c>
      <c r="AI144" s="58" t="s">
        <v>51</v>
      </c>
      <c r="AJ144" s="58" t="s">
        <v>51</v>
      </c>
      <c r="AK144" s="58" t="s">
        <v>51</v>
      </c>
      <c r="AL144" s="58" t="s">
        <v>51</v>
      </c>
    </row>
    <row r="145" spans="1:38" ht="31.5" x14ac:dyDescent="0.25">
      <c r="A145" s="37"/>
      <c r="B145" s="38" t="str">
        <f>'Таблица № 2'!B144</f>
        <v>от врезок в трассу ТК48-СОШ5 по Артиллер по Московской до ТК44 (Моск 63)</v>
      </c>
      <c r="C145" s="37"/>
      <c r="D145" s="44" t="s">
        <v>51</v>
      </c>
      <c r="E145" s="44" t="s">
        <v>51</v>
      </c>
      <c r="F145" s="58" t="s">
        <v>51</v>
      </c>
      <c r="G145" s="58" t="s">
        <v>51</v>
      </c>
      <c r="H145" s="58" t="s">
        <v>51</v>
      </c>
      <c r="I145" s="58" t="s">
        <v>51</v>
      </c>
      <c r="J145" s="58" t="s">
        <v>51</v>
      </c>
      <c r="K145" s="44" t="s">
        <v>51</v>
      </c>
      <c r="L145" s="44" t="s">
        <v>51</v>
      </c>
      <c r="M145" s="58" t="s">
        <v>51</v>
      </c>
      <c r="N145" s="58" t="s">
        <v>51</v>
      </c>
      <c r="O145" s="58" t="s">
        <v>51</v>
      </c>
      <c r="P145" s="58" t="s">
        <v>51</v>
      </c>
      <c r="Q145" s="58" t="s">
        <v>51</v>
      </c>
      <c r="R145" s="44" t="s">
        <v>51</v>
      </c>
      <c r="S145" s="44" t="s">
        <v>51</v>
      </c>
      <c r="T145" s="58" t="s">
        <v>51</v>
      </c>
      <c r="U145" s="58" t="s">
        <v>51</v>
      </c>
      <c r="V145" s="59" t="s">
        <v>51</v>
      </c>
      <c r="W145" s="58" t="s">
        <v>51</v>
      </c>
      <c r="X145" s="59" t="s">
        <v>51</v>
      </c>
      <c r="Y145" s="31" t="s">
        <v>51</v>
      </c>
      <c r="Z145" s="31" t="s">
        <v>51</v>
      </c>
      <c r="AA145" s="59" t="s">
        <v>51</v>
      </c>
      <c r="AB145" s="59" t="s">
        <v>51</v>
      </c>
      <c r="AC145" s="59" t="s">
        <v>51</v>
      </c>
      <c r="AD145" s="58" t="s">
        <v>51</v>
      </c>
      <c r="AE145" s="59" t="s">
        <v>51</v>
      </c>
      <c r="AF145" s="31" t="s">
        <v>51</v>
      </c>
      <c r="AG145" s="31" t="s">
        <v>51</v>
      </c>
      <c r="AH145" s="59" t="s">
        <v>51</v>
      </c>
      <c r="AI145" s="58" t="s">
        <v>51</v>
      </c>
      <c r="AJ145" s="58" t="s">
        <v>51</v>
      </c>
      <c r="AK145" s="58" t="s">
        <v>51</v>
      </c>
      <c r="AL145" s="58" t="s">
        <v>51</v>
      </c>
    </row>
    <row r="146" spans="1:38" ht="15.75" x14ac:dyDescent="0.25">
      <c r="A146" s="37"/>
      <c r="B146" s="38" t="str">
        <f>'Таблица № 2'!B145</f>
        <v>вводы пер. Павлова</v>
      </c>
      <c r="C146" s="37"/>
      <c r="D146" s="44" t="s">
        <v>51</v>
      </c>
      <c r="E146" s="44" t="s">
        <v>51</v>
      </c>
      <c r="F146" s="58" t="s">
        <v>51</v>
      </c>
      <c r="G146" s="58" t="s">
        <v>51</v>
      </c>
      <c r="H146" s="58" t="s">
        <v>51</v>
      </c>
      <c r="I146" s="58" t="s">
        <v>51</v>
      </c>
      <c r="J146" s="58" t="s">
        <v>51</v>
      </c>
      <c r="K146" s="44" t="s">
        <v>51</v>
      </c>
      <c r="L146" s="44" t="s">
        <v>51</v>
      </c>
      <c r="M146" s="58" t="s">
        <v>51</v>
      </c>
      <c r="N146" s="58" t="s">
        <v>51</v>
      </c>
      <c r="O146" s="58" t="s">
        <v>51</v>
      </c>
      <c r="P146" s="58" t="s">
        <v>51</v>
      </c>
      <c r="Q146" s="58" t="s">
        <v>51</v>
      </c>
      <c r="R146" s="44" t="s">
        <v>51</v>
      </c>
      <c r="S146" s="44" t="s">
        <v>51</v>
      </c>
      <c r="T146" s="58" t="s">
        <v>51</v>
      </c>
      <c r="U146" s="58" t="s">
        <v>51</v>
      </c>
      <c r="V146" s="59" t="s">
        <v>51</v>
      </c>
      <c r="W146" s="58" t="s">
        <v>51</v>
      </c>
      <c r="X146" s="59" t="s">
        <v>51</v>
      </c>
      <c r="Y146" s="31" t="s">
        <v>51</v>
      </c>
      <c r="Z146" s="31" t="s">
        <v>51</v>
      </c>
      <c r="AA146" s="59" t="s">
        <v>51</v>
      </c>
      <c r="AB146" s="59" t="s">
        <v>51</v>
      </c>
      <c r="AC146" s="59" t="s">
        <v>51</v>
      </c>
      <c r="AD146" s="58" t="s">
        <v>51</v>
      </c>
      <c r="AE146" s="59" t="s">
        <v>51</v>
      </c>
      <c r="AF146" s="31" t="s">
        <v>51</v>
      </c>
      <c r="AG146" s="31" t="s">
        <v>51</v>
      </c>
      <c r="AH146" s="59" t="s">
        <v>51</v>
      </c>
      <c r="AI146" s="58" t="s">
        <v>51</v>
      </c>
      <c r="AJ146" s="58" t="s">
        <v>51</v>
      </c>
      <c r="AK146" s="58" t="s">
        <v>51</v>
      </c>
      <c r="AL146" s="58" t="s">
        <v>51</v>
      </c>
    </row>
    <row r="147" spans="1:38" ht="15.75" x14ac:dyDescent="0.25">
      <c r="A147" s="37"/>
      <c r="B147" s="38" t="str">
        <f>'Таблица № 2'!B146</f>
        <v>ввод ул. Арзамасская 1</v>
      </c>
      <c r="C147" s="37"/>
      <c r="D147" s="44" t="s">
        <v>51</v>
      </c>
      <c r="E147" s="44" t="s">
        <v>51</v>
      </c>
      <c r="F147" s="58" t="s">
        <v>51</v>
      </c>
      <c r="G147" s="58" t="s">
        <v>51</v>
      </c>
      <c r="H147" s="58" t="s">
        <v>51</v>
      </c>
      <c r="I147" s="58" t="s">
        <v>51</v>
      </c>
      <c r="J147" s="58" t="s">
        <v>51</v>
      </c>
      <c r="K147" s="44" t="s">
        <v>51</v>
      </c>
      <c r="L147" s="44" t="s">
        <v>51</v>
      </c>
      <c r="M147" s="58" t="s">
        <v>51</v>
      </c>
      <c r="N147" s="58" t="s">
        <v>51</v>
      </c>
      <c r="O147" s="58" t="s">
        <v>51</v>
      </c>
      <c r="P147" s="58" t="s">
        <v>51</v>
      </c>
      <c r="Q147" s="58" t="s">
        <v>51</v>
      </c>
      <c r="R147" s="44" t="s">
        <v>51</v>
      </c>
      <c r="S147" s="44" t="s">
        <v>51</v>
      </c>
      <c r="T147" s="58" t="s">
        <v>51</v>
      </c>
      <c r="U147" s="58" t="s">
        <v>51</v>
      </c>
      <c r="V147" s="59" t="s">
        <v>51</v>
      </c>
      <c r="W147" s="58" t="s">
        <v>51</v>
      </c>
      <c r="X147" s="59" t="s">
        <v>51</v>
      </c>
      <c r="Y147" s="31" t="s">
        <v>51</v>
      </c>
      <c r="Z147" s="31" t="s">
        <v>51</v>
      </c>
      <c r="AA147" s="59" t="s">
        <v>51</v>
      </c>
      <c r="AB147" s="59" t="s">
        <v>51</v>
      </c>
      <c r="AC147" s="59" t="s">
        <v>51</v>
      </c>
      <c r="AD147" s="58" t="s">
        <v>51</v>
      </c>
      <c r="AE147" s="59" t="s">
        <v>51</v>
      </c>
      <c r="AF147" s="31" t="s">
        <v>51</v>
      </c>
      <c r="AG147" s="31" t="s">
        <v>51</v>
      </c>
      <c r="AH147" s="59" t="s">
        <v>51</v>
      </c>
      <c r="AI147" s="58" t="s">
        <v>51</v>
      </c>
      <c r="AJ147" s="58" t="s">
        <v>51</v>
      </c>
      <c r="AK147" s="58" t="s">
        <v>51</v>
      </c>
      <c r="AL147" s="58" t="s">
        <v>51</v>
      </c>
    </row>
    <row r="148" spans="1:38" ht="15.75" x14ac:dyDescent="0.25">
      <c r="A148" s="37"/>
      <c r="B148" s="38" t="str">
        <f>'Таблица № 2'!B147</f>
        <v>вводы ул. Юрия Смирнова</v>
      </c>
      <c r="C148" s="37"/>
      <c r="D148" s="44" t="s">
        <v>51</v>
      </c>
      <c r="E148" s="44" t="s">
        <v>51</v>
      </c>
      <c r="F148" s="58" t="s">
        <v>51</v>
      </c>
      <c r="G148" s="58" t="s">
        <v>51</v>
      </c>
      <c r="H148" s="58" t="s">
        <v>51</v>
      </c>
      <c r="I148" s="58" t="s">
        <v>51</v>
      </c>
      <c r="J148" s="58" t="s">
        <v>51</v>
      </c>
      <c r="K148" s="44" t="s">
        <v>51</v>
      </c>
      <c r="L148" s="44" t="s">
        <v>51</v>
      </c>
      <c r="M148" s="58" t="s">
        <v>51</v>
      </c>
      <c r="N148" s="58" t="s">
        <v>51</v>
      </c>
      <c r="O148" s="58" t="s">
        <v>51</v>
      </c>
      <c r="P148" s="58" t="s">
        <v>51</v>
      </c>
      <c r="Q148" s="58" t="s">
        <v>51</v>
      </c>
      <c r="R148" s="44" t="s">
        <v>51</v>
      </c>
      <c r="S148" s="44" t="s">
        <v>51</v>
      </c>
      <c r="T148" s="58" t="s">
        <v>51</v>
      </c>
      <c r="U148" s="58" t="s">
        <v>51</v>
      </c>
      <c r="V148" s="59" t="s">
        <v>51</v>
      </c>
      <c r="W148" s="58" t="s">
        <v>51</v>
      </c>
      <c r="X148" s="59" t="s">
        <v>51</v>
      </c>
      <c r="Y148" s="31" t="s">
        <v>51</v>
      </c>
      <c r="Z148" s="31" t="s">
        <v>51</v>
      </c>
      <c r="AA148" s="59" t="s">
        <v>51</v>
      </c>
      <c r="AB148" s="59" t="s">
        <v>51</v>
      </c>
      <c r="AC148" s="59" t="s">
        <v>51</v>
      </c>
      <c r="AD148" s="58" t="s">
        <v>51</v>
      </c>
      <c r="AE148" s="59" t="s">
        <v>51</v>
      </c>
      <c r="AF148" s="31" t="s">
        <v>51</v>
      </c>
      <c r="AG148" s="31" t="s">
        <v>51</v>
      </c>
      <c r="AH148" s="59" t="s">
        <v>51</v>
      </c>
      <c r="AI148" s="58" t="s">
        <v>51</v>
      </c>
      <c r="AJ148" s="58" t="s">
        <v>51</v>
      </c>
      <c r="AK148" s="58" t="s">
        <v>51</v>
      </c>
      <c r="AL148" s="58" t="s">
        <v>51</v>
      </c>
    </row>
    <row r="149" spans="1:38" ht="15.75" x14ac:dyDescent="0.25">
      <c r="A149" s="37"/>
      <c r="B149" s="38" t="str">
        <f>'Таблица № 2'!B148</f>
        <v>ввод ул. Краснофлотская 3</v>
      </c>
      <c r="C149" s="37"/>
      <c r="D149" s="44" t="s">
        <v>51</v>
      </c>
      <c r="E149" s="44" t="s">
        <v>51</v>
      </c>
      <c r="F149" s="58" t="s">
        <v>51</v>
      </c>
      <c r="G149" s="58" t="s">
        <v>51</v>
      </c>
      <c r="H149" s="58" t="s">
        <v>51</v>
      </c>
      <c r="I149" s="58" t="s">
        <v>51</v>
      </c>
      <c r="J149" s="58" t="s">
        <v>51</v>
      </c>
      <c r="K149" s="44" t="s">
        <v>51</v>
      </c>
      <c r="L149" s="44" t="s">
        <v>51</v>
      </c>
      <c r="M149" s="58" t="s">
        <v>51</v>
      </c>
      <c r="N149" s="58" t="s">
        <v>51</v>
      </c>
      <c r="O149" s="58" t="s">
        <v>51</v>
      </c>
      <c r="P149" s="58" t="s">
        <v>51</v>
      </c>
      <c r="Q149" s="58" t="s">
        <v>51</v>
      </c>
      <c r="R149" s="44" t="s">
        <v>51</v>
      </c>
      <c r="S149" s="44" t="s">
        <v>51</v>
      </c>
      <c r="T149" s="58" t="s">
        <v>51</v>
      </c>
      <c r="U149" s="58" t="s">
        <v>51</v>
      </c>
      <c r="V149" s="59" t="s">
        <v>51</v>
      </c>
      <c r="W149" s="58" t="s">
        <v>51</v>
      </c>
      <c r="X149" s="59" t="s">
        <v>51</v>
      </c>
      <c r="Y149" s="31" t="s">
        <v>51</v>
      </c>
      <c r="Z149" s="31" t="s">
        <v>51</v>
      </c>
      <c r="AA149" s="59" t="s">
        <v>51</v>
      </c>
      <c r="AB149" s="59" t="s">
        <v>51</v>
      </c>
      <c r="AC149" s="59" t="s">
        <v>51</v>
      </c>
      <c r="AD149" s="58" t="s">
        <v>51</v>
      </c>
      <c r="AE149" s="59" t="s">
        <v>51</v>
      </c>
      <c r="AF149" s="31" t="s">
        <v>51</v>
      </c>
      <c r="AG149" s="31" t="s">
        <v>51</v>
      </c>
      <c r="AH149" s="59" t="s">
        <v>51</v>
      </c>
      <c r="AI149" s="58" t="s">
        <v>51</v>
      </c>
      <c r="AJ149" s="58" t="s">
        <v>51</v>
      </c>
      <c r="AK149" s="58" t="s">
        <v>51</v>
      </c>
      <c r="AL149" s="58" t="s">
        <v>51</v>
      </c>
    </row>
    <row r="150" spans="1:38" ht="15.75" x14ac:dyDescent="0.25">
      <c r="A150" s="37"/>
      <c r="B150" s="38" t="str">
        <f>'Таблица № 2'!B149</f>
        <v>вводы ул. Матросова</v>
      </c>
      <c r="C150" s="37"/>
      <c r="D150" s="44" t="s">
        <v>51</v>
      </c>
      <c r="E150" s="44" t="s">
        <v>51</v>
      </c>
      <c r="F150" s="58" t="s">
        <v>51</v>
      </c>
      <c r="G150" s="58" t="s">
        <v>51</v>
      </c>
      <c r="H150" s="58" t="s">
        <v>51</v>
      </c>
      <c r="I150" s="58" t="s">
        <v>51</v>
      </c>
      <c r="J150" s="58" t="s">
        <v>51</v>
      </c>
      <c r="K150" s="44" t="s">
        <v>51</v>
      </c>
      <c r="L150" s="44" t="s">
        <v>51</v>
      </c>
      <c r="M150" s="58" t="s">
        <v>51</v>
      </c>
      <c r="N150" s="58" t="s">
        <v>51</v>
      </c>
      <c r="O150" s="58" t="s">
        <v>51</v>
      </c>
      <c r="P150" s="58" t="s">
        <v>51</v>
      </c>
      <c r="Q150" s="58" t="s">
        <v>51</v>
      </c>
      <c r="R150" s="44" t="s">
        <v>51</v>
      </c>
      <c r="S150" s="44" t="s">
        <v>51</v>
      </c>
      <c r="T150" s="58" t="s">
        <v>51</v>
      </c>
      <c r="U150" s="58" t="s">
        <v>51</v>
      </c>
      <c r="V150" s="59" t="s">
        <v>51</v>
      </c>
      <c r="W150" s="58" t="s">
        <v>51</v>
      </c>
      <c r="X150" s="59" t="s">
        <v>51</v>
      </c>
      <c r="Y150" s="31" t="s">
        <v>51</v>
      </c>
      <c r="Z150" s="31" t="s">
        <v>51</v>
      </c>
      <c r="AA150" s="59" t="s">
        <v>51</v>
      </c>
      <c r="AB150" s="59" t="s">
        <v>51</v>
      </c>
      <c r="AC150" s="59" t="s">
        <v>51</v>
      </c>
      <c r="AD150" s="58" t="s">
        <v>51</v>
      </c>
      <c r="AE150" s="59" t="s">
        <v>51</v>
      </c>
      <c r="AF150" s="31" t="s">
        <v>51</v>
      </c>
      <c r="AG150" s="31" t="s">
        <v>51</v>
      </c>
      <c r="AH150" s="59" t="s">
        <v>51</v>
      </c>
      <c r="AI150" s="58" t="s">
        <v>51</v>
      </c>
      <c r="AJ150" s="58" t="s">
        <v>51</v>
      </c>
      <c r="AK150" s="58" t="s">
        <v>51</v>
      </c>
      <c r="AL150" s="58" t="s">
        <v>51</v>
      </c>
    </row>
    <row r="151" spans="1:38" ht="15.75" x14ac:dyDescent="0.25">
      <c r="A151" s="37"/>
      <c r="B151" s="38" t="str">
        <f>'Таблица № 2'!B150</f>
        <v>ввод пер. Пионерский 2</v>
      </c>
      <c r="C151" s="37"/>
      <c r="D151" s="44" t="s">
        <v>51</v>
      </c>
      <c r="E151" s="44" t="s">
        <v>51</v>
      </c>
      <c r="F151" s="58" t="s">
        <v>51</v>
      </c>
      <c r="G151" s="58" t="s">
        <v>51</v>
      </c>
      <c r="H151" s="58" t="s">
        <v>51</v>
      </c>
      <c r="I151" s="58" t="s">
        <v>51</v>
      </c>
      <c r="J151" s="58" t="s">
        <v>51</v>
      </c>
      <c r="K151" s="44" t="s">
        <v>51</v>
      </c>
      <c r="L151" s="44" t="s">
        <v>51</v>
      </c>
      <c r="M151" s="58" t="s">
        <v>51</v>
      </c>
      <c r="N151" s="58" t="s">
        <v>51</v>
      </c>
      <c r="O151" s="58" t="s">
        <v>51</v>
      </c>
      <c r="P151" s="58" t="s">
        <v>51</v>
      </c>
      <c r="Q151" s="58" t="s">
        <v>51</v>
      </c>
      <c r="R151" s="44" t="s">
        <v>51</v>
      </c>
      <c r="S151" s="44" t="s">
        <v>51</v>
      </c>
      <c r="T151" s="58" t="s">
        <v>51</v>
      </c>
      <c r="U151" s="58" t="s">
        <v>51</v>
      </c>
      <c r="V151" s="59" t="s">
        <v>51</v>
      </c>
      <c r="W151" s="58" t="s">
        <v>51</v>
      </c>
      <c r="X151" s="59" t="s">
        <v>51</v>
      </c>
      <c r="Y151" s="31" t="s">
        <v>51</v>
      </c>
      <c r="Z151" s="31" t="s">
        <v>51</v>
      </c>
      <c r="AA151" s="59" t="s">
        <v>51</v>
      </c>
      <c r="AB151" s="59" t="s">
        <v>51</v>
      </c>
      <c r="AC151" s="59" t="s">
        <v>51</v>
      </c>
      <c r="AD151" s="58" t="s">
        <v>51</v>
      </c>
      <c r="AE151" s="59" t="s">
        <v>51</v>
      </c>
      <c r="AF151" s="31" t="s">
        <v>51</v>
      </c>
      <c r="AG151" s="31" t="s">
        <v>51</v>
      </c>
      <c r="AH151" s="59" t="s">
        <v>51</v>
      </c>
      <c r="AI151" s="58" t="s">
        <v>51</v>
      </c>
      <c r="AJ151" s="58" t="s">
        <v>51</v>
      </c>
      <c r="AK151" s="58" t="s">
        <v>51</v>
      </c>
      <c r="AL151" s="58" t="s">
        <v>51</v>
      </c>
    </row>
    <row r="152" spans="1:38" ht="15.75" x14ac:dyDescent="0.25">
      <c r="A152" s="37"/>
      <c r="B152" s="38" t="str">
        <f>'Таблица № 2'!B151</f>
        <v>ввод ул. Почтовая 2</v>
      </c>
      <c r="C152" s="37"/>
      <c r="D152" s="44" t="s">
        <v>51</v>
      </c>
      <c r="E152" s="44" t="s">
        <v>51</v>
      </c>
      <c r="F152" s="58" t="s">
        <v>51</v>
      </c>
      <c r="G152" s="58" t="s">
        <v>51</v>
      </c>
      <c r="H152" s="58" t="s">
        <v>51</v>
      </c>
      <c r="I152" s="58" t="s">
        <v>51</v>
      </c>
      <c r="J152" s="58" t="s">
        <v>51</v>
      </c>
      <c r="K152" s="44" t="s">
        <v>51</v>
      </c>
      <c r="L152" s="44" t="s">
        <v>51</v>
      </c>
      <c r="M152" s="58" t="s">
        <v>51</v>
      </c>
      <c r="N152" s="58" t="s">
        <v>51</v>
      </c>
      <c r="O152" s="58" t="s">
        <v>51</v>
      </c>
      <c r="P152" s="58" t="s">
        <v>51</v>
      </c>
      <c r="Q152" s="58" t="s">
        <v>51</v>
      </c>
      <c r="R152" s="44" t="s">
        <v>51</v>
      </c>
      <c r="S152" s="44" t="s">
        <v>51</v>
      </c>
      <c r="T152" s="58" t="s">
        <v>51</v>
      </c>
      <c r="U152" s="58" t="s">
        <v>51</v>
      </c>
      <c r="V152" s="59" t="s">
        <v>51</v>
      </c>
      <c r="W152" s="58" t="s">
        <v>51</v>
      </c>
      <c r="X152" s="59" t="s">
        <v>51</v>
      </c>
      <c r="Y152" s="31" t="s">
        <v>51</v>
      </c>
      <c r="Z152" s="31" t="s">
        <v>51</v>
      </c>
      <c r="AA152" s="59" t="s">
        <v>51</v>
      </c>
      <c r="AB152" s="59" t="s">
        <v>51</v>
      </c>
      <c r="AC152" s="59" t="s">
        <v>51</v>
      </c>
      <c r="AD152" s="58" t="s">
        <v>51</v>
      </c>
      <c r="AE152" s="59" t="s">
        <v>51</v>
      </c>
      <c r="AF152" s="31" t="s">
        <v>51</v>
      </c>
      <c r="AG152" s="31" t="s">
        <v>51</v>
      </c>
      <c r="AH152" s="59" t="s">
        <v>51</v>
      </c>
      <c r="AI152" s="58" t="s">
        <v>51</v>
      </c>
      <c r="AJ152" s="58" t="s">
        <v>51</v>
      </c>
      <c r="AK152" s="58" t="s">
        <v>51</v>
      </c>
      <c r="AL152" s="58" t="s">
        <v>51</v>
      </c>
    </row>
    <row r="153" spans="1:38" ht="15.75" x14ac:dyDescent="0.25">
      <c r="A153" s="37"/>
      <c r="B153" s="38" t="str">
        <f>'Таблица № 2'!B152</f>
        <v>вводы ул. Толстого</v>
      </c>
      <c r="C153" s="37"/>
      <c r="D153" s="44" t="s">
        <v>51</v>
      </c>
      <c r="E153" s="44" t="s">
        <v>51</v>
      </c>
      <c r="F153" s="58" t="s">
        <v>51</v>
      </c>
      <c r="G153" s="58" t="s">
        <v>51</v>
      </c>
      <c r="H153" s="58" t="s">
        <v>51</v>
      </c>
      <c r="I153" s="58" t="s">
        <v>51</v>
      </c>
      <c r="J153" s="58" t="s">
        <v>51</v>
      </c>
      <c r="K153" s="44" t="s">
        <v>51</v>
      </c>
      <c r="L153" s="44" t="s">
        <v>51</v>
      </c>
      <c r="M153" s="58" t="s">
        <v>51</v>
      </c>
      <c r="N153" s="58" t="s">
        <v>51</v>
      </c>
      <c r="O153" s="58" t="s">
        <v>51</v>
      </c>
      <c r="P153" s="58" t="s">
        <v>51</v>
      </c>
      <c r="Q153" s="58" t="s">
        <v>51</v>
      </c>
      <c r="R153" s="44" t="s">
        <v>51</v>
      </c>
      <c r="S153" s="44" t="s">
        <v>51</v>
      </c>
      <c r="T153" s="58" t="s">
        <v>51</v>
      </c>
      <c r="U153" s="58" t="s">
        <v>51</v>
      </c>
      <c r="V153" s="59" t="s">
        <v>51</v>
      </c>
      <c r="W153" s="58" t="s">
        <v>51</v>
      </c>
      <c r="X153" s="59" t="s">
        <v>51</v>
      </c>
      <c r="Y153" s="31" t="s">
        <v>51</v>
      </c>
      <c r="Z153" s="31" t="s">
        <v>51</v>
      </c>
      <c r="AA153" s="59" t="s">
        <v>51</v>
      </c>
      <c r="AB153" s="59" t="s">
        <v>51</v>
      </c>
      <c r="AC153" s="59" t="s">
        <v>51</v>
      </c>
      <c r="AD153" s="58" t="s">
        <v>51</v>
      </c>
      <c r="AE153" s="59" t="s">
        <v>51</v>
      </c>
      <c r="AF153" s="31" t="s">
        <v>51</v>
      </c>
      <c r="AG153" s="31" t="s">
        <v>51</v>
      </c>
      <c r="AH153" s="59" t="s">
        <v>51</v>
      </c>
      <c r="AI153" s="58" t="s">
        <v>51</v>
      </c>
      <c r="AJ153" s="58" t="s">
        <v>51</v>
      </c>
      <c r="AK153" s="58" t="s">
        <v>51</v>
      </c>
      <c r="AL153" s="58" t="s">
        <v>51</v>
      </c>
    </row>
    <row r="154" spans="1:38" ht="31.5" x14ac:dyDescent="0.25">
      <c r="A154" s="37" t="str">
        <f>'Таблица № 2'!A153</f>
        <v>1.3.4</v>
      </c>
      <c r="B154" s="38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44" t="s">
        <v>51</v>
      </c>
      <c r="E154" s="44" t="s">
        <v>51</v>
      </c>
      <c r="F154" s="58" t="s">
        <v>51</v>
      </c>
      <c r="G154" s="58" t="s">
        <v>51</v>
      </c>
      <c r="H154" s="58" t="s">
        <v>51</v>
      </c>
      <c r="I154" s="58" t="s">
        <v>51</v>
      </c>
      <c r="J154" s="58" t="s">
        <v>51</v>
      </c>
      <c r="K154" s="44" t="s">
        <v>51</v>
      </c>
      <c r="L154" s="44" t="s">
        <v>51</v>
      </c>
      <c r="M154" s="58" t="s">
        <v>51</v>
      </c>
      <c r="N154" s="58" t="s">
        <v>51</v>
      </c>
      <c r="O154" s="58" t="s">
        <v>51</v>
      </c>
      <c r="P154" s="58" t="s">
        <v>51</v>
      </c>
      <c r="Q154" s="58" t="s">
        <v>51</v>
      </c>
      <c r="R154" s="44" t="s">
        <v>51</v>
      </c>
      <c r="S154" s="44" t="s">
        <v>51</v>
      </c>
      <c r="T154" s="58" t="s">
        <v>51</v>
      </c>
      <c r="U154" s="58" t="s">
        <v>51</v>
      </c>
      <c r="V154" s="59" t="s">
        <v>51</v>
      </c>
      <c r="W154" s="58" t="s">
        <v>51</v>
      </c>
      <c r="X154" s="59" t="s">
        <v>51</v>
      </c>
      <c r="Y154" s="31" t="s">
        <v>51</v>
      </c>
      <c r="Z154" s="31" t="s">
        <v>51</v>
      </c>
      <c r="AA154" s="59" t="s">
        <v>51</v>
      </c>
      <c r="AB154" s="59" t="s">
        <v>51</v>
      </c>
      <c r="AC154" s="59" t="s">
        <v>51</v>
      </c>
      <c r="AD154" s="58" t="s">
        <v>51</v>
      </c>
      <c r="AE154" s="59" t="s">
        <v>51</v>
      </c>
      <c r="AF154" s="31" t="s">
        <v>51</v>
      </c>
      <c r="AG154" s="31" t="s">
        <v>51</v>
      </c>
      <c r="AH154" s="59" t="s">
        <v>51</v>
      </c>
      <c r="AI154" s="58" t="s">
        <v>51</v>
      </c>
      <c r="AJ154" s="58" t="s">
        <v>51</v>
      </c>
      <c r="AK154" s="58" t="s">
        <v>51</v>
      </c>
      <c r="AL154" s="58" t="s">
        <v>51</v>
      </c>
    </row>
    <row r="155" spans="1:38" ht="47.25" x14ac:dyDescent="0.25">
      <c r="A155" s="37" t="str">
        <f>'Таблица № 2'!A154</f>
        <v>1.4</v>
      </c>
      <c r="B155" s="38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44" t="s">
        <v>51</v>
      </c>
      <c r="E155" s="44" t="s">
        <v>51</v>
      </c>
      <c r="F155" s="58" t="s">
        <v>51</v>
      </c>
      <c r="G155" s="58" t="s">
        <v>51</v>
      </c>
      <c r="H155" s="58" t="s">
        <v>51</v>
      </c>
      <c r="I155" s="58" t="s">
        <v>51</v>
      </c>
      <c r="J155" s="58" t="s">
        <v>51</v>
      </c>
      <c r="K155" s="44" t="s">
        <v>51</v>
      </c>
      <c r="L155" s="44" t="s">
        <v>51</v>
      </c>
      <c r="M155" s="58" t="s">
        <v>51</v>
      </c>
      <c r="N155" s="58" t="s">
        <v>51</v>
      </c>
      <c r="O155" s="58" t="s">
        <v>51</v>
      </c>
      <c r="P155" s="58" t="s">
        <v>51</v>
      </c>
      <c r="Q155" s="58" t="s">
        <v>51</v>
      </c>
      <c r="R155" s="44" t="s">
        <v>51</v>
      </c>
      <c r="S155" s="44" t="s">
        <v>51</v>
      </c>
      <c r="T155" s="58" t="s">
        <v>51</v>
      </c>
      <c r="U155" s="58" t="s">
        <v>51</v>
      </c>
      <c r="V155" s="59" t="s">
        <v>51</v>
      </c>
      <c r="W155" s="58" t="s">
        <v>51</v>
      </c>
      <c r="X155" s="59" t="s">
        <v>51</v>
      </c>
      <c r="Y155" s="31" t="s">
        <v>51</v>
      </c>
      <c r="Z155" s="31" t="s">
        <v>51</v>
      </c>
      <c r="AA155" s="59" t="s">
        <v>51</v>
      </c>
      <c r="AB155" s="59" t="s">
        <v>51</v>
      </c>
      <c r="AC155" s="59" t="s">
        <v>51</v>
      </c>
      <c r="AD155" s="58" t="s">
        <v>51</v>
      </c>
      <c r="AE155" s="59" t="s">
        <v>51</v>
      </c>
      <c r="AF155" s="31" t="s">
        <v>51</v>
      </c>
      <c r="AG155" s="31" t="s">
        <v>51</v>
      </c>
      <c r="AH155" s="59" t="s">
        <v>51</v>
      </c>
      <c r="AI155" s="58" t="s">
        <v>51</v>
      </c>
      <c r="AJ155" s="58" t="s">
        <v>51</v>
      </c>
      <c r="AK155" s="58" t="s">
        <v>51</v>
      </c>
      <c r="AL155" s="58" t="s">
        <v>51</v>
      </c>
    </row>
    <row r="156" spans="1:38" ht="15.75" x14ac:dyDescent="0.25">
      <c r="A156" s="37" t="str">
        <f>'Таблица № 2'!A155</f>
        <v>1.4.1</v>
      </c>
      <c r="B156" s="38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44" t="s">
        <v>51</v>
      </c>
      <c r="E156" s="44" t="s">
        <v>51</v>
      </c>
      <c r="F156" s="58" t="s">
        <v>51</v>
      </c>
      <c r="G156" s="58" t="s">
        <v>51</v>
      </c>
      <c r="H156" s="58" t="s">
        <v>51</v>
      </c>
      <c r="I156" s="58" t="s">
        <v>51</v>
      </c>
      <c r="J156" s="58" t="s">
        <v>51</v>
      </c>
      <c r="K156" s="44" t="s">
        <v>51</v>
      </c>
      <c r="L156" s="44" t="s">
        <v>51</v>
      </c>
      <c r="M156" s="58" t="s">
        <v>51</v>
      </c>
      <c r="N156" s="58" t="s">
        <v>51</v>
      </c>
      <c r="O156" s="58" t="s">
        <v>51</v>
      </c>
      <c r="P156" s="58" t="s">
        <v>51</v>
      </c>
      <c r="Q156" s="58" t="s">
        <v>51</v>
      </c>
      <c r="R156" s="44" t="s">
        <v>51</v>
      </c>
      <c r="S156" s="44" t="s">
        <v>51</v>
      </c>
      <c r="T156" s="58" t="s">
        <v>51</v>
      </c>
      <c r="U156" s="58" t="s">
        <v>51</v>
      </c>
      <c r="V156" s="59" t="s">
        <v>51</v>
      </c>
      <c r="W156" s="58" t="s">
        <v>51</v>
      </c>
      <c r="X156" s="59" t="s">
        <v>51</v>
      </c>
      <c r="Y156" s="31" t="s">
        <v>51</v>
      </c>
      <c r="Z156" s="31" t="s">
        <v>51</v>
      </c>
      <c r="AA156" s="59" t="s">
        <v>51</v>
      </c>
      <c r="AB156" s="59" t="s">
        <v>51</v>
      </c>
      <c r="AC156" s="59" t="s">
        <v>51</v>
      </c>
      <c r="AD156" s="58" t="s">
        <v>51</v>
      </c>
      <c r="AE156" s="59" t="s">
        <v>51</v>
      </c>
      <c r="AF156" s="31" t="s">
        <v>51</v>
      </c>
      <c r="AG156" s="31" t="s">
        <v>51</v>
      </c>
      <c r="AH156" s="59" t="s">
        <v>51</v>
      </c>
      <c r="AI156" s="58" t="s">
        <v>51</v>
      </c>
      <c r="AJ156" s="58" t="s">
        <v>51</v>
      </c>
      <c r="AK156" s="58" t="s">
        <v>51</v>
      </c>
      <c r="AL156" s="58" t="s">
        <v>51</v>
      </c>
    </row>
    <row r="157" spans="1:38" ht="47.25" x14ac:dyDescent="0.25">
      <c r="A157" s="37" t="str">
        <f>'Таблица № 2'!A156</f>
        <v>1.4.1.1</v>
      </c>
      <c r="B157" s="38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44" t="s">
        <v>51</v>
      </c>
      <c r="E157" s="44" t="s">
        <v>51</v>
      </c>
      <c r="F157" s="58" t="s">
        <v>51</v>
      </c>
      <c r="G157" s="58" t="s">
        <v>51</v>
      </c>
      <c r="H157" s="58" t="s">
        <v>51</v>
      </c>
      <c r="I157" s="58" t="s">
        <v>51</v>
      </c>
      <c r="J157" s="58" t="s">
        <v>51</v>
      </c>
      <c r="K157" s="44" t="s">
        <v>51</v>
      </c>
      <c r="L157" s="44" t="s">
        <v>51</v>
      </c>
      <c r="M157" s="58" t="s">
        <v>51</v>
      </c>
      <c r="N157" s="58" t="s">
        <v>51</v>
      </c>
      <c r="O157" s="58" t="s">
        <v>51</v>
      </c>
      <c r="P157" s="58" t="s">
        <v>51</v>
      </c>
      <c r="Q157" s="58" t="s">
        <v>51</v>
      </c>
      <c r="R157" s="44" t="s">
        <v>51</v>
      </c>
      <c r="S157" s="44" t="s">
        <v>51</v>
      </c>
      <c r="T157" s="58" t="s">
        <v>51</v>
      </c>
      <c r="U157" s="58" t="s">
        <v>51</v>
      </c>
      <c r="V157" s="59" t="s">
        <v>51</v>
      </c>
      <c r="W157" s="58" t="s">
        <v>51</v>
      </c>
      <c r="X157" s="59" t="s">
        <v>51</v>
      </c>
      <c r="Y157" s="31" t="s">
        <v>51</v>
      </c>
      <c r="Z157" s="31" t="s">
        <v>51</v>
      </c>
      <c r="AA157" s="59" t="s">
        <v>51</v>
      </c>
      <c r="AB157" s="59" t="s">
        <v>51</v>
      </c>
      <c r="AC157" s="59" t="s">
        <v>51</v>
      </c>
      <c r="AD157" s="58" t="s">
        <v>51</v>
      </c>
      <c r="AE157" s="59" t="s">
        <v>51</v>
      </c>
      <c r="AF157" s="31" t="s">
        <v>51</v>
      </c>
      <c r="AG157" s="31" t="s">
        <v>51</v>
      </c>
      <c r="AH157" s="59" t="s">
        <v>51</v>
      </c>
      <c r="AI157" s="58" t="s">
        <v>51</v>
      </c>
      <c r="AJ157" s="58" t="s">
        <v>51</v>
      </c>
      <c r="AK157" s="58" t="s">
        <v>51</v>
      </c>
      <c r="AL157" s="58" t="s">
        <v>51</v>
      </c>
    </row>
    <row r="158" spans="1:38" ht="47.25" x14ac:dyDescent="0.25">
      <c r="A158" s="37" t="str">
        <f>'Таблица № 2'!A157</f>
        <v>1.4.1.2</v>
      </c>
      <c r="B158" s="38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44" t="s">
        <v>51</v>
      </c>
      <c r="E158" s="44" t="s">
        <v>51</v>
      </c>
      <c r="F158" s="58" t="s">
        <v>51</v>
      </c>
      <c r="G158" s="58" t="s">
        <v>51</v>
      </c>
      <c r="H158" s="58" t="s">
        <v>51</v>
      </c>
      <c r="I158" s="58" t="s">
        <v>51</v>
      </c>
      <c r="J158" s="58" t="s">
        <v>51</v>
      </c>
      <c r="K158" s="44" t="s">
        <v>51</v>
      </c>
      <c r="L158" s="44" t="s">
        <v>51</v>
      </c>
      <c r="M158" s="58" t="s">
        <v>51</v>
      </c>
      <c r="N158" s="58" t="s">
        <v>51</v>
      </c>
      <c r="O158" s="58" t="s">
        <v>51</v>
      </c>
      <c r="P158" s="58" t="s">
        <v>51</v>
      </c>
      <c r="Q158" s="58" t="s">
        <v>51</v>
      </c>
      <c r="R158" s="44" t="s">
        <v>51</v>
      </c>
      <c r="S158" s="44" t="s">
        <v>51</v>
      </c>
      <c r="T158" s="58" t="s">
        <v>51</v>
      </c>
      <c r="U158" s="58" t="s">
        <v>51</v>
      </c>
      <c r="V158" s="59" t="s">
        <v>51</v>
      </c>
      <c r="W158" s="58" t="s">
        <v>51</v>
      </c>
      <c r="X158" s="59" t="s">
        <v>51</v>
      </c>
      <c r="Y158" s="31" t="s">
        <v>51</v>
      </c>
      <c r="Z158" s="31" t="s">
        <v>51</v>
      </c>
      <c r="AA158" s="59" t="s">
        <v>51</v>
      </c>
      <c r="AB158" s="59" t="s">
        <v>51</v>
      </c>
      <c r="AC158" s="59" t="s">
        <v>51</v>
      </c>
      <c r="AD158" s="58" t="s">
        <v>51</v>
      </c>
      <c r="AE158" s="59" t="s">
        <v>51</v>
      </c>
      <c r="AF158" s="31" t="s">
        <v>51</v>
      </c>
      <c r="AG158" s="31" t="s">
        <v>51</v>
      </c>
      <c r="AH158" s="59" t="s">
        <v>51</v>
      </c>
      <c r="AI158" s="58" t="s">
        <v>51</v>
      </c>
      <c r="AJ158" s="58" t="s">
        <v>51</v>
      </c>
      <c r="AK158" s="58" t="s">
        <v>51</v>
      </c>
      <c r="AL158" s="58" t="s">
        <v>51</v>
      </c>
    </row>
    <row r="159" spans="1:38" ht="15.75" x14ac:dyDescent="0.25">
      <c r="A159" s="37" t="str">
        <f>'Таблица № 2'!A158</f>
        <v>1.4.2</v>
      </c>
      <c r="B159" s="38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44" t="s">
        <v>51</v>
      </c>
      <c r="E159" s="44" t="s">
        <v>51</v>
      </c>
      <c r="F159" s="58" t="s">
        <v>51</v>
      </c>
      <c r="G159" s="58" t="s">
        <v>51</v>
      </c>
      <c r="H159" s="58" t="s">
        <v>51</v>
      </c>
      <c r="I159" s="58" t="s">
        <v>51</v>
      </c>
      <c r="J159" s="58" t="s">
        <v>51</v>
      </c>
      <c r="K159" s="44" t="s">
        <v>51</v>
      </c>
      <c r="L159" s="44" t="s">
        <v>51</v>
      </c>
      <c r="M159" s="58" t="s">
        <v>51</v>
      </c>
      <c r="N159" s="58" t="s">
        <v>51</v>
      </c>
      <c r="O159" s="58" t="s">
        <v>51</v>
      </c>
      <c r="P159" s="58" t="s">
        <v>51</v>
      </c>
      <c r="Q159" s="58" t="s">
        <v>51</v>
      </c>
      <c r="R159" s="44" t="s">
        <v>51</v>
      </c>
      <c r="S159" s="44" t="s">
        <v>51</v>
      </c>
      <c r="T159" s="58" t="s">
        <v>51</v>
      </c>
      <c r="U159" s="58" t="s">
        <v>51</v>
      </c>
      <c r="V159" s="59" t="s">
        <v>51</v>
      </c>
      <c r="W159" s="58" t="s">
        <v>51</v>
      </c>
      <c r="X159" s="59" t="s">
        <v>51</v>
      </c>
      <c r="Y159" s="31" t="s">
        <v>51</v>
      </c>
      <c r="Z159" s="31" t="s">
        <v>51</v>
      </c>
      <c r="AA159" s="59" t="s">
        <v>51</v>
      </c>
      <c r="AB159" s="59" t="s">
        <v>51</v>
      </c>
      <c r="AC159" s="59" t="s">
        <v>51</v>
      </c>
      <c r="AD159" s="58" t="s">
        <v>51</v>
      </c>
      <c r="AE159" s="59" t="s">
        <v>51</v>
      </c>
      <c r="AF159" s="31" t="s">
        <v>51</v>
      </c>
      <c r="AG159" s="31" t="s">
        <v>51</v>
      </c>
      <c r="AH159" s="59" t="s">
        <v>51</v>
      </c>
      <c r="AI159" s="58" t="s">
        <v>51</v>
      </c>
      <c r="AJ159" s="58" t="s">
        <v>51</v>
      </c>
      <c r="AK159" s="58" t="s">
        <v>51</v>
      </c>
      <c r="AL159" s="58" t="s">
        <v>51</v>
      </c>
    </row>
    <row r="160" spans="1:38" ht="47.25" x14ac:dyDescent="0.25">
      <c r="A160" s="37" t="str">
        <f>'Таблица № 2'!A159</f>
        <v>1.4.2.1</v>
      </c>
      <c r="B160" s="38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44" t="s">
        <v>51</v>
      </c>
      <c r="E160" s="44" t="s">
        <v>51</v>
      </c>
      <c r="F160" s="58" t="s">
        <v>51</v>
      </c>
      <c r="G160" s="58" t="s">
        <v>51</v>
      </c>
      <c r="H160" s="58" t="s">
        <v>51</v>
      </c>
      <c r="I160" s="58" t="s">
        <v>51</v>
      </c>
      <c r="J160" s="58" t="s">
        <v>51</v>
      </c>
      <c r="K160" s="44" t="s">
        <v>51</v>
      </c>
      <c r="L160" s="44" t="s">
        <v>51</v>
      </c>
      <c r="M160" s="58" t="s">
        <v>51</v>
      </c>
      <c r="N160" s="58" t="s">
        <v>51</v>
      </c>
      <c r="O160" s="58" t="s">
        <v>51</v>
      </c>
      <c r="P160" s="58" t="s">
        <v>51</v>
      </c>
      <c r="Q160" s="58" t="s">
        <v>51</v>
      </c>
      <c r="R160" s="44" t="s">
        <v>51</v>
      </c>
      <c r="S160" s="44" t="s">
        <v>51</v>
      </c>
      <c r="T160" s="58" t="s">
        <v>51</v>
      </c>
      <c r="U160" s="58" t="s">
        <v>51</v>
      </c>
      <c r="V160" s="59" t="s">
        <v>51</v>
      </c>
      <c r="W160" s="58" t="s">
        <v>51</v>
      </c>
      <c r="X160" s="59" t="s">
        <v>51</v>
      </c>
      <c r="Y160" s="31" t="s">
        <v>51</v>
      </c>
      <c r="Z160" s="31" t="s">
        <v>51</v>
      </c>
      <c r="AA160" s="59" t="s">
        <v>51</v>
      </c>
      <c r="AB160" s="59" t="s">
        <v>51</v>
      </c>
      <c r="AC160" s="59" t="s">
        <v>51</v>
      </c>
      <c r="AD160" s="58" t="s">
        <v>51</v>
      </c>
      <c r="AE160" s="59" t="s">
        <v>51</v>
      </c>
      <c r="AF160" s="31" t="s">
        <v>51</v>
      </c>
      <c r="AG160" s="31" t="s">
        <v>51</v>
      </c>
      <c r="AH160" s="59" t="s">
        <v>51</v>
      </c>
      <c r="AI160" s="58" t="s">
        <v>51</v>
      </c>
      <c r="AJ160" s="58" t="s">
        <v>51</v>
      </c>
      <c r="AK160" s="58" t="s">
        <v>51</v>
      </c>
      <c r="AL160" s="58" t="s">
        <v>51</v>
      </c>
    </row>
    <row r="161" spans="1:38" ht="47.25" x14ac:dyDescent="0.25">
      <c r="A161" s="37" t="str">
        <f>'Таблица № 2'!A160</f>
        <v>1.4.2.2</v>
      </c>
      <c r="B161" s="38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44" t="s">
        <v>51</v>
      </c>
      <c r="E161" s="44" t="s">
        <v>51</v>
      </c>
      <c r="F161" s="58" t="s">
        <v>51</v>
      </c>
      <c r="G161" s="58" t="s">
        <v>51</v>
      </c>
      <c r="H161" s="58" t="s">
        <v>51</v>
      </c>
      <c r="I161" s="58" t="s">
        <v>51</v>
      </c>
      <c r="J161" s="58" t="s">
        <v>51</v>
      </c>
      <c r="K161" s="44" t="s">
        <v>51</v>
      </c>
      <c r="L161" s="44" t="s">
        <v>51</v>
      </c>
      <c r="M161" s="58" t="s">
        <v>51</v>
      </c>
      <c r="N161" s="58" t="s">
        <v>51</v>
      </c>
      <c r="O161" s="58" t="s">
        <v>51</v>
      </c>
      <c r="P161" s="58" t="s">
        <v>51</v>
      </c>
      <c r="Q161" s="58" t="s">
        <v>51</v>
      </c>
      <c r="R161" s="44" t="s">
        <v>51</v>
      </c>
      <c r="S161" s="44" t="s">
        <v>51</v>
      </c>
      <c r="T161" s="58" t="s">
        <v>51</v>
      </c>
      <c r="U161" s="58" t="s">
        <v>51</v>
      </c>
      <c r="V161" s="59" t="s">
        <v>51</v>
      </c>
      <c r="W161" s="58" t="s">
        <v>51</v>
      </c>
      <c r="X161" s="59" t="s">
        <v>51</v>
      </c>
      <c r="Y161" s="31" t="s">
        <v>51</v>
      </c>
      <c r="Z161" s="31" t="s">
        <v>51</v>
      </c>
      <c r="AA161" s="59" t="s">
        <v>51</v>
      </c>
      <c r="AB161" s="59" t="s">
        <v>51</v>
      </c>
      <c r="AC161" s="59" t="s">
        <v>51</v>
      </c>
      <c r="AD161" s="58" t="s">
        <v>51</v>
      </c>
      <c r="AE161" s="59" t="s">
        <v>51</v>
      </c>
      <c r="AF161" s="31" t="s">
        <v>51</v>
      </c>
      <c r="AG161" s="31" t="s">
        <v>51</v>
      </c>
      <c r="AH161" s="59" t="s">
        <v>51</v>
      </c>
      <c r="AI161" s="58" t="s">
        <v>51</v>
      </c>
      <c r="AJ161" s="58" t="s">
        <v>51</v>
      </c>
      <c r="AK161" s="58" t="s">
        <v>51</v>
      </c>
      <c r="AL161" s="58" t="s">
        <v>51</v>
      </c>
    </row>
    <row r="162" spans="1:38" ht="15.75" x14ac:dyDescent="0.25">
      <c r="A162" s="37" t="str">
        <f>'Таблица № 2'!A161</f>
        <v>1.5</v>
      </c>
      <c r="B162" s="38" t="str">
        <f>'Таблица № 2'!B161</f>
        <v>Новое строительство, всего, в том числе:</v>
      </c>
      <c r="C162" s="6" t="str">
        <f>'Таблица № 2'!C161</f>
        <v>Г</v>
      </c>
      <c r="D162" s="44" t="s">
        <v>51</v>
      </c>
      <c r="E162" s="44" t="s">
        <v>51</v>
      </c>
      <c r="F162" s="58" t="s">
        <v>51</v>
      </c>
      <c r="G162" s="58" t="s">
        <v>51</v>
      </c>
      <c r="H162" s="58" t="s">
        <v>51</v>
      </c>
      <c r="I162" s="58" t="s">
        <v>51</v>
      </c>
      <c r="J162" s="58" t="s">
        <v>51</v>
      </c>
      <c r="K162" s="44" t="s">
        <v>51</v>
      </c>
      <c r="L162" s="44" t="s">
        <v>51</v>
      </c>
      <c r="M162" s="58" t="s">
        <v>51</v>
      </c>
      <c r="N162" s="58" t="s">
        <v>51</v>
      </c>
      <c r="O162" s="58" t="s">
        <v>51</v>
      </c>
      <c r="P162" s="58" t="s">
        <v>51</v>
      </c>
      <c r="Q162" s="58" t="s">
        <v>51</v>
      </c>
      <c r="R162" s="44" t="s">
        <v>51</v>
      </c>
      <c r="S162" s="44" t="s">
        <v>51</v>
      </c>
      <c r="T162" s="58" t="s">
        <v>51</v>
      </c>
      <c r="U162" s="58" t="s">
        <v>51</v>
      </c>
      <c r="V162" s="59" t="s">
        <v>51</v>
      </c>
      <c r="W162" s="58" t="s">
        <v>51</v>
      </c>
      <c r="X162" s="59" t="s">
        <v>51</v>
      </c>
      <c r="Y162" s="31" t="s">
        <v>51</v>
      </c>
      <c r="Z162" s="31" t="s">
        <v>51</v>
      </c>
      <c r="AA162" s="59" t="s">
        <v>51</v>
      </c>
      <c r="AB162" s="59" t="s">
        <v>51</v>
      </c>
      <c r="AC162" s="59" t="s">
        <v>51</v>
      </c>
      <c r="AD162" s="58" t="s">
        <v>51</v>
      </c>
      <c r="AE162" s="59" t="s">
        <v>51</v>
      </c>
      <c r="AF162" s="31" t="s">
        <v>51</v>
      </c>
      <c r="AG162" s="31" t="s">
        <v>51</v>
      </c>
      <c r="AH162" s="59" t="s">
        <v>51</v>
      </c>
      <c r="AI162" s="58" t="s">
        <v>51</v>
      </c>
      <c r="AJ162" s="58" t="s">
        <v>51</v>
      </c>
      <c r="AK162" s="58" t="s">
        <v>51</v>
      </c>
      <c r="AL162" s="58" t="s">
        <v>51</v>
      </c>
    </row>
    <row r="163" spans="1:38" ht="31.5" x14ac:dyDescent="0.25">
      <c r="A163" s="37" t="str">
        <f>'Таблица № 2'!A162</f>
        <v>1.5.1</v>
      </c>
      <c r="B163" s="38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44" t="s">
        <v>51</v>
      </c>
      <c r="E163" s="44" t="s">
        <v>51</v>
      </c>
      <c r="F163" s="58" t="s">
        <v>51</v>
      </c>
      <c r="G163" s="58" t="s">
        <v>51</v>
      </c>
      <c r="H163" s="58" t="s">
        <v>51</v>
      </c>
      <c r="I163" s="58" t="s">
        <v>51</v>
      </c>
      <c r="J163" s="58" t="s">
        <v>51</v>
      </c>
      <c r="K163" s="44" t="s">
        <v>51</v>
      </c>
      <c r="L163" s="44" t="s">
        <v>51</v>
      </c>
      <c r="M163" s="58" t="s">
        <v>51</v>
      </c>
      <c r="N163" s="58" t="s">
        <v>51</v>
      </c>
      <c r="O163" s="58" t="s">
        <v>51</v>
      </c>
      <c r="P163" s="58" t="s">
        <v>51</v>
      </c>
      <c r="Q163" s="58" t="s">
        <v>51</v>
      </c>
      <c r="R163" s="44" t="s">
        <v>51</v>
      </c>
      <c r="S163" s="44" t="s">
        <v>51</v>
      </c>
      <c r="T163" s="58" t="s">
        <v>51</v>
      </c>
      <c r="U163" s="58" t="s">
        <v>51</v>
      </c>
      <c r="V163" s="59" t="s">
        <v>51</v>
      </c>
      <c r="W163" s="58" t="s">
        <v>51</v>
      </c>
      <c r="X163" s="59" t="s">
        <v>51</v>
      </c>
      <c r="Y163" s="31" t="s">
        <v>51</v>
      </c>
      <c r="Z163" s="31" t="s">
        <v>51</v>
      </c>
      <c r="AA163" s="59" t="s">
        <v>51</v>
      </c>
      <c r="AB163" s="59" t="s">
        <v>51</v>
      </c>
      <c r="AC163" s="59" t="s">
        <v>51</v>
      </c>
      <c r="AD163" s="58" t="s">
        <v>51</v>
      </c>
      <c r="AE163" s="59" t="s">
        <v>51</v>
      </c>
      <c r="AF163" s="31" t="s">
        <v>51</v>
      </c>
      <c r="AG163" s="31" t="s">
        <v>51</v>
      </c>
      <c r="AH163" s="59" t="s">
        <v>51</v>
      </c>
      <c r="AI163" s="58" t="s">
        <v>51</v>
      </c>
      <c r="AJ163" s="58" t="s">
        <v>51</v>
      </c>
      <c r="AK163" s="58" t="s">
        <v>51</v>
      </c>
      <c r="AL163" s="58" t="s">
        <v>51</v>
      </c>
    </row>
    <row r="164" spans="1:38" ht="15.75" x14ac:dyDescent="0.25">
      <c r="A164" s="37" t="str">
        <f>'Таблица № 2'!A163</f>
        <v>1.5.2</v>
      </c>
      <c r="B164" s="38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44" t="s">
        <v>51</v>
      </c>
      <c r="E164" s="44" t="s">
        <v>51</v>
      </c>
      <c r="F164" s="58" t="s">
        <v>51</v>
      </c>
      <c r="G164" s="58" t="s">
        <v>51</v>
      </c>
      <c r="H164" s="58" t="s">
        <v>51</v>
      </c>
      <c r="I164" s="58" t="s">
        <v>51</v>
      </c>
      <c r="J164" s="58" t="s">
        <v>51</v>
      </c>
      <c r="K164" s="44" t="s">
        <v>51</v>
      </c>
      <c r="L164" s="44" t="s">
        <v>51</v>
      </c>
      <c r="M164" s="58" t="s">
        <v>51</v>
      </c>
      <c r="N164" s="58" t="s">
        <v>51</v>
      </c>
      <c r="O164" s="58" t="s">
        <v>51</v>
      </c>
      <c r="P164" s="58" t="s">
        <v>51</v>
      </c>
      <c r="Q164" s="58" t="s">
        <v>51</v>
      </c>
      <c r="R164" s="44" t="s">
        <v>51</v>
      </c>
      <c r="S164" s="44" t="s">
        <v>51</v>
      </c>
      <c r="T164" s="58" t="s">
        <v>51</v>
      </c>
      <c r="U164" s="58" t="s">
        <v>51</v>
      </c>
      <c r="V164" s="59" t="s">
        <v>51</v>
      </c>
      <c r="W164" s="58" t="s">
        <v>51</v>
      </c>
      <c r="X164" s="59" t="s">
        <v>51</v>
      </c>
      <c r="Y164" s="31" t="s">
        <v>51</v>
      </c>
      <c r="Z164" s="31" t="s">
        <v>51</v>
      </c>
      <c r="AA164" s="59" t="s">
        <v>51</v>
      </c>
      <c r="AB164" s="59" t="s">
        <v>51</v>
      </c>
      <c r="AC164" s="59" t="s">
        <v>51</v>
      </c>
      <c r="AD164" s="58" t="s">
        <v>51</v>
      </c>
      <c r="AE164" s="59" t="s">
        <v>51</v>
      </c>
      <c r="AF164" s="31" t="s">
        <v>51</v>
      </c>
      <c r="AG164" s="31" t="s">
        <v>51</v>
      </c>
      <c r="AH164" s="59" t="s">
        <v>51</v>
      </c>
      <c r="AI164" s="58" t="s">
        <v>51</v>
      </c>
      <c r="AJ164" s="58" t="s">
        <v>51</v>
      </c>
      <c r="AK164" s="58" t="s">
        <v>51</v>
      </c>
      <c r="AL164" s="58" t="s">
        <v>51</v>
      </c>
    </row>
    <row r="165" spans="1:38" ht="31.5" x14ac:dyDescent="0.25">
      <c r="A165" s="37" t="str">
        <f>'Таблица № 2'!A164</f>
        <v>1.5.3</v>
      </c>
      <c r="B165" s="38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44" t="s">
        <v>51</v>
      </c>
      <c r="E165" s="44" t="s">
        <v>51</v>
      </c>
      <c r="F165" s="58" t="s">
        <v>51</v>
      </c>
      <c r="G165" s="58" t="s">
        <v>51</v>
      </c>
      <c r="H165" s="58" t="s">
        <v>51</v>
      </c>
      <c r="I165" s="58" t="s">
        <v>51</v>
      </c>
      <c r="J165" s="58" t="s">
        <v>51</v>
      </c>
      <c r="K165" s="44" t="s">
        <v>51</v>
      </c>
      <c r="L165" s="44" t="s">
        <v>51</v>
      </c>
      <c r="M165" s="58" t="s">
        <v>51</v>
      </c>
      <c r="N165" s="58" t="s">
        <v>51</v>
      </c>
      <c r="O165" s="58" t="s">
        <v>51</v>
      </c>
      <c r="P165" s="58" t="s">
        <v>51</v>
      </c>
      <c r="Q165" s="58" t="s">
        <v>51</v>
      </c>
      <c r="R165" s="44" t="s">
        <v>51</v>
      </c>
      <c r="S165" s="44" t="s">
        <v>51</v>
      </c>
      <c r="T165" s="58" t="s">
        <v>51</v>
      </c>
      <c r="U165" s="58" t="s">
        <v>51</v>
      </c>
      <c r="V165" s="59" t="s">
        <v>51</v>
      </c>
      <c r="W165" s="58" t="s">
        <v>51</v>
      </c>
      <c r="X165" s="59" t="s">
        <v>51</v>
      </c>
      <c r="Y165" s="31" t="s">
        <v>51</v>
      </c>
      <c r="Z165" s="31" t="s">
        <v>51</v>
      </c>
      <c r="AA165" s="59" t="s">
        <v>51</v>
      </c>
      <c r="AB165" s="59" t="s">
        <v>51</v>
      </c>
      <c r="AC165" s="59" t="s">
        <v>51</v>
      </c>
      <c r="AD165" s="58" t="s">
        <v>51</v>
      </c>
      <c r="AE165" s="59" t="s">
        <v>51</v>
      </c>
      <c r="AF165" s="31" t="s">
        <v>51</v>
      </c>
      <c r="AG165" s="31" t="s">
        <v>51</v>
      </c>
      <c r="AH165" s="59" t="s">
        <v>51</v>
      </c>
      <c r="AI165" s="58" t="s">
        <v>51</v>
      </c>
      <c r="AJ165" s="58" t="s">
        <v>51</v>
      </c>
      <c r="AK165" s="58" t="s">
        <v>51</v>
      </c>
      <c r="AL165" s="58" t="s">
        <v>51</v>
      </c>
    </row>
    <row r="166" spans="1:38" ht="15.75" x14ac:dyDescent="0.25">
      <c r="A166" s="37" t="str">
        <f>'Таблица № 2'!A165</f>
        <v>1.5.4</v>
      </c>
      <c r="B166" s="38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44" t="s">
        <v>51</v>
      </c>
      <c r="E166" s="44" t="s">
        <v>51</v>
      </c>
      <c r="F166" s="58" t="s">
        <v>51</v>
      </c>
      <c r="G166" s="58" t="s">
        <v>51</v>
      </c>
      <c r="H166" s="58" t="s">
        <v>51</v>
      </c>
      <c r="I166" s="58" t="s">
        <v>51</v>
      </c>
      <c r="J166" s="58" t="s">
        <v>51</v>
      </c>
      <c r="K166" s="44" t="s">
        <v>51</v>
      </c>
      <c r="L166" s="44" t="s">
        <v>51</v>
      </c>
      <c r="M166" s="58" t="s">
        <v>51</v>
      </c>
      <c r="N166" s="58" t="s">
        <v>51</v>
      </c>
      <c r="O166" s="58" t="s">
        <v>51</v>
      </c>
      <c r="P166" s="58" t="s">
        <v>51</v>
      </c>
      <c r="Q166" s="58" t="s">
        <v>51</v>
      </c>
      <c r="R166" s="44" t="s">
        <v>51</v>
      </c>
      <c r="S166" s="44" t="s">
        <v>51</v>
      </c>
      <c r="T166" s="58" t="s">
        <v>51</v>
      </c>
      <c r="U166" s="58" t="s">
        <v>51</v>
      </c>
      <c r="V166" s="59" t="s">
        <v>51</v>
      </c>
      <c r="W166" s="58" t="s">
        <v>51</v>
      </c>
      <c r="X166" s="59" t="s">
        <v>51</v>
      </c>
      <c r="Y166" s="31" t="s">
        <v>51</v>
      </c>
      <c r="Z166" s="31" t="s">
        <v>51</v>
      </c>
      <c r="AA166" s="59" t="s">
        <v>51</v>
      </c>
      <c r="AB166" s="59" t="s">
        <v>51</v>
      </c>
      <c r="AC166" s="59" t="s">
        <v>51</v>
      </c>
      <c r="AD166" s="58" t="s">
        <v>51</v>
      </c>
      <c r="AE166" s="59" t="s">
        <v>51</v>
      </c>
      <c r="AF166" s="31" t="s">
        <v>51</v>
      </c>
      <c r="AG166" s="31" t="s">
        <v>51</v>
      </c>
      <c r="AH166" s="59" t="s">
        <v>51</v>
      </c>
      <c r="AI166" s="58" t="s">
        <v>51</v>
      </c>
      <c r="AJ166" s="58" t="s">
        <v>51</v>
      </c>
      <c r="AK166" s="58" t="s">
        <v>51</v>
      </c>
      <c r="AL166" s="58" t="s">
        <v>51</v>
      </c>
    </row>
    <row r="167" spans="1:38" ht="31.5" x14ac:dyDescent="0.25">
      <c r="A167" s="37" t="str">
        <f>'Таблица № 2'!A166</f>
        <v>1.6</v>
      </c>
      <c r="B167" s="38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44" t="s">
        <v>51</v>
      </c>
      <c r="E167" s="44" t="s">
        <v>51</v>
      </c>
      <c r="F167" s="58" t="s">
        <v>51</v>
      </c>
      <c r="G167" s="58" t="s">
        <v>51</v>
      </c>
      <c r="H167" s="58" t="s">
        <v>51</v>
      </c>
      <c r="I167" s="58" t="s">
        <v>51</v>
      </c>
      <c r="J167" s="58" t="s">
        <v>51</v>
      </c>
      <c r="K167" s="44" t="s">
        <v>51</v>
      </c>
      <c r="L167" s="44" t="s">
        <v>51</v>
      </c>
      <c r="M167" s="58" t="s">
        <v>51</v>
      </c>
      <c r="N167" s="58" t="s">
        <v>51</v>
      </c>
      <c r="O167" s="58" t="s">
        <v>51</v>
      </c>
      <c r="P167" s="58" t="s">
        <v>51</v>
      </c>
      <c r="Q167" s="58" t="s">
        <v>51</v>
      </c>
      <c r="R167" s="44" t="s">
        <v>51</v>
      </c>
      <c r="S167" s="44" t="s">
        <v>51</v>
      </c>
      <c r="T167" s="58" t="s">
        <v>51</v>
      </c>
      <c r="U167" s="58" t="s">
        <v>51</v>
      </c>
      <c r="V167" s="59" t="s">
        <v>51</v>
      </c>
      <c r="W167" s="58" t="s">
        <v>51</v>
      </c>
      <c r="X167" s="59" t="s">
        <v>51</v>
      </c>
      <c r="Y167" s="31" t="s">
        <v>51</v>
      </c>
      <c r="Z167" s="31" t="s">
        <v>51</v>
      </c>
      <c r="AA167" s="59" t="s">
        <v>51</v>
      </c>
      <c r="AB167" s="59" t="s">
        <v>51</v>
      </c>
      <c r="AC167" s="59" t="s">
        <v>51</v>
      </c>
      <c r="AD167" s="58" t="s">
        <v>51</v>
      </c>
      <c r="AE167" s="59" t="s">
        <v>51</v>
      </c>
      <c r="AF167" s="31" t="s">
        <v>51</v>
      </c>
      <c r="AG167" s="31" t="s">
        <v>51</v>
      </c>
      <c r="AH167" s="59" t="s">
        <v>51</v>
      </c>
      <c r="AI167" s="58" t="s">
        <v>51</v>
      </c>
      <c r="AJ167" s="58" t="s">
        <v>51</v>
      </c>
      <c r="AK167" s="58" t="s">
        <v>51</v>
      </c>
      <c r="AL167" s="58" t="s">
        <v>51</v>
      </c>
    </row>
    <row r="168" spans="1:38" ht="15.75" x14ac:dyDescent="0.25">
      <c r="A168" s="37" t="str">
        <f>'Таблица № 2'!A167</f>
        <v>1.7</v>
      </c>
      <c r="B168" s="38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44" t="s">
        <v>51</v>
      </c>
      <c r="E168" s="44" t="s">
        <v>51</v>
      </c>
      <c r="F168" s="58" t="s">
        <v>51</v>
      </c>
      <c r="G168" s="58" t="s">
        <v>51</v>
      </c>
      <c r="H168" s="58" t="s">
        <v>51</v>
      </c>
      <c r="I168" s="58" t="s">
        <v>51</v>
      </c>
      <c r="J168" s="58" t="s">
        <v>51</v>
      </c>
      <c r="K168" s="44" t="s">
        <v>51</v>
      </c>
      <c r="L168" s="44" t="s">
        <v>51</v>
      </c>
      <c r="M168" s="58" t="s">
        <v>51</v>
      </c>
      <c r="N168" s="58" t="s">
        <v>51</v>
      </c>
      <c r="O168" s="58" t="s">
        <v>51</v>
      </c>
      <c r="P168" s="58" t="s">
        <v>51</v>
      </c>
      <c r="Q168" s="58" t="s">
        <v>51</v>
      </c>
      <c r="R168" s="44" t="s">
        <v>51</v>
      </c>
      <c r="S168" s="44" t="s">
        <v>51</v>
      </c>
      <c r="T168" s="58" t="s">
        <v>51</v>
      </c>
      <c r="U168" s="58" t="s">
        <v>51</v>
      </c>
      <c r="V168" s="59" t="s">
        <v>51</v>
      </c>
      <c r="W168" s="58" t="s">
        <v>51</v>
      </c>
      <c r="X168" s="59" t="s">
        <v>51</v>
      </c>
      <c r="Y168" s="31" t="s">
        <v>51</v>
      </c>
      <c r="Z168" s="31" t="s">
        <v>51</v>
      </c>
      <c r="AA168" s="59" t="s">
        <v>51</v>
      </c>
      <c r="AB168" s="59" t="s">
        <v>51</v>
      </c>
      <c r="AC168" s="59" t="s">
        <v>51</v>
      </c>
      <c r="AD168" s="58" t="s">
        <v>51</v>
      </c>
      <c r="AE168" s="59" t="s">
        <v>51</v>
      </c>
      <c r="AF168" s="31" t="s">
        <v>51</v>
      </c>
      <c r="AG168" s="31" t="s">
        <v>51</v>
      </c>
      <c r="AH168" s="59" t="s">
        <v>51</v>
      </c>
      <c r="AI168" s="58" t="s">
        <v>51</v>
      </c>
      <c r="AJ168" s="58" t="s">
        <v>51</v>
      </c>
      <c r="AK168" s="58" t="s">
        <v>51</v>
      </c>
      <c r="AL168" s="58" t="s">
        <v>51</v>
      </c>
    </row>
    <row r="169" spans="1:38" ht="31.5" x14ac:dyDescent="0.25">
      <c r="A169" s="37" t="str">
        <f>'Таблица № 2'!A168</f>
        <v>1.7.1</v>
      </c>
      <c r="B169" s="38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44" t="s">
        <v>51</v>
      </c>
      <c r="E169" s="44" t="s">
        <v>51</v>
      </c>
      <c r="F169" s="58" t="s">
        <v>51</v>
      </c>
      <c r="G169" s="58" t="s">
        <v>51</v>
      </c>
      <c r="H169" s="58" t="s">
        <v>51</v>
      </c>
      <c r="I169" s="58" t="s">
        <v>51</v>
      </c>
      <c r="J169" s="58" t="s">
        <v>51</v>
      </c>
      <c r="K169" s="44" t="s">
        <v>51</v>
      </c>
      <c r="L169" s="44" t="s">
        <v>51</v>
      </c>
      <c r="M169" s="58" t="s">
        <v>51</v>
      </c>
      <c r="N169" s="58" t="s">
        <v>51</v>
      </c>
      <c r="O169" s="58" t="s">
        <v>51</v>
      </c>
      <c r="P169" s="58" t="s">
        <v>51</v>
      </c>
      <c r="Q169" s="58" t="s">
        <v>51</v>
      </c>
      <c r="R169" s="44" t="s">
        <v>51</v>
      </c>
      <c r="S169" s="44" t="s">
        <v>51</v>
      </c>
      <c r="T169" s="58" t="s">
        <v>51</v>
      </c>
      <c r="U169" s="58" t="s">
        <v>51</v>
      </c>
      <c r="V169" s="59" t="s">
        <v>51</v>
      </c>
      <c r="W169" s="58" t="s">
        <v>51</v>
      </c>
      <c r="X169" s="59" t="s">
        <v>51</v>
      </c>
      <c r="Y169" s="31" t="s">
        <v>51</v>
      </c>
      <c r="Z169" s="31" t="s">
        <v>51</v>
      </c>
      <c r="AA169" s="59" t="s">
        <v>51</v>
      </c>
      <c r="AB169" s="59" t="s">
        <v>51</v>
      </c>
      <c r="AC169" s="59" t="s">
        <v>51</v>
      </c>
      <c r="AD169" s="58" t="s">
        <v>51</v>
      </c>
      <c r="AE169" s="59" t="s">
        <v>51</v>
      </c>
      <c r="AF169" s="31" t="s">
        <v>51</v>
      </c>
      <c r="AG169" s="31" t="s">
        <v>51</v>
      </c>
      <c r="AH169" s="59" t="s">
        <v>51</v>
      </c>
      <c r="AI169" s="58" t="s">
        <v>51</v>
      </c>
      <c r="AJ169" s="58" t="s">
        <v>51</v>
      </c>
      <c r="AK169" s="58" t="s">
        <v>51</v>
      </c>
      <c r="AL169" s="58" t="s">
        <v>51</v>
      </c>
    </row>
    <row r="170" spans="1:38" ht="31.5" x14ac:dyDescent="0.25">
      <c r="A170" s="37" t="str">
        <f>'Таблица № 2'!A169</f>
        <v>1.7.2</v>
      </c>
      <c r="B170" s="38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44" t="s">
        <v>51</v>
      </c>
      <c r="E170" s="44" t="s">
        <v>51</v>
      </c>
      <c r="F170" s="58" t="s">
        <v>51</v>
      </c>
      <c r="G170" s="58" t="s">
        <v>51</v>
      </c>
      <c r="H170" s="58" t="s">
        <v>51</v>
      </c>
      <c r="I170" s="58" t="s">
        <v>51</v>
      </c>
      <c r="J170" s="58" t="s">
        <v>51</v>
      </c>
      <c r="K170" s="44" t="s">
        <v>51</v>
      </c>
      <c r="L170" s="44" t="s">
        <v>51</v>
      </c>
      <c r="M170" s="58" t="s">
        <v>51</v>
      </c>
      <c r="N170" s="58" t="s">
        <v>51</v>
      </c>
      <c r="O170" s="58" t="s">
        <v>51</v>
      </c>
      <c r="P170" s="58" t="s">
        <v>51</v>
      </c>
      <c r="Q170" s="58" t="s">
        <v>51</v>
      </c>
      <c r="R170" s="44" t="s">
        <v>51</v>
      </c>
      <c r="S170" s="44" t="s">
        <v>51</v>
      </c>
      <c r="T170" s="58" t="s">
        <v>51</v>
      </c>
      <c r="U170" s="58" t="s">
        <v>51</v>
      </c>
      <c r="V170" s="59" t="s">
        <v>51</v>
      </c>
      <c r="W170" s="58" t="s">
        <v>51</v>
      </c>
      <c r="X170" s="59" t="s">
        <v>51</v>
      </c>
      <c r="Y170" s="31" t="s">
        <v>51</v>
      </c>
      <c r="Z170" s="31" t="s">
        <v>51</v>
      </c>
      <c r="AA170" s="59" t="s">
        <v>51</v>
      </c>
      <c r="AB170" s="59" t="s">
        <v>51</v>
      </c>
      <c r="AC170" s="59" t="s">
        <v>51</v>
      </c>
      <c r="AD170" s="58" t="s">
        <v>51</v>
      </c>
      <c r="AE170" s="59" t="s">
        <v>51</v>
      </c>
      <c r="AF170" s="31" t="s">
        <v>51</v>
      </c>
      <c r="AG170" s="31" t="s">
        <v>51</v>
      </c>
      <c r="AH170" s="59" t="s">
        <v>51</v>
      </c>
      <c r="AI170" s="58" t="s">
        <v>51</v>
      </c>
      <c r="AJ170" s="58" t="s">
        <v>51</v>
      </c>
      <c r="AK170" s="58" t="s">
        <v>51</v>
      </c>
      <c r="AL170" s="58" t="s">
        <v>51</v>
      </c>
    </row>
    <row r="171" spans="1:38" ht="31.5" x14ac:dyDescent="0.25">
      <c r="A171" s="37" t="str">
        <f>'Таблица № 2'!A170</f>
        <v>1.7.3</v>
      </c>
      <c r="B171" s="38" t="str">
        <f>'Таблица № 2'!B170</f>
        <v>Техническое перевооружение установки постоянного тока (инв. №36656)</v>
      </c>
      <c r="C171" s="6" t="str">
        <f>'Таблица № 2'!C170</f>
        <v>K_KGK_01</v>
      </c>
      <c r="D171" s="44" t="s">
        <v>51</v>
      </c>
      <c r="E171" s="44" t="s">
        <v>51</v>
      </c>
      <c r="F171" s="58" t="s">
        <v>51</v>
      </c>
      <c r="G171" s="58" t="s">
        <v>51</v>
      </c>
      <c r="H171" s="58" t="s">
        <v>51</v>
      </c>
      <c r="I171" s="58" t="s">
        <v>51</v>
      </c>
      <c r="J171" s="58" t="s">
        <v>51</v>
      </c>
      <c r="K171" s="44" t="s">
        <v>51</v>
      </c>
      <c r="L171" s="44" t="s">
        <v>51</v>
      </c>
      <c r="M171" s="58" t="s">
        <v>51</v>
      </c>
      <c r="N171" s="58" t="s">
        <v>51</v>
      </c>
      <c r="O171" s="58" t="s">
        <v>51</v>
      </c>
      <c r="P171" s="58" t="s">
        <v>51</v>
      </c>
      <c r="Q171" s="58" t="s">
        <v>51</v>
      </c>
      <c r="R171" s="44" t="s">
        <v>51</v>
      </c>
      <c r="S171" s="44" t="s">
        <v>51</v>
      </c>
      <c r="T171" s="58" t="s">
        <v>51</v>
      </c>
      <c r="U171" s="58" t="s">
        <v>51</v>
      </c>
      <c r="V171" s="59" t="s">
        <v>51</v>
      </c>
      <c r="W171" s="58" t="s">
        <v>51</v>
      </c>
      <c r="X171" s="59" t="s">
        <v>51</v>
      </c>
      <c r="Y171" s="31" t="s">
        <v>51</v>
      </c>
      <c r="Z171" s="31" t="s">
        <v>51</v>
      </c>
      <c r="AA171" s="59" t="s">
        <v>51</v>
      </c>
      <c r="AB171" s="59" t="s">
        <v>51</v>
      </c>
      <c r="AC171" s="59" t="s">
        <v>51</v>
      </c>
      <c r="AD171" s="58" t="s">
        <v>51</v>
      </c>
      <c r="AE171" s="59" t="s">
        <v>51</v>
      </c>
      <c r="AF171" s="31" t="s">
        <v>51</v>
      </c>
      <c r="AG171" s="31" t="s">
        <v>51</v>
      </c>
      <c r="AH171" s="59" t="s">
        <v>51</v>
      </c>
      <c r="AI171" s="58" t="s">
        <v>51</v>
      </c>
      <c r="AJ171" s="58" t="s">
        <v>51</v>
      </c>
      <c r="AK171" s="58" t="s">
        <v>51</v>
      </c>
      <c r="AL171" s="58" t="s">
        <v>51</v>
      </c>
    </row>
    <row r="172" spans="1:38" ht="31.5" x14ac:dyDescent="0.25">
      <c r="A172" s="37" t="str">
        <f>'Таблица № 2'!A171</f>
        <v>1.7.4</v>
      </c>
      <c r="B172" s="38" t="str">
        <f>'Таблица № 2'!B171</f>
        <v>Техническое перевооружение транспортного учаска (покупка ГАЗ 330210)</v>
      </c>
      <c r="C172" s="6" t="str">
        <f>'Таблица № 2'!C171</f>
        <v>K_KGK_02</v>
      </c>
      <c r="D172" s="44" t="s">
        <v>51</v>
      </c>
      <c r="E172" s="44" t="s">
        <v>51</v>
      </c>
      <c r="F172" s="58" t="s">
        <v>51</v>
      </c>
      <c r="G172" s="58" t="s">
        <v>51</v>
      </c>
      <c r="H172" s="58" t="s">
        <v>51</v>
      </c>
      <c r="I172" s="58" t="s">
        <v>51</v>
      </c>
      <c r="J172" s="58" t="s">
        <v>51</v>
      </c>
      <c r="K172" s="44" t="s">
        <v>51</v>
      </c>
      <c r="L172" s="44" t="s">
        <v>51</v>
      </c>
      <c r="M172" s="58" t="s">
        <v>51</v>
      </c>
      <c r="N172" s="58" t="s">
        <v>51</v>
      </c>
      <c r="O172" s="58" t="s">
        <v>51</v>
      </c>
      <c r="P172" s="58" t="s">
        <v>51</v>
      </c>
      <c r="Q172" s="58" t="s">
        <v>51</v>
      </c>
      <c r="R172" s="44" t="s">
        <v>51</v>
      </c>
      <c r="S172" s="44" t="s">
        <v>51</v>
      </c>
      <c r="T172" s="58" t="s">
        <v>51</v>
      </c>
      <c r="U172" s="58" t="s">
        <v>51</v>
      </c>
      <c r="V172" s="59" t="s">
        <v>51</v>
      </c>
      <c r="W172" s="58" t="s">
        <v>51</v>
      </c>
      <c r="X172" s="59" t="s">
        <v>51</v>
      </c>
      <c r="Y172" s="31" t="s">
        <v>51</v>
      </c>
      <c r="Z172" s="31" t="s">
        <v>51</v>
      </c>
      <c r="AA172" s="59" t="s">
        <v>51</v>
      </c>
      <c r="AB172" s="59" t="s">
        <v>51</v>
      </c>
      <c r="AC172" s="59" t="s">
        <v>51</v>
      </c>
      <c r="AD172" s="58" t="s">
        <v>51</v>
      </c>
      <c r="AE172" s="59" t="s">
        <v>51</v>
      </c>
      <c r="AF172" s="31" t="s">
        <v>51</v>
      </c>
      <c r="AG172" s="31" t="s">
        <v>51</v>
      </c>
      <c r="AH172" s="59" t="s">
        <v>51</v>
      </c>
      <c r="AI172" s="58" t="s">
        <v>51</v>
      </c>
      <c r="AJ172" s="58" t="s">
        <v>51</v>
      </c>
      <c r="AK172" s="58" t="s">
        <v>51</v>
      </c>
      <c r="AL172" s="58" t="s">
        <v>51</v>
      </c>
    </row>
    <row r="173" spans="1:38" ht="31.5" x14ac:dyDescent="0.25">
      <c r="A173" s="37" t="str">
        <f>'Таблица № 2'!A172</f>
        <v>1.7.5</v>
      </c>
      <c r="B173" s="38" t="str">
        <f>'Таблица № 2'!B172</f>
        <v>Техническое перевооружение участка ТАИ (ТЭЦ-1)</v>
      </c>
      <c r="C173" s="6" t="str">
        <f>'Таблица № 2'!C172</f>
        <v>K_KGK_03</v>
      </c>
      <c r="D173" s="44" t="s">
        <v>51</v>
      </c>
      <c r="E173" s="44" t="s">
        <v>51</v>
      </c>
      <c r="F173" s="58" t="s">
        <v>51</v>
      </c>
      <c r="G173" s="58" t="s">
        <v>51</v>
      </c>
      <c r="H173" s="58" t="s">
        <v>51</v>
      </c>
      <c r="I173" s="58" t="s">
        <v>51</v>
      </c>
      <c r="J173" s="58" t="s">
        <v>51</v>
      </c>
      <c r="K173" s="44" t="s">
        <v>51</v>
      </c>
      <c r="L173" s="44" t="s">
        <v>51</v>
      </c>
      <c r="M173" s="58" t="s">
        <v>51</v>
      </c>
      <c r="N173" s="58" t="s">
        <v>51</v>
      </c>
      <c r="O173" s="58" t="s">
        <v>51</v>
      </c>
      <c r="P173" s="58" t="s">
        <v>51</v>
      </c>
      <c r="Q173" s="58" t="s">
        <v>51</v>
      </c>
      <c r="R173" s="44" t="s">
        <v>51</v>
      </c>
      <c r="S173" s="44" t="s">
        <v>51</v>
      </c>
      <c r="T173" s="58" t="s">
        <v>51</v>
      </c>
      <c r="U173" s="58" t="s">
        <v>51</v>
      </c>
      <c r="V173" s="59" t="s">
        <v>51</v>
      </c>
      <c r="W173" s="58" t="s">
        <v>51</v>
      </c>
      <c r="X173" s="59" t="s">
        <v>51</v>
      </c>
      <c r="Y173" s="31" t="s">
        <v>51</v>
      </c>
      <c r="Z173" s="31" t="s">
        <v>51</v>
      </c>
      <c r="AA173" s="59" t="s">
        <v>51</v>
      </c>
      <c r="AB173" s="59" t="s">
        <v>51</v>
      </c>
      <c r="AC173" s="59" t="s">
        <v>51</v>
      </c>
      <c r="AD173" s="58" t="s">
        <v>51</v>
      </c>
      <c r="AE173" s="59" t="s">
        <v>51</v>
      </c>
      <c r="AF173" s="31" t="s">
        <v>51</v>
      </c>
      <c r="AG173" s="31" t="s">
        <v>51</v>
      </c>
      <c r="AH173" s="59" t="s">
        <v>51</v>
      </c>
      <c r="AI173" s="58" t="s">
        <v>51</v>
      </c>
      <c r="AJ173" s="58" t="s">
        <v>51</v>
      </c>
      <c r="AK173" s="58" t="s">
        <v>51</v>
      </c>
      <c r="AL173" s="58" t="s">
        <v>51</v>
      </c>
    </row>
    <row r="174" spans="1:38" ht="31.5" x14ac:dyDescent="0.25">
      <c r="A174" s="37" t="str">
        <f>'Таблица № 2'!A173</f>
        <v>1.7.6</v>
      </c>
      <c r="B174" s="38" t="str">
        <f>'Таблица № 2'!B173</f>
        <v>Техническое перевооружение участка ТАИ (РТСЮ)</v>
      </c>
      <c r="C174" s="6" t="str">
        <f>'Таблица № 2'!C173</f>
        <v>K_KGK_04</v>
      </c>
      <c r="D174" s="44" t="s">
        <v>51</v>
      </c>
      <c r="E174" s="44" t="s">
        <v>51</v>
      </c>
      <c r="F174" s="58" t="s">
        <v>51</v>
      </c>
      <c r="G174" s="58" t="s">
        <v>51</v>
      </c>
      <c r="H174" s="58" t="s">
        <v>51</v>
      </c>
      <c r="I174" s="58" t="s">
        <v>51</v>
      </c>
      <c r="J174" s="58" t="s">
        <v>51</v>
      </c>
      <c r="K174" s="44" t="s">
        <v>51</v>
      </c>
      <c r="L174" s="44" t="s">
        <v>51</v>
      </c>
      <c r="M174" s="58" t="s">
        <v>51</v>
      </c>
      <c r="N174" s="58" t="s">
        <v>51</v>
      </c>
      <c r="O174" s="58" t="s">
        <v>51</v>
      </c>
      <c r="P174" s="58" t="s">
        <v>51</v>
      </c>
      <c r="Q174" s="58" t="s">
        <v>51</v>
      </c>
      <c r="R174" s="44" t="s">
        <v>51</v>
      </c>
      <c r="S174" s="44" t="s">
        <v>51</v>
      </c>
      <c r="T174" s="58" t="s">
        <v>51</v>
      </c>
      <c r="U174" s="58" t="s">
        <v>51</v>
      </c>
      <c r="V174" s="59" t="s">
        <v>51</v>
      </c>
      <c r="W174" s="58" t="s">
        <v>51</v>
      </c>
      <c r="X174" s="59" t="s">
        <v>51</v>
      </c>
      <c r="Y174" s="31" t="s">
        <v>51</v>
      </c>
      <c r="Z174" s="31" t="s">
        <v>51</v>
      </c>
      <c r="AA174" s="59" t="s">
        <v>51</v>
      </c>
      <c r="AB174" s="59" t="s">
        <v>51</v>
      </c>
      <c r="AC174" s="59" t="s">
        <v>51</v>
      </c>
      <c r="AD174" s="58" t="s">
        <v>51</v>
      </c>
      <c r="AE174" s="59" t="s">
        <v>51</v>
      </c>
      <c r="AF174" s="31" t="s">
        <v>51</v>
      </c>
      <c r="AG174" s="31" t="s">
        <v>51</v>
      </c>
      <c r="AH174" s="59" t="s">
        <v>51</v>
      </c>
      <c r="AI174" s="58" t="s">
        <v>51</v>
      </c>
      <c r="AJ174" s="58" t="s">
        <v>51</v>
      </c>
      <c r="AK174" s="58" t="s">
        <v>51</v>
      </c>
      <c r="AL174" s="58" t="s">
        <v>51</v>
      </c>
    </row>
  </sheetData>
  <mergeCells count="19"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  <mergeCell ref="A3:AL3"/>
    <mergeCell ref="A1:AL1"/>
    <mergeCell ref="A2:AL2"/>
    <mergeCell ref="A4:AL4"/>
    <mergeCell ref="A5:AL5"/>
  </mergeCells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rgb="FF92D050"/>
  </sheetPr>
  <dimension ref="A1:EH179"/>
  <sheetViews>
    <sheetView showGridLines="0" view="pageBreakPreview" topLeftCell="A5" zoomScale="60" zoomScaleNormal="60" zoomScalePageLayoutView="70" workbookViewId="0">
      <pane xSplit="2" ySplit="12" topLeftCell="CS17" activePane="bottomRight" state="frozen"/>
      <selection activeCell="I16" sqref="I16"/>
      <selection pane="topRight" activeCell="I16" sqref="I16"/>
      <selection pane="bottomLeft" activeCell="I16" sqref="I16"/>
      <selection pane="bottomRight" activeCell="F24" sqref="F24"/>
    </sheetView>
  </sheetViews>
  <sheetFormatPr defaultColWidth="9.140625" defaultRowHeight="15.75" outlineLevelRow="1" x14ac:dyDescent="0.25"/>
  <cols>
    <col min="1" max="1" width="13.28515625" style="2" customWidth="1"/>
    <col min="2" max="2" width="44.140625" style="17" customWidth="1"/>
    <col min="3" max="3" width="19" style="2" customWidth="1"/>
    <col min="4" max="4" width="22.28515625" style="2" customWidth="1"/>
    <col min="5" max="5" width="10.7109375" style="2" customWidth="1"/>
    <col min="6" max="6" width="9.28515625" style="2" customWidth="1"/>
    <col min="7" max="7" width="9.85546875" style="2" bestFit="1" customWidth="1"/>
    <col min="8" max="8" width="7.5703125" style="2" bestFit="1" customWidth="1"/>
    <col min="9" max="10" width="6.85546875" style="2" customWidth="1"/>
    <col min="11" max="11" width="9.140625" style="2" bestFit="1" customWidth="1"/>
    <col min="12" max="25" width="9.140625" style="2" customWidth="1"/>
    <col min="26" max="26" width="10.7109375" style="2" customWidth="1"/>
    <col min="27" max="27" width="12.85546875" style="2" customWidth="1"/>
    <col min="28" max="28" width="9.85546875" style="2" bestFit="1" customWidth="1"/>
    <col min="29" max="29" width="10" style="2" customWidth="1"/>
    <col min="30" max="31" width="6.85546875" style="2" customWidth="1"/>
    <col min="32" max="32" width="11.28515625" style="2" customWidth="1"/>
    <col min="33" max="33" width="10.7109375" style="2" customWidth="1"/>
    <col min="34" max="34" width="12" style="2" bestFit="1" customWidth="1"/>
    <col min="35" max="35" width="9.85546875" style="2" bestFit="1" customWidth="1"/>
    <col min="36" max="36" width="7.5703125" style="2" bestFit="1" customWidth="1"/>
    <col min="37" max="37" width="10" style="2" customWidth="1"/>
    <col min="38" max="38" width="6.28515625" style="2" customWidth="1"/>
    <col min="39" max="39" width="9.140625" style="2" bestFit="1" customWidth="1"/>
    <col min="40" max="130" width="9.140625" style="2" customWidth="1"/>
    <col min="131" max="131" width="10.7109375" style="2" customWidth="1"/>
    <col min="132" max="132" width="10.5703125" style="2" customWidth="1"/>
    <col min="133" max="133" width="9.85546875" style="2" bestFit="1" customWidth="1"/>
    <col min="134" max="134" width="7.5703125" style="2" bestFit="1" customWidth="1"/>
    <col min="135" max="135" width="8.5703125" style="2" customWidth="1"/>
    <col min="136" max="136" width="6.5703125" style="2" bestFit="1" customWidth="1"/>
    <col min="137" max="137" width="9.140625" style="2" customWidth="1"/>
    <col min="138" max="16384" width="9.140625" style="3"/>
  </cols>
  <sheetData>
    <row r="1" spans="1:138" ht="30" hidden="1" customHeight="1" x14ac:dyDescent="0.4">
      <c r="A1" s="166"/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6"/>
      <c r="AK1" s="166"/>
      <c r="AL1" s="166"/>
      <c r="AM1" s="166"/>
      <c r="AN1" s="166"/>
      <c r="AO1" s="166"/>
      <c r="AP1" s="166"/>
      <c r="AQ1" s="166"/>
      <c r="AR1" s="166"/>
      <c r="AS1" s="166"/>
      <c r="AT1" s="166"/>
      <c r="AU1" s="166"/>
      <c r="AV1" s="166"/>
      <c r="AW1" s="166"/>
      <c r="AX1" s="166"/>
      <c r="AY1" s="166"/>
      <c r="AZ1" s="166"/>
      <c r="BA1" s="166"/>
      <c r="BB1" s="166"/>
      <c r="BC1" s="166"/>
      <c r="BD1" s="166"/>
      <c r="BE1" s="166"/>
      <c r="BF1" s="166"/>
      <c r="BG1" s="166"/>
      <c r="BH1" s="166"/>
      <c r="BI1" s="166"/>
      <c r="BJ1" s="166"/>
      <c r="BK1" s="166"/>
      <c r="BL1" s="166"/>
      <c r="BM1" s="166"/>
      <c r="BN1" s="166"/>
      <c r="BO1" s="166"/>
      <c r="BP1" s="166"/>
      <c r="BQ1" s="166"/>
      <c r="BR1" s="166"/>
      <c r="BS1" s="166"/>
      <c r="BT1" s="166"/>
      <c r="BU1" s="166"/>
      <c r="BV1" s="166"/>
      <c r="BW1" s="166"/>
      <c r="BX1" s="166"/>
      <c r="BY1" s="166"/>
      <c r="BZ1" s="166"/>
      <c r="CA1" s="166"/>
      <c r="CB1" s="166"/>
      <c r="CC1" s="166"/>
      <c r="CD1" s="166"/>
      <c r="CE1" s="166"/>
      <c r="CF1" s="166"/>
      <c r="CG1" s="166"/>
      <c r="CH1" s="166"/>
      <c r="CI1" s="166"/>
      <c r="CJ1" s="166"/>
      <c r="CK1" s="166"/>
      <c r="CL1" s="166"/>
      <c r="CM1" s="166"/>
      <c r="CN1" s="166"/>
      <c r="CO1" s="166"/>
      <c r="CP1" s="166"/>
      <c r="CQ1" s="166"/>
      <c r="CR1" s="166"/>
      <c r="CS1" s="166"/>
      <c r="CT1" s="166"/>
      <c r="CU1" s="166"/>
      <c r="CV1" s="166"/>
      <c r="CW1" s="166"/>
      <c r="CX1" s="166"/>
      <c r="CY1" s="166"/>
      <c r="CZ1" s="166"/>
      <c r="DA1" s="166"/>
      <c r="DB1" s="166"/>
      <c r="DC1" s="166"/>
      <c r="DD1" s="166"/>
      <c r="DE1" s="166"/>
      <c r="DF1" s="166"/>
      <c r="DG1" s="166"/>
      <c r="DH1" s="166"/>
      <c r="DI1" s="166"/>
      <c r="DJ1" s="166"/>
      <c r="DK1" s="166"/>
      <c r="DL1" s="166"/>
      <c r="DM1" s="166"/>
      <c r="DN1" s="166"/>
      <c r="DO1" s="166"/>
      <c r="DP1" s="166"/>
      <c r="DQ1" s="166"/>
      <c r="DR1" s="166"/>
      <c r="DS1" s="166"/>
      <c r="DT1" s="166"/>
      <c r="DU1" s="166"/>
      <c r="DV1" s="166"/>
      <c r="DW1" s="166"/>
      <c r="DX1" s="166"/>
      <c r="DY1" s="166"/>
      <c r="DZ1" s="166"/>
      <c r="EA1" s="166"/>
      <c r="EB1" s="166"/>
      <c r="EC1" s="166"/>
      <c r="ED1" s="166"/>
      <c r="EE1" s="166"/>
      <c r="EF1" s="166"/>
      <c r="EG1" s="166"/>
    </row>
    <row r="2" spans="1:138" ht="26.25" hidden="1" customHeight="1" x14ac:dyDescent="0.4">
      <c r="A2" s="15"/>
      <c r="B2" s="82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  <c r="CH2" s="15"/>
      <c r="CI2" s="15"/>
      <c r="CJ2" s="15"/>
      <c r="CK2" s="15"/>
      <c r="CL2" s="15"/>
      <c r="CM2" s="15"/>
      <c r="CN2" s="15"/>
      <c r="CO2" s="15"/>
      <c r="CP2" s="15"/>
      <c r="CQ2" s="15"/>
      <c r="CR2" s="15"/>
      <c r="CS2" s="15"/>
      <c r="CT2" s="15"/>
      <c r="CU2" s="15"/>
      <c r="CV2" s="15"/>
      <c r="CW2" s="15"/>
      <c r="CX2" s="15"/>
      <c r="CY2" s="15"/>
      <c r="CZ2" s="15"/>
      <c r="DA2" s="15"/>
      <c r="DB2" s="15"/>
      <c r="DC2" s="15"/>
      <c r="DD2" s="15"/>
      <c r="DE2" s="15"/>
      <c r="DF2" s="15"/>
      <c r="DG2" s="15"/>
      <c r="DH2" s="15"/>
      <c r="DI2" s="15"/>
      <c r="DJ2" s="15"/>
      <c r="DK2" s="15"/>
      <c r="DL2" s="15"/>
      <c r="DM2" s="15"/>
      <c r="DN2" s="15"/>
      <c r="DO2" s="15"/>
      <c r="DP2" s="15"/>
      <c r="DQ2" s="15"/>
      <c r="DR2" s="15"/>
      <c r="DS2" s="15"/>
      <c r="DT2" s="15"/>
      <c r="DU2" s="15"/>
      <c r="DV2" s="15"/>
      <c r="DW2" s="15"/>
      <c r="DX2" s="15"/>
      <c r="DY2" s="15"/>
      <c r="DZ2" s="15"/>
      <c r="EA2" s="167"/>
      <c r="EB2" s="167"/>
      <c r="EC2" s="167"/>
      <c r="ED2" s="167"/>
      <c r="EE2" s="167"/>
      <c r="EF2" s="167"/>
      <c r="EG2" s="167"/>
    </row>
    <row r="3" spans="1:138" ht="26.25" hidden="1" customHeight="1" x14ac:dyDescent="0.4">
      <c r="A3" s="15"/>
      <c r="B3" s="82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  <c r="BX3" s="15"/>
      <c r="BY3" s="15"/>
      <c r="BZ3" s="15"/>
      <c r="CA3" s="15"/>
      <c r="CB3" s="15"/>
      <c r="CC3" s="15"/>
      <c r="CD3" s="15"/>
      <c r="CE3" s="15"/>
      <c r="CF3" s="15"/>
      <c r="CG3" s="15"/>
      <c r="CH3" s="15"/>
      <c r="CI3" s="15"/>
      <c r="CJ3" s="15"/>
      <c r="CK3" s="15"/>
      <c r="CL3" s="15"/>
      <c r="CM3" s="15"/>
      <c r="CN3" s="15"/>
      <c r="CO3" s="15"/>
      <c r="CP3" s="15"/>
      <c r="CQ3" s="15"/>
      <c r="CR3" s="15"/>
      <c r="CS3" s="15"/>
      <c r="CT3" s="15"/>
      <c r="CU3" s="15"/>
      <c r="CV3" s="15"/>
      <c r="CW3" s="15"/>
      <c r="CX3" s="15"/>
      <c r="CY3" s="15"/>
      <c r="CZ3" s="15"/>
      <c r="DA3" s="15"/>
      <c r="DB3" s="15"/>
      <c r="DC3" s="15"/>
      <c r="DD3" s="15"/>
      <c r="DE3" s="15"/>
      <c r="DF3" s="15"/>
      <c r="DG3" s="15"/>
      <c r="DH3" s="15"/>
      <c r="DI3" s="15"/>
      <c r="DJ3" s="15"/>
      <c r="DK3" s="15"/>
      <c r="DL3" s="15"/>
      <c r="DM3" s="15"/>
      <c r="DN3" s="15"/>
      <c r="DO3" s="15"/>
      <c r="DP3" s="15"/>
      <c r="DQ3" s="15"/>
      <c r="DR3" s="15"/>
      <c r="DS3" s="15"/>
      <c r="DT3" s="15"/>
      <c r="DU3" s="15"/>
      <c r="DV3" s="15"/>
      <c r="DW3" s="15"/>
      <c r="DX3" s="15"/>
      <c r="DY3" s="15"/>
      <c r="DZ3" s="15"/>
      <c r="EA3" s="167"/>
      <c r="EB3" s="167"/>
      <c r="EC3" s="167"/>
      <c r="ED3" s="167"/>
      <c r="EE3" s="167"/>
      <c r="EF3" s="167"/>
      <c r="EG3" s="167"/>
    </row>
    <row r="4" spans="1:138" ht="22.5" hidden="1" customHeight="1" x14ac:dyDescent="0.25">
      <c r="A4" s="83"/>
      <c r="B4" s="84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E4" s="16"/>
      <c r="BF4" s="16"/>
      <c r="BG4" s="16"/>
      <c r="BH4" s="16"/>
      <c r="BI4" s="16"/>
      <c r="BJ4" s="16"/>
      <c r="BK4" s="16"/>
      <c r="BL4" s="16"/>
      <c r="BM4" s="16"/>
      <c r="BN4" s="16"/>
      <c r="BO4" s="16"/>
      <c r="BP4" s="16"/>
      <c r="BQ4" s="16"/>
      <c r="BR4" s="16"/>
      <c r="BS4" s="16"/>
      <c r="BT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I4" s="16"/>
      <c r="CJ4" s="16"/>
      <c r="CK4" s="16"/>
      <c r="CL4" s="16"/>
      <c r="CM4" s="16"/>
      <c r="CN4" s="16"/>
      <c r="CO4" s="16"/>
      <c r="CP4" s="16"/>
      <c r="CQ4" s="16"/>
      <c r="CR4" s="16"/>
      <c r="CS4" s="16"/>
      <c r="CT4" s="16"/>
      <c r="CU4" s="16"/>
      <c r="CV4" s="16"/>
      <c r="CW4" s="16"/>
      <c r="CX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M4" s="16"/>
      <c r="DN4" s="16"/>
      <c r="DO4" s="16"/>
      <c r="DP4" s="16"/>
      <c r="DQ4" s="16"/>
      <c r="DR4" s="16"/>
      <c r="DS4" s="16"/>
      <c r="DT4" s="16"/>
      <c r="DU4" s="16"/>
      <c r="DV4" s="16"/>
      <c r="DW4" s="16"/>
      <c r="DX4" s="16"/>
      <c r="DY4" s="16"/>
      <c r="DZ4" s="16"/>
      <c r="EA4" s="167"/>
      <c r="EB4" s="167"/>
      <c r="EC4" s="167"/>
      <c r="ED4" s="167"/>
      <c r="EE4" s="167"/>
      <c r="EF4" s="167"/>
      <c r="EG4" s="167"/>
    </row>
    <row r="5" spans="1:138" s="13" customFormat="1" x14ac:dyDescent="0.25">
      <c r="A5" s="43"/>
      <c r="B5" s="72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85" t="s">
        <v>139</v>
      </c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  <c r="DI5" s="43"/>
      <c r="DJ5" s="43"/>
      <c r="DK5" s="43"/>
      <c r="DL5" s="43"/>
      <c r="DM5" s="43"/>
      <c r="DN5" s="43"/>
      <c r="DO5" s="43"/>
      <c r="DP5" s="43"/>
      <c r="DQ5" s="43"/>
      <c r="DR5" s="43"/>
      <c r="DS5" s="43"/>
      <c r="DT5" s="43"/>
      <c r="DU5" s="43"/>
      <c r="DV5" s="43"/>
      <c r="DW5" s="43"/>
      <c r="DX5" s="43"/>
      <c r="DY5" s="43"/>
      <c r="DZ5" s="43"/>
      <c r="EA5" s="43"/>
      <c r="EB5" s="43"/>
      <c r="EC5" s="43"/>
      <c r="ED5" s="43"/>
      <c r="EE5" s="43"/>
      <c r="EF5" s="43"/>
      <c r="EG5" s="43"/>
    </row>
    <row r="6" spans="1:138" s="13" customFormat="1" x14ac:dyDescent="0.25">
      <c r="A6" s="43"/>
      <c r="B6" s="72"/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85" t="s">
        <v>206</v>
      </c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  <c r="DI6" s="43"/>
      <c r="DJ6" s="43"/>
      <c r="DK6" s="43"/>
      <c r="DL6" s="43"/>
      <c r="DM6" s="43"/>
      <c r="DN6" s="43"/>
      <c r="DO6" s="43"/>
      <c r="DP6" s="43"/>
      <c r="DQ6" s="43"/>
      <c r="DR6" s="43"/>
      <c r="DS6" s="43"/>
      <c r="DT6" s="43"/>
      <c r="DU6" s="43"/>
      <c r="DV6" s="43"/>
      <c r="DW6" s="43"/>
      <c r="DX6" s="43"/>
      <c r="DY6" s="43"/>
      <c r="DZ6" s="43"/>
      <c r="EA6" s="43"/>
      <c r="EB6" s="43"/>
      <c r="EC6" s="43"/>
      <c r="ED6" s="43"/>
      <c r="EE6" s="43"/>
      <c r="EF6" s="43"/>
      <c r="EG6" s="43"/>
    </row>
    <row r="7" spans="1:138" s="13" customFormat="1" x14ac:dyDescent="0.25">
      <c r="A7" s="130" t="s">
        <v>211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0"/>
      <c r="AG7" s="130"/>
      <c r="AH7" s="130"/>
      <c r="AI7" s="130"/>
      <c r="AJ7" s="130"/>
      <c r="AK7" s="130"/>
      <c r="AL7" s="130"/>
      <c r="AM7" s="130"/>
      <c r="AN7" s="130"/>
      <c r="AO7" s="130"/>
      <c r="AP7" s="130"/>
      <c r="AQ7" s="130"/>
      <c r="AR7" s="130"/>
      <c r="AS7" s="130"/>
      <c r="AT7" s="130"/>
      <c r="AU7" s="130"/>
      <c r="AV7" s="130"/>
      <c r="AW7" s="130"/>
      <c r="AX7" s="130"/>
      <c r="AY7" s="130"/>
      <c r="AZ7" s="130"/>
      <c r="BA7" s="130"/>
      <c r="BB7" s="130"/>
      <c r="BC7" s="130"/>
      <c r="BD7" s="130"/>
      <c r="BE7" s="130"/>
      <c r="BF7" s="130"/>
      <c r="BG7" s="130"/>
      <c r="BH7" s="130"/>
      <c r="BI7" s="130"/>
      <c r="BJ7" s="130"/>
      <c r="BK7" s="130"/>
      <c r="BL7" s="130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  <c r="CT7" s="130"/>
      <c r="CU7" s="130"/>
      <c r="CV7" s="130"/>
      <c r="CW7" s="130"/>
      <c r="CX7" s="130"/>
      <c r="CY7" s="130"/>
      <c r="CZ7" s="130"/>
      <c r="DA7" s="130"/>
      <c r="DB7" s="130"/>
      <c r="DC7" s="130"/>
      <c r="DD7" s="130"/>
      <c r="DE7" s="130"/>
      <c r="DF7" s="130"/>
      <c r="DG7" s="130"/>
      <c r="DH7" s="130"/>
      <c r="DI7" s="130"/>
      <c r="DJ7" s="130"/>
      <c r="DK7" s="130"/>
      <c r="DL7" s="130"/>
      <c r="DM7" s="130"/>
      <c r="DN7" s="130"/>
      <c r="DO7" s="130"/>
      <c r="DP7" s="130"/>
      <c r="DQ7" s="130"/>
      <c r="DR7" s="130"/>
      <c r="DS7" s="130"/>
      <c r="DT7" s="130"/>
      <c r="DU7" s="130"/>
      <c r="DV7" s="130"/>
      <c r="DW7" s="130"/>
      <c r="DX7" s="130"/>
      <c r="DY7" s="130"/>
      <c r="DZ7" s="130"/>
      <c r="EA7" s="130"/>
      <c r="EB7" s="130"/>
      <c r="EC7" s="130"/>
      <c r="ED7" s="130"/>
      <c r="EE7" s="130"/>
      <c r="EF7" s="130"/>
      <c r="EG7" s="130"/>
    </row>
    <row r="8" spans="1:138" ht="21" customHeight="1" x14ac:dyDescent="0.25">
      <c r="A8" s="165" t="s">
        <v>151</v>
      </c>
      <c r="B8" s="165"/>
      <c r="C8" s="165"/>
      <c r="D8" s="165"/>
      <c r="E8" s="165"/>
      <c r="F8" s="165"/>
      <c r="G8" s="165"/>
      <c r="H8" s="165"/>
      <c r="I8" s="165"/>
      <c r="J8" s="165"/>
      <c r="K8" s="165"/>
      <c r="L8" s="165"/>
      <c r="M8" s="165"/>
      <c r="N8" s="165"/>
      <c r="O8" s="165"/>
      <c r="P8" s="165"/>
      <c r="Q8" s="165"/>
      <c r="R8" s="165"/>
      <c r="S8" s="165"/>
      <c r="T8" s="165"/>
      <c r="U8" s="165"/>
      <c r="V8" s="165"/>
      <c r="W8" s="165"/>
      <c r="X8" s="165"/>
      <c r="Y8" s="165"/>
      <c r="Z8" s="165"/>
      <c r="AA8" s="165"/>
      <c r="AB8" s="165"/>
      <c r="AC8" s="165"/>
      <c r="AD8" s="165"/>
      <c r="AE8" s="165"/>
      <c r="AF8" s="165"/>
      <c r="AG8" s="165"/>
      <c r="AH8" s="165"/>
      <c r="AI8" s="165"/>
      <c r="AJ8" s="165"/>
      <c r="AK8" s="165"/>
      <c r="AL8" s="165"/>
      <c r="AM8" s="165"/>
      <c r="AN8" s="165"/>
      <c r="AO8" s="165"/>
      <c r="AP8" s="165"/>
      <c r="AQ8" s="165"/>
      <c r="AR8" s="165"/>
      <c r="AS8" s="165"/>
      <c r="AT8" s="165"/>
      <c r="AU8" s="165"/>
      <c r="AV8" s="165"/>
      <c r="AW8" s="165"/>
      <c r="AX8" s="165"/>
      <c r="AY8" s="165"/>
      <c r="AZ8" s="165"/>
      <c r="BA8" s="165"/>
      <c r="BB8" s="165"/>
      <c r="BC8" s="165"/>
      <c r="BD8" s="165"/>
      <c r="BE8" s="165"/>
      <c r="BF8" s="165"/>
      <c r="BG8" s="165"/>
      <c r="BH8" s="165"/>
      <c r="BI8" s="165"/>
      <c r="BJ8" s="165"/>
      <c r="BK8" s="165"/>
      <c r="BL8" s="165"/>
      <c r="BM8" s="165"/>
      <c r="BN8" s="165"/>
      <c r="BO8" s="165"/>
      <c r="BP8" s="165"/>
      <c r="BQ8" s="165"/>
      <c r="BR8" s="165"/>
      <c r="BS8" s="165"/>
      <c r="BT8" s="165"/>
      <c r="BU8" s="165"/>
      <c r="BV8" s="165"/>
      <c r="BW8" s="165"/>
      <c r="BX8" s="165"/>
      <c r="BY8" s="165"/>
      <c r="BZ8" s="165"/>
      <c r="CA8" s="165"/>
      <c r="CB8" s="165"/>
      <c r="CC8" s="165"/>
      <c r="CD8" s="165"/>
      <c r="CE8" s="165"/>
      <c r="CF8" s="165"/>
      <c r="CG8" s="165"/>
      <c r="CH8" s="165"/>
      <c r="CI8" s="165"/>
      <c r="CJ8" s="165"/>
      <c r="CK8" s="165"/>
      <c r="CL8" s="165"/>
      <c r="CM8" s="165"/>
      <c r="CN8" s="165"/>
      <c r="CO8" s="165"/>
      <c r="CP8" s="165"/>
      <c r="CQ8" s="165"/>
      <c r="CR8" s="165"/>
      <c r="CS8" s="165"/>
      <c r="CT8" s="165"/>
      <c r="CU8" s="165"/>
      <c r="CV8" s="165"/>
      <c r="CW8" s="165"/>
      <c r="CX8" s="165"/>
      <c r="CY8" s="165"/>
      <c r="CZ8" s="165"/>
      <c r="DA8" s="165"/>
      <c r="DB8" s="165"/>
      <c r="DC8" s="165"/>
      <c r="DD8" s="165"/>
      <c r="DE8" s="165"/>
      <c r="DF8" s="165"/>
      <c r="DG8" s="165"/>
      <c r="DH8" s="165"/>
      <c r="DI8" s="165"/>
      <c r="DJ8" s="165"/>
      <c r="DK8" s="165"/>
      <c r="DL8" s="165"/>
      <c r="DM8" s="165"/>
      <c r="DN8" s="165"/>
      <c r="DO8" s="165"/>
      <c r="DP8" s="165"/>
      <c r="DQ8" s="165"/>
      <c r="DR8" s="165"/>
      <c r="DS8" s="165"/>
      <c r="DT8" s="165"/>
      <c r="DU8" s="165"/>
      <c r="DV8" s="165"/>
      <c r="DW8" s="165"/>
      <c r="DX8" s="165"/>
      <c r="DY8" s="165"/>
      <c r="DZ8" s="165"/>
      <c r="EA8" s="165"/>
      <c r="EB8" s="165"/>
      <c r="EC8" s="165"/>
      <c r="ED8" s="165"/>
      <c r="EE8" s="165"/>
      <c r="EF8" s="165"/>
      <c r="EG8" s="165"/>
    </row>
    <row r="9" spans="1:138" ht="21" customHeight="1" x14ac:dyDescent="0.25">
      <c r="A9" s="108"/>
      <c r="B9" s="108"/>
      <c r="C9" s="108"/>
      <c r="D9" s="108"/>
      <c r="E9" s="108"/>
      <c r="F9" s="108"/>
      <c r="G9" s="108"/>
      <c r="H9" s="108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8"/>
      <c r="BP9" s="108"/>
      <c r="BQ9" s="108"/>
      <c r="BR9" s="108"/>
      <c r="BS9" s="108"/>
      <c r="BT9" s="108"/>
      <c r="BU9" s="108"/>
      <c r="BV9" s="108"/>
      <c r="BW9" s="108"/>
      <c r="BX9" s="108"/>
      <c r="BY9" s="108"/>
      <c r="BZ9" s="108"/>
      <c r="CA9" s="108"/>
      <c r="CB9" s="108"/>
      <c r="CC9" s="108"/>
      <c r="CD9" s="108"/>
      <c r="CE9" s="108"/>
      <c r="CF9" s="108"/>
      <c r="CG9" s="108"/>
      <c r="CH9" s="108"/>
      <c r="CI9" s="108"/>
      <c r="CJ9" s="108"/>
      <c r="CK9" s="108"/>
      <c r="CL9" s="108"/>
      <c r="CM9" s="108"/>
      <c r="CN9" s="108"/>
      <c r="CO9" s="108"/>
      <c r="CP9" s="108"/>
      <c r="CQ9" s="108"/>
      <c r="CR9" s="108"/>
      <c r="CS9" s="108"/>
      <c r="CT9" s="108"/>
      <c r="CU9" s="108"/>
      <c r="CV9" s="108"/>
      <c r="CW9" s="108"/>
      <c r="CX9" s="108"/>
      <c r="CY9" s="108"/>
      <c r="CZ9" s="108"/>
      <c r="DA9" s="108"/>
      <c r="DB9" s="108"/>
      <c r="DC9" s="108"/>
      <c r="DD9" s="108"/>
      <c r="DE9" s="108"/>
      <c r="DF9" s="108"/>
      <c r="DG9" s="108"/>
      <c r="DH9" s="108"/>
      <c r="DI9" s="108"/>
      <c r="DJ9" s="108"/>
      <c r="DK9" s="108"/>
      <c r="DL9" s="108"/>
      <c r="DM9" s="108"/>
      <c r="DN9" s="108"/>
      <c r="DO9" s="108"/>
      <c r="DP9" s="108"/>
      <c r="DQ9" s="108"/>
      <c r="DR9" s="108"/>
      <c r="DS9" s="108"/>
      <c r="DT9" s="108"/>
      <c r="DU9" s="108"/>
      <c r="DV9" s="108"/>
      <c r="DW9" s="108"/>
      <c r="DX9" s="108"/>
      <c r="DY9" s="108"/>
      <c r="DZ9" s="108"/>
      <c r="EA9" s="108"/>
      <c r="EB9" s="108"/>
      <c r="EC9" s="108"/>
      <c r="ED9" s="108"/>
      <c r="EE9" s="108"/>
      <c r="EF9" s="110" t="s">
        <v>729</v>
      </c>
      <c r="EG9" s="109"/>
    </row>
    <row r="10" spans="1:138" ht="26.25" customHeight="1" x14ac:dyDescent="0.25">
      <c r="A10" s="170" t="s">
        <v>106</v>
      </c>
      <c r="B10" s="170" t="s">
        <v>107</v>
      </c>
      <c r="C10" s="170" t="s">
        <v>108</v>
      </c>
      <c r="D10" s="169" t="s">
        <v>131</v>
      </c>
      <c r="E10" s="169" t="s">
        <v>132</v>
      </c>
      <c r="F10" s="169"/>
      <c r="G10" s="169"/>
      <c r="H10" s="169"/>
      <c r="I10" s="169"/>
      <c r="J10" s="169"/>
      <c r="K10" s="169"/>
      <c r="L10" s="169"/>
      <c r="M10" s="169"/>
      <c r="N10" s="169"/>
      <c r="O10" s="169"/>
      <c r="P10" s="169"/>
      <c r="Q10" s="169"/>
      <c r="R10" s="169"/>
      <c r="S10" s="169"/>
      <c r="T10" s="169"/>
      <c r="U10" s="169"/>
      <c r="V10" s="169"/>
      <c r="W10" s="169"/>
      <c r="X10" s="169"/>
      <c r="Y10" s="169"/>
      <c r="Z10" s="169"/>
      <c r="AA10" s="169"/>
      <c r="AB10" s="169"/>
      <c r="AC10" s="169"/>
      <c r="AD10" s="169"/>
      <c r="AE10" s="169"/>
      <c r="AF10" s="169"/>
      <c r="AG10" s="169"/>
      <c r="AH10" s="169"/>
      <c r="AI10" s="169"/>
      <c r="AJ10" s="169"/>
      <c r="AK10" s="169"/>
      <c r="AL10" s="169"/>
      <c r="AM10" s="169"/>
      <c r="AN10" s="169"/>
      <c r="AO10" s="169"/>
      <c r="AP10" s="169"/>
      <c r="AQ10" s="169"/>
      <c r="AR10" s="169"/>
      <c r="AS10" s="169"/>
      <c r="AT10" s="169"/>
      <c r="AU10" s="169"/>
      <c r="AV10" s="169"/>
      <c r="AW10" s="169"/>
      <c r="AX10" s="169"/>
      <c r="AY10" s="169"/>
      <c r="AZ10" s="169"/>
      <c r="BA10" s="169"/>
      <c r="BB10" s="169"/>
      <c r="BC10" s="169"/>
      <c r="BD10" s="169"/>
      <c r="BE10" s="169"/>
      <c r="BF10" s="169"/>
      <c r="BG10" s="169"/>
      <c r="BH10" s="169"/>
      <c r="BI10" s="169"/>
      <c r="BJ10" s="169"/>
      <c r="BK10" s="169"/>
      <c r="BL10" s="169"/>
      <c r="BM10" s="169"/>
      <c r="BN10" s="169"/>
      <c r="BO10" s="169"/>
      <c r="BP10" s="169"/>
      <c r="BQ10" s="169"/>
      <c r="BR10" s="169"/>
      <c r="BS10" s="169"/>
      <c r="BT10" s="169"/>
      <c r="BU10" s="169"/>
      <c r="BV10" s="169"/>
      <c r="BW10" s="169"/>
      <c r="BX10" s="169"/>
      <c r="BY10" s="169"/>
      <c r="BZ10" s="169"/>
      <c r="CA10" s="169"/>
      <c r="CB10" s="169"/>
      <c r="CC10" s="169"/>
      <c r="CD10" s="169"/>
      <c r="CE10" s="169"/>
      <c r="CF10" s="169"/>
      <c r="CG10" s="169"/>
      <c r="CH10" s="169"/>
      <c r="CI10" s="169"/>
      <c r="CJ10" s="169"/>
      <c r="CK10" s="169"/>
      <c r="CL10" s="169"/>
      <c r="CM10" s="169"/>
      <c r="CN10" s="169"/>
      <c r="CO10" s="169"/>
      <c r="CP10" s="169"/>
      <c r="CQ10" s="169"/>
      <c r="CR10" s="169"/>
      <c r="CS10" s="169"/>
      <c r="CT10" s="169"/>
      <c r="CU10" s="169"/>
      <c r="CV10" s="169"/>
      <c r="CW10" s="169"/>
      <c r="CX10" s="169"/>
      <c r="CY10" s="169"/>
      <c r="CZ10" s="169"/>
      <c r="DA10" s="169"/>
      <c r="DB10" s="169"/>
      <c r="DC10" s="169"/>
      <c r="DD10" s="169"/>
      <c r="DE10" s="169"/>
      <c r="DF10" s="169"/>
      <c r="DG10" s="169"/>
      <c r="DH10" s="169"/>
      <c r="DI10" s="169"/>
      <c r="DJ10" s="169"/>
      <c r="DK10" s="169"/>
      <c r="DL10" s="169"/>
      <c r="DM10" s="169"/>
      <c r="DN10" s="169"/>
      <c r="DO10" s="169"/>
      <c r="DP10" s="169"/>
      <c r="DQ10" s="169"/>
      <c r="DR10" s="169"/>
      <c r="DS10" s="169"/>
      <c r="DT10" s="169"/>
      <c r="DU10" s="169"/>
      <c r="DV10" s="169"/>
      <c r="DW10" s="169"/>
      <c r="DX10" s="169"/>
      <c r="DY10" s="169"/>
      <c r="DZ10" s="169"/>
      <c r="EA10" s="169"/>
      <c r="EB10" s="169"/>
      <c r="EC10" s="169"/>
      <c r="ED10" s="169"/>
      <c r="EE10" s="169"/>
      <c r="EF10" s="169"/>
      <c r="EG10" s="169"/>
    </row>
    <row r="11" spans="1:138" ht="27.75" customHeight="1" x14ac:dyDescent="0.25">
      <c r="A11" s="171"/>
      <c r="B11" s="171"/>
      <c r="C11" s="171"/>
      <c r="D11" s="169"/>
      <c r="E11" s="168" t="s">
        <v>644</v>
      </c>
      <c r="F11" s="168"/>
      <c r="G11" s="168"/>
      <c r="H11" s="168"/>
      <c r="I11" s="168"/>
      <c r="J11" s="168"/>
      <c r="K11" s="168"/>
      <c r="L11" s="168" t="s">
        <v>625</v>
      </c>
      <c r="M11" s="168"/>
      <c r="N11" s="168"/>
      <c r="O11" s="168"/>
      <c r="P11" s="168"/>
      <c r="Q11" s="168"/>
      <c r="R11" s="168"/>
      <c r="S11" s="168" t="s">
        <v>624</v>
      </c>
      <c r="T11" s="168"/>
      <c r="U11" s="168"/>
      <c r="V11" s="168"/>
      <c r="W11" s="168"/>
      <c r="X11" s="168"/>
      <c r="Y11" s="168"/>
      <c r="Z11" s="168" t="s">
        <v>140</v>
      </c>
      <c r="AA11" s="168"/>
      <c r="AB11" s="168"/>
      <c r="AC11" s="168"/>
      <c r="AD11" s="168"/>
      <c r="AE11" s="168"/>
      <c r="AF11" s="168"/>
      <c r="AG11" s="168" t="s">
        <v>141</v>
      </c>
      <c r="AH11" s="168"/>
      <c r="AI11" s="168"/>
      <c r="AJ11" s="168"/>
      <c r="AK11" s="168"/>
      <c r="AL11" s="168"/>
      <c r="AM11" s="168"/>
      <c r="AN11" s="168" t="s">
        <v>513</v>
      </c>
      <c r="AO11" s="168"/>
      <c r="AP11" s="168"/>
      <c r="AQ11" s="168"/>
      <c r="AR11" s="168"/>
      <c r="AS11" s="168"/>
      <c r="AT11" s="168"/>
      <c r="AU11" s="168" t="s">
        <v>514</v>
      </c>
      <c r="AV11" s="168"/>
      <c r="AW11" s="168"/>
      <c r="AX11" s="168"/>
      <c r="AY11" s="168"/>
      <c r="AZ11" s="168"/>
      <c r="BA11" s="168"/>
      <c r="BB11" s="168" t="s">
        <v>515</v>
      </c>
      <c r="BC11" s="168"/>
      <c r="BD11" s="168"/>
      <c r="BE11" s="168"/>
      <c r="BF11" s="168"/>
      <c r="BG11" s="168"/>
      <c r="BH11" s="168"/>
      <c r="BI11" s="168" t="s">
        <v>516</v>
      </c>
      <c r="BJ11" s="168"/>
      <c r="BK11" s="168"/>
      <c r="BL11" s="168"/>
      <c r="BM11" s="168"/>
      <c r="BN11" s="168"/>
      <c r="BO11" s="168"/>
      <c r="BP11" s="168" t="s">
        <v>517</v>
      </c>
      <c r="BQ11" s="168"/>
      <c r="BR11" s="168"/>
      <c r="BS11" s="168"/>
      <c r="BT11" s="168"/>
      <c r="BU11" s="168"/>
      <c r="BV11" s="168"/>
      <c r="BW11" s="168" t="s">
        <v>518</v>
      </c>
      <c r="BX11" s="168"/>
      <c r="BY11" s="168"/>
      <c r="BZ11" s="168"/>
      <c r="CA11" s="168"/>
      <c r="CB11" s="168"/>
      <c r="CC11" s="168"/>
      <c r="CD11" s="168" t="s">
        <v>519</v>
      </c>
      <c r="CE11" s="168"/>
      <c r="CF11" s="168"/>
      <c r="CG11" s="168"/>
      <c r="CH11" s="168"/>
      <c r="CI11" s="168"/>
      <c r="CJ11" s="168"/>
      <c r="CK11" s="168" t="s">
        <v>520</v>
      </c>
      <c r="CL11" s="168"/>
      <c r="CM11" s="168"/>
      <c r="CN11" s="168"/>
      <c r="CO11" s="168"/>
      <c r="CP11" s="168"/>
      <c r="CQ11" s="168"/>
      <c r="CR11" s="168" t="s">
        <v>521</v>
      </c>
      <c r="CS11" s="168"/>
      <c r="CT11" s="168"/>
      <c r="CU11" s="168"/>
      <c r="CV11" s="168"/>
      <c r="CW11" s="168"/>
      <c r="CX11" s="168"/>
      <c r="CY11" s="168" t="s">
        <v>522</v>
      </c>
      <c r="CZ11" s="168"/>
      <c r="DA11" s="168"/>
      <c r="DB11" s="168"/>
      <c r="DC11" s="168"/>
      <c r="DD11" s="168"/>
      <c r="DE11" s="168"/>
      <c r="DF11" s="168" t="s">
        <v>523</v>
      </c>
      <c r="DG11" s="168"/>
      <c r="DH11" s="168"/>
      <c r="DI11" s="168"/>
      <c r="DJ11" s="168"/>
      <c r="DK11" s="168"/>
      <c r="DL11" s="168"/>
      <c r="DM11" s="168" t="s">
        <v>524</v>
      </c>
      <c r="DN11" s="168"/>
      <c r="DO11" s="168"/>
      <c r="DP11" s="168"/>
      <c r="DQ11" s="168"/>
      <c r="DR11" s="168"/>
      <c r="DS11" s="168"/>
      <c r="DT11" s="168" t="s">
        <v>525</v>
      </c>
      <c r="DU11" s="168"/>
      <c r="DV11" s="168"/>
      <c r="DW11" s="168"/>
      <c r="DX11" s="168"/>
      <c r="DY11" s="168"/>
      <c r="DZ11" s="168"/>
      <c r="EA11" s="169" t="s">
        <v>113</v>
      </c>
      <c r="EB11" s="169"/>
      <c r="EC11" s="169"/>
      <c r="ED11" s="169"/>
      <c r="EE11" s="169"/>
      <c r="EF11" s="169"/>
      <c r="EG11" s="169"/>
    </row>
    <row r="12" spans="1:138" ht="78" customHeight="1" x14ac:dyDescent="0.25">
      <c r="A12" s="171"/>
      <c r="B12" s="171"/>
      <c r="C12" s="171"/>
      <c r="D12" s="169"/>
      <c r="E12" s="168" t="s">
        <v>152</v>
      </c>
      <c r="F12" s="168"/>
      <c r="G12" s="168"/>
      <c r="H12" s="168"/>
      <c r="I12" s="168"/>
      <c r="J12" s="168"/>
      <c r="K12" s="168"/>
      <c r="L12" s="168" t="s">
        <v>152</v>
      </c>
      <c r="M12" s="168"/>
      <c r="N12" s="168"/>
      <c r="O12" s="168"/>
      <c r="P12" s="168"/>
      <c r="Q12" s="168"/>
      <c r="R12" s="168"/>
      <c r="S12" s="173" t="s">
        <v>152</v>
      </c>
      <c r="T12" s="174"/>
      <c r="U12" s="174"/>
      <c r="V12" s="174"/>
      <c r="W12" s="174"/>
      <c r="X12" s="174"/>
      <c r="Y12" s="175"/>
      <c r="Z12" s="173" t="s">
        <v>152</v>
      </c>
      <c r="AA12" s="174"/>
      <c r="AB12" s="174"/>
      <c r="AC12" s="174"/>
      <c r="AD12" s="174"/>
      <c r="AE12" s="174"/>
      <c r="AF12" s="175"/>
      <c r="AG12" s="173" t="s">
        <v>152</v>
      </c>
      <c r="AH12" s="174"/>
      <c r="AI12" s="174"/>
      <c r="AJ12" s="174"/>
      <c r="AK12" s="174"/>
      <c r="AL12" s="174"/>
      <c r="AM12" s="175"/>
      <c r="AN12" s="173" t="s">
        <v>152</v>
      </c>
      <c r="AO12" s="174"/>
      <c r="AP12" s="174"/>
      <c r="AQ12" s="174"/>
      <c r="AR12" s="174"/>
      <c r="AS12" s="174"/>
      <c r="AT12" s="175"/>
      <c r="AU12" s="173" t="s">
        <v>152</v>
      </c>
      <c r="AV12" s="174"/>
      <c r="AW12" s="174"/>
      <c r="AX12" s="174"/>
      <c r="AY12" s="174"/>
      <c r="AZ12" s="174"/>
      <c r="BA12" s="175"/>
      <c r="BB12" s="173" t="s">
        <v>152</v>
      </c>
      <c r="BC12" s="174"/>
      <c r="BD12" s="174"/>
      <c r="BE12" s="174"/>
      <c r="BF12" s="174"/>
      <c r="BG12" s="174"/>
      <c r="BH12" s="175"/>
      <c r="BI12" s="173" t="s">
        <v>152</v>
      </c>
      <c r="BJ12" s="174"/>
      <c r="BK12" s="174"/>
      <c r="BL12" s="174"/>
      <c r="BM12" s="174"/>
      <c r="BN12" s="174"/>
      <c r="BO12" s="175"/>
      <c r="BP12" s="173" t="s">
        <v>152</v>
      </c>
      <c r="BQ12" s="174"/>
      <c r="BR12" s="174"/>
      <c r="BS12" s="174"/>
      <c r="BT12" s="174"/>
      <c r="BU12" s="174"/>
      <c r="BV12" s="175"/>
      <c r="BW12" s="173" t="s">
        <v>152</v>
      </c>
      <c r="BX12" s="174"/>
      <c r="BY12" s="174"/>
      <c r="BZ12" s="174"/>
      <c r="CA12" s="174"/>
      <c r="CB12" s="174"/>
      <c r="CC12" s="175"/>
      <c r="CD12" s="173" t="s">
        <v>152</v>
      </c>
      <c r="CE12" s="174"/>
      <c r="CF12" s="174"/>
      <c r="CG12" s="174"/>
      <c r="CH12" s="174"/>
      <c r="CI12" s="174"/>
      <c r="CJ12" s="175"/>
      <c r="CK12" s="173" t="s">
        <v>152</v>
      </c>
      <c r="CL12" s="174"/>
      <c r="CM12" s="174"/>
      <c r="CN12" s="174"/>
      <c r="CO12" s="174"/>
      <c r="CP12" s="174"/>
      <c r="CQ12" s="175"/>
      <c r="CR12" s="173" t="s">
        <v>152</v>
      </c>
      <c r="CS12" s="174"/>
      <c r="CT12" s="174"/>
      <c r="CU12" s="174"/>
      <c r="CV12" s="174"/>
      <c r="CW12" s="174"/>
      <c r="CX12" s="175"/>
      <c r="CY12" s="173" t="s">
        <v>152</v>
      </c>
      <c r="CZ12" s="174"/>
      <c r="DA12" s="174"/>
      <c r="DB12" s="174"/>
      <c r="DC12" s="174"/>
      <c r="DD12" s="174"/>
      <c r="DE12" s="175"/>
      <c r="DF12" s="173" t="s">
        <v>152</v>
      </c>
      <c r="DG12" s="174"/>
      <c r="DH12" s="174"/>
      <c r="DI12" s="174"/>
      <c r="DJ12" s="174"/>
      <c r="DK12" s="174"/>
      <c r="DL12" s="175"/>
      <c r="DM12" s="173" t="s">
        <v>152</v>
      </c>
      <c r="DN12" s="174"/>
      <c r="DO12" s="174"/>
      <c r="DP12" s="174"/>
      <c r="DQ12" s="174"/>
      <c r="DR12" s="174"/>
      <c r="DS12" s="175"/>
      <c r="DT12" s="173" t="s">
        <v>152</v>
      </c>
      <c r="DU12" s="174"/>
      <c r="DV12" s="174"/>
      <c r="DW12" s="174"/>
      <c r="DX12" s="174"/>
      <c r="DY12" s="174"/>
      <c r="DZ12" s="175"/>
      <c r="EA12" s="173" t="s">
        <v>152</v>
      </c>
      <c r="EB12" s="174"/>
      <c r="EC12" s="174"/>
      <c r="ED12" s="174"/>
      <c r="EE12" s="174"/>
      <c r="EF12" s="174"/>
      <c r="EG12" s="175"/>
    </row>
    <row r="13" spans="1:138" ht="48.75" customHeight="1" x14ac:dyDescent="0.25">
      <c r="A13" s="171"/>
      <c r="B13" s="171"/>
      <c r="C13" s="171"/>
      <c r="D13" s="148" t="s">
        <v>9</v>
      </c>
      <c r="E13" s="127" t="s">
        <v>83</v>
      </c>
      <c r="F13" s="168" t="s">
        <v>84</v>
      </c>
      <c r="G13" s="168"/>
      <c r="H13" s="168"/>
      <c r="I13" s="168"/>
      <c r="J13" s="168"/>
      <c r="K13" s="168"/>
      <c r="L13" s="127" t="s">
        <v>83</v>
      </c>
      <c r="M13" s="168" t="s">
        <v>84</v>
      </c>
      <c r="N13" s="168"/>
      <c r="O13" s="168"/>
      <c r="P13" s="168"/>
      <c r="Q13" s="168"/>
      <c r="R13" s="168"/>
      <c r="S13" s="127" t="s">
        <v>83</v>
      </c>
      <c r="T13" s="168" t="s">
        <v>84</v>
      </c>
      <c r="U13" s="168"/>
      <c r="V13" s="168"/>
      <c r="W13" s="168"/>
      <c r="X13" s="168"/>
      <c r="Y13" s="168"/>
      <c r="Z13" s="127" t="s">
        <v>83</v>
      </c>
      <c r="AA13" s="168" t="s">
        <v>84</v>
      </c>
      <c r="AB13" s="168"/>
      <c r="AC13" s="168"/>
      <c r="AD13" s="168"/>
      <c r="AE13" s="168"/>
      <c r="AF13" s="168"/>
      <c r="AG13" s="127" t="s">
        <v>83</v>
      </c>
      <c r="AH13" s="168" t="s">
        <v>84</v>
      </c>
      <c r="AI13" s="168"/>
      <c r="AJ13" s="168"/>
      <c r="AK13" s="168"/>
      <c r="AL13" s="168"/>
      <c r="AM13" s="168"/>
      <c r="AN13" s="127" t="s">
        <v>83</v>
      </c>
      <c r="AO13" s="168" t="s">
        <v>84</v>
      </c>
      <c r="AP13" s="168"/>
      <c r="AQ13" s="168"/>
      <c r="AR13" s="168"/>
      <c r="AS13" s="168"/>
      <c r="AT13" s="168"/>
      <c r="AU13" s="127" t="s">
        <v>83</v>
      </c>
      <c r="AV13" s="168" t="s">
        <v>84</v>
      </c>
      <c r="AW13" s="168"/>
      <c r="AX13" s="168"/>
      <c r="AY13" s="168"/>
      <c r="AZ13" s="168"/>
      <c r="BA13" s="168"/>
      <c r="BB13" s="127" t="s">
        <v>83</v>
      </c>
      <c r="BC13" s="168" t="s">
        <v>84</v>
      </c>
      <c r="BD13" s="168"/>
      <c r="BE13" s="168"/>
      <c r="BF13" s="168"/>
      <c r="BG13" s="168"/>
      <c r="BH13" s="168"/>
      <c r="BI13" s="127" t="s">
        <v>83</v>
      </c>
      <c r="BJ13" s="168" t="s">
        <v>84</v>
      </c>
      <c r="BK13" s="168"/>
      <c r="BL13" s="168"/>
      <c r="BM13" s="168"/>
      <c r="BN13" s="168"/>
      <c r="BO13" s="168"/>
      <c r="BP13" s="127" t="s">
        <v>83</v>
      </c>
      <c r="BQ13" s="168" t="s">
        <v>84</v>
      </c>
      <c r="BR13" s="168"/>
      <c r="BS13" s="168"/>
      <c r="BT13" s="168"/>
      <c r="BU13" s="168"/>
      <c r="BV13" s="168"/>
      <c r="BW13" s="127" t="s">
        <v>83</v>
      </c>
      <c r="BX13" s="168" t="s">
        <v>84</v>
      </c>
      <c r="BY13" s="168"/>
      <c r="BZ13" s="168"/>
      <c r="CA13" s="168"/>
      <c r="CB13" s="168"/>
      <c r="CC13" s="168"/>
      <c r="CD13" s="127" t="s">
        <v>83</v>
      </c>
      <c r="CE13" s="168" t="s">
        <v>84</v>
      </c>
      <c r="CF13" s="168"/>
      <c r="CG13" s="168"/>
      <c r="CH13" s="168"/>
      <c r="CI13" s="168"/>
      <c r="CJ13" s="168"/>
      <c r="CK13" s="127" t="s">
        <v>83</v>
      </c>
      <c r="CL13" s="168" t="s">
        <v>84</v>
      </c>
      <c r="CM13" s="168"/>
      <c r="CN13" s="168"/>
      <c r="CO13" s="168"/>
      <c r="CP13" s="168"/>
      <c r="CQ13" s="168"/>
      <c r="CR13" s="127" t="s">
        <v>83</v>
      </c>
      <c r="CS13" s="168" t="s">
        <v>84</v>
      </c>
      <c r="CT13" s="168"/>
      <c r="CU13" s="168"/>
      <c r="CV13" s="168"/>
      <c r="CW13" s="168"/>
      <c r="CX13" s="168"/>
      <c r="CY13" s="127" t="s">
        <v>83</v>
      </c>
      <c r="CZ13" s="168" t="s">
        <v>84</v>
      </c>
      <c r="DA13" s="168"/>
      <c r="DB13" s="168"/>
      <c r="DC13" s="168"/>
      <c r="DD13" s="168"/>
      <c r="DE13" s="168"/>
      <c r="DF13" s="127" t="s">
        <v>83</v>
      </c>
      <c r="DG13" s="168" t="s">
        <v>84</v>
      </c>
      <c r="DH13" s="168"/>
      <c r="DI13" s="168"/>
      <c r="DJ13" s="168"/>
      <c r="DK13" s="168"/>
      <c r="DL13" s="168"/>
      <c r="DM13" s="127" t="s">
        <v>83</v>
      </c>
      <c r="DN13" s="168" t="s">
        <v>84</v>
      </c>
      <c r="DO13" s="168"/>
      <c r="DP13" s="168"/>
      <c r="DQ13" s="168"/>
      <c r="DR13" s="168"/>
      <c r="DS13" s="168"/>
      <c r="DT13" s="127" t="s">
        <v>83</v>
      </c>
      <c r="DU13" s="168" t="s">
        <v>84</v>
      </c>
      <c r="DV13" s="168"/>
      <c r="DW13" s="168"/>
      <c r="DX13" s="168"/>
      <c r="DY13" s="168"/>
      <c r="DZ13" s="168"/>
      <c r="EA13" s="127" t="s">
        <v>83</v>
      </c>
      <c r="EB13" s="168" t="s">
        <v>84</v>
      </c>
      <c r="EC13" s="168"/>
      <c r="ED13" s="168"/>
      <c r="EE13" s="168"/>
      <c r="EF13" s="168"/>
      <c r="EG13" s="168"/>
    </row>
    <row r="14" spans="1:138" s="12" customFormat="1" ht="66" customHeight="1" x14ac:dyDescent="0.2">
      <c r="A14" s="172"/>
      <c r="B14" s="172"/>
      <c r="C14" s="172"/>
      <c r="D14" s="148"/>
      <c r="E14" s="127" t="s">
        <v>85</v>
      </c>
      <c r="F14" s="127" t="s">
        <v>85</v>
      </c>
      <c r="G14" s="127" t="s">
        <v>86</v>
      </c>
      <c r="H14" s="127" t="s">
        <v>87</v>
      </c>
      <c r="I14" s="127" t="s">
        <v>88</v>
      </c>
      <c r="J14" s="127" t="s">
        <v>89</v>
      </c>
      <c r="K14" s="127" t="s">
        <v>90</v>
      </c>
      <c r="L14" s="127" t="s">
        <v>85</v>
      </c>
      <c r="M14" s="127" t="s">
        <v>85</v>
      </c>
      <c r="N14" s="127" t="s">
        <v>86</v>
      </c>
      <c r="O14" s="127" t="s">
        <v>87</v>
      </c>
      <c r="P14" s="127" t="s">
        <v>88</v>
      </c>
      <c r="Q14" s="127" t="s">
        <v>89</v>
      </c>
      <c r="R14" s="127" t="s">
        <v>90</v>
      </c>
      <c r="S14" s="127" t="s">
        <v>85</v>
      </c>
      <c r="T14" s="127" t="s">
        <v>85</v>
      </c>
      <c r="U14" s="127" t="s">
        <v>86</v>
      </c>
      <c r="V14" s="127" t="s">
        <v>87</v>
      </c>
      <c r="W14" s="127" t="s">
        <v>88</v>
      </c>
      <c r="X14" s="127" t="s">
        <v>89</v>
      </c>
      <c r="Y14" s="127" t="s">
        <v>90</v>
      </c>
      <c r="Z14" s="127" t="s">
        <v>85</v>
      </c>
      <c r="AA14" s="127" t="s">
        <v>85</v>
      </c>
      <c r="AB14" s="127" t="s">
        <v>86</v>
      </c>
      <c r="AC14" s="127" t="s">
        <v>87</v>
      </c>
      <c r="AD14" s="127" t="s">
        <v>88</v>
      </c>
      <c r="AE14" s="127" t="s">
        <v>89</v>
      </c>
      <c r="AF14" s="127" t="s">
        <v>90</v>
      </c>
      <c r="AG14" s="127" t="s">
        <v>85</v>
      </c>
      <c r="AH14" s="127" t="s">
        <v>85</v>
      </c>
      <c r="AI14" s="127" t="s">
        <v>86</v>
      </c>
      <c r="AJ14" s="127" t="s">
        <v>87</v>
      </c>
      <c r="AK14" s="127" t="s">
        <v>88</v>
      </c>
      <c r="AL14" s="127" t="s">
        <v>89</v>
      </c>
      <c r="AM14" s="127" t="s">
        <v>90</v>
      </c>
      <c r="AN14" s="127" t="s">
        <v>85</v>
      </c>
      <c r="AO14" s="127" t="s">
        <v>85</v>
      </c>
      <c r="AP14" s="127" t="s">
        <v>86</v>
      </c>
      <c r="AQ14" s="127" t="s">
        <v>87</v>
      </c>
      <c r="AR14" s="127" t="s">
        <v>88</v>
      </c>
      <c r="AS14" s="127" t="s">
        <v>89</v>
      </c>
      <c r="AT14" s="127" t="s">
        <v>90</v>
      </c>
      <c r="AU14" s="127" t="s">
        <v>85</v>
      </c>
      <c r="AV14" s="127" t="s">
        <v>85</v>
      </c>
      <c r="AW14" s="127" t="s">
        <v>86</v>
      </c>
      <c r="AX14" s="127" t="s">
        <v>87</v>
      </c>
      <c r="AY14" s="127" t="s">
        <v>88</v>
      </c>
      <c r="AZ14" s="127" t="s">
        <v>89</v>
      </c>
      <c r="BA14" s="127" t="s">
        <v>90</v>
      </c>
      <c r="BB14" s="127" t="s">
        <v>85</v>
      </c>
      <c r="BC14" s="127" t="s">
        <v>85</v>
      </c>
      <c r="BD14" s="127" t="s">
        <v>86</v>
      </c>
      <c r="BE14" s="127" t="s">
        <v>87</v>
      </c>
      <c r="BF14" s="127" t="s">
        <v>88</v>
      </c>
      <c r="BG14" s="127" t="s">
        <v>89</v>
      </c>
      <c r="BH14" s="127" t="s">
        <v>90</v>
      </c>
      <c r="BI14" s="127" t="s">
        <v>85</v>
      </c>
      <c r="BJ14" s="127" t="s">
        <v>85</v>
      </c>
      <c r="BK14" s="127" t="s">
        <v>86</v>
      </c>
      <c r="BL14" s="127" t="s">
        <v>87</v>
      </c>
      <c r="BM14" s="127" t="s">
        <v>88</v>
      </c>
      <c r="BN14" s="127" t="s">
        <v>89</v>
      </c>
      <c r="BO14" s="127" t="s">
        <v>90</v>
      </c>
      <c r="BP14" s="127" t="s">
        <v>85</v>
      </c>
      <c r="BQ14" s="127" t="s">
        <v>85</v>
      </c>
      <c r="BR14" s="127" t="s">
        <v>86</v>
      </c>
      <c r="BS14" s="127" t="s">
        <v>87</v>
      </c>
      <c r="BT14" s="127" t="s">
        <v>88</v>
      </c>
      <c r="BU14" s="127" t="s">
        <v>89</v>
      </c>
      <c r="BV14" s="127" t="s">
        <v>90</v>
      </c>
      <c r="BW14" s="127" t="s">
        <v>85</v>
      </c>
      <c r="BX14" s="127" t="s">
        <v>85</v>
      </c>
      <c r="BY14" s="127" t="s">
        <v>86</v>
      </c>
      <c r="BZ14" s="127" t="s">
        <v>87</v>
      </c>
      <c r="CA14" s="127" t="s">
        <v>88</v>
      </c>
      <c r="CB14" s="127" t="s">
        <v>89</v>
      </c>
      <c r="CC14" s="127" t="s">
        <v>90</v>
      </c>
      <c r="CD14" s="127" t="s">
        <v>85</v>
      </c>
      <c r="CE14" s="127" t="s">
        <v>85</v>
      </c>
      <c r="CF14" s="127" t="s">
        <v>86</v>
      </c>
      <c r="CG14" s="127" t="s">
        <v>87</v>
      </c>
      <c r="CH14" s="127" t="s">
        <v>88</v>
      </c>
      <c r="CI14" s="127" t="s">
        <v>89</v>
      </c>
      <c r="CJ14" s="127" t="s">
        <v>90</v>
      </c>
      <c r="CK14" s="127" t="s">
        <v>85</v>
      </c>
      <c r="CL14" s="127" t="s">
        <v>85</v>
      </c>
      <c r="CM14" s="127" t="s">
        <v>86</v>
      </c>
      <c r="CN14" s="127" t="s">
        <v>87</v>
      </c>
      <c r="CO14" s="127" t="s">
        <v>88</v>
      </c>
      <c r="CP14" s="127" t="s">
        <v>89</v>
      </c>
      <c r="CQ14" s="127" t="s">
        <v>90</v>
      </c>
      <c r="CR14" s="127" t="s">
        <v>85</v>
      </c>
      <c r="CS14" s="127" t="s">
        <v>85</v>
      </c>
      <c r="CT14" s="127" t="s">
        <v>86</v>
      </c>
      <c r="CU14" s="127" t="s">
        <v>87</v>
      </c>
      <c r="CV14" s="127" t="s">
        <v>88</v>
      </c>
      <c r="CW14" s="127" t="s">
        <v>89</v>
      </c>
      <c r="CX14" s="127" t="s">
        <v>90</v>
      </c>
      <c r="CY14" s="127" t="s">
        <v>85</v>
      </c>
      <c r="CZ14" s="127" t="s">
        <v>85</v>
      </c>
      <c r="DA14" s="127" t="s">
        <v>86</v>
      </c>
      <c r="DB14" s="127" t="s">
        <v>87</v>
      </c>
      <c r="DC14" s="127" t="s">
        <v>88</v>
      </c>
      <c r="DD14" s="127" t="s">
        <v>89</v>
      </c>
      <c r="DE14" s="127" t="s">
        <v>90</v>
      </c>
      <c r="DF14" s="127" t="s">
        <v>85</v>
      </c>
      <c r="DG14" s="127" t="s">
        <v>85</v>
      </c>
      <c r="DH14" s="127" t="s">
        <v>86</v>
      </c>
      <c r="DI14" s="127" t="s">
        <v>87</v>
      </c>
      <c r="DJ14" s="127" t="s">
        <v>88</v>
      </c>
      <c r="DK14" s="127" t="s">
        <v>89</v>
      </c>
      <c r="DL14" s="127" t="s">
        <v>90</v>
      </c>
      <c r="DM14" s="127" t="s">
        <v>85</v>
      </c>
      <c r="DN14" s="127" t="s">
        <v>85</v>
      </c>
      <c r="DO14" s="127" t="s">
        <v>86</v>
      </c>
      <c r="DP14" s="127" t="s">
        <v>87</v>
      </c>
      <c r="DQ14" s="127" t="s">
        <v>88</v>
      </c>
      <c r="DR14" s="127" t="s">
        <v>89</v>
      </c>
      <c r="DS14" s="127" t="s">
        <v>90</v>
      </c>
      <c r="DT14" s="127" t="s">
        <v>85</v>
      </c>
      <c r="DU14" s="127" t="s">
        <v>85</v>
      </c>
      <c r="DV14" s="127" t="s">
        <v>86</v>
      </c>
      <c r="DW14" s="127" t="s">
        <v>87</v>
      </c>
      <c r="DX14" s="127" t="s">
        <v>88</v>
      </c>
      <c r="DY14" s="127" t="s">
        <v>89</v>
      </c>
      <c r="DZ14" s="127" t="s">
        <v>90</v>
      </c>
      <c r="EA14" s="127" t="s">
        <v>85</v>
      </c>
      <c r="EB14" s="127" t="s">
        <v>85</v>
      </c>
      <c r="EC14" s="127" t="s">
        <v>86</v>
      </c>
      <c r="ED14" s="127" t="s">
        <v>87</v>
      </c>
      <c r="EE14" s="127" t="s">
        <v>88</v>
      </c>
      <c r="EF14" s="127" t="s">
        <v>89</v>
      </c>
      <c r="EG14" s="127" t="s">
        <v>90</v>
      </c>
    </row>
    <row r="15" spans="1:138" x14ac:dyDescent="0.25">
      <c r="A15" s="126">
        <v>1</v>
      </c>
      <c r="B15" s="126">
        <v>2</v>
      </c>
      <c r="C15" s="126">
        <v>3</v>
      </c>
      <c r="D15" s="126">
        <v>4</v>
      </c>
      <c r="E15" s="75" t="s">
        <v>117</v>
      </c>
      <c r="F15" s="75" t="s">
        <v>118</v>
      </c>
      <c r="G15" s="75" t="s">
        <v>119</v>
      </c>
      <c r="H15" s="75" t="s">
        <v>120</v>
      </c>
      <c r="I15" s="75" t="s">
        <v>121</v>
      </c>
      <c r="J15" s="75" t="s">
        <v>122</v>
      </c>
      <c r="K15" s="75" t="s">
        <v>123</v>
      </c>
      <c r="L15" s="75" t="s">
        <v>492</v>
      </c>
      <c r="M15" s="75" t="s">
        <v>493</v>
      </c>
      <c r="N15" s="75" t="s">
        <v>494</v>
      </c>
      <c r="O15" s="75" t="s">
        <v>495</v>
      </c>
      <c r="P15" s="75" t="s">
        <v>496</v>
      </c>
      <c r="Q15" s="75" t="s">
        <v>497</v>
      </c>
      <c r="R15" s="75" t="s">
        <v>498</v>
      </c>
      <c r="S15" s="75" t="s">
        <v>499</v>
      </c>
      <c r="T15" s="75" t="s">
        <v>500</v>
      </c>
      <c r="U15" s="75" t="s">
        <v>501</v>
      </c>
      <c r="V15" s="75" t="s">
        <v>502</v>
      </c>
      <c r="W15" s="75" t="s">
        <v>503</v>
      </c>
      <c r="X15" s="75" t="s">
        <v>504</v>
      </c>
      <c r="Y15" s="75" t="s">
        <v>505</v>
      </c>
      <c r="Z15" s="75" t="s">
        <v>506</v>
      </c>
      <c r="AA15" s="75" t="s">
        <v>507</v>
      </c>
      <c r="AB15" s="75" t="s">
        <v>508</v>
      </c>
      <c r="AC15" s="75" t="s">
        <v>509</v>
      </c>
      <c r="AD15" s="75" t="s">
        <v>510</v>
      </c>
      <c r="AE15" s="75" t="s">
        <v>511</v>
      </c>
      <c r="AF15" s="75" t="s">
        <v>512</v>
      </c>
      <c r="AG15" s="75" t="s">
        <v>526</v>
      </c>
      <c r="AH15" s="75" t="s">
        <v>527</v>
      </c>
      <c r="AI15" s="75" t="s">
        <v>528</v>
      </c>
      <c r="AJ15" s="75" t="s">
        <v>529</v>
      </c>
      <c r="AK15" s="75" t="s">
        <v>530</v>
      </c>
      <c r="AL15" s="75" t="s">
        <v>531</v>
      </c>
      <c r="AM15" s="75" t="s">
        <v>532</v>
      </c>
      <c r="AN15" s="75" t="s">
        <v>533</v>
      </c>
      <c r="AO15" s="75" t="s">
        <v>534</v>
      </c>
      <c r="AP15" s="75" t="s">
        <v>535</v>
      </c>
      <c r="AQ15" s="75" t="s">
        <v>536</v>
      </c>
      <c r="AR15" s="75" t="s">
        <v>537</v>
      </c>
      <c r="AS15" s="75" t="s">
        <v>538</v>
      </c>
      <c r="AT15" s="75" t="s">
        <v>539</v>
      </c>
      <c r="AU15" s="75" t="s">
        <v>540</v>
      </c>
      <c r="AV15" s="75" t="s">
        <v>541</v>
      </c>
      <c r="AW15" s="75" t="s">
        <v>542</v>
      </c>
      <c r="AX15" s="75" t="s">
        <v>543</v>
      </c>
      <c r="AY15" s="75" t="s">
        <v>544</v>
      </c>
      <c r="AZ15" s="75" t="s">
        <v>545</v>
      </c>
      <c r="BA15" s="75" t="s">
        <v>546</v>
      </c>
      <c r="BB15" s="75" t="s">
        <v>547</v>
      </c>
      <c r="BC15" s="75" t="s">
        <v>548</v>
      </c>
      <c r="BD15" s="75" t="s">
        <v>549</v>
      </c>
      <c r="BE15" s="75" t="s">
        <v>550</v>
      </c>
      <c r="BF15" s="75" t="s">
        <v>551</v>
      </c>
      <c r="BG15" s="75" t="s">
        <v>552</v>
      </c>
      <c r="BH15" s="75" t="s">
        <v>553</v>
      </c>
      <c r="BI15" s="75" t="s">
        <v>554</v>
      </c>
      <c r="BJ15" s="75" t="s">
        <v>555</v>
      </c>
      <c r="BK15" s="75" t="s">
        <v>556</v>
      </c>
      <c r="BL15" s="75" t="s">
        <v>557</v>
      </c>
      <c r="BM15" s="75" t="s">
        <v>558</v>
      </c>
      <c r="BN15" s="75" t="s">
        <v>559</v>
      </c>
      <c r="BO15" s="75" t="s">
        <v>560</v>
      </c>
      <c r="BP15" s="75" t="s">
        <v>561</v>
      </c>
      <c r="BQ15" s="75" t="s">
        <v>562</v>
      </c>
      <c r="BR15" s="75" t="s">
        <v>563</v>
      </c>
      <c r="BS15" s="75" t="s">
        <v>564</v>
      </c>
      <c r="BT15" s="75" t="s">
        <v>565</v>
      </c>
      <c r="BU15" s="75" t="s">
        <v>566</v>
      </c>
      <c r="BV15" s="75" t="s">
        <v>567</v>
      </c>
      <c r="BW15" s="75" t="s">
        <v>568</v>
      </c>
      <c r="BX15" s="75" t="s">
        <v>569</v>
      </c>
      <c r="BY15" s="75" t="s">
        <v>570</v>
      </c>
      <c r="BZ15" s="75" t="s">
        <v>571</v>
      </c>
      <c r="CA15" s="75" t="s">
        <v>572</v>
      </c>
      <c r="CB15" s="75" t="s">
        <v>573</v>
      </c>
      <c r="CC15" s="75" t="s">
        <v>574</v>
      </c>
      <c r="CD15" s="75" t="s">
        <v>575</v>
      </c>
      <c r="CE15" s="75" t="s">
        <v>576</v>
      </c>
      <c r="CF15" s="75" t="s">
        <v>577</v>
      </c>
      <c r="CG15" s="75" t="s">
        <v>578</v>
      </c>
      <c r="CH15" s="75" t="s">
        <v>579</v>
      </c>
      <c r="CI15" s="75" t="s">
        <v>580</v>
      </c>
      <c r="CJ15" s="75" t="s">
        <v>581</v>
      </c>
      <c r="CK15" s="75" t="s">
        <v>582</v>
      </c>
      <c r="CL15" s="75" t="s">
        <v>583</v>
      </c>
      <c r="CM15" s="75" t="s">
        <v>584</v>
      </c>
      <c r="CN15" s="75" t="s">
        <v>585</v>
      </c>
      <c r="CO15" s="75" t="s">
        <v>586</v>
      </c>
      <c r="CP15" s="75" t="s">
        <v>587</v>
      </c>
      <c r="CQ15" s="75" t="s">
        <v>588</v>
      </c>
      <c r="CR15" s="75" t="s">
        <v>589</v>
      </c>
      <c r="CS15" s="75" t="s">
        <v>590</v>
      </c>
      <c r="CT15" s="75" t="s">
        <v>591</v>
      </c>
      <c r="CU15" s="75" t="s">
        <v>592</v>
      </c>
      <c r="CV15" s="75" t="s">
        <v>593</v>
      </c>
      <c r="CW15" s="75" t="s">
        <v>594</v>
      </c>
      <c r="CX15" s="75" t="s">
        <v>595</v>
      </c>
      <c r="CY15" s="75" t="s">
        <v>596</v>
      </c>
      <c r="CZ15" s="75" t="s">
        <v>597</v>
      </c>
      <c r="DA15" s="75" t="s">
        <v>598</v>
      </c>
      <c r="DB15" s="75" t="s">
        <v>599</v>
      </c>
      <c r="DC15" s="75" t="s">
        <v>600</v>
      </c>
      <c r="DD15" s="75" t="s">
        <v>601</v>
      </c>
      <c r="DE15" s="75" t="s">
        <v>602</v>
      </c>
      <c r="DF15" s="75" t="s">
        <v>603</v>
      </c>
      <c r="DG15" s="75" t="s">
        <v>604</v>
      </c>
      <c r="DH15" s="75" t="s">
        <v>605</v>
      </c>
      <c r="DI15" s="75" t="s">
        <v>606</v>
      </c>
      <c r="DJ15" s="75" t="s">
        <v>607</v>
      </c>
      <c r="DK15" s="75" t="s">
        <v>608</v>
      </c>
      <c r="DL15" s="75" t="s">
        <v>609</v>
      </c>
      <c r="DM15" s="75" t="s">
        <v>610</v>
      </c>
      <c r="DN15" s="75" t="s">
        <v>611</v>
      </c>
      <c r="DO15" s="75" t="s">
        <v>612</v>
      </c>
      <c r="DP15" s="75" t="s">
        <v>613</v>
      </c>
      <c r="DQ15" s="75" t="s">
        <v>614</v>
      </c>
      <c r="DR15" s="75" t="s">
        <v>615</v>
      </c>
      <c r="DS15" s="75" t="s">
        <v>616</v>
      </c>
      <c r="DT15" s="75" t="s">
        <v>617</v>
      </c>
      <c r="DU15" s="75" t="s">
        <v>618</v>
      </c>
      <c r="DV15" s="75" t="s">
        <v>619</v>
      </c>
      <c r="DW15" s="75" t="s">
        <v>620</v>
      </c>
      <c r="DX15" s="75" t="s">
        <v>621</v>
      </c>
      <c r="DY15" s="75" t="s">
        <v>622</v>
      </c>
      <c r="DZ15" s="75" t="s">
        <v>623</v>
      </c>
      <c r="EA15" s="75" t="s">
        <v>124</v>
      </c>
      <c r="EB15" s="75" t="s">
        <v>125</v>
      </c>
      <c r="EC15" s="75" t="s">
        <v>126</v>
      </c>
      <c r="ED15" s="75" t="s">
        <v>127</v>
      </c>
      <c r="EE15" s="75" t="s">
        <v>128</v>
      </c>
      <c r="EF15" s="75" t="s">
        <v>129</v>
      </c>
      <c r="EG15" s="75" t="s">
        <v>130</v>
      </c>
    </row>
    <row r="16" spans="1:138" ht="31.5" x14ac:dyDescent="0.25">
      <c r="A16" s="76" t="str">
        <f>'Таблица № 2'!A10</f>
        <v>0</v>
      </c>
      <c r="B16" s="64" t="str">
        <f>'Таблица № 2'!B10</f>
        <v>ВСЕГО по инвестиционной программе, в том числе:</v>
      </c>
      <c r="C16" s="6" t="str">
        <f>'Таблица № 2'!C10</f>
        <v>Г</v>
      </c>
      <c r="D16" s="9">
        <f>'Таблица № 2'!F10</f>
        <v>2216.487703678717</v>
      </c>
      <c r="E16" s="44" t="str">
        <f>'Таблица 4.1 2018'!AF14</f>
        <v>нд</v>
      </c>
      <c r="F16" s="44">
        <f>'Таблица 4.1 2018'!AG14</f>
        <v>908.44799999999998</v>
      </c>
      <c r="G16" s="44" t="str">
        <f>'Таблица 4.1 2018'!AH14</f>
        <v>нд</v>
      </c>
      <c r="H16" s="44" t="str">
        <f>'Таблица 4.1 2018'!AI14</f>
        <v>нд</v>
      </c>
      <c r="I16" s="44" t="str">
        <f>'Таблица 4.1 2018'!AJ14</f>
        <v>нд</v>
      </c>
      <c r="J16" s="44">
        <f>'Таблица 4.1 2018'!AK14</f>
        <v>5.0999999999999996</v>
      </c>
      <c r="K16" s="44" t="str">
        <f>'Таблица 4.1 2018'!AL14</f>
        <v>нд</v>
      </c>
      <c r="L16" s="44" t="str">
        <f>'Таблица 4.2 2019'!AF11</f>
        <v>нд</v>
      </c>
      <c r="M16" s="44" t="str">
        <f>'Таблица 4.2 2019'!AG11</f>
        <v>нд</v>
      </c>
      <c r="N16" s="44" t="str">
        <f>'Таблица 4.2 2019'!AH11</f>
        <v>нд</v>
      </c>
      <c r="O16" s="44" t="str">
        <f>'Таблица 4.2 2019'!AI11</f>
        <v>нд</v>
      </c>
      <c r="P16" s="44" t="str">
        <f>'Таблица 4.2 2019'!AJ11</f>
        <v>нд</v>
      </c>
      <c r="Q16" s="44" t="str">
        <f>'Таблица 4.2 2019'!AK11</f>
        <v>нд</v>
      </c>
      <c r="R16" s="44" t="str">
        <f>'Таблица 4.2 2019'!AL11</f>
        <v>нд</v>
      </c>
      <c r="S16" s="44" t="str">
        <f>'Таблица 4.3 2020'!AF11</f>
        <v>нд</v>
      </c>
      <c r="T16" s="44">
        <f>'Таблица 4.3 2020'!AG11</f>
        <v>68.687890999999993</v>
      </c>
      <c r="U16" s="44" t="str">
        <f>'Таблица 4.3 2020'!AH11</f>
        <v>нд</v>
      </c>
      <c r="V16" s="44" t="str">
        <f>'Таблица 4.3 2020'!AI11</f>
        <v>нд</v>
      </c>
      <c r="W16" s="44" t="str">
        <f>'Таблица 4.3 2020'!AJ11</f>
        <v>нд</v>
      </c>
      <c r="X16" s="44" t="str">
        <f>'Таблица 4.3 2020'!AK11</f>
        <v>нд</v>
      </c>
      <c r="Y16" s="44">
        <f>'Таблица 4.3 2020'!AL11</f>
        <v>4.5488</v>
      </c>
      <c r="Z16" s="44" t="str">
        <f>'Таблица 4.4 2021'!AF11</f>
        <v>нд</v>
      </c>
      <c r="AA16" s="44">
        <f>'Таблица 4.4 2021'!AG11</f>
        <v>1058.0451926787166</v>
      </c>
      <c r="AB16" s="44" t="str">
        <f>'Таблица 4.4 2021'!AH11</f>
        <v>нд</v>
      </c>
      <c r="AC16" s="44" t="str">
        <f>'Таблица 4.4 2021'!AI11</f>
        <v>нд</v>
      </c>
      <c r="AD16" s="44" t="str">
        <f>'Таблица 4.4 2021'!AJ11</f>
        <v>нд</v>
      </c>
      <c r="AE16" s="44">
        <f>'Таблица 4.4 2021'!AK11</f>
        <v>6</v>
      </c>
      <c r="AF16" s="44">
        <f>'Таблица 4.4 2021'!AL11</f>
        <v>5.4872000000000005</v>
      </c>
      <c r="AG16" s="44" t="str">
        <f>'Таблица 4.5 2022'!AF11</f>
        <v>нд</v>
      </c>
      <c r="AH16" s="44">
        <f>'Таблица 4.5 2022'!AG11</f>
        <v>23.341080000000002</v>
      </c>
      <c r="AI16" s="44" t="str">
        <f>'Таблица 4.5 2022'!AH11</f>
        <v>нд</v>
      </c>
      <c r="AJ16" s="44" t="str">
        <f>'Таблица 4.5 2022'!AI11</f>
        <v>нд</v>
      </c>
      <c r="AK16" s="44" t="str">
        <f>'Таблица 4.5 2022'!AJ11</f>
        <v>нд</v>
      </c>
      <c r="AL16" s="44" t="str">
        <f>'Таблица 4.5 2022'!AK11</f>
        <v>нд</v>
      </c>
      <c r="AM16" s="44">
        <f>'Таблица 4.5 2022'!AL11</f>
        <v>4.0439999999999996</v>
      </c>
      <c r="AN16" s="44" t="str">
        <f>'Таблица 4.6, 2023'!AF11</f>
        <v>нд</v>
      </c>
      <c r="AO16" s="44">
        <f>'Таблица 4.6, 2023'!AG11</f>
        <v>17.985959999999999</v>
      </c>
      <c r="AP16" s="44" t="str">
        <f>'Таблица 4.6, 2023'!AH11</f>
        <v>нд</v>
      </c>
      <c r="AQ16" s="44" t="str">
        <f>'Таблица 4.6, 2023'!AI11</f>
        <v>нд</v>
      </c>
      <c r="AR16" s="44" t="str">
        <f>'Таблица 4.6, 2023'!AJ11</f>
        <v>нд</v>
      </c>
      <c r="AS16" s="44" t="str">
        <f>'Таблица 4.6, 2023'!AK11</f>
        <v>нд</v>
      </c>
      <c r="AT16" s="44">
        <f>'Таблица 4.6, 2023'!AL11</f>
        <v>4.0678000000000001</v>
      </c>
      <c r="AU16" s="44" t="str">
        <f>'Таблица 4.7, 2024'!AF11</f>
        <v>нд</v>
      </c>
      <c r="AV16" s="44">
        <f>'Таблица 4.7, 2024'!AG11</f>
        <v>20.328430000000001</v>
      </c>
      <c r="AW16" s="44" t="str">
        <f>'Таблица 4.7, 2024'!AH11</f>
        <v>нд</v>
      </c>
      <c r="AX16" s="44" t="str">
        <f>'Таблица 4.7, 2024'!AI11</f>
        <v>нд</v>
      </c>
      <c r="AY16" s="44" t="str">
        <f>'Таблица 4.7, 2024'!AJ11</f>
        <v>нд</v>
      </c>
      <c r="AZ16" s="44" t="str">
        <f>'Таблица 4.7, 2024'!AK11</f>
        <v>нд</v>
      </c>
      <c r="BA16" s="44">
        <f>'Таблица 4.7, 2024'!AL11</f>
        <v>3.4209999999999998</v>
      </c>
      <c r="BB16" s="44" t="str">
        <f>'Таблица 4.8,2025'!AF11</f>
        <v>нд</v>
      </c>
      <c r="BC16" s="118">
        <f>'Таблица 4.8,2025'!AG11</f>
        <v>17.21367</v>
      </c>
      <c r="BD16" s="44" t="str">
        <f>'Таблица 4.8,2025'!AH11</f>
        <v>нд</v>
      </c>
      <c r="BE16" s="44" t="str">
        <f>'Таблица 4.8,2025'!AI11</f>
        <v>нд</v>
      </c>
      <c r="BF16" s="44" t="str">
        <f>'Таблица 4.8,2025'!AJ11</f>
        <v>нд</v>
      </c>
      <c r="BG16" s="44" t="str">
        <f>'Таблица 4.8,2025'!AK11</f>
        <v>нд</v>
      </c>
      <c r="BH16" s="44">
        <f>'Таблица 4.8,2025'!AL11</f>
        <v>3.7778</v>
      </c>
      <c r="BI16" s="44" t="str">
        <f>'Таблица 4.9,2026'!AF11</f>
        <v>нд</v>
      </c>
      <c r="BJ16" s="118">
        <f>'Таблица 4.9,2026'!AG11</f>
        <v>14.716469999999999</v>
      </c>
      <c r="BK16" s="44" t="str">
        <f>'Таблица 4.9,2026'!AH11</f>
        <v>нд</v>
      </c>
      <c r="BL16" s="44" t="str">
        <f>'Таблица 4.9,2026'!AI11</f>
        <v>нд</v>
      </c>
      <c r="BM16" s="44" t="str">
        <f>'Таблица 4.9,2026'!AJ11</f>
        <v>нд</v>
      </c>
      <c r="BN16" s="44" t="str">
        <f>'Таблица 4.9,2026'!AK11</f>
        <v>нд</v>
      </c>
      <c r="BO16" s="44">
        <f>'Таблица 4.9,2026'!AL11</f>
        <v>3.7892000000000001</v>
      </c>
      <c r="BP16" s="44" t="str">
        <f>'Таблица 4.10, 2027'!AF11</f>
        <v>нд</v>
      </c>
      <c r="BQ16" s="44">
        <f>'Таблица 4.10, 2027'!AG11</f>
        <v>27.433769999999999</v>
      </c>
      <c r="BR16" s="44" t="str">
        <f>'Таблица 4.10, 2027'!AH11</f>
        <v>нд</v>
      </c>
      <c r="BS16" s="44" t="str">
        <f>'Таблица 4.10, 2027'!AI11</f>
        <v>нд</v>
      </c>
      <c r="BT16" s="44" t="str">
        <f>'Таблица 4.10, 2027'!AJ11</f>
        <v>нд</v>
      </c>
      <c r="BU16" s="44" t="str">
        <f>'Таблица 4.10, 2027'!AK11</f>
        <v>нд</v>
      </c>
      <c r="BV16" s="44">
        <f>'Таблица 4.10, 2027'!AL11</f>
        <v>5.0183999999999997</v>
      </c>
      <c r="BW16" s="44" t="str">
        <f>'Таблица 4.11, 2028'!AF11</f>
        <v>нд</v>
      </c>
      <c r="BX16" s="44">
        <f>'Таблица 4.11, 2028'!AG11</f>
        <v>34.226750000000003</v>
      </c>
      <c r="BY16" s="44" t="str">
        <f>'Таблица 4.11, 2028'!AH11</f>
        <v>нд</v>
      </c>
      <c r="BZ16" s="44" t="str">
        <f>'Таблица 4.11, 2028'!AI11</f>
        <v>нд</v>
      </c>
      <c r="CA16" s="44" t="str">
        <f>'Таблица 4.11, 2028'!AJ11</f>
        <v>нд</v>
      </c>
      <c r="CB16" s="44" t="str">
        <f>'Таблица 4.11, 2028'!AK11</f>
        <v>нд</v>
      </c>
      <c r="CC16" s="44">
        <f>'Таблица 4.11, 2028'!AL11</f>
        <v>4.7973999999999997</v>
      </c>
      <c r="CD16" s="44" t="str">
        <f>'Таблица 4.12, 2029'!AF11</f>
        <v>нд</v>
      </c>
      <c r="CE16" s="44">
        <f>'Таблица 4.12, 2029'!AG11</f>
        <v>26.060469999999999</v>
      </c>
      <c r="CF16" s="44" t="str">
        <f>'Таблица 4.12, 2029'!AH11</f>
        <v>нд</v>
      </c>
      <c r="CG16" s="44" t="str">
        <f>'Таблица 4.12, 2029'!AI11</f>
        <v>нд</v>
      </c>
      <c r="CH16" s="44" t="str">
        <f>'Таблица 4.12, 2029'!AJ11</f>
        <v>нд</v>
      </c>
      <c r="CI16" s="44" t="str">
        <f>'Таблица 4.12, 2029'!AK11</f>
        <v>нд</v>
      </c>
      <c r="CJ16" s="44">
        <f>'Таблица 4.12, 2029'!AL11</f>
        <v>4.5431999999999997</v>
      </c>
      <c r="CK16" s="44" t="str">
        <f>'Таблица 4.13, 2030'!AF11</f>
        <v>нд</v>
      </c>
      <c r="CL16" s="44" t="str">
        <f>'Таблица 4.13, 2030'!AG11</f>
        <v>нд</v>
      </c>
      <c r="CM16" s="44" t="str">
        <f>'Таблица 4.13, 2030'!AH11</f>
        <v>нд</v>
      </c>
      <c r="CN16" s="44" t="str">
        <f>'Таблица 4.13, 2030'!AI11</f>
        <v>нд</v>
      </c>
      <c r="CO16" s="44" t="str">
        <f>'Таблица 4.13, 2030'!AJ11</f>
        <v>нд</v>
      </c>
      <c r="CP16" s="44" t="str">
        <f>'Таблица 4.13, 2030'!AK11</f>
        <v>нд</v>
      </c>
      <c r="CQ16" s="44" t="str">
        <f>'Таблица 4.13, 2030'!AL11</f>
        <v>нд</v>
      </c>
      <c r="CR16" s="44" t="str">
        <f>'Таблица 4.14, 2031'!AF11</f>
        <v>нд</v>
      </c>
      <c r="CS16" s="44" t="str">
        <f>'Таблица 4.14, 2031'!AG11</f>
        <v>нд</v>
      </c>
      <c r="CT16" s="44" t="str">
        <f>'Таблица 4.14, 2031'!AH11</f>
        <v>нд</v>
      </c>
      <c r="CU16" s="44" t="str">
        <f>'Таблица 4.14, 2031'!AI11</f>
        <v>нд</v>
      </c>
      <c r="CV16" s="44" t="str">
        <f>'Таблица 4.14, 2031'!AJ11</f>
        <v>нд</v>
      </c>
      <c r="CW16" s="44" t="str">
        <f>'Таблица 4.14, 2031'!AK11</f>
        <v>нд</v>
      </c>
      <c r="CX16" s="44" t="str">
        <f>'Таблица 4.14, 2031'!AL11</f>
        <v>нд</v>
      </c>
      <c r="CY16" s="44" t="str">
        <f>'Таблица 4.15, 2032'!AF11</f>
        <v>нд</v>
      </c>
      <c r="CZ16" s="44" t="str">
        <f>'Таблица 4.15, 2032'!AG11</f>
        <v>нд</v>
      </c>
      <c r="DA16" s="44" t="str">
        <f>'Таблица 4.15, 2032'!AH11</f>
        <v>нд</v>
      </c>
      <c r="DB16" s="44" t="str">
        <f>'Таблица 4.15, 2032'!AI11</f>
        <v>нд</v>
      </c>
      <c r="DC16" s="44" t="str">
        <f>'Таблица 4.15, 2032'!AJ11</f>
        <v>нд</v>
      </c>
      <c r="DD16" s="44" t="str">
        <f>'Таблица 4.15, 2032'!AK11</f>
        <v>нд</v>
      </c>
      <c r="DE16" s="44" t="str">
        <f>'Таблица 4.15, 2032'!AL11</f>
        <v>нд</v>
      </c>
      <c r="DF16" s="44" t="str">
        <f>'Таблица 4.16, 2033'!AF11</f>
        <v>нд</v>
      </c>
      <c r="DG16" s="44" t="str">
        <f>'Таблица 4.16, 2033'!AG11</f>
        <v>нд</v>
      </c>
      <c r="DH16" s="44" t="str">
        <f>'Таблица 4.16, 2033'!AH11</f>
        <v>нд</v>
      </c>
      <c r="DI16" s="44" t="str">
        <f>'Таблица 4.16, 2033'!AI11</f>
        <v>нд</v>
      </c>
      <c r="DJ16" s="44" t="str">
        <f>'Таблица 4.16, 2033'!AJ11</f>
        <v>нд</v>
      </c>
      <c r="DK16" s="44" t="str">
        <f>'Таблица 4.16, 2033'!AK11</f>
        <v>нд</v>
      </c>
      <c r="DL16" s="44" t="str">
        <f>'Таблица 4.16, 2033'!AL11</f>
        <v>нд</v>
      </c>
      <c r="DM16" s="44" t="str">
        <f>'Таблица 4.17, 2034'!AF11</f>
        <v>нд</v>
      </c>
      <c r="DN16" s="44" t="str">
        <f>'Таблица 4.17, 2034'!AG11</f>
        <v>нд</v>
      </c>
      <c r="DO16" s="44" t="str">
        <f>'Таблица 4.17, 2034'!AH11</f>
        <v>нд</v>
      </c>
      <c r="DP16" s="44" t="str">
        <f>'Таблица 4.17, 2034'!AI11</f>
        <v>нд</v>
      </c>
      <c r="DQ16" s="44" t="str">
        <f>'Таблица 4.17, 2034'!AJ11</f>
        <v>нд</v>
      </c>
      <c r="DR16" s="44" t="str">
        <f>'Таблица 4.17, 2034'!AK11</f>
        <v>нд</v>
      </c>
      <c r="DS16" s="44" t="str">
        <f>'Таблица 4.17, 2034'!AL11</f>
        <v>нд</v>
      </c>
      <c r="DT16" s="44" t="str">
        <f>'Таблица 4.18, 2035'!AF11</f>
        <v>нд</v>
      </c>
      <c r="DU16" s="44" t="str">
        <f>'Таблица 4.18, 2035'!AG11</f>
        <v>нд</v>
      </c>
      <c r="DV16" s="44" t="str">
        <f>'Таблица 4.18, 2035'!AH11</f>
        <v>нд</v>
      </c>
      <c r="DW16" s="44" t="str">
        <f>'Таблица 4.18, 2035'!AI11</f>
        <v>нд</v>
      </c>
      <c r="DX16" s="44" t="str">
        <f>'Таблица 4.18, 2035'!AJ11</f>
        <v>нд</v>
      </c>
      <c r="DY16" s="44" t="str">
        <f>'Таблица 4.18, 2035'!AK11</f>
        <v>нд</v>
      </c>
      <c r="DZ16" s="44" t="str">
        <f>'Таблица 4.18, 2035'!AL11</f>
        <v>нд</v>
      </c>
      <c r="EA16" s="44" t="s">
        <v>51</v>
      </c>
      <c r="EB16" s="44">
        <f>F16+T16+AA16+AH16+AO16+AV16+BC16+BJ16+BQ16+BX16+CE16</f>
        <v>2216.4876836787166</v>
      </c>
      <c r="EC16" s="44" t="s">
        <v>51</v>
      </c>
      <c r="ED16" s="44" t="s">
        <v>51</v>
      </c>
      <c r="EE16" s="44" t="s">
        <v>51</v>
      </c>
      <c r="EF16" s="44">
        <f>J16+AE16</f>
        <v>11.1</v>
      </c>
      <c r="EG16" s="44">
        <f>Y16+AF16+AM16+AT16+BA16+BH16+BO16+BV16+CC16+CJ16</f>
        <v>43.494799999999998</v>
      </c>
      <c r="EH16" s="68">
        <f>EB16-CE16-BX16-BQ16-BJ16-BC16-AV16-AO16-AH16-AA16-T16</f>
        <v>908.44800000000032</v>
      </c>
    </row>
    <row r="17" spans="1:137" ht="31.5" x14ac:dyDescent="0.25">
      <c r="A17" s="37" t="str">
        <f>'Таблица № 2'!A11</f>
        <v>0.1</v>
      </c>
      <c r="B17" s="65" t="str">
        <f>'Таблица № 2'!B11</f>
        <v>Технологическое присоединение (подключение), всего</v>
      </c>
      <c r="C17" s="6" t="str">
        <f>'Таблица № 2'!C11</f>
        <v>Г</v>
      </c>
      <c r="D17" s="9" t="str">
        <f>'Таблица № 2'!F11</f>
        <v>нд</v>
      </c>
      <c r="E17" s="44" t="str">
        <f>'Таблица 4.1 2018'!AF15</f>
        <v>нд</v>
      </c>
      <c r="F17" s="44">
        <f>'Таблица 4.1 2018'!AG15</f>
        <v>908.44799999999998</v>
      </c>
      <c r="G17" s="44" t="str">
        <f>'Таблица 4.1 2018'!AH15</f>
        <v>нд</v>
      </c>
      <c r="H17" s="44" t="str">
        <f>'Таблица 4.1 2018'!AI15</f>
        <v>нд</v>
      </c>
      <c r="I17" s="44" t="str">
        <f>'Таблица 4.1 2018'!AJ15</f>
        <v>нд</v>
      </c>
      <c r="J17" s="44" t="str">
        <f>'Таблица 4.1 2018'!AK15</f>
        <v>нд</v>
      </c>
      <c r="K17" s="44" t="str">
        <f>'Таблица 4.1 2018'!AL15</f>
        <v>нд</v>
      </c>
      <c r="L17" s="44" t="str">
        <f>'Таблица 4.2 2019'!AF12</f>
        <v>нд</v>
      </c>
      <c r="M17" s="44" t="str">
        <f>'Таблица 4.2 2019'!AG12</f>
        <v>нд</v>
      </c>
      <c r="N17" s="44" t="str">
        <f>'Таблица 4.2 2019'!AH12</f>
        <v>нд</v>
      </c>
      <c r="O17" s="44" t="str">
        <f>'Таблица 4.2 2019'!AI12</f>
        <v>нд</v>
      </c>
      <c r="P17" s="44" t="str">
        <f>'Таблица 4.2 2019'!AJ12</f>
        <v>нд</v>
      </c>
      <c r="Q17" s="44" t="str">
        <f>'Таблица 4.2 2019'!AK12</f>
        <v>нд</v>
      </c>
      <c r="R17" s="44" t="str">
        <f>'Таблица 4.2 2019'!AL12</f>
        <v>нд</v>
      </c>
      <c r="S17" s="44" t="str">
        <f>'Таблица 4.3 2020'!AF12</f>
        <v>нд</v>
      </c>
      <c r="T17" s="44" t="str">
        <f>'Таблица 4.3 2020'!AG12</f>
        <v>нд</v>
      </c>
      <c r="U17" s="44" t="str">
        <f>'Таблица 4.3 2020'!AH12</f>
        <v>нд</v>
      </c>
      <c r="V17" s="44" t="str">
        <f>'Таблица 4.3 2020'!AI12</f>
        <v>нд</v>
      </c>
      <c r="W17" s="44" t="str">
        <f>'Таблица 4.3 2020'!AJ12</f>
        <v>нд</v>
      </c>
      <c r="X17" s="44" t="str">
        <f>'Таблица 4.3 2020'!AK12</f>
        <v>нд</v>
      </c>
      <c r="Y17" s="44" t="str">
        <f>'Таблица 4.3 2020'!AL12</f>
        <v>нд</v>
      </c>
      <c r="Z17" s="44" t="str">
        <f>'Таблица 4.4 2021'!AF12</f>
        <v>нд</v>
      </c>
      <c r="AA17" s="44">
        <f>'Таблица 4.4 2021'!AG12</f>
        <v>0</v>
      </c>
      <c r="AB17" s="44" t="str">
        <f>'Таблица 4.4 2021'!AH12</f>
        <v>нд</v>
      </c>
      <c r="AC17" s="44" t="str">
        <f>'Таблица 4.4 2021'!AI12</f>
        <v>нд</v>
      </c>
      <c r="AD17" s="44" t="str">
        <f>'Таблица 4.4 2021'!AJ12</f>
        <v>нд</v>
      </c>
      <c r="AE17" s="44" t="str">
        <f>'Таблица 4.4 2021'!AK12</f>
        <v>нд</v>
      </c>
      <c r="AF17" s="44" t="str">
        <f>'Таблица 4.4 2021'!AL12</f>
        <v>нд</v>
      </c>
      <c r="AG17" s="44" t="str">
        <f>'Таблица 4.5 2022'!AF12</f>
        <v>нд</v>
      </c>
      <c r="AH17" s="44" t="str">
        <f>'Таблица 4.5 2022'!AG12</f>
        <v>нд</v>
      </c>
      <c r="AI17" s="44" t="str">
        <f>'Таблица 4.5 2022'!AH12</f>
        <v>нд</v>
      </c>
      <c r="AJ17" s="44" t="str">
        <f>'Таблица 4.5 2022'!AI12</f>
        <v>нд</v>
      </c>
      <c r="AK17" s="44" t="str">
        <f>'Таблица 4.5 2022'!AJ12</f>
        <v>нд</v>
      </c>
      <c r="AL17" s="44" t="str">
        <f>'Таблица 4.5 2022'!AK12</f>
        <v>нд</v>
      </c>
      <c r="AM17" s="44" t="str">
        <f>'Таблица 4.5 2022'!AL12</f>
        <v>нд</v>
      </c>
      <c r="AN17" s="44" t="str">
        <f>'Таблица 4.6, 2023'!AF12</f>
        <v>нд</v>
      </c>
      <c r="AO17" s="44" t="str">
        <f>'Таблица 4.6, 2023'!AG12</f>
        <v>нд</v>
      </c>
      <c r="AP17" s="44" t="str">
        <f>'Таблица 4.6, 2023'!AH12</f>
        <v>нд</v>
      </c>
      <c r="AQ17" s="44" t="str">
        <f>'Таблица 4.6, 2023'!AI12</f>
        <v>нд</v>
      </c>
      <c r="AR17" s="44" t="str">
        <f>'Таблица 4.6, 2023'!AJ12</f>
        <v>нд</v>
      </c>
      <c r="AS17" s="44" t="str">
        <f>'Таблица 4.6, 2023'!AK12</f>
        <v>нд</v>
      </c>
      <c r="AT17" s="44" t="str">
        <f>'Таблица 4.6, 2023'!AL12</f>
        <v>нд</v>
      </c>
      <c r="AU17" s="44" t="str">
        <f>'Таблица 4.7, 2024'!AF12</f>
        <v>нд</v>
      </c>
      <c r="AV17" s="44" t="str">
        <f>'Таблица 4.7, 2024'!AG12</f>
        <v>нд</v>
      </c>
      <c r="AW17" s="44" t="str">
        <f>'Таблица 4.7, 2024'!AH12</f>
        <v>нд</v>
      </c>
      <c r="AX17" s="44" t="str">
        <f>'Таблица 4.7, 2024'!AI12</f>
        <v>нд</v>
      </c>
      <c r="AY17" s="44" t="str">
        <f>'Таблица 4.7, 2024'!AJ12</f>
        <v>нд</v>
      </c>
      <c r="AZ17" s="44" t="str">
        <f>'Таблица 4.7, 2024'!AK12</f>
        <v>нд</v>
      </c>
      <c r="BA17" s="44" t="str">
        <f>'Таблица 4.7, 2024'!AL12</f>
        <v>нд</v>
      </c>
      <c r="BB17" s="44" t="str">
        <f>'Таблица 4.8,2025'!AF12</f>
        <v>нд</v>
      </c>
      <c r="BC17" s="44" t="str">
        <f>'Таблица 4.8,2025'!AG12</f>
        <v>нд</v>
      </c>
      <c r="BD17" s="44" t="str">
        <f>'Таблица 4.8,2025'!AH12</f>
        <v>нд</v>
      </c>
      <c r="BE17" s="44" t="str">
        <f>'Таблица 4.8,2025'!AI12</f>
        <v>нд</v>
      </c>
      <c r="BF17" s="44" t="str">
        <f>'Таблица 4.8,2025'!AJ12</f>
        <v>нд</v>
      </c>
      <c r="BG17" s="44" t="str">
        <f>'Таблица 4.8,2025'!AK12</f>
        <v>нд</v>
      </c>
      <c r="BH17" s="44" t="str">
        <f>'Таблица 4.8,2025'!AL12</f>
        <v>нд</v>
      </c>
      <c r="BI17" s="44" t="str">
        <f>'Таблица 4.9,2026'!AF12</f>
        <v>нд</v>
      </c>
      <c r="BJ17" s="44" t="str">
        <f>'Таблица 4.9,2026'!AG12</f>
        <v>нд</v>
      </c>
      <c r="BK17" s="44" t="str">
        <f>'Таблица 4.9,2026'!AH12</f>
        <v>нд</v>
      </c>
      <c r="BL17" s="44" t="str">
        <f>'Таблица 4.9,2026'!AI12</f>
        <v>нд</v>
      </c>
      <c r="BM17" s="44" t="str">
        <f>'Таблица 4.9,2026'!AJ12</f>
        <v>нд</v>
      </c>
      <c r="BN17" s="44" t="str">
        <f>'Таблица 4.9,2026'!AK12</f>
        <v>нд</v>
      </c>
      <c r="BO17" s="44" t="str">
        <f>'Таблица 4.9,2026'!AL12</f>
        <v>нд</v>
      </c>
      <c r="BP17" s="44" t="str">
        <f>'Таблица 4.10, 2027'!AF12</f>
        <v>нд</v>
      </c>
      <c r="BQ17" s="44" t="str">
        <f>'Таблица 4.10, 2027'!AG12</f>
        <v>нд</v>
      </c>
      <c r="BR17" s="44" t="str">
        <f>'Таблица 4.10, 2027'!AH12</f>
        <v>нд</v>
      </c>
      <c r="BS17" s="44" t="str">
        <f>'Таблица 4.10, 2027'!AI12</f>
        <v>нд</v>
      </c>
      <c r="BT17" s="44" t="str">
        <f>'Таблица 4.10, 2027'!AJ12</f>
        <v>нд</v>
      </c>
      <c r="BU17" s="44" t="str">
        <f>'Таблица 4.10, 2027'!AK12</f>
        <v>нд</v>
      </c>
      <c r="BV17" s="44" t="str">
        <f>'Таблица 4.10, 2027'!AL12</f>
        <v>нд</v>
      </c>
      <c r="BW17" s="44" t="str">
        <f>'Таблица 4.11, 2028'!AF12</f>
        <v>нд</v>
      </c>
      <c r="BX17" s="44" t="str">
        <f>'Таблица 4.11, 2028'!AG12</f>
        <v>нд</v>
      </c>
      <c r="BY17" s="44" t="str">
        <f>'Таблица 4.11, 2028'!AH12</f>
        <v>нд</v>
      </c>
      <c r="BZ17" s="44" t="str">
        <f>'Таблица 4.11, 2028'!AI12</f>
        <v>нд</v>
      </c>
      <c r="CA17" s="44" t="str">
        <f>'Таблица 4.11, 2028'!AJ12</f>
        <v>нд</v>
      </c>
      <c r="CB17" s="44" t="str">
        <f>'Таблица 4.11, 2028'!AK12</f>
        <v>нд</v>
      </c>
      <c r="CC17" s="44" t="str">
        <f>'Таблица 4.11, 2028'!AL12</f>
        <v>нд</v>
      </c>
      <c r="CD17" s="44" t="str">
        <f>'Таблица 4.12, 2029'!AF12</f>
        <v>нд</v>
      </c>
      <c r="CE17" s="44" t="str">
        <f>'Таблица 4.12, 2029'!AG12</f>
        <v>нд</v>
      </c>
      <c r="CF17" s="44" t="str">
        <f>'Таблица 4.12, 2029'!AH12</f>
        <v>нд</v>
      </c>
      <c r="CG17" s="44" t="str">
        <f>'Таблица 4.12, 2029'!AI12</f>
        <v>нд</v>
      </c>
      <c r="CH17" s="44" t="str">
        <f>'Таблица 4.12, 2029'!AJ12</f>
        <v>нд</v>
      </c>
      <c r="CI17" s="44" t="str">
        <f>'Таблица 4.12, 2029'!AK12</f>
        <v>нд</v>
      </c>
      <c r="CJ17" s="44" t="str">
        <f>'Таблица 4.12, 2029'!AL12</f>
        <v>нд</v>
      </c>
      <c r="CK17" s="44" t="str">
        <f>'Таблица 4.13, 2030'!AF12</f>
        <v>нд</v>
      </c>
      <c r="CL17" s="44" t="str">
        <f>'Таблица 4.13, 2030'!AG12</f>
        <v>нд</v>
      </c>
      <c r="CM17" s="44" t="str">
        <f>'Таблица 4.13, 2030'!AH12</f>
        <v>нд</v>
      </c>
      <c r="CN17" s="44" t="str">
        <f>'Таблица 4.13, 2030'!AI12</f>
        <v>нд</v>
      </c>
      <c r="CO17" s="44" t="str">
        <f>'Таблица 4.13, 2030'!AJ12</f>
        <v>нд</v>
      </c>
      <c r="CP17" s="44" t="str">
        <f>'Таблица 4.13, 2030'!AK12</f>
        <v>нд</v>
      </c>
      <c r="CQ17" s="44" t="str">
        <f>'Таблица 4.13, 2030'!AL12</f>
        <v>нд</v>
      </c>
      <c r="CR17" s="44" t="str">
        <f>'Таблица 4.14, 2031'!AF12</f>
        <v>нд</v>
      </c>
      <c r="CS17" s="44" t="str">
        <f>'Таблица 4.14, 2031'!AG12</f>
        <v>нд</v>
      </c>
      <c r="CT17" s="44" t="str">
        <f>'Таблица 4.14, 2031'!AH12</f>
        <v>нд</v>
      </c>
      <c r="CU17" s="44" t="str">
        <f>'Таблица 4.14, 2031'!AI12</f>
        <v>нд</v>
      </c>
      <c r="CV17" s="44" t="str">
        <f>'Таблица 4.14, 2031'!AJ12</f>
        <v>нд</v>
      </c>
      <c r="CW17" s="44" t="str">
        <f>'Таблица 4.14, 2031'!AK12</f>
        <v>нд</v>
      </c>
      <c r="CX17" s="44" t="str">
        <f>'Таблица 4.14, 2031'!AL12</f>
        <v>нд</v>
      </c>
      <c r="CY17" s="44" t="str">
        <f>'Таблица 4.15, 2032'!AF12</f>
        <v>нд</v>
      </c>
      <c r="CZ17" s="44" t="str">
        <f>'Таблица 4.15, 2032'!AG12</f>
        <v>нд</v>
      </c>
      <c r="DA17" s="44" t="str">
        <f>'Таблица 4.15, 2032'!AH12</f>
        <v>нд</v>
      </c>
      <c r="DB17" s="44" t="str">
        <f>'Таблица 4.15, 2032'!AI12</f>
        <v>нд</v>
      </c>
      <c r="DC17" s="44" t="str">
        <f>'Таблица 4.15, 2032'!AJ12</f>
        <v>нд</v>
      </c>
      <c r="DD17" s="44" t="str">
        <f>'Таблица 4.15, 2032'!AK12</f>
        <v>нд</v>
      </c>
      <c r="DE17" s="44" t="str">
        <f>'Таблица 4.15, 2032'!AL12</f>
        <v>нд</v>
      </c>
      <c r="DF17" s="44" t="str">
        <f>'Таблица 4.16, 2033'!AF12</f>
        <v>нд</v>
      </c>
      <c r="DG17" s="44" t="str">
        <f>'Таблица 4.16, 2033'!AG12</f>
        <v>нд</v>
      </c>
      <c r="DH17" s="44" t="str">
        <f>'Таблица 4.16, 2033'!AH12</f>
        <v>нд</v>
      </c>
      <c r="DI17" s="44" t="str">
        <f>'Таблица 4.16, 2033'!AI12</f>
        <v>нд</v>
      </c>
      <c r="DJ17" s="44" t="str">
        <f>'Таблица 4.16, 2033'!AJ12</f>
        <v>нд</v>
      </c>
      <c r="DK17" s="44" t="str">
        <f>'Таблица 4.16, 2033'!AK12</f>
        <v>нд</v>
      </c>
      <c r="DL17" s="44" t="str">
        <f>'Таблица 4.16, 2033'!AL12</f>
        <v>нд</v>
      </c>
      <c r="DM17" s="44" t="str">
        <f>'Таблица 4.17, 2034'!AF12</f>
        <v>нд</v>
      </c>
      <c r="DN17" s="44" t="str">
        <f>'Таблица 4.17, 2034'!AG12</f>
        <v>нд</v>
      </c>
      <c r="DO17" s="44" t="str">
        <f>'Таблица 4.17, 2034'!AH12</f>
        <v>нд</v>
      </c>
      <c r="DP17" s="44" t="str">
        <f>'Таблица 4.17, 2034'!AI12</f>
        <v>нд</v>
      </c>
      <c r="DQ17" s="44" t="str">
        <f>'Таблица 4.17, 2034'!AJ12</f>
        <v>нд</v>
      </c>
      <c r="DR17" s="44" t="str">
        <f>'Таблица 4.17, 2034'!AK12</f>
        <v>нд</v>
      </c>
      <c r="DS17" s="44" t="str">
        <f>'Таблица 4.17, 2034'!AL12</f>
        <v>нд</v>
      </c>
      <c r="DT17" s="44" t="str">
        <f>'Таблица 4.18, 2035'!AF12</f>
        <v>нд</v>
      </c>
      <c r="DU17" s="44" t="str">
        <f>'Таблица 4.18, 2035'!AG12</f>
        <v>нд</v>
      </c>
      <c r="DV17" s="44" t="str">
        <f>'Таблица 4.18, 2035'!AH12</f>
        <v>нд</v>
      </c>
      <c r="DW17" s="44" t="str">
        <f>'Таблица 4.18, 2035'!AI12</f>
        <v>нд</v>
      </c>
      <c r="DX17" s="44" t="str">
        <f>'Таблица 4.18, 2035'!AJ12</f>
        <v>нд</v>
      </c>
      <c r="DY17" s="44" t="str">
        <f>'Таблица 4.18, 2035'!AK12</f>
        <v>нд</v>
      </c>
      <c r="DZ17" s="44" t="str">
        <f>'Таблица 4.18, 2035'!AL12</f>
        <v>нд</v>
      </c>
      <c r="EA17" s="44" t="s">
        <v>51</v>
      </c>
      <c r="EB17" s="44" t="str">
        <f t="shared" ref="EB17:EB80" si="0">D17</f>
        <v>нд</v>
      </c>
      <c r="EC17" s="44" t="s">
        <v>51</v>
      </c>
      <c r="ED17" s="44" t="s">
        <v>51</v>
      </c>
      <c r="EE17" s="44" t="s">
        <v>51</v>
      </c>
      <c r="EF17" s="44" t="s">
        <v>51</v>
      </c>
      <c r="EG17" s="44" t="s">
        <v>51</v>
      </c>
    </row>
    <row r="18" spans="1:137" outlineLevel="1" x14ac:dyDescent="0.25">
      <c r="A18" s="37" t="str">
        <f>'Таблица № 2'!A12</f>
        <v>0.2</v>
      </c>
      <c r="B18" s="65" t="str">
        <f>'Таблица № 2'!B12</f>
        <v>Реконструкция, всего</v>
      </c>
      <c r="C18" s="6" t="str">
        <f>'Таблица № 2'!C12</f>
        <v>Г</v>
      </c>
      <c r="D18" s="9">
        <f>'Таблица № 2'!F12</f>
        <v>1902.8364955120501</v>
      </c>
      <c r="E18" s="44" t="str">
        <f>'Таблица 4.1 2018'!AF16</f>
        <v>нд</v>
      </c>
      <c r="F18" s="44" t="str">
        <f>'Таблица 4.1 2018'!AG16</f>
        <v>нд</v>
      </c>
      <c r="G18" s="44" t="str">
        <f>'Таблица 4.1 2018'!AH16</f>
        <v>нд</v>
      </c>
      <c r="H18" s="44" t="str">
        <f>'Таблица 4.1 2018'!AI16</f>
        <v>нд</v>
      </c>
      <c r="I18" s="44" t="str">
        <f>'Таблица 4.1 2018'!AJ16</f>
        <v>нд</v>
      </c>
      <c r="J18" s="44" t="str">
        <f>'Таблица 4.1 2018'!AK16</f>
        <v>нд</v>
      </c>
      <c r="K18" s="44" t="str">
        <f>'Таблица 4.1 2018'!AL16</f>
        <v>нд</v>
      </c>
      <c r="L18" s="44" t="str">
        <f>'Таблица 4.2 2019'!AF13</f>
        <v>нд</v>
      </c>
      <c r="M18" s="44" t="str">
        <f>'Таблица 4.2 2019'!AG13</f>
        <v>нд</v>
      </c>
      <c r="N18" s="44" t="str">
        <f>'Таблица 4.2 2019'!AH13</f>
        <v>нд</v>
      </c>
      <c r="O18" s="44" t="str">
        <f>'Таблица 4.2 2019'!AI13</f>
        <v>нд</v>
      </c>
      <c r="P18" s="44" t="str">
        <f>'Таблица 4.2 2019'!AJ13</f>
        <v>нд</v>
      </c>
      <c r="Q18" s="44" t="str">
        <f>'Таблица 4.2 2019'!AK13</f>
        <v>нд</v>
      </c>
      <c r="R18" s="44" t="str">
        <f>'Таблица 4.2 2019'!AL13</f>
        <v>нд</v>
      </c>
      <c r="S18" s="44" t="str">
        <f>'Таблица 4.3 2020'!AF13</f>
        <v>нд</v>
      </c>
      <c r="T18" s="44" t="str">
        <f>'Таблица 4.3 2020'!AG13</f>
        <v>нд</v>
      </c>
      <c r="U18" s="44" t="str">
        <f>'Таблица 4.3 2020'!AH13</f>
        <v>нд</v>
      </c>
      <c r="V18" s="44" t="str">
        <f>'Таблица 4.3 2020'!AI13</f>
        <v>нд</v>
      </c>
      <c r="W18" s="44" t="str">
        <f>'Таблица 4.3 2020'!AJ13</f>
        <v>нд</v>
      </c>
      <c r="X18" s="44" t="str">
        <f>'Таблица 4.3 2020'!AK13</f>
        <v>нд</v>
      </c>
      <c r="Y18" s="44" t="str">
        <f>'Таблица 4.3 2020'!AL13</f>
        <v>нд</v>
      </c>
      <c r="Z18" s="44" t="str">
        <f>'Таблица 4.4 2021'!AF13</f>
        <v>нд</v>
      </c>
      <c r="AA18" s="44">
        <f>'Таблица 4.4 2021'!AG13</f>
        <v>994.38849551204999</v>
      </c>
      <c r="AB18" s="44" t="str">
        <f>'Таблица 4.4 2021'!AH13</f>
        <v>нд</v>
      </c>
      <c r="AC18" s="44" t="str">
        <f>'Таблица 4.4 2021'!AI13</f>
        <v>нд</v>
      </c>
      <c r="AD18" s="44" t="str">
        <f>'Таблица 4.4 2021'!AJ13</f>
        <v>нд</v>
      </c>
      <c r="AE18" s="44">
        <f>'Таблица 4.4 2021'!AK13</f>
        <v>6</v>
      </c>
      <c r="AF18" s="44" t="str">
        <f>'Таблица 4.4 2021'!AL13</f>
        <v>нд</v>
      </c>
      <c r="AG18" s="44" t="str">
        <f>'Таблица 4.5 2022'!AF13</f>
        <v>нд</v>
      </c>
      <c r="AH18" s="44">
        <f>'Таблица 4.5 2022'!AG13</f>
        <v>0</v>
      </c>
      <c r="AI18" s="44" t="str">
        <f>'Таблица 4.5 2022'!AH13</f>
        <v>нд</v>
      </c>
      <c r="AJ18" s="44" t="str">
        <f>'Таблица 4.5 2022'!AI13</f>
        <v>нд</v>
      </c>
      <c r="AK18" s="44" t="str">
        <f>'Таблица 4.5 2022'!AJ13</f>
        <v>нд</v>
      </c>
      <c r="AL18" s="44" t="str">
        <f>'Таблица 4.5 2022'!AK13</f>
        <v>нд</v>
      </c>
      <c r="AM18" s="44" t="str">
        <f>'Таблица 4.5 2022'!AL13</f>
        <v>нд</v>
      </c>
      <c r="AN18" s="44" t="str">
        <f>'Таблица 4.6, 2023'!AF13</f>
        <v>нд</v>
      </c>
      <c r="AO18" s="44">
        <f>'Таблица 4.6, 2023'!AG13</f>
        <v>0</v>
      </c>
      <c r="AP18" s="44" t="str">
        <f>'Таблица 4.6, 2023'!AH13</f>
        <v>нд</v>
      </c>
      <c r="AQ18" s="44" t="str">
        <f>'Таблица 4.6, 2023'!AI13</f>
        <v>нд</v>
      </c>
      <c r="AR18" s="44" t="str">
        <f>'Таблица 4.6, 2023'!AJ13</f>
        <v>нд</v>
      </c>
      <c r="AS18" s="44" t="str">
        <f>'Таблица 4.6, 2023'!AK13</f>
        <v>нд</v>
      </c>
      <c r="AT18" s="44" t="str">
        <f>'Таблица 4.6, 2023'!AL13</f>
        <v>нд</v>
      </c>
      <c r="AU18" s="44" t="str">
        <f>'Таблица 4.7, 2024'!AF13</f>
        <v>нд</v>
      </c>
      <c r="AV18" s="44">
        <f>'Таблица 4.7, 2024'!AG13</f>
        <v>0</v>
      </c>
      <c r="AW18" s="44" t="str">
        <f>'Таблица 4.7, 2024'!AH13</f>
        <v>нд</v>
      </c>
      <c r="AX18" s="44" t="str">
        <f>'Таблица 4.7, 2024'!AI13</f>
        <v>нд</v>
      </c>
      <c r="AY18" s="44" t="str">
        <f>'Таблица 4.7, 2024'!AJ13</f>
        <v>нд</v>
      </c>
      <c r="AZ18" s="44" t="str">
        <f>'Таблица 4.7, 2024'!AK13</f>
        <v>нд</v>
      </c>
      <c r="BA18" s="44" t="str">
        <f>'Таблица 4.7, 2024'!AL13</f>
        <v>нд</v>
      </c>
      <c r="BB18" s="44" t="str">
        <f>'Таблица 4.8,2025'!AF13</f>
        <v>нд</v>
      </c>
      <c r="BC18" s="44">
        <f>'Таблица 4.8,2025'!AG13</f>
        <v>0</v>
      </c>
      <c r="BD18" s="44" t="str">
        <f>'Таблица 4.8,2025'!AH13</f>
        <v>нд</v>
      </c>
      <c r="BE18" s="44" t="str">
        <f>'Таблица 4.8,2025'!AI13</f>
        <v>нд</v>
      </c>
      <c r="BF18" s="44" t="str">
        <f>'Таблица 4.8,2025'!AJ13</f>
        <v>нд</v>
      </c>
      <c r="BG18" s="44" t="str">
        <f>'Таблица 4.8,2025'!AK13</f>
        <v>нд</v>
      </c>
      <c r="BH18" s="44" t="str">
        <f>'Таблица 4.8,2025'!AL13</f>
        <v>нд</v>
      </c>
      <c r="BI18" s="44" t="str">
        <f>'Таблица 4.9,2026'!AF13</f>
        <v>нд</v>
      </c>
      <c r="BJ18" s="44">
        <f>'Таблица 4.9,2026'!AG13</f>
        <v>0</v>
      </c>
      <c r="BK18" s="44" t="str">
        <f>'Таблица 4.9,2026'!AH13</f>
        <v>нд</v>
      </c>
      <c r="BL18" s="44" t="str">
        <f>'Таблица 4.9,2026'!AI13</f>
        <v>нд</v>
      </c>
      <c r="BM18" s="44" t="str">
        <f>'Таблица 4.9,2026'!AJ13</f>
        <v>нд</v>
      </c>
      <c r="BN18" s="44" t="str">
        <f>'Таблица 4.9,2026'!AK13</f>
        <v>нд</v>
      </c>
      <c r="BO18" s="44" t="str">
        <f>'Таблица 4.9,2026'!AL13</f>
        <v>нд</v>
      </c>
      <c r="BP18" s="44" t="str">
        <f>'Таблица 4.10, 2027'!AF13</f>
        <v>нд</v>
      </c>
      <c r="BQ18" s="44">
        <f>'Таблица 4.10, 2027'!AG13</f>
        <v>0</v>
      </c>
      <c r="BR18" s="44" t="str">
        <f>'Таблица 4.10, 2027'!AH13</f>
        <v>нд</v>
      </c>
      <c r="BS18" s="44" t="str">
        <f>'Таблица 4.10, 2027'!AI13</f>
        <v>нд</v>
      </c>
      <c r="BT18" s="44" t="str">
        <f>'Таблица 4.10, 2027'!AJ13</f>
        <v>нд</v>
      </c>
      <c r="BU18" s="44" t="str">
        <f>'Таблица 4.10, 2027'!AK13</f>
        <v>нд</v>
      </c>
      <c r="BV18" s="44" t="str">
        <f>'Таблица 4.10, 2027'!AL13</f>
        <v>нд</v>
      </c>
      <c r="BW18" s="44" t="str">
        <f>'Таблица 4.11, 2028'!AF13</f>
        <v>нд</v>
      </c>
      <c r="BX18" s="44">
        <f>'Таблица 4.11, 2028'!AG13</f>
        <v>0</v>
      </c>
      <c r="BY18" s="44" t="str">
        <f>'Таблица 4.11, 2028'!AH13</f>
        <v>нд</v>
      </c>
      <c r="BZ18" s="44" t="str">
        <f>'Таблица 4.11, 2028'!AI13</f>
        <v>нд</v>
      </c>
      <c r="CA18" s="44" t="str">
        <f>'Таблица 4.11, 2028'!AJ13</f>
        <v>нд</v>
      </c>
      <c r="CB18" s="44" t="str">
        <f>'Таблица 4.11, 2028'!AK13</f>
        <v>нд</v>
      </c>
      <c r="CC18" s="44" t="str">
        <f>'Таблица 4.11, 2028'!AL13</f>
        <v>нд</v>
      </c>
      <c r="CD18" s="44" t="str">
        <f>'Таблица 4.12, 2029'!AF13</f>
        <v>нд</v>
      </c>
      <c r="CE18" s="44">
        <f>'Таблица 4.12, 2029'!AG13</f>
        <v>0</v>
      </c>
      <c r="CF18" s="44" t="str">
        <f>'Таблица 4.12, 2029'!AH13</f>
        <v>нд</v>
      </c>
      <c r="CG18" s="44" t="str">
        <f>'Таблица 4.12, 2029'!AI13</f>
        <v>нд</v>
      </c>
      <c r="CH18" s="44" t="str">
        <f>'Таблица 4.12, 2029'!AJ13</f>
        <v>нд</v>
      </c>
      <c r="CI18" s="44" t="str">
        <f>'Таблица 4.12, 2029'!AK13</f>
        <v>нд</v>
      </c>
      <c r="CJ18" s="44" t="str">
        <f>'Таблица 4.12, 2029'!AL13</f>
        <v>нд</v>
      </c>
      <c r="CK18" s="44" t="str">
        <f>'Таблица 4.13, 2030'!AF13</f>
        <v>нд</v>
      </c>
      <c r="CL18" s="44" t="str">
        <f>'Таблица 4.13, 2030'!AG13</f>
        <v>нд</v>
      </c>
      <c r="CM18" s="44" t="str">
        <f>'Таблица 4.13, 2030'!AH13</f>
        <v>нд</v>
      </c>
      <c r="CN18" s="44" t="str">
        <f>'Таблица 4.13, 2030'!AI13</f>
        <v>нд</v>
      </c>
      <c r="CO18" s="44" t="str">
        <f>'Таблица 4.13, 2030'!AJ13</f>
        <v>нд</v>
      </c>
      <c r="CP18" s="44" t="str">
        <f>'Таблица 4.13, 2030'!AK13</f>
        <v>нд</v>
      </c>
      <c r="CQ18" s="44" t="str">
        <f>'Таблица 4.13, 2030'!AL13</f>
        <v>нд</v>
      </c>
      <c r="CR18" s="44" t="str">
        <f>'Таблица 4.14, 2031'!AF13</f>
        <v>нд</v>
      </c>
      <c r="CS18" s="44" t="str">
        <f>'Таблица 4.14, 2031'!AG13</f>
        <v>нд</v>
      </c>
      <c r="CT18" s="44" t="str">
        <f>'Таблица 4.14, 2031'!AH13</f>
        <v>нд</v>
      </c>
      <c r="CU18" s="44" t="str">
        <f>'Таблица 4.14, 2031'!AI13</f>
        <v>нд</v>
      </c>
      <c r="CV18" s="44" t="str">
        <f>'Таблица 4.14, 2031'!AJ13</f>
        <v>нд</v>
      </c>
      <c r="CW18" s="44" t="str">
        <f>'Таблица 4.14, 2031'!AK13</f>
        <v>нд</v>
      </c>
      <c r="CX18" s="44" t="str">
        <f>'Таблица 4.14, 2031'!AL13</f>
        <v>нд</v>
      </c>
      <c r="CY18" s="44" t="str">
        <f>'Таблица 4.15, 2032'!AF13</f>
        <v>нд</v>
      </c>
      <c r="CZ18" s="44" t="str">
        <f>'Таблица 4.15, 2032'!AG13</f>
        <v>нд</v>
      </c>
      <c r="DA18" s="44" t="str">
        <f>'Таблица 4.15, 2032'!AH13</f>
        <v>нд</v>
      </c>
      <c r="DB18" s="44" t="str">
        <f>'Таблица 4.15, 2032'!AI13</f>
        <v>нд</v>
      </c>
      <c r="DC18" s="44" t="str">
        <f>'Таблица 4.15, 2032'!AJ13</f>
        <v>нд</v>
      </c>
      <c r="DD18" s="44" t="str">
        <f>'Таблица 4.15, 2032'!AK13</f>
        <v>нд</v>
      </c>
      <c r="DE18" s="44" t="str">
        <f>'Таблица 4.15, 2032'!AL13</f>
        <v>нд</v>
      </c>
      <c r="DF18" s="44" t="str">
        <f>'Таблица 4.16, 2033'!AF13</f>
        <v>нд</v>
      </c>
      <c r="DG18" s="44" t="str">
        <f>'Таблица 4.16, 2033'!AG13</f>
        <v>нд</v>
      </c>
      <c r="DH18" s="44" t="str">
        <f>'Таблица 4.16, 2033'!AH13</f>
        <v>нд</v>
      </c>
      <c r="DI18" s="44" t="str">
        <f>'Таблица 4.16, 2033'!AI13</f>
        <v>нд</v>
      </c>
      <c r="DJ18" s="44" t="str">
        <f>'Таблица 4.16, 2033'!AJ13</f>
        <v>нд</v>
      </c>
      <c r="DK18" s="44" t="str">
        <f>'Таблица 4.16, 2033'!AK13</f>
        <v>нд</v>
      </c>
      <c r="DL18" s="44" t="str">
        <f>'Таблица 4.16, 2033'!AL13</f>
        <v>нд</v>
      </c>
      <c r="DM18" s="44" t="str">
        <f>'Таблица 4.17, 2034'!AF13</f>
        <v>нд</v>
      </c>
      <c r="DN18" s="44" t="str">
        <f>'Таблица 4.17, 2034'!AG13</f>
        <v>нд</v>
      </c>
      <c r="DO18" s="44" t="str">
        <f>'Таблица 4.17, 2034'!AH13</f>
        <v>нд</v>
      </c>
      <c r="DP18" s="44" t="str">
        <f>'Таблица 4.17, 2034'!AI13</f>
        <v>нд</v>
      </c>
      <c r="DQ18" s="44" t="str">
        <f>'Таблица 4.17, 2034'!AJ13</f>
        <v>нд</v>
      </c>
      <c r="DR18" s="44" t="str">
        <f>'Таблица 4.17, 2034'!AK13</f>
        <v>нд</v>
      </c>
      <c r="DS18" s="44" t="str">
        <f>'Таблица 4.17, 2034'!AL13</f>
        <v>нд</v>
      </c>
      <c r="DT18" s="44" t="str">
        <f>'Таблица 4.18, 2035'!AF13</f>
        <v>нд</v>
      </c>
      <c r="DU18" s="44" t="str">
        <f>'Таблица 4.18, 2035'!AG13</f>
        <v>нд</v>
      </c>
      <c r="DV18" s="44" t="str">
        <f>'Таблица 4.18, 2035'!AH13</f>
        <v>нд</v>
      </c>
      <c r="DW18" s="44" t="str">
        <f>'Таблица 4.18, 2035'!AI13</f>
        <v>нд</v>
      </c>
      <c r="DX18" s="44" t="str">
        <f>'Таблица 4.18, 2035'!AJ13</f>
        <v>нд</v>
      </c>
      <c r="DY18" s="44" t="str">
        <f>'Таблица 4.18, 2035'!AK13</f>
        <v>нд</v>
      </c>
      <c r="DZ18" s="44" t="str">
        <f>'Таблица 4.18, 2035'!AL13</f>
        <v>нд</v>
      </c>
      <c r="EA18" s="44" t="s">
        <v>51</v>
      </c>
      <c r="EB18" s="44">
        <f t="shared" si="0"/>
        <v>1902.8364955120501</v>
      </c>
      <c r="EC18" s="44" t="s">
        <v>51</v>
      </c>
      <c r="ED18" s="44" t="s">
        <v>51</v>
      </c>
      <c r="EE18" s="44" t="s">
        <v>51</v>
      </c>
      <c r="EF18" s="44">
        <f>EF16</f>
        <v>11.1</v>
      </c>
      <c r="EG18" s="44" t="s">
        <v>51</v>
      </c>
    </row>
    <row r="19" spans="1:137" ht="31.5" x14ac:dyDescent="0.25">
      <c r="A19" s="37" t="str">
        <f>'Таблица № 2'!A13</f>
        <v>0.3</v>
      </c>
      <c r="B19" s="65" t="str">
        <f>'Таблица № 2'!B13</f>
        <v>Модернизация, техническое перевооружение, всего</v>
      </c>
      <c r="C19" s="6" t="str">
        <f>'Таблица № 2'!C13</f>
        <v>Г</v>
      </c>
      <c r="D19" s="9">
        <f>'Таблица № 2'!F13</f>
        <v>241.18862999999999</v>
      </c>
      <c r="E19" s="44" t="str">
        <f>'Таблица 4.1 2018'!AF17</f>
        <v>нд</v>
      </c>
      <c r="F19" s="44" t="str">
        <f>'Таблица 4.1 2018'!AG17</f>
        <v>нд</v>
      </c>
      <c r="G19" s="44" t="str">
        <f>'Таблица 4.1 2018'!AH17</f>
        <v>нд</v>
      </c>
      <c r="H19" s="44" t="str">
        <f>'Таблица 4.1 2018'!AI17</f>
        <v>нд</v>
      </c>
      <c r="I19" s="44" t="str">
        <f>'Таблица 4.1 2018'!AJ17</f>
        <v>нд</v>
      </c>
      <c r="J19" s="44" t="str">
        <f>'Таблица 4.1 2018'!AK17</f>
        <v>нд</v>
      </c>
      <c r="K19" s="44" t="str">
        <f>'Таблица 4.1 2018'!AL17</f>
        <v>нд</v>
      </c>
      <c r="L19" s="44" t="str">
        <f>'Таблица 4.2 2019'!AF14</f>
        <v>нд</v>
      </c>
      <c r="M19" s="44" t="str">
        <f>'Таблица 4.2 2019'!AG14</f>
        <v>нд</v>
      </c>
      <c r="N19" s="44" t="str">
        <f>'Таблица 4.2 2019'!AH14</f>
        <v>нд</v>
      </c>
      <c r="O19" s="44" t="str">
        <f>'Таблица 4.2 2019'!AI14</f>
        <v>нд</v>
      </c>
      <c r="P19" s="44" t="str">
        <f>'Таблица 4.2 2019'!AJ14</f>
        <v>нд</v>
      </c>
      <c r="Q19" s="44" t="str">
        <f>'Таблица 4.2 2019'!AK14</f>
        <v>нд</v>
      </c>
      <c r="R19" s="44" t="str">
        <f>'Таблица 4.2 2019'!AL14</f>
        <v>нд</v>
      </c>
      <c r="S19" s="44" t="str">
        <f>'Таблица 4.3 2020'!AF14</f>
        <v>нд</v>
      </c>
      <c r="T19" s="44">
        <f>'Таблица 4.3 2020'!AG14</f>
        <v>19.337769999999999</v>
      </c>
      <c r="U19" s="44" t="str">
        <f>'Таблица 4.3 2020'!AH14</f>
        <v>нд</v>
      </c>
      <c r="V19" s="44" t="str">
        <f>'Таблица 4.3 2020'!AI14</f>
        <v>нд</v>
      </c>
      <c r="W19" s="44" t="str">
        <f>'Таблица 4.3 2020'!AJ14</f>
        <v>нд</v>
      </c>
      <c r="X19" s="44" t="str">
        <f>'Таблица 4.3 2020'!AK14</f>
        <v>нд</v>
      </c>
      <c r="Y19" s="44">
        <f>'Таблица 4.3 2020'!AL14</f>
        <v>4.5488</v>
      </c>
      <c r="Z19" s="44" t="str">
        <f>'Таблица 4.4 2021'!AF14</f>
        <v>нд</v>
      </c>
      <c r="AA19" s="44">
        <f>'Таблица 4.4 2021'!AG14</f>
        <v>40.544240000000002</v>
      </c>
      <c r="AB19" s="44" t="str">
        <f>'Таблица 4.4 2021'!AH14</f>
        <v>нд</v>
      </c>
      <c r="AC19" s="44" t="str">
        <f>'Таблица 4.4 2021'!AI14</f>
        <v>нд</v>
      </c>
      <c r="AD19" s="44" t="str">
        <f>'Таблица 4.4 2021'!AJ14</f>
        <v>нд</v>
      </c>
      <c r="AE19" s="44" t="str">
        <f>'Таблица 4.4 2021'!AK14</f>
        <v>нд</v>
      </c>
      <c r="AF19" s="44">
        <f>'Таблица 4.4 2021'!AL14</f>
        <v>5.4872000000000005</v>
      </c>
      <c r="AG19" s="44" t="str">
        <f>'Таблица 4.5 2022'!AF14</f>
        <v>нд</v>
      </c>
      <c r="AH19" s="44">
        <f>'Таблица 4.5 2022'!AG14</f>
        <v>23.341080000000002</v>
      </c>
      <c r="AI19" s="44" t="str">
        <f>'Таблица 4.5 2022'!AH14</f>
        <v>нд</v>
      </c>
      <c r="AJ19" s="44" t="str">
        <f>'Таблица 4.5 2022'!AI14</f>
        <v>нд</v>
      </c>
      <c r="AK19" s="44" t="str">
        <f>'Таблица 4.5 2022'!AJ14</f>
        <v>нд</v>
      </c>
      <c r="AL19" s="44" t="str">
        <f>'Таблица 4.5 2022'!AK14</f>
        <v>нд</v>
      </c>
      <c r="AM19" s="44">
        <f>'Таблица 4.5 2022'!AL14</f>
        <v>4.0439999999999996</v>
      </c>
      <c r="AN19" s="44" t="str">
        <f>'Таблица 4.6, 2023'!AF14</f>
        <v>нд</v>
      </c>
      <c r="AO19" s="44">
        <f>'Таблица 4.6, 2023'!AG14</f>
        <v>17.985959999999999</v>
      </c>
      <c r="AP19" s="44" t="str">
        <f>'Таблица 4.6, 2023'!AH14</f>
        <v>нд</v>
      </c>
      <c r="AQ19" s="44" t="str">
        <f>'Таблица 4.6, 2023'!AI14</f>
        <v>нд</v>
      </c>
      <c r="AR19" s="44" t="str">
        <f>'Таблица 4.6, 2023'!AJ14</f>
        <v>нд</v>
      </c>
      <c r="AS19" s="44" t="str">
        <f>'Таблица 4.6, 2023'!AK14</f>
        <v>нд</v>
      </c>
      <c r="AT19" s="44">
        <f>'Таблица 4.6, 2023'!AL14</f>
        <v>4.0678000000000001</v>
      </c>
      <c r="AU19" s="44" t="str">
        <f>'Таблица 4.7, 2024'!AF14</f>
        <v>нд</v>
      </c>
      <c r="AV19" s="44">
        <f>'Таблица 4.7, 2024'!AG14</f>
        <v>20.328430000000001</v>
      </c>
      <c r="AW19" s="44" t="str">
        <f>'Таблица 4.7, 2024'!AH14</f>
        <v>нд</v>
      </c>
      <c r="AX19" s="44" t="str">
        <f>'Таблица 4.7, 2024'!AI14</f>
        <v>нд</v>
      </c>
      <c r="AY19" s="44" t="str">
        <f>'Таблица 4.7, 2024'!AJ14</f>
        <v>нд</v>
      </c>
      <c r="AZ19" s="44" t="str">
        <f>'Таблица 4.7, 2024'!AK14</f>
        <v>нд</v>
      </c>
      <c r="BA19" s="44">
        <f>'Таблица 4.7, 2024'!AL14</f>
        <v>3.4209999999999998</v>
      </c>
      <c r="BB19" s="44" t="str">
        <f>'Таблица 4.8,2025'!AF14</f>
        <v>нд</v>
      </c>
      <c r="BC19" s="44">
        <f>'Таблица 4.8,2025'!AG14</f>
        <v>17.21367</v>
      </c>
      <c r="BD19" s="44" t="str">
        <f>'Таблица 4.8,2025'!AH14</f>
        <v>нд</v>
      </c>
      <c r="BE19" s="44" t="str">
        <f>'Таблица 4.8,2025'!AI14</f>
        <v>нд</v>
      </c>
      <c r="BF19" s="44" t="str">
        <f>'Таблица 4.8,2025'!AJ14</f>
        <v>нд</v>
      </c>
      <c r="BG19" s="44" t="str">
        <f>'Таблица 4.8,2025'!AK14</f>
        <v>нд</v>
      </c>
      <c r="BH19" s="44">
        <f>'Таблица 4.8,2025'!AL14</f>
        <v>3.7778</v>
      </c>
      <c r="BI19" s="44" t="str">
        <f>'Таблица 4.9,2026'!AF14</f>
        <v>нд</v>
      </c>
      <c r="BJ19" s="44">
        <f>'Таблица 4.9,2026'!AG14</f>
        <v>14.716469999999999</v>
      </c>
      <c r="BK19" s="44" t="str">
        <f>'Таблица 4.9,2026'!AH14</f>
        <v>нд</v>
      </c>
      <c r="BL19" s="44" t="str">
        <f>'Таблица 4.9,2026'!AI14</f>
        <v>нд</v>
      </c>
      <c r="BM19" s="44" t="str">
        <f>'Таблица 4.9,2026'!AJ14</f>
        <v>нд</v>
      </c>
      <c r="BN19" s="44" t="str">
        <f>'Таблица 4.9,2026'!AK14</f>
        <v>нд</v>
      </c>
      <c r="BO19" s="44">
        <f>'Таблица 4.9,2026'!AL14</f>
        <v>3.7892000000000001</v>
      </c>
      <c r="BP19" s="44" t="str">
        <f>'Таблица 4.10, 2027'!AF14</f>
        <v>нд</v>
      </c>
      <c r="BQ19" s="44">
        <f>'Таблица 4.10, 2027'!AG14</f>
        <v>27.433769999999999</v>
      </c>
      <c r="BR19" s="44" t="str">
        <f>'Таблица 4.10, 2027'!AH14</f>
        <v>нд</v>
      </c>
      <c r="BS19" s="44" t="str">
        <f>'Таблица 4.10, 2027'!AI14</f>
        <v>нд</v>
      </c>
      <c r="BT19" s="44" t="str">
        <f>'Таблица 4.10, 2027'!AJ14</f>
        <v>нд</v>
      </c>
      <c r="BU19" s="44" t="str">
        <f>'Таблица 4.10, 2027'!AK14</f>
        <v>нд</v>
      </c>
      <c r="BV19" s="44">
        <f>'Таблица 4.10, 2027'!AL14</f>
        <v>5.0183999999999997</v>
      </c>
      <c r="BW19" s="44" t="str">
        <f>'Таблица 4.11, 2028'!AF14</f>
        <v>нд</v>
      </c>
      <c r="BX19" s="44">
        <f>'Таблица 4.11, 2028'!AG14</f>
        <v>34.226750000000003</v>
      </c>
      <c r="BY19" s="44" t="str">
        <f>'Таблица 4.11, 2028'!AH14</f>
        <v>нд</v>
      </c>
      <c r="BZ19" s="44" t="str">
        <f>'Таблица 4.11, 2028'!AI14</f>
        <v>нд</v>
      </c>
      <c r="CA19" s="44" t="str">
        <f>'Таблица 4.11, 2028'!AJ14</f>
        <v>нд</v>
      </c>
      <c r="CB19" s="44" t="str">
        <f>'Таблица 4.11, 2028'!AK14</f>
        <v>нд</v>
      </c>
      <c r="CC19" s="44">
        <f>'Таблица 4.11, 2028'!AL14</f>
        <v>4.7973999999999997</v>
      </c>
      <c r="CD19" s="44" t="str">
        <f>'Таблица 4.12, 2029'!AF14</f>
        <v>нд</v>
      </c>
      <c r="CE19" s="44">
        <f>'Таблица 4.12, 2029'!AG14</f>
        <v>26.060469999999999</v>
      </c>
      <c r="CF19" s="44" t="str">
        <f>'Таблица 4.12, 2029'!AH14</f>
        <v>нд</v>
      </c>
      <c r="CG19" s="44" t="str">
        <f>'Таблица 4.12, 2029'!AI14</f>
        <v>нд</v>
      </c>
      <c r="CH19" s="44" t="str">
        <f>'Таблица 4.12, 2029'!AJ14</f>
        <v>нд</v>
      </c>
      <c r="CI19" s="44" t="str">
        <f>'Таблица 4.12, 2029'!AK14</f>
        <v>нд</v>
      </c>
      <c r="CJ19" s="44">
        <f>'Таблица 4.12, 2029'!AL14</f>
        <v>4.5431999999999997</v>
      </c>
      <c r="CK19" s="44" t="str">
        <f>'Таблица 4.13, 2030'!AF14</f>
        <v>нд</v>
      </c>
      <c r="CL19" s="44" t="str">
        <f>'Таблица 4.13, 2030'!AG14</f>
        <v>нд</v>
      </c>
      <c r="CM19" s="44" t="str">
        <f>'Таблица 4.13, 2030'!AH14</f>
        <v>нд</v>
      </c>
      <c r="CN19" s="44" t="str">
        <f>'Таблица 4.13, 2030'!AI14</f>
        <v>нд</v>
      </c>
      <c r="CO19" s="44" t="str">
        <f>'Таблица 4.13, 2030'!AJ14</f>
        <v>нд</v>
      </c>
      <c r="CP19" s="44" t="str">
        <f>'Таблица 4.13, 2030'!AK14</f>
        <v>нд</v>
      </c>
      <c r="CQ19" s="44" t="str">
        <f>'Таблица 4.13, 2030'!AL14</f>
        <v>нд</v>
      </c>
      <c r="CR19" s="44" t="str">
        <f>'Таблица 4.14, 2031'!AF14</f>
        <v>нд</v>
      </c>
      <c r="CS19" s="44" t="str">
        <f>'Таблица 4.14, 2031'!AG14</f>
        <v>нд</v>
      </c>
      <c r="CT19" s="44" t="str">
        <f>'Таблица 4.14, 2031'!AH14</f>
        <v>нд</v>
      </c>
      <c r="CU19" s="44" t="str">
        <f>'Таблица 4.14, 2031'!AI14</f>
        <v>нд</v>
      </c>
      <c r="CV19" s="44" t="str">
        <f>'Таблица 4.14, 2031'!AJ14</f>
        <v>нд</v>
      </c>
      <c r="CW19" s="44" t="str">
        <f>'Таблица 4.14, 2031'!AK14</f>
        <v>нд</v>
      </c>
      <c r="CX19" s="44" t="str">
        <f>'Таблица 4.14, 2031'!AL14</f>
        <v>нд</v>
      </c>
      <c r="CY19" s="44" t="str">
        <f>'Таблица 4.15, 2032'!AF14</f>
        <v>нд</v>
      </c>
      <c r="CZ19" s="44" t="str">
        <f>'Таблица 4.15, 2032'!AG14</f>
        <v>нд</v>
      </c>
      <c r="DA19" s="44" t="str">
        <f>'Таблица 4.15, 2032'!AH14</f>
        <v>нд</v>
      </c>
      <c r="DB19" s="44" t="str">
        <f>'Таблица 4.15, 2032'!AI14</f>
        <v>нд</v>
      </c>
      <c r="DC19" s="44" t="str">
        <f>'Таблица 4.15, 2032'!AJ14</f>
        <v>нд</v>
      </c>
      <c r="DD19" s="44" t="str">
        <f>'Таблица 4.15, 2032'!AK14</f>
        <v>нд</v>
      </c>
      <c r="DE19" s="44" t="str">
        <f>'Таблица 4.15, 2032'!AL14</f>
        <v>нд</v>
      </c>
      <c r="DF19" s="44" t="str">
        <f>'Таблица 4.16, 2033'!AF14</f>
        <v>нд</v>
      </c>
      <c r="DG19" s="44" t="str">
        <f>'Таблица 4.16, 2033'!AG14</f>
        <v>нд</v>
      </c>
      <c r="DH19" s="44" t="str">
        <f>'Таблица 4.16, 2033'!AH14</f>
        <v>нд</v>
      </c>
      <c r="DI19" s="44" t="str">
        <f>'Таблица 4.16, 2033'!AI14</f>
        <v>нд</v>
      </c>
      <c r="DJ19" s="44" t="str">
        <f>'Таблица 4.16, 2033'!AJ14</f>
        <v>нд</v>
      </c>
      <c r="DK19" s="44" t="str">
        <f>'Таблица 4.16, 2033'!AK14</f>
        <v>нд</v>
      </c>
      <c r="DL19" s="44" t="str">
        <f>'Таблица 4.16, 2033'!AL14</f>
        <v>нд</v>
      </c>
      <c r="DM19" s="44" t="str">
        <f>'Таблица 4.17, 2034'!AF14</f>
        <v>нд</v>
      </c>
      <c r="DN19" s="44" t="str">
        <f>'Таблица 4.17, 2034'!AG14</f>
        <v>нд</v>
      </c>
      <c r="DO19" s="44" t="str">
        <f>'Таблица 4.17, 2034'!AH14</f>
        <v>нд</v>
      </c>
      <c r="DP19" s="44" t="str">
        <f>'Таблица 4.17, 2034'!AI14</f>
        <v>нд</v>
      </c>
      <c r="DQ19" s="44" t="str">
        <f>'Таблица 4.17, 2034'!AJ14</f>
        <v>нд</v>
      </c>
      <c r="DR19" s="44" t="str">
        <f>'Таблица 4.17, 2034'!AK14</f>
        <v>нд</v>
      </c>
      <c r="DS19" s="44" t="str">
        <f>'Таблица 4.17, 2034'!AL14</f>
        <v>нд</v>
      </c>
      <c r="DT19" s="44" t="str">
        <f>'Таблица 4.18, 2035'!AF14</f>
        <v>нд</v>
      </c>
      <c r="DU19" s="44" t="str">
        <f>'Таблица 4.18, 2035'!AG14</f>
        <v>нд</v>
      </c>
      <c r="DV19" s="44" t="str">
        <f>'Таблица 4.18, 2035'!AH14</f>
        <v>нд</v>
      </c>
      <c r="DW19" s="44" t="str">
        <f>'Таблица 4.18, 2035'!AI14</f>
        <v>нд</v>
      </c>
      <c r="DX19" s="44" t="str">
        <f>'Таблица 4.18, 2035'!AJ14</f>
        <v>нд</v>
      </c>
      <c r="DY19" s="44" t="str">
        <f>'Таблица 4.18, 2035'!AK14</f>
        <v>нд</v>
      </c>
      <c r="DZ19" s="44" t="str">
        <f>'Таблица 4.18, 2035'!AL14</f>
        <v>нд</v>
      </c>
      <c r="EA19" s="44" t="s">
        <v>51</v>
      </c>
      <c r="EB19" s="44">
        <f t="shared" si="0"/>
        <v>241.18862999999999</v>
      </c>
      <c r="EC19" s="44" t="s">
        <v>51</v>
      </c>
      <c r="ED19" s="44" t="s">
        <v>51</v>
      </c>
      <c r="EE19" s="44" t="s">
        <v>51</v>
      </c>
      <c r="EF19" s="44" t="s">
        <v>51</v>
      </c>
      <c r="EG19" s="44">
        <f>EG16</f>
        <v>43.494799999999998</v>
      </c>
    </row>
    <row r="20" spans="1:137" ht="50.25" customHeight="1" outlineLevel="1" x14ac:dyDescent="0.25">
      <c r="A20" s="37" t="str">
        <f>'Таблица № 2'!A14</f>
        <v>0.4</v>
      </c>
      <c r="B20" s="65" t="str">
        <f>'Таблица № 2'!B14</f>
        <v>Инвестиционные проекты, реализация которых обуславливается схемами теплоснабжения, всего</v>
      </c>
      <c r="C20" s="6" t="str">
        <f>'Таблица № 2'!C14</f>
        <v>Г</v>
      </c>
      <c r="D20" s="9" t="str">
        <f>'Таблица № 2'!F14</f>
        <v>нд</v>
      </c>
      <c r="E20" s="44" t="str">
        <f>'Таблица 4.1 2018'!AF18</f>
        <v>нд</v>
      </c>
      <c r="F20" s="44" t="str">
        <f>'Таблица 4.1 2018'!AG18</f>
        <v>нд</v>
      </c>
      <c r="G20" s="44" t="str">
        <f>'Таблица 4.1 2018'!AH18</f>
        <v>нд</v>
      </c>
      <c r="H20" s="44" t="str">
        <f>'Таблица 4.1 2018'!AI18</f>
        <v>нд</v>
      </c>
      <c r="I20" s="44" t="str">
        <f>'Таблица 4.1 2018'!AJ18</f>
        <v>нд</v>
      </c>
      <c r="J20" s="44" t="str">
        <f>'Таблица 4.1 2018'!AK18</f>
        <v>нд</v>
      </c>
      <c r="K20" s="44" t="str">
        <f>'Таблица 4.1 2018'!AL18</f>
        <v>нд</v>
      </c>
      <c r="L20" s="44" t="str">
        <f>'Таблица 4.2 2019'!AF15</f>
        <v>нд</v>
      </c>
      <c r="M20" s="44" t="str">
        <f>'Таблица 4.2 2019'!AG15</f>
        <v>нд</v>
      </c>
      <c r="N20" s="44" t="str">
        <f>'Таблица 4.2 2019'!AH15</f>
        <v>нд</v>
      </c>
      <c r="O20" s="44" t="str">
        <f>'Таблица 4.2 2019'!AI15</f>
        <v>нд</v>
      </c>
      <c r="P20" s="44" t="str">
        <f>'Таблица 4.2 2019'!AJ15</f>
        <v>нд</v>
      </c>
      <c r="Q20" s="44" t="str">
        <f>'Таблица 4.2 2019'!AK15</f>
        <v>нд</v>
      </c>
      <c r="R20" s="44" t="str">
        <f>'Таблица 4.2 2019'!AL15</f>
        <v>нд</v>
      </c>
      <c r="S20" s="44" t="str">
        <f>'Таблица 4.3 2020'!AF15</f>
        <v>нд</v>
      </c>
      <c r="T20" s="44" t="str">
        <f>'Таблица 4.3 2020'!AG15</f>
        <v>нд</v>
      </c>
      <c r="U20" s="44" t="str">
        <f>'Таблица 4.3 2020'!AH15</f>
        <v>нд</v>
      </c>
      <c r="V20" s="44" t="str">
        <f>'Таблица 4.3 2020'!AI15</f>
        <v>нд</v>
      </c>
      <c r="W20" s="44" t="str">
        <f>'Таблица 4.3 2020'!AJ15</f>
        <v>нд</v>
      </c>
      <c r="X20" s="44" t="str">
        <f>'Таблица 4.3 2020'!AK15</f>
        <v>нд</v>
      </c>
      <c r="Y20" s="44" t="str">
        <f>'Таблица 4.3 2020'!AL15</f>
        <v>нд</v>
      </c>
      <c r="Z20" s="44" t="str">
        <f>'Таблица 4.4 2021'!AF15</f>
        <v>нд</v>
      </c>
      <c r="AA20" s="44">
        <f>'Таблица 4.4 2021'!AG15</f>
        <v>0</v>
      </c>
      <c r="AB20" s="44" t="str">
        <f>'Таблица 4.4 2021'!AH15</f>
        <v>нд</v>
      </c>
      <c r="AC20" s="44" t="str">
        <f>'Таблица 4.4 2021'!AI15</f>
        <v>нд</v>
      </c>
      <c r="AD20" s="44" t="str">
        <f>'Таблица 4.4 2021'!AJ15</f>
        <v>нд</v>
      </c>
      <c r="AE20" s="44" t="str">
        <f>'Таблица 4.4 2021'!AK15</f>
        <v>нд</v>
      </c>
      <c r="AF20" s="44" t="str">
        <f>'Таблица 4.4 2021'!AL15</f>
        <v>нд</v>
      </c>
      <c r="AG20" s="44" t="str">
        <f>'Таблица 4.5 2022'!AF15</f>
        <v>нд</v>
      </c>
      <c r="AH20" s="44" t="str">
        <f>'Таблица 4.5 2022'!AG15</f>
        <v>нд</v>
      </c>
      <c r="AI20" s="44" t="str">
        <f>'Таблица 4.5 2022'!AH15</f>
        <v>нд</v>
      </c>
      <c r="AJ20" s="44" t="str">
        <f>'Таблица 4.5 2022'!AI15</f>
        <v>нд</v>
      </c>
      <c r="AK20" s="44" t="str">
        <f>'Таблица 4.5 2022'!AJ15</f>
        <v>нд</v>
      </c>
      <c r="AL20" s="44" t="str">
        <f>'Таблица 4.5 2022'!AK15</f>
        <v>нд</v>
      </c>
      <c r="AM20" s="44" t="str">
        <f>'Таблица 4.5 2022'!AL15</f>
        <v>нд</v>
      </c>
      <c r="AN20" s="44" t="str">
        <f>'Таблица 4.6, 2023'!AF15</f>
        <v>нд</v>
      </c>
      <c r="AO20" s="44" t="str">
        <f>'Таблица 4.6, 2023'!AG15</f>
        <v>нд</v>
      </c>
      <c r="AP20" s="44" t="str">
        <f>'Таблица 4.6, 2023'!AH15</f>
        <v>нд</v>
      </c>
      <c r="AQ20" s="44" t="str">
        <f>'Таблица 4.6, 2023'!AI15</f>
        <v>нд</v>
      </c>
      <c r="AR20" s="44" t="str">
        <f>'Таблица 4.6, 2023'!AJ15</f>
        <v>нд</v>
      </c>
      <c r="AS20" s="44" t="str">
        <f>'Таблица 4.6, 2023'!AK15</f>
        <v>нд</v>
      </c>
      <c r="AT20" s="44" t="str">
        <f>'Таблица 4.6, 2023'!AL15</f>
        <v>нд</v>
      </c>
      <c r="AU20" s="44" t="str">
        <f>'Таблица 4.7, 2024'!AF15</f>
        <v>нд</v>
      </c>
      <c r="AV20" s="44" t="str">
        <f>'Таблица 4.7, 2024'!AG15</f>
        <v>нд</v>
      </c>
      <c r="AW20" s="44" t="str">
        <f>'Таблица 4.7, 2024'!AH15</f>
        <v>нд</v>
      </c>
      <c r="AX20" s="44" t="str">
        <f>'Таблица 4.7, 2024'!AI15</f>
        <v>нд</v>
      </c>
      <c r="AY20" s="44" t="str">
        <f>'Таблица 4.7, 2024'!AJ15</f>
        <v>нд</v>
      </c>
      <c r="AZ20" s="44" t="str">
        <f>'Таблица 4.7, 2024'!AK15</f>
        <v>нд</v>
      </c>
      <c r="BA20" s="44" t="str">
        <f>'Таблица 4.7, 2024'!AL15</f>
        <v>нд</v>
      </c>
      <c r="BB20" s="44" t="str">
        <f>'Таблица 4.8,2025'!AF15</f>
        <v>нд</v>
      </c>
      <c r="BC20" s="44" t="str">
        <f>'Таблица 4.8,2025'!AG15</f>
        <v>нд</v>
      </c>
      <c r="BD20" s="44" t="str">
        <f>'Таблица 4.8,2025'!AH15</f>
        <v>нд</v>
      </c>
      <c r="BE20" s="44" t="str">
        <f>'Таблица 4.8,2025'!AI15</f>
        <v>нд</v>
      </c>
      <c r="BF20" s="44" t="str">
        <f>'Таблица 4.8,2025'!AJ15</f>
        <v>нд</v>
      </c>
      <c r="BG20" s="44" t="str">
        <f>'Таблица 4.8,2025'!AK15</f>
        <v>нд</v>
      </c>
      <c r="BH20" s="44" t="str">
        <f>'Таблица 4.8,2025'!AL15</f>
        <v>нд</v>
      </c>
      <c r="BI20" s="44" t="str">
        <f>'Таблица 4.9,2026'!AF15</f>
        <v>нд</v>
      </c>
      <c r="BJ20" s="44" t="str">
        <f>'Таблица 4.9,2026'!AG15</f>
        <v>нд</v>
      </c>
      <c r="BK20" s="44" t="str">
        <f>'Таблица 4.9,2026'!AH15</f>
        <v>нд</v>
      </c>
      <c r="BL20" s="44" t="str">
        <f>'Таблица 4.9,2026'!AI15</f>
        <v>нд</v>
      </c>
      <c r="BM20" s="44" t="str">
        <f>'Таблица 4.9,2026'!AJ15</f>
        <v>нд</v>
      </c>
      <c r="BN20" s="44" t="str">
        <f>'Таблица 4.9,2026'!AK15</f>
        <v>нд</v>
      </c>
      <c r="BO20" s="44" t="str">
        <f>'Таблица 4.9,2026'!AL15</f>
        <v>нд</v>
      </c>
      <c r="BP20" s="44" t="str">
        <f>'Таблица 4.10, 2027'!AF15</f>
        <v>нд</v>
      </c>
      <c r="BQ20" s="44" t="str">
        <f>'Таблица 4.10, 2027'!AG15</f>
        <v>нд</v>
      </c>
      <c r="BR20" s="44" t="str">
        <f>'Таблица 4.10, 2027'!AH15</f>
        <v>нд</v>
      </c>
      <c r="BS20" s="44" t="str">
        <f>'Таблица 4.10, 2027'!AI15</f>
        <v>нд</v>
      </c>
      <c r="BT20" s="44" t="str">
        <f>'Таблица 4.10, 2027'!AJ15</f>
        <v>нд</v>
      </c>
      <c r="BU20" s="44" t="str">
        <f>'Таблица 4.10, 2027'!AK15</f>
        <v>нд</v>
      </c>
      <c r="BV20" s="44" t="str">
        <f>'Таблица 4.10, 2027'!AL15</f>
        <v>нд</v>
      </c>
      <c r="BW20" s="44" t="str">
        <f>'Таблица 4.11, 2028'!AF15</f>
        <v>нд</v>
      </c>
      <c r="BX20" s="44" t="str">
        <f>'Таблица 4.11, 2028'!AG15</f>
        <v>нд</v>
      </c>
      <c r="BY20" s="44" t="str">
        <f>'Таблица 4.11, 2028'!AH15</f>
        <v>нд</v>
      </c>
      <c r="BZ20" s="44" t="str">
        <f>'Таблица 4.11, 2028'!AI15</f>
        <v>нд</v>
      </c>
      <c r="CA20" s="44" t="str">
        <f>'Таблица 4.11, 2028'!AJ15</f>
        <v>нд</v>
      </c>
      <c r="CB20" s="44" t="str">
        <f>'Таблица 4.11, 2028'!AK15</f>
        <v>нд</v>
      </c>
      <c r="CC20" s="44" t="str">
        <f>'Таблица 4.11, 2028'!AL15</f>
        <v>нд</v>
      </c>
      <c r="CD20" s="44" t="str">
        <f>'Таблица 4.12, 2029'!AF15</f>
        <v>нд</v>
      </c>
      <c r="CE20" s="44" t="str">
        <f>'Таблица 4.12, 2029'!AG15</f>
        <v>нд</v>
      </c>
      <c r="CF20" s="44" t="str">
        <f>'Таблица 4.12, 2029'!AH15</f>
        <v>нд</v>
      </c>
      <c r="CG20" s="44" t="str">
        <f>'Таблица 4.12, 2029'!AI15</f>
        <v>нд</v>
      </c>
      <c r="CH20" s="44" t="str">
        <f>'Таблица 4.12, 2029'!AJ15</f>
        <v>нд</v>
      </c>
      <c r="CI20" s="44" t="str">
        <f>'Таблица 4.12, 2029'!AK15</f>
        <v>нд</v>
      </c>
      <c r="CJ20" s="44" t="str">
        <f>'Таблица 4.12, 2029'!AL15</f>
        <v>нд</v>
      </c>
      <c r="CK20" s="44" t="str">
        <f>'Таблица 4.13, 2030'!AF15</f>
        <v>нд</v>
      </c>
      <c r="CL20" s="44" t="str">
        <f>'Таблица 4.13, 2030'!AG15</f>
        <v>нд</v>
      </c>
      <c r="CM20" s="44" t="str">
        <f>'Таблица 4.13, 2030'!AH15</f>
        <v>нд</v>
      </c>
      <c r="CN20" s="44" t="str">
        <f>'Таблица 4.13, 2030'!AI15</f>
        <v>нд</v>
      </c>
      <c r="CO20" s="44" t="str">
        <f>'Таблица 4.13, 2030'!AJ15</f>
        <v>нд</v>
      </c>
      <c r="CP20" s="44" t="str">
        <f>'Таблица 4.13, 2030'!AK15</f>
        <v>нд</v>
      </c>
      <c r="CQ20" s="44" t="str">
        <f>'Таблица 4.13, 2030'!AL15</f>
        <v>нд</v>
      </c>
      <c r="CR20" s="44" t="str">
        <f>'Таблица 4.14, 2031'!AF15</f>
        <v>нд</v>
      </c>
      <c r="CS20" s="44" t="str">
        <f>'Таблица 4.14, 2031'!AG15</f>
        <v>нд</v>
      </c>
      <c r="CT20" s="44" t="str">
        <f>'Таблица 4.14, 2031'!AH15</f>
        <v>нд</v>
      </c>
      <c r="CU20" s="44" t="str">
        <f>'Таблица 4.14, 2031'!AI15</f>
        <v>нд</v>
      </c>
      <c r="CV20" s="44" t="str">
        <f>'Таблица 4.14, 2031'!AJ15</f>
        <v>нд</v>
      </c>
      <c r="CW20" s="44" t="str">
        <f>'Таблица 4.14, 2031'!AK15</f>
        <v>нд</v>
      </c>
      <c r="CX20" s="44" t="str">
        <f>'Таблица 4.14, 2031'!AL15</f>
        <v>нд</v>
      </c>
      <c r="CY20" s="44" t="str">
        <f>'Таблица 4.15, 2032'!AF15</f>
        <v>нд</v>
      </c>
      <c r="CZ20" s="44" t="str">
        <f>'Таблица 4.15, 2032'!AG15</f>
        <v>нд</v>
      </c>
      <c r="DA20" s="44" t="str">
        <f>'Таблица 4.15, 2032'!AH15</f>
        <v>нд</v>
      </c>
      <c r="DB20" s="44" t="str">
        <f>'Таблица 4.15, 2032'!AI15</f>
        <v>нд</v>
      </c>
      <c r="DC20" s="44" t="str">
        <f>'Таблица 4.15, 2032'!AJ15</f>
        <v>нд</v>
      </c>
      <c r="DD20" s="44" t="str">
        <f>'Таблица 4.15, 2032'!AK15</f>
        <v>нд</v>
      </c>
      <c r="DE20" s="44" t="str">
        <f>'Таблица 4.15, 2032'!AL15</f>
        <v>нд</v>
      </c>
      <c r="DF20" s="44" t="str">
        <f>'Таблица 4.16, 2033'!AF15</f>
        <v>нд</v>
      </c>
      <c r="DG20" s="44" t="str">
        <f>'Таблица 4.16, 2033'!AG15</f>
        <v>нд</v>
      </c>
      <c r="DH20" s="44" t="str">
        <f>'Таблица 4.16, 2033'!AH15</f>
        <v>нд</v>
      </c>
      <c r="DI20" s="44" t="str">
        <f>'Таблица 4.16, 2033'!AI15</f>
        <v>нд</v>
      </c>
      <c r="DJ20" s="44" t="str">
        <f>'Таблица 4.16, 2033'!AJ15</f>
        <v>нд</v>
      </c>
      <c r="DK20" s="44" t="str">
        <f>'Таблица 4.16, 2033'!AK15</f>
        <v>нд</v>
      </c>
      <c r="DL20" s="44" t="str">
        <f>'Таблица 4.16, 2033'!AL15</f>
        <v>нд</v>
      </c>
      <c r="DM20" s="44" t="str">
        <f>'Таблица 4.17, 2034'!AF15</f>
        <v>нд</v>
      </c>
      <c r="DN20" s="44" t="str">
        <f>'Таблица 4.17, 2034'!AG15</f>
        <v>нд</v>
      </c>
      <c r="DO20" s="44" t="str">
        <f>'Таблица 4.17, 2034'!AH15</f>
        <v>нд</v>
      </c>
      <c r="DP20" s="44" t="str">
        <f>'Таблица 4.17, 2034'!AI15</f>
        <v>нд</v>
      </c>
      <c r="DQ20" s="44" t="str">
        <f>'Таблица 4.17, 2034'!AJ15</f>
        <v>нд</v>
      </c>
      <c r="DR20" s="44" t="str">
        <f>'Таблица 4.17, 2034'!AK15</f>
        <v>нд</v>
      </c>
      <c r="DS20" s="44" t="str">
        <f>'Таблица 4.17, 2034'!AL15</f>
        <v>нд</v>
      </c>
      <c r="DT20" s="44" t="str">
        <f>'Таблица 4.18, 2035'!AF15</f>
        <v>нд</v>
      </c>
      <c r="DU20" s="44" t="str">
        <f>'Таблица 4.18, 2035'!AG15</f>
        <v>нд</v>
      </c>
      <c r="DV20" s="44" t="str">
        <f>'Таблица 4.18, 2035'!AH15</f>
        <v>нд</v>
      </c>
      <c r="DW20" s="44" t="str">
        <f>'Таблица 4.18, 2035'!AI15</f>
        <v>нд</v>
      </c>
      <c r="DX20" s="44" t="str">
        <f>'Таблица 4.18, 2035'!AJ15</f>
        <v>нд</v>
      </c>
      <c r="DY20" s="44" t="str">
        <f>'Таблица 4.18, 2035'!AK15</f>
        <v>нд</v>
      </c>
      <c r="DZ20" s="44" t="str">
        <f>'Таблица 4.18, 2035'!AL15</f>
        <v>нд</v>
      </c>
      <c r="EA20" s="44" t="s">
        <v>51</v>
      </c>
      <c r="EB20" s="44" t="str">
        <f t="shared" si="0"/>
        <v>нд</v>
      </c>
      <c r="EC20" s="44" t="s">
        <v>51</v>
      </c>
      <c r="ED20" s="44" t="s">
        <v>51</v>
      </c>
      <c r="EE20" s="44" t="s">
        <v>51</v>
      </c>
      <c r="EF20" s="44" t="s">
        <v>51</v>
      </c>
      <c r="EG20" s="44" t="s">
        <v>51</v>
      </c>
    </row>
    <row r="21" spans="1:137" x14ac:dyDescent="0.25">
      <c r="A21" s="37" t="str">
        <f>'Таблица № 2'!A15</f>
        <v>0.5</v>
      </c>
      <c r="B21" s="65" t="str">
        <f>'Таблица № 2'!B15</f>
        <v>Новое строительство, всего</v>
      </c>
      <c r="C21" s="6" t="str">
        <f>'Таблица № 2'!C15</f>
        <v>Г</v>
      </c>
      <c r="D21" s="9" t="str">
        <f>'Таблица № 2'!F15</f>
        <v>нд</v>
      </c>
      <c r="E21" s="44" t="str">
        <f>'Таблица 4.1 2018'!AF19</f>
        <v>нд</v>
      </c>
      <c r="F21" s="44" t="str">
        <f>'Таблица 4.1 2018'!AG19</f>
        <v>нд</v>
      </c>
      <c r="G21" s="44" t="str">
        <f>'Таблица 4.1 2018'!AH19</f>
        <v>нд</v>
      </c>
      <c r="H21" s="44" t="str">
        <f>'Таблица 4.1 2018'!AI19</f>
        <v>нд</v>
      </c>
      <c r="I21" s="44" t="str">
        <f>'Таблица 4.1 2018'!AJ19</f>
        <v>нд</v>
      </c>
      <c r="J21" s="44" t="str">
        <f>'Таблица 4.1 2018'!AK19</f>
        <v>нд</v>
      </c>
      <c r="K21" s="44" t="str">
        <f>'Таблица 4.1 2018'!AL19</f>
        <v>нд</v>
      </c>
      <c r="L21" s="44" t="str">
        <f>'Таблица 4.2 2019'!AF16</f>
        <v>нд</v>
      </c>
      <c r="M21" s="44" t="str">
        <f>'Таблица 4.2 2019'!AG16</f>
        <v>нд</v>
      </c>
      <c r="N21" s="44" t="str">
        <f>'Таблица 4.2 2019'!AH16</f>
        <v>нд</v>
      </c>
      <c r="O21" s="44" t="str">
        <f>'Таблица 4.2 2019'!AI16</f>
        <v>нд</v>
      </c>
      <c r="P21" s="44" t="str">
        <f>'Таблица 4.2 2019'!AJ16</f>
        <v>нд</v>
      </c>
      <c r="Q21" s="44" t="str">
        <f>'Таблица 4.2 2019'!AK16</f>
        <v>нд</v>
      </c>
      <c r="R21" s="44" t="str">
        <f>'Таблица 4.2 2019'!AL16</f>
        <v>нд</v>
      </c>
      <c r="S21" s="44" t="str">
        <f>'Таблица 4.3 2020'!AF16</f>
        <v>нд</v>
      </c>
      <c r="T21" s="44" t="str">
        <f>'Таблица 4.3 2020'!AG16</f>
        <v>нд</v>
      </c>
      <c r="U21" s="44" t="str">
        <f>'Таблица 4.3 2020'!AH16</f>
        <v>нд</v>
      </c>
      <c r="V21" s="44" t="str">
        <f>'Таблица 4.3 2020'!AI16</f>
        <v>нд</v>
      </c>
      <c r="W21" s="44" t="str">
        <f>'Таблица 4.3 2020'!AJ16</f>
        <v>нд</v>
      </c>
      <c r="X21" s="44" t="str">
        <f>'Таблица 4.3 2020'!AK16</f>
        <v>нд</v>
      </c>
      <c r="Y21" s="44" t="str">
        <f>'Таблица 4.3 2020'!AL16</f>
        <v>нд</v>
      </c>
      <c r="Z21" s="44" t="str">
        <f>'Таблица 4.4 2021'!AF16</f>
        <v>нд</v>
      </c>
      <c r="AA21" s="44">
        <f>'Таблица 4.4 2021'!AG16</f>
        <v>0</v>
      </c>
      <c r="AB21" s="44" t="str">
        <f>'Таблица 4.4 2021'!AH16</f>
        <v>нд</v>
      </c>
      <c r="AC21" s="44" t="str">
        <f>'Таблица 4.4 2021'!AI16</f>
        <v>нд</v>
      </c>
      <c r="AD21" s="44" t="str">
        <f>'Таблица 4.4 2021'!AJ16</f>
        <v>нд</v>
      </c>
      <c r="AE21" s="44" t="str">
        <f>'Таблица 4.4 2021'!AK16</f>
        <v>нд</v>
      </c>
      <c r="AF21" s="44" t="str">
        <f>'Таблица 4.4 2021'!AL16</f>
        <v>нд</v>
      </c>
      <c r="AG21" s="44" t="str">
        <f>'Таблица 4.5 2022'!AF16</f>
        <v>нд</v>
      </c>
      <c r="AH21" s="44" t="str">
        <f>'Таблица 4.5 2022'!AG16</f>
        <v>нд</v>
      </c>
      <c r="AI21" s="44" t="str">
        <f>'Таблица 4.5 2022'!AH16</f>
        <v>нд</v>
      </c>
      <c r="AJ21" s="44" t="str">
        <f>'Таблица 4.5 2022'!AI16</f>
        <v>нд</v>
      </c>
      <c r="AK21" s="44" t="str">
        <f>'Таблица 4.5 2022'!AJ16</f>
        <v>нд</v>
      </c>
      <c r="AL21" s="44" t="str">
        <f>'Таблица 4.5 2022'!AK16</f>
        <v>нд</v>
      </c>
      <c r="AM21" s="44" t="str">
        <f>'Таблица 4.5 2022'!AL16</f>
        <v>нд</v>
      </c>
      <c r="AN21" s="44" t="str">
        <f>'Таблица 4.6, 2023'!AF16</f>
        <v>нд</v>
      </c>
      <c r="AO21" s="44" t="str">
        <f>'Таблица 4.6, 2023'!AG16</f>
        <v>нд</v>
      </c>
      <c r="AP21" s="44" t="str">
        <f>'Таблица 4.6, 2023'!AH16</f>
        <v>нд</v>
      </c>
      <c r="AQ21" s="44" t="str">
        <f>'Таблица 4.6, 2023'!AI16</f>
        <v>нд</v>
      </c>
      <c r="AR21" s="44" t="str">
        <f>'Таблица 4.6, 2023'!AJ16</f>
        <v>нд</v>
      </c>
      <c r="AS21" s="44" t="str">
        <f>'Таблица 4.6, 2023'!AK16</f>
        <v>нд</v>
      </c>
      <c r="AT21" s="44" t="str">
        <f>'Таблица 4.6, 2023'!AL16</f>
        <v>нд</v>
      </c>
      <c r="AU21" s="44" t="str">
        <f>'Таблица 4.7, 2024'!AF16</f>
        <v>нд</v>
      </c>
      <c r="AV21" s="44" t="str">
        <f>'Таблица 4.7, 2024'!AG16</f>
        <v>нд</v>
      </c>
      <c r="AW21" s="44" t="str">
        <f>'Таблица 4.7, 2024'!AH16</f>
        <v>нд</v>
      </c>
      <c r="AX21" s="44" t="str">
        <f>'Таблица 4.7, 2024'!AI16</f>
        <v>нд</v>
      </c>
      <c r="AY21" s="44" t="str">
        <f>'Таблица 4.7, 2024'!AJ16</f>
        <v>нд</v>
      </c>
      <c r="AZ21" s="44" t="str">
        <f>'Таблица 4.7, 2024'!AK16</f>
        <v>нд</v>
      </c>
      <c r="BA21" s="44" t="str">
        <f>'Таблица 4.7, 2024'!AL16</f>
        <v>нд</v>
      </c>
      <c r="BB21" s="44" t="str">
        <f>'Таблица 4.8,2025'!AF16</f>
        <v>нд</v>
      </c>
      <c r="BC21" s="44" t="str">
        <f>'Таблица 4.8,2025'!AG16</f>
        <v>нд</v>
      </c>
      <c r="BD21" s="44" t="str">
        <f>'Таблица 4.8,2025'!AH16</f>
        <v>нд</v>
      </c>
      <c r="BE21" s="44" t="str">
        <f>'Таблица 4.8,2025'!AI16</f>
        <v>нд</v>
      </c>
      <c r="BF21" s="44" t="str">
        <f>'Таблица 4.8,2025'!AJ16</f>
        <v>нд</v>
      </c>
      <c r="BG21" s="44" t="str">
        <f>'Таблица 4.8,2025'!AK16</f>
        <v>нд</v>
      </c>
      <c r="BH21" s="44" t="str">
        <f>'Таблица 4.8,2025'!AL16</f>
        <v>нд</v>
      </c>
      <c r="BI21" s="44" t="str">
        <f>'Таблица 4.9,2026'!AF16</f>
        <v>нд</v>
      </c>
      <c r="BJ21" s="44" t="str">
        <f>'Таблица 4.9,2026'!AG16</f>
        <v>нд</v>
      </c>
      <c r="BK21" s="44" t="str">
        <f>'Таблица 4.9,2026'!AH16</f>
        <v>нд</v>
      </c>
      <c r="BL21" s="44" t="str">
        <f>'Таблица 4.9,2026'!AI16</f>
        <v>нд</v>
      </c>
      <c r="BM21" s="44" t="str">
        <f>'Таблица 4.9,2026'!AJ16</f>
        <v>нд</v>
      </c>
      <c r="BN21" s="44" t="str">
        <f>'Таблица 4.9,2026'!AK16</f>
        <v>нд</v>
      </c>
      <c r="BO21" s="44" t="str">
        <f>'Таблица 4.9,2026'!AL16</f>
        <v>нд</v>
      </c>
      <c r="BP21" s="44" t="str">
        <f>'Таблица 4.10, 2027'!AF16</f>
        <v>нд</v>
      </c>
      <c r="BQ21" s="44" t="str">
        <f>'Таблица 4.10, 2027'!AG16</f>
        <v>нд</v>
      </c>
      <c r="BR21" s="44" t="str">
        <f>'Таблица 4.10, 2027'!AH16</f>
        <v>нд</v>
      </c>
      <c r="BS21" s="44" t="str">
        <f>'Таблица 4.10, 2027'!AI16</f>
        <v>нд</v>
      </c>
      <c r="BT21" s="44" t="str">
        <f>'Таблица 4.10, 2027'!AJ16</f>
        <v>нд</v>
      </c>
      <c r="BU21" s="44" t="str">
        <f>'Таблица 4.10, 2027'!AK16</f>
        <v>нд</v>
      </c>
      <c r="BV21" s="44" t="str">
        <f>'Таблица 4.10, 2027'!AL16</f>
        <v>нд</v>
      </c>
      <c r="BW21" s="44" t="str">
        <f>'Таблица 4.11, 2028'!AF16</f>
        <v>нд</v>
      </c>
      <c r="BX21" s="44" t="str">
        <f>'Таблица 4.11, 2028'!AG16</f>
        <v>нд</v>
      </c>
      <c r="BY21" s="44" t="str">
        <f>'Таблица 4.11, 2028'!AH16</f>
        <v>нд</v>
      </c>
      <c r="BZ21" s="44" t="str">
        <f>'Таблица 4.11, 2028'!AI16</f>
        <v>нд</v>
      </c>
      <c r="CA21" s="44" t="str">
        <f>'Таблица 4.11, 2028'!AJ16</f>
        <v>нд</v>
      </c>
      <c r="CB21" s="44" t="str">
        <f>'Таблица 4.11, 2028'!AK16</f>
        <v>нд</v>
      </c>
      <c r="CC21" s="44" t="str">
        <f>'Таблица 4.11, 2028'!AL16</f>
        <v>нд</v>
      </c>
      <c r="CD21" s="44" t="str">
        <f>'Таблица 4.12, 2029'!AF16</f>
        <v>нд</v>
      </c>
      <c r="CE21" s="44" t="str">
        <f>'Таблица 4.12, 2029'!AG16</f>
        <v>нд</v>
      </c>
      <c r="CF21" s="44" t="str">
        <f>'Таблица 4.12, 2029'!AH16</f>
        <v>нд</v>
      </c>
      <c r="CG21" s="44" t="str">
        <f>'Таблица 4.12, 2029'!AI16</f>
        <v>нд</v>
      </c>
      <c r="CH21" s="44" t="str">
        <f>'Таблица 4.12, 2029'!AJ16</f>
        <v>нд</v>
      </c>
      <c r="CI21" s="44" t="str">
        <f>'Таблица 4.12, 2029'!AK16</f>
        <v>нд</v>
      </c>
      <c r="CJ21" s="44" t="str">
        <f>'Таблица 4.12, 2029'!AL16</f>
        <v>нд</v>
      </c>
      <c r="CK21" s="44" t="str">
        <f>'Таблица 4.13, 2030'!AF16</f>
        <v>нд</v>
      </c>
      <c r="CL21" s="44" t="str">
        <f>'Таблица 4.13, 2030'!AG16</f>
        <v>нд</v>
      </c>
      <c r="CM21" s="44" t="str">
        <f>'Таблица 4.13, 2030'!AH16</f>
        <v>нд</v>
      </c>
      <c r="CN21" s="44" t="str">
        <f>'Таблица 4.13, 2030'!AI16</f>
        <v>нд</v>
      </c>
      <c r="CO21" s="44" t="str">
        <f>'Таблица 4.13, 2030'!AJ16</f>
        <v>нд</v>
      </c>
      <c r="CP21" s="44" t="str">
        <f>'Таблица 4.13, 2030'!AK16</f>
        <v>нд</v>
      </c>
      <c r="CQ21" s="44" t="str">
        <f>'Таблица 4.13, 2030'!AL16</f>
        <v>нд</v>
      </c>
      <c r="CR21" s="44" t="str">
        <f>'Таблица 4.14, 2031'!AF16</f>
        <v>нд</v>
      </c>
      <c r="CS21" s="44" t="str">
        <f>'Таблица 4.14, 2031'!AG16</f>
        <v>нд</v>
      </c>
      <c r="CT21" s="44" t="str">
        <f>'Таблица 4.14, 2031'!AH16</f>
        <v>нд</v>
      </c>
      <c r="CU21" s="44" t="str">
        <f>'Таблица 4.14, 2031'!AI16</f>
        <v>нд</v>
      </c>
      <c r="CV21" s="44" t="str">
        <f>'Таблица 4.14, 2031'!AJ16</f>
        <v>нд</v>
      </c>
      <c r="CW21" s="44" t="str">
        <f>'Таблица 4.14, 2031'!AK16</f>
        <v>нд</v>
      </c>
      <c r="CX21" s="44" t="str">
        <f>'Таблица 4.14, 2031'!AL16</f>
        <v>нд</v>
      </c>
      <c r="CY21" s="44" t="str">
        <f>'Таблица 4.15, 2032'!AF16</f>
        <v>нд</v>
      </c>
      <c r="CZ21" s="44" t="str">
        <f>'Таблица 4.15, 2032'!AG16</f>
        <v>нд</v>
      </c>
      <c r="DA21" s="44" t="str">
        <f>'Таблица 4.15, 2032'!AH16</f>
        <v>нд</v>
      </c>
      <c r="DB21" s="44" t="str">
        <f>'Таблица 4.15, 2032'!AI16</f>
        <v>нд</v>
      </c>
      <c r="DC21" s="44" t="str">
        <f>'Таблица 4.15, 2032'!AJ16</f>
        <v>нд</v>
      </c>
      <c r="DD21" s="44" t="str">
        <f>'Таблица 4.15, 2032'!AK16</f>
        <v>нд</v>
      </c>
      <c r="DE21" s="44" t="str">
        <f>'Таблица 4.15, 2032'!AL16</f>
        <v>нд</v>
      </c>
      <c r="DF21" s="44" t="str">
        <f>'Таблица 4.16, 2033'!AF16</f>
        <v>нд</v>
      </c>
      <c r="DG21" s="44" t="str">
        <f>'Таблица 4.16, 2033'!AG16</f>
        <v>нд</v>
      </c>
      <c r="DH21" s="44" t="str">
        <f>'Таблица 4.16, 2033'!AH16</f>
        <v>нд</v>
      </c>
      <c r="DI21" s="44" t="str">
        <f>'Таблица 4.16, 2033'!AI16</f>
        <v>нд</v>
      </c>
      <c r="DJ21" s="44" t="str">
        <f>'Таблица 4.16, 2033'!AJ16</f>
        <v>нд</v>
      </c>
      <c r="DK21" s="44" t="str">
        <f>'Таблица 4.16, 2033'!AK16</f>
        <v>нд</v>
      </c>
      <c r="DL21" s="44" t="str">
        <f>'Таблица 4.16, 2033'!AL16</f>
        <v>нд</v>
      </c>
      <c r="DM21" s="44" t="str">
        <f>'Таблица 4.17, 2034'!AF16</f>
        <v>нд</v>
      </c>
      <c r="DN21" s="44" t="str">
        <f>'Таблица 4.17, 2034'!AG16</f>
        <v>нд</v>
      </c>
      <c r="DO21" s="44" t="str">
        <f>'Таблица 4.17, 2034'!AH16</f>
        <v>нд</v>
      </c>
      <c r="DP21" s="44" t="str">
        <f>'Таблица 4.17, 2034'!AI16</f>
        <v>нд</v>
      </c>
      <c r="DQ21" s="44" t="str">
        <f>'Таблица 4.17, 2034'!AJ16</f>
        <v>нд</v>
      </c>
      <c r="DR21" s="44" t="str">
        <f>'Таблица 4.17, 2034'!AK16</f>
        <v>нд</v>
      </c>
      <c r="DS21" s="44" t="str">
        <f>'Таблица 4.17, 2034'!AL16</f>
        <v>нд</v>
      </c>
      <c r="DT21" s="44" t="str">
        <f>'Таблица 4.18, 2035'!AF16</f>
        <v>нд</v>
      </c>
      <c r="DU21" s="44" t="str">
        <f>'Таблица 4.18, 2035'!AG16</f>
        <v>нд</v>
      </c>
      <c r="DV21" s="44" t="str">
        <f>'Таблица 4.18, 2035'!AH16</f>
        <v>нд</v>
      </c>
      <c r="DW21" s="44" t="str">
        <f>'Таблица 4.18, 2035'!AI16</f>
        <v>нд</v>
      </c>
      <c r="DX21" s="44" t="str">
        <f>'Таблица 4.18, 2035'!AJ16</f>
        <v>нд</v>
      </c>
      <c r="DY21" s="44" t="str">
        <f>'Таблица 4.18, 2035'!AK16</f>
        <v>нд</v>
      </c>
      <c r="DZ21" s="44" t="str">
        <f>'Таблица 4.18, 2035'!AL16</f>
        <v>нд</v>
      </c>
      <c r="EA21" s="44" t="s">
        <v>51</v>
      </c>
      <c r="EB21" s="44" t="str">
        <f t="shared" si="0"/>
        <v>нд</v>
      </c>
      <c r="EC21" s="44" t="s">
        <v>51</v>
      </c>
      <c r="ED21" s="44" t="s">
        <v>51</v>
      </c>
      <c r="EE21" s="44" t="s">
        <v>51</v>
      </c>
      <c r="EF21" s="44" t="s">
        <v>51</v>
      </c>
      <c r="EG21" s="44" t="s">
        <v>51</v>
      </c>
    </row>
    <row r="22" spans="1:137" ht="23.25" customHeight="1" x14ac:dyDescent="0.25">
      <c r="A22" s="6" t="str">
        <f>'Таблица № 2'!A16</f>
        <v>0.6</v>
      </c>
      <c r="B22" s="67" t="str">
        <f>'Таблица № 2'!B16</f>
        <v>Покупка земельных участков для целей реализации инвестиционных проектов, всего</v>
      </c>
      <c r="C22" s="6" t="str">
        <f>'Таблица № 2'!C16</f>
        <v>Г</v>
      </c>
      <c r="D22" s="9" t="str">
        <f>'Таблица № 2'!F16</f>
        <v>нд</v>
      </c>
      <c r="E22" s="44" t="str">
        <f>'Таблица 4.1 2018'!AF20</f>
        <v>нд</v>
      </c>
      <c r="F22" s="44" t="str">
        <f>'Таблица 4.1 2018'!AG20</f>
        <v>нд</v>
      </c>
      <c r="G22" s="44" t="str">
        <f>'Таблица 4.1 2018'!AH20</f>
        <v>нд</v>
      </c>
      <c r="H22" s="44" t="str">
        <f>'Таблица 4.1 2018'!AI20</f>
        <v>нд</v>
      </c>
      <c r="I22" s="44" t="str">
        <f>'Таблица 4.1 2018'!AJ20</f>
        <v>нд</v>
      </c>
      <c r="J22" s="44" t="str">
        <f>'Таблица 4.1 2018'!AK20</f>
        <v>нд</v>
      </c>
      <c r="K22" s="44" t="str">
        <f>'Таблица 4.1 2018'!AL20</f>
        <v>нд</v>
      </c>
      <c r="L22" s="44" t="str">
        <f>'Таблица 4.2 2019'!AF17</f>
        <v>нд</v>
      </c>
      <c r="M22" s="44" t="str">
        <f>'Таблица 4.2 2019'!AG17</f>
        <v>нд</v>
      </c>
      <c r="N22" s="44" t="str">
        <f>'Таблица 4.2 2019'!AH17</f>
        <v>нд</v>
      </c>
      <c r="O22" s="44" t="str">
        <f>'Таблица 4.2 2019'!AI17</f>
        <v>нд</v>
      </c>
      <c r="P22" s="44" t="str">
        <f>'Таблица 4.2 2019'!AJ17</f>
        <v>нд</v>
      </c>
      <c r="Q22" s="44" t="str">
        <f>'Таблица 4.2 2019'!AK17</f>
        <v>нд</v>
      </c>
      <c r="R22" s="44" t="str">
        <f>'Таблица 4.2 2019'!AL17</f>
        <v>нд</v>
      </c>
      <c r="S22" s="44" t="str">
        <f>'Таблица 4.3 2020'!AF17</f>
        <v>нд</v>
      </c>
      <c r="T22" s="44" t="str">
        <f>'Таблица 4.3 2020'!AG17</f>
        <v>нд</v>
      </c>
      <c r="U22" s="44" t="str">
        <f>'Таблица 4.3 2020'!AH17</f>
        <v>нд</v>
      </c>
      <c r="V22" s="44" t="str">
        <f>'Таблица 4.3 2020'!AI17</f>
        <v>нд</v>
      </c>
      <c r="W22" s="44" t="str">
        <f>'Таблица 4.3 2020'!AJ17</f>
        <v>нд</v>
      </c>
      <c r="X22" s="44" t="str">
        <f>'Таблица 4.3 2020'!AK17</f>
        <v>нд</v>
      </c>
      <c r="Y22" s="44" t="str">
        <f>'Таблица 4.3 2020'!AL17</f>
        <v>нд</v>
      </c>
      <c r="Z22" s="44" t="str">
        <f>'Таблица 4.4 2021'!AF17</f>
        <v>нд</v>
      </c>
      <c r="AA22" s="44">
        <f>'Таблица 4.4 2021'!AG17</f>
        <v>0</v>
      </c>
      <c r="AB22" s="44" t="str">
        <f>'Таблица 4.4 2021'!AH17</f>
        <v>нд</v>
      </c>
      <c r="AC22" s="44" t="str">
        <f>'Таблица 4.4 2021'!AI17</f>
        <v>нд</v>
      </c>
      <c r="AD22" s="44" t="str">
        <f>'Таблица 4.4 2021'!AJ17</f>
        <v>нд</v>
      </c>
      <c r="AE22" s="44" t="str">
        <f>'Таблица 4.4 2021'!AK17</f>
        <v>нд</v>
      </c>
      <c r="AF22" s="44" t="str">
        <f>'Таблица 4.4 2021'!AL17</f>
        <v>нд</v>
      </c>
      <c r="AG22" s="44" t="str">
        <f>'Таблица 4.5 2022'!AF17</f>
        <v>нд</v>
      </c>
      <c r="AH22" s="44" t="str">
        <f>'Таблица 4.5 2022'!AG17</f>
        <v>нд</v>
      </c>
      <c r="AI22" s="44" t="str">
        <f>'Таблица 4.5 2022'!AH17</f>
        <v>нд</v>
      </c>
      <c r="AJ22" s="44" t="str">
        <f>'Таблица 4.5 2022'!AI17</f>
        <v>нд</v>
      </c>
      <c r="AK22" s="44" t="str">
        <f>'Таблица 4.5 2022'!AJ17</f>
        <v>нд</v>
      </c>
      <c r="AL22" s="44" t="str">
        <f>'Таблица 4.5 2022'!AK17</f>
        <v>нд</v>
      </c>
      <c r="AM22" s="44" t="str">
        <f>'Таблица 4.5 2022'!AL17</f>
        <v>нд</v>
      </c>
      <c r="AN22" s="44" t="str">
        <f>'Таблица 4.6, 2023'!AF17</f>
        <v>нд</v>
      </c>
      <c r="AO22" s="44" t="str">
        <f>'Таблица 4.6, 2023'!AG17</f>
        <v>нд</v>
      </c>
      <c r="AP22" s="44" t="str">
        <f>'Таблица 4.6, 2023'!AH17</f>
        <v>нд</v>
      </c>
      <c r="AQ22" s="44" t="str">
        <f>'Таблица 4.6, 2023'!AI17</f>
        <v>нд</v>
      </c>
      <c r="AR22" s="44" t="str">
        <f>'Таблица 4.6, 2023'!AJ17</f>
        <v>нд</v>
      </c>
      <c r="AS22" s="44" t="str">
        <f>'Таблица 4.6, 2023'!AK17</f>
        <v>нд</v>
      </c>
      <c r="AT22" s="44" t="str">
        <f>'Таблица 4.6, 2023'!AL17</f>
        <v>нд</v>
      </c>
      <c r="AU22" s="44" t="str">
        <f>'Таблица 4.7, 2024'!AF17</f>
        <v>нд</v>
      </c>
      <c r="AV22" s="44" t="str">
        <f>'Таблица 4.7, 2024'!AG17</f>
        <v>нд</v>
      </c>
      <c r="AW22" s="44" t="str">
        <f>'Таблица 4.7, 2024'!AH17</f>
        <v>нд</v>
      </c>
      <c r="AX22" s="44" t="str">
        <f>'Таблица 4.7, 2024'!AI17</f>
        <v>нд</v>
      </c>
      <c r="AY22" s="44" t="str">
        <f>'Таблица 4.7, 2024'!AJ17</f>
        <v>нд</v>
      </c>
      <c r="AZ22" s="44" t="str">
        <f>'Таблица 4.7, 2024'!AK17</f>
        <v>нд</v>
      </c>
      <c r="BA22" s="44" t="str">
        <f>'Таблица 4.7, 2024'!AL17</f>
        <v>нд</v>
      </c>
      <c r="BB22" s="44" t="str">
        <f>'Таблица 4.8,2025'!AF17</f>
        <v>нд</v>
      </c>
      <c r="BC22" s="44" t="str">
        <f>'Таблица 4.8,2025'!AG17</f>
        <v>нд</v>
      </c>
      <c r="BD22" s="44" t="str">
        <f>'Таблица 4.8,2025'!AH17</f>
        <v>нд</v>
      </c>
      <c r="BE22" s="44" t="str">
        <f>'Таблица 4.8,2025'!AI17</f>
        <v>нд</v>
      </c>
      <c r="BF22" s="44" t="str">
        <f>'Таблица 4.8,2025'!AJ17</f>
        <v>нд</v>
      </c>
      <c r="BG22" s="44" t="str">
        <f>'Таблица 4.8,2025'!AK17</f>
        <v>нд</v>
      </c>
      <c r="BH22" s="44" t="str">
        <f>'Таблица 4.8,2025'!AL17</f>
        <v>нд</v>
      </c>
      <c r="BI22" s="44" t="str">
        <f>'Таблица 4.9,2026'!AF17</f>
        <v>нд</v>
      </c>
      <c r="BJ22" s="44" t="str">
        <f>'Таблица 4.9,2026'!AG17</f>
        <v>нд</v>
      </c>
      <c r="BK22" s="44" t="str">
        <f>'Таблица 4.9,2026'!AH17</f>
        <v>нд</v>
      </c>
      <c r="BL22" s="44" t="str">
        <f>'Таблица 4.9,2026'!AI17</f>
        <v>нд</v>
      </c>
      <c r="BM22" s="44" t="str">
        <f>'Таблица 4.9,2026'!AJ17</f>
        <v>нд</v>
      </c>
      <c r="BN22" s="44" t="str">
        <f>'Таблица 4.9,2026'!AK17</f>
        <v>нд</v>
      </c>
      <c r="BO22" s="44" t="str">
        <f>'Таблица 4.9,2026'!AL17</f>
        <v>нд</v>
      </c>
      <c r="BP22" s="44" t="str">
        <f>'Таблица 4.10, 2027'!AF17</f>
        <v>нд</v>
      </c>
      <c r="BQ22" s="44" t="str">
        <f>'Таблица 4.10, 2027'!AG17</f>
        <v>нд</v>
      </c>
      <c r="BR22" s="44" t="str">
        <f>'Таблица 4.10, 2027'!AH17</f>
        <v>нд</v>
      </c>
      <c r="BS22" s="44" t="str">
        <f>'Таблица 4.10, 2027'!AI17</f>
        <v>нд</v>
      </c>
      <c r="BT22" s="44" t="str">
        <f>'Таблица 4.10, 2027'!AJ17</f>
        <v>нд</v>
      </c>
      <c r="BU22" s="44" t="str">
        <f>'Таблица 4.10, 2027'!AK17</f>
        <v>нд</v>
      </c>
      <c r="BV22" s="44" t="str">
        <f>'Таблица 4.10, 2027'!AL17</f>
        <v>нд</v>
      </c>
      <c r="BW22" s="44" t="str">
        <f>'Таблица 4.11, 2028'!AF17</f>
        <v>нд</v>
      </c>
      <c r="BX22" s="44" t="str">
        <f>'Таблица 4.11, 2028'!AG17</f>
        <v>нд</v>
      </c>
      <c r="BY22" s="44" t="str">
        <f>'Таблица 4.11, 2028'!AH17</f>
        <v>нд</v>
      </c>
      <c r="BZ22" s="44" t="str">
        <f>'Таблица 4.11, 2028'!AI17</f>
        <v>нд</v>
      </c>
      <c r="CA22" s="44" t="str">
        <f>'Таблица 4.11, 2028'!AJ17</f>
        <v>нд</v>
      </c>
      <c r="CB22" s="44" t="str">
        <f>'Таблица 4.11, 2028'!AK17</f>
        <v>нд</v>
      </c>
      <c r="CC22" s="44" t="str">
        <f>'Таблица 4.11, 2028'!AL17</f>
        <v>нд</v>
      </c>
      <c r="CD22" s="44" t="str">
        <f>'Таблица 4.12, 2029'!AF17</f>
        <v>нд</v>
      </c>
      <c r="CE22" s="44" t="str">
        <f>'Таблица 4.12, 2029'!AG17</f>
        <v>нд</v>
      </c>
      <c r="CF22" s="44" t="str">
        <f>'Таблица 4.12, 2029'!AH17</f>
        <v>нд</v>
      </c>
      <c r="CG22" s="44" t="str">
        <f>'Таблица 4.12, 2029'!AI17</f>
        <v>нд</v>
      </c>
      <c r="CH22" s="44" t="str">
        <f>'Таблица 4.12, 2029'!AJ17</f>
        <v>нд</v>
      </c>
      <c r="CI22" s="44" t="str">
        <f>'Таблица 4.12, 2029'!AK17</f>
        <v>нд</v>
      </c>
      <c r="CJ22" s="44" t="str">
        <f>'Таблица 4.12, 2029'!AL17</f>
        <v>нд</v>
      </c>
      <c r="CK22" s="44" t="str">
        <f>'Таблица 4.13, 2030'!AF17</f>
        <v>нд</v>
      </c>
      <c r="CL22" s="44" t="str">
        <f>'Таблица 4.13, 2030'!AG17</f>
        <v>нд</v>
      </c>
      <c r="CM22" s="44" t="str">
        <f>'Таблица 4.13, 2030'!AH17</f>
        <v>нд</v>
      </c>
      <c r="CN22" s="44" t="str">
        <f>'Таблица 4.13, 2030'!AI17</f>
        <v>нд</v>
      </c>
      <c r="CO22" s="44" t="str">
        <f>'Таблица 4.13, 2030'!AJ17</f>
        <v>нд</v>
      </c>
      <c r="CP22" s="44" t="str">
        <f>'Таблица 4.13, 2030'!AK17</f>
        <v>нд</v>
      </c>
      <c r="CQ22" s="44" t="str">
        <f>'Таблица 4.13, 2030'!AL17</f>
        <v>нд</v>
      </c>
      <c r="CR22" s="44" t="str">
        <f>'Таблица 4.14, 2031'!AF17</f>
        <v>нд</v>
      </c>
      <c r="CS22" s="44" t="str">
        <f>'Таблица 4.14, 2031'!AG17</f>
        <v>нд</v>
      </c>
      <c r="CT22" s="44" t="str">
        <f>'Таблица 4.14, 2031'!AH17</f>
        <v>нд</v>
      </c>
      <c r="CU22" s="44" t="str">
        <f>'Таблица 4.14, 2031'!AI17</f>
        <v>нд</v>
      </c>
      <c r="CV22" s="44" t="str">
        <f>'Таблица 4.14, 2031'!AJ17</f>
        <v>нд</v>
      </c>
      <c r="CW22" s="44" t="str">
        <f>'Таблица 4.14, 2031'!AK17</f>
        <v>нд</v>
      </c>
      <c r="CX22" s="44" t="str">
        <f>'Таблица 4.14, 2031'!AL17</f>
        <v>нд</v>
      </c>
      <c r="CY22" s="44" t="str">
        <f>'Таблица 4.15, 2032'!AF17</f>
        <v>нд</v>
      </c>
      <c r="CZ22" s="44" t="str">
        <f>'Таблица 4.15, 2032'!AG17</f>
        <v>нд</v>
      </c>
      <c r="DA22" s="44" t="str">
        <f>'Таблица 4.15, 2032'!AH17</f>
        <v>нд</v>
      </c>
      <c r="DB22" s="44" t="str">
        <f>'Таблица 4.15, 2032'!AI17</f>
        <v>нд</v>
      </c>
      <c r="DC22" s="44" t="str">
        <f>'Таблица 4.15, 2032'!AJ17</f>
        <v>нд</v>
      </c>
      <c r="DD22" s="44" t="str">
        <f>'Таблица 4.15, 2032'!AK17</f>
        <v>нд</v>
      </c>
      <c r="DE22" s="44" t="str">
        <f>'Таблица 4.15, 2032'!AL17</f>
        <v>нд</v>
      </c>
      <c r="DF22" s="44" t="str">
        <f>'Таблица 4.16, 2033'!AF17</f>
        <v>нд</v>
      </c>
      <c r="DG22" s="44" t="str">
        <f>'Таблица 4.16, 2033'!AG17</f>
        <v>нд</v>
      </c>
      <c r="DH22" s="44" t="str">
        <f>'Таблица 4.16, 2033'!AH17</f>
        <v>нд</v>
      </c>
      <c r="DI22" s="44" t="str">
        <f>'Таблица 4.16, 2033'!AI17</f>
        <v>нд</v>
      </c>
      <c r="DJ22" s="44" t="str">
        <f>'Таблица 4.16, 2033'!AJ17</f>
        <v>нд</v>
      </c>
      <c r="DK22" s="44" t="str">
        <f>'Таблица 4.16, 2033'!AK17</f>
        <v>нд</v>
      </c>
      <c r="DL22" s="44" t="str">
        <f>'Таблица 4.16, 2033'!AL17</f>
        <v>нд</v>
      </c>
      <c r="DM22" s="44" t="str">
        <f>'Таблица 4.17, 2034'!AF17</f>
        <v>нд</v>
      </c>
      <c r="DN22" s="44" t="str">
        <f>'Таблица 4.17, 2034'!AG17</f>
        <v>нд</v>
      </c>
      <c r="DO22" s="44" t="str">
        <f>'Таблица 4.17, 2034'!AH17</f>
        <v>нд</v>
      </c>
      <c r="DP22" s="44" t="str">
        <f>'Таблица 4.17, 2034'!AI17</f>
        <v>нд</v>
      </c>
      <c r="DQ22" s="44" t="str">
        <f>'Таблица 4.17, 2034'!AJ17</f>
        <v>нд</v>
      </c>
      <c r="DR22" s="44" t="str">
        <f>'Таблица 4.17, 2034'!AK17</f>
        <v>нд</v>
      </c>
      <c r="DS22" s="44" t="str">
        <f>'Таблица 4.17, 2034'!AL17</f>
        <v>нд</v>
      </c>
      <c r="DT22" s="44" t="str">
        <f>'Таблица 4.18, 2035'!AF17</f>
        <v>нд</v>
      </c>
      <c r="DU22" s="44" t="str">
        <f>'Таблица 4.18, 2035'!AG17</f>
        <v>нд</v>
      </c>
      <c r="DV22" s="44" t="str">
        <f>'Таблица 4.18, 2035'!AH17</f>
        <v>нд</v>
      </c>
      <c r="DW22" s="44" t="str">
        <f>'Таблица 4.18, 2035'!AI17</f>
        <v>нд</v>
      </c>
      <c r="DX22" s="44" t="str">
        <f>'Таблица 4.18, 2035'!AJ17</f>
        <v>нд</v>
      </c>
      <c r="DY22" s="44" t="str">
        <f>'Таблица 4.18, 2035'!AK17</f>
        <v>нд</v>
      </c>
      <c r="DZ22" s="44" t="str">
        <f>'Таблица 4.18, 2035'!AL17</f>
        <v>нд</v>
      </c>
      <c r="EA22" s="44" t="s">
        <v>51</v>
      </c>
      <c r="EB22" s="44" t="str">
        <f t="shared" si="0"/>
        <v>нд</v>
      </c>
      <c r="EC22" s="44" t="s">
        <v>51</v>
      </c>
      <c r="ED22" s="44" t="s">
        <v>51</v>
      </c>
      <c r="EE22" s="44" t="s">
        <v>51</v>
      </c>
      <c r="EF22" s="44" t="s">
        <v>51</v>
      </c>
      <c r="EG22" s="44" t="s">
        <v>51</v>
      </c>
    </row>
    <row r="23" spans="1:137" x14ac:dyDescent="0.25">
      <c r="A23" s="37" t="str">
        <f>'Таблица № 2'!A17</f>
        <v>0.7</v>
      </c>
      <c r="B23" s="64" t="str">
        <f>'Таблица № 2'!B17</f>
        <v>Прочие инвестиционные проекты, всего</v>
      </c>
      <c r="C23" s="6" t="str">
        <f>'Таблица № 2'!C17</f>
        <v>Г</v>
      </c>
      <c r="D23" s="9">
        <f>'Таблица № 2'!F17</f>
        <v>72.46257816666666</v>
      </c>
      <c r="E23" s="44" t="str">
        <f>'Таблица 4.1 2018'!AF21</f>
        <v>нд</v>
      </c>
      <c r="F23" s="44" t="str">
        <f>'Таблица 4.1 2018'!AG21</f>
        <v>нд</v>
      </c>
      <c r="G23" s="44" t="str">
        <f>'Таблица 4.1 2018'!AH21</f>
        <v>нд</v>
      </c>
      <c r="H23" s="44" t="str">
        <f>'Таблица 4.1 2018'!AI21</f>
        <v>нд</v>
      </c>
      <c r="I23" s="44" t="str">
        <f>'Таблица 4.1 2018'!AJ21</f>
        <v>нд</v>
      </c>
      <c r="J23" s="44" t="str">
        <f>'Таблица 4.1 2018'!AK21</f>
        <v>нд</v>
      </c>
      <c r="K23" s="44" t="str">
        <f>'Таблица 4.1 2018'!AL21</f>
        <v>нд</v>
      </c>
      <c r="L23" s="44" t="str">
        <f>'Таблица 4.2 2019'!AF18</f>
        <v>нд</v>
      </c>
      <c r="M23" s="44" t="str">
        <f>'Таблица 4.2 2019'!AG18</f>
        <v>нд</v>
      </c>
      <c r="N23" s="44" t="str">
        <f>'Таблица 4.2 2019'!AH18</f>
        <v>нд</v>
      </c>
      <c r="O23" s="44" t="str">
        <f>'Таблица 4.2 2019'!AI18</f>
        <v>нд</v>
      </c>
      <c r="P23" s="44" t="str">
        <f>'Таблица 4.2 2019'!AJ18</f>
        <v>нд</v>
      </c>
      <c r="Q23" s="44" t="str">
        <f>'Таблица 4.2 2019'!AK18</f>
        <v>нд</v>
      </c>
      <c r="R23" s="44" t="str">
        <f>'Таблица 4.2 2019'!AL18</f>
        <v>нд</v>
      </c>
      <c r="S23" s="44" t="str">
        <f>'Таблица 4.3 2020'!AF18</f>
        <v>нд</v>
      </c>
      <c r="T23" s="44">
        <f>'Таблица 4.3 2020'!AG18</f>
        <v>49.350121000000001</v>
      </c>
      <c r="U23" s="44" t="str">
        <f>'Таблица 4.3 2020'!AH18</f>
        <v>нд</v>
      </c>
      <c r="V23" s="44" t="str">
        <f>'Таблица 4.3 2020'!AI18</f>
        <v>нд</v>
      </c>
      <c r="W23" s="44" t="str">
        <f>'Таблица 4.3 2020'!AJ18</f>
        <v>нд</v>
      </c>
      <c r="X23" s="44" t="str">
        <f>'Таблица 4.3 2020'!AK18</f>
        <v>нд</v>
      </c>
      <c r="Y23" s="44" t="str">
        <f>'Таблица 4.3 2020'!AL18</f>
        <v>нд</v>
      </c>
      <c r="Z23" s="44" t="str">
        <f>'Таблица 4.4 2021'!AF18</f>
        <v>нд</v>
      </c>
      <c r="AA23" s="44">
        <f>'Таблица 4.4 2021'!AG18</f>
        <v>23.112457166666669</v>
      </c>
      <c r="AB23" s="44" t="str">
        <f>'Таблица 4.4 2021'!AH18</f>
        <v>нд</v>
      </c>
      <c r="AC23" s="44" t="str">
        <f>'Таблица 4.4 2021'!AI18</f>
        <v>нд</v>
      </c>
      <c r="AD23" s="44" t="str">
        <f>'Таблица 4.4 2021'!AJ18</f>
        <v>нд</v>
      </c>
      <c r="AE23" s="44" t="str">
        <f>'Таблица 4.4 2021'!AK18</f>
        <v>нд</v>
      </c>
      <c r="AF23" s="44" t="str">
        <f>'Таблица 4.4 2021'!AL18</f>
        <v>нд</v>
      </c>
      <c r="AG23" s="44" t="str">
        <f>'Таблица 4.5 2022'!AF18</f>
        <v>нд</v>
      </c>
      <c r="AH23" s="44">
        <f>'Таблица 4.5 2022'!AG18</f>
        <v>0</v>
      </c>
      <c r="AI23" s="44" t="str">
        <f>'Таблица 4.5 2022'!AH18</f>
        <v>нд</v>
      </c>
      <c r="AJ23" s="44" t="str">
        <f>'Таблица 4.5 2022'!AI18</f>
        <v>нд</v>
      </c>
      <c r="AK23" s="44" t="str">
        <f>'Таблица 4.5 2022'!AJ18</f>
        <v>нд</v>
      </c>
      <c r="AL23" s="44" t="str">
        <f>'Таблица 4.5 2022'!AK18</f>
        <v>нд</v>
      </c>
      <c r="AM23" s="44" t="str">
        <f>'Таблица 4.5 2022'!AL18</f>
        <v>нд</v>
      </c>
      <c r="AN23" s="44" t="str">
        <f>'Таблица 4.6, 2023'!AF18</f>
        <v>нд</v>
      </c>
      <c r="AO23" s="44">
        <f>'Таблица 4.6, 2023'!AG18</f>
        <v>0</v>
      </c>
      <c r="AP23" s="44" t="str">
        <f>'Таблица 4.6, 2023'!AH18</f>
        <v>нд</v>
      </c>
      <c r="AQ23" s="44" t="str">
        <f>'Таблица 4.6, 2023'!AI18</f>
        <v>нд</v>
      </c>
      <c r="AR23" s="44" t="str">
        <f>'Таблица 4.6, 2023'!AJ18</f>
        <v>нд</v>
      </c>
      <c r="AS23" s="44" t="str">
        <f>'Таблица 4.6, 2023'!AK18</f>
        <v>нд</v>
      </c>
      <c r="AT23" s="44" t="str">
        <f>'Таблица 4.6, 2023'!AL18</f>
        <v>нд</v>
      </c>
      <c r="AU23" s="44" t="str">
        <f>'Таблица 4.7, 2024'!AF18</f>
        <v>нд</v>
      </c>
      <c r="AV23" s="44">
        <f>'Таблица 4.7, 2024'!AG18</f>
        <v>0</v>
      </c>
      <c r="AW23" s="44" t="str">
        <f>'Таблица 4.7, 2024'!AH18</f>
        <v>нд</v>
      </c>
      <c r="AX23" s="44" t="str">
        <f>'Таблица 4.7, 2024'!AI18</f>
        <v>нд</v>
      </c>
      <c r="AY23" s="44" t="str">
        <f>'Таблица 4.7, 2024'!AJ18</f>
        <v>нд</v>
      </c>
      <c r="AZ23" s="44" t="str">
        <f>'Таблица 4.7, 2024'!AK18</f>
        <v>нд</v>
      </c>
      <c r="BA23" s="44" t="str">
        <f>'Таблица 4.7, 2024'!AL18</f>
        <v>нд</v>
      </c>
      <c r="BB23" s="44" t="str">
        <f>'Таблица 4.8,2025'!AF18</f>
        <v>нд</v>
      </c>
      <c r="BC23" s="44">
        <f>'Таблица 4.8,2025'!AG18</f>
        <v>0</v>
      </c>
      <c r="BD23" s="44" t="str">
        <f>'Таблица 4.8,2025'!AH18</f>
        <v>нд</v>
      </c>
      <c r="BE23" s="44" t="str">
        <f>'Таблица 4.8,2025'!AI18</f>
        <v>нд</v>
      </c>
      <c r="BF23" s="44" t="str">
        <f>'Таблица 4.8,2025'!AJ18</f>
        <v>нд</v>
      </c>
      <c r="BG23" s="44" t="str">
        <f>'Таблица 4.8,2025'!AK18</f>
        <v>нд</v>
      </c>
      <c r="BH23" s="44" t="str">
        <f>'Таблица 4.8,2025'!AL18</f>
        <v>нд</v>
      </c>
      <c r="BI23" s="44" t="str">
        <f>'Таблица 4.9,2026'!AF18</f>
        <v>нд</v>
      </c>
      <c r="BJ23" s="44">
        <f>'Таблица 4.9,2026'!AG18</f>
        <v>0</v>
      </c>
      <c r="BK23" s="44" t="str">
        <f>'Таблица 4.9,2026'!AH18</f>
        <v>нд</v>
      </c>
      <c r="BL23" s="44" t="str">
        <f>'Таблица 4.9,2026'!AI18</f>
        <v>нд</v>
      </c>
      <c r="BM23" s="44" t="str">
        <f>'Таблица 4.9,2026'!AJ18</f>
        <v>нд</v>
      </c>
      <c r="BN23" s="44" t="str">
        <f>'Таблица 4.9,2026'!AK18</f>
        <v>нд</v>
      </c>
      <c r="BO23" s="44" t="str">
        <f>'Таблица 4.9,2026'!AL18</f>
        <v>нд</v>
      </c>
      <c r="BP23" s="44" t="str">
        <f>'Таблица 4.10, 2027'!AF18</f>
        <v>нд</v>
      </c>
      <c r="BQ23" s="44">
        <f>'Таблица 4.10, 2027'!AG18</f>
        <v>0</v>
      </c>
      <c r="BR23" s="44" t="str">
        <f>'Таблица 4.10, 2027'!AH18</f>
        <v>нд</v>
      </c>
      <c r="BS23" s="44" t="str">
        <f>'Таблица 4.10, 2027'!AI18</f>
        <v>нд</v>
      </c>
      <c r="BT23" s="44" t="str">
        <f>'Таблица 4.10, 2027'!AJ18</f>
        <v>нд</v>
      </c>
      <c r="BU23" s="44" t="str">
        <f>'Таблица 4.10, 2027'!AK18</f>
        <v>нд</v>
      </c>
      <c r="BV23" s="44" t="str">
        <f>'Таблица 4.10, 2027'!AL18</f>
        <v>нд</v>
      </c>
      <c r="BW23" s="44" t="str">
        <f>'Таблица 4.11, 2028'!AF18</f>
        <v>нд</v>
      </c>
      <c r="BX23" s="44">
        <f>'Таблица 4.11, 2028'!AG18</f>
        <v>0</v>
      </c>
      <c r="BY23" s="44" t="str">
        <f>'Таблица 4.11, 2028'!AH18</f>
        <v>нд</v>
      </c>
      <c r="BZ23" s="44" t="str">
        <f>'Таблица 4.11, 2028'!AI18</f>
        <v>нд</v>
      </c>
      <c r="CA23" s="44" t="str">
        <f>'Таблица 4.11, 2028'!AJ18</f>
        <v>нд</v>
      </c>
      <c r="CB23" s="44" t="str">
        <f>'Таблица 4.11, 2028'!AK18</f>
        <v>нд</v>
      </c>
      <c r="CC23" s="44" t="str">
        <f>'Таблица 4.11, 2028'!AL18</f>
        <v>нд</v>
      </c>
      <c r="CD23" s="44" t="str">
        <f>'Таблица 4.12, 2029'!AF18</f>
        <v>нд</v>
      </c>
      <c r="CE23" s="44">
        <f>'Таблица 4.12, 2029'!AG18</f>
        <v>0</v>
      </c>
      <c r="CF23" s="44" t="str">
        <f>'Таблица 4.12, 2029'!AH18</f>
        <v>нд</v>
      </c>
      <c r="CG23" s="44" t="str">
        <f>'Таблица 4.12, 2029'!AI18</f>
        <v>нд</v>
      </c>
      <c r="CH23" s="44" t="str">
        <f>'Таблица 4.12, 2029'!AJ18</f>
        <v>нд</v>
      </c>
      <c r="CI23" s="44" t="str">
        <f>'Таблица 4.12, 2029'!AK18</f>
        <v>нд</v>
      </c>
      <c r="CJ23" s="44" t="str">
        <f>'Таблица 4.12, 2029'!AL18</f>
        <v>нд</v>
      </c>
      <c r="CK23" s="44" t="str">
        <f>'Таблица 4.13, 2030'!AF18</f>
        <v>нд</v>
      </c>
      <c r="CL23" s="44" t="str">
        <f>'Таблица 4.13, 2030'!AG18</f>
        <v>нд</v>
      </c>
      <c r="CM23" s="44" t="str">
        <f>'Таблица 4.13, 2030'!AH18</f>
        <v>нд</v>
      </c>
      <c r="CN23" s="44" t="str">
        <f>'Таблица 4.13, 2030'!AI18</f>
        <v>нд</v>
      </c>
      <c r="CO23" s="44" t="str">
        <f>'Таблица 4.13, 2030'!AJ18</f>
        <v>нд</v>
      </c>
      <c r="CP23" s="44" t="str">
        <f>'Таблица 4.13, 2030'!AK18</f>
        <v>нд</v>
      </c>
      <c r="CQ23" s="44" t="str">
        <f>'Таблица 4.13, 2030'!AL18</f>
        <v>нд</v>
      </c>
      <c r="CR23" s="44" t="str">
        <f>'Таблица 4.14, 2031'!AF18</f>
        <v>нд</v>
      </c>
      <c r="CS23" s="44" t="str">
        <f>'Таблица 4.14, 2031'!AG18</f>
        <v>нд</v>
      </c>
      <c r="CT23" s="44" t="str">
        <f>'Таблица 4.14, 2031'!AH18</f>
        <v>нд</v>
      </c>
      <c r="CU23" s="44" t="str">
        <f>'Таблица 4.14, 2031'!AI18</f>
        <v>нд</v>
      </c>
      <c r="CV23" s="44" t="str">
        <f>'Таблица 4.14, 2031'!AJ18</f>
        <v>нд</v>
      </c>
      <c r="CW23" s="44" t="str">
        <f>'Таблица 4.14, 2031'!AK18</f>
        <v>нд</v>
      </c>
      <c r="CX23" s="44" t="str">
        <f>'Таблица 4.14, 2031'!AL18</f>
        <v>нд</v>
      </c>
      <c r="CY23" s="44" t="str">
        <f>'Таблица 4.15, 2032'!AF18</f>
        <v>нд</v>
      </c>
      <c r="CZ23" s="44" t="str">
        <f>'Таблица 4.15, 2032'!AG18</f>
        <v>нд</v>
      </c>
      <c r="DA23" s="44" t="str">
        <f>'Таблица 4.15, 2032'!AH18</f>
        <v>нд</v>
      </c>
      <c r="DB23" s="44" t="str">
        <f>'Таблица 4.15, 2032'!AI18</f>
        <v>нд</v>
      </c>
      <c r="DC23" s="44" t="str">
        <f>'Таблица 4.15, 2032'!AJ18</f>
        <v>нд</v>
      </c>
      <c r="DD23" s="44" t="str">
        <f>'Таблица 4.15, 2032'!AK18</f>
        <v>нд</v>
      </c>
      <c r="DE23" s="44" t="str">
        <f>'Таблица 4.15, 2032'!AL18</f>
        <v>нд</v>
      </c>
      <c r="DF23" s="44" t="str">
        <f>'Таблица 4.16, 2033'!AF18</f>
        <v>нд</v>
      </c>
      <c r="DG23" s="44" t="str">
        <f>'Таблица 4.16, 2033'!AG18</f>
        <v>нд</v>
      </c>
      <c r="DH23" s="44" t="str">
        <f>'Таблица 4.16, 2033'!AH18</f>
        <v>нд</v>
      </c>
      <c r="DI23" s="44" t="str">
        <f>'Таблица 4.16, 2033'!AI18</f>
        <v>нд</v>
      </c>
      <c r="DJ23" s="44" t="str">
        <f>'Таблица 4.16, 2033'!AJ18</f>
        <v>нд</v>
      </c>
      <c r="DK23" s="44" t="str">
        <f>'Таблица 4.16, 2033'!AK18</f>
        <v>нд</v>
      </c>
      <c r="DL23" s="44" t="str">
        <f>'Таблица 4.16, 2033'!AL18</f>
        <v>нд</v>
      </c>
      <c r="DM23" s="44" t="str">
        <f>'Таблица 4.17, 2034'!AF18</f>
        <v>нд</v>
      </c>
      <c r="DN23" s="44" t="str">
        <f>'Таблица 4.17, 2034'!AG18</f>
        <v>нд</v>
      </c>
      <c r="DO23" s="44" t="str">
        <f>'Таблица 4.17, 2034'!AH18</f>
        <v>нд</v>
      </c>
      <c r="DP23" s="44" t="str">
        <f>'Таблица 4.17, 2034'!AI18</f>
        <v>нд</v>
      </c>
      <c r="DQ23" s="44" t="str">
        <f>'Таблица 4.17, 2034'!AJ18</f>
        <v>нд</v>
      </c>
      <c r="DR23" s="44" t="str">
        <f>'Таблица 4.17, 2034'!AK18</f>
        <v>нд</v>
      </c>
      <c r="DS23" s="44" t="str">
        <f>'Таблица 4.17, 2034'!AL18</f>
        <v>нд</v>
      </c>
      <c r="DT23" s="44" t="str">
        <f>'Таблица 4.18, 2035'!AF18</f>
        <v>нд</v>
      </c>
      <c r="DU23" s="44" t="str">
        <f>'Таблица 4.18, 2035'!AG18</f>
        <v>нд</v>
      </c>
      <c r="DV23" s="44" t="str">
        <f>'Таблица 4.18, 2035'!AH18</f>
        <v>нд</v>
      </c>
      <c r="DW23" s="44" t="str">
        <f>'Таблица 4.18, 2035'!AI18</f>
        <v>нд</v>
      </c>
      <c r="DX23" s="44" t="str">
        <f>'Таблица 4.18, 2035'!AJ18</f>
        <v>нд</v>
      </c>
      <c r="DY23" s="44" t="str">
        <f>'Таблица 4.18, 2035'!AK18</f>
        <v>нд</v>
      </c>
      <c r="DZ23" s="44" t="str">
        <f>'Таблица 4.18, 2035'!AL18</f>
        <v>нд</v>
      </c>
      <c r="EA23" s="44" t="s">
        <v>51</v>
      </c>
      <c r="EB23" s="44">
        <f t="shared" si="0"/>
        <v>72.46257816666666</v>
      </c>
      <c r="EC23" s="44" t="s">
        <v>51</v>
      </c>
      <c r="ED23" s="44" t="s">
        <v>51</v>
      </c>
      <c r="EE23" s="44" t="s">
        <v>51</v>
      </c>
      <c r="EF23" s="44" t="s">
        <v>51</v>
      </c>
      <c r="EG23" s="44" t="s">
        <v>51</v>
      </c>
    </row>
    <row r="24" spans="1:137" ht="31.5" outlineLevel="1" x14ac:dyDescent="0.25">
      <c r="A24" s="37">
        <f>'Таблица № 2'!A18</f>
        <v>1</v>
      </c>
      <c r="B24" s="64" t="str">
        <f>'Таблица № 2'!B18</f>
        <v xml:space="preserve"> АО "Калининградская генерирующая компания" </v>
      </c>
      <c r="C24" s="6" t="str">
        <f>'Таблица № 2'!C18</f>
        <v>Г</v>
      </c>
      <c r="D24" s="9">
        <f>'Таблица № 2'!F18</f>
        <v>2216.487703678717</v>
      </c>
      <c r="E24" s="44" t="str">
        <f>'Таблица 4.1 2018'!AF22</f>
        <v>нд</v>
      </c>
      <c r="F24" s="44">
        <f>'Таблица 4.1 2018'!AG22</f>
        <v>908.44799999999998</v>
      </c>
      <c r="G24" s="44" t="str">
        <f>'Таблица 4.1 2018'!AH22</f>
        <v>нд</v>
      </c>
      <c r="H24" s="44" t="str">
        <f>'Таблица 4.1 2018'!AI22</f>
        <v>нд</v>
      </c>
      <c r="I24" s="44" t="str">
        <f>'Таблица 4.1 2018'!AJ22</f>
        <v>нд</v>
      </c>
      <c r="J24" s="44">
        <f>'Таблица 4.1 2018'!AK22</f>
        <v>5.0999999999999996</v>
      </c>
      <c r="K24" s="44" t="str">
        <f>'Таблица 4.1 2018'!AL22</f>
        <v>нд</v>
      </c>
      <c r="L24" s="44" t="str">
        <f>'Таблица 4.2 2019'!AF19</f>
        <v>нд</v>
      </c>
      <c r="M24" s="44" t="str">
        <f>'Таблица 4.2 2019'!AG19</f>
        <v>нд</v>
      </c>
      <c r="N24" s="44" t="str">
        <f>'Таблица 4.2 2019'!AH19</f>
        <v>нд</v>
      </c>
      <c r="O24" s="44" t="str">
        <f>'Таблица 4.2 2019'!AI19</f>
        <v>нд</v>
      </c>
      <c r="P24" s="44" t="str">
        <f>'Таблица 4.2 2019'!AJ19</f>
        <v>нд</v>
      </c>
      <c r="Q24" s="44" t="str">
        <f>'Таблица 4.2 2019'!AK19</f>
        <v>нд</v>
      </c>
      <c r="R24" s="44" t="str">
        <f>'Таблица 4.2 2019'!AL19</f>
        <v>нд</v>
      </c>
      <c r="S24" s="44" t="str">
        <f>'Таблица 4.3 2020'!AF19</f>
        <v>нд</v>
      </c>
      <c r="T24" s="44">
        <f>'Таблица 4.3 2020'!AG19</f>
        <v>68.687890999999993</v>
      </c>
      <c r="U24" s="44" t="str">
        <f>'Таблица 4.3 2020'!AH19</f>
        <v>нд</v>
      </c>
      <c r="V24" s="44" t="str">
        <f>'Таблица 4.3 2020'!AI19</f>
        <v>нд</v>
      </c>
      <c r="W24" s="44" t="str">
        <f>'Таблица 4.3 2020'!AJ19</f>
        <v>нд</v>
      </c>
      <c r="X24" s="44" t="str">
        <f>'Таблица 4.3 2020'!AK19</f>
        <v>нд</v>
      </c>
      <c r="Y24" s="44">
        <f>'Таблица 4.3 2020'!AL19</f>
        <v>4.5488</v>
      </c>
      <c r="Z24" s="44" t="str">
        <f>'Таблица 4.4 2021'!AF19</f>
        <v>нд</v>
      </c>
      <c r="AA24" s="44">
        <f>'Таблица 4.4 2021'!AG19</f>
        <v>1058.0451926787166</v>
      </c>
      <c r="AB24" s="44" t="str">
        <f>'Таблица 4.4 2021'!AH19</f>
        <v>нд</v>
      </c>
      <c r="AC24" s="44" t="str">
        <f>'Таблица 4.4 2021'!AI19</f>
        <v>нд</v>
      </c>
      <c r="AD24" s="44" t="str">
        <f>'Таблица 4.4 2021'!AJ19</f>
        <v>нд</v>
      </c>
      <c r="AE24" s="44">
        <f>'Таблица 4.4 2021'!AK19</f>
        <v>6</v>
      </c>
      <c r="AF24" s="44">
        <f>'Таблица 4.4 2021'!AL19</f>
        <v>5.4872000000000005</v>
      </c>
      <c r="AG24" s="44" t="str">
        <f>'Таблица 4.5 2022'!AF19</f>
        <v>нд</v>
      </c>
      <c r="AH24" s="44">
        <f>'Таблица 4.5 2022'!AG19</f>
        <v>23.341080000000002</v>
      </c>
      <c r="AI24" s="44" t="str">
        <f>'Таблица 4.5 2022'!AH19</f>
        <v>нд</v>
      </c>
      <c r="AJ24" s="44" t="str">
        <f>'Таблица 4.5 2022'!AI19</f>
        <v>нд</v>
      </c>
      <c r="AK24" s="44" t="str">
        <f>'Таблица 4.5 2022'!AJ19</f>
        <v>нд</v>
      </c>
      <c r="AL24" s="44" t="str">
        <f>'Таблица 4.5 2022'!AK19</f>
        <v>нд</v>
      </c>
      <c r="AM24" s="44">
        <f>'Таблица 4.5 2022'!AL19</f>
        <v>4.0439999999999996</v>
      </c>
      <c r="AN24" s="44" t="str">
        <f>'Таблица 4.6, 2023'!AF19</f>
        <v>нд</v>
      </c>
      <c r="AO24" s="44">
        <f>'Таблица 4.6, 2023'!AG19</f>
        <v>17.985959999999999</v>
      </c>
      <c r="AP24" s="44" t="str">
        <f>'Таблица 4.6, 2023'!AH19</f>
        <v>нд</v>
      </c>
      <c r="AQ24" s="44" t="str">
        <f>'Таблица 4.6, 2023'!AI19</f>
        <v>нд</v>
      </c>
      <c r="AR24" s="44" t="str">
        <f>'Таблица 4.6, 2023'!AJ19</f>
        <v>нд</v>
      </c>
      <c r="AS24" s="44" t="str">
        <f>'Таблица 4.6, 2023'!AK19</f>
        <v>нд</v>
      </c>
      <c r="AT24" s="44">
        <f>'Таблица 4.6, 2023'!AL19</f>
        <v>4.0678000000000001</v>
      </c>
      <c r="AU24" s="44" t="str">
        <f>'Таблица 4.7, 2024'!AF19</f>
        <v>нд</v>
      </c>
      <c r="AV24" s="44">
        <f>'Таблица 4.7, 2024'!AG19</f>
        <v>20.328430000000001</v>
      </c>
      <c r="AW24" s="44" t="str">
        <f>'Таблица 4.7, 2024'!AH19</f>
        <v>нд</v>
      </c>
      <c r="AX24" s="44" t="str">
        <f>'Таблица 4.7, 2024'!AI19</f>
        <v>нд</v>
      </c>
      <c r="AY24" s="44" t="str">
        <f>'Таблица 4.7, 2024'!AJ19</f>
        <v>нд</v>
      </c>
      <c r="AZ24" s="44" t="str">
        <f>'Таблица 4.7, 2024'!AK19</f>
        <v>нд</v>
      </c>
      <c r="BA24" s="44">
        <f>'Таблица 4.7, 2024'!AL19</f>
        <v>3.4209999999999998</v>
      </c>
      <c r="BB24" s="44" t="str">
        <f>'Таблица 4.8,2025'!AF19</f>
        <v>нд</v>
      </c>
      <c r="BC24" s="44">
        <f>'Таблица 4.8,2025'!AG19</f>
        <v>17.21367</v>
      </c>
      <c r="BD24" s="44" t="str">
        <f>'Таблица 4.8,2025'!AH19</f>
        <v>нд</v>
      </c>
      <c r="BE24" s="44" t="str">
        <f>'Таблица 4.8,2025'!AI19</f>
        <v>нд</v>
      </c>
      <c r="BF24" s="44" t="str">
        <f>'Таблица 4.8,2025'!AJ19</f>
        <v>нд</v>
      </c>
      <c r="BG24" s="44" t="str">
        <f>'Таблица 4.8,2025'!AK19</f>
        <v>нд</v>
      </c>
      <c r="BH24" s="44">
        <f>'Таблица 4.8,2025'!AL19</f>
        <v>3.7778</v>
      </c>
      <c r="BI24" s="44" t="str">
        <f>'Таблица 4.9,2026'!AF19</f>
        <v>нд</v>
      </c>
      <c r="BJ24" s="44">
        <f>'Таблица 4.9,2026'!AG19</f>
        <v>14.716469999999999</v>
      </c>
      <c r="BK24" s="44" t="str">
        <f>'Таблица 4.9,2026'!AH19</f>
        <v>нд</v>
      </c>
      <c r="BL24" s="44" t="str">
        <f>'Таблица 4.9,2026'!AI19</f>
        <v>нд</v>
      </c>
      <c r="BM24" s="44" t="str">
        <f>'Таблица 4.9,2026'!AJ19</f>
        <v>нд</v>
      </c>
      <c r="BN24" s="44" t="str">
        <f>'Таблица 4.9,2026'!AK19</f>
        <v>нд</v>
      </c>
      <c r="BO24" s="44">
        <f>'Таблица 4.9,2026'!AL19</f>
        <v>3.7892000000000001</v>
      </c>
      <c r="BP24" s="44" t="str">
        <f>'Таблица 4.10, 2027'!AF19</f>
        <v>нд</v>
      </c>
      <c r="BQ24" s="44">
        <f>'Таблица 4.10, 2027'!AG19</f>
        <v>27.433769999999999</v>
      </c>
      <c r="BR24" s="44" t="str">
        <f>'Таблица 4.10, 2027'!AH19</f>
        <v>нд</v>
      </c>
      <c r="BS24" s="44" t="str">
        <f>'Таблица 4.10, 2027'!AI19</f>
        <v>нд</v>
      </c>
      <c r="BT24" s="44" t="str">
        <f>'Таблица 4.10, 2027'!AJ19</f>
        <v>нд</v>
      </c>
      <c r="BU24" s="44" t="str">
        <f>'Таблица 4.10, 2027'!AK19</f>
        <v>нд</v>
      </c>
      <c r="BV24" s="44">
        <f>'Таблица 4.10, 2027'!AL19</f>
        <v>5.0183999999999997</v>
      </c>
      <c r="BW24" s="44" t="str">
        <f>'Таблица 4.11, 2028'!AF19</f>
        <v>нд</v>
      </c>
      <c r="BX24" s="44">
        <f>'Таблица 4.11, 2028'!AG19</f>
        <v>34.226750000000003</v>
      </c>
      <c r="BY24" s="44" t="str">
        <f>'Таблица 4.11, 2028'!AH19</f>
        <v>нд</v>
      </c>
      <c r="BZ24" s="44" t="str">
        <f>'Таблица 4.11, 2028'!AI19</f>
        <v>нд</v>
      </c>
      <c r="CA24" s="44" t="str">
        <f>'Таблица 4.11, 2028'!AJ19</f>
        <v>нд</v>
      </c>
      <c r="CB24" s="44" t="str">
        <f>'Таблица 4.11, 2028'!AK19</f>
        <v>нд</v>
      </c>
      <c r="CC24" s="44">
        <f>'Таблица 4.11, 2028'!AL19</f>
        <v>4.7973999999999997</v>
      </c>
      <c r="CD24" s="44" t="str">
        <f>'Таблица 4.12, 2029'!AF19</f>
        <v>нд</v>
      </c>
      <c r="CE24" s="44">
        <f>'Таблица 4.12, 2029'!AG19</f>
        <v>26.060469999999999</v>
      </c>
      <c r="CF24" s="44" t="str">
        <f>'Таблица 4.12, 2029'!AH19</f>
        <v>нд</v>
      </c>
      <c r="CG24" s="44" t="str">
        <f>'Таблица 4.12, 2029'!AI19</f>
        <v>нд</v>
      </c>
      <c r="CH24" s="44" t="str">
        <f>'Таблица 4.12, 2029'!AJ19</f>
        <v>нд</v>
      </c>
      <c r="CI24" s="44" t="str">
        <f>'Таблица 4.12, 2029'!AK19</f>
        <v>нд</v>
      </c>
      <c r="CJ24" s="44">
        <f>'Таблица 4.12, 2029'!AL19</f>
        <v>4.5431999999999997</v>
      </c>
      <c r="CK24" s="44" t="str">
        <f>'Таблица 4.13, 2030'!AF19</f>
        <v>нд</v>
      </c>
      <c r="CL24" s="44" t="str">
        <f>'Таблица 4.13, 2030'!AG19</f>
        <v>нд</v>
      </c>
      <c r="CM24" s="44" t="str">
        <f>'Таблица 4.13, 2030'!AH19</f>
        <v>нд</v>
      </c>
      <c r="CN24" s="44" t="str">
        <f>'Таблица 4.13, 2030'!AI19</f>
        <v>нд</v>
      </c>
      <c r="CO24" s="44" t="str">
        <f>'Таблица 4.13, 2030'!AJ19</f>
        <v>нд</v>
      </c>
      <c r="CP24" s="44" t="str">
        <f>'Таблица 4.13, 2030'!AK19</f>
        <v>нд</v>
      </c>
      <c r="CQ24" s="44" t="str">
        <f>'Таблица 4.13, 2030'!AL19</f>
        <v>нд</v>
      </c>
      <c r="CR24" s="44" t="str">
        <f>'Таблица 4.14, 2031'!AF19</f>
        <v>нд</v>
      </c>
      <c r="CS24" s="44" t="str">
        <f>'Таблица 4.14, 2031'!AG19</f>
        <v>нд</v>
      </c>
      <c r="CT24" s="44" t="str">
        <f>'Таблица 4.14, 2031'!AH19</f>
        <v>нд</v>
      </c>
      <c r="CU24" s="44" t="str">
        <f>'Таблица 4.14, 2031'!AI19</f>
        <v>нд</v>
      </c>
      <c r="CV24" s="44" t="str">
        <f>'Таблица 4.14, 2031'!AJ19</f>
        <v>нд</v>
      </c>
      <c r="CW24" s="44" t="str">
        <f>'Таблица 4.14, 2031'!AK19</f>
        <v>нд</v>
      </c>
      <c r="CX24" s="44" t="str">
        <f>'Таблица 4.14, 2031'!AL19</f>
        <v>нд</v>
      </c>
      <c r="CY24" s="44" t="str">
        <f>'Таблица 4.15, 2032'!AF19</f>
        <v>нд</v>
      </c>
      <c r="CZ24" s="44" t="str">
        <f>'Таблица 4.15, 2032'!AG19</f>
        <v>нд</v>
      </c>
      <c r="DA24" s="44" t="str">
        <f>'Таблица 4.15, 2032'!AH19</f>
        <v>нд</v>
      </c>
      <c r="DB24" s="44" t="str">
        <f>'Таблица 4.15, 2032'!AI19</f>
        <v>нд</v>
      </c>
      <c r="DC24" s="44" t="str">
        <f>'Таблица 4.15, 2032'!AJ19</f>
        <v>нд</v>
      </c>
      <c r="DD24" s="44" t="str">
        <f>'Таблица 4.15, 2032'!AK19</f>
        <v>нд</v>
      </c>
      <c r="DE24" s="44" t="str">
        <f>'Таблица 4.15, 2032'!AL19</f>
        <v>нд</v>
      </c>
      <c r="DF24" s="44" t="str">
        <f>'Таблица 4.16, 2033'!AF19</f>
        <v>нд</v>
      </c>
      <c r="DG24" s="44" t="str">
        <f>'Таблица 4.16, 2033'!AG19</f>
        <v>нд</v>
      </c>
      <c r="DH24" s="44" t="str">
        <f>'Таблица 4.16, 2033'!AH19</f>
        <v>нд</v>
      </c>
      <c r="DI24" s="44" t="str">
        <f>'Таблица 4.16, 2033'!AI19</f>
        <v>нд</v>
      </c>
      <c r="DJ24" s="44" t="str">
        <f>'Таблица 4.16, 2033'!AJ19</f>
        <v>нд</v>
      </c>
      <c r="DK24" s="44" t="str">
        <f>'Таблица 4.16, 2033'!AK19</f>
        <v>нд</v>
      </c>
      <c r="DL24" s="44" t="str">
        <f>'Таблица 4.16, 2033'!AL19</f>
        <v>нд</v>
      </c>
      <c r="DM24" s="44" t="str">
        <f>'Таблица 4.17, 2034'!AF19</f>
        <v>нд</v>
      </c>
      <c r="DN24" s="44" t="str">
        <f>'Таблица 4.17, 2034'!AG19</f>
        <v>нд</v>
      </c>
      <c r="DO24" s="44" t="str">
        <f>'Таблица 4.17, 2034'!AH19</f>
        <v>нд</v>
      </c>
      <c r="DP24" s="44" t="str">
        <f>'Таблица 4.17, 2034'!AI19</f>
        <v>нд</v>
      </c>
      <c r="DQ24" s="44" t="str">
        <f>'Таблица 4.17, 2034'!AJ19</f>
        <v>нд</v>
      </c>
      <c r="DR24" s="44" t="str">
        <f>'Таблица 4.17, 2034'!AK19</f>
        <v>нд</v>
      </c>
      <c r="DS24" s="44" t="str">
        <f>'Таблица 4.17, 2034'!AL19</f>
        <v>нд</v>
      </c>
      <c r="DT24" s="44" t="str">
        <f>'Таблица 4.18, 2035'!AF19</f>
        <v>нд</v>
      </c>
      <c r="DU24" s="44" t="str">
        <f>'Таблица 4.18, 2035'!AG19</f>
        <v>нд</v>
      </c>
      <c r="DV24" s="44" t="str">
        <f>'Таблица 4.18, 2035'!AH19</f>
        <v>нд</v>
      </c>
      <c r="DW24" s="44" t="str">
        <f>'Таблица 4.18, 2035'!AI19</f>
        <v>нд</v>
      </c>
      <c r="DX24" s="44" t="str">
        <f>'Таблица 4.18, 2035'!AJ19</f>
        <v>нд</v>
      </c>
      <c r="DY24" s="44" t="str">
        <f>'Таблица 4.18, 2035'!AK19</f>
        <v>нд</v>
      </c>
      <c r="DZ24" s="44" t="str">
        <f>'Таблица 4.18, 2035'!AL19</f>
        <v>нд</v>
      </c>
      <c r="EA24" s="44" t="s">
        <v>51</v>
      </c>
      <c r="EB24" s="44">
        <f t="shared" si="0"/>
        <v>2216.487703678717</v>
      </c>
      <c r="EC24" s="44" t="s">
        <v>51</v>
      </c>
      <c r="ED24" s="44" t="s">
        <v>51</v>
      </c>
      <c r="EE24" s="44" t="s">
        <v>51</v>
      </c>
      <c r="EF24" s="44">
        <f>EF18</f>
        <v>11.1</v>
      </c>
      <c r="EG24" s="44">
        <f>EG16</f>
        <v>43.494799999999998</v>
      </c>
    </row>
    <row r="25" spans="1:137" ht="31.5" outlineLevel="1" x14ac:dyDescent="0.25">
      <c r="A25" s="37" t="str">
        <f>'Таблица № 2'!A19</f>
        <v>1.1</v>
      </c>
      <c r="B25" s="64" t="str">
        <f>'Таблица № 2'!B19</f>
        <v>Технологическое присоединение (подключение), всего, в том числе:</v>
      </c>
      <c r="C25" s="6" t="str">
        <f>'Таблица № 2'!C19</f>
        <v>Г</v>
      </c>
      <c r="D25" s="9" t="str">
        <f>'Таблица № 2'!F19</f>
        <v>нд</v>
      </c>
      <c r="E25" s="44" t="str">
        <f>'Таблица 4.1 2018'!AF23</f>
        <v>нд</v>
      </c>
      <c r="F25" s="44" t="str">
        <f>'Таблица 4.1 2018'!AG23</f>
        <v>нд</v>
      </c>
      <c r="G25" s="44" t="str">
        <f>'Таблица 4.1 2018'!AH23</f>
        <v>нд</v>
      </c>
      <c r="H25" s="44" t="str">
        <f>'Таблица 4.1 2018'!AI23</f>
        <v>нд</v>
      </c>
      <c r="I25" s="44" t="str">
        <f>'Таблица 4.1 2018'!AJ23</f>
        <v>нд</v>
      </c>
      <c r="J25" s="44" t="str">
        <f>'Таблица 4.1 2018'!AK23</f>
        <v>нд</v>
      </c>
      <c r="K25" s="44" t="str">
        <f>'Таблица 4.1 2018'!AL23</f>
        <v>нд</v>
      </c>
      <c r="L25" s="44" t="str">
        <f>'Таблица 4.2 2019'!AF20</f>
        <v>нд</v>
      </c>
      <c r="M25" s="44" t="str">
        <f>'Таблица 4.2 2019'!AG20</f>
        <v>нд</v>
      </c>
      <c r="N25" s="44" t="str">
        <f>'Таблица 4.2 2019'!AH20</f>
        <v>нд</v>
      </c>
      <c r="O25" s="44" t="str">
        <f>'Таблица 4.2 2019'!AI20</f>
        <v>нд</v>
      </c>
      <c r="P25" s="44" t="str">
        <f>'Таблица 4.2 2019'!AJ20</f>
        <v>нд</v>
      </c>
      <c r="Q25" s="44" t="str">
        <f>'Таблица 4.2 2019'!AK20</f>
        <v>нд</v>
      </c>
      <c r="R25" s="44" t="str">
        <f>'Таблица 4.2 2019'!AL20</f>
        <v>нд</v>
      </c>
      <c r="S25" s="44" t="str">
        <f>'Таблица 4.3 2020'!AF20</f>
        <v>нд</v>
      </c>
      <c r="T25" s="44" t="str">
        <f>'Таблица 4.3 2020'!AG20</f>
        <v>нд</v>
      </c>
      <c r="U25" s="44" t="str">
        <f>'Таблица 4.3 2020'!AH20</f>
        <v>нд</v>
      </c>
      <c r="V25" s="44" t="str">
        <f>'Таблица 4.3 2020'!AI20</f>
        <v>нд</v>
      </c>
      <c r="W25" s="44" t="str">
        <f>'Таблица 4.3 2020'!AJ20</f>
        <v>нд</v>
      </c>
      <c r="X25" s="44" t="str">
        <f>'Таблица 4.3 2020'!AK20</f>
        <v>нд</v>
      </c>
      <c r="Y25" s="44" t="str">
        <f>'Таблица 4.3 2020'!AL20</f>
        <v>нд</v>
      </c>
      <c r="Z25" s="44" t="str">
        <f>'Таблица 4.4 2021'!AF20</f>
        <v>нд</v>
      </c>
      <c r="AA25" s="44">
        <f>'Таблица 4.4 2021'!AG20</f>
        <v>0</v>
      </c>
      <c r="AB25" s="44" t="str">
        <f>'Таблица 4.4 2021'!AH20</f>
        <v>нд</v>
      </c>
      <c r="AC25" s="44" t="str">
        <f>'Таблица 4.4 2021'!AI20</f>
        <v>нд</v>
      </c>
      <c r="AD25" s="44" t="str">
        <f>'Таблица 4.4 2021'!AJ20</f>
        <v>нд</v>
      </c>
      <c r="AE25" s="44" t="str">
        <f>'Таблица 4.4 2021'!AK20</f>
        <v>нд</v>
      </c>
      <c r="AF25" s="44" t="str">
        <f>'Таблица 4.4 2021'!AL20</f>
        <v>нд</v>
      </c>
      <c r="AG25" s="44" t="str">
        <f>'Таблица 4.5 2022'!AF20</f>
        <v>нд</v>
      </c>
      <c r="AH25" s="44" t="str">
        <f>'Таблица 4.5 2022'!AG20</f>
        <v>нд</v>
      </c>
      <c r="AI25" s="44" t="str">
        <f>'Таблица 4.5 2022'!AH20</f>
        <v>нд</v>
      </c>
      <c r="AJ25" s="44" t="str">
        <f>'Таблица 4.5 2022'!AI20</f>
        <v>нд</v>
      </c>
      <c r="AK25" s="44" t="str">
        <f>'Таблица 4.5 2022'!AJ20</f>
        <v>нд</v>
      </c>
      <c r="AL25" s="44" t="str">
        <f>'Таблица 4.5 2022'!AK20</f>
        <v>нд</v>
      </c>
      <c r="AM25" s="44" t="str">
        <f>'Таблица 4.5 2022'!AL20</f>
        <v>нд</v>
      </c>
      <c r="AN25" s="44" t="str">
        <f>'Таблица 4.6, 2023'!AF20</f>
        <v>нд</v>
      </c>
      <c r="AO25" s="44" t="str">
        <f>'Таблица 4.6, 2023'!AG20</f>
        <v>нд</v>
      </c>
      <c r="AP25" s="44" t="str">
        <f>'Таблица 4.6, 2023'!AH20</f>
        <v>нд</v>
      </c>
      <c r="AQ25" s="44" t="str">
        <f>'Таблица 4.6, 2023'!AI20</f>
        <v>нд</v>
      </c>
      <c r="AR25" s="44" t="str">
        <f>'Таблица 4.6, 2023'!AJ20</f>
        <v>нд</v>
      </c>
      <c r="AS25" s="44" t="str">
        <f>'Таблица 4.6, 2023'!AK20</f>
        <v>нд</v>
      </c>
      <c r="AT25" s="44" t="str">
        <f>'Таблица 4.6, 2023'!AL20</f>
        <v>нд</v>
      </c>
      <c r="AU25" s="44" t="str">
        <f>'Таблица 4.7, 2024'!AF20</f>
        <v>нд</v>
      </c>
      <c r="AV25" s="44" t="str">
        <f>'Таблица 4.7, 2024'!AG20</f>
        <v>нд</v>
      </c>
      <c r="AW25" s="44" t="str">
        <f>'Таблица 4.7, 2024'!AH20</f>
        <v>нд</v>
      </c>
      <c r="AX25" s="44" t="str">
        <f>'Таблица 4.7, 2024'!AI20</f>
        <v>нд</v>
      </c>
      <c r="AY25" s="44" t="str">
        <f>'Таблица 4.7, 2024'!AJ20</f>
        <v>нд</v>
      </c>
      <c r="AZ25" s="44" t="str">
        <f>'Таблица 4.7, 2024'!AK20</f>
        <v>нд</v>
      </c>
      <c r="BA25" s="44" t="str">
        <f>'Таблица 4.7, 2024'!AL20</f>
        <v>нд</v>
      </c>
      <c r="BB25" s="44" t="str">
        <f>'Таблица 4.8,2025'!AF20</f>
        <v>нд</v>
      </c>
      <c r="BC25" s="44" t="str">
        <f>'Таблица 4.8,2025'!AG20</f>
        <v>нд</v>
      </c>
      <c r="BD25" s="44" t="str">
        <f>'Таблица 4.8,2025'!AH20</f>
        <v>нд</v>
      </c>
      <c r="BE25" s="44" t="str">
        <f>'Таблица 4.8,2025'!AI20</f>
        <v>нд</v>
      </c>
      <c r="BF25" s="44" t="str">
        <f>'Таблица 4.8,2025'!AJ20</f>
        <v>нд</v>
      </c>
      <c r="BG25" s="44" t="str">
        <f>'Таблица 4.8,2025'!AK20</f>
        <v>нд</v>
      </c>
      <c r="BH25" s="44" t="str">
        <f>'Таблица 4.8,2025'!AL20</f>
        <v>нд</v>
      </c>
      <c r="BI25" s="44" t="str">
        <f>'Таблица 4.9,2026'!AF20</f>
        <v>нд</v>
      </c>
      <c r="BJ25" s="44" t="str">
        <f>'Таблица 4.9,2026'!AG20</f>
        <v>нд</v>
      </c>
      <c r="BK25" s="44" t="str">
        <f>'Таблица 4.9,2026'!AH20</f>
        <v>нд</v>
      </c>
      <c r="BL25" s="44" t="str">
        <f>'Таблица 4.9,2026'!AI20</f>
        <v>нд</v>
      </c>
      <c r="BM25" s="44" t="str">
        <f>'Таблица 4.9,2026'!AJ20</f>
        <v>нд</v>
      </c>
      <c r="BN25" s="44" t="str">
        <f>'Таблица 4.9,2026'!AK20</f>
        <v>нд</v>
      </c>
      <c r="BO25" s="44" t="str">
        <f>'Таблица 4.9,2026'!AL20</f>
        <v>нд</v>
      </c>
      <c r="BP25" s="44" t="str">
        <f>'Таблица 4.10, 2027'!AF20</f>
        <v>нд</v>
      </c>
      <c r="BQ25" s="44" t="str">
        <f>'Таблица 4.10, 2027'!AG20</f>
        <v>нд</v>
      </c>
      <c r="BR25" s="44" t="str">
        <f>'Таблица 4.10, 2027'!AH20</f>
        <v>нд</v>
      </c>
      <c r="BS25" s="44" t="str">
        <f>'Таблица 4.10, 2027'!AI20</f>
        <v>нд</v>
      </c>
      <c r="BT25" s="44" t="str">
        <f>'Таблица 4.10, 2027'!AJ20</f>
        <v>нд</v>
      </c>
      <c r="BU25" s="44" t="str">
        <f>'Таблица 4.10, 2027'!AK20</f>
        <v>нд</v>
      </c>
      <c r="BV25" s="44" t="str">
        <f>'Таблица 4.10, 2027'!AL20</f>
        <v>нд</v>
      </c>
      <c r="BW25" s="44" t="str">
        <f>'Таблица 4.11, 2028'!AF20</f>
        <v>нд</v>
      </c>
      <c r="BX25" s="44" t="str">
        <f>'Таблица 4.11, 2028'!AG20</f>
        <v>нд</v>
      </c>
      <c r="BY25" s="44" t="str">
        <f>'Таблица 4.11, 2028'!AH20</f>
        <v>нд</v>
      </c>
      <c r="BZ25" s="44" t="str">
        <f>'Таблица 4.11, 2028'!AI20</f>
        <v>нд</v>
      </c>
      <c r="CA25" s="44" t="str">
        <f>'Таблица 4.11, 2028'!AJ20</f>
        <v>нд</v>
      </c>
      <c r="CB25" s="44" t="str">
        <f>'Таблица 4.11, 2028'!AK20</f>
        <v>нд</v>
      </c>
      <c r="CC25" s="44" t="str">
        <f>'Таблица 4.11, 2028'!AL20</f>
        <v>нд</v>
      </c>
      <c r="CD25" s="44" t="str">
        <f>'Таблица 4.12, 2029'!AF20</f>
        <v>нд</v>
      </c>
      <c r="CE25" s="44" t="str">
        <f>'Таблица 4.12, 2029'!AG20</f>
        <v>нд</v>
      </c>
      <c r="CF25" s="44" t="str">
        <f>'Таблица 4.12, 2029'!AH20</f>
        <v>нд</v>
      </c>
      <c r="CG25" s="44" t="str">
        <f>'Таблица 4.12, 2029'!AI20</f>
        <v>нд</v>
      </c>
      <c r="CH25" s="44" t="str">
        <f>'Таблица 4.12, 2029'!AJ20</f>
        <v>нд</v>
      </c>
      <c r="CI25" s="44" t="str">
        <f>'Таблица 4.12, 2029'!AK20</f>
        <v>нд</v>
      </c>
      <c r="CJ25" s="44" t="str">
        <f>'Таблица 4.12, 2029'!AL20</f>
        <v>нд</v>
      </c>
      <c r="CK25" s="44" t="str">
        <f>'Таблица 4.13, 2030'!AF20</f>
        <v>нд</v>
      </c>
      <c r="CL25" s="44" t="str">
        <f>'Таблица 4.13, 2030'!AG20</f>
        <v>нд</v>
      </c>
      <c r="CM25" s="44" t="str">
        <f>'Таблица 4.13, 2030'!AH20</f>
        <v>нд</v>
      </c>
      <c r="CN25" s="44" t="str">
        <f>'Таблица 4.13, 2030'!AI20</f>
        <v>нд</v>
      </c>
      <c r="CO25" s="44" t="str">
        <f>'Таблица 4.13, 2030'!AJ20</f>
        <v>нд</v>
      </c>
      <c r="CP25" s="44" t="str">
        <f>'Таблица 4.13, 2030'!AK20</f>
        <v>нд</v>
      </c>
      <c r="CQ25" s="44" t="str">
        <f>'Таблица 4.13, 2030'!AL20</f>
        <v>нд</v>
      </c>
      <c r="CR25" s="44" t="str">
        <f>'Таблица 4.14, 2031'!AF20</f>
        <v>нд</v>
      </c>
      <c r="CS25" s="44" t="str">
        <f>'Таблица 4.14, 2031'!AG20</f>
        <v>нд</v>
      </c>
      <c r="CT25" s="44" t="str">
        <f>'Таблица 4.14, 2031'!AH20</f>
        <v>нд</v>
      </c>
      <c r="CU25" s="44" t="str">
        <f>'Таблица 4.14, 2031'!AI20</f>
        <v>нд</v>
      </c>
      <c r="CV25" s="44" t="str">
        <f>'Таблица 4.14, 2031'!AJ20</f>
        <v>нд</v>
      </c>
      <c r="CW25" s="44" t="str">
        <f>'Таблица 4.14, 2031'!AK20</f>
        <v>нд</v>
      </c>
      <c r="CX25" s="44" t="str">
        <f>'Таблица 4.14, 2031'!AL20</f>
        <v>нд</v>
      </c>
      <c r="CY25" s="44" t="str">
        <f>'Таблица 4.15, 2032'!AF20</f>
        <v>нд</v>
      </c>
      <c r="CZ25" s="44" t="str">
        <f>'Таблица 4.15, 2032'!AG20</f>
        <v>нд</v>
      </c>
      <c r="DA25" s="44" t="str">
        <f>'Таблица 4.15, 2032'!AH20</f>
        <v>нд</v>
      </c>
      <c r="DB25" s="44" t="str">
        <f>'Таблица 4.15, 2032'!AI20</f>
        <v>нд</v>
      </c>
      <c r="DC25" s="44" t="str">
        <f>'Таблица 4.15, 2032'!AJ20</f>
        <v>нд</v>
      </c>
      <c r="DD25" s="44" t="str">
        <f>'Таблица 4.15, 2032'!AK20</f>
        <v>нд</v>
      </c>
      <c r="DE25" s="44" t="str">
        <f>'Таблица 4.15, 2032'!AL20</f>
        <v>нд</v>
      </c>
      <c r="DF25" s="44" t="str">
        <f>'Таблица 4.16, 2033'!AF20</f>
        <v>нд</v>
      </c>
      <c r="DG25" s="44" t="str">
        <f>'Таблица 4.16, 2033'!AG20</f>
        <v>нд</v>
      </c>
      <c r="DH25" s="44" t="str">
        <f>'Таблица 4.16, 2033'!AH20</f>
        <v>нд</v>
      </c>
      <c r="DI25" s="44" t="str">
        <f>'Таблица 4.16, 2033'!AI20</f>
        <v>нд</v>
      </c>
      <c r="DJ25" s="44" t="str">
        <f>'Таблица 4.16, 2033'!AJ20</f>
        <v>нд</v>
      </c>
      <c r="DK25" s="44" t="str">
        <f>'Таблица 4.16, 2033'!AK20</f>
        <v>нд</v>
      </c>
      <c r="DL25" s="44" t="str">
        <f>'Таблица 4.16, 2033'!AL20</f>
        <v>нд</v>
      </c>
      <c r="DM25" s="44" t="str">
        <f>'Таблица 4.17, 2034'!AF20</f>
        <v>нд</v>
      </c>
      <c r="DN25" s="44" t="str">
        <f>'Таблица 4.17, 2034'!AG20</f>
        <v>нд</v>
      </c>
      <c r="DO25" s="44" t="str">
        <f>'Таблица 4.17, 2034'!AH20</f>
        <v>нд</v>
      </c>
      <c r="DP25" s="44" t="str">
        <f>'Таблица 4.17, 2034'!AI20</f>
        <v>нд</v>
      </c>
      <c r="DQ25" s="44" t="str">
        <f>'Таблица 4.17, 2034'!AJ20</f>
        <v>нд</v>
      </c>
      <c r="DR25" s="44" t="str">
        <f>'Таблица 4.17, 2034'!AK20</f>
        <v>нд</v>
      </c>
      <c r="DS25" s="44" t="str">
        <f>'Таблица 4.17, 2034'!AL20</f>
        <v>нд</v>
      </c>
      <c r="DT25" s="44" t="str">
        <f>'Таблица 4.18, 2035'!AF20</f>
        <v>нд</v>
      </c>
      <c r="DU25" s="44" t="str">
        <f>'Таблица 4.18, 2035'!AG20</f>
        <v>нд</v>
      </c>
      <c r="DV25" s="44" t="str">
        <f>'Таблица 4.18, 2035'!AH20</f>
        <v>нд</v>
      </c>
      <c r="DW25" s="44" t="str">
        <f>'Таблица 4.18, 2035'!AI20</f>
        <v>нд</v>
      </c>
      <c r="DX25" s="44" t="str">
        <f>'Таблица 4.18, 2035'!AJ20</f>
        <v>нд</v>
      </c>
      <c r="DY25" s="44" t="str">
        <f>'Таблица 4.18, 2035'!AK20</f>
        <v>нд</v>
      </c>
      <c r="DZ25" s="44" t="str">
        <f>'Таблица 4.18, 2035'!AL20</f>
        <v>нд</v>
      </c>
      <c r="EA25" s="44" t="s">
        <v>51</v>
      </c>
      <c r="EB25" s="44" t="str">
        <f t="shared" si="0"/>
        <v>нд</v>
      </c>
      <c r="EC25" s="44" t="s">
        <v>51</v>
      </c>
      <c r="ED25" s="44" t="s">
        <v>51</v>
      </c>
      <c r="EE25" s="44" t="s">
        <v>51</v>
      </c>
      <c r="EF25" s="44" t="s">
        <v>51</v>
      </c>
      <c r="EG25" s="44" t="s">
        <v>51</v>
      </c>
    </row>
    <row r="26" spans="1:137" ht="94.5" outlineLevel="1" x14ac:dyDescent="0.25">
      <c r="A26" s="37" t="str">
        <f>'Таблица № 2'!A20</f>
        <v>1.1.1</v>
      </c>
      <c r="B26" s="6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6" s="6" t="str">
        <f>'Таблица № 2'!C20</f>
        <v>Г</v>
      </c>
      <c r="D26" s="9" t="str">
        <f>'Таблица № 2'!F20</f>
        <v>нд</v>
      </c>
      <c r="E26" s="44" t="str">
        <f>'Таблица 4.1 2018'!AF24</f>
        <v>нд</v>
      </c>
      <c r="F26" s="44" t="str">
        <f>'Таблица 4.1 2018'!AG24</f>
        <v>нд</v>
      </c>
      <c r="G26" s="44" t="str">
        <f>'Таблица 4.1 2018'!AH24</f>
        <v>нд</v>
      </c>
      <c r="H26" s="44" t="str">
        <f>'Таблица 4.1 2018'!AI24</f>
        <v>нд</v>
      </c>
      <c r="I26" s="44" t="str">
        <f>'Таблица 4.1 2018'!AJ24</f>
        <v>нд</v>
      </c>
      <c r="J26" s="44" t="str">
        <f>'Таблица 4.1 2018'!AK24</f>
        <v>нд</v>
      </c>
      <c r="K26" s="44" t="str">
        <f>'Таблица 4.1 2018'!AL24</f>
        <v>нд</v>
      </c>
      <c r="L26" s="44" t="str">
        <f>'Таблица 4.2 2019'!AF21</f>
        <v>нд</v>
      </c>
      <c r="M26" s="44" t="str">
        <f>'Таблица 4.2 2019'!AG21</f>
        <v>нд</v>
      </c>
      <c r="N26" s="44" t="str">
        <f>'Таблица 4.2 2019'!AH21</f>
        <v>нд</v>
      </c>
      <c r="O26" s="44" t="str">
        <f>'Таблица 4.2 2019'!AI21</f>
        <v>нд</v>
      </c>
      <c r="P26" s="44" t="str">
        <f>'Таблица 4.2 2019'!AJ21</f>
        <v>нд</v>
      </c>
      <c r="Q26" s="44" t="str">
        <f>'Таблица 4.2 2019'!AK21</f>
        <v>нд</v>
      </c>
      <c r="R26" s="44" t="str">
        <f>'Таблица 4.2 2019'!AL21</f>
        <v>нд</v>
      </c>
      <c r="S26" s="44" t="str">
        <f>'Таблица 4.3 2020'!AF21</f>
        <v>нд</v>
      </c>
      <c r="T26" s="44" t="str">
        <f>'Таблица 4.3 2020'!AG21</f>
        <v>нд</v>
      </c>
      <c r="U26" s="44" t="str">
        <f>'Таблица 4.3 2020'!AH21</f>
        <v>нд</v>
      </c>
      <c r="V26" s="44" t="str">
        <f>'Таблица 4.3 2020'!AI21</f>
        <v>нд</v>
      </c>
      <c r="W26" s="44" t="str">
        <f>'Таблица 4.3 2020'!AJ21</f>
        <v>нд</v>
      </c>
      <c r="X26" s="44" t="str">
        <f>'Таблица 4.3 2020'!AK21</f>
        <v>нд</v>
      </c>
      <c r="Y26" s="44" t="str">
        <f>'Таблица 4.3 2020'!AL21</f>
        <v>нд</v>
      </c>
      <c r="Z26" s="44" t="str">
        <f>'Таблица 4.4 2021'!AF21</f>
        <v>нд</v>
      </c>
      <c r="AA26" s="44">
        <f>'Таблица 4.4 2021'!AG21</f>
        <v>0</v>
      </c>
      <c r="AB26" s="44" t="str">
        <f>'Таблица 4.4 2021'!AH21</f>
        <v>нд</v>
      </c>
      <c r="AC26" s="44" t="str">
        <f>'Таблица 4.4 2021'!AI21</f>
        <v>нд</v>
      </c>
      <c r="AD26" s="44" t="str">
        <f>'Таблица 4.4 2021'!AJ21</f>
        <v>нд</v>
      </c>
      <c r="AE26" s="44" t="str">
        <f>'Таблица 4.4 2021'!AK21</f>
        <v>нд</v>
      </c>
      <c r="AF26" s="44" t="str">
        <f>'Таблица 4.4 2021'!AL21</f>
        <v>нд</v>
      </c>
      <c r="AG26" s="44" t="str">
        <f>'Таблица 4.5 2022'!AF21</f>
        <v>нд</v>
      </c>
      <c r="AH26" s="44" t="str">
        <f>'Таблица 4.5 2022'!AG21</f>
        <v>нд</v>
      </c>
      <c r="AI26" s="44" t="str">
        <f>'Таблица 4.5 2022'!AH21</f>
        <v>нд</v>
      </c>
      <c r="AJ26" s="44" t="str">
        <f>'Таблица 4.5 2022'!AI21</f>
        <v>нд</v>
      </c>
      <c r="AK26" s="44" t="str">
        <f>'Таблица 4.5 2022'!AJ21</f>
        <v>нд</v>
      </c>
      <c r="AL26" s="44" t="str">
        <f>'Таблица 4.5 2022'!AK21</f>
        <v>нд</v>
      </c>
      <c r="AM26" s="44" t="str">
        <f>'Таблица 4.5 2022'!AL21</f>
        <v>нд</v>
      </c>
      <c r="AN26" s="44" t="str">
        <f>'Таблица 4.6, 2023'!AF21</f>
        <v>нд</v>
      </c>
      <c r="AO26" s="44" t="str">
        <f>'Таблица 4.6, 2023'!AG21</f>
        <v>нд</v>
      </c>
      <c r="AP26" s="44" t="str">
        <f>'Таблица 4.6, 2023'!AH21</f>
        <v>нд</v>
      </c>
      <c r="AQ26" s="44" t="str">
        <f>'Таблица 4.6, 2023'!AI21</f>
        <v>нд</v>
      </c>
      <c r="AR26" s="44" t="str">
        <f>'Таблица 4.6, 2023'!AJ21</f>
        <v>нд</v>
      </c>
      <c r="AS26" s="44" t="str">
        <f>'Таблица 4.6, 2023'!AK21</f>
        <v>нд</v>
      </c>
      <c r="AT26" s="44" t="str">
        <f>'Таблица 4.6, 2023'!AL21</f>
        <v>нд</v>
      </c>
      <c r="AU26" s="44" t="str">
        <f>'Таблица 4.7, 2024'!AF21</f>
        <v>нд</v>
      </c>
      <c r="AV26" s="44" t="str">
        <f>'Таблица 4.7, 2024'!AG21</f>
        <v>нд</v>
      </c>
      <c r="AW26" s="44" t="str">
        <f>'Таблица 4.7, 2024'!AH21</f>
        <v>нд</v>
      </c>
      <c r="AX26" s="44" t="str">
        <f>'Таблица 4.7, 2024'!AI21</f>
        <v>нд</v>
      </c>
      <c r="AY26" s="44" t="str">
        <f>'Таблица 4.7, 2024'!AJ21</f>
        <v>нд</v>
      </c>
      <c r="AZ26" s="44" t="str">
        <f>'Таблица 4.7, 2024'!AK21</f>
        <v>нд</v>
      </c>
      <c r="BA26" s="44" t="str">
        <f>'Таблица 4.7, 2024'!AL21</f>
        <v>нд</v>
      </c>
      <c r="BB26" s="44" t="str">
        <f>'Таблица 4.8,2025'!AF21</f>
        <v>нд</v>
      </c>
      <c r="BC26" s="44" t="str">
        <f>'Таблица 4.8,2025'!AG21</f>
        <v>нд</v>
      </c>
      <c r="BD26" s="44" t="str">
        <f>'Таблица 4.8,2025'!AH21</f>
        <v>нд</v>
      </c>
      <c r="BE26" s="44" t="str">
        <f>'Таблица 4.8,2025'!AI21</f>
        <v>нд</v>
      </c>
      <c r="BF26" s="44" t="str">
        <f>'Таблица 4.8,2025'!AJ21</f>
        <v>нд</v>
      </c>
      <c r="BG26" s="44" t="str">
        <f>'Таблица 4.8,2025'!AK21</f>
        <v>нд</v>
      </c>
      <c r="BH26" s="44" t="str">
        <f>'Таблица 4.8,2025'!AL21</f>
        <v>нд</v>
      </c>
      <c r="BI26" s="44" t="str">
        <f>'Таблица 4.9,2026'!AF21</f>
        <v>нд</v>
      </c>
      <c r="BJ26" s="44" t="str">
        <f>'Таблица 4.9,2026'!AG21</f>
        <v>нд</v>
      </c>
      <c r="BK26" s="44" t="str">
        <f>'Таблица 4.9,2026'!AH21</f>
        <v>нд</v>
      </c>
      <c r="BL26" s="44" t="str">
        <f>'Таблица 4.9,2026'!AI21</f>
        <v>нд</v>
      </c>
      <c r="BM26" s="44" t="str">
        <f>'Таблица 4.9,2026'!AJ21</f>
        <v>нд</v>
      </c>
      <c r="BN26" s="44" t="str">
        <f>'Таблица 4.9,2026'!AK21</f>
        <v>нд</v>
      </c>
      <c r="BO26" s="44" t="str">
        <f>'Таблица 4.9,2026'!AL21</f>
        <v>нд</v>
      </c>
      <c r="BP26" s="44" t="str">
        <f>'Таблица 4.10, 2027'!AF21</f>
        <v>нд</v>
      </c>
      <c r="BQ26" s="44" t="str">
        <f>'Таблица 4.10, 2027'!AG21</f>
        <v>нд</v>
      </c>
      <c r="BR26" s="44" t="str">
        <f>'Таблица 4.10, 2027'!AH21</f>
        <v>нд</v>
      </c>
      <c r="BS26" s="44" t="str">
        <f>'Таблица 4.10, 2027'!AI21</f>
        <v>нд</v>
      </c>
      <c r="BT26" s="44" t="str">
        <f>'Таблица 4.10, 2027'!AJ21</f>
        <v>нд</v>
      </c>
      <c r="BU26" s="44" t="str">
        <f>'Таблица 4.10, 2027'!AK21</f>
        <v>нд</v>
      </c>
      <c r="BV26" s="44" t="str">
        <f>'Таблица 4.10, 2027'!AL21</f>
        <v>нд</v>
      </c>
      <c r="BW26" s="44" t="str">
        <f>'Таблица 4.11, 2028'!AF21</f>
        <v>нд</v>
      </c>
      <c r="BX26" s="44" t="str">
        <f>'Таблица 4.11, 2028'!AG21</f>
        <v>нд</v>
      </c>
      <c r="BY26" s="44" t="str">
        <f>'Таблица 4.11, 2028'!AH21</f>
        <v>нд</v>
      </c>
      <c r="BZ26" s="44" t="str">
        <f>'Таблица 4.11, 2028'!AI21</f>
        <v>нд</v>
      </c>
      <c r="CA26" s="44" t="str">
        <f>'Таблица 4.11, 2028'!AJ21</f>
        <v>нд</v>
      </c>
      <c r="CB26" s="44" t="str">
        <f>'Таблица 4.11, 2028'!AK21</f>
        <v>нд</v>
      </c>
      <c r="CC26" s="44" t="str">
        <f>'Таблица 4.11, 2028'!AL21</f>
        <v>нд</v>
      </c>
      <c r="CD26" s="44" t="str">
        <f>'Таблица 4.12, 2029'!AF21</f>
        <v>нд</v>
      </c>
      <c r="CE26" s="44" t="str">
        <f>'Таблица 4.12, 2029'!AG21</f>
        <v>нд</v>
      </c>
      <c r="CF26" s="44" t="str">
        <f>'Таблица 4.12, 2029'!AH21</f>
        <v>нд</v>
      </c>
      <c r="CG26" s="44" t="str">
        <f>'Таблица 4.12, 2029'!AI21</f>
        <v>нд</v>
      </c>
      <c r="CH26" s="44" t="str">
        <f>'Таблица 4.12, 2029'!AJ21</f>
        <v>нд</v>
      </c>
      <c r="CI26" s="44" t="str">
        <f>'Таблица 4.12, 2029'!AK21</f>
        <v>нд</v>
      </c>
      <c r="CJ26" s="44" t="str">
        <f>'Таблица 4.12, 2029'!AL21</f>
        <v>нд</v>
      </c>
      <c r="CK26" s="44" t="str">
        <f>'Таблица 4.13, 2030'!AF21</f>
        <v>нд</v>
      </c>
      <c r="CL26" s="44" t="str">
        <f>'Таблица 4.13, 2030'!AG21</f>
        <v>нд</v>
      </c>
      <c r="CM26" s="44" t="str">
        <f>'Таблица 4.13, 2030'!AH21</f>
        <v>нд</v>
      </c>
      <c r="CN26" s="44" t="str">
        <f>'Таблица 4.13, 2030'!AI21</f>
        <v>нд</v>
      </c>
      <c r="CO26" s="44" t="str">
        <f>'Таблица 4.13, 2030'!AJ21</f>
        <v>нд</v>
      </c>
      <c r="CP26" s="44" t="str">
        <f>'Таблица 4.13, 2030'!AK21</f>
        <v>нд</v>
      </c>
      <c r="CQ26" s="44" t="str">
        <f>'Таблица 4.13, 2030'!AL21</f>
        <v>нд</v>
      </c>
      <c r="CR26" s="44" t="str">
        <f>'Таблица 4.14, 2031'!AF21</f>
        <v>нд</v>
      </c>
      <c r="CS26" s="44" t="str">
        <f>'Таблица 4.14, 2031'!AG21</f>
        <v>нд</v>
      </c>
      <c r="CT26" s="44" t="str">
        <f>'Таблица 4.14, 2031'!AH21</f>
        <v>нд</v>
      </c>
      <c r="CU26" s="44" t="str">
        <f>'Таблица 4.14, 2031'!AI21</f>
        <v>нд</v>
      </c>
      <c r="CV26" s="44" t="str">
        <f>'Таблица 4.14, 2031'!AJ21</f>
        <v>нд</v>
      </c>
      <c r="CW26" s="44" t="str">
        <f>'Таблица 4.14, 2031'!AK21</f>
        <v>нд</v>
      </c>
      <c r="CX26" s="44" t="str">
        <f>'Таблица 4.14, 2031'!AL21</f>
        <v>нд</v>
      </c>
      <c r="CY26" s="44" t="str">
        <f>'Таблица 4.15, 2032'!AF21</f>
        <v>нд</v>
      </c>
      <c r="CZ26" s="44" t="str">
        <f>'Таблица 4.15, 2032'!AG21</f>
        <v>нд</v>
      </c>
      <c r="DA26" s="44" t="str">
        <f>'Таблица 4.15, 2032'!AH21</f>
        <v>нд</v>
      </c>
      <c r="DB26" s="44" t="str">
        <f>'Таблица 4.15, 2032'!AI21</f>
        <v>нд</v>
      </c>
      <c r="DC26" s="44" t="str">
        <f>'Таблица 4.15, 2032'!AJ21</f>
        <v>нд</v>
      </c>
      <c r="DD26" s="44" t="str">
        <f>'Таблица 4.15, 2032'!AK21</f>
        <v>нд</v>
      </c>
      <c r="DE26" s="44" t="str">
        <f>'Таблица 4.15, 2032'!AL21</f>
        <v>нд</v>
      </c>
      <c r="DF26" s="44" t="str">
        <f>'Таблица 4.16, 2033'!AF21</f>
        <v>нд</v>
      </c>
      <c r="DG26" s="44" t="str">
        <f>'Таблица 4.16, 2033'!AG21</f>
        <v>нд</v>
      </c>
      <c r="DH26" s="44" t="str">
        <f>'Таблица 4.16, 2033'!AH21</f>
        <v>нд</v>
      </c>
      <c r="DI26" s="44" t="str">
        <f>'Таблица 4.16, 2033'!AI21</f>
        <v>нд</v>
      </c>
      <c r="DJ26" s="44" t="str">
        <f>'Таблица 4.16, 2033'!AJ21</f>
        <v>нд</v>
      </c>
      <c r="DK26" s="44" t="str">
        <f>'Таблица 4.16, 2033'!AK21</f>
        <v>нд</v>
      </c>
      <c r="DL26" s="44" t="str">
        <f>'Таблица 4.16, 2033'!AL21</f>
        <v>нд</v>
      </c>
      <c r="DM26" s="44" t="str">
        <f>'Таблица 4.17, 2034'!AF21</f>
        <v>нд</v>
      </c>
      <c r="DN26" s="44" t="str">
        <f>'Таблица 4.17, 2034'!AG21</f>
        <v>нд</v>
      </c>
      <c r="DO26" s="44" t="str">
        <f>'Таблица 4.17, 2034'!AH21</f>
        <v>нд</v>
      </c>
      <c r="DP26" s="44" t="str">
        <f>'Таблица 4.17, 2034'!AI21</f>
        <v>нд</v>
      </c>
      <c r="DQ26" s="44" t="str">
        <f>'Таблица 4.17, 2034'!AJ21</f>
        <v>нд</v>
      </c>
      <c r="DR26" s="44" t="str">
        <f>'Таблица 4.17, 2034'!AK21</f>
        <v>нд</v>
      </c>
      <c r="DS26" s="44" t="str">
        <f>'Таблица 4.17, 2034'!AL21</f>
        <v>нд</v>
      </c>
      <c r="DT26" s="44" t="str">
        <f>'Таблица 4.18, 2035'!AF21</f>
        <v>нд</v>
      </c>
      <c r="DU26" s="44" t="str">
        <f>'Таблица 4.18, 2035'!AG21</f>
        <v>нд</v>
      </c>
      <c r="DV26" s="44" t="str">
        <f>'Таблица 4.18, 2035'!AH21</f>
        <v>нд</v>
      </c>
      <c r="DW26" s="44" t="str">
        <f>'Таблица 4.18, 2035'!AI21</f>
        <v>нд</v>
      </c>
      <c r="DX26" s="44" t="str">
        <f>'Таблица 4.18, 2035'!AJ21</f>
        <v>нд</v>
      </c>
      <c r="DY26" s="44" t="str">
        <f>'Таблица 4.18, 2035'!AK21</f>
        <v>нд</v>
      </c>
      <c r="DZ26" s="44" t="str">
        <f>'Таблица 4.18, 2035'!AL21</f>
        <v>нд</v>
      </c>
      <c r="EA26" s="44" t="s">
        <v>51</v>
      </c>
      <c r="EB26" s="44" t="str">
        <f t="shared" si="0"/>
        <v>нд</v>
      </c>
      <c r="EC26" s="44" t="s">
        <v>51</v>
      </c>
      <c r="ED26" s="44" t="s">
        <v>51</v>
      </c>
      <c r="EE26" s="44" t="s">
        <v>51</v>
      </c>
      <c r="EF26" s="44" t="s">
        <v>51</v>
      </c>
      <c r="EG26" s="44" t="s">
        <v>51</v>
      </c>
    </row>
    <row r="27" spans="1:137" ht="49.5" customHeight="1" outlineLevel="1" x14ac:dyDescent="0.25">
      <c r="A27" s="37" t="str">
        <f>'Таблица № 2'!A21</f>
        <v>1.1.1.1</v>
      </c>
      <c r="B27" s="64" t="str">
        <f>'Таблица № 2'!B21</f>
        <v>Наименование объекта по производству электрической энергии, всего, в том числе:</v>
      </c>
      <c r="C27" s="6" t="str">
        <f>'Таблица № 2'!C21</f>
        <v>Г</v>
      </c>
      <c r="D27" s="9" t="str">
        <f>'Таблица № 2'!F21</f>
        <v>нд</v>
      </c>
      <c r="E27" s="44" t="str">
        <f>'Таблица 4.1 2018'!AF25</f>
        <v>нд</v>
      </c>
      <c r="F27" s="44" t="str">
        <f>'Таблица 4.1 2018'!AG25</f>
        <v>нд</v>
      </c>
      <c r="G27" s="44" t="str">
        <f>'Таблица 4.1 2018'!AH25</f>
        <v>нд</v>
      </c>
      <c r="H27" s="44" t="str">
        <f>'Таблица 4.1 2018'!AI25</f>
        <v>нд</v>
      </c>
      <c r="I27" s="44" t="str">
        <f>'Таблица 4.1 2018'!AJ25</f>
        <v>нд</v>
      </c>
      <c r="J27" s="44" t="str">
        <f>'Таблица 4.1 2018'!AK25</f>
        <v>нд</v>
      </c>
      <c r="K27" s="44" t="str">
        <f>'Таблица 4.1 2018'!AL25</f>
        <v>нд</v>
      </c>
      <c r="L27" s="44" t="str">
        <f>'Таблица 4.2 2019'!AF22</f>
        <v>нд</v>
      </c>
      <c r="M27" s="44" t="str">
        <f>'Таблица 4.2 2019'!AG22</f>
        <v>нд</v>
      </c>
      <c r="N27" s="44" t="str">
        <f>'Таблица 4.2 2019'!AH22</f>
        <v>нд</v>
      </c>
      <c r="O27" s="44" t="str">
        <f>'Таблица 4.2 2019'!AI22</f>
        <v>нд</v>
      </c>
      <c r="P27" s="44" t="str">
        <f>'Таблица 4.2 2019'!AJ22</f>
        <v>нд</v>
      </c>
      <c r="Q27" s="44" t="str">
        <f>'Таблица 4.2 2019'!AK22</f>
        <v>нд</v>
      </c>
      <c r="R27" s="44" t="str">
        <f>'Таблица 4.2 2019'!AL22</f>
        <v>нд</v>
      </c>
      <c r="S27" s="44" t="str">
        <f>'Таблица 4.3 2020'!AF22</f>
        <v>нд</v>
      </c>
      <c r="T27" s="44" t="str">
        <f>'Таблица 4.3 2020'!AG22</f>
        <v>нд</v>
      </c>
      <c r="U27" s="44" t="str">
        <f>'Таблица 4.3 2020'!AH22</f>
        <v>нд</v>
      </c>
      <c r="V27" s="44" t="str">
        <f>'Таблица 4.3 2020'!AI22</f>
        <v>нд</v>
      </c>
      <c r="W27" s="44" t="str">
        <f>'Таблица 4.3 2020'!AJ22</f>
        <v>нд</v>
      </c>
      <c r="X27" s="44" t="str">
        <f>'Таблица 4.3 2020'!AK22</f>
        <v>нд</v>
      </c>
      <c r="Y27" s="44" t="str">
        <f>'Таблица 4.3 2020'!AL22</f>
        <v>нд</v>
      </c>
      <c r="Z27" s="44" t="str">
        <f>'Таблица 4.4 2021'!AF22</f>
        <v>нд</v>
      </c>
      <c r="AA27" s="44">
        <f>'Таблица 4.4 2021'!AG22</f>
        <v>0</v>
      </c>
      <c r="AB27" s="44" t="str">
        <f>'Таблица 4.4 2021'!AH22</f>
        <v>нд</v>
      </c>
      <c r="AC27" s="44" t="str">
        <f>'Таблица 4.4 2021'!AI22</f>
        <v>нд</v>
      </c>
      <c r="AD27" s="44" t="str">
        <f>'Таблица 4.4 2021'!AJ22</f>
        <v>нд</v>
      </c>
      <c r="AE27" s="44" t="str">
        <f>'Таблица 4.4 2021'!AK22</f>
        <v>нд</v>
      </c>
      <c r="AF27" s="44" t="str">
        <f>'Таблица 4.4 2021'!AL22</f>
        <v>нд</v>
      </c>
      <c r="AG27" s="44" t="str">
        <f>'Таблица 4.5 2022'!AF22</f>
        <v>нд</v>
      </c>
      <c r="AH27" s="44" t="str">
        <f>'Таблица 4.5 2022'!AG22</f>
        <v>нд</v>
      </c>
      <c r="AI27" s="44" t="str">
        <f>'Таблица 4.5 2022'!AH22</f>
        <v>нд</v>
      </c>
      <c r="AJ27" s="44" t="str">
        <f>'Таблица 4.5 2022'!AI22</f>
        <v>нд</v>
      </c>
      <c r="AK27" s="44" t="str">
        <f>'Таблица 4.5 2022'!AJ22</f>
        <v>нд</v>
      </c>
      <c r="AL27" s="44" t="str">
        <f>'Таблица 4.5 2022'!AK22</f>
        <v>нд</v>
      </c>
      <c r="AM27" s="44" t="str">
        <f>'Таблица 4.5 2022'!AL22</f>
        <v>нд</v>
      </c>
      <c r="AN27" s="44" t="str">
        <f>'Таблица 4.6, 2023'!AF22</f>
        <v>нд</v>
      </c>
      <c r="AO27" s="44" t="str">
        <f>'Таблица 4.6, 2023'!AG22</f>
        <v>нд</v>
      </c>
      <c r="AP27" s="44" t="str">
        <f>'Таблица 4.6, 2023'!AH22</f>
        <v>нд</v>
      </c>
      <c r="AQ27" s="44" t="str">
        <f>'Таблица 4.6, 2023'!AI22</f>
        <v>нд</v>
      </c>
      <c r="AR27" s="44" t="str">
        <f>'Таблица 4.6, 2023'!AJ22</f>
        <v>нд</v>
      </c>
      <c r="AS27" s="44" t="str">
        <f>'Таблица 4.6, 2023'!AK22</f>
        <v>нд</v>
      </c>
      <c r="AT27" s="44" t="str">
        <f>'Таблица 4.6, 2023'!AL22</f>
        <v>нд</v>
      </c>
      <c r="AU27" s="44" t="str">
        <f>'Таблица 4.7, 2024'!AF22</f>
        <v>нд</v>
      </c>
      <c r="AV27" s="44" t="str">
        <f>'Таблица 4.7, 2024'!AG22</f>
        <v>нд</v>
      </c>
      <c r="AW27" s="44" t="str">
        <f>'Таблица 4.7, 2024'!AH22</f>
        <v>нд</v>
      </c>
      <c r="AX27" s="44" t="str">
        <f>'Таблица 4.7, 2024'!AI22</f>
        <v>нд</v>
      </c>
      <c r="AY27" s="44" t="str">
        <f>'Таблица 4.7, 2024'!AJ22</f>
        <v>нд</v>
      </c>
      <c r="AZ27" s="44" t="str">
        <f>'Таблица 4.7, 2024'!AK22</f>
        <v>нд</v>
      </c>
      <c r="BA27" s="44" t="str">
        <f>'Таблица 4.7, 2024'!AL22</f>
        <v>нд</v>
      </c>
      <c r="BB27" s="44" t="str">
        <f>'Таблица 4.8,2025'!AF22</f>
        <v>нд</v>
      </c>
      <c r="BC27" s="44" t="str">
        <f>'Таблица 4.8,2025'!AG22</f>
        <v>нд</v>
      </c>
      <c r="BD27" s="44" t="str">
        <f>'Таблица 4.8,2025'!AH22</f>
        <v>нд</v>
      </c>
      <c r="BE27" s="44" t="str">
        <f>'Таблица 4.8,2025'!AI22</f>
        <v>нд</v>
      </c>
      <c r="BF27" s="44" t="str">
        <f>'Таблица 4.8,2025'!AJ22</f>
        <v>нд</v>
      </c>
      <c r="BG27" s="44" t="str">
        <f>'Таблица 4.8,2025'!AK22</f>
        <v>нд</v>
      </c>
      <c r="BH27" s="44" t="str">
        <f>'Таблица 4.8,2025'!AL22</f>
        <v>нд</v>
      </c>
      <c r="BI27" s="44" t="str">
        <f>'Таблица 4.9,2026'!AF22</f>
        <v>нд</v>
      </c>
      <c r="BJ27" s="44" t="str">
        <f>'Таблица 4.9,2026'!AG22</f>
        <v>нд</v>
      </c>
      <c r="BK27" s="44" t="str">
        <f>'Таблица 4.9,2026'!AH22</f>
        <v>нд</v>
      </c>
      <c r="BL27" s="44" t="str">
        <f>'Таблица 4.9,2026'!AI22</f>
        <v>нд</v>
      </c>
      <c r="BM27" s="44" t="str">
        <f>'Таблица 4.9,2026'!AJ22</f>
        <v>нд</v>
      </c>
      <c r="BN27" s="44" t="str">
        <f>'Таблица 4.9,2026'!AK22</f>
        <v>нд</v>
      </c>
      <c r="BO27" s="44" t="str">
        <f>'Таблица 4.9,2026'!AL22</f>
        <v>нд</v>
      </c>
      <c r="BP27" s="44" t="str">
        <f>'Таблица 4.10, 2027'!AF22</f>
        <v>нд</v>
      </c>
      <c r="BQ27" s="44" t="str">
        <f>'Таблица 4.10, 2027'!AG22</f>
        <v>нд</v>
      </c>
      <c r="BR27" s="44" t="str">
        <f>'Таблица 4.10, 2027'!AH22</f>
        <v>нд</v>
      </c>
      <c r="BS27" s="44" t="str">
        <f>'Таблица 4.10, 2027'!AI22</f>
        <v>нд</v>
      </c>
      <c r="BT27" s="44" t="str">
        <f>'Таблица 4.10, 2027'!AJ22</f>
        <v>нд</v>
      </c>
      <c r="BU27" s="44" t="str">
        <f>'Таблица 4.10, 2027'!AK22</f>
        <v>нд</v>
      </c>
      <c r="BV27" s="44" t="str">
        <f>'Таблица 4.10, 2027'!AL22</f>
        <v>нд</v>
      </c>
      <c r="BW27" s="44" t="str">
        <f>'Таблица 4.11, 2028'!AF22</f>
        <v>нд</v>
      </c>
      <c r="BX27" s="44" t="str">
        <f>'Таблица 4.11, 2028'!AG22</f>
        <v>нд</v>
      </c>
      <c r="BY27" s="44" t="str">
        <f>'Таблица 4.11, 2028'!AH22</f>
        <v>нд</v>
      </c>
      <c r="BZ27" s="44" t="str">
        <f>'Таблица 4.11, 2028'!AI22</f>
        <v>нд</v>
      </c>
      <c r="CA27" s="44" t="str">
        <f>'Таблица 4.11, 2028'!AJ22</f>
        <v>нд</v>
      </c>
      <c r="CB27" s="44" t="str">
        <f>'Таблица 4.11, 2028'!AK22</f>
        <v>нд</v>
      </c>
      <c r="CC27" s="44" t="str">
        <f>'Таблица 4.11, 2028'!AL22</f>
        <v>нд</v>
      </c>
      <c r="CD27" s="44" t="str">
        <f>'Таблица 4.12, 2029'!AF22</f>
        <v>нд</v>
      </c>
      <c r="CE27" s="44" t="str">
        <f>'Таблица 4.12, 2029'!AG22</f>
        <v>нд</v>
      </c>
      <c r="CF27" s="44" t="str">
        <f>'Таблица 4.12, 2029'!AH22</f>
        <v>нд</v>
      </c>
      <c r="CG27" s="44" t="str">
        <f>'Таблица 4.12, 2029'!AI22</f>
        <v>нд</v>
      </c>
      <c r="CH27" s="44" t="str">
        <f>'Таблица 4.12, 2029'!AJ22</f>
        <v>нд</v>
      </c>
      <c r="CI27" s="44" t="str">
        <f>'Таблица 4.12, 2029'!AK22</f>
        <v>нд</v>
      </c>
      <c r="CJ27" s="44" t="str">
        <f>'Таблица 4.12, 2029'!AL22</f>
        <v>нд</v>
      </c>
      <c r="CK27" s="44" t="str">
        <f>'Таблица 4.13, 2030'!AF22</f>
        <v>нд</v>
      </c>
      <c r="CL27" s="44" t="str">
        <f>'Таблица 4.13, 2030'!AG22</f>
        <v>нд</v>
      </c>
      <c r="CM27" s="44" t="str">
        <f>'Таблица 4.13, 2030'!AH22</f>
        <v>нд</v>
      </c>
      <c r="CN27" s="44" t="str">
        <f>'Таблица 4.13, 2030'!AI22</f>
        <v>нд</v>
      </c>
      <c r="CO27" s="44" t="str">
        <f>'Таблица 4.13, 2030'!AJ22</f>
        <v>нд</v>
      </c>
      <c r="CP27" s="44" t="str">
        <f>'Таблица 4.13, 2030'!AK22</f>
        <v>нд</v>
      </c>
      <c r="CQ27" s="44" t="str">
        <f>'Таблица 4.13, 2030'!AL22</f>
        <v>нд</v>
      </c>
      <c r="CR27" s="44" t="str">
        <f>'Таблица 4.14, 2031'!AF22</f>
        <v>нд</v>
      </c>
      <c r="CS27" s="44" t="str">
        <f>'Таблица 4.14, 2031'!AG22</f>
        <v>нд</v>
      </c>
      <c r="CT27" s="44" t="str">
        <f>'Таблица 4.14, 2031'!AH22</f>
        <v>нд</v>
      </c>
      <c r="CU27" s="44" t="str">
        <f>'Таблица 4.14, 2031'!AI22</f>
        <v>нд</v>
      </c>
      <c r="CV27" s="44" t="str">
        <f>'Таблица 4.14, 2031'!AJ22</f>
        <v>нд</v>
      </c>
      <c r="CW27" s="44" t="str">
        <f>'Таблица 4.14, 2031'!AK22</f>
        <v>нд</v>
      </c>
      <c r="CX27" s="44" t="str">
        <f>'Таблица 4.14, 2031'!AL22</f>
        <v>нд</v>
      </c>
      <c r="CY27" s="44" t="str">
        <f>'Таблица 4.15, 2032'!AF22</f>
        <v>нд</v>
      </c>
      <c r="CZ27" s="44" t="str">
        <f>'Таблица 4.15, 2032'!AG22</f>
        <v>нд</v>
      </c>
      <c r="DA27" s="44" t="str">
        <f>'Таблица 4.15, 2032'!AH22</f>
        <v>нд</v>
      </c>
      <c r="DB27" s="44" t="str">
        <f>'Таблица 4.15, 2032'!AI22</f>
        <v>нд</v>
      </c>
      <c r="DC27" s="44" t="str">
        <f>'Таблица 4.15, 2032'!AJ22</f>
        <v>нд</v>
      </c>
      <c r="DD27" s="44" t="str">
        <f>'Таблица 4.15, 2032'!AK22</f>
        <v>нд</v>
      </c>
      <c r="DE27" s="44" t="str">
        <f>'Таблица 4.15, 2032'!AL22</f>
        <v>нд</v>
      </c>
      <c r="DF27" s="44" t="str">
        <f>'Таблица 4.16, 2033'!AF22</f>
        <v>нд</v>
      </c>
      <c r="DG27" s="44" t="str">
        <f>'Таблица 4.16, 2033'!AG22</f>
        <v>нд</v>
      </c>
      <c r="DH27" s="44" t="str">
        <f>'Таблица 4.16, 2033'!AH22</f>
        <v>нд</v>
      </c>
      <c r="DI27" s="44" t="str">
        <f>'Таблица 4.16, 2033'!AI22</f>
        <v>нд</v>
      </c>
      <c r="DJ27" s="44" t="str">
        <f>'Таблица 4.16, 2033'!AJ22</f>
        <v>нд</v>
      </c>
      <c r="DK27" s="44" t="str">
        <f>'Таблица 4.16, 2033'!AK22</f>
        <v>нд</v>
      </c>
      <c r="DL27" s="44" t="str">
        <f>'Таблица 4.16, 2033'!AL22</f>
        <v>нд</v>
      </c>
      <c r="DM27" s="44" t="str">
        <f>'Таблица 4.17, 2034'!AF22</f>
        <v>нд</v>
      </c>
      <c r="DN27" s="44" t="str">
        <f>'Таблица 4.17, 2034'!AG22</f>
        <v>нд</v>
      </c>
      <c r="DO27" s="44" t="str">
        <f>'Таблица 4.17, 2034'!AH22</f>
        <v>нд</v>
      </c>
      <c r="DP27" s="44" t="str">
        <f>'Таблица 4.17, 2034'!AI22</f>
        <v>нд</v>
      </c>
      <c r="DQ27" s="44" t="str">
        <f>'Таблица 4.17, 2034'!AJ22</f>
        <v>нд</v>
      </c>
      <c r="DR27" s="44" t="str">
        <f>'Таблица 4.17, 2034'!AK22</f>
        <v>нд</v>
      </c>
      <c r="DS27" s="44" t="str">
        <f>'Таблица 4.17, 2034'!AL22</f>
        <v>нд</v>
      </c>
      <c r="DT27" s="44" t="str">
        <f>'Таблица 4.18, 2035'!AF22</f>
        <v>нд</v>
      </c>
      <c r="DU27" s="44" t="str">
        <f>'Таблица 4.18, 2035'!AG22</f>
        <v>нд</v>
      </c>
      <c r="DV27" s="44" t="str">
        <f>'Таблица 4.18, 2035'!AH22</f>
        <v>нд</v>
      </c>
      <c r="DW27" s="44" t="str">
        <f>'Таблица 4.18, 2035'!AI22</f>
        <v>нд</v>
      </c>
      <c r="DX27" s="44" t="str">
        <f>'Таблица 4.18, 2035'!AJ22</f>
        <v>нд</v>
      </c>
      <c r="DY27" s="44" t="str">
        <f>'Таблица 4.18, 2035'!AK22</f>
        <v>нд</v>
      </c>
      <c r="DZ27" s="44" t="str">
        <f>'Таблица 4.18, 2035'!AL22</f>
        <v>нд</v>
      </c>
      <c r="EA27" s="44" t="s">
        <v>51</v>
      </c>
      <c r="EB27" s="44" t="str">
        <f t="shared" si="0"/>
        <v>нд</v>
      </c>
      <c r="EC27" s="44" t="s">
        <v>51</v>
      </c>
      <c r="ED27" s="44" t="s">
        <v>51</v>
      </c>
      <c r="EE27" s="44" t="s">
        <v>51</v>
      </c>
      <c r="EF27" s="44" t="s">
        <v>51</v>
      </c>
      <c r="EG27" s="44" t="s">
        <v>51</v>
      </c>
    </row>
    <row r="28" spans="1:137" ht="31.5" x14ac:dyDescent="0.25">
      <c r="A28" s="76" t="str">
        <f>'Таблица № 2'!A22</f>
        <v>1.1.1.2</v>
      </c>
      <c r="B28" s="64" t="str">
        <f>'Таблица № 2'!B22</f>
        <v>Наименование объекта по производству электрической энергии, всего, в том числе:</v>
      </c>
      <c r="C28" s="6" t="str">
        <f>'Таблица № 2'!C22</f>
        <v>Г</v>
      </c>
      <c r="D28" s="9" t="str">
        <f>'Таблица № 2'!F22</f>
        <v>нд</v>
      </c>
      <c r="E28" s="44" t="str">
        <f>'Таблица 4.1 2018'!AF26</f>
        <v>нд</v>
      </c>
      <c r="F28" s="44" t="str">
        <f>'Таблица 4.1 2018'!AG26</f>
        <v>нд</v>
      </c>
      <c r="G28" s="44" t="str">
        <f>'Таблица 4.1 2018'!AH26</f>
        <v>нд</v>
      </c>
      <c r="H28" s="44" t="str">
        <f>'Таблица 4.1 2018'!AI26</f>
        <v>нд</v>
      </c>
      <c r="I28" s="44" t="str">
        <f>'Таблица 4.1 2018'!AJ26</f>
        <v>нд</v>
      </c>
      <c r="J28" s="44" t="str">
        <f>'Таблица 4.1 2018'!AK26</f>
        <v>нд</v>
      </c>
      <c r="K28" s="44" t="str">
        <f>'Таблица 4.1 2018'!AL26</f>
        <v>нд</v>
      </c>
      <c r="L28" s="44" t="str">
        <f>'Таблица 4.2 2019'!AF23</f>
        <v>нд</v>
      </c>
      <c r="M28" s="44" t="str">
        <f>'Таблица 4.2 2019'!AG23</f>
        <v>нд</v>
      </c>
      <c r="N28" s="44" t="str">
        <f>'Таблица 4.2 2019'!AH23</f>
        <v>нд</v>
      </c>
      <c r="O28" s="44" t="str">
        <f>'Таблица 4.2 2019'!AI23</f>
        <v>нд</v>
      </c>
      <c r="P28" s="44" t="str">
        <f>'Таблица 4.2 2019'!AJ23</f>
        <v>нд</v>
      </c>
      <c r="Q28" s="44" t="str">
        <f>'Таблица 4.2 2019'!AK23</f>
        <v>нд</v>
      </c>
      <c r="R28" s="44" t="str">
        <f>'Таблица 4.2 2019'!AL23</f>
        <v>нд</v>
      </c>
      <c r="S28" s="44" t="str">
        <f>'Таблица 4.3 2020'!AF23</f>
        <v>нд</v>
      </c>
      <c r="T28" s="44" t="str">
        <f>'Таблица 4.3 2020'!AG23</f>
        <v>нд</v>
      </c>
      <c r="U28" s="44" t="str">
        <f>'Таблица 4.3 2020'!AH23</f>
        <v>нд</v>
      </c>
      <c r="V28" s="44" t="str">
        <f>'Таблица 4.3 2020'!AI23</f>
        <v>нд</v>
      </c>
      <c r="W28" s="44" t="str">
        <f>'Таблица 4.3 2020'!AJ23</f>
        <v>нд</v>
      </c>
      <c r="X28" s="44" t="str">
        <f>'Таблица 4.3 2020'!AK23</f>
        <v>нд</v>
      </c>
      <c r="Y28" s="44" t="str">
        <f>'Таблица 4.3 2020'!AL23</f>
        <v>нд</v>
      </c>
      <c r="Z28" s="44" t="str">
        <f>'Таблица 4.4 2021'!AF23</f>
        <v>нд</v>
      </c>
      <c r="AA28" s="44">
        <f>'Таблица 4.4 2021'!AG23</f>
        <v>0</v>
      </c>
      <c r="AB28" s="44" t="str">
        <f>'Таблица 4.4 2021'!AH23</f>
        <v>нд</v>
      </c>
      <c r="AC28" s="44" t="str">
        <f>'Таблица 4.4 2021'!AI23</f>
        <v>нд</v>
      </c>
      <c r="AD28" s="44" t="str">
        <f>'Таблица 4.4 2021'!AJ23</f>
        <v>нд</v>
      </c>
      <c r="AE28" s="44" t="str">
        <f>'Таблица 4.4 2021'!AK23</f>
        <v>нд</v>
      </c>
      <c r="AF28" s="44" t="str">
        <f>'Таблица 4.4 2021'!AL23</f>
        <v>нд</v>
      </c>
      <c r="AG28" s="44" t="str">
        <f>'Таблица 4.5 2022'!AF23</f>
        <v>нд</v>
      </c>
      <c r="AH28" s="44" t="str">
        <f>'Таблица 4.5 2022'!AG23</f>
        <v>нд</v>
      </c>
      <c r="AI28" s="44" t="str">
        <f>'Таблица 4.5 2022'!AH23</f>
        <v>нд</v>
      </c>
      <c r="AJ28" s="44" t="str">
        <f>'Таблица 4.5 2022'!AI23</f>
        <v>нд</v>
      </c>
      <c r="AK28" s="44" t="str">
        <f>'Таблица 4.5 2022'!AJ23</f>
        <v>нд</v>
      </c>
      <c r="AL28" s="44" t="str">
        <f>'Таблица 4.5 2022'!AK23</f>
        <v>нд</v>
      </c>
      <c r="AM28" s="44" t="str">
        <f>'Таблица 4.5 2022'!AL23</f>
        <v>нд</v>
      </c>
      <c r="AN28" s="44" t="str">
        <f>'Таблица 4.6, 2023'!AF23</f>
        <v>нд</v>
      </c>
      <c r="AO28" s="44" t="str">
        <f>'Таблица 4.6, 2023'!AG23</f>
        <v>нд</v>
      </c>
      <c r="AP28" s="44" t="str">
        <f>'Таблица 4.6, 2023'!AH23</f>
        <v>нд</v>
      </c>
      <c r="AQ28" s="44" t="str">
        <f>'Таблица 4.6, 2023'!AI23</f>
        <v>нд</v>
      </c>
      <c r="AR28" s="44" t="str">
        <f>'Таблица 4.6, 2023'!AJ23</f>
        <v>нд</v>
      </c>
      <c r="AS28" s="44" t="str">
        <f>'Таблица 4.6, 2023'!AK23</f>
        <v>нд</v>
      </c>
      <c r="AT28" s="44" t="str">
        <f>'Таблица 4.6, 2023'!AL23</f>
        <v>нд</v>
      </c>
      <c r="AU28" s="44" t="str">
        <f>'Таблица 4.7, 2024'!AF23</f>
        <v>нд</v>
      </c>
      <c r="AV28" s="44" t="str">
        <f>'Таблица 4.7, 2024'!AG23</f>
        <v>нд</v>
      </c>
      <c r="AW28" s="44" t="str">
        <f>'Таблица 4.7, 2024'!AH23</f>
        <v>нд</v>
      </c>
      <c r="AX28" s="44" t="str">
        <f>'Таблица 4.7, 2024'!AI23</f>
        <v>нд</v>
      </c>
      <c r="AY28" s="44" t="str">
        <f>'Таблица 4.7, 2024'!AJ23</f>
        <v>нд</v>
      </c>
      <c r="AZ28" s="44" t="str">
        <f>'Таблица 4.7, 2024'!AK23</f>
        <v>нд</v>
      </c>
      <c r="BA28" s="44" t="str">
        <f>'Таблица 4.7, 2024'!AL23</f>
        <v>нд</v>
      </c>
      <c r="BB28" s="44" t="str">
        <f>'Таблица 4.8,2025'!AF23</f>
        <v>нд</v>
      </c>
      <c r="BC28" s="44" t="str">
        <f>'Таблица 4.8,2025'!AG23</f>
        <v>нд</v>
      </c>
      <c r="BD28" s="44" t="str">
        <f>'Таблица 4.8,2025'!AH23</f>
        <v>нд</v>
      </c>
      <c r="BE28" s="44" t="str">
        <f>'Таблица 4.8,2025'!AI23</f>
        <v>нд</v>
      </c>
      <c r="BF28" s="44" t="str">
        <f>'Таблица 4.8,2025'!AJ23</f>
        <v>нд</v>
      </c>
      <c r="BG28" s="44" t="str">
        <f>'Таблица 4.8,2025'!AK23</f>
        <v>нд</v>
      </c>
      <c r="BH28" s="44" t="str">
        <f>'Таблица 4.8,2025'!AL23</f>
        <v>нд</v>
      </c>
      <c r="BI28" s="44" t="str">
        <f>'Таблица 4.9,2026'!AF23</f>
        <v>нд</v>
      </c>
      <c r="BJ28" s="44" t="str">
        <f>'Таблица 4.9,2026'!AG23</f>
        <v>нд</v>
      </c>
      <c r="BK28" s="44" t="str">
        <f>'Таблица 4.9,2026'!AH23</f>
        <v>нд</v>
      </c>
      <c r="BL28" s="44" t="str">
        <f>'Таблица 4.9,2026'!AI23</f>
        <v>нд</v>
      </c>
      <c r="BM28" s="44" t="str">
        <f>'Таблица 4.9,2026'!AJ23</f>
        <v>нд</v>
      </c>
      <c r="BN28" s="44" t="str">
        <f>'Таблица 4.9,2026'!AK23</f>
        <v>нд</v>
      </c>
      <c r="BO28" s="44" t="str">
        <f>'Таблица 4.9,2026'!AL23</f>
        <v>нд</v>
      </c>
      <c r="BP28" s="44" t="str">
        <f>'Таблица 4.10, 2027'!AF23</f>
        <v>нд</v>
      </c>
      <c r="BQ28" s="44" t="str">
        <f>'Таблица 4.10, 2027'!AG23</f>
        <v>нд</v>
      </c>
      <c r="BR28" s="44" t="str">
        <f>'Таблица 4.10, 2027'!AH23</f>
        <v>нд</v>
      </c>
      <c r="BS28" s="44" t="str">
        <f>'Таблица 4.10, 2027'!AI23</f>
        <v>нд</v>
      </c>
      <c r="BT28" s="44" t="str">
        <f>'Таблица 4.10, 2027'!AJ23</f>
        <v>нд</v>
      </c>
      <c r="BU28" s="44" t="str">
        <f>'Таблица 4.10, 2027'!AK23</f>
        <v>нд</v>
      </c>
      <c r="BV28" s="44" t="str">
        <f>'Таблица 4.10, 2027'!AL23</f>
        <v>нд</v>
      </c>
      <c r="BW28" s="44" t="str">
        <f>'Таблица 4.11, 2028'!AF23</f>
        <v>нд</v>
      </c>
      <c r="BX28" s="44" t="str">
        <f>'Таблица 4.11, 2028'!AG23</f>
        <v>нд</v>
      </c>
      <c r="BY28" s="44" t="str">
        <f>'Таблица 4.11, 2028'!AH23</f>
        <v>нд</v>
      </c>
      <c r="BZ28" s="44" t="str">
        <f>'Таблица 4.11, 2028'!AI23</f>
        <v>нд</v>
      </c>
      <c r="CA28" s="44" t="str">
        <f>'Таблица 4.11, 2028'!AJ23</f>
        <v>нд</v>
      </c>
      <c r="CB28" s="44" t="str">
        <f>'Таблица 4.11, 2028'!AK23</f>
        <v>нд</v>
      </c>
      <c r="CC28" s="44" t="str">
        <f>'Таблица 4.11, 2028'!AL23</f>
        <v>нд</v>
      </c>
      <c r="CD28" s="44" t="str">
        <f>'Таблица 4.12, 2029'!AF23</f>
        <v>нд</v>
      </c>
      <c r="CE28" s="44" t="str">
        <f>'Таблица 4.12, 2029'!AG23</f>
        <v>нд</v>
      </c>
      <c r="CF28" s="44" t="str">
        <f>'Таблица 4.12, 2029'!AH23</f>
        <v>нд</v>
      </c>
      <c r="CG28" s="44" t="str">
        <f>'Таблица 4.12, 2029'!AI23</f>
        <v>нд</v>
      </c>
      <c r="CH28" s="44" t="str">
        <f>'Таблица 4.12, 2029'!AJ23</f>
        <v>нд</v>
      </c>
      <c r="CI28" s="44" t="str">
        <f>'Таблица 4.12, 2029'!AK23</f>
        <v>нд</v>
      </c>
      <c r="CJ28" s="44" t="str">
        <f>'Таблица 4.12, 2029'!AL23</f>
        <v>нд</v>
      </c>
      <c r="CK28" s="44" t="str">
        <f>'Таблица 4.13, 2030'!AF23</f>
        <v>нд</v>
      </c>
      <c r="CL28" s="44" t="str">
        <f>'Таблица 4.13, 2030'!AG23</f>
        <v>нд</v>
      </c>
      <c r="CM28" s="44" t="str">
        <f>'Таблица 4.13, 2030'!AH23</f>
        <v>нд</v>
      </c>
      <c r="CN28" s="44" t="str">
        <f>'Таблица 4.13, 2030'!AI23</f>
        <v>нд</v>
      </c>
      <c r="CO28" s="44" t="str">
        <f>'Таблица 4.13, 2030'!AJ23</f>
        <v>нд</v>
      </c>
      <c r="CP28" s="44" t="str">
        <f>'Таблица 4.13, 2030'!AK23</f>
        <v>нд</v>
      </c>
      <c r="CQ28" s="44" t="str">
        <f>'Таблица 4.13, 2030'!AL23</f>
        <v>нд</v>
      </c>
      <c r="CR28" s="44" t="str">
        <f>'Таблица 4.14, 2031'!AF23</f>
        <v>нд</v>
      </c>
      <c r="CS28" s="44" t="str">
        <f>'Таблица 4.14, 2031'!AG23</f>
        <v>нд</v>
      </c>
      <c r="CT28" s="44" t="str">
        <f>'Таблица 4.14, 2031'!AH23</f>
        <v>нд</v>
      </c>
      <c r="CU28" s="44" t="str">
        <f>'Таблица 4.14, 2031'!AI23</f>
        <v>нд</v>
      </c>
      <c r="CV28" s="44" t="str">
        <f>'Таблица 4.14, 2031'!AJ23</f>
        <v>нд</v>
      </c>
      <c r="CW28" s="44" t="str">
        <f>'Таблица 4.14, 2031'!AK23</f>
        <v>нд</v>
      </c>
      <c r="CX28" s="44" t="str">
        <f>'Таблица 4.14, 2031'!AL23</f>
        <v>нд</v>
      </c>
      <c r="CY28" s="44" t="str">
        <f>'Таблица 4.15, 2032'!AF23</f>
        <v>нд</v>
      </c>
      <c r="CZ28" s="44" t="str">
        <f>'Таблица 4.15, 2032'!AG23</f>
        <v>нд</v>
      </c>
      <c r="DA28" s="44" t="str">
        <f>'Таблица 4.15, 2032'!AH23</f>
        <v>нд</v>
      </c>
      <c r="DB28" s="44" t="str">
        <f>'Таблица 4.15, 2032'!AI23</f>
        <v>нд</v>
      </c>
      <c r="DC28" s="44" t="str">
        <f>'Таблица 4.15, 2032'!AJ23</f>
        <v>нд</v>
      </c>
      <c r="DD28" s="44" t="str">
        <f>'Таблица 4.15, 2032'!AK23</f>
        <v>нд</v>
      </c>
      <c r="DE28" s="44" t="str">
        <f>'Таблица 4.15, 2032'!AL23</f>
        <v>нд</v>
      </c>
      <c r="DF28" s="44" t="str">
        <f>'Таблица 4.16, 2033'!AF23</f>
        <v>нд</v>
      </c>
      <c r="DG28" s="44" t="str">
        <f>'Таблица 4.16, 2033'!AG23</f>
        <v>нд</v>
      </c>
      <c r="DH28" s="44" t="str">
        <f>'Таблица 4.16, 2033'!AH23</f>
        <v>нд</v>
      </c>
      <c r="DI28" s="44" t="str">
        <f>'Таблица 4.16, 2033'!AI23</f>
        <v>нд</v>
      </c>
      <c r="DJ28" s="44" t="str">
        <f>'Таблица 4.16, 2033'!AJ23</f>
        <v>нд</v>
      </c>
      <c r="DK28" s="44" t="str">
        <f>'Таблица 4.16, 2033'!AK23</f>
        <v>нд</v>
      </c>
      <c r="DL28" s="44" t="str">
        <f>'Таблица 4.16, 2033'!AL23</f>
        <v>нд</v>
      </c>
      <c r="DM28" s="44" t="str">
        <f>'Таблица 4.17, 2034'!AF23</f>
        <v>нд</v>
      </c>
      <c r="DN28" s="44" t="str">
        <f>'Таблица 4.17, 2034'!AG23</f>
        <v>нд</v>
      </c>
      <c r="DO28" s="44" t="str">
        <f>'Таблица 4.17, 2034'!AH23</f>
        <v>нд</v>
      </c>
      <c r="DP28" s="44" t="str">
        <f>'Таблица 4.17, 2034'!AI23</f>
        <v>нд</v>
      </c>
      <c r="DQ28" s="44" t="str">
        <f>'Таблица 4.17, 2034'!AJ23</f>
        <v>нд</v>
      </c>
      <c r="DR28" s="44" t="str">
        <f>'Таблица 4.17, 2034'!AK23</f>
        <v>нд</v>
      </c>
      <c r="DS28" s="44" t="str">
        <f>'Таблица 4.17, 2034'!AL23</f>
        <v>нд</v>
      </c>
      <c r="DT28" s="44" t="str">
        <f>'Таблица 4.18, 2035'!AF23</f>
        <v>нд</v>
      </c>
      <c r="DU28" s="44" t="str">
        <f>'Таблица 4.18, 2035'!AG23</f>
        <v>нд</v>
      </c>
      <c r="DV28" s="44" t="str">
        <f>'Таблица 4.18, 2035'!AH23</f>
        <v>нд</v>
      </c>
      <c r="DW28" s="44" t="str">
        <f>'Таблица 4.18, 2035'!AI23</f>
        <v>нд</v>
      </c>
      <c r="DX28" s="44" t="str">
        <f>'Таблица 4.18, 2035'!AJ23</f>
        <v>нд</v>
      </c>
      <c r="DY28" s="44" t="str">
        <f>'Таблица 4.18, 2035'!AK23</f>
        <v>нд</v>
      </c>
      <c r="DZ28" s="44" t="str">
        <f>'Таблица 4.18, 2035'!AL23</f>
        <v>нд</v>
      </c>
      <c r="EA28" s="44" t="s">
        <v>51</v>
      </c>
      <c r="EB28" s="44" t="str">
        <f t="shared" si="0"/>
        <v>нд</v>
      </c>
      <c r="EC28" s="44" t="s">
        <v>51</v>
      </c>
      <c r="ED28" s="44" t="s">
        <v>51</v>
      </c>
      <c r="EE28" s="44" t="s">
        <v>51</v>
      </c>
      <c r="EF28" s="44" t="s">
        <v>51</v>
      </c>
      <c r="EG28" s="44" t="s">
        <v>51</v>
      </c>
    </row>
    <row r="29" spans="1:137" ht="47.25" x14ac:dyDescent="0.25">
      <c r="A29" s="76" t="str">
        <f>'Таблица № 2'!A23</f>
        <v>1.1.2</v>
      </c>
      <c r="B29" s="6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9" s="6" t="str">
        <f>'Таблица № 2'!C23</f>
        <v>Г</v>
      </c>
      <c r="D29" s="9" t="str">
        <f>'Таблица № 2'!F23</f>
        <v>нд</v>
      </c>
      <c r="E29" s="44" t="str">
        <f>'Таблица 4.1 2018'!AF27</f>
        <v>нд</v>
      </c>
      <c r="F29" s="44" t="str">
        <f>'Таблица 4.1 2018'!AG27</f>
        <v>нд</v>
      </c>
      <c r="G29" s="44" t="str">
        <f>'Таблица 4.1 2018'!AH27</f>
        <v>нд</v>
      </c>
      <c r="H29" s="44" t="str">
        <f>'Таблица 4.1 2018'!AI27</f>
        <v>нд</v>
      </c>
      <c r="I29" s="44" t="str">
        <f>'Таблица 4.1 2018'!AJ27</f>
        <v>нд</v>
      </c>
      <c r="J29" s="44" t="str">
        <f>'Таблица 4.1 2018'!AK27</f>
        <v>нд</v>
      </c>
      <c r="K29" s="44" t="str">
        <f>'Таблица 4.1 2018'!AL27</f>
        <v>нд</v>
      </c>
      <c r="L29" s="44" t="str">
        <f>'Таблица 4.2 2019'!AF24</f>
        <v>нд</v>
      </c>
      <c r="M29" s="44" t="str">
        <f>'Таблица 4.2 2019'!AG24</f>
        <v>нд</v>
      </c>
      <c r="N29" s="44" t="str">
        <f>'Таблица 4.2 2019'!AH24</f>
        <v>нд</v>
      </c>
      <c r="O29" s="44" t="str">
        <f>'Таблица 4.2 2019'!AI24</f>
        <v>нд</v>
      </c>
      <c r="P29" s="44" t="str">
        <f>'Таблица 4.2 2019'!AJ24</f>
        <v>нд</v>
      </c>
      <c r="Q29" s="44" t="str">
        <f>'Таблица 4.2 2019'!AK24</f>
        <v>нд</v>
      </c>
      <c r="R29" s="44" t="str">
        <f>'Таблица 4.2 2019'!AL24</f>
        <v>нд</v>
      </c>
      <c r="S29" s="44" t="str">
        <f>'Таблица 4.3 2020'!AF24</f>
        <v>нд</v>
      </c>
      <c r="T29" s="44" t="str">
        <f>'Таблица 4.3 2020'!AG24</f>
        <v>нд</v>
      </c>
      <c r="U29" s="44" t="str">
        <f>'Таблица 4.3 2020'!AH24</f>
        <v>нд</v>
      </c>
      <c r="V29" s="44" t="str">
        <f>'Таблица 4.3 2020'!AI24</f>
        <v>нд</v>
      </c>
      <c r="W29" s="44" t="str">
        <f>'Таблица 4.3 2020'!AJ24</f>
        <v>нд</v>
      </c>
      <c r="X29" s="44" t="str">
        <f>'Таблица 4.3 2020'!AK24</f>
        <v>нд</v>
      </c>
      <c r="Y29" s="44" t="str">
        <f>'Таблица 4.3 2020'!AL24</f>
        <v>нд</v>
      </c>
      <c r="Z29" s="44" t="str">
        <f>'Таблица 4.4 2021'!AF24</f>
        <v>нд</v>
      </c>
      <c r="AA29" s="44">
        <f>'Таблица 4.4 2021'!AG24</f>
        <v>0</v>
      </c>
      <c r="AB29" s="44" t="str">
        <f>'Таблица 4.4 2021'!AH24</f>
        <v>нд</v>
      </c>
      <c r="AC29" s="44" t="str">
        <f>'Таблица 4.4 2021'!AI24</f>
        <v>нд</v>
      </c>
      <c r="AD29" s="44" t="str">
        <f>'Таблица 4.4 2021'!AJ24</f>
        <v>нд</v>
      </c>
      <c r="AE29" s="44" t="str">
        <f>'Таблица 4.4 2021'!AK24</f>
        <v>нд</v>
      </c>
      <c r="AF29" s="44" t="str">
        <f>'Таблица 4.4 2021'!AL24</f>
        <v>нд</v>
      </c>
      <c r="AG29" s="44" t="str">
        <f>'Таблица 4.5 2022'!AF24</f>
        <v>нд</v>
      </c>
      <c r="AH29" s="44" t="str">
        <f>'Таблица 4.5 2022'!AG24</f>
        <v>нд</v>
      </c>
      <c r="AI29" s="44" t="str">
        <f>'Таблица 4.5 2022'!AH24</f>
        <v>нд</v>
      </c>
      <c r="AJ29" s="44" t="str">
        <f>'Таблица 4.5 2022'!AI24</f>
        <v>нд</v>
      </c>
      <c r="AK29" s="44" t="str">
        <f>'Таблица 4.5 2022'!AJ24</f>
        <v>нд</v>
      </c>
      <c r="AL29" s="44" t="str">
        <f>'Таблица 4.5 2022'!AK24</f>
        <v>нд</v>
      </c>
      <c r="AM29" s="44" t="str">
        <f>'Таблица 4.5 2022'!AL24</f>
        <v>нд</v>
      </c>
      <c r="AN29" s="44" t="str">
        <f>'Таблица 4.6, 2023'!AF24</f>
        <v>нд</v>
      </c>
      <c r="AO29" s="44" t="str">
        <f>'Таблица 4.6, 2023'!AG24</f>
        <v>нд</v>
      </c>
      <c r="AP29" s="44" t="str">
        <f>'Таблица 4.6, 2023'!AH24</f>
        <v>нд</v>
      </c>
      <c r="AQ29" s="44" t="str">
        <f>'Таблица 4.6, 2023'!AI24</f>
        <v>нд</v>
      </c>
      <c r="AR29" s="44" t="str">
        <f>'Таблица 4.6, 2023'!AJ24</f>
        <v>нд</v>
      </c>
      <c r="AS29" s="44" t="str">
        <f>'Таблица 4.6, 2023'!AK24</f>
        <v>нд</v>
      </c>
      <c r="AT29" s="44" t="str">
        <f>'Таблица 4.6, 2023'!AL24</f>
        <v>нд</v>
      </c>
      <c r="AU29" s="44" t="str">
        <f>'Таблица 4.7, 2024'!AF24</f>
        <v>нд</v>
      </c>
      <c r="AV29" s="44" t="str">
        <f>'Таблица 4.7, 2024'!AG24</f>
        <v>нд</v>
      </c>
      <c r="AW29" s="44" t="str">
        <f>'Таблица 4.7, 2024'!AH24</f>
        <v>нд</v>
      </c>
      <c r="AX29" s="44" t="str">
        <f>'Таблица 4.7, 2024'!AI24</f>
        <v>нд</v>
      </c>
      <c r="AY29" s="44" t="str">
        <f>'Таблица 4.7, 2024'!AJ24</f>
        <v>нд</v>
      </c>
      <c r="AZ29" s="44" t="str">
        <f>'Таблица 4.7, 2024'!AK24</f>
        <v>нд</v>
      </c>
      <c r="BA29" s="44" t="str">
        <f>'Таблица 4.7, 2024'!AL24</f>
        <v>нд</v>
      </c>
      <c r="BB29" s="44" t="str">
        <f>'Таблица 4.8,2025'!AF24</f>
        <v>нд</v>
      </c>
      <c r="BC29" s="44" t="str">
        <f>'Таблица 4.8,2025'!AG24</f>
        <v>нд</v>
      </c>
      <c r="BD29" s="44" t="str">
        <f>'Таблица 4.8,2025'!AH24</f>
        <v>нд</v>
      </c>
      <c r="BE29" s="44" t="str">
        <f>'Таблица 4.8,2025'!AI24</f>
        <v>нд</v>
      </c>
      <c r="BF29" s="44" t="str">
        <f>'Таблица 4.8,2025'!AJ24</f>
        <v>нд</v>
      </c>
      <c r="BG29" s="44" t="str">
        <f>'Таблица 4.8,2025'!AK24</f>
        <v>нд</v>
      </c>
      <c r="BH29" s="44" t="str">
        <f>'Таблица 4.8,2025'!AL24</f>
        <v>нд</v>
      </c>
      <c r="BI29" s="44" t="str">
        <f>'Таблица 4.9,2026'!AF24</f>
        <v>нд</v>
      </c>
      <c r="BJ29" s="44" t="str">
        <f>'Таблица 4.9,2026'!AG24</f>
        <v>нд</v>
      </c>
      <c r="BK29" s="44" t="str">
        <f>'Таблица 4.9,2026'!AH24</f>
        <v>нд</v>
      </c>
      <c r="BL29" s="44" t="str">
        <f>'Таблица 4.9,2026'!AI24</f>
        <v>нд</v>
      </c>
      <c r="BM29" s="44" t="str">
        <f>'Таблица 4.9,2026'!AJ24</f>
        <v>нд</v>
      </c>
      <c r="BN29" s="44" t="str">
        <f>'Таблица 4.9,2026'!AK24</f>
        <v>нд</v>
      </c>
      <c r="BO29" s="44" t="str">
        <f>'Таблица 4.9,2026'!AL24</f>
        <v>нд</v>
      </c>
      <c r="BP29" s="44" t="str">
        <f>'Таблица 4.10, 2027'!AF24</f>
        <v>нд</v>
      </c>
      <c r="BQ29" s="44" t="str">
        <f>'Таблица 4.10, 2027'!AG24</f>
        <v>нд</v>
      </c>
      <c r="BR29" s="44" t="str">
        <f>'Таблица 4.10, 2027'!AH24</f>
        <v>нд</v>
      </c>
      <c r="BS29" s="44" t="str">
        <f>'Таблица 4.10, 2027'!AI24</f>
        <v>нд</v>
      </c>
      <c r="BT29" s="44" t="str">
        <f>'Таблица 4.10, 2027'!AJ24</f>
        <v>нд</v>
      </c>
      <c r="BU29" s="44" t="str">
        <f>'Таблица 4.10, 2027'!AK24</f>
        <v>нд</v>
      </c>
      <c r="BV29" s="44" t="str">
        <f>'Таблица 4.10, 2027'!AL24</f>
        <v>нд</v>
      </c>
      <c r="BW29" s="44" t="str">
        <f>'Таблица 4.11, 2028'!AF24</f>
        <v>нд</v>
      </c>
      <c r="BX29" s="44" t="str">
        <f>'Таблица 4.11, 2028'!AG24</f>
        <v>нд</v>
      </c>
      <c r="BY29" s="44" t="str">
        <f>'Таблица 4.11, 2028'!AH24</f>
        <v>нд</v>
      </c>
      <c r="BZ29" s="44" t="str">
        <f>'Таблица 4.11, 2028'!AI24</f>
        <v>нд</v>
      </c>
      <c r="CA29" s="44" t="str">
        <f>'Таблица 4.11, 2028'!AJ24</f>
        <v>нд</v>
      </c>
      <c r="CB29" s="44" t="str">
        <f>'Таблица 4.11, 2028'!AK24</f>
        <v>нд</v>
      </c>
      <c r="CC29" s="44" t="str">
        <f>'Таблица 4.11, 2028'!AL24</f>
        <v>нд</v>
      </c>
      <c r="CD29" s="44" t="str">
        <f>'Таблица 4.12, 2029'!AF24</f>
        <v>нд</v>
      </c>
      <c r="CE29" s="44" t="str">
        <f>'Таблица 4.12, 2029'!AG24</f>
        <v>нд</v>
      </c>
      <c r="CF29" s="44" t="str">
        <f>'Таблица 4.12, 2029'!AH24</f>
        <v>нд</v>
      </c>
      <c r="CG29" s="44" t="str">
        <f>'Таблица 4.12, 2029'!AI24</f>
        <v>нд</v>
      </c>
      <c r="CH29" s="44" t="str">
        <f>'Таблица 4.12, 2029'!AJ24</f>
        <v>нд</v>
      </c>
      <c r="CI29" s="44" t="str">
        <f>'Таблица 4.12, 2029'!AK24</f>
        <v>нд</v>
      </c>
      <c r="CJ29" s="44" t="str">
        <f>'Таблица 4.12, 2029'!AL24</f>
        <v>нд</v>
      </c>
      <c r="CK29" s="44" t="str">
        <f>'Таблица 4.13, 2030'!AF24</f>
        <v>нд</v>
      </c>
      <c r="CL29" s="44" t="str">
        <f>'Таблица 4.13, 2030'!AG24</f>
        <v>нд</v>
      </c>
      <c r="CM29" s="44" t="str">
        <f>'Таблица 4.13, 2030'!AH24</f>
        <v>нд</v>
      </c>
      <c r="CN29" s="44" t="str">
        <f>'Таблица 4.13, 2030'!AI24</f>
        <v>нд</v>
      </c>
      <c r="CO29" s="44" t="str">
        <f>'Таблица 4.13, 2030'!AJ24</f>
        <v>нд</v>
      </c>
      <c r="CP29" s="44" t="str">
        <f>'Таблица 4.13, 2030'!AK24</f>
        <v>нд</v>
      </c>
      <c r="CQ29" s="44" t="str">
        <f>'Таблица 4.13, 2030'!AL24</f>
        <v>нд</v>
      </c>
      <c r="CR29" s="44" t="str">
        <f>'Таблица 4.14, 2031'!AF24</f>
        <v>нд</v>
      </c>
      <c r="CS29" s="44" t="str">
        <f>'Таблица 4.14, 2031'!AG24</f>
        <v>нд</v>
      </c>
      <c r="CT29" s="44" t="str">
        <f>'Таблица 4.14, 2031'!AH24</f>
        <v>нд</v>
      </c>
      <c r="CU29" s="44" t="str">
        <f>'Таблица 4.14, 2031'!AI24</f>
        <v>нд</v>
      </c>
      <c r="CV29" s="44" t="str">
        <f>'Таблица 4.14, 2031'!AJ24</f>
        <v>нд</v>
      </c>
      <c r="CW29" s="44" t="str">
        <f>'Таблица 4.14, 2031'!AK24</f>
        <v>нд</v>
      </c>
      <c r="CX29" s="44" t="str">
        <f>'Таблица 4.14, 2031'!AL24</f>
        <v>нд</v>
      </c>
      <c r="CY29" s="44" t="str">
        <f>'Таблица 4.15, 2032'!AF24</f>
        <v>нд</v>
      </c>
      <c r="CZ29" s="44" t="str">
        <f>'Таблица 4.15, 2032'!AG24</f>
        <v>нд</v>
      </c>
      <c r="DA29" s="44" t="str">
        <f>'Таблица 4.15, 2032'!AH24</f>
        <v>нд</v>
      </c>
      <c r="DB29" s="44" t="str">
        <f>'Таблица 4.15, 2032'!AI24</f>
        <v>нд</v>
      </c>
      <c r="DC29" s="44" t="str">
        <f>'Таблица 4.15, 2032'!AJ24</f>
        <v>нд</v>
      </c>
      <c r="DD29" s="44" t="str">
        <f>'Таблица 4.15, 2032'!AK24</f>
        <v>нд</v>
      </c>
      <c r="DE29" s="44" t="str">
        <f>'Таблица 4.15, 2032'!AL24</f>
        <v>нд</v>
      </c>
      <c r="DF29" s="44" t="str">
        <f>'Таблица 4.16, 2033'!AF24</f>
        <v>нд</v>
      </c>
      <c r="DG29" s="44" t="str">
        <f>'Таблица 4.16, 2033'!AG24</f>
        <v>нд</v>
      </c>
      <c r="DH29" s="44" t="str">
        <f>'Таблица 4.16, 2033'!AH24</f>
        <v>нд</v>
      </c>
      <c r="DI29" s="44" t="str">
        <f>'Таблица 4.16, 2033'!AI24</f>
        <v>нд</v>
      </c>
      <c r="DJ29" s="44" t="str">
        <f>'Таблица 4.16, 2033'!AJ24</f>
        <v>нд</v>
      </c>
      <c r="DK29" s="44" t="str">
        <f>'Таблица 4.16, 2033'!AK24</f>
        <v>нд</v>
      </c>
      <c r="DL29" s="44" t="str">
        <f>'Таблица 4.16, 2033'!AL24</f>
        <v>нд</v>
      </c>
      <c r="DM29" s="44" t="str">
        <f>'Таблица 4.17, 2034'!AF24</f>
        <v>нд</v>
      </c>
      <c r="DN29" s="44" t="str">
        <f>'Таблица 4.17, 2034'!AG24</f>
        <v>нд</v>
      </c>
      <c r="DO29" s="44" t="str">
        <f>'Таблица 4.17, 2034'!AH24</f>
        <v>нд</v>
      </c>
      <c r="DP29" s="44" t="str">
        <f>'Таблица 4.17, 2034'!AI24</f>
        <v>нд</v>
      </c>
      <c r="DQ29" s="44" t="str">
        <f>'Таблица 4.17, 2034'!AJ24</f>
        <v>нд</v>
      </c>
      <c r="DR29" s="44" t="str">
        <f>'Таблица 4.17, 2034'!AK24</f>
        <v>нд</v>
      </c>
      <c r="DS29" s="44" t="str">
        <f>'Таблица 4.17, 2034'!AL24</f>
        <v>нд</v>
      </c>
      <c r="DT29" s="44" t="str">
        <f>'Таблица 4.18, 2035'!AF24</f>
        <v>нд</v>
      </c>
      <c r="DU29" s="44" t="str">
        <f>'Таблица 4.18, 2035'!AG24</f>
        <v>нд</v>
      </c>
      <c r="DV29" s="44" t="str">
        <f>'Таблица 4.18, 2035'!AH24</f>
        <v>нд</v>
      </c>
      <c r="DW29" s="44" t="str">
        <f>'Таблица 4.18, 2035'!AI24</f>
        <v>нд</v>
      </c>
      <c r="DX29" s="44" t="str">
        <f>'Таблица 4.18, 2035'!AJ24</f>
        <v>нд</v>
      </c>
      <c r="DY29" s="44" t="str">
        <f>'Таблица 4.18, 2035'!AK24</f>
        <v>нд</v>
      </c>
      <c r="DZ29" s="44" t="str">
        <f>'Таблица 4.18, 2035'!AL24</f>
        <v>нд</v>
      </c>
      <c r="EA29" s="44" t="s">
        <v>51</v>
      </c>
      <c r="EB29" s="44" t="str">
        <f t="shared" si="0"/>
        <v>нд</v>
      </c>
      <c r="EC29" s="44" t="s">
        <v>51</v>
      </c>
      <c r="ED29" s="44" t="s">
        <v>51</v>
      </c>
      <c r="EE29" s="44" t="s">
        <v>51</v>
      </c>
      <c r="EF29" s="44" t="s">
        <v>51</v>
      </c>
      <c r="EG29" s="44" t="s">
        <v>51</v>
      </c>
    </row>
    <row r="30" spans="1:137" ht="47.25" x14ac:dyDescent="0.25">
      <c r="A30" s="76" t="str">
        <f>'Таблица № 2'!A24</f>
        <v>1.1.2.1</v>
      </c>
      <c r="B30" s="64" t="str">
        <f>'Таблица № 2'!B24</f>
        <v>Наименование объекта по производству электрической энергии,  всего, в том числе:</v>
      </c>
      <c r="C30" s="6" t="str">
        <f>'Таблица № 2'!C24</f>
        <v>Г</v>
      </c>
      <c r="D30" s="9" t="str">
        <f>'Таблица № 2'!F24</f>
        <v>нд</v>
      </c>
      <c r="E30" s="44" t="str">
        <f>'Таблица 4.1 2018'!AF28</f>
        <v>нд</v>
      </c>
      <c r="F30" s="44" t="str">
        <f>'Таблица 4.1 2018'!AG28</f>
        <v>нд</v>
      </c>
      <c r="G30" s="44" t="str">
        <f>'Таблица 4.1 2018'!AH28</f>
        <v>нд</v>
      </c>
      <c r="H30" s="44" t="str">
        <f>'Таблица 4.1 2018'!AI28</f>
        <v>нд</v>
      </c>
      <c r="I30" s="44" t="str">
        <f>'Таблица 4.1 2018'!AJ28</f>
        <v>нд</v>
      </c>
      <c r="J30" s="44" t="str">
        <f>'Таблица 4.1 2018'!AK28</f>
        <v>нд</v>
      </c>
      <c r="K30" s="44" t="str">
        <f>'Таблица 4.1 2018'!AL28</f>
        <v>нд</v>
      </c>
      <c r="L30" s="44" t="str">
        <f>'Таблица 4.2 2019'!AF25</f>
        <v>нд</v>
      </c>
      <c r="M30" s="44" t="str">
        <f>'Таблица 4.2 2019'!AG25</f>
        <v>нд</v>
      </c>
      <c r="N30" s="44" t="str">
        <f>'Таблица 4.2 2019'!AH25</f>
        <v>нд</v>
      </c>
      <c r="O30" s="44" t="str">
        <f>'Таблица 4.2 2019'!AI25</f>
        <v>нд</v>
      </c>
      <c r="P30" s="44" t="str">
        <f>'Таблица 4.2 2019'!AJ25</f>
        <v>нд</v>
      </c>
      <c r="Q30" s="44" t="str">
        <f>'Таблица 4.2 2019'!AK25</f>
        <v>нд</v>
      </c>
      <c r="R30" s="44" t="str">
        <f>'Таблица 4.2 2019'!AL25</f>
        <v>нд</v>
      </c>
      <c r="S30" s="44" t="str">
        <f>'Таблица 4.3 2020'!AF25</f>
        <v>нд</v>
      </c>
      <c r="T30" s="44" t="str">
        <f>'Таблица 4.3 2020'!AG25</f>
        <v>нд</v>
      </c>
      <c r="U30" s="44" t="str">
        <f>'Таблица 4.3 2020'!AH25</f>
        <v>нд</v>
      </c>
      <c r="V30" s="44" t="str">
        <f>'Таблица 4.3 2020'!AI25</f>
        <v>нд</v>
      </c>
      <c r="W30" s="44" t="str">
        <f>'Таблица 4.3 2020'!AJ25</f>
        <v>нд</v>
      </c>
      <c r="X30" s="44" t="str">
        <f>'Таблица 4.3 2020'!AK25</f>
        <v>нд</v>
      </c>
      <c r="Y30" s="44" t="str">
        <f>'Таблица 4.3 2020'!AL25</f>
        <v>нд</v>
      </c>
      <c r="Z30" s="44" t="str">
        <f>'Таблица 4.4 2021'!AF25</f>
        <v>нд</v>
      </c>
      <c r="AA30" s="44">
        <f>'Таблица 4.4 2021'!AG25</f>
        <v>0</v>
      </c>
      <c r="AB30" s="44" t="str">
        <f>'Таблица 4.4 2021'!AH25</f>
        <v>нд</v>
      </c>
      <c r="AC30" s="44" t="str">
        <f>'Таблица 4.4 2021'!AI25</f>
        <v>нд</v>
      </c>
      <c r="AD30" s="44" t="str">
        <f>'Таблица 4.4 2021'!AJ25</f>
        <v>нд</v>
      </c>
      <c r="AE30" s="44" t="str">
        <f>'Таблица 4.4 2021'!AK25</f>
        <v>нд</v>
      </c>
      <c r="AF30" s="44" t="str">
        <f>'Таблица 4.4 2021'!AL25</f>
        <v>нд</v>
      </c>
      <c r="AG30" s="44" t="str">
        <f>'Таблица 4.5 2022'!AF25</f>
        <v>нд</v>
      </c>
      <c r="AH30" s="44" t="str">
        <f>'Таблица 4.5 2022'!AG25</f>
        <v>нд</v>
      </c>
      <c r="AI30" s="44" t="str">
        <f>'Таблица 4.5 2022'!AH25</f>
        <v>нд</v>
      </c>
      <c r="AJ30" s="44" t="str">
        <f>'Таблица 4.5 2022'!AI25</f>
        <v>нд</v>
      </c>
      <c r="AK30" s="44" t="str">
        <f>'Таблица 4.5 2022'!AJ25</f>
        <v>нд</v>
      </c>
      <c r="AL30" s="44" t="str">
        <f>'Таблица 4.5 2022'!AK25</f>
        <v>нд</v>
      </c>
      <c r="AM30" s="44" t="str">
        <f>'Таблица 4.5 2022'!AL25</f>
        <v>нд</v>
      </c>
      <c r="AN30" s="44" t="str">
        <f>'Таблица 4.6, 2023'!AF25</f>
        <v>нд</v>
      </c>
      <c r="AO30" s="44" t="str">
        <f>'Таблица 4.6, 2023'!AG25</f>
        <v>нд</v>
      </c>
      <c r="AP30" s="44" t="str">
        <f>'Таблица 4.6, 2023'!AH25</f>
        <v>нд</v>
      </c>
      <c r="AQ30" s="44" t="str">
        <f>'Таблица 4.6, 2023'!AI25</f>
        <v>нд</v>
      </c>
      <c r="AR30" s="44" t="str">
        <f>'Таблица 4.6, 2023'!AJ25</f>
        <v>нд</v>
      </c>
      <c r="AS30" s="44" t="str">
        <f>'Таблица 4.6, 2023'!AK25</f>
        <v>нд</v>
      </c>
      <c r="AT30" s="44" t="str">
        <f>'Таблица 4.6, 2023'!AL25</f>
        <v>нд</v>
      </c>
      <c r="AU30" s="44" t="str">
        <f>'Таблица 4.7, 2024'!AF25</f>
        <v>нд</v>
      </c>
      <c r="AV30" s="44" t="str">
        <f>'Таблица 4.7, 2024'!AG25</f>
        <v>нд</v>
      </c>
      <c r="AW30" s="44" t="str">
        <f>'Таблица 4.7, 2024'!AH25</f>
        <v>нд</v>
      </c>
      <c r="AX30" s="44" t="str">
        <f>'Таблица 4.7, 2024'!AI25</f>
        <v>нд</v>
      </c>
      <c r="AY30" s="44" t="str">
        <f>'Таблица 4.7, 2024'!AJ25</f>
        <v>нд</v>
      </c>
      <c r="AZ30" s="44" t="str">
        <f>'Таблица 4.7, 2024'!AK25</f>
        <v>нд</v>
      </c>
      <c r="BA30" s="44" t="str">
        <f>'Таблица 4.7, 2024'!AL25</f>
        <v>нд</v>
      </c>
      <c r="BB30" s="44" t="str">
        <f>'Таблица 4.8,2025'!AF25</f>
        <v>нд</v>
      </c>
      <c r="BC30" s="44" t="str">
        <f>'Таблица 4.8,2025'!AG25</f>
        <v>нд</v>
      </c>
      <c r="BD30" s="44" t="str">
        <f>'Таблица 4.8,2025'!AH25</f>
        <v>нд</v>
      </c>
      <c r="BE30" s="44" t="str">
        <f>'Таблица 4.8,2025'!AI25</f>
        <v>нд</v>
      </c>
      <c r="BF30" s="44" t="str">
        <f>'Таблица 4.8,2025'!AJ25</f>
        <v>нд</v>
      </c>
      <c r="BG30" s="44" t="str">
        <f>'Таблица 4.8,2025'!AK25</f>
        <v>нд</v>
      </c>
      <c r="BH30" s="44" t="str">
        <f>'Таблица 4.8,2025'!AL25</f>
        <v>нд</v>
      </c>
      <c r="BI30" s="44" t="str">
        <f>'Таблица 4.9,2026'!AF25</f>
        <v>нд</v>
      </c>
      <c r="BJ30" s="44" t="str">
        <f>'Таблица 4.9,2026'!AG25</f>
        <v>нд</v>
      </c>
      <c r="BK30" s="44" t="str">
        <f>'Таблица 4.9,2026'!AH25</f>
        <v>нд</v>
      </c>
      <c r="BL30" s="44" t="str">
        <f>'Таблица 4.9,2026'!AI25</f>
        <v>нд</v>
      </c>
      <c r="BM30" s="44" t="str">
        <f>'Таблица 4.9,2026'!AJ25</f>
        <v>нд</v>
      </c>
      <c r="BN30" s="44" t="str">
        <f>'Таблица 4.9,2026'!AK25</f>
        <v>нд</v>
      </c>
      <c r="BO30" s="44" t="str">
        <f>'Таблица 4.9,2026'!AL25</f>
        <v>нд</v>
      </c>
      <c r="BP30" s="44" t="str">
        <f>'Таблица 4.10, 2027'!AF25</f>
        <v>нд</v>
      </c>
      <c r="BQ30" s="44" t="str">
        <f>'Таблица 4.10, 2027'!AG25</f>
        <v>нд</v>
      </c>
      <c r="BR30" s="44" t="str">
        <f>'Таблица 4.10, 2027'!AH25</f>
        <v>нд</v>
      </c>
      <c r="BS30" s="44" t="str">
        <f>'Таблица 4.10, 2027'!AI25</f>
        <v>нд</v>
      </c>
      <c r="BT30" s="44" t="str">
        <f>'Таблица 4.10, 2027'!AJ25</f>
        <v>нд</v>
      </c>
      <c r="BU30" s="44" t="str">
        <f>'Таблица 4.10, 2027'!AK25</f>
        <v>нд</v>
      </c>
      <c r="BV30" s="44" t="str">
        <f>'Таблица 4.10, 2027'!AL25</f>
        <v>нд</v>
      </c>
      <c r="BW30" s="44" t="str">
        <f>'Таблица 4.11, 2028'!AF25</f>
        <v>нд</v>
      </c>
      <c r="BX30" s="44" t="str">
        <f>'Таблица 4.11, 2028'!AG25</f>
        <v>нд</v>
      </c>
      <c r="BY30" s="44" t="str">
        <f>'Таблица 4.11, 2028'!AH25</f>
        <v>нд</v>
      </c>
      <c r="BZ30" s="44" t="str">
        <f>'Таблица 4.11, 2028'!AI25</f>
        <v>нд</v>
      </c>
      <c r="CA30" s="44" t="str">
        <f>'Таблица 4.11, 2028'!AJ25</f>
        <v>нд</v>
      </c>
      <c r="CB30" s="44" t="str">
        <f>'Таблица 4.11, 2028'!AK25</f>
        <v>нд</v>
      </c>
      <c r="CC30" s="44" t="str">
        <f>'Таблица 4.11, 2028'!AL25</f>
        <v>нд</v>
      </c>
      <c r="CD30" s="44" t="str">
        <f>'Таблица 4.12, 2029'!AF25</f>
        <v>нд</v>
      </c>
      <c r="CE30" s="44" t="str">
        <f>'Таблица 4.12, 2029'!AG25</f>
        <v>нд</v>
      </c>
      <c r="CF30" s="44" t="str">
        <f>'Таблица 4.12, 2029'!AH25</f>
        <v>нд</v>
      </c>
      <c r="CG30" s="44" t="str">
        <f>'Таблица 4.12, 2029'!AI25</f>
        <v>нд</v>
      </c>
      <c r="CH30" s="44" t="str">
        <f>'Таблица 4.12, 2029'!AJ25</f>
        <v>нд</v>
      </c>
      <c r="CI30" s="44" t="str">
        <f>'Таблица 4.12, 2029'!AK25</f>
        <v>нд</v>
      </c>
      <c r="CJ30" s="44" t="str">
        <f>'Таблица 4.12, 2029'!AL25</f>
        <v>нд</v>
      </c>
      <c r="CK30" s="44" t="str">
        <f>'Таблица 4.13, 2030'!AF25</f>
        <v>нд</v>
      </c>
      <c r="CL30" s="44" t="str">
        <f>'Таблица 4.13, 2030'!AG25</f>
        <v>нд</v>
      </c>
      <c r="CM30" s="44" t="str">
        <f>'Таблица 4.13, 2030'!AH25</f>
        <v>нд</v>
      </c>
      <c r="CN30" s="44" t="str">
        <f>'Таблица 4.13, 2030'!AI25</f>
        <v>нд</v>
      </c>
      <c r="CO30" s="44" t="str">
        <f>'Таблица 4.13, 2030'!AJ25</f>
        <v>нд</v>
      </c>
      <c r="CP30" s="44" t="str">
        <f>'Таблица 4.13, 2030'!AK25</f>
        <v>нд</v>
      </c>
      <c r="CQ30" s="44" t="str">
        <f>'Таблица 4.13, 2030'!AL25</f>
        <v>нд</v>
      </c>
      <c r="CR30" s="44" t="str">
        <f>'Таблица 4.14, 2031'!AF25</f>
        <v>нд</v>
      </c>
      <c r="CS30" s="44" t="str">
        <f>'Таблица 4.14, 2031'!AG25</f>
        <v>нд</v>
      </c>
      <c r="CT30" s="44" t="str">
        <f>'Таблица 4.14, 2031'!AH25</f>
        <v>нд</v>
      </c>
      <c r="CU30" s="44" t="str">
        <f>'Таблица 4.14, 2031'!AI25</f>
        <v>нд</v>
      </c>
      <c r="CV30" s="44" t="str">
        <f>'Таблица 4.14, 2031'!AJ25</f>
        <v>нд</v>
      </c>
      <c r="CW30" s="44" t="str">
        <f>'Таблица 4.14, 2031'!AK25</f>
        <v>нд</v>
      </c>
      <c r="CX30" s="44" t="str">
        <f>'Таблица 4.14, 2031'!AL25</f>
        <v>нд</v>
      </c>
      <c r="CY30" s="44" t="str">
        <f>'Таблица 4.15, 2032'!AF25</f>
        <v>нд</v>
      </c>
      <c r="CZ30" s="44" t="str">
        <f>'Таблица 4.15, 2032'!AG25</f>
        <v>нд</v>
      </c>
      <c r="DA30" s="44" t="str">
        <f>'Таблица 4.15, 2032'!AH25</f>
        <v>нд</v>
      </c>
      <c r="DB30" s="44" t="str">
        <f>'Таблица 4.15, 2032'!AI25</f>
        <v>нд</v>
      </c>
      <c r="DC30" s="44" t="str">
        <f>'Таблица 4.15, 2032'!AJ25</f>
        <v>нд</v>
      </c>
      <c r="DD30" s="44" t="str">
        <f>'Таблица 4.15, 2032'!AK25</f>
        <v>нд</v>
      </c>
      <c r="DE30" s="44" t="str">
        <f>'Таблица 4.15, 2032'!AL25</f>
        <v>нд</v>
      </c>
      <c r="DF30" s="44" t="str">
        <f>'Таблица 4.16, 2033'!AF25</f>
        <v>нд</v>
      </c>
      <c r="DG30" s="44" t="str">
        <f>'Таблица 4.16, 2033'!AG25</f>
        <v>нд</v>
      </c>
      <c r="DH30" s="44" t="str">
        <f>'Таблица 4.16, 2033'!AH25</f>
        <v>нд</v>
      </c>
      <c r="DI30" s="44" t="str">
        <f>'Таблица 4.16, 2033'!AI25</f>
        <v>нд</v>
      </c>
      <c r="DJ30" s="44" t="str">
        <f>'Таблица 4.16, 2033'!AJ25</f>
        <v>нд</v>
      </c>
      <c r="DK30" s="44" t="str">
        <f>'Таблица 4.16, 2033'!AK25</f>
        <v>нд</v>
      </c>
      <c r="DL30" s="44" t="str">
        <f>'Таблица 4.16, 2033'!AL25</f>
        <v>нд</v>
      </c>
      <c r="DM30" s="44" t="str">
        <f>'Таблица 4.17, 2034'!AF25</f>
        <v>нд</v>
      </c>
      <c r="DN30" s="44" t="str">
        <f>'Таблица 4.17, 2034'!AG25</f>
        <v>нд</v>
      </c>
      <c r="DO30" s="44" t="str">
        <f>'Таблица 4.17, 2034'!AH25</f>
        <v>нд</v>
      </c>
      <c r="DP30" s="44" t="str">
        <f>'Таблица 4.17, 2034'!AI25</f>
        <v>нд</v>
      </c>
      <c r="DQ30" s="44" t="str">
        <f>'Таблица 4.17, 2034'!AJ25</f>
        <v>нд</v>
      </c>
      <c r="DR30" s="44" t="str">
        <f>'Таблица 4.17, 2034'!AK25</f>
        <v>нд</v>
      </c>
      <c r="DS30" s="44" t="str">
        <f>'Таблица 4.17, 2034'!AL25</f>
        <v>нд</v>
      </c>
      <c r="DT30" s="44" t="str">
        <f>'Таблица 4.18, 2035'!AF25</f>
        <v>нд</v>
      </c>
      <c r="DU30" s="44" t="str">
        <f>'Таблица 4.18, 2035'!AG25</f>
        <v>нд</v>
      </c>
      <c r="DV30" s="44" t="str">
        <f>'Таблица 4.18, 2035'!AH25</f>
        <v>нд</v>
      </c>
      <c r="DW30" s="44" t="str">
        <f>'Таблица 4.18, 2035'!AI25</f>
        <v>нд</v>
      </c>
      <c r="DX30" s="44" t="str">
        <f>'Таблица 4.18, 2035'!AJ25</f>
        <v>нд</v>
      </c>
      <c r="DY30" s="44" t="str">
        <f>'Таблица 4.18, 2035'!AK25</f>
        <v>нд</v>
      </c>
      <c r="DZ30" s="44" t="str">
        <f>'Таблица 4.18, 2035'!AL25</f>
        <v>нд</v>
      </c>
      <c r="EA30" s="44" t="s">
        <v>51</v>
      </c>
      <c r="EB30" s="44" t="str">
        <f t="shared" si="0"/>
        <v>нд</v>
      </c>
      <c r="EC30" s="44" t="s">
        <v>51</v>
      </c>
      <c r="ED30" s="44" t="s">
        <v>51</v>
      </c>
      <c r="EE30" s="44" t="s">
        <v>51</v>
      </c>
      <c r="EF30" s="44" t="s">
        <v>51</v>
      </c>
      <c r="EG30" s="44" t="s">
        <v>51</v>
      </c>
    </row>
    <row r="31" spans="1:137" ht="31.5" x14ac:dyDescent="0.25">
      <c r="A31" s="76" t="str">
        <f>'Таблица № 2'!A25</f>
        <v>1.1.2.2</v>
      </c>
      <c r="B31" s="64" t="str">
        <f>'Таблица № 2'!B25</f>
        <v>Наименование объекта по производству электрической энергии, всего, в том числе:</v>
      </c>
      <c r="C31" s="6" t="str">
        <f>'Таблица № 2'!C25</f>
        <v>Г</v>
      </c>
      <c r="D31" s="9" t="str">
        <f>'Таблица № 2'!F25</f>
        <v>нд</v>
      </c>
      <c r="E31" s="44" t="str">
        <f>'Таблица 4.1 2018'!AF29</f>
        <v>нд</v>
      </c>
      <c r="F31" s="44" t="str">
        <f>'Таблица 4.1 2018'!AG29</f>
        <v>нд</v>
      </c>
      <c r="G31" s="44" t="str">
        <f>'Таблица 4.1 2018'!AH29</f>
        <v>нд</v>
      </c>
      <c r="H31" s="44" t="str">
        <f>'Таблица 4.1 2018'!AI29</f>
        <v>нд</v>
      </c>
      <c r="I31" s="44" t="str">
        <f>'Таблица 4.1 2018'!AJ29</f>
        <v>нд</v>
      </c>
      <c r="J31" s="44" t="str">
        <f>'Таблица 4.1 2018'!AK29</f>
        <v>нд</v>
      </c>
      <c r="K31" s="44" t="str">
        <f>'Таблица 4.1 2018'!AL29</f>
        <v>нд</v>
      </c>
      <c r="L31" s="44" t="str">
        <f>'Таблица 4.2 2019'!AF26</f>
        <v>нд</v>
      </c>
      <c r="M31" s="44" t="str">
        <f>'Таблица 4.2 2019'!AG26</f>
        <v>нд</v>
      </c>
      <c r="N31" s="44" t="str">
        <f>'Таблица 4.2 2019'!AH26</f>
        <v>нд</v>
      </c>
      <c r="O31" s="44" t="str">
        <f>'Таблица 4.2 2019'!AI26</f>
        <v>нд</v>
      </c>
      <c r="P31" s="44" t="str">
        <f>'Таблица 4.2 2019'!AJ26</f>
        <v>нд</v>
      </c>
      <c r="Q31" s="44" t="str">
        <f>'Таблица 4.2 2019'!AK26</f>
        <v>нд</v>
      </c>
      <c r="R31" s="44" t="str">
        <f>'Таблица 4.2 2019'!AL26</f>
        <v>нд</v>
      </c>
      <c r="S31" s="44" t="str">
        <f>'Таблица 4.3 2020'!AF26</f>
        <v>нд</v>
      </c>
      <c r="T31" s="44" t="str">
        <f>'Таблица 4.3 2020'!AG26</f>
        <v>нд</v>
      </c>
      <c r="U31" s="44" t="str">
        <f>'Таблица 4.3 2020'!AH26</f>
        <v>нд</v>
      </c>
      <c r="V31" s="44" t="str">
        <f>'Таблица 4.3 2020'!AI26</f>
        <v>нд</v>
      </c>
      <c r="W31" s="44" t="str">
        <f>'Таблица 4.3 2020'!AJ26</f>
        <v>нд</v>
      </c>
      <c r="X31" s="44" t="str">
        <f>'Таблица 4.3 2020'!AK26</f>
        <v>нд</v>
      </c>
      <c r="Y31" s="44" t="str">
        <f>'Таблица 4.3 2020'!AL26</f>
        <v>нд</v>
      </c>
      <c r="Z31" s="44" t="str">
        <f>'Таблица 4.4 2021'!AF26</f>
        <v>нд</v>
      </c>
      <c r="AA31" s="44">
        <f>'Таблица 4.4 2021'!AG26</f>
        <v>0</v>
      </c>
      <c r="AB31" s="44" t="str">
        <f>'Таблица 4.4 2021'!AH26</f>
        <v>нд</v>
      </c>
      <c r="AC31" s="44" t="str">
        <f>'Таблица 4.4 2021'!AI26</f>
        <v>нд</v>
      </c>
      <c r="AD31" s="44" t="str">
        <f>'Таблица 4.4 2021'!AJ26</f>
        <v>нд</v>
      </c>
      <c r="AE31" s="44" t="str">
        <f>'Таблица 4.4 2021'!AK26</f>
        <v>нд</v>
      </c>
      <c r="AF31" s="44" t="str">
        <f>'Таблица 4.4 2021'!AL26</f>
        <v>нд</v>
      </c>
      <c r="AG31" s="44" t="str">
        <f>'Таблица 4.5 2022'!AF26</f>
        <v>нд</v>
      </c>
      <c r="AH31" s="44" t="str">
        <f>'Таблица 4.5 2022'!AG26</f>
        <v>нд</v>
      </c>
      <c r="AI31" s="44" t="str">
        <f>'Таблица 4.5 2022'!AH26</f>
        <v>нд</v>
      </c>
      <c r="AJ31" s="44" t="str">
        <f>'Таблица 4.5 2022'!AI26</f>
        <v>нд</v>
      </c>
      <c r="AK31" s="44" t="str">
        <f>'Таблица 4.5 2022'!AJ26</f>
        <v>нд</v>
      </c>
      <c r="AL31" s="44" t="str">
        <f>'Таблица 4.5 2022'!AK26</f>
        <v>нд</v>
      </c>
      <c r="AM31" s="44" t="str">
        <f>'Таблица 4.5 2022'!AL26</f>
        <v>нд</v>
      </c>
      <c r="AN31" s="44" t="str">
        <f>'Таблица 4.6, 2023'!AF26</f>
        <v>нд</v>
      </c>
      <c r="AO31" s="44" t="str">
        <f>'Таблица 4.6, 2023'!AG26</f>
        <v>нд</v>
      </c>
      <c r="AP31" s="44" t="str">
        <f>'Таблица 4.6, 2023'!AH26</f>
        <v>нд</v>
      </c>
      <c r="AQ31" s="44" t="str">
        <f>'Таблица 4.6, 2023'!AI26</f>
        <v>нд</v>
      </c>
      <c r="AR31" s="44" t="str">
        <f>'Таблица 4.6, 2023'!AJ26</f>
        <v>нд</v>
      </c>
      <c r="AS31" s="44" t="str">
        <f>'Таблица 4.6, 2023'!AK26</f>
        <v>нд</v>
      </c>
      <c r="AT31" s="44" t="str">
        <f>'Таблица 4.6, 2023'!AL26</f>
        <v>нд</v>
      </c>
      <c r="AU31" s="44" t="str">
        <f>'Таблица 4.7, 2024'!AF26</f>
        <v>нд</v>
      </c>
      <c r="AV31" s="44" t="str">
        <f>'Таблица 4.7, 2024'!AG26</f>
        <v>нд</v>
      </c>
      <c r="AW31" s="44" t="str">
        <f>'Таблица 4.7, 2024'!AH26</f>
        <v>нд</v>
      </c>
      <c r="AX31" s="44" t="str">
        <f>'Таблица 4.7, 2024'!AI26</f>
        <v>нд</v>
      </c>
      <c r="AY31" s="44" t="str">
        <f>'Таблица 4.7, 2024'!AJ26</f>
        <v>нд</v>
      </c>
      <c r="AZ31" s="44" t="str">
        <f>'Таблица 4.7, 2024'!AK26</f>
        <v>нд</v>
      </c>
      <c r="BA31" s="44" t="str">
        <f>'Таблица 4.7, 2024'!AL26</f>
        <v>нд</v>
      </c>
      <c r="BB31" s="44" t="str">
        <f>'Таблица 4.8,2025'!AF26</f>
        <v>нд</v>
      </c>
      <c r="BC31" s="44" t="str">
        <f>'Таблица 4.8,2025'!AG26</f>
        <v>нд</v>
      </c>
      <c r="BD31" s="44" t="str">
        <f>'Таблица 4.8,2025'!AH26</f>
        <v>нд</v>
      </c>
      <c r="BE31" s="44" t="str">
        <f>'Таблица 4.8,2025'!AI26</f>
        <v>нд</v>
      </c>
      <c r="BF31" s="44" t="str">
        <f>'Таблица 4.8,2025'!AJ26</f>
        <v>нд</v>
      </c>
      <c r="BG31" s="44" t="str">
        <f>'Таблица 4.8,2025'!AK26</f>
        <v>нд</v>
      </c>
      <c r="BH31" s="44" t="str">
        <f>'Таблица 4.8,2025'!AL26</f>
        <v>нд</v>
      </c>
      <c r="BI31" s="44" t="str">
        <f>'Таблица 4.9,2026'!AF26</f>
        <v>нд</v>
      </c>
      <c r="BJ31" s="44" t="str">
        <f>'Таблица 4.9,2026'!AG26</f>
        <v>нд</v>
      </c>
      <c r="BK31" s="44" t="str">
        <f>'Таблица 4.9,2026'!AH26</f>
        <v>нд</v>
      </c>
      <c r="BL31" s="44" t="str">
        <f>'Таблица 4.9,2026'!AI26</f>
        <v>нд</v>
      </c>
      <c r="BM31" s="44" t="str">
        <f>'Таблица 4.9,2026'!AJ26</f>
        <v>нд</v>
      </c>
      <c r="BN31" s="44" t="str">
        <f>'Таблица 4.9,2026'!AK26</f>
        <v>нд</v>
      </c>
      <c r="BO31" s="44" t="str">
        <f>'Таблица 4.9,2026'!AL26</f>
        <v>нд</v>
      </c>
      <c r="BP31" s="44" t="str">
        <f>'Таблица 4.10, 2027'!AF26</f>
        <v>нд</v>
      </c>
      <c r="BQ31" s="44" t="str">
        <f>'Таблица 4.10, 2027'!AG26</f>
        <v>нд</v>
      </c>
      <c r="BR31" s="44" t="str">
        <f>'Таблица 4.10, 2027'!AH26</f>
        <v>нд</v>
      </c>
      <c r="BS31" s="44" t="str">
        <f>'Таблица 4.10, 2027'!AI26</f>
        <v>нд</v>
      </c>
      <c r="BT31" s="44" t="str">
        <f>'Таблица 4.10, 2027'!AJ26</f>
        <v>нд</v>
      </c>
      <c r="BU31" s="44" t="str">
        <f>'Таблица 4.10, 2027'!AK26</f>
        <v>нд</v>
      </c>
      <c r="BV31" s="44" t="str">
        <f>'Таблица 4.10, 2027'!AL26</f>
        <v>нд</v>
      </c>
      <c r="BW31" s="44" t="str">
        <f>'Таблица 4.11, 2028'!AF26</f>
        <v>нд</v>
      </c>
      <c r="BX31" s="44" t="str">
        <f>'Таблица 4.11, 2028'!AG26</f>
        <v>нд</v>
      </c>
      <c r="BY31" s="44" t="str">
        <f>'Таблица 4.11, 2028'!AH26</f>
        <v>нд</v>
      </c>
      <c r="BZ31" s="44" t="str">
        <f>'Таблица 4.11, 2028'!AI26</f>
        <v>нд</v>
      </c>
      <c r="CA31" s="44" t="str">
        <f>'Таблица 4.11, 2028'!AJ26</f>
        <v>нд</v>
      </c>
      <c r="CB31" s="44" t="str">
        <f>'Таблица 4.11, 2028'!AK26</f>
        <v>нд</v>
      </c>
      <c r="CC31" s="44" t="str">
        <f>'Таблица 4.11, 2028'!AL26</f>
        <v>нд</v>
      </c>
      <c r="CD31" s="44" t="str">
        <f>'Таблица 4.12, 2029'!AF26</f>
        <v>нд</v>
      </c>
      <c r="CE31" s="44" t="str">
        <f>'Таблица 4.12, 2029'!AG26</f>
        <v>нд</v>
      </c>
      <c r="CF31" s="44" t="str">
        <f>'Таблица 4.12, 2029'!AH26</f>
        <v>нд</v>
      </c>
      <c r="CG31" s="44" t="str">
        <f>'Таблица 4.12, 2029'!AI26</f>
        <v>нд</v>
      </c>
      <c r="CH31" s="44" t="str">
        <f>'Таблица 4.12, 2029'!AJ26</f>
        <v>нд</v>
      </c>
      <c r="CI31" s="44" t="str">
        <f>'Таблица 4.12, 2029'!AK26</f>
        <v>нд</v>
      </c>
      <c r="CJ31" s="44" t="str">
        <f>'Таблица 4.12, 2029'!AL26</f>
        <v>нд</v>
      </c>
      <c r="CK31" s="44" t="str">
        <f>'Таблица 4.13, 2030'!AF26</f>
        <v>нд</v>
      </c>
      <c r="CL31" s="44" t="str">
        <f>'Таблица 4.13, 2030'!AG26</f>
        <v>нд</v>
      </c>
      <c r="CM31" s="44" t="str">
        <f>'Таблица 4.13, 2030'!AH26</f>
        <v>нд</v>
      </c>
      <c r="CN31" s="44" t="str">
        <f>'Таблица 4.13, 2030'!AI26</f>
        <v>нд</v>
      </c>
      <c r="CO31" s="44" t="str">
        <f>'Таблица 4.13, 2030'!AJ26</f>
        <v>нд</v>
      </c>
      <c r="CP31" s="44" t="str">
        <f>'Таблица 4.13, 2030'!AK26</f>
        <v>нд</v>
      </c>
      <c r="CQ31" s="44" t="str">
        <f>'Таблица 4.13, 2030'!AL26</f>
        <v>нд</v>
      </c>
      <c r="CR31" s="44" t="str">
        <f>'Таблица 4.14, 2031'!AF26</f>
        <v>нд</v>
      </c>
      <c r="CS31" s="44" t="str">
        <f>'Таблица 4.14, 2031'!AG26</f>
        <v>нд</v>
      </c>
      <c r="CT31" s="44" t="str">
        <f>'Таблица 4.14, 2031'!AH26</f>
        <v>нд</v>
      </c>
      <c r="CU31" s="44" t="str">
        <f>'Таблица 4.14, 2031'!AI26</f>
        <v>нд</v>
      </c>
      <c r="CV31" s="44" t="str">
        <f>'Таблица 4.14, 2031'!AJ26</f>
        <v>нд</v>
      </c>
      <c r="CW31" s="44" t="str">
        <f>'Таблица 4.14, 2031'!AK26</f>
        <v>нд</v>
      </c>
      <c r="CX31" s="44" t="str">
        <f>'Таблица 4.14, 2031'!AL26</f>
        <v>нд</v>
      </c>
      <c r="CY31" s="44" t="str">
        <f>'Таблица 4.15, 2032'!AF26</f>
        <v>нд</v>
      </c>
      <c r="CZ31" s="44" t="str">
        <f>'Таблица 4.15, 2032'!AG26</f>
        <v>нд</v>
      </c>
      <c r="DA31" s="44" t="str">
        <f>'Таблица 4.15, 2032'!AH26</f>
        <v>нд</v>
      </c>
      <c r="DB31" s="44" t="str">
        <f>'Таблица 4.15, 2032'!AI26</f>
        <v>нд</v>
      </c>
      <c r="DC31" s="44" t="str">
        <f>'Таблица 4.15, 2032'!AJ26</f>
        <v>нд</v>
      </c>
      <c r="DD31" s="44" t="str">
        <f>'Таблица 4.15, 2032'!AK26</f>
        <v>нд</v>
      </c>
      <c r="DE31" s="44" t="str">
        <f>'Таблица 4.15, 2032'!AL26</f>
        <v>нд</v>
      </c>
      <c r="DF31" s="44" t="str">
        <f>'Таблица 4.16, 2033'!AF26</f>
        <v>нд</v>
      </c>
      <c r="DG31" s="44" t="str">
        <f>'Таблица 4.16, 2033'!AG26</f>
        <v>нд</v>
      </c>
      <c r="DH31" s="44" t="str">
        <f>'Таблица 4.16, 2033'!AH26</f>
        <v>нд</v>
      </c>
      <c r="DI31" s="44" t="str">
        <f>'Таблица 4.16, 2033'!AI26</f>
        <v>нд</v>
      </c>
      <c r="DJ31" s="44" t="str">
        <f>'Таблица 4.16, 2033'!AJ26</f>
        <v>нд</v>
      </c>
      <c r="DK31" s="44" t="str">
        <f>'Таблица 4.16, 2033'!AK26</f>
        <v>нд</v>
      </c>
      <c r="DL31" s="44" t="str">
        <f>'Таблица 4.16, 2033'!AL26</f>
        <v>нд</v>
      </c>
      <c r="DM31" s="44" t="str">
        <f>'Таблица 4.17, 2034'!AF26</f>
        <v>нд</v>
      </c>
      <c r="DN31" s="44" t="str">
        <f>'Таблица 4.17, 2034'!AG26</f>
        <v>нд</v>
      </c>
      <c r="DO31" s="44" t="str">
        <f>'Таблица 4.17, 2034'!AH26</f>
        <v>нд</v>
      </c>
      <c r="DP31" s="44" t="str">
        <f>'Таблица 4.17, 2034'!AI26</f>
        <v>нд</v>
      </c>
      <c r="DQ31" s="44" t="str">
        <f>'Таблица 4.17, 2034'!AJ26</f>
        <v>нд</v>
      </c>
      <c r="DR31" s="44" t="str">
        <f>'Таблица 4.17, 2034'!AK26</f>
        <v>нд</v>
      </c>
      <c r="DS31" s="44" t="str">
        <f>'Таблица 4.17, 2034'!AL26</f>
        <v>нд</v>
      </c>
      <c r="DT31" s="44" t="str">
        <f>'Таблица 4.18, 2035'!AF26</f>
        <v>нд</v>
      </c>
      <c r="DU31" s="44" t="str">
        <f>'Таблица 4.18, 2035'!AG26</f>
        <v>нд</v>
      </c>
      <c r="DV31" s="44" t="str">
        <f>'Таблица 4.18, 2035'!AH26</f>
        <v>нд</v>
      </c>
      <c r="DW31" s="44" t="str">
        <f>'Таблица 4.18, 2035'!AI26</f>
        <v>нд</v>
      </c>
      <c r="DX31" s="44" t="str">
        <f>'Таблица 4.18, 2035'!AJ26</f>
        <v>нд</v>
      </c>
      <c r="DY31" s="44" t="str">
        <f>'Таблица 4.18, 2035'!AK26</f>
        <v>нд</v>
      </c>
      <c r="DZ31" s="44" t="str">
        <f>'Таблица 4.18, 2035'!AL26</f>
        <v>нд</v>
      </c>
      <c r="EA31" s="44" t="s">
        <v>51</v>
      </c>
      <c r="EB31" s="44" t="str">
        <f t="shared" si="0"/>
        <v>нд</v>
      </c>
      <c r="EC31" s="44" t="s">
        <v>51</v>
      </c>
      <c r="ED31" s="44" t="s">
        <v>51</v>
      </c>
      <c r="EE31" s="44" t="s">
        <v>51</v>
      </c>
      <c r="EF31" s="44" t="s">
        <v>51</v>
      </c>
      <c r="EG31" s="44" t="s">
        <v>51</v>
      </c>
    </row>
    <row r="32" spans="1:137" ht="63" x14ac:dyDescent="0.25">
      <c r="A32" s="76" t="str">
        <f>'Таблица № 2'!A26</f>
        <v>1.1.3</v>
      </c>
      <c r="B32" s="6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32" s="6" t="str">
        <f>'Таблица № 2'!C26</f>
        <v>Г</v>
      </c>
      <c r="D32" s="9" t="str">
        <f>'Таблица № 2'!F26</f>
        <v>нд</v>
      </c>
      <c r="E32" s="44" t="str">
        <f>'Таблица 4.1 2018'!AF30</f>
        <v>нд</v>
      </c>
      <c r="F32" s="44" t="str">
        <f>'Таблица 4.1 2018'!AG30</f>
        <v>нд</v>
      </c>
      <c r="G32" s="44" t="str">
        <f>'Таблица 4.1 2018'!AH30</f>
        <v>нд</v>
      </c>
      <c r="H32" s="44" t="str">
        <f>'Таблица 4.1 2018'!AI30</f>
        <v>нд</v>
      </c>
      <c r="I32" s="44" t="str">
        <f>'Таблица 4.1 2018'!AJ30</f>
        <v>нд</v>
      </c>
      <c r="J32" s="44" t="str">
        <f>'Таблица 4.1 2018'!AK30</f>
        <v>нд</v>
      </c>
      <c r="K32" s="44" t="str">
        <f>'Таблица 4.1 2018'!AL30</f>
        <v>нд</v>
      </c>
      <c r="L32" s="44" t="str">
        <f>'Таблица 4.2 2019'!AF27</f>
        <v>нд</v>
      </c>
      <c r="M32" s="44" t="str">
        <f>'Таблица 4.2 2019'!AG27</f>
        <v>нд</v>
      </c>
      <c r="N32" s="44" t="str">
        <f>'Таблица 4.2 2019'!AH27</f>
        <v>нд</v>
      </c>
      <c r="O32" s="44" t="str">
        <f>'Таблица 4.2 2019'!AI27</f>
        <v>нд</v>
      </c>
      <c r="P32" s="44" t="str">
        <f>'Таблица 4.2 2019'!AJ27</f>
        <v>нд</v>
      </c>
      <c r="Q32" s="44" t="str">
        <f>'Таблица 4.2 2019'!AK27</f>
        <v>нд</v>
      </c>
      <c r="R32" s="44" t="str">
        <f>'Таблица 4.2 2019'!AL27</f>
        <v>нд</v>
      </c>
      <c r="S32" s="44" t="str">
        <f>'Таблица 4.3 2020'!AF27</f>
        <v>нд</v>
      </c>
      <c r="T32" s="44" t="str">
        <f>'Таблица 4.3 2020'!AG27</f>
        <v>нд</v>
      </c>
      <c r="U32" s="44" t="str">
        <f>'Таблица 4.3 2020'!AH27</f>
        <v>нд</v>
      </c>
      <c r="V32" s="44" t="str">
        <f>'Таблица 4.3 2020'!AI27</f>
        <v>нд</v>
      </c>
      <c r="W32" s="44" t="str">
        <f>'Таблица 4.3 2020'!AJ27</f>
        <v>нд</v>
      </c>
      <c r="X32" s="44" t="str">
        <f>'Таблица 4.3 2020'!AK27</f>
        <v>нд</v>
      </c>
      <c r="Y32" s="44" t="str">
        <f>'Таблица 4.3 2020'!AL27</f>
        <v>нд</v>
      </c>
      <c r="Z32" s="44" t="str">
        <f>'Таблица 4.4 2021'!AF27</f>
        <v>нд</v>
      </c>
      <c r="AA32" s="44">
        <f>'Таблица 4.4 2021'!AG27</f>
        <v>0</v>
      </c>
      <c r="AB32" s="44" t="str">
        <f>'Таблица 4.4 2021'!AH27</f>
        <v>нд</v>
      </c>
      <c r="AC32" s="44" t="str">
        <f>'Таблица 4.4 2021'!AI27</f>
        <v>нд</v>
      </c>
      <c r="AD32" s="44" t="str">
        <f>'Таблица 4.4 2021'!AJ27</f>
        <v>нд</v>
      </c>
      <c r="AE32" s="44" t="str">
        <f>'Таблица 4.4 2021'!AK27</f>
        <v>нд</v>
      </c>
      <c r="AF32" s="44" t="str">
        <f>'Таблица 4.4 2021'!AL27</f>
        <v>нд</v>
      </c>
      <c r="AG32" s="44" t="str">
        <f>'Таблица 4.5 2022'!AF27</f>
        <v>нд</v>
      </c>
      <c r="AH32" s="44" t="str">
        <f>'Таблица 4.5 2022'!AG27</f>
        <v>нд</v>
      </c>
      <c r="AI32" s="44" t="str">
        <f>'Таблица 4.5 2022'!AH27</f>
        <v>нд</v>
      </c>
      <c r="AJ32" s="44" t="str">
        <f>'Таблица 4.5 2022'!AI27</f>
        <v>нд</v>
      </c>
      <c r="AK32" s="44" t="str">
        <f>'Таблица 4.5 2022'!AJ27</f>
        <v>нд</v>
      </c>
      <c r="AL32" s="44" t="str">
        <f>'Таблица 4.5 2022'!AK27</f>
        <v>нд</v>
      </c>
      <c r="AM32" s="44" t="str">
        <f>'Таблица 4.5 2022'!AL27</f>
        <v>нд</v>
      </c>
      <c r="AN32" s="44" t="str">
        <f>'Таблица 4.6, 2023'!AF27</f>
        <v>нд</v>
      </c>
      <c r="AO32" s="44" t="str">
        <f>'Таблица 4.6, 2023'!AG27</f>
        <v>нд</v>
      </c>
      <c r="AP32" s="44" t="str">
        <f>'Таблица 4.6, 2023'!AH27</f>
        <v>нд</v>
      </c>
      <c r="AQ32" s="44" t="str">
        <f>'Таблица 4.6, 2023'!AI27</f>
        <v>нд</v>
      </c>
      <c r="AR32" s="44" t="str">
        <f>'Таблица 4.6, 2023'!AJ27</f>
        <v>нд</v>
      </c>
      <c r="AS32" s="44" t="str">
        <f>'Таблица 4.6, 2023'!AK27</f>
        <v>нд</v>
      </c>
      <c r="AT32" s="44" t="str">
        <f>'Таблица 4.6, 2023'!AL27</f>
        <v>нд</v>
      </c>
      <c r="AU32" s="44" t="str">
        <f>'Таблица 4.7, 2024'!AF27</f>
        <v>нд</v>
      </c>
      <c r="AV32" s="44" t="str">
        <f>'Таблица 4.7, 2024'!AG27</f>
        <v>нд</v>
      </c>
      <c r="AW32" s="44" t="str">
        <f>'Таблица 4.7, 2024'!AH27</f>
        <v>нд</v>
      </c>
      <c r="AX32" s="44" t="str">
        <f>'Таблица 4.7, 2024'!AI27</f>
        <v>нд</v>
      </c>
      <c r="AY32" s="44" t="str">
        <f>'Таблица 4.7, 2024'!AJ27</f>
        <v>нд</v>
      </c>
      <c r="AZ32" s="44" t="str">
        <f>'Таблица 4.7, 2024'!AK27</f>
        <v>нд</v>
      </c>
      <c r="BA32" s="44" t="str">
        <f>'Таблица 4.7, 2024'!AL27</f>
        <v>нд</v>
      </c>
      <c r="BB32" s="44" t="str">
        <f>'Таблица 4.8,2025'!AF27</f>
        <v>нд</v>
      </c>
      <c r="BC32" s="44" t="str">
        <f>'Таблица 4.8,2025'!AG27</f>
        <v>нд</v>
      </c>
      <c r="BD32" s="44" t="str">
        <f>'Таблица 4.8,2025'!AH27</f>
        <v>нд</v>
      </c>
      <c r="BE32" s="44" t="str">
        <f>'Таблица 4.8,2025'!AI27</f>
        <v>нд</v>
      </c>
      <c r="BF32" s="44" t="str">
        <f>'Таблица 4.8,2025'!AJ27</f>
        <v>нд</v>
      </c>
      <c r="BG32" s="44" t="str">
        <f>'Таблица 4.8,2025'!AK27</f>
        <v>нд</v>
      </c>
      <c r="BH32" s="44" t="str">
        <f>'Таблица 4.8,2025'!AL27</f>
        <v>нд</v>
      </c>
      <c r="BI32" s="44" t="str">
        <f>'Таблица 4.9,2026'!AF27</f>
        <v>нд</v>
      </c>
      <c r="BJ32" s="44" t="str">
        <f>'Таблица 4.9,2026'!AG27</f>
        <v>нд</v>
      </c>
      <c r="BK32" s="44" t="str">
        <f>'Таблица 4.9,2026'!AH27</f>
        <v>нд</v>
      </c>
      <c r="BL32" s="44" t="str">
        <f>'Таблица 4.9,2026'!AI27</f>
        <v>нд</v>
      </c>
      <c r="BM32" s="44" t="str">
        <f>'Таблица 4.9,2026'!AJ27</f>
        <v>нд</v>
      </c>
      <c r="BN32" s="44" t="str">
        <f>'Таблица 4.9,2026'!AK27</f>
        <v>нд</v>
      </c>
      <c r="BO32" s="44" t="str">
        <f>'Таблица 4.9,2026'!AL27</f>
        <v>нд</v>
      </c>
      <c r="BP32" s="44" t="str">
        <f>'Таблица 4.10, 2027'!AF27</f>
        <v>нд</v>
      </c>
      <c r="BQ32" s="44" t="str">
        <f>'Таблица 4.10, 2027'!AG27</f>
        <v>нд</v>
      </c>
      <c r="BR32" s="44" t="str">
        <f>'Таблица 4.10, 2027'!AH27</f>
        <v>нд</v>
      </c>
      <c r="BS32" s="44" t="str">
        <f>'Таблица 4.10, 2027'!AI27</f>
        <v>нд</v>
      </c>
      <c r="BT32" s="44" t="str">
        <f>'Таблица 4.10, 2027'!AJ27</f>
        <v>нд</v>
      </c>
      <c r="BU32" s="44" t="str">
        <f>'Таблица 4.10, 2027'!AK27</f>
        <v>нд</v>
      </c>
      <c r="BV32" s="44" t="str">
        <f>'Таблица 4.10, 2027'!AL27</f>
        <v>нд</v>
      </c>
      <c r="BW32" s="44" t="str">
        <f>'Таблица 4.11, 2028'!AF27</f>
        <v>нд</v>
      </c>
      <c r="BX32" s="44" t="str">
        <f>'Таблица 4.11, 2028'!AG27</f>
        <v>нд</v>
      </c>
      <c r="BY32" s="44" t="str">
        <f>'Таблица 4.11, 2028'!AH27</f>
        <v>нд</v>
      </c>
      <c r="BZ32" s="44" t="str">
        <f>'Таблица 4.11, 2028'!AI27</f>
        <v>нд</v>
      </c>
      <c r="CA32" s="44" t="str">
        <f>'Таблица 4.11, 2028'!AJ27</f>
        <v>нд</v>
      </c>
      <c r="CB32" s="44" t="str">
        <f>'Таблица 4.11, 2028'!AK27</f>
        <v>нд</v>
      </c>
      <c r="CC32" s="44" t="str">
        <f>'Таблица 4.11, 2028'!AL27</f>
        <v>нд</v>
      </c>
      <c r="CD32" s="44" t="str">
        <f>'Таблица 4.12, 2029'!AF27</f>
        <v>нд</v>
      </c>
      <c r="CE32" s="44" t="str">
        <f>'Таблица 4.12, 2029'!AG27</f>
        <v>нд</v>
      </c>
      <c r="CF32" s="44" t="str">
        <f>'Таблица 4.12, 2029'!AH27</f>
        <v>нд</v>
      </c>
      <c r="CG32" s="44" t="str">
        <f>'Таблица 4.12, 2029'!AI27</f>
        <v>нд</v>
      </c>
      <c r="CH32" s="44" t="str">
        <f>'Таблица 4.12, 2029'!AJ27</f>
        <v>нд</v>
      </c>
      <c r="CI32" s="44" t="str">
        <f>'Таблица 4.12, 2029'!AK27</f>
        <v>нд</v>
      </c>
      <c r="CJ32" s="44" t="str">
        <f>'Таблица 4.12, 2029'!AL27</f>
        <v>нд</v>
      </c>
      <c r="CK32" s="44" t="str">
        <f>'Таблица 4.13, 2030'!AF27</f>
        <v>нд</v>
      </c>
      <c r="CL32" s="44" t="str">
        <f>'Таблица 4.13, 2030'!AG27</f>
        <v>нд</v>
      </c>
      <c r="CM32" s="44" t="str">
        <f>'Таблица 4.13, 2030'!AH27</f>
        <v>нд</v>
      </c>
      <c r="CN32" s="44" t="str">
        <f>'Таблица 4.13, 2030'!AI27</f>
        <v>нд</v>
      </c>
      <c r="CO32" s="44" t="str">
        <f>'Таблица 4.13, 2030'!AJ27</f>
        <v>нд</v>
      </c>
      <c r="CP32" s="44" t="str">
        <f>'Таблица 4.13, 2030'!AK27</f>
        <v>нд</v>
      </c>
      <c r="CQ32" s="44" t="str">
        <f>'Таблица 4.13, 2030'!AL27</f>
        <v>нд</v>
      </c>
      <c r="CR32" s="44" t="str">
        <f>'Таблица 4.14, 2031'!AF27</f>
        <v>нд</v>
      </c>
      <c r="CS32" s="44" t="str">
        <f>'Таблица 4.14, 2031'!AG27</f>
        <v>нд</v>
      </c>
      <c r="CT32" s="44" t="str">
        <f>'Таблица 4.14, 2031'!AH27</f>
        <v>нд</v>
      </c>
      <c r="CU32" s="44" t="str">
        <f>'Таблица 4.14, 2031'!AI27</f>
        <v>нд</v>
      </c>
      <c r="CV32" s="44" t="str">
        <f>'Таблица 4.14, 2031'!AJ27</f>
        <v>нд</v>
      </c>
      <c r="CW32" s="44" t="str">
        <f>'Таблица 4.14, 2031'!AK27</f>
        <v>нд</v>
      </c>
      <c r="CX32" s="44" t="str">
        <f>'Таблица 4.14, 2031'!AL27</f>
        <v>нд</v>
      </c>
      <c r="CY32" s="44" t="str">
        <f>'Таблица 4.15, 2032'!AF27</f>
        <v>нд</v>
      </c>
      <c r="CZ32" s="44" t="str">
        <f>'Таблица 4.15, 2032'!AG27</f>
        <v>нд</v>
      </c>
      <c r="DA32" s="44" t="str">
        <f>'Таблица 4.15, 2032'!AH27</f>
        <v>нд</v>
      </c>
      <c r="DB32" s="44" t="str">
        <f>'Таблица 4.15, 2032'!AI27</f>
        <v>нд</v>
      </c>
      <c r="DC32" s="44" t="str">
        <f>'Таблица 4.15, 2032'!AJ27</f>
        <v>нд</v>
      </c>
      <c r="DD32" s="44" t="str">
        <f>'Таблица 4.15, 2032'!AK27</f>
        <v>нд</v>
      </c>
      <c r="DE32" s="44" t="str">
        <f>'Таблица 4.15, 2032'!AL27</f>
        <v>нд</v>
      </c>
      <c r="DF32" s="44" t="str">
        <f>'Таблица 4.16, 2033'!AF27</f>
        <v>нд</v>
      </c>
      <c r="DG32" s="44" t="str">
        <f>'Таблица 4.16, 2033'!AG27</f>
        <v>нд</v>
      </c>
      <c r="DH32" s="44" t="str">
        <f>'Таблица 4.16, 2033'!AH27</f>
        <v>нд</v>
      </c>
      <c r="DI32" s="44" t="str">
        <f>'Таблица 4.16, 2033'!AI27</f>
        <v>нд</v>
      </c>
      <c r="DJ32" s="44" t="str">
        <f>'Таблица 4.16, 2033'!AJ27</f>
        <v>нд</v>
      </c>
      <c r="DK32" s="44" t="str">
        <f>'Таблица 4.16, 2033'!AK27</f>
        <v>нд</v>
      </c>
      <c r="DL32" s="44" t="str">
        <f>'Таблица 4.16, 2033'!AL27</f>
        <v>нд</v>
      </c>
      <c r="DM32" s="44" t="str">
        <f>'Таблица 4.17, 2034'!AF27</f>
        <v>нд</v>
      </c>
      <c r="DN32" s="44" t="str">
        <f>'Таблица 4.17, 2034'!AG27</f>
        <v>нд</v>
      </c>
      <c r="DO32" s="44" t="str">
        <f>'Таблица 4.17, 2034'!AH27</f>
        <v>нд</v>
      </c>
      <c r="DP32" s="44" t="str">
        <f>'Таблица 4.17, 2034'!AI27</f>
        <v>нд</v>
      </c>
      <c r="DQ32" s="44" t="str">
        <f>'Таблица 4.17, 2034'!AJ27</f>
        <v>нд</v>
      </c>
      <c r="DR32" s="44" t="str">
        <f>'Таблица 4.17, 2034'!AK27</f>
        <v>нд</v>
      </c>
      <c r="DS32" s="44" t="str">
        <f>'Таблица 4.17, 2034'!AL27</f>
        <v>нд</v>
      </c>
      <c r="DT32" s="44" t="str">
        <f>'Таблица 4.18, 2035'!AF27</f>
        <v>нд</v>
      </c>
      <c r="DU32" s="44" t="str">
        <f>'Таблица 4.18, 2035'!AG27</f>
        <v>нд</v>
      </c>
      <c r="DV32" s="44" t="str">
        <f>'Таблица 4.18, 2035'!AH27</f>
        <v>нд</v>
      </c>
      <c r="DW32" s="44" t="str">
        <f>'Таблица 4.18, 2035'!AI27</f>
        <v>нд</v>
      </c>
      <c r="DX32" s="44" t="str">
        <f>'Таблица 4.18, 2035'!AJ27</f>
        <v>нд</v>
      </c>
      <c r="DY32" s="44" t="str">
        <f>'Таблица 4.18, 2035'!AK27</f>
        <v>нд</v>
      </c>
      <c r="DZ32" s="44" t="str">
        <f>'Таблица 4.18, 2035'!AL27</f>
        <v>нд</v>
      </c>
      <c r="EA32" s="44" t="s">
        <v>51</v>
      </c>
      <c r="EB32" s="44" t="str">
        <f t="shared" si="0"/>
        <v>нд</v>
      </c>
      <c r="EC32" s="44" t="s">
        <v>51</v>
      </c>
      <c r="ED32" s="44" t="s">
        <v>51</v>
      </c>
      <c r="EE32" s="44" t="s">
        <v>51</v>
      </c>
      <c r="EF32" s="44" t="s">
        <v>51</v>
      </c>
      <c r="EG32" s="44" t="s">
        <v>51</v>
      </c>
    </row>
    <row r="33" spans="1:137" ht="94.5" x14ac:dyDescent="0.25">
      <c r="A33" s="76" t="str">
        <f>'Таблица № 2'!A27</f>
        <v>1.1.3.1</v>
      </c>
      <c r="B33" s="6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33" s="6" t="str">
        <f>'Таблица № 2'!C27</f>
        <v>Г</v>
      </c>
      <c r="D33" s="9" t="str">
        <f>'Таблица № 2'!F27</f>
        <v>нд</v>
      </c>
      <c r="E33" s="44" t="str">
        <f>'Таблица 4.1 2018'!AF31</f>
        <v>нд</v>
      </c>
      <c r="F33" s="44" t="str">
        <f>'Таблица 4.1 2018'!AG31</f>
        <v>нд</v>
      </c>
      <c r="G33" s="44" t="str">
        <f>'Таблица 4.1 2018'!AH31</f>
        <v>нд</v>
      </c>
      <c r="H33" s="44" t="str">
        <f>'Таблица 4.1 2018'!AI31</f>
        <v>нд</v>
      </c>
      <c r="I33" s="44" t="str">
        <f>'Таблица 4.1 2018'!AJ31</f>
        <v>нд</v>
      </c>
      <c r="J33" s="44" t="str">
        <f>'Таблица 4.1 2018'!AK31</f>
        <v>нд</v>
      </c>
      <c r="K33" s="44" t="str">
        <f>'Таблица 4.1 2018'!AL31</f>
        <v>нд</v>
      </c>
      <c r="L33" s="44" t="str">
        <f>'Таблица 4.2 2019'!AF28</f>
        <v>нд</v>
      </c>
      <c r="M33" s="44" t="str">
        <f>'Таблица 4.2 2019'!AG28</f>
        <v>нд</v>
      </c>
      <c r="N33" s="44" t="str">
        <f>'Таблица 4.2 2019'!AH28</f>
        <v>нд</v>
      </c>
      <c r="O33" s="44" t="str">
        <f>'Таблица 4.2 2019'!AI28</f>
        <v>нд</v>
      </c>
      <c r="P33" s="44" t="str">
        <f>'Таблица 4.2 2019'!AJ28</f>
        <v>нд</v>
      </c>
      <c r="Q33" s="44" t="str">
        <f>'Таблица 4.2 2019'!AK28</f>
        <v>нд</v>
      </c>
      <c r="R33" s="44" t="str">
        <f>'Таблица 4.2 2019'!AL28</f>
        <v>нд</v>
      </c>
      <c r="S33" s="44" t="str">
        <f>'Таблица 4.3 2020'!AF28</f>
        <v>нд</v>
      </c>
      <c r="T33" s="44" t="str">
        <f>'Таблица 4.3 2020'!AG28</f>
        <v>нд</v>
      </c>
      <c r="U33" s="44" t="str">
        <f>'Таблица 4.3 2020'!AH28</f>
        <v>нд</v>
      </c>
      <c r="V33" s="44" t="str">
        <f>'Таблица 4.3 2020'!AI28</f>
        <v>нд</v>
      </c>
      <c r="W33" s="44" t="str">
        <f>'Таблица 4.3 2020'!AJ28</f>
        <v>нд</v>
      </c>
      <c r="X33" s="44" t="str">
        <f>'Таблица 4.3 2020'!AK28</f>
        <v>нд</v>
      </c>
      <c r="Y33" s="44" t="str">
        <f>'Таблица 4.3 2020'!AL28</f>
        <v>нд</v>
      </c>
      <c r="Z33" s="44" t="str">
        <f>'Таблица 4.4 2021'!AF28</f>
        <v>нд</v>
      </c>
      <c r="AA33" s="44">
        <f>'Таблица 4.4 2021'!AG28</f>
        <v>0</v>
      </c>
      <c r="AB33" s="44" t="str">
        <f>'Таблица 4.4 2021'!AH28</f>
        <v>нд</v>
      </c>
      <c r="AC33" s="44" t="str">
        <f>'Таблица 4.4 2021'!AI28</f>
        <v>нд</v>
      </c>
      <c r="AD33" s="44" t="str">
        <f>'Таблица 4.4 2021'!AJ28</f>
        <v>нд</v>
      </c>
      <c r="AE33" s="44" t="str">
        <f>'Таблица 4.4 2021'!AK28</f>
        <v>нд</v>
      </c>
      <c r="AF33" s="44" t="str">
        <f>'Таблица 4.4 2021'!AL28</f>
        <v>нд</v>
      </c>
      <c r="AG33" s="44" t="str">
        <f>'Таблица 4.5 2022'!AF28</f>
        <v>нд</v>
      </c>
      <c r="AH33" s="44" t="str">
        <f>'Таблица 4.5 2022'!AG28</f>
        <v>нд</v>
      </c>
      <c r="AI33" s="44" t="str">
        <f>'Таблица 4.5 2022'!AH28</f>
        <v>нд</v>
      </c>
      <c r="AJ33" s="44" t="str">
        <f>'Таблица 4.5 2022'!AI28</f>
        <v>нд</v>
      </c>
      <c r="AK33" s="44" t="str">
        <f>'Таблица 4.5 2022'!AJ28</f>
        <v>нд</v>
      </c>
      <c r="AL33" s="44" t="str">
        <f>'Таблица 4.5 2022'!AK28</f>
        <v>нд</v>
      </c>
      <c r="AM33" s="44" t="str">
        <f>'Таблица 4.5 2022'!AL28</f>
        <v>нд</v>
      </c>
      <c r="AN33" s="44" t="str">
        <f>'Таблица 4.6, 2023'!AF28</f>
        <v>нд</v>
      </c>
      <c r="AO33" s="44" t="str">
        <f>'Таблица 4.6, 2023'!AG28</f>
        <v>нд</v>
      </c>
      <c r="AP33" s="44" t="str">
        <f>'Таблица 4.6, 2023'!AH28</f>
        <v>нд</v>
      </c>
      <c r="AQ33" s="44" t="str">
        <f>'Таблица 4.6, 2023'!AI28</f>
        <v>нд</v>
      </c>
      <c r="AR33" s="44" t="str">
        <f>'Таблица 4.6, 2023'!AJ28</f>
        <v>нд</v>
      </c>
      <c r="AS33" s="44" t="str">
        <f>'Таблица 4.6, 2023'!AK28</f>
        <v>нд</v>
      </c>
      <c r="AT33" s="44" t="str">
        <f>'Таблица 4.6, 2023'!AL28</f>
        <v>нд</v>
      </c>
      <c r="AU33" s="44" t="str">
        <f>'Таблица 4.7, 2024'!AF28</f>
        <v>нд</v>
      </c>
      <c r="AV33" s="44" t="str">
        <f>'Таблица 4.7, 2024'!AG28</f>
        <v>нд</v>
      </c>
      <c r="AW33" s="44" t="str">
        <f>'Таблица 4.7, 2024'!AH28</f>
        <v>нд</v>
      </c>
      <c r="AX33" s="44" t="str">
        <f>'Таблица 4.7, 2024'!AI28</f>
        <v>нд</v>
      </c>
      <c r="AY33" s="44" t="str">
        <f>'Таблица 4.7, 2024'!AJ28</f>
        <v>нд</v>
      </c>
      <c r="AZ33" s="44" t="str">
        <f>'Таблица 4.7, 2024'!AK28</f>
        <v>нд</v>
      </c>
      <c r="BA33" s="44" t="str">
        <f>'Таблица 4.7, 2024'!AL28</f>
        <v>нд</v>
      </c>
      <c r="BB33" s="44" t="str">
        <f>'Таблица 4.8,2025'!AF28</f>
        <v>нд</v>
      </c>
      <c r="BC33" s="44" t="str">
        <f>'Таблица 4.8,2025'!AG28</f>
        <v>нд</v>
      </c>
      <c r="BD33" s="44" t="str">
        <f>'Таблица 4.8,2025'!AH28</f>
        <v>нд</v>
      </c>
      <c r="BE33" s="44" t="str">
        <f>'Таблица 4.8,2025'!AI28</f>
        <v>нд</v>
      </c>
      <c r="BF33" s="44" t="str">
        <f>'Таблица 4.8,2025'!AJ28</f>
        <v>нд</v>
      </c>
      <c r="BG33" s="44" t="str">
        <f>'Таблица 4.8,2025'!AK28</f>
        <v>нд</v>
      </c>
      <c r="BH33" s="44" t="str">
        <f>'Таблица 4.8,2025'!AL28</f>
        <v>нд</v>
      </c>
      <c r="BI33" s="44" t="str">
        <f>'Таблица 4.9,2026'!AF28</f>
        <v>нд</v>
      </c>
      <c r="BJ33" s="44" t="str">
        <f>'Таблица 4.9,2026'!AG28</f>
        <v>нд</v>
      </c>
      <c r="BK33" s="44" t="str">
        <f>'Таблица 4.9,2026'!AH28</f>
        <v>нд</v>
      </c>
      <c r="BL33" s="44" t="str">
        <f>'Таблица 4.9,2026'!AI28</f>
        <v>нд</v>
      </c>
      <c r="BM33" s="44" t="str">
        <f>'Таблица 4.9,2026'!AJ28</f>
        <v>нд</v>
      </c>
      <c r="BN33" s="44" t="str">
        <f>'Таблица 4.9,2026'!AK28</f>
        <v>нд</v>
      </c>
      <c r="BO33" s="44" t="str">
        <f>'Таблица 4.9,2026'!AL28</f>
        <v>нд</v>
      </c>
      <c r="BP33" s="44" t="str">
        <f>'Таблица 4.10, 2027'!AF28</f>
        <v>нд</v>
      </c>
      <c r="BQ33" s="44" t="str">
        <f>'Таблица 4.10, 2027'!AG28</f>
        <v>нд</v>
      </c>
      <c r="BR33" s="44" t="str">
        <f>'Таблица 4.10, 2027'!AH28</f>
        <v>нд</v>
      </c>
      <c r="BS33" s="44" t="str">
        <f>'Таблица 4.10, 2027'!AI28</f>
        <v>нд</v>
      </c>
      <c r="BT33" s="44" t="str">
        <f>'Таблица 4.10, 2027'!AJ28</f>
        <v>нд</v>
      </c>
      <c r="BU33" s="44" t="str">
        <f>'Таблица 4.10, 2027'!AK28</f>
        <v>нд</v>
      </c>
      <c r="BV33" s="44" t="str">
        <f>'Таблица 4.10, 2027'!AL28</f>
        <v>нд</v>
      </c>
      <c r="BW33" s="44" t="str">
        <f>'Таблица 4.11, 2028'!AF28</f>
        <v>нд</v>
      </c>
      <c r="BX33" s="44" t="str">
        <f>'Таблица 4.11, 2028'!AG28</f>
        <v>нд</v>
      </c>
      <c r="BY33" s="44" t="str">
        <f>'Таблица 4.11, 2028'!AH28</f>
        <v>нд</v>
      </c>
      <c r="BZ33" s="44" t="str">
        <f>'Таблица 4.11, 2028'!AI28</f>
        <v>нд</v>
      </c>
      <c r="CA33" s="44" t="str">
        <f>'Таблица 4.11, 2028'!AJ28</f>
        <v>нд</v>
      </c>
      <c r="CB33" s="44" t="str">
        <f>'Таблица 4.11, 2028'!AK28</f>
        <v>нд</v>
      </c>
      <c r="CC33" s="44" t="str">
        <f>'Таблица 4.11, 2028'!AL28</f>
        <v>нд</v>
      </c>
      <c r="CD33" s="44" t="str">
        <f>'Таблица 4.12, 2029'!AF28</f>
        <v>нд</v>
      </c>
      <c r="CE33" s="44" t="str">
        <f>'Таблица 4.12, 2029'!AG28</f>
        <v>нд</v>
      </c>
      <c r="CF33" s="44" t="str">
        <f>'Таблица 4.12, 2029'!AH28</f>
        <v>нд</v>
      </c>
      <c r="CG33" s="44" t="str">
        <f>'Таблица 4.12, 2029'!AI28</f>
        <v>нд</v>
      </c>
      <c r="CH33" s="44" t="str">
        <f>'Таблица 4.12, 2029'!AJ28</f>
        <v>нд</v>
      </c>
      <c r="CI33" s="44" t="str">
        <f>'Таблица 4.12, 2029'!AK28</f>
        <v>нд</v>
      </c>
      <c r="CJ33" s="44" t="str">
        <f>'Таблица 4.12, 2029'!AL28</f>
        <v>нд</v>
      </c>
      <c r="CK33" s="44" t="str">
        <f>'Таблица 4.13, 2030'!AF28</f>
        <v>нд</v>
      </c>
      <c r="CL33" s="44" t="str">
        <f>'Таблица 4.13, 2030'!AG28</f>
        <v>нд</v>
      </c>
      <c r="CM33" s="44" t="str">
        <f>'Таблица 4.13, 2030'!AH28</f>
        <v>нд</v>
      </c>
      <c r="CN33" s="44" t="str">
        <f>'Таблица 4.13, 2030'!AI28</f>
        <v>нд</v>
      </c>
      <c r="CO33" s="44" t="str">
        <f>'Таблица 4.13, 2030'!AJ28</f>
        <v>нд</v>
      </c>
      <c r="CP33" s="44" t="str">
        <f>'Таблица 4.13, 2030'!AK28</f>
        <v>нд</v>
      </c>
      <c r="CQ33" s="44" t="str">
        <f>'Таблица 4.13, 2030'!AL28</f>
        <v>нд</v>
      </c>
      <c r="CR33" s="44" t="str">
        <f>'Таблица 4.14, 2031'!AF28</f>
        <v>нд</v>
      </c>
      <c r="CS33" s="44" t="str">
        <f>'Таблица 4.14, 2031'!AG28</f>
        <v>нд</v>
      </c>
      <c r="CT33" s="44" t="str">
        <f>'Таблица 4.14, 2031'!AH28</f>
        <v>нд</v>
      </c>
      <c r="CU33" s="44" t="str">
        <f>'Таблица 4.14, 2031'!AI28</f>
        <v>нд</v>
      </c>
      <c r="CV33" s="44" t="str">
        <f>'Таблица 4.14, 2031'!AJ28</f>
        <v>нд</v>
      </c>
      <c r="CW33" s="44" t="str">
        <f>'Таблица 4.14, 2031'!AK28</f>
        <v>нд</v>
      </c>
      <c r="CX33" s="44" t="str">
        <f>'Таблица 4.14, 2031'!AL28</f>
        <v>нд</v>
      </c>
      <c r="CY33" s="44" t="str">
        <f>'Таблица 4.15, 2032'!AF28</f>
        <v>нд</v>
      </c>
      <c r="CZ33" s="44" t="str">
        <f>'Таблица 4.15, 2032'!AG28</f>
        <v>нд</v>
      </c>
      <c r="DA33" s="44" t="str">
        <f>'Таблица 4.15, 2032'!AH28</f>
        <v>нд</v>
      </c>
      <c r="DB33" s="44" t="str">
        <f>'Таблица 4.15, 2032'!AI28</f>
        <v>нд</v>
      </c>
      <c r="DC33" s="44" t="str">
        <f>'Таблица 4.15, 2032'!AJ28</f>
        <v>нд</v>
      </c>
      <c r="DD33" s="44" t="str">
        <f>'Таблица 4.15, 2032'!AK28</f>
        <v>нд</v>
      </c>
      <c r="DE33" s="44" t="str">
        <f>'Таблица 4.15, 2032'!AL28</f>
        <v>нд</v>
      </c>
      <c r="DF33" s="44" t="str">
        <f>'Таблица 4.16, 2033'!AF28</f>
        <v>нд</v>
      </c>
      <c r="DG33" s="44" t="str">
        <f>'Таблица 4.16, 2033'!AG28</f>
        <v>нд</v>
      </c>
      <c r="DH33" s="44" t="str">
        <f>'Таблица 4.16, 2033'!AH28</f>
        <v>нд</v>
      </c>
      <c r="DI33" s="44" t="str">
        <f>'Таблица 4.16, 2033'!AI28</f>
        <v>нд</v>
      </c>
      <c r="DJ33" s="44" t="str">
        <f>'Таблица 4.16, 2033'!AJ28</f>
        <v>нд</v>
      </c>
      <c r="DK33" s="44" t="str">
        <f>'Таблица 4.16, 2033'!AK28</f>
        <v>нд</v>
      </c>
      <c r="DL33" s="44" t="str">
        <f>'Таблица 4.16, 2033'!AL28</f>
        <v>нд</v>
      </c>
      <c r="DM33" s="44" t="str">
        <f>'Таблица 4.17, 2034'!AF28</f>
        <v>нд</v>
      </c>
      <c r="DN33" s="44" t="str">
        <f>'Таблица 4.17, 2034'!AG28</f>
        <v>нд</v>
      </c>
      <c r="DO33" s="44" t="str">
        <f>'Таблица 4.17, 2034'!AH28</f>
        <v>нд</v>
      </c>
      <c r="DP33" s="44" t="str">
        <f>'Таблица 4.17, 2034'!AI28</f>
        <v>нд</v>
      </c>
      <c r="DQ33" s="44" t="str">
        <f>'Таблица 4.17, 2034'!AJ28</f>
        <v>нд</v>
      </c>
      <c r="DR33" s="44" t="str">
        <f>'Таблица 4.17, 2034'!AK28</f>
        <v>нд</v>
      </c>
      <c r="DS33" s="44" t="str">
        <f>'Таблица 4.17, 2034'!AL28</f>
        <v>нд</v>
      </c>
      <c r="DT33" s="44" t="str">
        <f>'Таблица 4.18, 2035'!AF28</f>
        <v>нд</v>
      </c>
      <c r="DU33" s="44" t="str">
        <f>'Таблица 4.18, 2035'!AG28</f>
        <v>нд</v>
      </c>
      <c r="DV33" s="44" t="str">
        <f>'Таблица 4.18, 2035'!AH28</f>
        <v>нд</v>
      </c>
      <c r="DW33" s="44" t="str">
        <f>'Таблица 4.18, 2035'!AI28</f>
        <v>нд</v>
      </c>
      <c r="DX33" s="44" t="str">
        <f>'Таблица 4.18, 2035'!AJ28</f>
        <v>нд</v>
      </c>
      <c r="DY33" s="44" t="str">
        <f>'Таблица 4.18, 2035'!AK28</f>
        <v>нд</v>
      </c>
      <c r="DZ33" s="44" t="str">
        <f>'Таблица 4.18, 2035'!AL28</f>
        <v>нд</v>
      </c>
      <c r="EA33" s="44" t="s">
        <v>51</v>
      </c>
      <c r="EB33" s="44" t="str">
        <f t="shared" si="0"/>
        <v>нд</v>
      </c>
      <c r="EC33" s="44" t="s">
        <v>51</v>
      </c>
      <c r="ED33" s="44" t="s">
        <v>51</v>
      </c>
      <c r="EE33" s="44" t="s">
        <v>51</v>
      </c>
      <c r="EF33" s="44" t="s">
        <v>51</v>
      </c>
      <c r="EG33" s="44" t="s">
        <v>51</v>
      </c>
    </row>
    <row r="34" spans="1:137" ht="94.5" x14ac:dyDescent="0.25">
      <c r="A34" s="76" t="str">
        <f>'Таблица № 2'!A28</f>
        <v>1.1.3.2</v>
      </c>
      <c r="B34" s="6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34" s="6" t="str">
        <f>'Таблица № 2'!C28</f>
        <v>Г</v>
      </c>
      <c r="D34" s="9" t="str">
        <f>'Таблица № 2'!F28</f>
        <v>нд</v>
      </c>
      <c r="E34" s="44" t="str">
        <f>'Таблица 4.1 2018'!AF32</f>
        <v>нд</v>
      </c>
      <c r="F34" s="44" t="str">
        <f>'Таблица 4.1 2018'!AG32</f>
        <v>нд</v>
      </c>
      <c r="G34" s="44" t="str">
        <f>'Таблица 4.1 2018'!AH32</f>
        <v>нд</v>
      </c>
      <c r="H34" s="44" t="str">
        <f>'Таблица 4.1 2018'!AI32</f>
        <v>нд</v>
      </c>
      <c r="I34" s="44" t="str">
        <f>'Таблица 4.1 2018'!AJ32</f>
        <v>нд</v>
      </c>
      <c r="J34" s="44" t="str">
        <f>'Таблица 4.1 2018'!AK32</f>
        <v>нд</v>
      </c>
      <c r="K34" s="44" t="str">
        <f>'Таблица 4.1 2018'!AL32</f>
        <v>нд</v>
      </c>
      <c r="L34" s="44" t="str">
        <f>'Таблица 4.2 2019'!AF29</f>
        <v>нд</v>
      </c>
      <c r="M34" s="44" t="str">
        <f>'Таблица 4.2 2019'!AG29</f>
        <v>нд</v>
      </c>
      <c r="N34" s="44" t="str">
        <f>'Таблица 4.2 2019'!AH29</f>
        <v>нд</v>
      </c>
      <c r="O34" s="44" t="str">
        <f>'Таблица 4.2 2019'!AI29</f>
        <v>нд</v>
      </c>
      <c r="P34" s="44" t="str">
        <f>'Таблица 4.2 2019'!AJ29</f>
        <v>нд</v>
      </c>
      <c r="Q34" s="44" t="str">
        <f>'Таблица 4.2 2019'!AK29</f>
        <v>нд</v>
      </c>
      <c r="R34" s="44" t="str">
        <f>'Таблица 4.2 2019'!AL29</f>
        <v>нд</v>
      </c>
      <c r="S34" s="44" t="str">
        <f>'Таблица 4.3 2020'!AF29</f>
        <v>нд</v>
      </c>
      <c r="T34" s="44" t="str">
        <f>'Таблица 4.3 2020'!AG29</f>
        <v>нд</v>
      </c>
      <c r="U34" s="44" t="str">
        <f>'Таблица 4.3 2020'!AH29</f>
        <v>нд</v>
      </c>
      <c r="V34" s="44" t="str">
        <f>'Таблица 4.3 2020'!AI29</f>
        <v>нд</v>
      </c>
      <c r="W34" s="44" t="str">
        <f>'Таблица 4.3 2020'!AJ29</f>
        <v>нд</v>
      </c>
      <c r="X34" s="44" t="str">
        <f>'Таблица 4.3 2020'!AK29</f>
        <v>нд</v>
      </c>
      <c r="Y34" s="44" t="str">
        <f>'Таблица 4.3 2020'!AL29</f>
        <v>нд</v>
      </c>
      <c r="Z34" s="44" t="str">
        <f>'Таблица 4.4 2021'!AF29</f>
        <v>нд</v>
      </c>
      <c r="AA34" s="44">
        <f>'Таблица 4.4 2021'!AG29</f>
        <v>0</v>
      </c>
      <c r="AB34" s="44" t="str">
        <f>'Таблица 4.4 2021'!AH29</f>
        <v>нд</v>
      </c>
      <c r="AC34" s="44" t="str">
        <f>'Таблица 4.4 2021'!AI29</f>
        <v>нд</v>
      </c>
      <c r="AD34" s="44" t="str">
        <f>'Таблица 4.4 2021'!AJ29</f>
        <v>нд</v>
      </c>
      <c r="AE34" s="44" t="str">
        <f>'Таблица 4.4 2021'!AK29</f>
        <v>нд</v>
      </c>
      <c r="AF34" s="44" t="str">
        <f>'Таблица 4.4 2021'!AL29</f>
        <v>нд</v>
      </c>
      <c r="AG34" s="44" t="str">
        <f>'Таблица 4.5 2022'!AF29</f>
        <v>нд</v>
      </c>
      <c r="AH34" s="44" t="str">
        <f>'Таблица 4.5 2022'!AG29</f>
        <v>нд</v>
      </c>
      <c r="AI34" s="44" t="str">
        <f>'Таблица 4.5 2022'!AH29</f>
        <v>нд</v>
      </c>
      <c r="AJ34" s="44" t="str">
        <f>'Таблица 4.5 2022'!AI29</f>
        <v>нд</v>
      </c>
      <c r="AK34" s="44" t="str">
        <f>'Таблица 4.5 2022'!AJ29</f>
        <v>нд</v>
      </c>
      <c r="AL34" s="44" t="str">
        <f>'Таблица 4.5 2022'!AK29</f>
        <v>нд</v>
      </c>
      <c r="AM34" s="44" t="str">
        <f>'Таблица 4.5 2022'!AL29</f>
        <v>нд</v>
      </c>
      <c r="AN34" s="44" t="str">
        <f>'Таблица 4.6, 2023'!AF29</f>
        <v>нд</v>
      </c>
      <c r="AO34" s="44" t="str">
        <f>'Таблица 4.6, 2023'!AG29</f>
        <v>нд</v>
      </c>
      <c r="AP34" s="44" t="str">
        <f>'Таблица 4.6, 2023'!AH29</f>
        <v>нд</v>
      </c>
      <c r="AQ34" s="44" t="str">
        <f>'Таблица 4.6, 2023'!AI29</f>
        <v>нд</v>
      </c>
      <c r="AR34" s="44" t="str">
        <f>'Таблица 4.6, 2023'!AJ29</f>
        <v>нд</v>
      </c>
      <c r="AS34" s="44" t="str">
        <f>'Таблица 4.6, 2023'!AK29</f>
        <v>нд</v>
      </c>
      <c r="AT34" s="44" t="str">
        <f>'Таблица 4.6, 2023'!AL29</f>
        <v>нд</v>
      </c>
      <c r="AU34" s="44" t="str">
        <f>'Таблица 4.7, 2024'!AF29</f>
        <v>нд</v>
      </c>
      <c r="AV34" s="44" t="str">
        <f>'Таблица 4.7, 2024'!AG29</f>
        <v>нд</v>
      </c>
      <c r="AW34" s="44" t="str">
        <f>'Таблица 4.7, 2024'!AH29</f>
        <v>нд</v>
      </c>
      <c r="AX34" s="44" t="str">
        <f>'Таблица 4.7, 2024'!AI29</f>
        <v>нд</v>
      </c>
      <c r="AY34" s="44" t="str">
        <f>'Таблица 4.7, 2024'!AJ29</f>
        <v>нд</v>
      </c>
      <c r="AZ34" s="44" t="str">
        <f>'Таблица 4.7, 2024'!AK29</f>
        <v>нд</v>
      </c>
      <c r="BA34" s="44" t="str">
        <f>'Таблица 4.7, 2024'!AL29</f>
        <v>нд</v>
      </c>
      <c r="BB34" s="44" t="str">
        <f>'Таблица 4.8,2025'!AF29</f>
        <v>нд</v>
      </c>
      <c r="BC34" s="44" t="str">
        <f>'Таблица 4.8,2025'!AG29</f>
        <v>нд</v>
      </c>
      <c r="BD34" s="44" t="str">
        <f>'Таблица 4.8,2025'!AH29</f>
        <v>нд</v>
      </c>
      <c r="BE34" s="44" t="str">
        <f>'Таблица 4.8,2025'!AI29</f>
        <v>нд</v>
      </c>
      <c r="BF34" s="44" t="str">
        <f>'Таблица 4.8,2025'!AJ29</f>
        <v>нд</v>
      </c>
      <c r="BG34" s="44" t="str">
        <f>'Таблица 4.8,2025'!AK29</f>
        <v>нд</v>
      </c>
      <c r="BH34" s="44" t="str">
        <f>'Таблица 4.8,2025'!AL29</f>
        <v>нд</v>
      </c>
      <c r="BI34" s="44" t="str">
        <f>'Таблица 4.9,2026'!AF29</f>
        <v>нд</v>
      </c>
      <c r="BJ34" s="44" t="str">
        <f>'Таблица 4.9,2026'!AG29</f>
        <v>нд</v>
      </c>
      <c r="BK34" s="44" t="str">
        <f>'Таблица 4.9,2026'!AH29</f>
        <v>нд</v>
      </c>
      <c r="BL34" s="44" t="str">
        <f>'Таблица 4.9,2026'!AI29</f>
        <v>нд</v>
      </c>
      <c r="BM34" s="44" t="str">
        <f>'Таблица 4.9,2026'!AJ29</f>
        <v>нд</v>
      </c>
      <c r="BN34" s="44" t="str">
        <f>'Таблица 4.9,2026'!AK29</f>
        <v>нд</v>
      </c>
      <c r="BO34" s="44" t="str">
        <f>'Таблица 4.9,2026'!AL29</f>
        <v>нд</v>
      </c>
      <c r="BP34" s="44" t="str">
        <f>'Таблица 4.10, 2027'!AF29</f>
        <v>нд</v>
      </c>
      <c r="BQ34" s="44" t="str">
        <f>'Таблица 4.10, 2027'!AG29</f>
        <v>нд</v>
      </c>
      <c r="BR34" s="44" t="str">
        <f>'Таблица 4.10, 2027'!AH29</f>
        <v>нд</v>
      </c>
      <c r="BS34" s="44" t="str">
        <f>'Таблица 4.10, 2027'!AI29</f>
        <v>нд</v>
      </c>
      <c r="BT34" s="44" t="str">
        <f>'Таблица 4.10, 2027'!AJ29</f>
        <v>нд</v>
      </c>
      <c r="BU34" s="44" t="str">
        <f>'Таблица 4.10, 2027'!AK29</f>
        <v>нд</v>
      </c>
      <c r="BV34" s="44" t="str">
        <f>'Таблица 4.10, 2027'!AL29</f>
        <v>нд</v>
      </c>
      <c r="BW34" s="44" t="str">
        <f>'Таблица 4.11, 2028'!AF29</f>
        <v>нд</v>
      </c>
      <c r="BX34" s="44" t="str">
        <f>'Таблица 4.11, 2028'!AG29</f>
        <v>нд</v>
      </c>
      <c r="BY34" s="44" t="str">
        <f>'Таблица 4.11, 2028'!AH29</f>
        <v>нд</v>
      </c>
      <c r="BZ34" s="44" t="str">
        <f>'Таблица 4.11, 2028'!AI29</f>
        <v>нд</v>
      </c>
      <c r="CA34" s="44" t="str">
        <f>'Таблица 4.11, 2028'!AJ29</f>
        <v>нд</v>
      </c>
      <c r="CB34" s="44" t="str">
        <f>'Таблица 4.11, 2028'!AK29</f>
        <v>нд</v>
      </c>
      <c r="CC34" s="44" t="str">
        <f>'Таблица 4.11, 2028'!AL29</f>
        <v>нд</v>
      </c>
      <c r="CD34" s="44" t="str">
        <f>'Таблица 4.12, 2029'!AF29</f>
        <v>нд</v>
      </c>
      <c r="CE34" s="44" t="str">
        <f>'Таблица 4.12, 2029'!AG29</f>
        <v>нд</v>
      </c>
      <c r="CF34" s="44" t="str">
        <f>'Таблица 4.12, 2029'!AH29</f>
        <v>нд</v>
      </c>
      <c r="CG34" s="44" t="str">
        <f>'Таблица 4.12, 2029'!AI29</f>
        <v>нд</v>
      </c>
      <c r="CH34" s="44" t="str">
        <f>'Таблица 4.12, 2029'!AJ29</f>
        <v>нд</v>
      </c>
      <c r="CI34" s="44" t="str">
        <f>'Таблица 4.12, 2029'!AK29</f>
        <v>нд</v>
      </c>
      <c r="CJ34" s="44" t="str">
        <f>'Таблица 4.12, 2029'!AL29</f>
        <v>нд</v>
      </c>
      <c r="CK34" s="44" t="str">
        <f>'Таблица 4.13, 2030'!AF29</f>
        <v>нд</v>
      </c>
      <c r="CL34" s="44" t="str">
        <f>'Таблица 4.13, 2030'!AG29</f>
        <v>нд</v>
      </c>
      <c r="CM34" s="44" t="str">
        <f>'Таблица 4.13, 2030'!AH29</f>
        <v>нд</v>
      </c>
      <c r="CN34" s="44" t="str">
        <f>'Таблица 4.13, 2030'!AI29</f>
        <v>нд</v>
      </c>
      <c r="CO34" s="44" t="str">
        <f>'Таблица 4.13, 2030'!AJ29</f>
        <v>нд</v>
      </c>
      <c r="CP34" s="44" t="str">
        <f>'Таблица 4.13, 2030'!AK29</f>
        <v>нд</v>
      </c>
      <c r="CQ34" s="44" t="str">
        <f>'Таблица 4.13, 2030'!AL29</f>
        <v>нд</v>
      </c>
      <c r="CR34" s="44" t="str">
        <f>'Таблица 4.14, 2031'!AF29</f>
        <v>нд</v>
      </c>
      <c r="CS34" s="44" t="str">
        <f>'Таблица 4.14, 2031'!AG29</f>
        <v>нд</v>
      </c>
      <c r="CT34" s="44" t="str">
        <f>'Таблица 4.14, 2031'!AH29</f>
        <v>нд</v>
      </c>
      <c r="CU34" s="44" t="str">
        <f>'Таблица 4.14, 2031'!AI29</f>
        <v>нд</v>
      </c>
      <c r="CV34" s="44" t="str">
        <f>'Таблица 4.14, 2031'!AJ29</f>
        <v>нд</v>
      </c>
      <c r="CW34" s="44" t="str">
        <f>'Таблица 4.14, 2031'!AK29</f>
        <v>нд</v>
      </c>
      <c r="CX34" s="44" t="str">
        <f>'Таблица 4.14, 2031'!AL29</f>
        <v>нд</v>
      </c>
      <c r="CY34" s="44" t="str">
        <f>'Таблица 4.15, 2032'!AF29</f>
        <v>нд</v>
      </c>
      <c r="CZ34" s="44" t="str">
        <f>'Таблица 4.15, 2032'!AG29</f>
        <v>нд</v>
      </c>
      <c r="DA34" s="44" t="str">
        <f>'Таблица 4.15, 2032'!AH29</f>
        <v>нд</v>
      </c>
      <c r="DB34" s="44" t="str">
        <f>'Таблица 4.15, 2032'!AI29</f>
        <v>нд</v>
      </c>
      <c r="DC34" s="44" t="str">
        <f>'Таблица 4.15, 2032'!AJ29</f>
        <v>нд</v>
      </c>
      <c r="DD34" s="44" t="str">
        <f>'Таблица 4.15, 2032'!AK29</f>
        <v>нд</v>
      </c>
      <c r="DE34" s="44" t="str">
        <f>'Таблица 4.15, 2032'!AL29</f>
        <v>нд</v>
      </c>
      <c r="DF34" s="44" t="str">
        <f>'Таблица 4.16, 2033'!AF29</f>
        <v>нд</v>
      </c>
      <c r="DG34" s="44" t="str">
        <f>'Таблица 4.16, 2033'!AG29</f>
        <v>нд</v>
      </c>
      <c r="DH34" s="44" t="str">
        <f>'Таблица 4.16, 2033'!AH29</f>
        <v>нд</v>
      </c>
      <c r="DI34" s="44" t="str">
        <f>'Таблица 4.16, 2033'!AI29</f>
        <v>нд</v>
      </c>
      <c r="DJ34" s="44" t="str">
        <f>'Таблица 4.16, 2033'!AJ29</f>
        <v>нд</v>
      </c>
      <c r="DK34" s="44" t="str">
        <f>'Таблица 4.16, 2033'!AK29</f>
        <v>нд</v>
      </c>
      <c r="DL34" s="44" t="str">
        <f>'Таблица 4.16, 2033'!AL29</f>
        <v>нд</v>
      </c>
      <c r="DM34" s="44" t="str">
        <f>'Таблица 4.17, 2034'!AF29</f>
        <v>нд</v>
      </c>
      <c r="DN34" s="44" t="str">
        <f>'Таблица 4.17, 2034'!AG29</f>
        <v>нд</v>
      </c>
      <c r="DO34" s="44" t="str">
        <f>'Таблица 4.17, 2034'!AH29</f>
        <v>нд</v>
      </c>
      <c r="DP34" s="44" t="str">
        <f>'Таблица 4.17, 2034'!AI29</f>
        <v>нд</v>
      </c>
      <c r="DQ34" s="44" t="str">
        <f>'Таблица 4.17, 2034'!AJ29</f>
        <v>нд</v>
      </c>
      <c r="DR34" s="44" t="str">
        <f>'Таблица 4.17, 2034'!AK29</f>
        <v>нд</v>
      </c>
      <c r="DS34" s="44" t="str">
        <f>'Таблица 4.17, 2034'!AL29</f>
        <v>нд</v>
      </c>
      <c r="DT34" s="44" t="str">
        <f>'Таблица 4.18, 2035'!AF29</f>
        <v>нд</v>
      </c>
      <c r="DU34" s="44" t="str">
        <f>'Таблица 4.18, 2035'!AG29</f>
        <v>нд</v>
      </c>
      <c r="DV34" s="44" t="str">
        <f>'Таблица 4.18, 2035'!AH29</f>
        <v>нд</v>
      </c>
      <c r="DW34" s="44" t="str">
        <f>'Таблица 4.18, 2035'!AI29</f>
        <v>нд</v>
      </c>
      <c r="DX34" s="44" t="str">
        <f>'Таблица 4.18, 2035'!AJ29</f>
        <v>нд</v>
      </c>
      <c r="DY34" s="44" t="str">
        <f>'Таблица 4.18, 2035'!AK29</f>
        <v>нд</v>
      </c>
      <c r="DZ34" s="44" t="str">
        <f>'Таблица 4.18, 2035'!AL29</f>
        <v>нд</v>
      </c>
      <c r="EA34" s="44" t="s">
        <v>51</v>
      </c>
      <c r="EB34" s="44" t="str">
        <f t="shared" si="0"/>
        <v>нд</v>
      </c>
      <c r="EC34" s="44" t="s">
        <v>51</v>
      </c>
      <c r="ED34" s="44" t="s">
        <v>51</v>
      </c>
      <c r="EE34" s="44" t="s">
        <v>51</v>
      </c>
      <c r="EF34" s="44" t="s">
        <v>51</v>
      </c>
      <c r="EG34" s="44" t="s">
        <v>51</v>
      </c>
    </row>
    <row r="35" spans="1:137" ht="78.75" x14ac:dyDescent="0.25">
      <c r="A35" s="76" t="str">
        <f>'Таблица № 2'!A29</f>
        <v>1.1.3.3</v>
      </c>
      <c r="B35" s="6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5" s="6" t="str">
        <f>'Таблица № 2'!C29</f>
        <v>Г</v>
      </c>
      <c r="D35" s="9" t="str">
        <f>'Таблица № 2'!F29</f>
        <v>нд</v>
      </c>
      <c r="E35" s="44" t="str">
        <f>'Таблица 4.1 2018'!AF33</f>
        <v>нд</v>
      </c>
      <c r="F35" s="44" t="str">
        <f>'Таблица 4.1 2018'!AG33</f>
        <v>нд</v>
      </c>
      <c r="G35" s="44" t="str">
        <f>'Таблица 4.1 2018'!AH33</f>
        <v>нд</v>
      </c>
      <c r="H35" s="44" t="str">
        <f>'Таблица 4.1 2018'!AI33</f>
        <v>нд</v>
      </c>
      <c r="I35" s="44" t="str">
        <f>'Таблица 4.1 2018'!AJ33</f>
        <v>нд</v>
      </c>
      <c r="J35" s="44" t="str">
        <f>'Таблица 4.1 2018'!AK33</f>
        <v>нд</v>
      </c>
      <c r="K35" s="44" t="str">
        <f>'Таблица 4.1 2018'!AL33</f>
        <v>нд</v>
      </c>
      <c r="L35" s="44" t="str">
        <f>'Таблица 4.2 2019'!AF30</f>
        <v>нд</v>
      </c>
      <c r="M35" s="44" t="str">
        <f>'Таблица 4.2 2019'!AG30</f>
        <v>нд</v>
      </c>
      <c r="N35" s="44" t="str">
        <f>'Таблица 4.2 2019'!AH30</f>
        <v>нд</v>
      </c>
      <c r="O35" s="44" t="str">
        <f>'Таблица 4.2 2019'!AI30</f>
        <v>нд</v>
      </c>
      <c r="P35" s="44" t="str">
        <f>'Таблица 4.2 2019'!AJ30</f>
        <v>нд</v>
      </c>
      <c r="Q35" s="44" t="str">
        <f>'Таблица 4.2 2019'!AK30</f>
        <v>нд</v>
      </c>
      <c r="R35" s="44" t="str">
        <f>'Таблица 4.2 2019'!AL30</f>
        <v>нд</v>
      </c>
      <c r="S35" s="44" t="str">
        <f>'Таблица 4.3 2020'!AF30</f>
        <v>нд</v>
      </c>
      <c r="T35" s="44" t="str">
        <f>'Таблица 4.3 2020'!AG30</f>
        <v>нд</v>
      </c>
      <c r="U35" s="44" t="str">
        <f>'Таблица 4.3 2020'!AH30</f>
        <v>нд</v>
      </c>
      <c r="V35" s="44" t="str">
        <f>'Таблица 4.3 2020'!AI30</f>
        <v>нд</v>
      </c>
      <c r="W35" s="44" t="str">
        <f>'Таблица 4.3 2020'!AJ30</f>
        <v>нд</v>
      </c>
      <c r="X35" s="44" t="str">
        <f>'Таблица 4.3 2020'!AK30</f>
        <v>нд</v>
      </c>
      <c r="Y35" s="44" t="str">
        <f>'Таблица 4.3 2020'!AL30</f>
        <v>нд</v>
      </c>
      <c r="Z35" s="44" t="str">
        <f>'Таблица 4.4 2021'!AF30</f>
        <v>нд</v>
      </c>
      <c r="AA35" s="44">
        <f>'Таблица 4.4 2021'!AG30</f>
        <v>0</v>
      </c>
      <c r="AB35" s="44" t="str">
        <f>'Таблица 4.4 2021'!AH30</f>
        <v>нд</v>
      </c>
      <c r="AC35" s="44" t="str">
        <f>'Таблица 4.4 2021'!AI30</f>
        <v>нд</v>
      </c>
      <c r="AD35" s="44" t="str">
        <f>'Таблица 4.4 2021'!AJ30</f>
        <v>нд</v>
      </c>
      <c r="AE35" s="44" t="str">
        <f>'Таблица 4.4 2021'!AK30</f>
        <v>нд</v>
      </c>
      <c r="AF35" s="44" t="str">
        <f>'Таблица 4.4 2021'!AL30</f>
        <v>нд</v>
      </c>
      <c r="AG35" s="44" t="str">
        <f>'Таблица 4.5 2022'!AF30</f>
        <v>нд</v>
      </c>
      <c r="AH35" s="44" t="str">
        <f>'Таблица 4.5 2022'!AG30</f>
        <v>нд</v>
      </c>
      <c r="AI35" s="44" t="str">
        <f>'Таблица 4.5 2022'!AH30</f>
        <v>нд</v>
      </c>
      <c r="AJ35" s="44" t="str">
        <f>'Таблица 4.5 2022'!AI30</f>
        <v>нд</v>
      </c>
      <c r="AK35" s="44" t="str">
        <f>'Таблица 4.5 2022'!AJ30</f>
        <v>нд</v>
      </c>
      <c r="AL35" s="44" t="str">
        <f>'Таблица 4.5 2022'!AK30</f>
        <v>нд</v>
      </c>
      <c r="AM35" s="44" t="str">
        <f>'Таблица 4.5 2022'!AL30</f>
        <v>нд</v>
      </c>
      <c r="AN35" s="44" t="str">
        <f>'Таблица 4.6, 2023'!AF30</f>
        <v>нд</v>
      </c>
      <c r="AO35" s="44" t="str">
        <f>'Таблица 4.6, 2023'!AG30</f>
        <v>нд</v>
      </c>
      <c r="AP35" s="44" t="str">
        <f>'Таблица 4.6, 2023'!AH30</f>
        <v>нд</v>
      </c>
      <c r="AQ35" s="44" t="str">
        <f>'Таблица 4.6, 2023'!AI30</f>
        <v>нд</v>
      </c>
      <c r="AR35" s="44" t="str">
        <f>'Таблица 4.6, 2023'!AJ30</f>
        <v>нд</v>
      </c>
      <c r="AS35" s="44" t="str">
        <f>'Таблица 4.6, 2023'!AK30</f>
        <v>нд</v>
      </c>
      <c r="AT35" s="44" t="str">
        <f>'Таблица 4.6, 2023'!AL30</f>
        <v>нд</v>
      </c>
      <c r="AU35" s="44" t="str">
        <f>'Таблица 4.7, 2024'!AF30</f>
        <v>нд</v>
      </c>
      <c r="AV35" s="44" t="str">
        <f>'Таблица 4.7, 2024'!AG30</f>
        <v>нд</v>
      </c>
      <c r="AW35" s="44" t="str">
        <f>'Таблица 4.7, 2024'!AH30</f>
        <v>нд</v>
      </c>
      <c r="AX35" s="44" t="str">
        <f>'Таблица 4.7, 2024'!AI30</f>
        <v>нд</v>
      </c>
      <c r="AY35" s="44" t="str">
        <f>'Таблица 4.7, 2024'!AJ30</f>
        <v>нд</v>
      </c>
      <c r="AZ35" s="44" t="str">
        <f>'Таблица 4.7, 2024'!AK30</f>
        <v>нд</v>
      </c>
      <c r="BA35" s="44" t="str">
        <f>'Таблица 4.7, 2024'!AL30</f>
        <v>нд</v>
      </c>
      <c r="BB35" s="44" t="str">
        <f>'Таблица 4.8,2025'!AF30</f>
        <v>нд</v>
      </c>
      <c r="BC35" s="44" t="str">
        <f>'Таблица 4.8,2025'!AG30</f>
        <v>нд</v>
      </c>
      <c r="BD35" s="44" t="str">
        <f>'Таблица 4.8,2025'!AH30</f>
        <v>нд</v>
      </c>
      <c r="BE35" s="44" t="str">
        <f>'Таблица 4.8,2025'!AI30</f>
        <v>нд</v>
      </c>
      <c r="BF35" s="44" t="str">
        <f>'Таблица 4.8,2025'!AJ30</f>
        <v>нд</v>
      </c>
      <c r="BG35" s="44" t="str">
        <f>'Таблица 4.8,2025'!AK30</f>
        <v>нд</v>
      </c>
      <c r="BH35" s="44" t="str">
        <f>'Таблица 4.8,2025'!AL30</f>
        <v>нд</v>
      </c>
      <c r="BI35" s="44" t="str">
        <f>'Таблица 4.9,2026'!AF30</f>
        <v>нд</v>
      </c>
      <c r="BJ35" s="44" t="str">
        <f>'Таблица 4.9,2026'!AG30</f>
        <v>нд</v>
      </c>
      <c r="BK35" s="44" t="str">
        <f>'Таблица 4.9,2026'!AH30</f>
        <v>нд</v>
      </c>
      <c r="BL35" s="44" t="str">
        <f>'Таблица 4.9,2026'!AI30</f>
        <v>нд</v>
      </c>
      <c r="BM35" s="44" t="str">
        <f>'Таблица 4.9,2026'!AJ30</f>
        <v>нд</v>
      </c>
      <c r="BN35" s="44" t="str">
        <f>'Таблица 4.9,2026'!AK30</f>
        <v>нд</v>
      </c>
      <c r="BO35" s="44" t="str">
        <f>'Таблица 4.9,2026'!AL30</f>
        <v>нд</v>
      </c>
      <c r="BP35" s="44" t="str">
        <f>'Таблица 4.10, 2027'!AF30</f>
        <v>нд</v>
      </c>
      <c r="BQ35" s="44" t="str">
        <f>'Таблица 4.10, 2027'!AG30</f>
        <v>нд</v>
      </c>
      <c r="BR35" s="44" t="str">
        <f>'Таблица 4.10, 2027'!AH30</f>
        <v>нд</v>
      </c>
      <c r="BS35" s="44" t="str">
        <f>'Таблица 4.10, 2027'!AI30</f>
        <v>нд</v>
      </c>
      <c r="BT35" s="44" t="str">
        <f>'Таблица 4.10, 2027'!AJ30</f>
        <v>нд</v>
      </c>
      <c r="BU35" s="44" t="str">
        <f>'Таблица 4.10, 2027'!AK30</f>
        <v>нд</v>
      </c>
      <c r="BV35" s="44" t="str">
        <f>'Таблица 4.10, 2027'!AL30</f>
        <v>нд</v>
      </c>
      <c r="BW35" s="44" t="str">
        <f>'Таблица 4.11, 2028'!AF30</f>
        <v>нд</v>
      </c>
      <c r="BX35" s="44" t="str">
        <f>'Таблица 4.11, 2028'!AG30</f>
        <v>нд</v>
      </c>
      <c r="BY35" s="44" t="str">
        <f>'Таблица 4.11, 2028'!AH30</f>
        <v>нд</v>
      </c>
      <c r="BZ35" s="44" t="str">
        <f>'Таблица 4.11, 2028'!AI30</f>
        <v>нд</v>
      </c>
      <c r="CA35" s="44" t="str">
        <f>'Таблица 4.11, 2028'!AJ30</f>
        <v>нд</v>
      </c>
      <c r="CB35" s="44" t="str">
        <f>'Таблица 4.11, 2028'!AK30</f>
        <v>нд</v>
      </c>
      <c r="CC35" s="44" t="str">
        <f>'Таблица 4.11, 2028'!AL30</f>
        <v>нд</v>
      </c>
      <c r="CD35" s="44" t="str">
        <f>'Таблица 4.12, 2029'!AF30</f>
        <v>нд</v>
      </c>
      <c r="CE35" s="44" t="str">
        <f>'Таблица 4.12, 2029'!AG30</f>
        <v>нд</v>
      </c>
      <c r="CF35" s="44" t="str">
        <f>'Таблица 4.12, 2029'!AH30</f>
        <v>нд</v>
      </c>
      <c r="CG35" s="44" t="str">
        <f>'Таблица 4.12, 2029'!AI30</f>
        <v>нд</v>
      </c>
      <c r="CH35" s="44" t="str">
        <f>'Таблица 4.12, 2029'!AJ30</f>
        <v>нд</v>
      </c>
      <c r="CI35" s="44" t="str">
        <f>'Таблица 4.12, 2029'!AK30</f>
        <v>нд</v>
      </c>
      <c r="CJ35" s="44" t="str">
        <f>'Таблица 4.12, 2029'!AL30</f>
        <v>нд</v>
      </c>
      <c r="CK35" s="44" t="str">
        <f>'Таблица 4.13, 2030'!AF30</f>
        <v>нд</v>
      </c>
      <c r="CL35" s="44" t="str">
        <f>'Таблица 4.13, 2030'!AG30</f>
        <v>нд</v>
      </c>
      <c r="CM35" s="44" t="str">
        <f>'Таблица 4.13, 2030'!AH30</f>
        <v>нд</v>
      </c>
      <c r="CN35" s="44" t="str">
        <f>'Таблица 4.13, 2030'!AI30</f>
        <v>нд</v>
      </c>
      <c r="CO35" s="44" t="str">
        <f>'Таблица 4.13, 2030'!AJ30</f>
        <v>нд</v>
      </c>
      <c r="CP35" s="44" t="str">
        <f>'Таблица 4.13, 2030'!AK30</f>
        <v>нд</v>
      </c>
      <c r="CQ35" s="44" t="str">
        <f>'Таблица 4.13, 2030'!AL30</f>
        <v>нд</v>
      </c>
      <c r="CR35" s="44" t="str">
        <f>'Таблица 4.14, 2031'!AF30</f>
        <v>нд</v>
      </c>
      <c r="CS35" s="44" t="str">
        <f>'Таблица 4.14, 2031'!AG30</f>
        <v>нд</v>
      </c>
      <c r="CT35" s="44" t="str">
        <f>'Таблица 4.14, 2031'!AH30</f>
        <v>нд</v>
      </c>
      <c r="CU35" s="44" t="str">
        <f>'Таблица 4.14, 2031'!AI30</f>
        <v>нд</v>
      </c>
      <c r="CV35" s="44" t="str">
        <f>'Таблица 4.14, 2031'!AJ30</f>
        <v>нд</v>
      </c>
      <c r="CW35" s="44" t="str">
        <f>'Таблица 4.14, 2031'!AK30</f>
        <v>нд</v>
      </c>
      <c r="CX35" s="44" t="str">
        <f>'Таблица 4.14, 2031'!AL30</f>
        <v>нд</v>
      </c>
      <c r="CY35" s="44" t="str">
        <f>'Таблица 4.15, 2032'!AF30</f>
        <v>нд</v>
      </c>
      <c r="CZ35" s="44" t="str">
        <f>'Таблица 4.15, 2032'!AG30</f>
        <v>нд</v>
      </c>
      <c r="DA35" s="44" t="str">
        <f>'Таблица 4.15, 2032'!AH30</f>
        <v>нд</v>
      </c>
      <c r="DB35" s="44" t="str">
        <f>'Таблица 4.15, 2032'!AI30</f>
        <v>нд</v>
      </c>
      <c r="DC35" s="44" t="str">
        <f>'Таблица 4.15, 2032'!AJ30</f>
        <v>нд</v>
      </c>
      <c r="DD35" s="44" t="str">
        <f>'Таблица 4.15, 2032'!AK30</f>
        <v>нд</v>
      </c>
      <c r="DE35" s="44" t="str">
        <f>'Таблица 4.15, 2032'!AL30</f>
        <v>нд</v>
      </c>
      <c r="DF35" s="44" t="str">
        <f>'Таблица 4.16, 2033'!AF30</f>
        <v>нд</v>
      </c>
      <c r="DG35" s="44" t="str">
        <f>'Таблица 4.16, 2033'!AG30</f>
        <v>нд</v>
      </c>
      <c r="DH35" s="44" t="str">
        <f>'Таблица 4.16, 2033'!AH30</f>
        <v>нд</v>
      </c>
      <c r="DI35" s="44" t="str">
        <f>'Таблица 4.16, 2033'!AI30</f>
        <v>нд</v>
      </c>
      <c r="DJ35" s="44" t="str">
        <f>'Таблица 4.16, 2033'!AJ30</f>
        <v>нд</v>
      </c>
      <c r="DK35" s="44" t="str">
        <f>'Таблица 4.16, 2033'!AK30</f>
        <v>нд</v>
      </c>
      <c r="DL35" s="44" t="str">
        <f>'Таблица 4.16, 2033'!AL30</f>
        <v>нд</v>
      </c>
      <c r="DM35" s="44" t="str">
        <f>'Таблица 4.17, 2034'!AF30</f>
        <v>нд</v>
      </c>
      <c r="DN35" s="44" t="str">
        <f>'Таблица 4.17, 2034'!AG30</f>
        <v>нд</v>
      </c>
      <c r="DO35" s="44" t="str">
        <f>'Таблица 4.17, 2034'!AH30</f>
        <v>нд</v>
      </c>
      <c r="DP35" s="44" t="str">
        <f>'Таблица 4.17, 2034'!AI30</f>
        <v>нд</v>
      </c>
      <c r="DQ35" s="44" t="str">
        <f>'Таблица 4.17, 2034'!AJ30</f>
        <v>нд</v>
      </c>
      <c r="DR35" s="44" t="str">
        <f>'Таблица 4.17, 2034'!AK30</f>
        <v>нд</v>
      </c>
      <c r="DS35" s="44" t="str">
        <f>'Таблица 4.17, 2034'!AL30</f>
        <v>нд</v>
      </c>
      <c r="DT35" s="44" t="str">
        <f>'Таблица 4.18, 2035'!AF30</f>
        <v>нд</v>
      </c>
      <c r="DU35" s="44" t="str">
        <f>'Таблица 4.18, 2035'!AG30</f>
        <v>нд</v>
      </c>
      <c r="DV35" s="44" t="str">
        <f>'Таблица 4.18, 2035'!AH30</f>
        <v>нд</v>
      </c>
      <c r="DW35" s="44" t="str">
        <f>'Таблица 4.18, 2035'!AI30</f>
        <v>нд</v>
      </c>
      <c r="DX35" s="44" t="str">
        <f>'Таблица 4.18, 2035'!AJ30</f>
        <v>нд</v>
      </c>
      <c r="DY35" s="44" t="str">
        <f>'Таблица 4.18, 2035'!AK30</f>
        <v>нд</v>
      </c>
      <c r="DZ35" s="44" t="str">
        <f>'Таблица 4.18, 2035'!AL30</f>
        <v>нд</v>
      </c>
      <c r="EA35" s="44" t="s">
        <v>51</v>
      </c>
      <c r="EB35" s="44" t="str">
        <f t="shared" si="0"/>
        <v>нд</v>
      </c>
      <c r="EC35" s="44" t="s">
        <v>51</v>
      </c>
      <c r="ED35" s="44" t="s">
        <v>51</v>
      </c>
      <c r="EE35" s="44" t="s">
        <v>51</v>
      </c>
      <c r="EF35" s="44" t="s">
        <v>51</v>
      </c>
      <c r="EG35" s="44" t="s">
        <v>51</v>
      </c>
    </row>
    <row r="36" spans="1:137" ht="110.25" x14ac:dyDescent="0.25">
      <c r="A36" s="76" t="str">
        <f>'Таблица № 2'!A30</f>
        <v>1.1.3.4</v>
      </c>
      <c r="B36" s="6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6" s="6" t="str">
        <f>'Таблица № 2'!C30</f>
        <v>Г</v>
      </c>
      <c r="D36" s="9" t="str">
        <f>'Таблица № 2'!F30</f>
        <v>нд</v>
      </c>
      <c r="E36" s="44" t="str">
        <f>'Таблица 4.1 2018'!AF34</f>
        <v>нд</v>
      </c>
      <c r="F36" s="44" t="str">
        <f>'Таблица 4.1 2018'!AG34</f>
        <v>нд</v>
      </c>
      <c r="G36" s="44" t="str">
        <f>'Таблица 4.1 2018'!AH34</f>
        <v>нд</v>
      </c>
      <c r="H36" s="44" t="str">
        <f>'Таблица 4.1 2018'!AI34</f>
        <v>нд</v>
      </c>
      <c r="I36" s="44" t="str">
        <f>'Таблица 4.1 2018'!AJ34</f>
        <v>нд</v>
      </c>
      <c r="J36" s="44" t="str">
        <f>'Таблица 4.1 2018'!AK34</f>
        <v>нд</v>
      </c>
      <c r="K36" s="44" t="str">
        <f>'Таблица 4.1 2018'!AL34</f>
        <v>нд</v>
      </c>
      <c r="L36" s="44" t="str">
        <f>'Таблица 4.2 2019'!AF31</f>
        <v>нд</v>
      </c>
      <c r="M36" s="44" t="str">
        <f>'Таблица 4.2 2019'!AG31</f>
        <v>нд</v>
      </c>
      <c r="N36" s="44" t="str">
        <f>'Таблица 4.2 2019'!AH31</f>
        <v>нд</v>
      </c>
      <c r="O36" s="44" t="str">
        <f>'Таблица 4.2 2019'!AI31</f>
        <v>нд</v>
      </c>
      <c r="P36" s="44" t="str">
        <f>'Таблица 4.2 2019'!AJ31</f>
        <v>нд</v>
      </c>
      <c r="Q36" s="44" t="str">
        <f>'Таблица 4.2 2019'!AK31</f>
        <v>нд</v>
      </c>
      <c r="R36" s="44" t="str">
        <f>'Таблица 4.2 2019'!AL31</f>
        <v>нд</v>
      </c>
      <c r="S36" s="44" t="str">
        <f>'Таблица 4.3 2020'!AF31</f>
        <v>нд</v>
      </c>
      <c r="T36" s="44" t="str">
        <f>'Таблица 4.3 2020'!AG31</f>
        <v>нд</v>
      </c>
      <c r="U36" s="44" t="str">
        <f>'Таблица 4.3 2020'!AH31</f>
        <v>нд</v>
      </c>
      <c r="V36" s="44" t="str">
        <f>'Таблица 4.3 2020'!AI31</f>
        <v>нд</v>
      </c>
      <c r="W36" s="44" t="str">
        <f>'Таблица 4.3 2020'!AJ31</f>
        <v>нд</v>
      </c>
      <c r="X36" s="44" t="str">
        <f>'Таблица 4.3 2020'!AK31</f>
        <v>нд</v>
      </c>
      <c r="Y36" s="44" t="str">
        <f>'Таблица 4.3 2020'!AL31</f>
        <v>нд</v>
      </c>
      <c r="Z36" s="44" t="str">
        <f>'Таблица 4.4 2021'!AF31</f>
        <v>нд</v>
      </c>
      <c r="AA36" s="44">
        <f>'Таблица 4.4 2021'!AG31</f>
        <v>0</v>
      </c>
      <c r="AB36" s="44" t="str">
        <f>'Таблица 4.4 2021'!AH31</f>
        <v>нд</v>
      </c>
      <c r="AC36" s="44" t="str">
        <f>'Таблица 4.4 2021'!AI31</f>
        <v>нд</v>
      </c>
      <c r="AD36" s="44" t="str">
        <f>'Таблица 4.4 2021'!AJ31</f>
        <v>нд</v>
      </c>
      <c r="AE36" s="44" t="str">
        <f>'Таблица 4.4 2021'!AK31</f>
        <v>нд</v>
      </c>
      <c r="AF36" s="44" t="str">
        <f>'Таблица 4.4 2021'!AL31</f>
        <v>нд</v>
      </c>
      <c r="AG36" s="44" t="str">
        <f>'Таблица 4.5 2022'!AF31</f>
        <v>нд</v>
      </c>
      <c r="AH36" s="44" t="str">
        <f>'Таблица 4.5 2022'!AG31</f>
        <v>нд</v>
      </c>
      <c r="AI36" s="44" t="str">
        <f>'Таблица 4.5 2022'!AH31</f>
        <v>нд</v>
      </c>
      <c r="AJ36" s="44" t="str">
        <f>'Таблица 4.5 2022'!AI31</f>
        <v>нд</v>
      </c>
      <c r="AK36" s="44" t="str">
        <f>'Таблица 4.5 2022'!AJ31</f>
        <v>нд</v>
      </c>
      <c r="AL36" s="44" t="str">
        <f>'Таблица 4.5 2022'!AK31</f>
        <v>нд</v>
      </c>
      <c r="AM36" s="44" t="str">
        <f>'Таблица 4.5 2022'!AL31</f>
        <v>нд</v>
      </c>
      <c r="AN36" s="44" t="str">
        <f>'Таблица 4.6, 2023'!AF31</f>
        <v>нд</v>
      </c>
      <c r="AO36" s="44" t="str">
        <f>'Таблица 4.6, 2023'!AG31</f>
        <v>нд</v>
      </c>
      <c r="AP36" s="44" t="str">
        <f>'Таблица 4.6, 2023'!AH31</f>
        <v>нд</v>
      </c>
      <c r="AQ36" s="44" t="str">
        <f>'Таблица 4.6, 2023'!AI31</f>
        <v>нд</v>
      </c>
      <c r="AR36" s="44" t="str">
        <f>'Таблица 4.6, 2023'!AJ31</f>
        <v>нд</v>
      </c>
      <c r="AS36" s="44" t="str">
        <f>'Таблица 4.6, 2023'!AK31</f>
        <v>нд</v>
      </c>
      <c r="AT36" s="44" t="str">
        <f>'Таблица 4.6, 2023'!AL31</f>
        <v>нд</v>
      </c>
      <c r="AU36" s="44" t="str">
        <f>'Таблица 4.7, 2024'!AF31</f>
        <v>нд</v>
      </c>
      <c r="AV36" s="44" t="str">
        <f>'Таблица 4.7, 2024'!AG31</f>
        <v>нд</v>
      </c>
      <c r="AW36" s="44" t="str">
        <f>'Таблица 4.7, 2024'!AH31</f>
        <v>нд</v>
      </c>
      <c r="AX36" s="44" t="str">
        <f>'Таблица 4.7, 2024'!AI31</f>
        <v>нд</v>
      </c>
      <c r="AY36" s="44" t="str">
        <f>'Таблица 4.7, 2024'!AJ31</f>
        <v>нд</v>
      </c>
      <c r="AZ36" s="44" t="str">
        <f>'Таблица 4.7, 2024'!AK31</f>
        <v>нд</v>
      </c>
      <c r="BA36" s="44" t="str">
        <f>'Таблица 4.7, 2024'!AL31</f>
        <v>нд</v>
      </c>
      <c r="BB36" s="44" t="str">
        <f>'Таблица 4.8,2025'!AF31</f>
        <v>нд</v>
      </c>
      <c r="BC36" s="44" t="str">
        <f>'Таблица 4.8,2025'!AG31</f>
        <v>нд</v>
      </c>
      <c r="BD36" s="44" t="str">
        <f>'Таблица 4.8,2025'!AH31</f>
        <v>нд</v>
      </c>
      <c r="BE36" s="44" t="str">
        <f>'Таблица 4.8,2025'!AI31</f>
        <v>нд</v>
      </c>
      <c r="BF36" s="44" t="str">
        <f>'Таблица 4.8,2025'!AJ31</f>
        <v>нд</v>
      </c>
      <c r="BG36" s="44" t="str">
        <f>'Таблица 4.8,2025'!AK31</f>
        <v>нд</v>
      </c>
      <c r="BH36" s="44" t="str">
        <f>'Таблица 4.8,2025'!AL31</f>
        <v>нд</v>
      </c>
      <c r="BI36" s="44" t="str">
        <f>'Таблица 4.9,2026'!AF31</f>
        <v>нд</v>
      </c>
      <c r="BJ36" s="44" t="str">
        <f>'Таблица 4.9,2026'!AG31</f>
        <v>нд</v>
      </c>
      <c r="BK36" s="44" t="str">
        <f>'Таблица 4.9,2026'!AH31</f>
        <v>нд</v>
      </c>
      <c r="BL36" s="44" t="str">
        <f>'Таблица 4.9,2026'!AI31</f>
        <v>нд</v>
      </c>
      <c r="BM36" s="44" t="str">
        <f>'Таблица 4.9,2026'!AJ31</f>
        <v>нд</v>
      </c>
      <c r="BN36" s="44" t="str">
        <f>'Таблица 4.9,2026'!AK31</f>
        <v>нд</v>
      </c>
      <c r="BO36" s="44" t="str">
        <f>'Таблица 4.9,2026'!AL31</f>
        <v>нд</v>
      </c>
      <c r="BP36" s="44" t="str">
        <f>'Таблица 4.10, 2027'!AF31</f>
        <v>нд</v>
      </c>
      <c r="BQ36" s="44" t="str">
        <f>'Таблица 4.10, 2027'!AG31</f>
        <v>нд</v>
      </c>
      <c r="BR36" s="44" t="str">
        <f>'Таблица 4.10, 2027'!AH31</f>
        <v>нд</v>
      </c>
      <c r="BS36" s="44" t="str">
        <f>'Таблица 4.10, 2027'!AI31</f>
        <v>нд</v>
      </c>
      <c r="BT36" s="44" t="str">
        <f>'Таблица 4.10, 2027'!AJ31</f>
        <v>нд</v>
      </c>
      <c r="BU36" s="44" t="str">
        <f>'Таблица 4.10, 2027'!AK31</f>
        <v>нд</v>
      </c>
      <c r="BV36" s="44" t="str">
        <f>'Таблица 4.10, 2027'!AL31</f>
        <v>нд</v>
      </c>
      <c r="BW36" s="44" t="str">
        <f>'Таблица 4.11, 2028'!AF31</f>
        <v>нд</v>
      </c>
      <c r="BX36" s="44" t="str">
        <f>'Таблица 4.11, 2028'!AG31</f>
        <v>нд</v>
      </c>
      <c r="BY36" s="44" t="str">
        <f>'Таблица 4.11, 2028'!AH31</f>
        <v>нд</v>
      </c>
      <c r="BZ36" s="44" t="str">
        <f>'Таблица 4.11, 2028'!AI31</f>
        <v>нд</v>
      </c>
      <c r="CA36" s="44" t="str">
        <f>'Таблица 4.11, 2028'!AJ31</f>
        <v>нд</v>
      </c>
      <c r="CB36" s="44" t="str">
        <f>'Таблица 4.11, 2028'!AK31</f>
        <v>нд</v>
      </c>
      <c r="CC36" s="44" t="str">
        <f>'Таблица 4.11, 2028'!AL31</f>
        <v>нд</v>
      </c>
      <c r="CD36" s="44" t="str">
        <f>'Таблица 4.12, 2029'!AF31</f>
        <v>нд</v>
      </c>
      <c r="CE36" s="44" t="str">
        <f>'Таблица 4.12, 2029'!AG31</f>
        <v>нд</v>
      </c>
      <c r="CF36" s="44" t="str">
        <f>'Таблица 4.12, 2029'!AH31</f>
        <v>нд</v>
      </c>
      <c r="CG36" s="44" t="str">
        <f>'Таблица 4.12, 2029'!AI31</f>
        <v>нд</v>
      </c>
      <c r="CH36" s="44" t="str">
        <f>'Таблица 4.12, 2029'!AJ31</f>
        <v>нд</v>
      </c>
      <c r="CI36" s="44" t="str">
        <f>'Таблица 4.12, 2029'!AK31</f>
        <v>нд</v>
      </c>
      <c r="CJ36" s="44" t="str">
        <f>'Таблица 4.12, 2029'!AL31</f>
        <v>нд</v>
      </c>
      <c r="CK36" s="44" t="str">
        <f>'Таблица 4.13, 2030'!AF31</f>
        <v>нд</v>
      </c>
      <c r="CL36" s="44" t="str">
        <f>'Таблица 4.13, 2030'!AG31</f>
        <v>нд</v>
      </c>
      <c r="CM36" s="44" t="str">
        <f>'Таблица 4.13, 2030'!AH31</f>
        <v>нд</v>
      </c>
      <c r="CN36" s="44" t="str">
        <f>'Таблица 4.13, 2030'!AI31</f>
        <v>нд</v>
      </c>
      <c r="CO36" s="44" t="str">
        <f>'Таблица 4.13, 2030'!AJ31</f>
        <v>нд</v>
      </c>
      <c r="CP36" s="44" t="str">
        <f>'Таблица 4.13, 2030'!AK31</f>
        <v>нд</v>
      </c>
      <c r="CQ36" s="44" t="str">
        <f>'Таблица 4.13, 2030'!AL31</f>
        <v>нд</v>
      </c>
      <c r="CR36" s="44" t="str">
        <f>'Таблица 4.14, 2031'!AF31</f>
        <v>нд</v>
      </c>
      <c r="CS36" s="44" t="str">
        <f>'Таблица 4.14, 2031'!AG31</f>
        <v>нд</v>
      </c>
      <c r="CT36" s="44" t="str">
        <f>'Таблица 4.14, 2031'!AH31</f>
        <v>нд</v>
      </c>
      <c r="CU36" s="44" t="str">
        <f>'Таблица 4.14, 2031'!AI31</f>
        <v>нд</v>
      </c>
      <c r="CV36" s="44" t="str">
        <f>'Таблица 4.14, 2031'!AJ31</f>
        <v>нд</v>
      </c>
      <c r="CW36" s="44" t="str">
        <f>'Таблица 4.14, 2031'!AK31</f>
        <v>нд</v>
      </c>
      <c r="CX36" s="44" t="str">
        <f>'Таблица 4.14, 2031'!AL31</f>
        <v>нд</v>
      </c>
      <c r="CY36" s="44" t="str">
        <f>'Таблица 4.15, 2032'!AF31</f>
        <v>нд</v>
      </c>
      <c r="CZ36" s="44" t="str">
        <f>'Таблица 4.15, 2032'!AG31</f>
        <v>нд</v>
      </c>
      <c r="DA36" s="44" t="str">
        <f>'Таблица 4.15, 2032'!AH31</f>
        <v>нд</v>
      </c>
      <c r="DB36" s="44" t="str">
        <f>'Таблица 4.15, 2032'!AI31</f>
        <v>нд</v>
      </c>
      <c r="DC36" s="44" t="str">
        <f>'Таблица 4.15, 2032'!AJ31</f>
        <v>нд</v>
      </c>
      <c r="DD36" s="44" t="str">
        <f>'Таблица 4.15, 2032'!AK31</f>
        <v>нд</v>
      </c>
      <c r="DE36" s="44" t="str">
        <f>'Таблица 4.15, 2032'!AL31</f>
        <v>нд</v>
      </c>
      <c r="DF36" s="44" t="str">
        <f>'Таблица 4.16, 2033'!AF31</f>
        <v>нд</v>
      </c>
      <c r="DG36" s="44" t="str">
        <f>'Таблица 4.16, 2033'!AG31</f>
        <v>нд</v>
      </c>
      <c r="DH36" s="44" t="str">
        <f>'Таблица 4.16, 2033'!AH31</f>
        <v>нд</v>
      </c>
      <c r="DI36" s="44" t="str">
        <f>'Таблица 4.16, 2033'!AI31</f>
        <v>нд</v>
      </c>
      <c r="DJ36" s="44" t="str">
        <f>'Таблица 4.16, 2033'!AJ31</f>
        <v>нд</v>
      </c>
      <c r="DK36" s="44" t="str">
        <f>'Таблица 4.16, 2033'!AK31</f>
        <v>нд</v>
      </c>
      <c r="DL36" s="44" t="str">
        <f>'Таблица 4.16, 2033'!AL31</f>
        <v>нд</v>
      </c>
      <c r="DM36" s="44" t="str">
        <f>'Таблица 4.17, 2034'!AF31</f>
        <v>нд</v>
      </c>
      <c r="DN36" s="44" t="str">
        <f>'Таблица 4.17, 2034'!AG31</f>
        <v>нд</v>
      </c>
      <c r="DO36" s="44" t="str">
        <f>'Таблица 4.17, 2034'!AH31</f>
        <v>нд</v>
      </c>
      <c r="DP36" s="44" t="str">
        <f>'Таблица 4.17, 2034'!AI31</f>
        <v>нд</v>
      </c>
      <c r="DQ36" s="44" t="str">
        <f>'Таблица 4.17, 2034'!AJ31</f>
        <v>нд</v>
      </c>
      <c r="DR36" s="44" t="str">
        <f>'Таблица 4.17, 2034'!AK31</f>
        <v>нд</v>
      </c>
      <c r="DS36" s="44" t="str">
        <f>'Таблица 4.17, 2034'!AL31</f>
        <v>нд</v>
      </c>
      <c r="DT36" s="44" t="str">
        <f>'Таблица 4.18, 2035'!AF31</f>
        <v>нд</v>
      </c>
      <c r="DU36" s="44" t="str">
        <f>'Таблица 4.18, 2035'!AG31</f>
        <v>нд</v>
      </c>
      <c r="DV36" s="44" t="str">
        <f>'Таблица 4.18, 2035'!AH31</f>
        <v>нд</v>
      </c>
      <c r="DW36" s="44" t="str">
        <f>'Таблица 4.18, 2035'!AI31</f>
        <v>нд</v>
      </c>
      <c r="DX36" s="44" t="str">
        <f>'Таблица 4.18, 2035'!AJ31</f>
        <v>нд</v>
      </c>
      <c r="DY36" s="44" t="str">
        <f>'Таблица 4.18, 2035'!AK31</f>
        <v>нд</v>
      </c>
      <c r="DZ36" s="44" t="str">
        <f>'Таблица 4.18, 2035'!AL31</f>
        <v>нд</v>
      </c>
      <c r="EA36" s="44" t="s">
        <v>51</v>
      </c>
      <c r="EB36" s="44" t="str">
        <f t="shared" si="0"/>
        <v>нд</v>
      </c>
      <c r="EC36" s="44" t="s">
        <v>51</v>
      </c>
      <c r="ED36" s="44" t="s">
        <v>51</v>
      </c>
      <c r="EE36" s="44" t="s">
        <v>51</v>
      </c>
      <c r="EF36" s="44" t="s">
        <v>51</v>
      </c>
      <c r="EG36" s="44" t="s">
        <v>51</v>
      </c>
    </row>
    <row r="37" spans="1:137" ht="110.25" x14ac:dyDescent="0.25">
      <c r="A37" s="76" t="str">
        <f>'Таблица № 2'!A31</f>
        <v>1.1.3.5</v>
      </c>
      <c r="B37" s="6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7" s="6" t="str">
        <f>'Таблица № 2'!C31</f>
        <v>Г</v>
      </c>
      <c r="D37" s="9" t="str">
        <f>'Таблица № 2'!F31</f>
        <v>нд</v>
      </c>
      <c r="E37" s="44" t="str">
        <f>'Таблица 4.1 2018'!AF35</f>
        <v>нд</v>
      </c>
      <c r="F37" s="44" t="str">
        <f>'Таблица 4.1 2018'!AG35</f>
        <v>нд</v>
      </c>
      <c r="G37" s="44" t="str">
        <f>'Таблица 4.1 2018'!AH35</f>
        <v>нд</v>
      </c>
      <c r="H37" s="44" t="str">
        <f>'Таблица 4.1 2018'!AI35</f>
        <v>нд</v>
      </c>
      <c r="I37" s="44" t="str">
        <f>'Таблица 4.1 2018'!AJ35</f>
        <v>нд</v>
      </c>
      <c r="J37" s="44" t="str">
        <f>'Таблица 4.1 2018'!AK35</f>
        <v>нд</v>
      </c>
      <c r="K37" s="44" t="str">
        <f>'Таблица 4.1 2018'!AL35</f>
        <v>нд</v>
      </c>
      <c r="L37" s="44" t="str">
        <f>'Таблица 4.2 2019'!AF32</f>
        <v>нд</v>
      </c>
      <c r="M37" s="44" t="str">
        <f>'Таблица 4.2 2019'!AG32</f>
        <v>нд</v>
      </c>
      <c r="N37" s="44" t="str">
        <f>'Таблица 4.2 2019'!AH32</f>
        <v>нд</v>
      </c>
      <c r="O37" s="44" t="str">
        <f>'Таблица 4.2 2019'!AI32</f>
        <v>нд</v>
      </c>
      <c r="P37" s="44" t="str">
        <f>'Таблица 4.2 2019'!AJ32</f>
        <v>нд</v>
      </c>
      <c r="Q37" s="44" t="str">
        <f>'Таблица 4.2 2019'!AK32</f>
        <v>нд</v>
      </c>
      <c r="R37" s="44" t="str">
        <f>'Таблица 4.2 2019'!AL32</f>
        <v>нд</v>
      </c>
      <c r="S37" s="44" t="str">
        <f>'Таблица 4.3 2020'!AF32</f>
        <v>нд</v>
      </c>
      <c r="T37" s="44" t="str">
        <f>'Таблица 4.3 2020'!AG32</f>
        <v>нд</v>
      </c>
      <c r="U37" s="44" t="str">
        <f>'Таблица 4.3 2020'!AH32</f>
        <v>нд</v>
      </c>
      <c r="V37" s="44" t="str">
        <f>'Таблица 4.3 2020'!AI32</f>
        <v>нд</v>
      </c>
      <c r="W37" s="44" t="str">
        <f>'Таблица 4.3 2020'!AJ32</f>
        <v>нд</v>
      </c>
      <c r="X37" s="44" t="str">
        <f>'Таблица 4.3 2020'!AK32</f>
        <v>нд</v>
      </c>
      <c r="Y37" s="44" t="str">
        <f>'Таблица 4.3 2020'!AL32</f>
        <v>нд</v>
      </c>
      <c r="Z37" s="44" t="str">
        <f>'Таблица 4.4 2021'!AF32</f>
        <v>нд</v>
      </c>
      <c r="AA37" s="44">
        <f>'Таблица 4.4 2021'!AG32</f>
        <v>0</v>
      </c>
      <c r="AB37" s="44" t="str">
        <f>'Таблица 4.4 2021'!AH32</f>
        <v>нд</v>
      </c>
      <c r="AC37" s="44" t="str">
        <f>'Таблица 4.4 2021'!AI32</f>
        <v>нд</v>
      </c>
      <c r="AD37" s="44" t="str">
        <f>'Таблица 4.4 2021'!AJ32</f>
        <v>нд</v>
      </c>
      <c r="AE37" s="44" t="str">
        <f>'Таблица 4.4 2021'!AK32</f>
        <v>нд</v>
      </c>
      <c r="AF37" s="44" t="str">
        <f>'Таблица 4.4 2021'!AL32</f>
        <v>нд</v>
      </c>
      <c r="AG37" s="44" t="str">
        <f>'Таблица 4.5 2022'!AF32</f>
        <v>нд</v>
      </c>
      <c r="AH37" s="44" t="str">
        <f>'Таблица 4.5 2022'!AG32</f>
        <v>нд</v>
      </c>
      <c r="AI37" s="44" t="str">
        <f>'Таблица 4.5 2022'!AH32</f>
        <v>нд</v>
      </c>
      <c r="AJ37" s="44" t="str">
        <f>'Таблица 4.5 2022'!AI32</f>
        <v>нд</v>
      </c>
      <c r="AK37" s="44" t="str">
        <f>'Таблица 4.5 2022'!AJ32</f>
        <v>нд</v>
      </c>
      <c r="AL37" s="44" t="str">
        <f>'Таблица 4.5 2022'!AK32</f>
        <v>нд</v>
      </c>
      <c r="AM37" s="44" t="str">
        <f>'Таблица 4.5 2022'!AL32</f>
        <v>нд</v>
      </c>
      <c r="AN37" s="44" t="str">
        <f>'Таблица 4.6, 2023'!AF32</f>
        <v>нд</v>
      </c>
      <c r="AO37" s="44" t="str">
        <f>'Таблица 4.6, 2023'!AG32</f>
        <v>нд</v>
      </c>
      <c r="AP37" s="44" t="str">
        <f>'Таблица 4.6, 2023'!AH32</f>
        <v>нд</v>
      </c>
      <c r="AQ37" s="44" t="str">
        <f>'Таблица 4.6, 2023'!AI32</f>
        <v>нд</v>
      </c>
      <c r="AR37" s="44" t="str">
        <f>'Таблица 4.6, 2023'!AJ32</f>
        <v>нд</v>
      </c>
      <c r="AS37" s="44" t="str">
        <f>'Таблица 4.6, 2023'!AK32</f>
        <v>нд</v>
      </c>
      <c r="AT37" s="44" t="str">
        <f>'Таблица 4.6, 2023'!AL32</f>
        <v>нд</v>
      </c>
      <c r="AU37" s="44" t="str">
        <f>'Таблица 4.7, 2024'!AF32</f>
        <v>нд</v>
      </c>
      <c r="AV37" s="44" t="str">
        <f>'Таблица 4.7, 2024'!AG32</f>
        <v>нд</v>
      </c>
      <c r="AW37" s="44" t="str">
        <f>'Таблица 4.7, 2024'!AH32</f>
        <v>нд</v>
      </c>
      <c r="AX37" s="44" t="str">
        <f>'Таблица 4.7, 2024'!AI32</f>
        <v>нд</v>
      </c>
      <c r="AY37" s="44" t="str">
        <f>'Таблица 4.7, 2024'!AJ32</f>
        <v>нд</v>
      </c>
      <c r="AZ37" s="44" t="str">
        <f>'Таблица 4.7, 2024'!AK32</f>
        <v>нд</v>
      </c>
      <c r="BA37" s="44" t="str">
        <f>'Таблица 4.7, 2024'!AL32</f>
        <v>нд</v>
      </c>
      <c r="BB37" s="44" t="str">
        <f>'Таблица 4.8,2025'!AF32</f>
        <v>нд</v>
      </c>
      <c r="BC37" s="44" t="str">
        <f>'Таблица 4.8,2025'!AG32</f>
        <v>нд</v>
      </c>
      <c r="BD37" s="44" t="str">
        <f>'Таблица 4.8,2025'!AH32</f>
        <v>нд</v>
      </c>
      <c r="BE37" s="44" t="str">
        <f>'Таблица 4.8,2025'!AI32</f>
        <v>нд</v>
      </c>
      <c r="BF37" s="44" t="str">
        <f>'Таблица 4.8,2025'!AJ32</f>
        <v>нд</v>
      </c>
      <c r="BG37" s="44" t="str">
        <f>'Таблица 4.8,2025'!AK32</f>
        <v>нд</v>
      </c>
      <c r="BH37" s="44" t="str">
        <f>'Таблица 4.8,2025'!AL32</f>
        <v>нд</v>
      </c>
      <c r="BI37" s="44" t="str">
        <f>'Таблица 4.9,2026'!AF32</f>
        <v>нд</v>
      </c>
      <c r="BJ37" s="44" t="str">
        <f>'Таблица 4.9,2026'!AG32</f>
        <v>нд</v>
      </c>
      <c r="BK37" s="44" t="str">
        <f>'Таблица 4.9,2026'!AH32</f>
        <v>нд</v>
      </c>
      <c r="BL37" s="44" t="str">
        <f>'Таблица 4.9,2026'!AI32</f>
        <v>нд</v>
      </c>
      <c r="BM37" s="44" t="str">
        <f>'Таблица 4.9,2026'!AJ32</f>
        <v>нд</v>
      </c>
      <c r="BN37" s="44" t="str">
        <f>'Таблица 4.9,2026'!AK32</f>
        <v>нд</v>
      </c>
      <c r="BO37" s="44" t="str">
        <f>'Таблица 4.9,2026'!AL32</f>
        <v>нд</v>
      </c>
      <c r="BP37" s="44" t="str">
        <f>'Таблица 4.10, 2027'!AF32</f>
        <v>нд</v>
      </c>
      <c r="BQ37" s="44" t="str">
        <f>'Таблица 4.10, 2027'!AG32</f>
        <v>нд</v>
      </c>
      <c r="BR37" s="44" t="str">
        <f>'Таблица 4.10, 2027'!AH32</f>
        <v>нд</v>
      </c>
      <c r="BS37" s="44" t="str">
        <f>'Таблица 4.10, 2027'!AI32</f>
        <v>нд</v>
      </c>
      <c r="BT37" s="44" t="str">
        <f>'Таблица 4.10, 2027'!AJ32</f>
        <v>нд</v>
      </c>
      <c r="BU37" s="44" t="str">
        <f>'Таблица 4.10, 2027'!AK32</f>
        <v>нд</v>
      </c>
      <c r="BV37" s="44" t="str">
        <f>'Таблица 4.10, 2027'!AL32</f>
        <v>нд</v>
      </c>
      <c r="BW37" s="44" t="str">
        <f>'Таблица 4.11, 2028'!AF32</f>
        <v>нд</v>
      </c>
      <c r="BX37" s="44" t="str">
        <f>'Таблица 4.11, 2028'!AG32</f>
        <v>нд</v>
      </c>
      <c r="BY37" s="44" t="str">
        <f>'Таблица 4.11, 2028'!AH32</f>
        <v>нд</v>
      </c>
      <c r="BZ37" s="44" t="str">
        <f>'Таблица 4.11, 2028'!AI32</f>
        <v>нд</v>
      </c>
      <c r="CA37" s="44" t="str">
        <f>'Таблица 4.11, 2028'!AJ32</f>
        <v>нд</v>
      </c>
      <c r="CB37" s="44" t="str">
        <f>'Таблица 4.11, 2028'!AK32</f>
        <v>нд</v>
      </c>
      <c r="CC37" s="44" t="str">
        <f>'Таблица 4.11, 2028'!AL32</f>
        <v>нд</v>
      </c>
      <c r="CD37" s="44" t="str">
        <f>'Таблица 4.12, 2029'!AF32</f>
        <v>нд</v>
      </c>
      <c r="CE37" s="44" t="str">
        <f>'Таблица 4.12, 2029'!AG32</f>
        <v>нд</v>
      </c>
      <c r="CF37" s="44" t="str">
        <f>'Таблица 4.12, 2029'!AH32</f>
        <v>нд</v>
      </c>
      <c r="CG37" s="44" t="str">
        <f>'Таблица 4.12, 2029'!AI32</f>
        <v>нд</v>
      </c>
      <c r="CH37" s="44" t="str">
        <f>'Таблица 4.12, 2029'!AJ32</f>
        <v>нд</v>
      </c>
      <c r="CI37" s="44" t="str">
        <f>'Таблица 4.12, 2029'!AK32</f>
        <v>нд</v>
      </c>
      <c r="CJ37" s="44" t="str">
        <f>'Таблица 4.12, 2029'!AL32</f>
        <v>нд</v>
      </c>
      <c r="CK37" s="44" t="str">
        <f>'Таблица 4.13, 2030'!AF32</f>
        <v>нд</v>
      </c>
      <c r="CL37" s="44" t="str">
        <f>'Таблица 4.13, 2030'!AG32</f>
        <v>нд</v>
      </c>
      <c r="CM37" s="44" t="str">
        <f>'Таблица 4.13, 2030'!AH32</f>
        <v>нд</v>
      </c>
      <c r="CN37" s="44" t="str">
        <f>'Таблица 4.13, 2030'!AI32</f>
        <v>нд</v>
      </c>
      <c r="CO37" s="44" t="str">
        <f>'Таблица 4.13, 2030'!AJ32</f>
        <v>нд</v>
      </c>
      <c r="CP37" s="44" t="str">
        <f>'Таблица 4.13, 2030'!AK32</f>
        <v>нд</v>
      </c>
      <c r="CQ37" s="44" t="str">
        <f>'Таблица 4.13, 2030'!AL32</f>
        <v>нд</v>
      </c>
      <c r="CR37" s="44" t="str">
        <f>'Таблица 4.14, 2031'!AF32</f>
        <v>нд</v>
      </c>
      <c r="CS37" s="44" t="str">
        <f>'Таблица 4.14, 2031'!AG32</f>
        <v>нд</v>
      </c>
      <c r="CT37" s="44" t="str">
        <f>'Таблица 4.14, 2031'!AH32</f>
        <v>нд</v>
      </c>
      <c r="CU37" s="44" t="str">
        <f>'Таблица 4.14, 2031'!AI32</f>
        <v>нд</v>
      </c>
      <c r="CV37" s="44" t="str">
        <f>'Таблица 4.14, 2031'!AJ32</f>
        <v>нд</v>
      </c>
      <c r="CW37" s="44" t="str">
        <f>'Таблица 4.14, 2031'!AK32</f>
        <v>нд</v>
      </c>
      <c r="CX37" s="44" t="str">
        <f>'Таблица 4.14, 2031'!AL32</f>
        <v>нд</v>
      </c>
      <c r="CY37" s="44" t="str">
        <f>'Таблица 4.15, 2032'!AF32</f>
        <v>нд</v>
      </c>
      <c r="CZ37" s="44" t="str">
        <f>'Таблица 4.15, 2032'!AG32</f>
        <v>нд</v>
      </c>
      <c r="DA37" s="44" t="str">
        <f>'Таблица 4.15, 2032'!AH32</f>
        <v>нд</v>
      </c>
      <c r="DB37" s="44" t="str">
        <f>'Таблица 4.15, 2032'!AI32</f>
        <v>нд</v>
      </c>
      <c r="DC37" s="44" t="str">
        <f>'Таблица 4.15, 2032'!AJ32</f>
        <v>нд</v>
      </c>
      <c r="DD37" s="44" t="str">
        <f>'Таблица 4.15, 2032'!AK32</f>
        <v>нд</v>
      </c>
      <c r="DE37" s="44" t="str">
        <f>'Таблица 4.15, 2032'!AL32</f>
        <v>нд</v>
      </c>
      <c r="DF37" s="44" t="str">
        <f>'Таблица 4.16, 2033'!AF32</f>
        <v>нд</v>
      </c>
      <c r="DG37" s="44" t="str">
        <f>'Таблица 4.16, 2033'!AG32</f>
        <v>нд</v>
      </c>
      <c r="DH37" s="44" t="str">
        <f>'Таблица 4.16, 2033'!AH32</f>
        <v>нд</v>
      </c>
      <c r="DI37" s="44" t="str">
        <f>'Таблица 4.16, 2033'!AI32</f>
        <v>нд</v>
      </c>
      <c r="DJ37" s="44" t="str">
        <f>'Таблица 4.16, 2033'!AJ32</f>
        <v>нд</v>
      </c>
      <c r="DK37" s="44" t="str">
        <f>'Таблица 4.16, 2033'!AK32</f>
        <v>нд</v>
      </c>
      <c r="DL37" s="44" t="str">
        <f>'Таблица 4.16, 2033'!AL32</f>
        <v>нд</v>
      </c>
      <c r="DM37" s="44" t="str">
        <f>'Таблица 4.17, 2034'!AF32</f>
        <v>нд</v>
      </c>
      <c r="DN37" s="44" t="str">
        <f>'Таблица 4.17, 2034'!AG32</f>
        <v>нд</v>
      </c>
      <c r="DO37" s="44" t="str">
        <f>'Таблица 4.17, 2034'!AH32</f>
        <v>нд</v>
      </c>
      <c r="DP37" s="44" t="str">
        <f>'Таблица 4.17, 2034'!AI32</f>
        <v>нд</v>
      </c>
      <c r="DQ37" s="44" t="str">
        <f>'Таблица 4.17, 2034'!AJ32</f>
        <v>нд</v>
      </c>
      <c r="DR37" s="44" t="str">
        <f>'Таблица 4.17, 2034'!AK32</f>
        <v>нд</v>
      </c>
      <c r="DS37" s="44" t="str">
        <f>'Таблица 4.17, 2034'!AL32</f>
        <v>нд</v>
      </c>
      <c r="DT37" s="44" t="str">
        <f>'Таблица 4.18, 2035'!AF32</f>
        <v>нд</v>
      </c>
      <c r="DU37" s="44" t="str">
        <f>'Таблица 4.18, 2035'!AG32</f>
        <v>нд</v>
      </c>
      <c r="DV37" s="44" t="str">
        <f>'Таблица 4.18, 2035'!AH32</f>
        <v>нд</v>
      </c>
      <c r="DW37" s="44" t="str">
        <f>'Таблица 4.18, 2035'!AI32</f>
        <v>нд</v>
      </c>
      <c r="DX37" s="44" t="str">
        <f>'Таблица 4.18, 2035'!AJ32</f>
        <v>нд</v>
      </c>
      <c r="DY37" s="44" t="str">
        <f>'Таблица 4.18, 2035'!AK32</f>
        <v>нд</v>
      </c>
      <c r="DZ37" s="44" t="str">
        <f>'Таблица 4.18, 2035'!AL32</f>
        <v>нд</v>
      </c>
      <c r="EA37" s="44" t="s">
        <v>51</v>
      </c>
      <c r="EB37" s="44" t="str">
        <f t="shared" si="0"/>
        <v>нд</v>
      </c>
      <c r="EC37" s="44" t="s">
        <v>51</v>
      </c>
      <c r="ED37" s="44" t="s">
        <v>51</v>
      </c>
      <c r="EE37" s="44" t="s">
        <v>51</v>
      </c>
      <c r="EF37" s="44" t="s">
        <v>51</v>
      </c>
      <c r="EG37" s="44" t="s">
        <v>51</v>
      </c>
    </row>
    <row r="38" spans="1:137" ht="47.25" x14ac:dyDescent="0.25">
      <c r="A38" s="76" t="str">
        <f>'Таблица № 2'!A32</f>
        <v>1.1.4</v>
      </c>
      <c r="B38" s="64" t="str">
        <f>'Таблица № 2'!B32</f>
        <v>Подключение объектов теплоснабжения к системам теплоснабжения, всего, в том числе:</v>
      </c>
      <c r="C38" s="6" t="str">
        <f>'Таблица № 2'!C32</f>
        <v>Г</v>
      </c>
      <c r="D38" s="9" t="str">
        <f>'Таблица № 2'!F32</f>
        <v>нд</v>
      </c>
      <c r="E38" s="44" t="str">
        <f>'Таблица 4.1 2018'!AF36</f>
        <v>нд</v>
      </c>
      <c r="F38" s="44" t="str">
        <f>'Таблица 4.1 2018'!AG36</f>
        <v>нд</v>
      </c>
      <c r="G38" s="44" t="str">
        <f>'Таблица 4.1 2018'!AH36</f>
        <v>нд</v>
      </c>
      <c r="H38" s="44" t="str">
        <f>'Таблица 4.1 2018'!AI36</f>
        <v>нд</v>
      </c>
      <c r="I38" s="44" t="str">
        <f>'Таблица 4.1 2018'!AJ36</f>
        <v>нд</v>
      </c>
      <c r="J38" s="44" t="str">
        <f>'Таблица 4.1 2018'!AK36</f>
        <v>нд</v>
      </c>
      <c r="K38" s="44" t="str">
        <f>'Таблица 4.1 2018'!AL36</f>
        <v>нд</v>
      </c>
      <c r="L38" s="44" t="str">
        <f>'Таблица 4.2 2019'!AF33</f>
        <v>нд</v>
      </c>
      <c r="M38" s="44" t="str">
        <f>'Таблица 4.2 2019'!AG33</f>
        <v>нд</v>
      </c>
      <c r="N38" s="44" t="str">
        <f>'Таблица 4.2 2019'!AH33</f>
        <v>нд</v>
      </c>
      <c r="O38" s="44" t="str">
        <f>'Таблица 4.2 2019'!AI33</f>
        <v>нд</v>
      </c>
      <c r="P38" s="44" t="str">
        <f>'Таблица 4.2 2019'!AJ33</f>
        <v>нд</v>
      </c>
      <c r="Q38" s="44" t="str">
        <f>'Таблица 4.2 2019'!AK33</f>
        <v>нд</v>
      </c>
      <c r="R38" s="44" t="str">
        <f>'Таблица 4.2 2019'!AL33</f>
        <v>нд</v>
      </c>
      <c r="S38" s="44" t="str">
        <f>'Таблица 4.3 2020'!AF33</f>
        <v>нд</v>
      </c>
      <c r="T38" s="44" t="str">
        <f>'Таблица 4.3 2020'!AG33</f>
        <v>нд</v>
      </c>
      <c r="U38" s="44" t="str">
        <f>'Таблица 4.3 2020'!AH33</f>
        <v>нд</v>
      </c>
      <c r="V38" s="44" t="str">
        <f>'Таблица 4.3 2020'!AI33</f>
        <v>нд</v>
      </c>
      <c r="W38" s="44" t="str">
        <f>'Таблица 4.3 2020'!AJ33</f>
        <v>нд</v>
      </c>
      <c r="X38" s="44" t="str">
        <f>'Таблица 4.3 2020'!AK33</f>
        <v>нд</v>
      </c>
      <c r="Y38" s="44" t="str">
        <f>'Таблица 4.3 2020'!AL33</f>
        <v>нд</v>
      </c>
      <c r="Z38" s="44" t="str">
        <f>'Таблица 4.4 2021'!AF33</f>
        <v>нд</v>
      </c>
      <c r="AA38" s="44">
        <f>'Таблица 4.4 2021'!AG33</f>
        <v>0</v>
      </c>
      <c r="AB38" s="44" t="str">
        <f>'Таблица 4.4 2021'!AH33</f>
        <v>нд</v>
      </c>
      <c r="AC38" s="44" t="str">
        <f>'Таблица 4.4 2021'!AI33</f>
        <v>нд</v>
      </c>
      <c r="AD38" s="44" t="str">
        <f>'Таблица 4.4 2021'!AJ33</f>
        <v>нд</v>
      </c>
      <c r="AE38" s="44" t="str">
        <f>'Таблица 4.4 2021'!AK33</f>
        <v>нд</v>
      </c>
      <c r="AF38" s="44" t="str">
        <f>'Таблица 4.4 2021'!AL33</f>
        <v>нд</v>
      </c>
      <c r="AG38" s="44" t="str">
        <f>'Таблица 4.5 2022'!AF33</f>
        <v>нд</v>
      </c>
      <c r="AH38" s="44" t="str">
        <f>'Таблица 4.5 2022'!AG33</f>
        <v>нд</v>
      </c>
      <c r="AI38" s="44" t="str">
        <f>'Таблица 4.5 2022'!AH33</f>
        <v>нд</v>
      </c>
      <c r="AJ38" s="44" t="str">
        <f>'Таблица 4.5 2022'!AI33</f>
        <v>нд</v>
      </c>
      <c r="AK38" s="44" t="str">
        <f>'Таблица 4.5 2022'!AJ33</f>
        <v>нд</v>
      </c>
      <c r="AL38" s="44" t="str">
        <f>'Таблица 4.5 2022'!AK33</f>
        <v>нд</v>
      </c>
      <c r="AM38" s="44" t="str">
        <f>'Таблица 4.5 2022'!AL33</f>
        <v>нд</v>
      </c>
      <c r="AN38" s="44" t="str">
        <f>'Таблица 4.6, 2023'!AF33</f>
        <v>нд</v>
      </c>
      <c r="AO38" s="44" t="str">
        <f>'Таблица 4.6, 2023'!AG33</f>
        <v>нд</v>
      </c>
      <c r="AP38" s="44" t="str">
        <f>'Таблица 4.6, 2023'!AH33</f>
        <v>нд</v>
      </c>
      <c r="AQ38" s="44" t="str">
        <f>'Таблица 4.6, 2023'!AI33</f>
        <v>нд</v>
      </c>
      <c r="AR38" s="44" t="str">
        <f>'Таблица 4.6, 2023'!AJ33</f>
        <v>нд</v>
      </c>
      <c r="AS38" s="44" t="str">
        <f>'Таблица 4.6, 2023'!AK33</f>
        <v>нд</v>
      </c>
      <c r="AT38" s="44" t="str">
        <f>'Таблица 4.6, 2023'!AL33</f>
        <v>нд</v>
      </c>
      <c r="AU38" s="44" t="str">
        <f>'Таблица 4.7, 2024'!AF33</f>
        <v>нд</v>
      </c>
      <c r="AV38" s="44" t="str">
        <f>'Таблица 4.7, 2024'!AG33</f>
        <v>нд</v>
      </c>
      <c r="AW38" s="44" t="str">
        <f>'Таблица 4.7, 2024'!AH33</f>
        <v>нд</v>
      </c>
      <c r="AX38" s="44" t="str">
        <f>'Таблица 4.7, 2024'!AI33</f>
        <v>нд</v>
      </c>
      <c r="AY38" s="44" t="str">
        <f>'Таблица 4.7, 2024'!AJ33</f>
        <v>нд</v>
      </c>
      <c r="AZ38" s="44" t="str">
        <f>'Таблица 4.7, 2024'!AK33</f>
        <v>нд</v>
      </c>
      <c r="BA38" s="44" t="str">
        <f>'Таблица 4.7, 2024'!AL33</f>
        <v>нд</v>
      </c>
      <c r="BB38" s="44" t="str">
        <f>'Таблица 4.8,2025'!AF33</f>
        <v>нд</v>
      </c>
      <c r="BC38" s="44" t="str">
        <f>'Таблица 4.8,2025'!AG33</f>
        <v>нд</v>
      </c>
      <c r="BD38" s="44" t="str">
        <f>'Таблица 4.8,2025'!AH33</f>
        <v>нд</v>
      </c>
      <c r="BE38" s="44" t="str">
        <f>'Таблица 4.8,2025'!AI33</f>
        <v>нд</v>
      </c>
      <c r="BF38" s="44" t="str">
        <f>'Таблица 4.8,2025'!AJ33</f>
        <v>нд</v>
      </c>
      <c r="BG38" s="44" t="str">
        <f>'Таблица 4.8,2025'!AK33</f>
        <v>нд</v>
      </c>
      <c r="BH38" s="44" t="str">
        <f>'Таблица 4.8,2025'!AL33</f>
        <v>нд</v>
      </c>
      <c r="BI38" s="44" t="str">
        <f>'Таблица 4.9,2026'!AF33</f>
        <v>нд</v>
      </c>
      <c r="BJ38" s="44" t="str">
        <f>'Таблица 4.9,2026'!AG33</f>
        <v>нд</v>
      </c>
      <c r="BK38" s="44" t="str">
        <f>'Таблица 4.9,2026'!AH33</f>
        <v>нд</v>
      </c>
      <c r="BL38" s="44" t="str">
        <f>'Таблица 4.9,2026'!AI33</f>
        <v>нд</v>
      </c>
      <c r="BM38" s="44" t="str">
        <f>'Таблица 4.9,2026'!AJ33</f>
        <v>нд</v>
      </c>
      <c r="BN38" s="44" t="str">
        <f>'Таблица 4.9,2026'!AK33</f>
        <v>нд</v>
      </c>
      <c r="BO38" s="44" t="str">
        <f>'Таблица 4.9,2026'!AL33</f>
        <v>нд</v>
      </c>
      <c r="BP38" s="44" t="str">
        <f>'Таблица 4.10, 2027'!AF33</f>
        <v>нд</v>
      </c>
      <c r="BQ38" s="44" t="str">
        <f>'Таблица 4.10, 2027'!AG33</f>
        <v>нд</v>
      </c>
      <c r="BR38" s="44" t="str">
        <f>'Таблица 4.10, 2027'!AH33</f>
        <v>нд</v>
      </c>
      <c r="BS38" s="44" t="str">
        <f>'Таблица 4.10, 2027'!AI33</f>
        <v>нд</v>
      </c>
      <c r="BT38" s="44" t="str">
        <f>'Таблица 4.10, 2027'!AJ33</f>
        <v>нд</v>
      </c>
      <c r="BU38" s="44" t="str">
        <f>'Таблица 4.10, 2027'!AK33</f>
        <v>нд</v>
      </c>
      <c r="BV38" s="44" t="str">
        <f>'Таблица 4.10, 2027'!AL33</f>
        <v>нд</v>
      </c>
      <c r="BW38" s="44" t="str">
        <f>'Таблица 4.11, 2028'!AF33</f>
        <v>нд</v>
      </c>
      <c r="BX38" s="44" t="str">
        <f>'Таблица 4.11, 2028'!AG33</f>
        <v>нд</v>
      </c>
      <c r="BY38" s="44" t="str">
        <f>'Таблица 4.11, 2028'!AH33</f>
        <v>нд</v>
      </c>
      <c r="BZ38" s="44" t="str">
        <f>'Таблица 4.11, 2028'!AI33</f>
        <v>нд</v>
      </c>
      <c r="CA38" s="44" t="str">
        <f>'Таблица 4.11, 2028'!AJ33</f>
        <v>нд</v>
      </c>
      <c r="CB38" s="44" t="str">
        <f>'Таблица 4.11, 2028'!AK33</f>
        <v>нд</v>
      </c>
      <c r="CC38" s="44" t="str">
        <f>'Таблица 4.11, 2028'!AL33</f>
        <v>нд</v>
      </c>
      <c r="CD38" s="44" t="str">
        <f>'Таблица 4.12, 2029'!AF33</f>
        <v>нд</v>
      </c>
      <c r="CE38" s="44" t="str">
        <f>'Таблица 4.12, 2029'!AG33</f>
        <v>нд</v>
      </c>
      <c r="CF38" s="44" t="str">
        <f>'Таблица 4.12, 2029'!AH33</f>
        <v>нд</v>
      </c>
      <c r="CG38" s="44" t="str">
        <f>'Таблица 4.12, 2029'!AI33</f>
        <v>нд</v>
      </c>
      <c r="CH38" s="44" t="str">
        <f>'Таблица 4.12, 2029'!AJ33</f>
        <v>нд</v>
      </c>
      <c r="CI38" s="44" t="str">
        <f>'Таблица 4.12, 2029'!AK33</f>
        <v>нд</v>
      </c>
      <c r="CJ38" s="44" t="str">
        <f>'Таблица 4.12, 2029'!AL33</f>
        <v>нд</v>
      </c>
      <c r="CK38" s="44" t="str">
        <f>'Таблица 4.13, 2030'!AF33</f>
        <v>нд</v>
      </c>
      <c r="CL38" s="44" t="str">
        <f>'Таблица 4.13, 2030'!AG33</f>
        <v>нд</v>
      </c>
      <c r="CM38" s="44" t="str">
        <f>'Таблица 4.13, 2030'!AH33</f>
        <v>нд</v>
      </c>
      <c r="CN38" s="44" t="str">
        <f>'Таблица 4.13, 2030'!AI33</f>
        <v>нд</v>
      </c>
      <c r="CO38" s="44" t="str">
        <f>'Таблица 4.13, 2030'!AJ33</f>
        <v>нд</v>
      </c>
      <c r="CP38" s="44" t="str">
        <f>'Таблица 4.13, 2030'!AK33</f>
        <v>нд</v>
      </c>
      <c r="CQ38" s="44" t="str">
        <f>'Таблица 4.13, 2030'!AL33</f>
        <v>нд</v>
      </c>
      <c r="CR38" s="44" t="str">
        <f>'Таблица 4.14, 2031'!AF33</f>
        <v>нд</v>
      </c>
      <c r="CS38" s="44" t="str">
        <f>'Таблица 4.14, 2031'!AG33</f>
        <v>нд</v>
      </c>
      <c r="CT38" s="44" t="str">
        <f>'Таблица 4.14, 2031'!AH33</f>
        <v>нд</v>
      </c>
      <c r="CU38" s="44" t="str">
        <f>'Таблица 4.14, 2031'!AI33</f>
        <v>нд</v>
      </c>
      <c r="CV38" s="44" t="str">
        <f>'Таблица 4.14, 2031'!AJ33</f>
        <v>нд</v>
      </c>
      <c r="CW38" s="44" t="str">
        <f>'Таблица 4.14, 2031'!AK33</f>
        <v>нд</v>
      </c>
      <c r="CX38" s="44" t="str">
        <f>'Таблица 4.14, 2031'!AL33</f>
        <v>нд</v>
      </c>
      <c r="CY38" s="44" t="str">
        <f>'Таблица 4.15, 2032'!AF33</f>
        <v>нд</v>
      </c>
      <c r="CZ38" s="44" t="str">
        <f>'Таблица 4.15, 2032'!AG33</f>
        <v>нд</v>
      </c>
      <c r="DA38" s="44" t="str">
        <f>'Таблица 4.15, 2032'!AH33</f>
        <v>нд</v>
      </c>
      <c r="DB38" s="44" t="str">
        <f>'Таблица 4.15, 2032'!AI33</f>
        <v>нд</v>
      </c>
      <c r="DC38" s="44" t="str">
        <f>'Таблица 4.15, 2032'!AJ33</f>
        <v>нд</v>
      </c>
      <c r="DD38" s="44" t="str">
        <f>'Таблица 4.15, 2032'!AK33</f>
        <v>нд</v>
      </c>
      <c r="DE38" s="44" t="str">
        <f>'Таблица 4.15, 2032'!AL33</f>
        <v>нд</v>
      </c>
      <c r="DF38" s="44" t="str">
        <f>'Таблица 4.16, 2033'!AF33</f>
        <v>нд</v>
      </c>
      <c r="DG38" s="44" t="str">
        <f>'Таблица 4.16, 2033'!AG33</f>
        <v>нд</v>
      </c>
      <c r="DH38" s="44" t="str">
        <f>'Таблица 4.16, 2033'!AH33</f>
        <v>нд</v>
      </c>
      <c r="DI38" s="44" t="str">
        <f>'Таблица 4.16, 2033'!AI33</f>
        <v>нд</v>
      </c>
      <c r="DJ38" s="44" t="str">
        <f>'Таблица 4.16, 2033'!AJ33</f>
        <v>нд</v>
      </c>
      <c r="DK38" s="44" t="str">
        <f>'Таблица 4.16, 2033'!AK33</f>
        <v>нд</v>
      </c>
      <c r="DL38" s="44" t="str">
        <f>'Таблица 4.16, 2033'!AL33</f>
        <v>нд</v>
      </c>
      <c r="DM38" s="44" t="str">
        <f>'Таблица 4.17, 2034'!AF33</f>
        <v>нд</v>
      </c>
      <c r="DN38" s="44" t="str">
        <f>'Таблица 4.17, 2034'!AG33</f>
        <v>нд</v>
      </c>
      <c r="DO38" s="44" t="str">
        <f>'Таблица 4.17, 2034'!AH33</f>
        <v>нд</v>
      </c>
      <c r="DP38" s="44" t="str">
        <f>'Таблица 4.17, 2034'!AI33</f>
        <v>нд</v>
      </c>
      <c r="DQ38" s="44" t="str">
        <f>'Таблица 4.17, 2034'!AJ33</f>
        <v>нд</v>
      </c>
      <c r="DR38" s="44" t="str">
        <f>'Таблица 4.17, 2034'!AK33</f>
        <v>нд</v>
      </c>
      <c r="DS38" s="44" t="str">
        <f>'Таблица 4.17, 2034'!AL33</f>
        <v>нд</v>
      </c>
      <c r="DT38" s="44" t="str">
        <f>'Таблица 4.18, 2035'!AF33</f>
        <v>нд</v>
      </c>
      <c r="DU38" s="44" t="str">
        <f>'Таблица 4.18, 2035'!AG33</f>
        <v>нд</v>
      </c>
      <c r="DV38" s="44" t="str">
        <f>'Таблица 4.18, 2035'!AH33</f>
        <v>нд</v>
      </c>
      <c r="DW38" s="44" t="str">
        <f>'Таблица 4.18, 2035'!AI33</f>
        <v>нд</v>
      </c>
      <c r="DX38" s="44" t="str">
        <f>'Таблица 4.18, 2035'!AJ33</f>
        <v>нд</v>
      </c>
      <c r="DY38" s="44" t="str">
        <f>'Таблица 4.18, 2035'!AK33</f>
        <v>нд</v>
      </c>
      <c r="DZ38" s="44" t="str">
        <f>'Таблица 4.18, 2035'!AL33</f>
        <v>нд</v>
      </c>
      <c r="EA38" s="44" t="s">
        <v>51</v>
      </c>
      <c r="EB38" s="44" t="str">
        <f t="shared" si="0"/>
        <v>нд</v>
      </c>
      <c r="EC38" s="44" t="s">
        <v>51</v>
      </c>
      <c r="ED38" s="44" t="s">
        <v>51</v>
      </c>
      <c r="EE38" s="44" t="s">
        <v>51</v>
      </c>
      <c r="EF38" s="44" t="s">
        <v>51</v>
      </c>
      <c r="EG38" s="44" t="s">
        <v>51</v>
      </c>
    </row>
    <row r="39" spans="1:137" ht="63" x14ac:dyDescent="0.25">
      <c r="A39" s="76" t="str">
        <f>'Таблица № 2'!A33</f>
        <v>1.2</v>
      </c>
      <c r="B39" s="6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9" s="6" t="str">
        <f>'Таблица № 2'!C33</f>
        <v>Г</v>
      </c>
      <c r="D39" s="9">
        <f>'Таблица № 2'!F33</f>
        <v>1902.8364955120501</v>
      </c>
      <c r="E39" s="44" t="str">
        <f>'Таблица 4.1 2018'!AF37</f>
        <v>нд</v>
      </c>
      <c r="F39" s="44">
        <f>'Таблица 4.1 2018'!AG37</f>
        <v>908.44802000000038</v>
      </c>
      <c r="G39" s="44" t="str">
        <f>'Таблица 4.1 2018'!AH37</f>
        <v>нд</v>
      </c>
      <c r="H39" s="44" t="str">
        <f>'Таблица 4.1 2018'!AI37</f>
        <v>нд</v>
      </c>
      <c r="I39" s="44" t="str">
        <f>'Таблица 4.1 2018'!AJ37</f>
        <v>нд</v>
      </c>
      <c r="J39" s="44">
        <f>'Таблица 4.1 2018'!AK37</f>
        <v>5.0999999999999996</v>
      </c>
      <c r="K39" s="44" t="str">
        <f>'Таблица 4.1 2018'!AL37</f>
        <v>нд</v>
      </c>
      <c r="L39" s="44" t="str">
        <f>'Таблица 4.2 2019'!AF34</f>
        <v>нд</v>
      </c>
      <c r="M39" s="44" t="str">
        <f>'Таблица 4.2 2019'!AG34</f>
        <v>нд</v>
      </c>
      <c r="N39" s="44" t="str">
        <f>'Таблица 4.2 2019'!AH34</f>
        <v>нд</v>
      </c>
      <c r="O39" s="44" t="str">
        <f>'Таблица 4.2 2019'!AI34</f>
        <v>нд</v>
      </c>
      <c r="P39" s="44" t="str">
        <f>'Таблица 4.2 2019'!AJ34</f>
        <v>нд</v>
      </c>
      <c r="Q39" s="44" t="str">
        <f>'Таблица 4.2 2019'!AK34</f>
        <v>нд</v>
      </c>
      <c r="R39" s="44" t="str">
        <f>'Таблица 4.2 2019'!AL34</f>
        <v>нд</v>
      </c>
      <c r="S39" s="44" t="str">
        <f>'Таблица 4.3 2020'!AF34</f>
        <v>нд</v>
      </c>
      <c r="T39" s="44" t="str">
        <f>'Таблица 4.3 2020'!AG34</f>
        <v>нд</v>
      </c>
      <c r="U39" s="44" t="str">
        <f>'Таблица 4.3 2020'!AH34</f>
        <v>нд</v>
      </c>
      <c r="V39" s="44" t="str">
        <f>'Таблица 4.3 2020'!AI34</f>
        <v>нд</v>
      </c>
      <c r="W39" s="44" t="str">
        <f>'Таблица 4.3 2020'!AJ34</f>
        <v>нд</v>
      </c>
      <c r="X39" s="44" t="str">
        <f>'Таблица 4.3 2020'!AK34</f>
        <v>нд</v>
      </c>
      <c r="Y39" s="44">
        <f>'Таблица 4.3 2020'!AL34</f>
        <v>4.5488</v>
      </c>
      <c r="Z39" s="44" t="str">
        <f>'Таблица 4.4 2021'!AF34</f>
        <v>нд</v>
      </c>
      <c r="AA39" s="44">
        <f>'Таблица 4.4 2021'!AG34</f>
        <v>994.38849551204999</v>
      </c>
      <c r="AB39" s="44" t="str">
        <f>'Таблица 4.4 2021'!AH34</f>
        <v>нд</v>
      </c>
      <c r="AC39" s="44" t="str">
        <f>'Таблица 4.4 2021'!AI34</f>
        <v>нд</v>
      </c>
      <c r="AD39" s="44" t="str">
        <f>'Таблица 4.4 2021'!AJ34</f>
        <v>нд</v>
      </c>
      <c r="AE39" s="44">
        <f>'Таблица 4.4 2021'!AK34</f>
        <v>6</v>
      </c>
      <c r="AF39" s="44" t="str">
        <f>'Таблица 4.4 2021'!AL34</f>
        <v>нд</v>
      </c>
      <c r="AG39" s="44" t="str">
        <f>'Таблица 4.5 2022'!AF34</f>
        <v>нд</v>
      </c>
      <c r="AH39" s="44">
        <f>'Таблица 4.5 2022'!AG34</f>
        <v>0</v>
      </c>
      <c r="AI39" s="44" t="str">
        <f>'Таблица 4.5 2022'!AH34</f>
        <v>нд</v>
      </c>
      <c r="AJ39" s="44" t="str">
        <f>'Таблица 4.5 2022'!AI34</f>
        <v>нд</v>
      </c>
      <c r="AK39" s="44" t="str">
        <f>'Таблица 4.5 2022'!AJ34</f>
        <v>нд</v>
      </c>
      <c r="AL39" s="44" t="str">
        <f>'Таблица 4.5 2022'!AK34</f>
        <v>нд</v>
      </c>
      <c r="AM39" s="44" t="str">
        <f>'Таблица 4.5 2022'!AL34</f>
        <v>нд</v>
      </c>
      <c r="AN39" s="44" t="str">
        <f>'Таблица 4.6, 2023'!AF34</f>
        <v>нд</v>
      </c>
      <c r="AO39" s="44">
        <f>'Таблица 4.6, 2023'!AG34</f>
        <v>0</v>
      </c>
      <c r="AP39" s="44" t="str">
        <f>'Таблица 4.6, 2023'!AH34</f>
        <v>нд</v>
      </c>
      <c r="AQ39" s="44" t="str">
        <f>'Таблица 4.6, 2023'!AI34</f>
        <v>нд</v>
      </c>
      <c r="AR39" s="44" t="str">
        <f>'Таблица 4.6, 2023'!AJ34</f>
        <v>нд</v>
      </c>
      <c r="AS39" s="44" t="str">
        <f>'Таблица 4.6, 2023'!AK34</f>
        <v>нд</v>
      </c>
      <c r="AT39" s="44" t="str">
        <f>'Таблица 4.6, 2023'!AL34</f>
        <v>нд</v>
      </c>
      <c r="AU39" s="44" t="str">
        <f>'Таблица 4.7, 2024'!AF34</f>
        <v>нд</v>
      </c>
      <c r="AV39" s="44">
        <f>'Таблица 4.7, 2024'!AG34</f>
        <v>0</v>
      </c>
      <c r="AW39" s="44" t="str">
        <f>'Таблица 4.7, 2024'!AH34</f>
        <v>нд</v>
      </c>
      <c r="AX39" s="44" t="str">
        <f>'Таблица 4.7, 2024'!AI34</f>
        <v>нд</v>
      </c>
      <c r="AY39" s="44" t="str">
        <f>'Таблица 4.7, 2024'!AJ34</f>
        <v>нд</v>
      </c>
      <c r="AZ39" s="44" t="str">
        <f>'Таблица 4.7, 2024'!AK34</f>
        <v>нд</v>
      </c>
      <c r="BA39" s="44" t="str">
        <f>'Таблица 4.7, 2024'!AL34</f>
        <v>нд</v>
      </c>
      <c r="BB39" s="44" t="str">
        <f>'Таблица 4.8,2025'!AF34</f>
        <v>нд</v>
      </c>
      <c r="BC39" s="44">
        <f>'Таблица 4.8,2025'!AG34</f>
        <v>0</v>
      </c>
      <c r="BD39" s="44" t="str">
        <f>'Таблица 4.8,2025'!AH34</f>
        <v>нд</v>
      </c>
      <c r="BE39" s="44" t="str">
        <f>'Таблица 4.8,2025'!AI34</f>
        <v>нд</v>
      </c>
      <c r="BF39" s="44" t="str">
        <f>'Таблица 4.8,2025'!AJ34</f>
        <v>нд</v>
      </c>
      <c r="BG39" s="44" t="str">
        <f>'Таблица 4.8,2025'!AK34</f>
        <v>нд</v>
      </c>
      <c r="BH39" s="44" t="str">
        <f>'Таблица 4.8,2025'!AL34</f>
        <v>нд</v>
      </c>
      <c r="BI39" s="44" t="str">
        <f>'Таблица 4.9,2026'!AF34</f>
        <v>нд</v>
      </c>
      <c r="BJ39" s="44">
        <f>'Таблица 4.9,2026'!AG34</f>
        <v>0</v>
      </c>
      <c r="BK39" s="44" t="str">
        <f>'Таблица 4.9,2026'!AH34</f>
        <v>нд</v>
      </c>
      <c r="BL39" s="44" t="str">
        <f>'Таблица 4.9,2026'!AI34</f>
        <v>нд</v>
      </c>
      <c r="BM39" s="44" t="str">
        <f>'Таблица 4.9,2026'!AJ34</f>
        <v>нд</v>
      </c>
      <c r="BN39" s="44" t="str">
        <f>'Таблица 4.9,2026'!AK34</f>
        <v>нд</v>
      </c>
      <c r="BO39" s="44" t="str">
        <f>'Таблица 4.9,2026'!AL34</f>
        <v>нд</v>
      </c>
      <c r="BP39" s="44" t="str">
        <f>'Таблица 4.10, 2027'!AF34</f>
        <v>нд</v>
      </c>
      <c r="BQ39" s="44">
        <f>'Таблица 4.10, 2027'!AG34</f>
        <v>0</v>
      </c>
      <c r="BR39" s="44" t="str">
        <f>'Таблица 4.10, 2027'!AH34</f>
        <v>нд</v>
      </c>
      <c r="BS39" s="44" t="str">
        <f>'Таблица 4.10, 2027'!AI34</f>
        <v>нд</v>
      </c>
      <c r="BT39" s="44" t="str">
        <f>'Таблица 4.10, 2027'!AJ34</f>
        <v>нд</v>
      </c>
      <c r="BU39" s="44" t="str">
        <f>'Таблица 4.10, 2027'!AK34</f>
        <v>нд</v>
      </c>
      <c r="BV39" s="44" t="str">
        <f>'Таблица 4.10, 2027'!AL34</f>
        <v>нд</v>
      </c>
      <c r="BW39" s="44" t="str">
        <f>'Таблица 4.11, 2028'!AF34</f>
        <v>нд</v>
      </c>
      <c r="BX39" s="44">
        <f>'Таблица 4.11, 2028'!AG34</f>
        <v>0</v>
      </c>
      <c r="BY39" s="44" t="str">
        <f>'Таблица 4.11, 2028'!AH34</f>
        <v>нд</v>
      </c>
      <c r="BZ39" s="44" t="str">
        <f>'Таблица 4.11, 2028'!AI34</f>
        <v>нд</v>
      </c>
      <c r="CA39" s="44" t="str">
        <f>'Таблица 4.11, 2028'!AJ34</f>
        <v>нд</v>
      </c>
      <c r="CB39" s="44" t="str">
        <f>'Таблица 4.11, 2028'!AK34</f>
        <v>нд</v>
      </c>
      <c r="CC39" s="44" t="str">
        <f>'Таблица 4.11, 2028'!AL34</f>
        <v>нд</v>
      </c>
      <c r="CD39" s="44" t="str">
        <f>'Таблица 4.12, 2029'!AF34</f>
        <v>нд</v>
      </c>
      <c r="CE39" s="44">
        <f>'Таблица 4.12, 2029'!AG34</f>
        <v>0</v>
      </c>
      <c r="CF39" s="44" t="str">
        <f>'Таблица 4.12, 2029'!AH34</f>
        <v>нд</v>
      </c>
      <c r="CG39" s="44" t="str">
        <f>'Таблица 4.12, 2029'!AI34</f>
        <v>нд</v>
      </c>
      <c r="CH39" s="44" t="str">
        <f>'Таблица 4.12, 2029'!AJ34</f>
        <v>нд</v>
      </c>
      <c r="CI39" s="44" t="str">
        <f>'Таблица 4.12, 2029'!AK34</f>
        <v>нд</v>
      </c>
      <c r="CJ39" s="44" t="str">
        <f>'Таблица 4.12, 2029'!AL34</f>
        <v>нд</v>
      </c>
      <c r="CK39" s="44" t="str">
        <f>'Таблица 4.13, 2030'!AF34</f>
        <v>нд</v>
      </c>
      <c r="CL39" s="44" t="str">
        <f>'Таблица 4.13, 2030'!AG34</f>
        <v>нд</v>
      </c>
      <c r="CM39" s="44" t="str">
        <f>'Таблица 4.13, 2030'!AH34</f>
        <v>нд</v>
      </c>
      <c r="CN39" s="44" t="str">
        <f>'Таблица 4.13, 2030'!AI34</f>
        <v>нд</v>
      </c>
      <c r="CO39" s="44" t="str">
        <f>'Таблица 4.13, 2030'!AJ34</f>
        <v>нд</v>
      </c>
      <c r="CP39" s="44" t="str">
        <f>'Таблица 4.13, 2030'!AK34</f>
        <v>нд</v>
      </c>
      <c r="CQ39" s="44" t="str">
        <f>'Таблица 4.13, 2030'!AL34</f>
        <v>нд</v>
      </c>
      <c r="CR39" s="44" t="str">
        <f>'Таблица 4.14, 2031'!AF34</f>
        <v>нд</v>
      </c>
      <c r="CS39" s="44" t="str">
        <f>'Таблица 4.14, 2031'!AG34</f>
        <v>нд</v>
      </c>
      <c r="CT39" s="44" t="str">
        <f>'Таблица 4.14, 2031'!AH34</f>
        <v>нд</v>
      </c>
      <c r="CU39" s="44" t="str">
        <f>'Таблица 4.14, 2031'!AI34</f>
        <v>нд</v>
      </c>
      <c r="CV39" s="44" t="str">
        <f>'Таблица 4.14, 2031'!AJ34</f>
        <v>нд</v>
      </c>
      <c r="CW39" s="44" t="str">
        <f>'Таблица 4.14, 2031'!AK34</f>
        <v>нд</v>
      </c>
      <c r="CX39" s="44" t="str">
        <f>'Таблица 4.14, 2031'!AL34</f>
        <v>нд</v>
      </c>
      <c r="CY39" s="44" t="str">
        <f>'Таблица 4.15, 2032'!AF34</f>
        <v>нд</v>
      </c>
      <c r="CZ39" s="44" t="str">
        <f>'Таблица 4.15, 2032'!AG34</f>
        <v>нд</v>
      </c>
      <c r="DA39" s="44" t="str">
        <f>'Таблица 4.15, 2032'!AH34</f>
        <v>нд</v>
      </c>
      <c r="DB39" s="44" t="str">
        <f>'Таблица 4.15, 2032'!AI34</f>
        <v>нд</v>
      </c>
      <c r="DC39" s="44" t="str">
        <f>'Таблица 4.15, 2032'!AJ34</f>
        <v>нд</v>
      </c>
      <c r="DD39" s="44" t="str">
        <f>'Таблица 4.15, 2032'!AK34</f>
        <v>нд</v>
      </c>
      <c r="DE39" s="44" t="str">
        <f>'Таблица 4.15, 2032'!AL34</f>
        <v>нд</v>
      </c>
      <c r="DF39" s="44" t="str">
        <f>'Таблица 4.16, 2033'!AF34</f>
        <v>нд</v>
      </c>
      <c r="DG39" s="44" t="str">
        <f>'Таблица 4.16, 2033'!AG34</f>
        <v>нд</v>
      </c>
      <c r="DH39" s="44" t="str">
        <f>'Таблица 4.16, 2033'!AH34</f>
        <v>нд</v>
      </c>
      <c r="DI39" s="44" t="str">
        <f>'Таблица 4.16, 2033'!AI34</f>
        <v>нд</v>
      </c>
      <c r="DJ39" s="44" t="str">
        <f>'Таблица 4.16, 2033'!AJ34</f>
        <v>нд</v>
      </c>
      <c r="DK39" s="44" t="str">
        <f>'Таблица 4.16, 2033'!AK34</f>
        <v>нд</v>
      </c>
      <c r="DL39" s="44" t="str">
        <f>'Таблица 4.16, 2033'!AL34</f>
        <v>нд</v>
      </c>
      <c r="DM39" s="44" t="str">
        <f>'Таблица 4.17, 2034'!AF34</f>
        <v>нд</v>
      </c>
      <c r="DN39" s="44" t="str">
        <f>'Таблица 4.17, 2034'!AG34</f>
        <v>нд</v>
      </c>
      <c r="DO39" s="44" t="str">
        <f>'Таблица 4.17, 2034'!AH34</f>
        <v>нд</v>
      </c>
      <c r="DP39" s="44" t="str">
        <f>'Таблица 4.17, 2034'!AI34</f>
        <v>нд</v>
      </c>
      <c r="DQ39" s="44" t="str">
        <f>'Таблица 4.17, 2034'!AJ34</f>
        <v>нд</v>
      </c>
      <c r="DR39" s="44" t="str">
        <f>'Таблица 4.17, 2034'!AK34</f>
        <v>нд</v>
      </c>
      <c r="DS39" s="44" t="str">
        <f>'Таблица 4.17, 2034'!AL34</f>
        <v>нд</v>
      </c>
      <c r="DT39" s="44" t="str">
        <f>'Таблица 4.18, 2035'!AF34</f>
        <v>нд</v>
      </c>
      <c r="DU39" s="44" t="str">
        <f>'Таблица 4.18, 2035'!AG34</f>
        <v>нд</v>
      </c>
      <c r="DV39" s="44" t="str">
        <f>'Таблица 4.18, 2035'!AH34</f>
        <v>нд</v>
      </c>
      <c r="DW39" s="44" t="str">
        <f>'Таблица 4.18, 2035'!AI34</f>
        <v>нд</v>
      </c>
      <c r="DX39" s="44" t="str">
        <f>'Таблица 4.18, 2035'!AJ34</f>
        <v>нд</v>
      </c>
      <c r="DY39" s="44" t="str">
        <f>'Таблица 4.18, 2035'!AK34</f>
        <v>нд</v>
      </c>
      <c r="DZ39" s="44" t="str">
        <f>'Таблица 4.18, 2035'!AL34</f>
        <v>нд</v>
      </c>
      <c r="EA39" s="44" t="s">
        <v>51</v>
      </c>
      <c r="EB39" s="44">
        <f t="shared" si="0"/>
        <v>1902.8364955120501</v>
      </c>
      <c r="EC39" s="44" t="s">
        <v>51</v>
      </c>
      <c r="ED39" s="44" t="s">
        <v>51</v>
      </c>
      <c r="EE39" s="44" t="s">
        <v>51</v>
      </c>
      <c r="EF39" s="44">
        <f>EF40</f>
        <v>11.1</v>
      </c>
      <c r="EG39" s="44" t="s">
        <v>51</v>
      </c>
    </row>
    <row r="40" spans="1:137" ht="31.5" x14ac:dyDescent="0.25">
      <c r="A40" s="76" t="str">
        <f>'Таблица № 2'!A34</f>
        <v>1.2.1</v>
      </c>
      <c r="B40" s="64" t="str">
        <f>'Таблица № 2'!B34</f>
        <v>Реконструкция объектов по производству электрической энергии всего, в том числе:</v>
      </c>
      <c r="C40" s="6" t="str">
        <f>'Таблица № 2'!C34</f>
        <v>Г</v>
      </c>
      <c r="D40" s="9">
        <f>'Таблица № 2'!F34</f>
        <v>1902.8364955120501</v>
      </c>
      <c r="E40" s="44" t="str">
        <f>'Таблица 4.1 2018'!AF38</f>
        <v>нд</v>
      </c>
      <c r="F40" s="44">
        <f>'Таблица 4.1 2018'!AG38</f>
        <v>908.44802000000038</v>
      </c>
      <c r="G40" s="44" t="str">
        <f>'Таблица 4.1 2018'!AH38</f>
        <v>нд</v>
      </c>
      <c r="H40" s="44" t="str">
        <f>'Таблица 4.1 2018'!AI38</f>
        <v>нд</v>
      </c>
      <c r="I40" s="44" t="str">
        <f>'Таблица 4.1 2018'!AJ38</f>
        <v>нд</v>
      </c>
      <c r="J40" s="44">
        <f>'Таблица 4.1 2018'!AK38</f>
        <v>5.0999999999999996</v>
      </c>
      <c r="K40" s="44" t="str">
        <f>'Таблица 4.1 2018'!AL38</f>
        <v>нд</v>
      </c>
      <c r="L40" s="44" t="str">
        <f>'Таблица 4.2 2019'!AF35</f>
        <v>нд</v>
      </c>
      <c r="M40" s="44" t="str">
        <f>'Таблица 4.2 2019'!AG35</f>
        <v>нд</v>
      </c>
      <c r="N40" s="44" t="str">
        <f>'Таблица 4.2 2019'!AH35</f>
        <v>нд</v>
      </c>
      <c r="O40" s="44" t="str">
        <f>'Таблица 4.2 2019'!AI35</f>
        <v>нд</v>
      </c>
      <c r="P40" s="44" t="str">
        <f>'Таблица 4.2 2019'!AJ35</f>
        <v>нд</v>
      </c>
      <c r="Q40" s="44" t="str">
        <f>'Таблица 4.2 2019'!AK35</f>
        <v>нд</v>
      </c>
      <c r="R40" s="44" t="str">
        <f>'Таблица 4.2 2019'!AL35</f>
        <v>нд</v>
      </c>
      <c r="S40" s="44" t="str">
        <f>'Таблица 4.3 2020'!AF35</f>
        <v>нд</v>
      </c>
      <c r="T40" s="44" t="str">
        <f>'Таблица 4.3 2020'!AG35</f>
        <v>нд</v>
      </c>
      <c r="U40" s="44" t="str">
        <f>'Таблица 4.3 2020'!AH35</f>
        <v>нд</v>
      </c>
      <c r="V40" s="44" t="str">
        <f>'Таблица 4.3 2020'!AI35</f>
        <v>нд</v>
      </c>
      <c r="W40" s="44" t="str">
        <f>'Таблица 4.3 2020'!AJ35</f>
        <v>нд</v>
      </c>
      <c r="X40" s="44" t="str">
        <f>'Таблица 4.3 2020'!AK35</f>
        <v>нд</v>
      </c>
      <c r="Y40" s="44">
        <f>'Таблица 4.3 2020'!AL35</f>
        <v>4.5488</v>
      </c>
      <c r="Z40" s="44" t="str">
        <f>'Таблица 4.4 2021'!AF35</f>
        <v>нд</v>
      </c>
      <c r="AA40" s="44">
        <f>'Таблица 4.4 2021'!AG35</f>
        <v>994.38849551204999</v>
      </c>
      <c r="AB40" s="44" t="str">
        <f>'Таблица 4.4 2021'!AH35</f>
        <v>нд</v>
      </c>
      <c r="AC40" s="44" t="str">
        <f>'Таблица 4.4 2021'!AI35</f>
        <v>нд</v>
      </c>
      <c r="AD40" s="44" t="str">
        <f>'Таблица 4.4 2021'!AJ35</f>
        <v>нд</v>
      </c>
      <c r="AE40" s="44">
        <f>'Таблица 4.4 2021'!AK35</f>
        <v>6</v>
      </c>
      <c r="AF40" s="44" t="str">
        <f>'Таблица 4.4 2021'!AL35</f>
        <v>нд</v>
      </c>
      <c r="AG40" s="44" t="str">
        <f>'Таблица 4.5 2022'!AF35</f>
        <v>нд</v>
      </c>
      <c r="AH40" s="44">
        <f>'Таблица 4.5 2022'!AG35</f>
        <v>0</v>
      </c>
      <c r="AI40" s="44" t="str">
        <f>'Таблица 4.5 2022'!AH35</f>
        <v>нд</v>
      </c>
      <c r="AJ40" s="44" t="str">
        <f>'Таблица 4.5 2022'!AI35</f>
        <v>нд</v>
      </c>
      <c r="AK40" s="44" t="str">
        <f>'Таблица 4.5 2022'!AJ35</f>
        <v>нд</v>
      </c>
      <c r="AL40" s="44" t="str">
        <f>'Таблица 4.5 2022'!AK35</f>
        <v>нд</v>
      </c>
      <c r="AM40" s="44" t="str">
        <f>'Таблица 4.5 2022'!AL35</f>
        <v>нд</v>
      </c>
      <c r="AN40" s="44" t="str">
        <f>'Таблица 4.6, 2023'!AF35</f>
        <v>нд</v>
      </c>
      <c r="AO40" s="44">
        <f>'Таблица 4.6, 2023'!AG35</f>
        <v>0</v>
      </c>
      <c r="AP40" s="44" t="str">
        <f>'Таблица 4.6, 2023'!AH35</f>
        <v>нд</v>
      </c>
      <c r="AQ40" s="44" t="str">
        <f>'Таблица 4.6, 2023'!AI35</f>
        <v>нд</v>
      </c>
      <c r="AR40" s="44" t="str">
        <f>'Таблица 4.6, 2023'!AJ35</f>
        <v>нд</v>
      </c>
      <c r="AS40" s="44" t="str">
        <f>'Таблица 4.6, 2023'!AK35</f>
        <v>нд</v>
      </c>
      <c r="AT40" s="44" t="str">
        <f>'Таблица 4.6, 2023'!AL35</f>
        <v>нд</v>
      </c>
      <c r="AU40" s="44" t="str">
        <f>'Таблица 4.7, 2024'!AF35</f>
        <v>нд</v>
      </c>
      <c r="AV40" s="44">
        <f>'Таблица 4.7, 2024'!AG35</f>
        <v>0</v>
      </c>
      <c r="AW40" s="44" t="str">
        <f>'Таблица 4.7, 2024'!AH35</f>
        <v>нд</v>
      </c>
      <c r="AX40" s="44" t="str">
        <f>'Таблица 4.7, 2024'!AI35</f>
        <v>нд</v>
      </c>
      <c r="AY40" s="44" t="str">
        <f>'Таблица 4.7, 2024'!AJ35</f>
        <v>нд</v>
      </c>
      <c r="AZ40" s="44" t="str">
        <f>'Таблица 4.7, 2024'!AK35</f>
        <v>нд</v>
      </c>
      <c r="BA40" s="44" t="str">
        <f>'Таблица 4.7, 2024'!AL35</f>
        <v>нд</v>
      </c>
      <c r="BB40" s="44" t="str">
        <f>'Таблица 4.8,2025'!AF35</f>
        <v>нд</v>
      </c>
      <c r="BC40" s="44">
        <f>'Таблица 4.8,2025'!AG35</f>
        <v>0</v>
      </c>
      <c r="BD40" s="44" t="str">
        <f>'Таблица 4.8,2025'!AH35</f>
        <v>нд</v>
      </c>
      <c r="BE40" s="44" t="str">
        <f>'Таблица 4.8,2025'!AI35</f>
        <v>нд</v>
      </c>
      <c r="BF40" s="44" t="str">
        <f>'Таблица 4.8,2025'!AJ35</f>
        <v>нд</v>
      </c>
      <c r="BG40" s="44" t="str">
        <f>'Таблица 4.8,2025'!AK35</f>
        <v>нд</v>
      </c>
      <c r="BH40" s="44" t="str">
        <f>'Таблица 4.8,2025'!AL35</f>
        <v>нд</v>
      </c>
      <c r="BI40" s="44" t="str">
        <f>'Таблица 4.9,2026'!AF35</f>
        <v>нд</v>
      </c>
      <c r="BJ40" s="44">
        <f>'Таблица 4.9,2026'!AG35</f>
        <v>0</v>
      </c>
      <c r="BK40" s="44" t="str">
        <f>'Таблица 4.9,2026'!AH35</f>
        <v>нд</v>
      </c>
      <c r="BL40" s="44" t="str">
        <f>'Таблица 4.9,2026'!AI35</f>
        <v>нд</v>
      </c>
      <c r="BM40" s="44" t="str">
        <f>'Таблица 4.9,2026'!AJ35</f>
        <v>нд</v>
      </c>
      <c r="BN40" s="44" t="str">
        <f>'Таблица 4.9,2026'!AK35</f>
        <v>нд</v>
      </c>
      <c r="BO40" s="44" t="str">
        <f>'Таблица 4.9,2026'!AL35</f>
        <v>нд</v>
      </c>
      <c r="BP40" s="44" t="str">
        <f>'Таблица 4.10, 2027'!AF35</f>
        <v>нд</v>
      </c>
      <c r="BQ40" s="44">
        <f>'Таблица 4.10, 2027'!AG35</f>
        <v>0</v>
      </c>
      <c r="BR40" s="44" t="str">
        <f>'Таблица 4.10, 2027'!AH35</f>
        <v>нд</v>
      </c>
      <c r="BS40" s="44" t="str">
        <f>'Таблица 4.10, 2027'!AI35</f>
        <v>нд</v>
      </c>
      <c r="BT40" s="44" t="str">
        <f>'Таблица 4.10, 2027'!AJ35</f>
        <v>нд</v>
      </c>
      <c r="BU40" s="44" t="str">
        <f>'Таблица 4.10, 2027'!AK35</f>
        <v>нд</v>
      </c>
      <c r="BV40" s="44" t="str">
        <f>'Таблица 4.10, 2027'!AL35</f>
        <v>нд</v>
      </c>
      <c r="BW40" s="44" t="str">
        <f>'Таблица 4.11, 2028'!AF35</f>
        <v>нд</v>
      </c>
      <c r="BX40" s="44">
        <f>'Таблица 4.11, 2028'!AG35</f>
        <v>0</v>
      </c>
      <c r="BY40" s="44" t="str">
        <f>'Таблица 4.11, 2028'!AH35</f>
        <v>нд</v>
      </c>
      <c r="BZ40" s="44" t="str">
        <f>'Таблица 4.11, 2028'!AI35</f>
        <v>нд</v>
      </c>
      <c r="CA40" s="44" t="str">
        <f>'Таблица 4.11, 2028'!AJ35</f>
        <v>нд</v>
      </c>
      <c r="CB40" s="44" t="str">
        <f>'Таблица 4.11, 2028'!AK35</f>
        <v>нд</v>
      </c>
      <c r="CC40" s="44" t="str">
        <f>'Таблица 4.11, 2028'!AL35</f>
        <v>нд</v>
      </c>
      <c r="CD40" s="44" t="str">
        <f>'Таблица 4.12, 2029'!AF35</f>
        <v>нд</v>
      </c>
      <c r="CE40" s="44">
        <f>'Таблица 4.12, 2029'!AG35</f>
        <v>0</v>
      </c>
      <c r="CF40" s="44" t="str">
        <f>'Таблица 4.12, 2029'!AH35</f>
        <v>нд</v>
      </c>
      <c r="CG40" s="44" t="str">
        <f>'Таблица 4.12, 2029'!AI35</f>
        <v>нд</v>
      </c>
      <c r="CH40" s="44" t="str">
        <f>'Таблица 4.12, 2029'!AJ35</f>
        <v>нд</v>
      </c>
      <c r="CI40" s="44" t="str">
        <f>'Таблица 4.12, 2029'!AK35</f>
        <v>нд</v>
      </c>
      <c r="CJ40" s="44" t="str">
        <f>'Таблица 4.12, 2029'!AL35</f>
        <v>нд</v>
      </c>
      <c r="CK40" s="44" t="str">
        <f>'Таблица 4.13, 2030'!AF35</f>
        <v>нд</v>
      </c>
      <c r="CL40" s="44" t="str">
        <f>'Таблица 4.13, 2030'!AG35</f>
        <v>нд</v>
      </c>
      <c r="CM40" s="44" t="str">
        <f>'Таблица 4.13, 2030'!AH35</f>
        <v>нд</v>
      </c>
      <c r="CN40" s="44" t="str">
        <f>'Таблица 4.13, 2030'!AI35</f>
        <v>нд</v>
      </c>
      <c r="CO40" s="44" t="str">
        <f>'Таблица 4.13, 2030'!AJ35</f>
        <v>нд</v>
      </c>
      <c r="CP40" s="44" t="str">
        <f>'Таблица 4.13, 2030'!AK35</f>
        <v>нд</v>
      </c>
      <c r="CQ40" s="44" t="str">
        <f>'Таблица 4.13, 2030'!AL35</f>
        <v>нд</v>
      </c>
      <c r="CR40" s="44" t="str">
        <f>'Таблица 4.14, 2031'!AF35</f>
        <v>нд</v>
      </c>
      <c r="CS40" s="44" t="str">
        <f>'Таблица 4.14, 2031'!AG35</f>
        <v>нд</v>
      </c>
      <c r="CT40" s="44" t="str">
        <f>'Таблица 4.14, 2031'!AH35</f>
        <v>нд</v>
      </c>
      <c r="CU40" s="44" t="str">
        <f>'Таблица 4.14, 2031'!AI35</f>
        <v>нд</v>
      </c>
      <c r="CV40" s="44" t="str">
        <f>'Таблица 4.14, 2031'!AJ35</f>
        <v>нд</v>
      </c>
      <c r="CW40" s="44" t="str">
        <f>'Таблица 4.14, 2031'!AK35</f>
        <v>нд</v>
      </c>
      <c r="CX40" s="44" t="str">
        <f>'Таблица 4.14, 2031'!AL35</f>
        <v>нд</v>
      </c>
      <c r="CY40" s="44" t="str">
        <f>'Таблица 4.15, 2032'!AF35</f>
        <v>нд</v>
      </c>
      <c r="CZ40" s="44" t="str">
        <f>'Таблица 4.15, 2032'!AG35</f>
        <v>нд</v>
      </c>
      <c r="DA40" s="44" t="str">
        <f>'Таблица 4.15, 2032'!AH35</f>
        <v>нд</v>
      </c>
      <c r="DB40" s="44" t="str">
        <f>'Таблица 4.15, 2032'!AI35</f>
        <v>нд</v>
      </c>
      <c r="DC40" s="44" t="str">
        <f>'Таблица 4.15, 2032'!AJ35</f>
        <v>нд</v>
      </c>
      <c r="DD40" s="44" t="str">
        <f>'Таблица 4.15, 2032'!AK35</f>
        <v>нд</v>
      </c>
      <c r="DE40" s="44" t="str">
        <f>'Таблица 4.15, 2032'!AL35</f>
        <v>нд</v>
      </c>
      <c r="DF40" s="44" t="str">
        <f>'Таблица 4.16, 2033'!AF35</f>
        <v>нд</v>
      </c>
      <c r="DG40" s="44" t="str">
        <f>'Таблица 4.16, 2033'!AG35</f>
        <v>нд</v>
      </c>
      <c r="DH40" s="44" t="str">
        <f>'Таблица 4.16, 2033'!AH35</f>
        <v>нд</v>
      </c>
      <c r="DI40" s="44" t="str">
        <f>'Таблица 4.16, 2033'!AI35</f>
        <v>нд</v>
      </c>
      <c r="DJ40" s="44" t="str">
        <f>'Таблица 4.16, 2033'!AJ35</f>
        <v>нд</v>
      </c>
      <c r="DK40" s="44" t="str">
        <f>'Таблица 4.16, 2033'!AK35</f>
        <v>нд</v>
      </c>
      <c r="DL40" s="44" t="str">
        <f>'Таблица 4.16, 2033'!AL35</f>
        <v>нд</v>
      </c>
      <c r="DM40" s="44" t="str">
        <f>'Таблица 4.17, 2034'!AF35</f>
        <v>нд</v>
      </c>
      <c r="DN40" s="44" t="str">
        <f>'Таблица 4.17, 2034'!AG35</f>
        <v>нд</v>
      </c>
      <c r="DO40" s="44" t="str">
        <f>'Таблица 4.17, 2034'!AH35</f>
        <v>нд</v>
      </c>
      <c r="DP40" s="44" t="str">
        <f>'Таблица 4.17, 2034'!AI35</f>
        <v>нд</v>
      </c>
      <c r="DQ40" s="44" t="str">
        <f>'Таблица 4.17, 2034'!AJ35</f>
        <v>нд</v>
      </c>
      <c r="DR40" s="44" t="str">
        <f>'Таблица 4.17, 2034'!AK35</f>
        <v>нд</v>
      </c>
      <c r="DS40" s="44" t="str">
        <f>'Таблица 4.17, 2034'!AL35</f>
        <v>нд</v>
      </c>
      <c r="DT40" s="44" t="str">
        <f>'Таблица 4.18, 2035'!AF35</f>
        <v>нд</v>
      </c>
      <c r="DU40" s="44" t="str">
        <f>'Таблица 4.18, 2035'!AG35</f>
        <v>нд</v>
      </c>
      <c r="DV40" s="44" t="str">
        <f>'Таблица 4.18, 2035'!AH35</f>
        <v>нд</v>
      </c>
      <c r="DW40" s="44" t="str">
        <f>'Таблица 4.18, 2035'!AI35</f>
        <v>нд</v>
      </c>
      <c r="DX40" s="44" t="str">
        <f>'Таблица 4.18, 2035'!AJ35</f>
        <v>нд</v>
      </c>
      <c r="DY40" s="44" t="str">
        <f>'Таблица 4.18, 2035'!AK35</f>
        <v>нд</v>
      </c>
      <c r="DZ40" s="44" t="str">
        <f>'Таблица 4.18, 2035'!AL35</f>
        <v>нд</v>
      </c>
      <c r="EA40" s="44" t="s">
        <v>51</v>
      </c>
      <c r="EB40" s="44">
        <f t="shared" si="0"/>
        <v>1902.8364955120501</v>
      </c>
      <c r="EC40" s="44" t="s">
        <v>51</v>
      </c>
      <c r="ED40" s="44" t="s">
        <v>51</v>
      </c>
      <c r="EE40" s="44" t="s">
        <v>51</v>
      </c>
      <c r="EF40" s="44">
        <f>EF41+EF42</f>
        <v>11.1</v>
      </c>
      <c r="EG40" s="44" t="s">
        <v>51</v>
      </c>
    </row>
    <row r="41" spans="1:137" ht="31.5" x14ac:dyDescent="0.25">
      <c r="A41" s="76" t="str">
        <f>'Таблица № 2'!A35</f>
        <v>1.2.1.1</v>
      </c>
      <c r="B41" s="64" t="str">
        <f>'Таблица № 2'!B35</f>
        <v>Реконструкция производственного объекта "Гусевская ТЭЦ" г. Гусев</v>
      </c>
      <c r="C41" s="6" t="str">
        <f>'Таблица № 2'!C35</f>
        <v>J_KGK_01</v>
      </c>
      <c r="D41" s="9">
        <f>'Таблица № 2'!F35</f>
        <v>994.38849551204999</v>
      </c>
      <c r="E41" s="44" t="str">
        <f>'Таблица 4.1 2018'!AF39</f>
        <v>нд</v>
      </c>
      <c r="F41" s="44" t="str">
        <f>'Таблица 4.1 2018'!AG39</f>
        <v>нд</v>
      </c>
      <c r="G41" s="44" t="str">
        <f>'Таблица 4.1 2018'!AH39</f>
        <v>нд</v>
      </c>
      <c r="H41" s="44" t="str">
        <f>'Таблица 4.1 2018'!AI39</f>
        <v>нд</v>
      </c>
      <c r="I41" s="44" t="str">
        <f>'Таблица 4.1 2018'!AJ39</f>
        <v>нд</v>
      </c>
      <c r="J41" s="44" t="str">
        <f>'Таблица 4.1 2018'!AK39</f>
        <v>нд</v>
      </c>
      <c r="K41" s="44" t="str">
        <f>'Таблица 4.1 2018'!AL39</f>
        <v>нд</v>
      </c>
      <c r="L41" s="44" t="str">
        <f>'Таблица 4.2 2019'!AF36</f>
        <v>нд</v>
      </c>
      <c r="M41" s="44" t="str">
        <f>'Таблица 4.2 2019'!AG36</f>
        <v>нд</v>
      </c>
      <c r="N41" s="44" t="str">
        <f>'Таблица 4.2 2019'!AH36</f>
        <v>нд</v>
      </c>
      <c r="O41" s="44" t="str">
        <f>'Таблица 4.2 2019'!AI36</f>
        <v>нд</v>
      </c>
      <c r="P41" s="44" t="str">
        <f>'Таблица 4.2 2019'!AJ36</f>
        <v>нд</v>
      </c>
      <c r="Q41" s="44" t="str">
        <f>'Таблица 4.2 2019'!AK36</f>
        <v>нд</v>
      </c>
      <c r="R41" s="44" t="str">
        <f>'Таблица 4.2 2019'!AL36</f>
        <v>нд</v>
      </c>
      <c r="S41" s="44" t="str">
        <f>'Таблица 4.3 2020'!AF36</f>
        <v>нд</v>
      </c>
      <c r="T41" s="44" t="str">
        <f>'Таблица 4.3 2020'!AG36</f>
        <v>нд</v>
      </c>
      <c r="U41" s="44" t="str">
        <f>'Таблица 4.3 2020'!AH36</f>
        <v>нд</v>
      </c>
      <c r="V41" s="44" t="str">
        <f>'Таблица 4.3 2020'!AI36</f>
        <v>нд</v>
      </c>
      <c r="W41" s="44" t="str">
        <f>'Таблица 4.3 2020'!AJ36</f>
        <v>нд</v>
      </c>
      <c r="X41" s="44" t="str">
        <f>'Таблица 4.3 2020'!AK36</f>
        <v>нд</v>
      </c>
      <c r="Y41" s="44">
        <f>'Таблица 4.3 2020'!AL36</f>
        <v>4.5488</v>
      </c>
      <c r="Z41" s="44" t="str">
        <f>'Таблица 4.4 2021'!AF36</f>
        <v>нд</v>
      </c>
      <c r="AA41" s="44">
        <f>'Таблица 4.4 2021'!AG36</f>
        <v>994.38849551204999</v>
      </c>
      <c r="AB41" s="44" t="str">
        <f>'Таблица 4.4 2021'!AH36</f>
        <v>нд</v>
      </c>
      <c r="AC41" s="44" t="str">
        <f>'Таблица 4.4 2021'!AI36</f>
        <v>нд</v>
      </c>
      <c r="AD41" s="44" t="str">
        <f>'Таблица 4.4 2021'!AJ36</f>
        <v>нд</v>
      </c>
      <c r="AE41" s="44">
        <f>'Таблица 4.4 2021'!AK36</f>
        <v>6</v>
      </c>
      <c r="AF41" s="44" t="str">
        <f>'Таблица 4.4 2021'!AL36</f>
        <v>нд</v>
      </c>
      <c r="AG41" s="44" t="str">
        <f>'Таблица 4.5 2022'!AF36</f>
        <v>нд</v>
      </c>
      <c r="AH41" s="44">
        <f>'Таблица 4.5 2022'!AG36</f>
        <v>0</v>
      </c>
      <c r="AI41" s="44" t="str">
        <f>'Таблица 4.5 2022'!AH36</f>
        <v>нд</v>
      </c>
      <c r="AJ41" s="44" t="str">
        <f>'Таблица 4.5 2022'!AI36</f>
        <v>нд</v>
      </c>
      <c r="AK41" s="44" t="str">
        <f>'Таблица 4.5 2022'!AJ36</f>
        <v>нд</v>
      </c>
      <c r="AL41" s="44" t="str">
        <f>'Таблица 4.5 2022'!AK36</f>
        <v>нд</v>
      </c>
      <c r="AM41" s="44" t="str">
        <f>'Таблица 4.5 2022'!AL36</f>
        <v>нд</v>
      </c>
      <c r="AN41" s="44" t="str">
        <f>'Таблица 4.6, 2023'!AF36</f>
        <v>нд</v>
      </c>
      <c r="AO41" s="44">
        <f>'Таблица 4.6, 2023'!AG36</f>
        <v>0</v>
      </c>
      <c r="AP41" s="44" t="str">
        <f>'Таблица 4.6, 2023'!AH36</f>
        <v>нд</v>
      </c>
      <c r="AQ41" s="44" t="str">
        <f>'Таблица 4.6, 2023'!AI36</f>
        <v>нд</v>
      </c>
      <c r="AR41" s="44" t="str">
        <f>'Таблица 4.6, 2023'!AJ36</f>
        <v>нд</v>
      </c>
      <c r="AS41" s="44" t="str">
        <f>'Таблица 4.6, 2023'!AK36</f>
        <v>нд</v>
      </c>
      <c r="AT41" s="44" t="str">
        <f>'Таблица 4.6, 2023'!AL36</f>
        <v>нд</v>
      </c>
      <c r="AU41" s="44" t="str">
        <f>'Таблица 4.7, 2024'!AF36</f>
        <v>нд</v>
      </c>
      <c r="AV41" s="44">
        <f>'Таблица 4.7, 2024'!AG36</f>
        <v>0</v>
      </c>
      <c r="AW41" s="44" t="str">
        <f>'Таблица 4.7, 2024'!AH36</f>
        <v>нд</v>
      </c>
      <c r="AX41" s="44" t="str">
        <f>'Таблица 4.7, 2024'!AI36</f>
        <v>нд</v>
      </c>
      <c r="AY41" s="44" t="str">
        <f>'Таблица 4.7, 2024'!AJ36</f>
        <v>нд</v>
      </c>
      <c r="AZ41" s="44" t="str">
        <f>'Таблица 4.7, 2024'!AK36</f>
        <v>нд</v>
      </c>
      <c r="BA41" s="44" t="str">
        <f>'Таблица 4.7, 2024'!AL36</f>
        <v>нд</v>
      </c>
      <c r="BB41" s="44" t="str">
        <f>'Таблица 4.8,2025'!AF36</f>
        <v>нд</v>
      </c>
      <c r="BC41" s="44">
        <f>'Таблица 4.8,2025'!AG36</f>
        <v>0</v>
      </c>
      <c r="BD41" s="44" t="str">
        <f>'Таблица 4.8,2025'!AH36</f>
        <v>нд</v>
      </c>
      <c r="BE41" s="44" t="str">
        <f>'Таблица 4.8,2025'!AI36</f>
        <v>нд</v>
      </c>
      <c r="BF41" s="44" t="str">
        <f>'Таблица 4.8,2025'!AJ36</f>
        <v>нд</v>
      </c>
      <c r="BG41" s="44" t="str">
        <f>'Таблица 4.8,2025'!AK36</f>
        <v>нд</v>
      </c>
      <c r="BH41" s="44" t="str">
        <f>'Таблица 4.8,2025'!AL36</f>
        <v>нд</v>
      </c>
      <c r="BI41" s="44" t="str">
        <f>'Таблица 4.9,2026'!AF36</f>
        <v>нд</v>
      </c>
      <c r="BJ41" s="44">
        <f>'Таблица 4.9,2026'!AG36</f>
        <v>0</v>
      </c>
      <c r="BK41" s="44" t="str">
        <f>'Таблица 4.9,2026'!AH36</f>
        <v>нд</v>
      </c>
      <c r="BL41" s="44" t="str">
        <f>'Таблица 4.9,2026'!AI36</f>
        <v>нд</v>
      </c>
      <c r="BM41" s="44" t="str">
        <f>'Таблица 4.9,2026'!AJ36</f>
        <v>нд</v>
      </c>
      <c r="BN41" s="44" t="str">
        <f>'Таблица 4.9,2026'!AK36</f>
        <v>нд</v>
      </c>
      <c r="BO41" s="44" t="str">
        <f>'Таблица 4.9,2026'!AL36</f>
        <v>нд</v>
      </c>
      <c r="BP41" s="44" t="str">
        <f>'Таблица 4.10, 2027'!AF36</f>
        <v>нд</v>
      </c>
      <c r="BQ41" s="44">
        <f>'Таблица 4.10, 2027'!AG36</f>
        <v>0</v>
      </c>
      <c r="BR41" s="44" t="str">
        <f>'Таблица 4.10, 2027'!AH36</f>
        <v>нд</v>
      </c>
      <c r="BS41" s="44" t="str">
        <f>'Таблица 4.10, 2027'!AI36</f>
        <v>нд</v>
      </c>
      <c r="BT41" s="44" t="str">
        <f>'Таблица 4.10, 2027'!AJ36</f>
        <v>нд</v>
      </c>
      <c r="BU41" s="44" t="str">
        <f>'Таблица 4.10, 2027'!AK36</f>
        <v>нд</v>
      </c>
      <c r="BV41" s="44" t="str">
        <f>'Таблица 4.10, 2027'!AL36</f>
        <v>нд</v>
      </c>
      <c r="BW41" s="44" t="str">
        <f>'Таблица 4.11, 2028'!AF36</f>
        <v>нд</v>
      </c>
      <c r="BX41" s="44">
        <f>'Таблица 4.11, 2028'!AG36</f>
        <v>0</v>
      </c>
      <c r="BY41" s="44" t="str">
        <f>'Таблица 4.11, 2028'!AH36</f>
        <v>нд</v>
      </c>
      <c r="BZ41" s="44" t="str">
        <f>'Таблица 4.11, 2028'!AI36</f>
        <v>нд</v>
      </c>
      <c r="CA41" s="44" t="str">
        <f>'Таблица 4.11, 2028'!AJ36</f>
        <v>нд</v>
      </c>
      <c r="CB41" s="44" t="str">
        <f>'Таблица 4.11, 2028'!AK36</f>
        <v>нд</v>
      </c>
      <c r="CC41" s="44" t="str">
        <f>'Таблица 4.11, 2028'!AL36</f>
        <v>нд</v>
      </c>
      <c r="CD41" s="44" t="str">
        <f>'Таблица 4.12, 2029'!AF36</f>
        <v>нд</v>
      </c>
      <c r="CE41" s="44">
        <f>'Таблица 4.12, 2029'!AG36</f>
        <v>0</v>
      </c>
      <c r="CF41" s="44" t="str">
        <f>'Таблица 4.12, 2029'!AH36</f>
        <v>нд</v>
      </c>
      <c r="CG41" s="44" t="str">
        <f>'Таблица 4.12, 2029'!AI36</f>
        <v>нд</v>
      </c>
      <c r="CH41" s="44" t="str">
        <f>'Таблица 4.12, 2029'!AJ36</f>
        <v>нд</v>
      </c>
      <c r="CI41" s="44" t="str">
        <f>'Таблица 4.12, 2029'!AK36</f>
        <v>нд</v>
      </c>
      <c r="CJ41" s="44" t="str">
        <f>'Таблица 4.12, 2029'!AL36</f>
        <v>нд</v>
      </c>
      <c r="CK41" s="44" t="str">
        <f>'Таблица 4.13, 2030'!AF36</f>
        <v>нд</v>
      </c>
      <c r="CL41" s="44" t="str">
        <f>'Таблица 4.13, 2030'!AG36</f>
        <v>нд</v>
      </c>
      <c r="CM41" s="44" t="str">
        <f>'Таблица 4.13, 2030'!AH36</f>
        <v>нд</v>
      </c>
      <c r="CN41" s="44" t="str">
        <f>'Таблица 4.13, 2030'!AI36</f>
        <v>нд</v>
      </c>
      <c r="CO41" s="44" t="str">
        <f>'Таблица 4.13, 2030'!AJ36</f>
        <v>нд</v>
      </c>
      <c r="CP41" s="44" t="str">
        <f>'Таблица 4.13, 2030'!AK36</f>
        <v>нд</v>
      </c>
      <c r="CQ41" s="44" t="str">
        <f>'Таблица 4.13, 2030'!AL36</f>
        <v>нд</v>
      </c>
      <c r="CR41" s="44" t="str">
        <f>'Таблица 4.14, 2031'!AF36</f>
        <v>нд</v>
      </c>
      <c r="CS41" s="44" t="str">
        <f>'Таблица 4.14, 2031'!AG36</f>
        <v>нд</v>
      </c>
      <c r="CT41" s="44" t="str">
        <f>'Таблица 4.14, 2031'!AH36</f>
        <v>нд</v>
      </c>
      <c r="CU41" s="44" t="str">
        <f>'Таблица 4.14, 2031'!AI36</f>
        <v>нд</v>
      </c>
      <c r="CV41" s="44" t="str">
        <f>'Таблица 4.14, 2031'!AJ36</f>
        <v>нд</v>
      </c>
      <c r="CW41" s="44" t="str">
        <f>'Таблица 4.14, 2031'!AK36</f>
        <v>нд</v>
      </c>
      <c r="CX41" s="44" t="str">
        <f>'Таблица 4.14, 2031'!AL36</f>
        <v>нд</v>
      </c>
      <c r="CY41" s="44" t="str">
        <f>'Таблица 4.15, 2032'!AF36</f>
        <v>нд</v>
      </c>
      <c r="CZ41" s="44" t="str">
        <f>'Таблица 4.15, 2032'!AG36</f>
        <v>нд</v>
      </c>
      <c r="DA41" s="44" t="str">
        <f>'Таблица 4.15, 2032'!AH36</f>
        <v>нд</v>
      </c>
      <c r="DB41" s="44" t="str">
        <f>'Таблица 4.15, 2032'!AI36</f>
        <v>нд</v>
      </c>
      <c r="DC41" s="44" t="str">
        <f>'Таблица 4.15, 2032'!AJ36</f>
        <v>нд</v>
      </c>
      <c r="DD41" s="44" t="str">
        <f>'Таблица 4.15, 2032'!AK36</f>
        <v>нд</v>
      </c>
      <c r="DE41" s="44" t="str">
        <f>'Таблица 4.15, 2032'!AL36</f>
        <v>нд</v>
      </c>
      <c r="DF41" s="44" t="str">
        <f>'Таблица 4.16, 2033'!AF36</f>
        <v>нд</v>
      </c>
      <c r="DG41" s="44" t="str">
        <f>'Таблица 4.16, 2033'!AG36</f>
        <v>нд</v>
      </c>
      <c r="DH41" s="44" t="str">
        <f>'Таблица 4.16, 2033'!AH36</f>
        <v>нд</v>
      </c>
      <c r="DI41" s="44" t="str">
        <f>'Таблица 4.16, 2033'!AI36</f>
        <v>нд</v>
      </c>
      <c r="DJ41" s="44" t="str">
        <f>'Таблица 4.16, 2033'!AJ36</f>
        <v>нд</v>
      </c>
      <c r="DK41" s="44" t="str">
        <f>'Таблица 4.16, 2033'!AK36</f>
        <v>нд</v>
      </c>
      <c r="DL41" s="44" t="str">
        <f>'Таблица 4.16, 2033'!AL36</f>
        <v>нд</v>
      </c>
      <c r="DM41" s="44" t="str">
        <f>'Таблица 4.17, 2034'!AF36</f>
        <v>нд</v>
      </c>
      <c r="DN41" s="44" t="str">
        <f>'Таблица 4.17, 2034'!AG36</f>
        <v>нд</v>
      </c>
      <c r="DO41" s="44" t="str">
        <f>'Таблица 4.17, 2034'!AH36</f>
        <v>нд</v>
      </c>
      <c r="DP41" s="44" t="str">
        <f>'Таблица 4.17, 2034'!AI36</f>
        <v>нд</v>
      </c>
      <c r="DQ41" s="44" t="str">
        <f>'Таблица 4.17, 2034'!AJ36</f>
        <v>нд</v>
      </c>
      <c r="DR41" s="44" t="str">
        <f>'Таблица 4.17, 2034'!AK36</f>
        <v>нд</v>
      </c>
      <c r="DS41" s="44" t="str">
        <f>'Таблица 4.17, 2034'!AL36</f>
        <v>нд</v>
      </c>
      <c r="DT41" s="44" t="str">
        <f>'Таблица 4.18, 2035'!AF36</f>
        <v>нд</v>
      </c>
      <c r="DU41" s="44" t="str">
        <f>'Таблица 4.18, 2035'!AG36</f>
        <v>нд</v>
      </c>
      <c r="DV41" s="44" t="str">
        <f>'Таблица 4.18, 2035'!AH36</f>
        <v>нд</v>
      </c>
      <c r="DW41" s="44" t="str">
        <f>'Таблица 4.18, 2035'!AI36</f>
        <v>нд</v>
      </c>
      <c r="DX41" s="44" t="str">
        <f>'Таблица 4.18, 2035'!AJ36</f>
        <v>нд</v>
      </c>
      <c r="DY41" s="44" t="str">
        <f>'Таблица 4.18, 2035'!AK36</f>
        <v>нд</v>
      </c>
      <c r="DZ41" s="44" t="str">
        <f>'Таблица 4.18, 2035'!AL36</f>
        <v>нд</v>
      </c>
      <c r="EA41" s="44" t="s">
        <v>51</v>
      </c>
      <c r="EB41" s="44">
        <f t="shared" si="0"/>
        <v>994.38849551204999</v>
      </c>
      <c r="EC41" s="44" t="s">
        <v>51</v>
      </c>
      <c r="ED41" s="44" t="s">
        <v>51</v>
      </c>
      <c r="EE41" s="44" t="s">
        <v>51</v>
      </c>
      <c r="EF41" s="44">
        <f>AE41</f>
        <v>6</v>
      </c>
      <c r="EG41" s="44" t="s">
        <v>51</v>
      </c>
    </row>
    <row r="42" spans="1:137" ht="63" x14ac:dyDescent="0.25">
      <c r="A42" s="76" t="str">
        <f>'Таблица № 2'!A36</f>
        <v>1.2.1.2</v>
      </c>
      <c r="B42" s="6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42" s="6" t="str">
        <f>'Таблица № 2'!C36</f>
        <v>H_KGK_03</v>
      </c>
      <c r="D42" s="9">
        <f>'Таблица № 2'!F36</f>
        <v>908.44799999999998</v>
      </c>
      <c r="E42" s="44" t="str">
        <f>'Таблица 4.1 2018'!AF40</f>
        <v>нд</v>
      </c>
      <c r="F42" s="44">
        <f>'Таблица 4.1 2018'!AG40</f>
        <v>908.44802000000038</v>
      </c>
      <c r="G42" s="44" t="str">
        <f>'Таблица 4.1 2018'!AH40</f>
        <v>нд</v>
      </c>
      <c r="H42" s="44" t="str">
        <f>'Таблица 4.1 2018'!AI40</f>
        <v>нд</v>
      </c>
      <c r="I42" s="44" t="str">
        <f>'Таблица 4.1 2018'!AJ40</f>
        <v>нд</v>
      </c>
      <c r="J42" s="44">
        <f>'Таблица 4.1 2018'!AK40</f>
        <v>5.0999999999999996</v>
      </c>
      <c r="K42" s="44" t="str">
        <f>'Таблица 4.1 2018'!AL40</f>
        <v>нд</v>
      </c>
      <c r="L42" s="44" t="str">
        <f>'Таблица 4.2 2019'!AF37</f>
        <v>нд</v>
      </c>
      <c r="M42" s="44" t="str">
        <f>'Таблица 4.2 2019'!AG37</f>
        <v>нд</v>
      </c>
      <c r="N42" s="44" t="str">
        <f>'Таблица 4.2 2019'!AH37</f>
        <v>нд</v>
      </c>
      <c r="O42" s="44" t="str">
        <f>'Таблица 4.2 2019'!AI37</f>
        <v>нд</v>
      </c>
      <c r="P42" s="44" t="str">
        <f>'Таблица 4.2 2019'!AJ37</f>
        <v>нд</v>
      </c>
      <c r="Q42" s="44" t="str">
        <f>'Таблица 4.2 2019'!AK37</f>
        <v>нд</v>
      </c>
      <c r="R42" s="44" t="str">
        <f>'Таблица 4.2 2019'!AL37</f>
        <v>нд</v>
      </c>
      <c r="S42" s="44" t="str">
        <f>'Таблица 4.3 2020'!AF37</f>
        <v>нд</v>
      </c>
      <c r="T42" s="44">
        <f>'Таблица 4.3 2020'!AG37</f>
        <v>0</v>
      </c>
      <c r="U42" s="44" t="str">
        <f>'Таблица 4.3 2020'!AH37</f>
        <v>нд</v>
      </c>
      <c r="V42" s="44" t="str">
        <f>'Таблица 4.3 2020'!AI37</f>
        <v>нд</v>
      </c>
      <c r="W42" s="44" t="str">
        <f>'Таблица 4.3 2020'!AJ37</f>
        <v>нд</v>
      </c>
      <c r="X42" s="44" t="str">
        <f>'Таблица 4.3 2020'!AK37</f>
        <v>нд</v>
      </c>
      <c r="Y42" s="44" t="str">
        <f>'Таблица 4.3 2020'!AL37</f>
        <v>нд</v>
      </c>
      <c r="Z42" s="44" t="str">
        <f>'Таблица 4.4 2021'!AF37</f>
        <v>нд</v>
      </c>
      <c r="AA42" s="44">
        <f>'Таблица 4.4 2021'!AG37</f>
        <v>0</v>
      </c>
      <c r="AB42" s="44" t="str">
        <f>'Таблица 4.4 2021'!AH37</f>
        <v>нд</v>
      </c>
      <c r="AC42" s="44" t="str">
        <f>'Таблица 4.4 2021'!AI37</f>
        <v>нд</v>
      </c>
      <c r="AD42" s="44" t="str">
        <f>'Таблица 4.4 2021'!AJ37</f>
        <v>нд</v>
      </c>
      <c r="AE42" s="44" t="str">
        <f>'Таблица 4.4 2021'!AK37</f>
        <v>нд</v>
      </c>
      <c r="AF42" s="44" t="str">
        <f>'Таблица 4.4 2021'!AL37</f>
        <v>нд</v>
      </c>
      <c r="AG42" s="44" t="str">
        <f>'Таблица 4.5 2022'!AF37</f>
        <v>нд</v>
      </c>
      <c r="AH42" s="44">
        <f>'Таблица 4.5 2022'!AG37</f>
        <v>0</v>
      </c>
      <c r="AI42" s="44" t="str">
        <f>'Таблица 4.5 2022'!AH37</f>
        <v>нд</v>
      </c>
      <c r="AJ42" s="44" t="str">
        <f>'Таблица 4.5 2022'!AI37</f>
        <v>нд</v>
      </c>
      <c r="AK42" s="44" t="str">
        <f>'Таблица 4.5 2022'!AJ37</f>
        <v>нд</v>
      </c>
      <c r="AL42" s="44" t="str">
        <f>'Таблица 4.5 2022'!AK37</f>
        <v>нд</v>
      </c>
      <c r="AM42" s="44" t="str">
        <f>'Таблица 4.5 2022'!AL37</f>
        <v>нд</v>
      </c>
      <c r="AN42" s="44" t="str">
        <f>'Таблица 4.6, 2023'!AF37</f>
        <v>нд</v>
      </c>
      <c r="AO42" s="44">
        <f>'Таблица 4.6, 2023'!AG37</f>
        <v>0</v>
      </c>
      <c r="AP42" s="44" t="str">
        <f>'Таблица 4.6, 2023'!AH37</f>
        <v>нд</v>
      </c>
      <c r="AQ42" s="44" t="str">
        <f>'Таблица 4.6, 2023'!AI37</f>
        <v>нд</v>
      </c>
      <c r="AR42" s="44" t="str">
        <f>'Таблица 4.6, 2023'!AJ37</f>
        <v>нд</v>
      </c>
      <c r="AS42" s="44" t="str">
        <f>'Таблица 4.6, 2023'!AK37</f>
        <v>нд</v>
      </c>
      <c r="AT42" s="44" t="str">
        <f>'Таблица 4.6, 2023'!AL37</f>
        <v>нд</v>
      </c>
      <c r="AU42" s="44" t="str">
        <f>'Таблица 4.7, 2024'!AF37</f>
        <v>нд</v>
      </c>
      <c r="AV42" s="44">
        <f>'Таблица 4.7, 2024'!AG37</f>
        <v>0</v>
      </c>
      <c r="AW42" s="44" t="str">
        <f>'Таблица 4.7, 2024'!AH37</f>
        <v>нд</v>
      </c>
      <c r="AX42" s="44" t="str">
        <f>'Таблица 4.7, 2024'!AI37</f>
        <v>нд</v>
      </c>
      <c r="AY42" s="44" t="str">
        <f>'Таблица 4.7, 2024'!AJ37</f>
        <v>нд</v>
      </c>
      <c r="AZ42" s="44" t="str">
        <f>'Таблица 4.7, 2024'!AK37</f>
        <v>нд</v>
      </c>
      <c r="BA42" s="44" t="str">
        <f>'Таблица 4.7, 2024'!AL37</f>
        <v>нд</v>
      </c>
      <c r="BB42" s="44" t="str">
        <f>'Таблица 4.8,2025'!AF37</f>
        <v>нд</v>
      </c>
      <c r="BC42" s="44">
        <f>'Таблица 4.8,2025'!AG37</f>
        <v>0</v>
      </c>
      <c r="BD42" s="44" t="str">
        <f>'Таблица 4.8,2025'!AH37</f>
        <v>нд</v>
      </c>
      <c r="BE42" s="44" t="str">
        <f>'Таблица 4.8,2025'!AI37</f>
        <v>нд</v>
      </c>
      <c r="BF42" s="44" t="str">
        <f>'Таблица 4.8,2025'!AJ37</f>
        <v>нд</v>
      </c>
      <c r="BG42" s="44" t="str">
        <f>'Таблица 4.8,2025'!AK37</f>
        <v>нд</v>
      </c>
      <c r="BH42" s="44" t="str">
        <f>'Таблица 4.8,2025'!AL37</f>
        <v>нд</v>
      </c>
      <c r="BI42" s="44" t="str">
        <f>'Таблица 4.9,2026'!AF37</f>
        <v>нд</v>
      </c>
      <c r="BJ42" s="44">
        <f>'Таблица 4.9,2026'!AG37</f>
        <v>0</v>
      </c>
      <c r="BK42" s="44" t="str">
        <f>'Таблица 4.9,2026'!AH37</f>
        <v>нд</v>
      </c>
      <c r="BL42" s="44" t="str">
        <f>'Таблица 4.9,2026'!AI37</f>
        <v>нд</v>
      </c>
      <c r="BM42" s="44" t="str">
        <f>'Таблица 4.9,2026'!AJ37</f>
        <v>нд</v>
      </c>
      <c r="BN42" s="44" t="str">
        <f>'Таблица 4.9,2026'!AK37</f>
        <v>нд</v>
      </c>
      <c r="BO42" s="44" t="str">
        <f>'Таблица 4.9,2026'!AL37</f>
        <v>нд</v>
      </c>
      <c r="BP42" s="44" t="str">
        <f>'Таблица 4.10, 2027'!AF37</f>
        <v>нд</v>
      </c>
      <c r="BQ42" s="44">
        <f>'Таблица 4.10, 2027'!AG37</f>
        <v>0</v>
      </c>
      <c r="BR42" s="44" t="str">
        <f>'Таблица 4.10, 2027'!AH37</f>
        <v>нд</v>
      </c>
      <c r="BS42" s="44" t="str">
        <f>'Таблица 4.10, 2027'!AI37</f>
        <v>нд</v>
      </c>
      <c r="BT42" s="44" t="str">
        <f>'Таблица 4.10, 2027'!AJ37</f>
        <v>нд</v>
      </c>
      <c r="BU42" s="44" t="str">
        <f>'Таблица 4.10, 2027'!AK37</f>
        <v>нд</v>
      </c>
      <c r="BV42" s="44" t="str">
        <f>'Таблица 4.10, 2027'!AL37</f>
        <v>нд</v>
      </c>
      <c r="BW42" s="44" t="str">
        <f>'Таблица 4.11, 2028'!AF37</f>
        <v>нд</v>
      </c>
      <c r="BX42" s="44">
        <f>'Таблица 4.11, 2028'!AG37</f>
        <v>0</v>
      </c>
      <c r="BY42" s="44" t="str">
        <f>'Таблица 4.11, 2028'!AH37</f>
        <v>нд</v>
      </c>
      <c r="BZ42" s="44" t="str">
        <f>'Таблица 4.11, 2028'!AI37</f>
        <v>нд</v>
      </c>
      <c r="CA42" s="44" t="str">
        <f>'Таблица 4.11, 2028'!AJ37</f>
        <v>нд</v>
      </c>
      <c r="CB42" s="44" t="str">
        <f>'Таблица 4.11, 2028'!AK37</f>
        <v>нд</v>
      </c>
      <c r="CC42" s="44" t="str">
        <f>'Таблица 4.11, 2028'!AL37</f>
        <v>нд</v>
      </c>
      <c r="CD42" s="44" t="str">
        <f>'Таблица 4.12, 2029'!AF37</f>
        <v>нд</v>
      </c>
      <c r="CE42" s="44">
        <f>'Таблица 4.12, 2029'!AG37</f>
        <v>0</v>
      </c>
      <c r="CF42" s="44" t="str">
        <f>'Таблица 4.12, 2029'!AH37</f>
        <v>нд</v>
      </c>
      <c r="CG42" s="44" t="str">
        <f>'Таблица 4.12, 2029'!AI37</f>
        <v>нд</v>
      </c>
      <c r="CH42" s="44" t="str">
        <f>'Таблица 4.12, 2029'!AJ37</f>
        <v>нд</v>
      </c>
      <c r="CI42" s="44" t="str">
        <f>'Таблица 4.12, 2029'!AK37</f>
        <v>нд</v>
      </c>
      <c r="CJ42" s="44" t="str">
        <f>'Таблица 4.12, 2029'!AL37</f>
        <v>нд</v>
      </c>
      <c r="CK42" s="44" t="str">
        <f>'Таблица 4.13, 2030'!AF37</f>
        <v>нд</v>
      </c>
      <c r="CL42" s="44" t="str">
        <f>'Таблица 4.13, 2030'!AG37</f>
        <v>нд</v>
      </c>
      <c r="CM42" s="44" t="str">
        <f>'Таблица 4.13, 2030'!AH37</f>
        <v>нд</v>
      </c>
      <c r="CN42" s="44" t="str">
        <f>'Таблица 4.13, 2030'!AI37</f>
        <v>нд</v>
      </c>
      <c r="CO42" s="44" t="str">
        <f>'Таблица 4.13, 2030'!AJ37</f>
        <v>нд</v>
      </c>
      <c r="CP42" s="44" t="str">
        <f>'Таблица 4.13, 2030'!AK37</f>
        <v>нд</v>
      </c>
      <c r="CQ42" s="44" t="str">
        <f>'Таблица 4.13, 2030'!AL37</f>
        <v>нд</v>
      </c>
      <c r="CR42" s="44" t="str">
        <f>'Таблица 4.14, 2031'!AF37</f>
        <v>нд</v>
      </c>
      <c r="CS42" s="44" t="str">
        <f>'Таблица 4.14, 2031'!AG37</f>
        <v>нд</v>
      </c>
      <c r="CT42" s="44" t="str">
        <f>'Таблица 4.14, 2031'!AH37</f>
        <v>нд</v>
      </c>
      <c r="CU42" s="44" t="str">
        <f>'Таблица 4.14, 2031'!AI37</f>
        <v>нд</v>
      </c>
      <c r="CV42" s="44" t="str">
        <f>'Таблица 4.14, 2031'!AJ37</f>
        <v>нд</v>
      </c>
      <c r="CW42" s="44" t="str">
        <f>'Таблица 4.14, 2031'!AK37</f>
        <v>нд</v>
      </c>
      <c r="CX42" s="44" t="str">
        <f>'Таблица 4.14, 2031'!AL37</f>
        <v>нд</v>
      </c>
      <c r="CY42" s="44" t="str">
        <f>'Таблица 4.15, 2032'!AF37</f>
        <v>нд</v>
      </c>
      <c r="CZ42" s="44" t="str">
        <f>'Таблица 4.15, 2032'!AG37</f>
        <v>нд</v>
      </c>
      <c r="DA42" s="44" t="str">
        <f>'Таблица 4.15, 2032'!AH37</f>
        <v>нд</v>
      </c>
      <c r="DB42" s="44" t="str">
        <f>'Таблица 4.15, 2032'!AI37</f>
        <v>нд</v>
      </c>
      <c r="DC42" s="44" t="str">
        <f>'Таблица 4.15, 2032'!AJ37</f>
        <v>нд</v>
      </c>
      <c r="DD42" s="44" t="str">
        <f>'Таблица 4.15, 2032'!AK37</f>
        <v>нд</v>
      </c>
      <c r="DE42" s="44" t="str">
        <f>'Таблица 4.15, 2032'!AL37</f>
        <v>нд</v>
      </c>
      <c r="DF42" s="44" t="str">
        <f>'Таблица 4.16, 2033'!AF37</f>
        <v>нд</v>
      </c>
      <c r="DG42" s="44" t="str">
        <f>'Таблица 4.16, 2033'!AG37</f>
        <v>нд</v>
      </c>
      <c r="DH42" s="44" t="str">
        <f>'Таблица 4.16, 2033'!AH37</f>
        <v>нд</v>
      </c>
      <c r="DI42" s="44" t="str">
        <f>'Таблица 4.16, 2033'!AI37</f>
        <v>нд</v>
      </c>
      <c r="DJ42" s="44" t="str">
        <f>'Таблица 4.16, 2033'!AJ37</f>
        <v>нд</v>
      </c>
      <c r="DK42" s="44" t="str">
        <f>'Таблица 4.16, 2033'!AK37</f>
        <v>нд</v>
      </c>
      <c r="DL42" s="44" t="str">
        <f>'Таблица 4.16, 2033'!AL37</f>
        <v>нд</v>
      </c>
      <c r="DM42" s="44" t="str">
        <f>'Таблица 4.17, 2034'!AF37</f>
        <v>нд</v>
      </c>
      <c r="DN42" s="44" t="str">
        <f>'Таблица 4.17, 2034'!AG37</f>
        <v>нд</v>
      </c>
      <c r="DO42" s="44" t="str">
        <f>'Таблица 4.17, 2034'!AH37</f>
        <v>нд</v>
      </c>
      <c r="DP42" s="44" t="str">
        <f>'Таблица 4.17, 2034'!AI37</f>
        <v>нд</v>
      </c>
      <c r="DQ42" s="44" t="str">
        <f>'Таблица 4.17, 2034'!AJ37</f>
        <v>нд</v>
      </c>
      <c r="DR42" s="44" t="str">
        <f>'Таблица 4.17, 2034'!AK37</f>
        <v>нд</v>
      </c>
      <c r="DS42" s="44" t="str">
        <f>'Таблица 4.17, 2034'!AL37</f>
        <v>нд</v>
      </c>
      <c r="DT42" s="44" t="str">
        <f>'Таблица 4.18, 2035'!AF37</f>
        <v>нд</v>
      </c>
      <c r="DU42" s="44" t="str">
        <f>'Таблица 4.18, 2035'!AG37</f>
        <v>нд</v>
      </c>
      <c r="DV42" s="44" t="str">
        <f>'Таблица 4.18, 2035'!AH37</f>
        <v>нд</v>
      </c>
      <c r="DW42" s="44" t="str">
        <f>'Таблица 4.18, 2035'!AI37</f>
        <v>нд</v>
      </c>
      <c r="DX42" s="44" t="str">
        <f>'Таблица 4.18, 2035'!AJ37</f>
        <v>нд</v>
      </c>
      <c r="DY42" s="44" t="str">
        <f>'Таблица 4.18, 2035'!AK37</f>
        <v>нд</v>
      </c>
      <c r="DZ42" s="44" t="str">
        <f>'Таблица 4.18, 2035'!AL37</f>
        <v>нд</v>
      </c>
      <c r="EA42" s="44" t="s">
        <v>51</v>
      </c>
      <c r="EB42" s="44">
        <f t="shared" si="0"/>
        <v>908.44799999999998</v>
      </c>
      <c r="EC42" s="44" t="s">
        <v>51</v>
      </c>
      <c r="ED42" s="44" t="s">
        <v>51</v>
      </c>
      <c r="EE42" s="44" t="s">
        <v>51</v>
      </c>
      <c r="EF42" s="44">
        <f>J42</f>
        <v>5.0999999999999996</v>
      </c>
      <c r="EG42" s="44" t="s">
        <v>51</v>
      </c>
    </row>
    <row r="43" spans="1:137" ht="31.5" x14ac:dyDescent="0.25">
      <c r="A43" s="76" t="str">
        <f>'Таблица № 2'!A37</f>
        <v>1.2.2</v>
      </c>
      <c r="B43" s="64" t="str">
        <f>'Таблица № 2'!B37</f>
        <v>Реконструкция котельных всего, в том числе:</v>
      </c>
      <c r="C43" s="6" t="str">
        <f>'Таблица № 2'!C37</f>
        <v>Г</v>
      </c>
      <c r="D43" s="9" t="str">
        <f>'Таблица № 2'!F37</f>
        <v>нд</v>
      </c>
      <c r="E43" s="44" t="str">
        <f>'Таблица 4.1 2018'!AF41</f>
        <v>нд</v>
      </c>
      <c r="F43" s="44" t="str">
        <f>'Таблица 4.1 2018'!AG41</f>
        <v>нд</v>
      </c>
      <c r="G43" s="44" t="str">
        <f>'Таблица 4.1 2018'!AH41</f>
        <v>нд</v>
      </c>
      <c r="H43" s="44" t="str">
        <f>'Таблица 4.1 2018'!AI41</f>
        <v>нд</v>
      </c>
      <c r="I43" s="44" t="str">
        <f>'Таблица 4.1 2018'!AJ41</f>
        <v>нд</v>
      </c>
      <c r="J43" s="44" t="str">
        <f>'Таблица 4.1 2018'!AK41</f>
        <v>нд</v>
      </c>
      <c r="K43" s="44" t="str">
        <f>'Таблица 4.1 2018'!AL41</f>
        <v>нд</v>
      </c>
      <c r="L43" s="44" t="str">
        <f>'Таблица 4.2 2019'!AF38</f>
        <v>нд</v>
      </c>
      <c r="M43" s="44" t="str">
        <f>'Таблица 4.2 2019'!AG38</f>
        <v>нд</v>
      </c>
      <c r="N43" s="44" t="str">
        <f>'Таблица 4.2 2019'!AH38</f>
        <v>нд</v>
      </c>
      <c r="O43" s="44" t="str">
        <f>'Таблица 4.2 2019'!AI38</f>
        <v>нд</v>
      </c>
      <c r="P43" s="44" t="str">
        <f>'Таблица 4.2 2019'!AJ38</f>
        <v>нд</v>
      </c>
      <c r="Q43" s="44" t="str">
        <f>'Таблица 4.2 2019'!AK38</f>
        <v>нд</v>
      </c>
      <c r="R43" s="44" t="str">
        <f>'Таблица 4.2 2019'!AL38</f>
        <v>нд</v>
      </c>
      <c r="S43" s="44" t="str">
        <f>'Таблица 4.3 2020'!AF38</f>
        <v>нд</v>
      </c>
      <c r="T43" s="44" t="str">
        <f>'Таблица 4.3 2020'!AG38</f>
        <v>нд</v>
      </c>
      <c r="U43" s="44" t="str">
        <f>'Таблица 4.3 2020'!AH38</f>
        <v>нд</v>
      </c>
      <c r="V43" s="44" t="str">
        <f>'Таблица 4.3 2020'!AI38</f>
        <v>нд</v>
      </c>
      <c r="W43" s="44" t="str">
        <f>'Таблица 4.3 2020'!AJ38</f>
        <v>нд</v>
      </c>
      <c r="X43" s="44" t="str">
        <f>'Таблица 4.3 2020'!AK38</f>
        <v>нд</v>
      </c>
      <c r="Y43" s="44" t="str">
        <f>'Таблица 4.3 2020'!AL38</f>
        <v>нд</v>
      </c>
      <c r="Z43" s="44" t="str">
        <f>'Таблица 4.4 2021'!AF38</f>
        <v>нд</v>
      </c>
      <c r="AA43" s="44">
        <f>'Таблица 4.4 2021'!AG38</f>
        <v>0</v>
      </c>
      <c r="AB43" s="44" t="str">
        <f>'Таблица 4.4 2021'!AH38</f>
        <v>нд</v>
      </c>
      <c r="AC43" s="44" t="str">
        <f>'Таблица 4.4 2021'!AI38</f>
        <v>нд</v>
      </c>
      <c r="AD43" s="44" t="str">
        <f>'Таблица 4.4 2021'!AJ38</f>
        <v>нд</v>
      </c>
      <c r="AE43" s="44" t="str">
        <f>'Таблица 4.4 2021'!AK38</f>
        <v>нд</v>
      </c>
      <c r="AF43" s="44" t="str">
        <f>'Таблица 4.4 2021'!AL38</f>
        <v>нд</v>
      </c>
      <c r="AG43" s="44" t="str">
        <f>'Таблица 4.5 2022'!AF38</f>
        <v>нд</v>
      </c>
      <c r="AH43" s="44" t="str">
        <f>'Таблица 4.5 2022'!AG38</f>
        <v>нд</v>
      </c>
      <c r="AI43" s="44" t="str">
        <f>'Таблица 4.5 2022'!AH38</f>
        <v>нд</v>
      </c>
      <c r="AJ43" s="44" t="str">
        <f>'Таблица 4.5 2022'!AI38</f>
        <v>нд</v>
      </c>
      <c r="AK43" s="44" t="str">
        <f>'Таблица 4.5 2022'!AJ38</f>
        <v>нд</v>
      </c>
      <c r="AL43" s="44" t="str">
        <f>'Таблица 4.5 2022'!AK38</f>
        <v>нд</v>
      </c>
      <c r="AM43" s="44" t="str">
        <f>'Таблица 4.5 2022'!AL38</f>
        <v>нд</v>
      </c>
      <c r="AN43" s="44" t="str">
        <f>'Таблица 4.6, 2023'!AF38</f>
        <v>нд</v>
      </c>
      <c r="AO43" s="44" t="str">
        <f>'Таблица 4.6, 2023'!AG38</f>
        <v>нд</v>
      </c>
      <c r="AP43" s="44" t="str">
        <f>'Таблица 4.6, 2023'!AH38</f>
        <v>нд</v>
      </c>
      <c r="AQ43" s="44" t="str">
        <f>'Таблица 4.6, 2023'!AI38</f>
        <v>нд</v>
      </c>
      <c r="AR43" s="44" t="str">
        <f>'Таблица 4.6, 2023'!AJ38</f>
        <v>нд</v>
      </c>
      <c r="AS43" s="44" t="str">
        <f>'Таблица 4.6, 2023'!AK38</f>
        <v>нд</v>
      </c>
      <c r="AT43" s="44" t="str">
        <f>'Таблица 4.6, 2023'!AL38</f>
        <v>нд</v>
      </c>
      <c r="AU43" s="44" t="str">
        <f>'Таблица 4.7, 2024'!AF38</f>
        <v>нд</v>
      </c>
      <c r="AV43" s="44" t="str">
        <f>'Таблица 4.7, 2024'!AG38</f>
        <v>нд</v>
      </c>
      <c r="AW43" s="44" t="str">
        <f>'Таблица 4.7, 2024'!AH38</f>
        <v>нд</v>
      </c>
      <c r="AX43" s="44" t="str">
        <f>'Таблица 4.7, 2024'!AI38</f>
        <v>нд</v>
      </c>
      <c r="AY43" s="44" t="str">
        <f>'Таблица 4.7, 2024'!AJ38</f>
        <v>нд</v>
      </c>
      <c r="AZ43" s="44" t="str">
        <f>'Таблица 4.7, 2024'!AK38</f>
        <v>нд</v>
      </c>
      <c r="BA43" s="44" t="str">
        <f>'Таблица 4.7, 2024'!AL38</f>
        <v>нд</v>
      </c>
      <c r="BB43" s="44" t="str">
        <f>'Таблица 4.8,2025'!AF38</f>
        <v>нд</v>
      </c>
      <c r="BC43" s="44" t="str">
        <f>'Таблица 4.8,2025'!AG38</f>
        <v>нд</v>
      </c>
      <c r="BD43" s="44" t="str">
        <f>'Таблица 4.8,2025'!AH38</f>
        <v>нд</v>
      </c>
      <c r="BE43" s="44" t="str">
        <f>'Таблица 4.8,2025'!AI38</f>
        <v>нд</v>
      </c>
      <c r="BF43" s="44" t="str">
        <f>'Таблица 4.8,2025'!AJ38</f>
        <v>нд</v>
      </c>
      <c r="BG43" s="44" t="str">
        <f>'Таблица 4.8,2025'!AK38</f>
        <v>нд</v>
      </c>
      <c r="BH43" s="44" t="str">
        <f>'Таблица 4.8,2025'!AL38</f>
        <v>нд</v>
      </c>
      <c r="BI43" s="44" t="str">
        <f>'Таблица 4.9,2026'!AF38</f>
        <v>нд</v>
      </c>
      <c r="BJ43" s="44" t="str">
        <f>'Таблица 4.9,2026'!AG38</f>
        <v>нд</v>
      </c>
      <c r="BK43" s="44" t="str">
        <f>'Таблица 4.9,2026'!AH38</f>
        <v>нд</v>
      </c>
      <c r="BL43" s="44" t="str">
        <f>'Таблица 4.9,2026'!AI38</f>
        <v>нд</v>
      </c>
      <c r="BM43" s="44" t="str">
        <f>'Таблица 4.9,2026'!AJ38</f>
        <v>нд</v>
      </c>
      <c r="BN43" s="44" t="str">
        <f>'Таблица 4.9,2026'!AK38</f>
        <v>нд</v>
      </c>
      <c r="BO43" s="44" t="str">
        <f>'Таблица 4.9,2026'!AL38</f>
        <v>нд</v>
      </c>
      <c r="BP43" s="44" t="str">
        <f>'Таблица 4.10, 2027'!AF38</f>
        <v>нд</v>
      </c>
      <c r="BQ43" s="44" t="str">
        <f>'Таблица 4.10, 2027'!AG38</f>
        <v>нд</v>
      </c>
      <c r="BR43" s="44" t="str">
        <f>'Таблица 4.10, 2027'!AH38</f>
        <v>нд</v>
      </c>
      <c r="BS43" s="44" t="str">
        <f>'Таблица 4.10, 2027'!AI38</f>
        <v>нд</v>
      </c>
      <c r="BT43" s="44" t="str">
        <f>'Таблица 4.10, 2027'!AJ38</f>
        <v>нд</v>
      </c>
      <c r="BU43" s="44" t="str">
        <f>'Таблица 4.10, 2027'!AK38</f>
        <v>нд</v>
      </c>
      <c r="BV43" s="44" t="str">
        <f>'Таблица 4.10, 2027'!AL38</f>
        <v>нд</v>
      </c>
      <c r="BW43" s="44" t="str">
        <f>'Таблица 4.11, 2028'!AF38</f>
        <v>нд</v>
      </c>
      <c r="BX43" s="44" t="str">
        <f>'Таблица 4.11, 2028'!AG38</f>
        <v>нд</v>
      </c>
      <c r="BY43" s="44" t="str">
        <f>'Таблица 4.11, 2028'!AH38</f>
        <v>нд</v>
      </c>
      <c r="BZ43" s="44" t="str">
        <f>'Таблица 4.11, 2028'!AI38</f>
        <v>нд</v>
      </c>
      <c r="CA43" s="44" t="str">
        <f>'Таблица 4.11, 2028'!AJ38</f>
        <v>нд</v>
      </c>
      <c r="CB43" s="44" t="str">
        <f>'Таблица 4.11, 2028'!AK38</f>
        <v>нд</v>
      </c>
      <c r="CC43" s="44" t="str">
        <f>'Таблица 4.11, 2028'!AL38</f>
        <v>нд</v>
      </c>
      <c r="CD43" s="44" t="str">
        <f>'Таблица 4.12, 2029'!AF38</f>
        <v>нд</v>
      </c>
      <c r="CE43" s="44" t="str">
        <f>'Таблица 4.12, 2029'!AG38</f>
        <v>нд</v>
      </c>
      <c r="CF43" s="44" t="str">
        <f>'Таблица 4.12, 2029'!AH38</f>
        <v>нд</v>
      </c>
      <c r="CG43" s="44" t="str">
        <f>'Таблица 4.12, 2029'!AI38</f>
        <v>нд</v>
      </c>
      <c r="CH43" s="44" t="str">
        <f>'Таблица 4.12, 2029'!AJ38</f>
        <v>нд</v>
      </c>
      <c r="CI43" s="44" t="str">
        <f>'Таблица 4.12, 2029'!AK38</f>
        <v>нд</v>
      </c>
      <c r="CJ43" s="44" t="str">
        <f>'Таблица 4.12, 2029'!AL38</f>
        <v>нд</v>
      </c>
      <c r="CK43" s="44" t="str">
        <f>'Таблица 4.13, 2030'!AF38</f>
        <v>нд</v>
      </c>
      <c r="CL43" s="44" t="str">
        <f>'Таблица 4.13, 2030'!AG38</f>
        <v>нд</v>
      </c>
      <c r="CM43" s="44" t="str">
        <f>'Таблица 4.13, 2030'!AH38</f>
        <v>нд</v>
      </c>
      <c r="CN43" s="44" t="str">
        <f>'Таблица 4.13, 2030'!AI38</f>
        <v>нд</v>
      </c>
      <c r="CO43" s="44" t="str">
        <f>'Таблица 4.13, 2030'!AJ38</f>
        <v>нд</v>
      </c>
      <c r="CP43" s="44" t="str">
        <f>'Таблица 4.13, 2030'!AK38</f>
        <v>нд</v>
      </c>
      <c r="CQ43" s="44" t="str">
        <f>'Таблица 4.13, 2030'!AL38</f>
        <v>нд</v>
      </c>
      <c r="CR43" s="44" t="str">
        <f>'Таблица 4.14, 2031'!AF38</f>
        <v>нд</v>
      </c>
      <c r="CS43" s="44" t="str">
        <f>'Таблица 4.14, 2031'!AG38</f>
        <v>нд</v>
      </c>
      <c r="CT43" s="44" t="str">
        <f>'Таблица 4.14, 2031'!AH38</f>
        <v>нд</v>
      </c>
      <c r="CU43" s="44" t="str">
        <f>'Таблица 4.14, 2031'!AI38</f>
        <v>нд</v>
      </c>
      <c r="CV43" s="44" t="str">
        <f>'Таблица 4.14, 2031'!AJ38</f>
        <v>нд</v>
      </c>
      <c r="CW43" s="44" t="str">
        <f>'Таблица 4.14, 2031'!AK38</f>
        <v>нд</v>
      </c>
      <c r="CX43" s="44" t="str">
        <f>'Таблица 4.14, 2031'!AL38</f>
        <v>нд</v>
      </c>
      <c r="CY43" s="44" t="str">
        <f>'Таблица 4.15, 2032'!AF38</f>
        <v>нд</v>
      </c>
      <c r="CZ43" s="44" t="str">
        <f>'Таблица 4.15, 2032'!AG38</f>
        <v>нд</v>
      </c>
      <c r="DA43" s="44" t="str">
        <f>'Таблица 4.15, 2032'!AH38</f>
        <v>нд</v>
      </c>
      <c r="DB43" s="44" t="str">
        <f>'Таблица 4.15, 2032'!AI38</f>
        <v>нд</v>
      </c>
      <c r="DC43" s="44" t="str">
        <f>'Таблица 4.15, 2032'!AJ38</f>
        <v>нд</v>
      </c>
      <c r="DD43" s="44" t="str">
        <f>'Таблица 4.15, 2032'!AK38</f>
        <v>нд</v>
      </c>
      <c r="DE43" s="44" t="str">
        <f>'Таблица 4.15, 2032'!AL38</f>
        <v>нд</v>
      </c>
      <c r="DF43" s="44" t="str">
        <f>'Таблица 4.16, 2033'!AF38</f>
        <v>нд</v>
      </c>
      <c r="DG43" s="44" t="str">
        <f>'Таблица 4.16, 2033'!AG38</f>
        <v>нд</v>
      </c>
      <c r="DH43" s="44" t="str">
        <f>'Таблица 4.16, 2033'!AH38</f>
        <v>нд</v>
      </c>
      <c r="DI43" s="44" t="str">
        <f>'Таблица 4.16, 2033'!AI38</f>
        <v>нд</v>
      </c>
      <c r="DJ43" s="44" t="str">
        <f>'Таблица 4.16, 2033'!AJ38</f>
        <v>нд</v>
      </c>
      <c r="DK43" s="44" t="str">
        <f>'Таблица 4.16, 2033'!AK38</f>
        <v>нд</v>
      </c>
      <c r="DL43" s="44" t="str">
        <f>'Таблица 4.16, 2033'!AL38</f>
        <v>нд</v>
      </c>
      <c r="DM43" s="44" t="str">
        <f>'Таблица 4.17, 2034'!AF38</f>
        <v>нд</v>
      </c>
      <c r="DN43" s="44" t="str">
        <f>'Таблица 4.17, 2034'!AG38</f>
        <v>нд</v>
      </c>
      <c r="DO43" s="44" t="str">
        <f>'Таблица 4.17, 2034'!AH38</f>
        <v>нд</v>
      </c>
      <c r="DP43" s="44" t="str">
        <f>'Таблица 4.17, 2034'!AI38</f>
        <v>нд</v>
      </c>
      <c r="DQ43" s="44" t="str">
        <f>'Таблица 4.17, 2034'!AJ38</f>
        <v>нд</v>
      </c>
      <c r="DR43" s="44" t="str">
        <f>'Таблица 4.17, 2034'!AK38</f>
        <v>нд</v>
      </c>
      <c r="DS43" s="44" t="str">
        <f>'Таблица 4.17, 2034'!AL38</f>
        <v>нд</v>
      </c>
      <c r="DT43" s="44" t="str">
        <f>'Таблица 4.18, 2035'!AF38</f>
        <v>нд</v>
      </c>
      <c r="DU43" s="44" t="str">
        <f>'Таблица 4.18, 2035'!AG38</f>
        <v>нд</v>
      </c>
      <c r="DV43" s="44" t="str">
        <f>'Таблица 4.18, 2035'!AH38</f>
        <v>нд</v>
      </c>
      <c r="DW43" s="44" t="str">
        <f>'Таблица 4.18, 2035'!AI38</f>
        <v>нд</v>
      </c>
      <c r="DX43" s="44" t="str">
        <f>'Таблица 4.18, 2035'!AJ38</f>
        <v>нд</v>
      </c>
      <c r="DY43" s="44" t="str">
        <f>'Таблица 4.18, 2035'!AK38</f>
        <v>нд</v>
      </c>
      <c r="DZ43" s="44" t="str">
        <f>'Таблица 4.18, 2035'!AL38</f>
        <v>нд</v>
      </c>
      <c r="EA43" s="44" t="s">
        <v>51</v>
      </c>
      <c r="EB43" s="44" t="str">
        <f t="shared" si="0"/>
        <v>нд</v>
      </c>
      <c r="EC43" s="44" t="s">
        <v>51</v>
      </c>
      <c r="ED43" s="44" t="s">
        <v>51</v>
      </c>
      <c r="EE43" s="44" t="s">
        <v>51</v>
      </c>
      <c r="EF43" s="44" t="s">
        <v>51</v>
      </c>
      <c r="EG43" s="44" t="s">
        <v>51</v>
      </c>
    </row>
    <row r="44" spans="1:137" ht="31.5" x14ac:dyDescent="0.25">
      <c r="A44" s="76" t="str">
        <f>'Таблица № 2'!A38</f>
        <v>1.2.3</v>
      </c>
      <c r="B44" s="64" t="str">
        <f>'Таблица № 2'!B38</f>
        <v>Реконструкция тепловых сетей всего, в том числе:</v>
      </c>
      <c r="C44" s="6" t="str">
        <f>'Таблица № 2'!C38</f>
        <v>Г</v>
      </c>
      <c r="D44" s="9" t="str">
        <f>'Таблица № 2'!F38</f>
        <v>нд</v>
      </c>
      <c r="E44" s="44" t="str">
        <f>'Таблица 4.1 2018'!AF42</f>
        <v>нд</v>
      </c>
      <c r="F44" s="44" t="str">
        <f>'Таблица 4.1 2018'!AG42</f>
        <v>нд</v>
      </c>
      <c r="G44" s="44" t="str">
        <f>'Таблица 4.1 2018'!AH42</f>
        <v>нд</v>
      </c>
      <c r="H44" s="44" t="str">
        <f>'Таблица 4.1 2018'!AI42</f>
        <v>нд</v>
      </c>
      <c r="I44" s="44" t="str">
        <f>'Таблица 4.1 2018'!AJ42</f>
        <v>нд</v>
      </c>
      <c r="J44" s="44" t="str">
        <f>'Таблица 4.1 2018'!AK42</f>
        <v>нд</v>
      </c>
      <c r="K44" s="44" t="str">
        <f>'Таблица 4.1 2018'!AL42</f>
        <v>нд</v>
      </c>
      <c r="L44" s="44" t="str">
        <f>'Таблица 4.2 2019'!AF39</f>
        <v>нд</v>
      </c>
      <c r="M44" s="44" t="str">
        <f>'Таблица 4.2 2019'!AG39</f>
        <v>нд</v>
      </c>
      <c r="N44" s="44" t="str">
        <f>'Таблица 4.2 2019'!AH39</f>
        <v>нд</v>
      </c>
      <c r="O44" s="44" t="str">
        <f>'Таблица 4.2 2019'!AI39</f>
        <v>нд</v>
      </c>
      <c r="P44" s="44" t="str">
        <f>'Таблица 4.2 2019'!AJ39</f>
        <v>нд</v>
      </c>
      <c r="Q44" s="44" t="str">
        <f>'Таблица 4.2 2019'!AK39</f>
        <v>нд</v>
      </c>
      <c r="R44" s="44" t="str">
        <f>'Таблица 4.2 2019'!AL39</f>
        <v>нд</v>
      </c>
      <c r="S44" s="44" t="str">
        <f>'Таблица 4.3 2020'!AF39</f>
        <v>нд</v>
      </c>
      <c r="T44" s="44" t="str">
        <f>'Таблица 4.3 2020'!AG39</f>
        <v>нд</v>
      </c>
      <c r="U44" s="44" t="str">
        <f>'Таблица 4.3 2020'!AH39</f>
        <v>нд</v>
      </c>
      <c r="V44" s="44" t="str">
        <f>'Таблица 4.3 2020'!AI39</f>
        <v>нд</v>
      </c>
      <c r="W44" s="44" t="str">
        <f>'Таблица 4.3 2020'!AJ39</f>
        <v>нд</v>
      </c>
      <c r="X44" s="44" t="str">
        <f>'Таблица 4.3 2020'!AK39</f>
        <v>нд</v>
      </c>
      <c r="Y44" s="44" t="str">
        <f>'Таблица 4.3 2020'!AL39</f>
        <v>нд</v>
      </c>
      <c r="Z44" s="44" t="str">
        <f>'Таблица 4.4 2021'!AF39</f>
        <v>нд</v>
      </c>
      <c r="AA44" s="44">
        <f>'Таблица 4.4 2021'!AG39</f>
        <v>0</v>
      </c>
      <c r="AB44" s="44" t="str">
        <f>'Таблица 4.4 2021'!AH39</f>
        <v>нд</v>
      </c>
      <c r="AC44" s="44" t="str">
        <f>'Таблица 4.4 2021'!AI39</f>
        <v>нд</v>
      </c>
      <c r="AD44" s="44" t="str">
        <f>'Таблица 4.4 2021'!AJ39</f>
        <v>нд</v>
      </c>
      <c r="AE44" s="44" t="str">
        <f>'Таблица 4.4 2021'!AK39</f>
        <v>нд</v>
      </c>
      <c r="AF44" s="44" t="str">
        <f>'Таблица 4.4 2021'!AL39</f>
        <v>нд</v>
      </c>
      <c r="AG44" s="44" t="str">
        <f>'Таблица 4.5 2022'!AF39</f>
        <v>нд</v>
      </c>
      <c r="AH44" s="44" t="str">
        <f>'Таблица 4.5 2022'!AG39</f>
        <v>нд</v>
      </c>
      <c r="AI44" s="44" t="str">
        <f>'Таблица 4.5 2022'!AH39</f>
        <v>нд</v>
      </c>
      <c r="AJ44" s="44" t="str">
        <f>'Таблица 4.5 2022'!AI39</f>
        <v>нд</v>
      </c>
      <c r="AK44" s="44" t="str">
        <f>'Таблица 4.5 2022'!AJ39</f>
        <v>нд</v>
      </c>
      <c r="AL44" s="44" t="str">
        <f>'Таблица 4.5 2022'!AK39</f>
        <v>нд</v>
      </c>
      <c r="AM44" s="44" t="str">
        <f>'Таблица 4.5 2022'!AL39</f>
        <v>нд</v>
      </c>
      <c r="AN44" s="44" t="str">
        <f>'Таблица 4.6, 2023'!AF39</f>
        <v>нд</v>
      </c>
      <c r="AO44" s="44" t="str">
        <f>'Таблица 4.6, 2023'!AG39</f>
        <v>нд</v>
      </c>
      <c r="AP44" s="44" t="str">
        <f>'Таблица 4.6, 2023'!AH39</f>
        <v>нд</v>
      </c>
      <c r="AQ44" s="44" t="str">
        <f>'Таблица 4.6, 2023'!AI39</f>
        <v>нд</v>
      </c>
      <c r="AR44" s="44" t="str">
        <f>'Таблица 4.6, 2023'!AJ39</f>
        <v>нд</v>
      </c>
      <c r="AS44" s="44" t="str">
        <f>'Таблица 4.6, 2023'!AK39</f>
        <v>нд</v>
      </c>
      <c r="AT44" s="44" t="str">
        <f>'Таблица 4.6, 2023'!AL39</f>
        <v>нд</v>
      </c>
      <c r="AU44" s="44" t="str">
        <f>'Таблица 4.7, 2024'!AF39</f>
        <v>нд</v>
      </c>
      <c r="AV44" s="44" t="str">
        <f>'Таблица 4.7, 2024'!AG39</f>
        <v>нд</v>
      </c>
      <c r="AW44" s="44" t="str">
        <f>'Таблица 4.7, 2024'!AH39</f>
        <v>нд</v>
      </c>
      <c r="AX44" s="44" t="str">
        <f>'Таблица 4.7, 2024'!AI39</f>
        <v>нд</v>
      </c>
      <c r="AY44" s="44" t="str">
        <f>'Таблица 4.7, 2024'!AJ39</f>
        <v>нд</v>
      </c>
      <c r="AZ44" s="44" t="str">
        <f>'Таблица 4.7, 2024'!AK39</f>
        <v>нд</v>
      </c>
      <c r="BA44" s="44" t="str">
        <f>'Таблица 4.7, 2024'!AL39</f>
        <v>нд</v>
      </c>
      <c r="BB44" s="44" t="str">
        <f>'Таблица 4.8,2025'!AF39</f>
        <v>нд</v>
      </c>
      <c r="BC44" s="44" t="str">
        <f>'Таблица 4.8,2025'!AG39</f>
        <v>нд</v>
      </c>
      <c r="BD44" s="44" t="str">
        <f>'Таблица 4.8,2025'!AH39</f>
        <v>нд</v>
      </c>
      <c r="BE44" s="44" t="str">
        <f>'Таблица 4.8,2025'!AI39</f>
        <v>нд</v>
      </c>
      <c r="BF44" s="44" t="str">
        <f>'Таблица 4.8,2025'!AJ39</f>
        <v>нд</v>
      </c>
      <c r="BG44" s="44" t="str">
        <f>'Таблица 4.8,2025'!AK39</f>
        <v>нд</v>
      </c>
      <c r="BH44" s="44" t="str">
        <f>'Таблица 4.8,2025'!AL39</f>
        <v>нд</v>
      </c>
      <c r="BI44" s="44" t="str">
        <f>'Таблица 4.9,2026'!AF39</f>
        <v>нд</v>
      </c>
      <c r="BJ44" s="44" t="str">
        <f>'Таблица 4.9,2026'!AG39</f>
        <v>нд</v>
      </c>
      <c r="BK44" s="44" t="str">
        <f>'Таблица 4.9,2026'!AH39</f>
        <v>нд</v>
      </c>
      <c r="BL44" s="44" t="str">
        <f>'Таблица 4.9,2026'!AI39</f>
        <v>нд</v>
      </c>
      <c r="BM44" s="44" t="str">
        <f>'Таблица 4.9,2026'!AJ39</f>
        <v>нд</v>
      </c>
      <c r="BN44" s="44" t="str">
        <f>'Таблица 4.9,2026'!AK39</f>
        <v>нд</v>
      </c>
      <c r="BO44" s="44" t="str">
        <f>'Таблица 4.9,2026'!AL39</f>
        <v>нд</v>
      </c>
      <c r="BP44" s="44" t="str">
        <f>'Таблица 4.10, 2027'!AF39</f>
        <v>нд</v>
      </c>
      <c r="BQ44" s="44" t="str">
        <f>'Таблица 4.10, 2027'!AG39</f>
        <v>нд</v>
      </c>
      <c r="BR44" s="44" t="str">
        <f>'Таблица 4.10, 2027'!AH39</f>
        <v>нд</v>
      </c>
      <c r="BS44" s="44" t="str">
        <f>'Таблица 4.10, 2027'!AI39</f>
        <v>нд</v>
      </c>
      <c r="BT44" s="44" t="str">
        <f>'Таблица 4.10, 2027'!AJ39</f>
        <v>нд</v>
      </c>
      <c r="BU44" s="44" t="str">
        <f>'Таблица 4.10, 2027'!AK39</f>
        <v>нд</v>
      </c>
      <c r="BV44" s="44" t="str">
        <f>'Таблица 4.10, 2027'!AL39</f>
        <v>нд</v>
      </c>
      <c r="BW44" s="44" t="str">
        <f>'Таблица 4.11, 2028'!AF39</f>
        <v>нд</v>
      </c>
      <c r="BX44" s="44" t="str">
        <f>'Таблица 4.11, 2028'!AG39</f>
        <v>нд</v>
      </c>
      <c r="BY44" s="44" t="str">
        <f>'Таблица 4.11, 2028'!AH39</f>
        <v>нд</v>
      </c>
      <c r="BZ44" s="44" t="str">
        <f>'Таблица 4.11, 2028'!AI39</f>
        <v>нд</v>
      </c>
      <c r="CA44" s="44" t="str">
        <f>'Таблица 4.11, 2028'!AJ39</f>
        <v>нд</v>
      </c>
      <c r="CB44" s="44" t="str">
        <f>'Таблица 4.11, 2028'!AK39</f>
        <v>нд</v>
      </c>
      <c r="CC44" s="44" t="str">
        <f>'Таблица 4.11, 2028'!AL39</f>
        <v>нд</v>
      </c>
      <c r="CD44" s="44" t="str">
        <f>'Таблица 4.12, 2029'!AF39</f>
        <v>нд</v>
      </c>
      <c r="CE44" s="44" t="str">
        <f>'Таблица 4.12, 2029'!AG39</f>
        <v>нд</v>
      </c>
      <c r="CF44" s="44" t="str">
        <f>'Таблица 4.12, 2029'!AH39</f>
        <v>нд</v>
      </c>
      <c r="CG44" s="44" t="str">
        <f>'Таблица 4.12, 2029'!AI39</f>
        <v>нд</v>
      </c>
      <c r="CH44" s="44" t="str">
        <f>'Таблица 4.12, 2029'!AJ39</f>
        <v>нд</v>
      </c>
      <c r="CI44" s="44" t="str">
        <f>'Таблица 4.12, 2029'!AK39</f>
        <v>нд</v>
      </c>
      <c r="CJ44" s="44" t="str">
        <f>'Таблица 4.12, 2029'!AL39</f>
        <v>нд</v>
      </c>
      <c r="CK44" s="44" t="str">
        <f>'Таблица 4.13, 2030'!AF39</f>
        <v>нд</v>
      </c>
      <c r="CL44" s="44" t="str">
        <f>'Таблица 4.13, 2030'!AG39</f>
        <v>нд</v>
      </c>
      <c r="CM44" s="44" t="str">
        <f>'Таблица 4.13, 2030'!AH39</f>
        <v>нд</v>
      </c>
      <c r="CN44" s="44" t="str">
        <f>'Таблица 4.13, 2030'!AI39</f>
        <v>нд</v>
      </c>
      <c r="CO44" s="44" t="str">
        <f>'Таблица 4.13, 2030'!AJ39</f>
        <v>нд</v>
      </c>
      <c r="CP44" s="44" t="str">
        <f>'Таблица 4.13, 2030'!AK39</f>
        <v>нд</v>
      </c>
      <c r="CQ44" s="44" t="str">
        <f>'Таблица 4.13, 2030'!AL39</f>
        <v>нд</v>
      </c>
      <c r="CR44" s="44" t="str">
        <f>'Таблица 4.14, 2031'!AF39</f>
        <v>нд</v>
      </c>
      <c r="CS44" s="44" t="str">
        <f>'Таблица 4.14, 2031'!AG39</f>
        <v>нд</v>
      </c>
      <c r="CT44" s="44" t="str">
        <f>'Таблица 4.14, 2031'!AH39</f>
        <v>нд</v>
      </c>
      <c r="CU44" s="44" t="str">
        <f>'Таблица 4.14, 2031'!AI39</f>
        <v>нд</v>
      </c>
      <c r="CV44" s="44" t="str">
        <f>'Таблица 4.14, 2031'!AJ39</f>
        <v>нд</v>
      </c>
      <c r="CW44" s="44" t="str">
        <f>'Таблица 4.14, 2031'!AK39</f>
        <v>нд</v>
      </c>
      <c r="CX44" s="44" t="str">
        <f>'Таблица 4.14, 2031'!AL39</f>
        <v>нд</v>
      </c>
      <c r="CY44" s="44" t="str">
        <f>'Таблица 4.15, 2032'!AF39</f>
        <v>нд</v>
      </c>
      <c r="CZ44" s="44" t="str">
        <f>'Таблица 4.15, 2032'!AG39</f>
        <v>нд</v>
      </c>
      <c r="DA44" s="44" t="str">
        <f>'Таблица 4.15, 2032'!AH39</f>
        <v>нд</v>
      </c>
      <c r="DB44" s="44" t="str">
        <f>'Таблица 4.15, 2032'!AI39</f>
        <v>нд</v>
      </c>
      <c r="DC44" s="44" t="str">
        <f>'Таблица 4.15, 2032'!AJ39</f>
        <v>нд</v>
      </c>
      <c r="DD44" s="44" t="str">
        <f>'Таблица 4.15, 2032'!AK39</f>
        <v>нд</v>
      </c>
      <c r="DE44" s="44" t="str">
        <f>'Таблица 4.15, 2032'!AL39</f>
        <v>нд</v>
      </c>
      <c r="DF44" s="44" t="str">
        <f>'Таблица 4.16, 2033'!AF39</f>
        <v>нд</v>
      </c>
      <c r="DG44" s="44" t="str">
        <f>'Таблица 4.16, 2033'!AG39</f>
        <v>нд</v>
      </c>
      <c r="DH44" s="44" t="str">
        <f>'Таблица 4.16, 2033'!AH39</f>
        <v>нд</v>
      </c>
      <c r="DI44" s="44" t="str">
        <f>'Таблица 4.16, 2033'!AI39</f>
        <v>нд</v>
      </c>
      <c r="DJ44" s="44" t="str">
        <f>'Таблица 4.16, 2033'!AJ39</f>
        <v>нд</v>
      </c>
      <c r="DK44" s="44" t="str">
        <f>'Таблица 4.16, 2033'!AK39</f>
        <v>нд</v>
      </c>
      <c r="DL44" s="44" t="str">
        <f>'Таблица 4.16, 2033'!AL39</f>
        <v>нд</v>
      </c>
      <c r="DM44" s="44" t="str">
        <f>'Таблица 4.17, 2034'!AF39</f>
        <v>нд</v>
      </c>
      <c r="DN44" s="44" t="str">
        <f>'Таблица 4.17, 2034'!AG39</f>
        <v>нд</v>
      </c>
      <c r="DO44" s="44" t="str">
        <f>'Таблица 4.17, 2034'!AH39</f>
        <v>нд</v>
      </c>
      <c r="DP44" s="44" t="str">
        <f>'Таблица 4.17, 2034'!AI39</f>
        <v>нд</v>
      </c>
      <c r="DQ44" s="44" t="str">
        <f>'Таблица 4.17, 2034'!AJ39</f>
        <v>нд</v>
      </c>
      <c r="DR44" s="44" t="str">
        <f>'Таблица 4.17, 2034'!AK39</f>
        <v>нд</v>
      </c>
      <c r="DS44" s="44" t="str">
        <f>'Таблица 4.17, 2034'!AL39</f>
        <v>нд</v>
      </c>
      <c r="DT44" s="44" t="str">
        <f>'Таблица 4.18, 2035'!AF39</f>
        <v>нд</v>
      </c>
      <c r="DU44" s="44" t="str">
        <f>'Таблица 4.18, 2035'!AG39</f>
        <v>нд</v>
      </c>
      <c r="DV44" s="44" t="str">
        <f>'Таблица 4.18, 2035'!AH39</f>
        <v>нд</v>
      </c>
      <c r="DW44" s="44" t="str">
        <f>'Таблица 4.18, 2035'!AI39</f>
        <v>нд</v>
      </c>
      <c r="DX44" s="44" t="str">
        <f>'Таблица 4.18, 2035'!AJ39</f>
        <v>нд</v>
      </c>
      <c r="DY44" s="44" t="str">
        <f>'Таблица 4.18, 2035'!AK39</f>
        <v>нд</v>
      </c>
      <c r="DZ44" s="44" t="str">
        <f>'Таблица 4.18, 2035'!AL39</f>
        <v>нд</v>
      </c>
      <c r="EA44" s="44" t="s">
        <v>51</v>
      </c>
      <c r="EB44" s="44" t="str">
        <f t="shared" si="0"/>
        <v>нд</v>
      </c>
      <c r="EC44" s="44" t="s">
        <v>51</v>
      </c>
      <c r="ED44" s="44" t="s">
        <v>51</v>
      </c>
      <c r="EE44" s="44" t="s">
        <v>51</v>
      </c>
      <c r="EF44" s="44" t="s">
        <v>51</v>
      </c>
      <c r="EG44" s="44" t="s">
        <v>51</v>
      </c>
    </row>
    <row r="45" spans="1:137" ht="31.5" x14ac:dyDescent="0.25">
      <c r="A45" s="76" t="str">
        <f>'Таблица № 2'!A39</f>
        <v>1.2.4</v>
      </c>
      <c r="B45" s="64" t="str">
        <f>'Таблица № 2'!B39</f>
        <v>Реконструкция прочих объектов основных средств всего, в том числе:</v>
      </c>
      <c r="C45" s="6" t="str">
        <f>'Таблица № 2'!C39</f>
        <v>Г</v>
      </c>
      <c r="D45" s="9" t="str">
        <f>'Таблица № 2'!F39</f>
        <v>нд</v>
      </c>
      <c r="E45" s="44" t="str">
        <f>'Таблица 4.1 2018'!AF43</f>
        <v>нд</v>
      </c>
      <c r="F45" s="44" t="str">
        <f>'Таблица 4.1 2018'!AG43</f>
        <v>нд</v>
      </c>
      <c r="G45" s="44" t="str">
        <f>'Таблица 4.1 2018'!AH43</f>
        <v>нд</v>
      </c>
      <c r="H45" s="44" t="str">
        <f>'Таблица 4.1 2018'!AI43</f>
        <v>нд</v>
      </c>
      <c r="I45" s="44" t="str">
        <f>'Таблица 4.1 2018'!AJ43</f>
        <v>нд</v>
      </c>
      <c r="J45" s="44" t="str">
        <f>'Таблица 4.1 2018'!AK43</f>
        <v>нд</v>
      </c>
      <c r="K45" s="44" t="str">
        <f>'Таблица 4.1 2018'!AL43</f>
        <v>нд</v>
      </c>
      <c r="L45" s="44" t="str">
        <f>'Таблица 4.2 2019'!AF40</f>
        <v>нд</v>
      </c>
      <c r="M45" s="44" t="str">
        <f>'Таблица 4.2 2019'!AG40</f>
        <v>нд</v>
      </c>
      <c r="N45" s="44" t="str">
        <f>'Таблица 4.2 2019'!AH40</f>
        <v>нд</v>
      </c>
      <c r="O45" s="44" t="str">
        <f>'Таблица 4.2 2019'!AI40</f>
        <v>нд</v>
      </c>
      <c r="P45" s="44" t="str">
        <f>'Таблица 4.2 2019'!AJ40</f>
        <v>нд</v>
      </c>
      <c r="Q45" s="44" t="str">
        <f>'Таблица 4.2 2019'!AK40</f>
        <v>нд</v>
      </c>
      <c r="R45" s="44" t="str">
        <f>'Таблица 4.2 2019'!AL40</f>
        <v>нд</v>
      </c>
      <c r="S45" s="44" t="str">
        <f>'Таблица 4.3 2020'!AF40</f>
        <v>нд</v>
      </c>
      <c r="T45" s="44" t="str">
        <f>'Таблица 4.3 2020'!AG40</f>
        <v>нд</v>
      </c>
      <c r="U45" s="44" t="str">
        <f>'Таблица 4.3 2020'!AH40</f>
        <v>нд</v>
      </c>
      <c r="V45" s="44" t="str">
        <f>'Таблица 4.3 2020'!AI40</f>
        <v>нд</v>
      </c>
      <c r="W45" s="44" t="str">
        <f>'Таблица 4.3 2020'!AJ40</f>
        <v>нд</v>
      </c>
      <c r="X45" s="44" t="str">
        <f>'Таблица 4.3 2020'!AK40</f>
        <v>нд</v>
      </c>
      <c r="Y45" s="44" t="str">
        <f>'Таблица 4.3 2020'!AL40</f>
        <v>нд</v>
      </c>
      <c r="Z45" s="44" t="str">
        <f>'Таблица 4.4 2021'!AF40</f>
        <v>нд</v>
      </c>
      <c r="AA45" s="44">
        <f>'Таблица 4.4 2021'!AG40</f>
        <v>0</v>
      </c>
      <c r="AB45" s="44" t="str">
        <f>'Таблица 4.4 2021'!AH40</f>
        <v>нд</v>
      </c>
      <c r="AC45" s="44" t="str">
        <f>'Таблица 4.4 2021'!AI40</f>
        <v>нд</v>
      </c>
      <c r="AD45" s="44" t="str">
        <f>'Таблица 4.4 2021'!AJ40</f>
        <v>нд</v>
      </c>
      <c r="AE45" s="44" t="str">
        <f>'Таблица 4.4 2021'!AK40</f>
        <v>нд</v>
      </c>
      <c r="AF45" s="44" t="str">
        <f>'Таблица 4.4 2021'!AL40</f>
        <v>нд</v>
      </c>
      <c r="AG45" s="44" t="str">
        <f>'Таблица 4.5 2022'!AF40</f>
        <v>нд</v>
      </c>
      <c r="AH45" s="44" t="str">
        <f>'Таблица 4.5 2022'!AG40</f>
        <v>нд</v>
      </c>
      <c r="AI45" s="44" t="str">
        <f>'Таблица 4.5 2022'!AH40</f>
        <v>нд</v>
      </c>
      <c r="AJ45" s="44" t="str">
        <f>'Таблица 4.5 2022'!AI40</f>
        <v>нд</v>
      </c>
      <c r="AK45" s="44" t="str">
        <f>'Таблица 4.5 2022'!AJ40</f>
        <v>нд</v>
      </c>
      <c r="AL45" s="44" t="str">
        <f>'Таблица 4.5 2022'!AK40</f>
        <v>нд</v>
      </c>
      <c r="AM45" s="44" t="str">
        <f>'Таблица 4.5 2022'!AL40</f>
        <v>нд</v>
      </c>
      <c r="AN45" s="44" t="str">
        <f>'Таблица 4.6, 2023'!AF40</f>
        <v>нд</v>
      </c>
      <c r="AO45" s="44" t="str">
        <f>'Таблица 4.6, 2023'!AG40</f>
        <v>нд</v>
      </c>
      <c r="AP45" s="44" t="str">
        <f>'Таблица 4.6, 2023'!AH40</f>
        <v>нд</v>
      </c>
      <c r="AQ45" s="44" t="str">
        <f>'Таблица 4.6, 2023'!AI40</f>
        <v>нд</v>
      </c>
      <c r="AR45" s="44" t="str">
        <f>'Таблица 4.6, 2023'!AJ40</f>
        <v>нд</v>
      </c>
      <c r="AS45" s="44" t="str">
        <f>'Таблица 4.6, 2023'!AK40</f>
        <v>нд</v>
      </c>
      <c r="AT45" s="44" t="str">
        <f>'Таблица 4.6, 2023'!AL40</f>
        <v>нд</v>
      </c>
      <c r="AU45" s="44" t="str">
        <f>'Таблица 4.7, 2024'!AF40</f>
        <v>нд</v>
      </c>
      <c r="AV45" s="44" t="str">
        <f>'Таблица 4.7, 2024'!AG40</f>
        <v>нд</v>
      </c>
      <c r="AW45" s="44" t="str">
        <f>'Таблица 4.7, 2024'!AH40</f>
        <v>нд</v>
      </c>
      <c r="AX45" s="44" t="str">
        <f>'Таблица 4.7, 2024'!AI40</f>
        <v>нд</v>
      </c>
      <c r="AY45" s="44" t="str">
        <f>'Таблица 4.7, 2024'!AJ40</f>
        <v>нд</v>
      </c>
      <c r="AZ45" s="44" t="str">
        <f>'Таблица 4.7, 2024'!AK40</f>
        <v>нд</v>
      </c>
      <c r="BA45" s="44" t="str">
        <f>'Таблица 4.7, 2024'!AL40</f>
        <v>нд</v>
      </c>
      <c r="BB45" s="44" t="str">
        <f>'Таблица 4.8,2025'!AF40</f>
        <v>нд</v>
      </c>
      <c r="BC45" s="44" t="str">
        <f>'Таблица 4.8,2025'!AG40</f>
        <v>нд</v>
      </c>
      <c r="BD45" s="44" t="str">
        <f>'Таблица 4.8,2025'!AH40</f>
        <v>нд</v>
      </c>
      <c r="BE45" s="44" t="str">
        <f>'Таблица 4.8,2025'!AI40</f>
        <v>нд</v>
      </c>
      <c r="BF45" s="44" t="str">
        <f>'Таблица 4.8,2025'!AJ40</f>
        <v>нд</v>
      </c>
      <c r="BG45" s="44" t="str">
        <f>'Таблица 4.8,2025'!AK40</f>
        <v>нд</v>
      </c>
      <c r="BH45" s="44" t="str">
        <f>'Таблица 4.8,2025'!AL40</f>
        <v>нд</v>
      </c>
      <c r="BI45" s="44" t="str">
        <f>'Таблица 4.9,2026'!AF40</f>
        <v>нд</v>
      </c>
      <c r="BJ45" s="44" t="str">
        <f>'Таблица 4.9,2026'!AG40</f>
        <v>нд</v>
      </c>
      <c r="BK45" s="44" t="str">
        <f>'Таблица 4.9,2026'!AH40</f>
        <v>нд</v>
      </c>
      <c r="BL45" s="44" t="str">
        <f>'Таблица 4.9,2026'!AI40</f>
        <v>нд</v>
      </c>
      <c r="BM45" s="44" t="str">
        <f>'Таблица 4.9,2026'!AJ40</f>
        <v>нд</v>
      </c>
      <c r="BN45" s="44" t="str">
        <f>'Таблица 4.9,2026'!AK40</f>
        <v>нд</v>
      </c>
      <c r="BO45" s="44" t="str">
        <f>'Таблица 4.9,2026'!AL40</f>
        <v>нд</v>
      </c>
      <c r="BP45" s="44" t="str">
        <f>'Таблица 4.10, 2027'!AF40</f>
        <v>нд</v>
      </c>
      <c r="BQ45" s="44" t="str">
        <f>'Таблица 4.10, 2027'!AG40</f>
        <v>нд</v>
      </c>
      <c r="BR45" s="44" t="str">
        <f>'Таблица 4.10, 2027'!AH40</f>
        <v>нд</v>
      </c>
      <c r="BS45" s="44" t="str">
        <f>'Таблица 4.10, 2027'!AI40</f>
        <v>нд</v>
      </c>
      <c r="BT45" s="44" t="str">
        <f>'Таблица 4.10, 2027'!AJ40</f>
        <v>нд</v>
      </c>
      <c r="BU45" s="44" t="str">
        <f>'Таблица 4.10, 2027'!AK40</f>
        <v>нд</v>
      </c>
      <c r="BV45" s="44" t="str">
        <f>'Таблица 4.10, 2027'!AL40</f>
        <v>нд</v>
      </c>
      <c r="BW45" s="44" t="str">
        <f>'Таблица 4.11, 2028'!AF40</f>
        <v>нд</v>
      </c>
      <c r="BX45" s="44" t="str">
        <f>'Таблица 4.11, 2028'!AG40</f>
        <v>нд</v>
      </c>
      <c r="BY45" s="44" t="str">
        <f>'Таблица 4.11, 2028'!AH40</f>
        <v>нд</v>
      </c>
      <c r="BZ45" s="44" t="str">
        <f>'Таблица 4.11, 2028'!AI40</f>
        <v>нд</v>
      </c>
      <c r="CA45" s="44" t="str">
        <f>'Таблица 4.11, 2028'!AJ40</f>
        <v>нд</v>
      </c>
      <c r="CB45" s="44" t="str">
        <f>'Таблица 4.11, 2028'!AK40</f>
        <v>нд</v>
      </c>
      <c r="CC45" s="44" t="str">
        <f>'Таблица 4.11, 2028'!AL40</f>
        <v>нд</v>
      </c>
      <c r="CD45" s="44" t="str">
        <f>'Таблица 4.12, 2029'!AF40</f>
        <v>нд</v>
      </c>
      <c r="CE45" s="44" t="str">
        <f>'Таблица 4.12, 2029'!AG40</f>
        <v>нд</v>
      </c>
      <c r="CF45" s="44" t="str">
        <f>'Таблица 4.12, 2029'!AH40</f>
        <v>нд</v>
      </c>
      <c r="CG45" s="44" t="str">
        <f>'Таблица 4.12, 2029'!AI40</f>
        <v>нд</v>
      </c>
      <c r="CH45" s="44" t="str">
        <f>'Таблица 4.12, 2029'!AJ40</f>
        <v>нд</v>
      </c>
      <c r="CI45" s="44" t="str">
        <f>'Таблица 4.12, 2029'!AK40</f>
        <v>нд</v>
      </c>
      <c r="CJ45" s="44" t="str">
        <f>'Таблица 4.12, 2029'!AL40</f>
        <v>нд</v>
      </c>
      <c r="CK45" s="44" t="str">
        <f>'Таблица 4.13, 2030'!AF40</f>
        <v>нд</v>
      </c>
      <c r="CL45" s="44" t="str">
        <f>'Таблица 4.13, 2030'!AG40</f>
        <v>нд</v>
      </c>
      <c r="CM45" s="44" t="str">
        <f>'Таблица 4.13, 2030'!AH40</f>
        <v>нд</v>
      </c>
      <c r="CN45" s="44" t="str">
        <f>'Таблица 4.13, 2030'!AI40</f>
        <v>нд</v>
      </c>
      <c r="CO45" s="44" t="str">
        <f>'Таблица 4.13, 2030'!AJ40</f>
        <v>нд</v>
      </c>
      <c r="CP45" s="44" t="str">
        <f>'Таблица 4.13, 2030'!AK40</f>
        <v>нд</v>
      </c>
      <c r="CQ45" s="44" t="str">
        <f>'Таблица 4.13, 2030'!AL40</f>
        <v>нд</v>
      </c>
      <c r="CR45" s="44" t="str">
        <f>'Таблица 4.14, 2031'!AF40</f>
        <v>нд</v>
      </c>
      <c r="CS45" s="44" t="str">
        <f>'Таблица 4.14, 2031'!AG40</f>
        <v>нд</v>
      </c>
      <c r="CT45" s="44" t="str">
        <f>'Таблица 4.14, 2031'!AH40</f>
        <v>нд</v>
      </c>
      <c r="CU45" s="44" t="str">
        <f>'Таблица 4.14, 2031'!AI40</f>
        <v>нд</v>
      </c>
      <c r="CV45" s="44" t="str">
        <f>'Таблица 4.14, 2031'!AJ40</f>
        <v>нд</v>
      </c>
      <c r="CW45" s="44" t="str">
        <f>'Таблица 4.14, 2031'!AK40</f>
        <v>нд</v>
      </c>
      <c r="CX45" s="44" t="str">
        <f>'Таблица 4.14, 2031'!AL40</f>
        <v>нд</v>
      </c>
      <c r="CY45" s="44" t="str">
        <f>'Таблица 4.15, 2032'!AF40</f>
        <v>нд</v>
      </c>
      <c r="CZ45" s="44" t="str">
        <f>'Таблица 4.15, 2032'!AG40</f>
        <v>нд</v>
      </c>
      <c r="DA45" s="44" t="str">
        <f>'Таблица 4.15, 2032'!AH40</f>
        <v>нд</v>
      </c>
      <c r="DB45" s="44" t="str">
        <f>'Таблица 4.15, 2032'!AI40</f>
        <v>нд</v>
      </c>
      <c r="DC45" s="44" t="str">
        <f>'Таблица 4.15, 2032'!AJ40</f>
        <v>нд</v>
      </c>
      <c r="DD45" s="44" t="str">
        <f>'Таблица 4.15, 2032'!AK40</f>
        <v>нд</v>
      </c>
      <c r="DE45" s="44" t="str">
        <f>'Таблица 4.15, 2032'!AL40</f>
        <v>нд</v>
      </c>
      <c r="DF45" s="44" t="str">
        <f>'Таблица 4.16, 2033'!AF40</f>
        <v>нд</v>
      </c>
      <c r="DG45" s="44" t="str">
        <f>'Таблица 4.16, 2033'!AG40</f>
        <v>нд</v>
      </c>
      <c r="DH45" s="44" t="str">
        <f>'Таблица 4.16, 2033'!AH40</f>
        <v>нд</v>
      </c>
      <c r="DI45" s="44" t="str">
        <f>'Таблица 4.16, 2033'!AI40</f>
        <v>нд</v>
      </c>
      <c r="DJ45" s="44" t="str">
        <f>'Таблица 4.16, 2033'!AJ40</f>
        <v>нд</v>
      </c>
      <c r="DK45" s="44" t="str">
        <f>'Таблица 4.16, 2033'!AK40</f>
        <v>нд</v>
      </c>
      <c r="DL45" s="44" t="str">
        <f>'Таблица 4.16, 2033'!AL40</f>
        <v>нд</v>
      </c>
      <c r="DM45" s="44" t="str">
        <f>'Таблица 4.17, 2034'!AF40</f>
        <v>нд</v>
      </c>
      <c r="DN45" s="44" t="str">
        <f>'Таблица 4.17, 2034'!AG40</f>
        <v>нд</v>
      </c>
      <c r="DO45" s="44" t="str">
        <f>'Таблица 4.17, 2034'!AH40</f>
        <v>нд</v>
      </c>
      <c r="DP45" s="44" t="str">
        <f>'Таблица 4.17, 2034'!AI40</f>
        <v>нд</v>
      </c>
      <c r="DQ45" s="44" t="str">
        <f>'Таблица 4.17, 2034'!AJ40</f>
        <v>нд</v>
      </c>
      <c r="DR45" s="44" t="str">
        <f>'Таблица 4.17, 2034'!AK40</f>
        <v>нд</v>
      </c>
      <c r="DS45" s="44" t="str">
        <f>'Таблица 4.17, 2034'!AL40</f>
        <v>нд</v>
      </c>
      <c r="DT45" s="44" t="str">
        <f>'Таблица 4.18, 2035'!AF40</f>
        <v>нд</v>
      </c>
      <c r="DU45" s="44" t="str">
        <f>'Таблица 4.18, 2035'!AG40</f>
        <v>нд</v>
      </c>
      <c r="DV45" s="44" t="str">
        <f>'Таблица 4.18, 2035'!AH40</f>
        <v>нд</v>
      </c>
      <c r="DW45" s="44" t="str">
        <f>'Таблица 4.18, 2035'!AI40</f>
        <v>нд</v>
      </c>
      <c r="DX45" s="44" t="str">
        <f>'Таблица 4.18, 2035'!AJ40</f>
        <v>нд</v>
      </c>
      <c r="DY45" s="44" t="str">
        <f>'Таблица 4.18, 2035'!AK40</f>
        <v>нд</v>
      </c>
      <c r="DZ45" s="44" t="str">
        <f>'Таблица 4.18, 2035'!AL40</f>
        <v>нд</v>
      </c>
      <c r="EA45" s="44" t="s">
        <v>51</v>
      </c>
      <c r="EB45" s="44" t="str">
        <f t="shared" si="0"/>
        <v>нд</v>
      </c>
      <c r="EC45" s="44" t="s">
        <v>51</v>
      </c>
      <c r="ED45" s="44" t="s">
        <v>51</v>
      </c>
      <c r="EE45" s="44" t="s">
        <v>51</v>
      </c>
      <c r="EF45" s="44" t="s">
        <v>51</v>
      </c>
      <c r="EG45" s="44" t="s">
        <v>51</v>
      </c>
    </row>
    <row r="46" spans="1:137" ht="31.5" x14ac:dyDescent="0.25">
      <c r="A46" s="76" t="str">
        <f>'Таблица № 2'!A40</f>
        <v>1.3</v>
      </c>
      <c r="B46" s="64" t="str">
        <f>'Таблица № 2'!B40</f>
        <v>Модернизация, техническое перевооружение, всего, в том числе:</v>
      </c>
      <c r="C46" s="6" t="str">
        <f>'Таблица № 2'!C40</f>
        <v>Г</v>
      </c>
      <c r="D46" s="9">
        <f>'Таблица № 2'!F40</f>
        <v>241.18862999999999</v>
      </c>
      <c r="E46" s="44" t="str">
        <f>'Таблица 4.1 2018'!AF44</f>
        <v>нд</v>
      </c>
      <c r="F46" s="44" t="str">
        <f>'Таблица 4.1 2018'!AG44</f>
        <v>нд</v>
      </c>
      <c r="G46" s="44" t="str">
        <f>'Таблица 4.1 2018'!AH44</f>
        <v>нд</v>
      </c>
      <c r="H46" s="44" t="str">
        <f>'Таблица 4.1 2018'!AI44</f>
        <v>нд</v>
      </c>
      <c r="I46" s="44" t="str">
        <f>'Таблица 4.1 2018'!AJ44</f>
        <v>нд</v>
      </c>
      <c r="J46" s="44" t="str">
        <f>'Таблица 4.1 2018'!AK44</f>
        <v>нд</v>
      </c>
      <c r="K46" s="44" t="str">
        <f>'Таблица 4.1 2018'!AL44</f>
        <v>нд</v>
      </c>
      <c r="L46" s="44" t="str">
        <f>'Таблица 4.2 2019'!AF41</f>
        <v>нд</v>
      </c>
      <c r="M46" s="44" t="str">
        <f>'Таблица 4.2 2019'!AG41</f>
        <v>нд</v>
      </c>
      <c r="N46" s="44" t="str">
        <f>'Таблица 4.2 2019'!AH41</f>
        <v>нд</v>
      </c>
      <c r="O46" s="44" t="str">
        <f>'Таблица 4.2 2019'!AI41</f>
        <v>нд</v>
      </c>
      <c r="P46" s="44" t="str">
        <f>'Таблица 4.2 2019'!AJ41</f>
        <v>нд</v>
      </c>
      <c r="Q46" s="44" t="str">
        <f>'Таблица 4.2 2019'!AK41</f>
        <v>нд</v>
      </c>
      <c r="R46" s="44" t="str">
        <f>'Таблица 4.2 2019'!AL41</f>
        <v>нд</v>
      </c>
      <c r="S46" s="44" t="str">
        <f>'Таблица 4.3 2020'!AF41</f>
        <v>нд</v>
      </c>
      <c r="T46" s="44">
        <f>'Таблица 4.3 2020'!AG41</f>
        <v>19.337769999999999</v>
      </c>
      <c r="U46" s="44" t="str">
        <f>'Таблица 4.3 2020'!AH41</f>
        <v>нд</v>
      </c>
      <c r="V46" s="44" t="str">
        <f>'Таблица 4.3 2020'!AI41</f>
        <v>нд</v>
      </c>
      <c r="W46" s="44" t="str">
        <f>'Таблица 4.3 2020'!AJ41</f>
        <v>нд</v>
      </c>
      <c r="X46" s="44" t="str">
        <f>'Таблица 4.3 2020'!AK41</f>
        <v>нд</v>
      </c>
      <c r="Y46" s="44">
        <f>'Таблица 4.3 2020'!AL41</f>
        <v>4.5488</v>
      </c>
      <c r="Z46" s="44" t="str">
        <f>'Таблица 4.4 2021'!AF41</f>
        <v>нд</v>
      </c>
      <c r="AA46" s="44">
        <f>'Таблица 4.4 2021'!AG41</f>
        <v>40.544240000000002</v>
      </c>
      <c r="AB46" s="44" t="str">
        <f>'Таблица 4.4 2021'!AH41</f>
        <v>нд</v>
      </c>
      <c r="AC46" s="44" t="str">
        <f>'Таблица 4.4 2021'!AI41</f>
        <v>нд</v>
      </c>
      <c r="AD46" s="44" t="str">
        <f>'Таблица 4.4 2021'!AJ41</f>
        <v>нд</v>
      </c>
      <c r="AE46" s="44" t="str">
        <f>'Таблица 4.4 2021'!AK41</f>
        <v>нд</v>
      </c>
      <c r="AF46" s="44">
        <f>'Таблица 4.4 2021'!AL41</f>
        <v>5.4872000000000005</v>
      </c>
      <c r="AG46" s="44" t="str">
        <f>'Таблица 4.5 2022'!AF41</f>
        <v>нд</v>
      </c>
      <c r="AH46" s="44">
        <f>'Таблица 4.5 2022'!AG41</f>
        <v>23.341080000000002</v>
      </c>
      <c r="AI46" s="44" t="str">
        <f>'Таблица 4.5 2022'!AH41</f>
        <v>нд</v>
      </c>
      <c r="AJ46" s="44" t="str">
        <f>'Таблица 4.5 2022'!AI41</f>
        <v>нд</v>
      </c>
      <c r="AK46" s="44" t="str">
        <f>'Таблица 4.5 2022'!AJ41</f>
        <v>нд</v>
      </c>
      <c r="AL46" s="44" t="str">
        <f>'Таблица 4.5 2022'!AK41</f>
        <v>нд</v>
      </c>
      <c r="AM46" s="44">
        <f>'Таблица 4.5 2022'!AL41</f>
        <v>4.0439999999999996</v>
      </c>
      <c r="AN46" s="44" t="str">
        <f>'Таблица 4.6, 2023'!AF41</f>
        <v>нд</v>
      </c>
      <c r="AO46" s="44">
        <f>'Таблица 4.6, 2023'!AG41</f>
        <v>17.985959999999999</v>
      </c>
      <c r="AP46" s="44" t="str">
        <f>'Таблица 4.6, 2023'!AH41</f>
        <v>нд</v>
      </c>
      <c r="AQ46" s="44" t="str">
        <f>'Таблица 4.6, 2023'!AI41</f>
        <v>нд</v>
      </c>
      <c r="AR46" s="44" t="str">
        <f>'Таблица 4.6, 2023'!AJ41</f>
        <v>нд</v>
      </c>
      <c r="AS46" s="44" t="str">
        <f>'Таблица 4.6, 2023'!AK41</f>
        <v>нд</v>
      </c>
      <c r="AT46" s="44">
        <f>'Таблица 4.6, 2023'!AL41</f>
        <v>4.0678000000000001</v>
      </c>
      <c r="AU46" s="44" t="str">
        <f>'Таблица 4.7, 2024'!AF41</f>
        <v>нд</v>
      </c>
      <c r="AV46" s="44">
        <f>'Таблица 4.7, 2024'!AG41</f>
        <v>20.328430000000001</v>
      </c>
      <c r="AW46" s="44" t="str">
        <f>'Таблица 4.7, 2024'!AH41</f>
        <v>нд</v>
      </c>
      <c r="AX46" s="44" t="str">
        <f>'Таблица 4.7, 2024'!AI41</f>
        <v>нд</v>
      </c>
      <c r="AY46" s="44" t="str">
        <f>'Таблица 4.7, 2024'!AJ41</f>
        <v>нд</v>
      </c>
      <c r="AZ46" s="44" t="str">
        <f>'Таблица 4.7, 2024'!AK41</f>
        <v>нд</v>
      </c>
      <c r="BA46" s="44">
        <f>'Таблица 4.7, 2024'!AL41</f>
        <v>3.4209999999999998</v>
      </c>
      <c r="BB46" s="44" t="str">
        <f>'Таблица 4.8,2025'!AF41</f>
        <v>нд</v>
      </c>
      <c r="BC46" s="44">
        <f>'Таблица 4.8,2025'!AG41</f>
        <v>17.21367</v>
      </c>
      <c r="BD46" s="44" t="str">
        <f>'Таблица 4.8,2025'!AH41</f>
        <v>нд</v>
      </c>
      <c r="BE46" s="44" t="str">
        <f>'Таблица 4.8,2025'!AI41</f>
        <v>нд</v>
      </c>
      <c r="BF46" s="44" t="str">
        <f>'Таблица 4.8,2025'!AJ41</f>
        <v>нд</v>
      </c>
      <c r="BG46" s="44" t="str">
        <f>'Таблица 4.8,2025'!AK41</f>
        <v>нд</v>
      </c>
      <c r="BH46" s="44">
        <f>'Таблица 4.8,2025'!AL41</f>
        <v>3.7778</v>
      </c>
      <c r="BI46" s="44" t="str">
        <f>'Таблица 4.9,2026'!AF41</f>
        <v>нд</v>
      </c>
      <c r="BJ46" s="44">
        <f>'Таблица 4.9,2026'!AG41</f>
        <v>14.716469999999999</v>
      </c>
      <c r="BK46" s="44" t="str">
        <f>'Таблица 4.9,2026'!AH41</f>
        <v>нд</v>
      </c>
      <c r="BL46" s="44" t="str">
        <f>'Таблица 4.9,2026'!AI41</f>
        <v>нд</v>
      </c>
      <c r="BM46" s="44" t="str">
        <f>'Таблица 4.9,2026'!AJ41</f>
        <v>нд</v>
      </c>
      <c r="BN46" s="44" t="str">
        <f>'Таблица 4.9,2026'!AK41</f>
        <v>нд</v>
      </c>
      <c r="BO46" s="44">
        <f>'Таблица 4.9,2026'!AL41</f>
        <v>3.7892000000000001</v>
      </c>
      <c r="BP46" s="44" t="str">
        <f>'Таблица 4.10, 2027'!AF41</f>
        <v>нд</v>
      </c>
      <c r="BQ46" s="44">
        <f>'Таблица 4.10, 2027'!AG41</f>
        <v>27.433769999999999</v>
      </c>
      <c r="BR46" s="44" t="str">
        <f>'Таблица 4.10, 2027'!AH41</f>
        <v>нд</v>
      </c>
      <c r="BS46" s="44" t="str">
        <f>'Таблица 4.10, 2027'!AI41</f>
        <v>нд</v>
      </c>
      <c r="BT46" s="44" t="str">
        <f>'Таблица 4.10, 2027'!AJ41</f>
        <v>нд</v>
      </c>
      <c r="BU46" s="44" t="str">
        <f>'Таблица 4.10, 2027'!AK41</f>
        <v>нд</v>
      </c>
      <c r="BV46" s="44">
        <f>'Таблица 4.10, 2027'!AL41</f>
        <v>5.0183999999999997</v>
      </c>
      <c r="BW46" s="44" t="str">
        <f>'Таблица 4.11, 2028'!AF41</f>
        <v>нд</v>
      </c>
      <c r="BX46" s="44">
        <f>'Таблица 4.11, 2028'!AG41</f>
        <v>34.226750000000003</v>
      </c>
      <c r="BY46" s="44" t="str">
        <f>'Таблица 4.11, 2028'!AH41</f>
        <v>нд</v>
      </c>
      <c r="BZ46" s="44" t="str">
        <f>'Таблица 4.11, 2028'!AI41</f>
        <v>нд</v>
      </c>
      <c r="CA46" s="44" t="str">
        <f>'Таблица 4.11, 2028'!AJ41</f>
        <v>нд</v>
      </c>
      <c r="CB46" s="44" t="str">
        <f>'Таблица 4.11, 2028'!AK41</f>
        <v>нд</v>
      </c>
      <c r="CC46" s="44">
        <f>'Таблица 4.11, 2028'!AL41</f>
        <v>4.7973999999999997</v>
      </c>
      <c r="CD46" s="44" t="str">
        <f>'Таблица 4.12, 2029'!AF41</f>
        <v>нд</v>
      </c>
      <c r="CE46" s="44">
        <f>'Таблица 4.12, 2029'!AG41</f>
        <v>26.060469999999999</v>
      </c>
      <c r="CF46" s="44" t="str">
        <f>'Таблица 4.12, 2029'!AH41</f>
        <v>нд</v>
      </c>
      <c r="CG46" s="44" t="str">
        <f>'Таблица 4.12, 2029'!AI41</f>
        <v>нд</v>
      </c>
      <c r="CH46" s="44" t="str">
        <f>'Таблица 4.12, 2029'!AJ41</f>
        <v>нд</v>
      </c>
      <c r="CI46" s="44" t="str">
        <f>'Таблица 4.12, 2029'!AK41</f>
        <v>нд</v>
      </c>
      <c r="CJ46" s="44">
        <f>'Таблица 4.12, 2029'!AL41</f>
        <v>4.5431999999999997</v>
      </c>
      <c r="CK46" s="44" t="str">
        <f>'Таблица 4.13, 2030'!AF41</f>
        <v>нд</v>
      </c>
      <c r="CL46" s="44" t="str">
        <f>'Таблица 4.13, 2030'!AG41</f>
        <v>нд</v>
      </c>
      <c r="CM46" s="44" t="str">
        <f>'Таблица 4.13, 2030'!AH41</f>
        <v>нд</v>
      </c>
      <c r="CN46" s="44" t="str">
        <f>'Таблица 4.13, 2030'!AI41</f>
        <v>нд</v>
      </c>
      <c r="CO46" s="44" t="str">
        <f>'Таблица 4.13, 2030'!AJ41</f>
        <v>нд</v>
      </c>
      <c r="CP46" s="44" t="str">
        <f>'Таблица 4.13, 2030'!AK41</f>
        <v>нд</v>
      </c>
      <c r="CQ46" s="44" t="str">
        <f>'Таблица 4.13, 2030'!AL41</f>
        <v>нд</v>
      </c>
      <c r="CR46" s="44" t="str">
        <f>'Таблица 4.14, 2031'!AF41</f>
        <v>нд</v>
      </c>
      <c r="CS46" s="44" t="str">
        <f>'Таблица 4.14, 2031'!AG41</f>
        <v>нд</v>
      </c>
      <c r="CT46" s="44" t="str">
        <f>'Таблица 4.14, 2031'!AH41</f>
        <v>нд</v>
      </c>
      <c r="CU46" s="44" t="str">
        <f>'Таблица 4.14, 2031'!AI41</f>
        <v>нд</v>
      </c>
      <c r="CV46" s="44" t="str">
        <f>'Таблица 4.14, 2031'!AJ41</f>
        <v>нд</v>
      </c>
      <c r="CW46" s="44" t="str">
        <f>'Таблица 4.14, 2031'!AK41</f>
        <v>нд</v>
      </c>
      <c r="CX46" s="44" t="str">
        <f>'Таблица 4.14, 2031'!AL41</f>
        <v>нд</v>
      </c>
      <c r="CY46" s="44" t="str">
        <f>'Таблица 4.15, 2032'!AF41</f>
        <v>нд</v>
      </c>
      <c r="CZ46" s="44" t="str">
        <f>'Таблица 4.15, 2032'!AG41</f>
        <v>нд</v>
      </c>
      <c r="DA46" s="44" t="str">
        <f>'Таблица 4.15, 2032'!AH41</f>
        <v>нд</v>
      </c>
      <c r="DB46" s="44" t="str">
        <f>'Таблица 4.15, 2032'!AI41</f>
        <v>нд</v>
      </c>
      <c r="DC46" s="44" t="str">
        <f>'Таблица 4.15, 2032'!AJ41</f>
        <v>нд</v>
      </c>
      <c r="DD46" s="44" t="str">
        <f>'Таблица 4.15, 2032'!AK41</f>
        <v>нд</v>
      </c>
      <c r="DE46" s="44" t="str">
        <f>'Таблица 4.15, 2032'!AL41</f>
        <v>нд</v>
      </c>
      <c r="DF46" s="44" t="str">
        <f>'Таблица 4.16, 2033'!AF41</f>
        <v>нд</v>
      </c>
      <c r="DG46" s="44" t="str">
        <f>'Таблица 4.16, 2033'!AG41</f>
        <v>нд</v>
      </c>
      <c r="DH46" s="44" t="str">
        <f>'Таблица 4.16, 2033'!AH41</f>
        <v>нд</v>
      </c>
      <c r="DI46" s="44" t="str">
        <f>'Таблица 4.16, 2033'!AI41</f>
        <v>нд</v>
      </c>
      <c r="DJ46" s="44" t="str">
        <f>'Таблица 4.16, 2033'!AJ41</f>
        <v>нд</v>
      </c>
      <c r="DK46" s="44" t="str">
        <f>'Таблица 4.16, 2033'!AK41</f>
        <v>нд</v>
      </c>
      <c r="DL46" s="44" t="str">
        <f>'Таблица 4.16, 2033'!AL41</f>
        <v>нд</v>
      </c>
      <c r="DM46" s="44" t="str">
        <f>'Таблица 4.17, 2034'!AF41</f>
        <v>нд</v>
      </c>
      <c r="DN46" s="44" t="str">
        <f>'Таблица 4.17, 2034'!AG41</f>
        <v>нд</v>
      </c>
      <c r="DO46" s="44" t="str">
        <f>'Таблица 4.17, 2034'!AH41</f>
        <v>нд</v>
      </c>
      <c r="DP46" s="44" t="str">
        <f>'Таблица 4.17, 2034'!AI41</f>
        <v>нд</v>
      </c>
      <c r="DQ46" s="44" t="str">
        <f>'Таблица 4.17, 2034'!AJ41</f>
        <v>нд</v>
      </c>
      <c r="DR46" s="44" t="str">
        <f>'Таблица 4.17, 2034'!AK41</f>
        <v>нд</v>
      </c>
      <c r="DS46" s="44" t="str">
        <f>'Таблица 4.17, 2034'!AL41</f>
        <v>нд</v>
      </c>
      <c r="DT46" s="44" t="str">
        <f>'Таблица 4.18, 2035'!AF41</f>
        <v>нд</v>
      </c>
      <c r="DU46" s="44" t="str">
        <f>'Таблица 4.18, 2035'!AG41</f>
        <v>нд</v>
      </c>
      <c r="DV46" s="44" t="str">
        <f>'Таблица 4.18, 2035'!AH41</f>
        <v>нд</v>
      </c>
      <c r="DW46" s="44" t="str">
        <f>'Таблица 4.18, 2035'!AI41</f>
        <v>нд</v>
      </c>
      <c r="DX46" s="44" t="str">
        <f>'Таблица 4.18, 2035'!AJ41</f>
        <v>нд</v>
      </c>
      <c r="DY46" s="44" t="str">
        <f>'Таблица 4.18, 2035'!AK41</f>
        <v>нд</v>
      </c>
      <c r="DZ46" s="44" t="str">
        <f>'Таблица 4.18, 2035'!AL41</f>
        <v>нд</v>
      </c>
      <c r="EA46" s="44" t="s">
        <v>51</v>
      </c>
      <c r="EB46" s="44">
        <f t="shared" si="0"/>
        <v>241.18862999999999</v>
      </c>
      <c r="EC46" s="44" t="s">
        <v>51</v>
      </c>
      <c r="ED46" s="44" t="s">
        <v>51</v>
      </c>
      <c r="EE46" s="44" t="s">
        <v>51</v>
      </c>
      <c r="EF46" s="44" t="s">
        <v>51</v>
      </c>
      <c r="EG46" s="44">
        <f>EG16</f>
        <v>43.494799999999998</v>
      </c>
    </row>
    <row r="47" spans="1:137" ht="63" x14ac:dyDescent="0.25">
      <c r="A47" s="76" t="str">
        <f>'Таблица № 2'!A41</f>
        <v>1.3.1</v>
      </c>
      <c r="B47" s="6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7" s="6" t="str">
        <f>'Таблица № 2'!C41</f>
        <v>Г</v>
      </c>
      <c r="D47" s="9">
        <f>'Таблица № 2'!F41</f>
        <v>241.18862999999999</v>
      </c>
      <c r="E47" s="44" t="str">
        <f>'Таблица 4.1 2018'!AF45</f>
        <v>нд</v>
      </c>
      <c r="F47" s="44" t="str">
        <f>'Таблица 4.1 2018'!AG45</f>
        <v>нд</v>
      </c>
      <c r="G47" s="44" t="str">
        <f>'Таблица 4.1 2018'!AH45</f>
        <v>нд</v>
      </c>
      <c r="H47" s="44" t="str">
        <f>'Таблица 4.1 2018'!AI45</f>
        <v>нд</v>
      </c>
      <c r="I47" s="44" t="str">
        <f>'Таблица 4.1 2018'!AJ45</f>
        <v>нд</v>
      </c>
      <c r="J47" s="44" t="str">
        <f>'Таблица 4.1 2018'!AK45</f>
        <v>нд</v>
      </c>
      <c r="K47" s="44" t="str">
        <f>'Таблица 4.1 2018'!AL45</f>
        <v>нд</v>
      </c>
      <c r="L47" s="44" t="str">
        <f>'Таблица 4.2 2019'!AF42</f>
        <v>нд</v>
      </c>
      <c r="M47" s="44" t="str">
        <f>'Таблица 4.2 2019'!AG42</f>
        <v>нд</v>
      </c>
      <c r="N47" s="44" t="str">
        <f>'Таблица 4.2 2019'!AH42</f>
        <v>нд</v>
      </c>
      <c r="O47" s="44" t="str">
        <f>'Таблица 4.2 2019'!AI42</f>
        <v>нд</v>
      </c>
      <c r="P47" s="44" t="str">
        <f>'Таблица 4.2 2019'!AJ42</f>
        <v>нд</v>
      </c>
      <c r="Q47" s="44" t="str">
        <f>'Таблица 4.2 2019'!AK42</f>
        <v>нд</v>
      </c>
      <c r="R47" s="44" t="str">
        <f>'Таблица 4.2 2019'!AL42</f>
        <v>нд</v>
      </c>
      <c r="S47" s="44" t="str">
        <f>'Таблица 4.3 2020'!AF42</f>
        <v>нд</v>
      </c>
      <c r="T47" s="44">
        <f>'Таблица 4.3 2020'!AG42</f>
        <v>19.337769999999999</v>
      </c>
      <c r="U47" s="44" t="str">
        <f>'Таблица 4.3 2020'!AH42</f>
        <v>нд</v>
      </c>
      <c r="V47" s="44" t="str">
        <f>'Таблица 4.3 2020'!AI42</f>
        <v>нд</v>
      </c>
      <c r="W47" s="44" t="str">
        <f>'Таблица 4.3 2020'!AJ42</f>
        <v>нд</v>
      </c>
      <c r="X47" s="44" t="str">
        <f>'Таблица 4.3 2020'!AK42</f>
        <v>нд</v>
      </c>
      <c r="Y47" s="44">
        <f>'Таблица 4.3 2020'!AL42</f>
        <v>4.5488</v>
      </c>
      <c r="Z47" s="44" t="str">
        <f>'Таблица 4.4 2021'!AF42</f>
        <v>нд</v>
      </c>
      <c r="AA47" s="44">
        <f>'Таблица 4.4 2021'!AG42</f>
        <v>40.544240000000002</v>
      </c>
      <c r="AB47" s="44" t="str">
        <f>'Таблица 4.4 2021'!AH42</f>
        <v>нд</v>
      </c>
      <c r="AC47" s="44" t="str">
        <f>'Таблица 4.4 2021'!AI42</f>
        <v>нд</v>
      </c>
      <c r="AD47" s="44" t="str">
        <f>'Таблица 4.4 2021'!AJ42</f>
        <v>нд</v>
      </c>
      <c r="AE47" s="44" t="str">
        <f>'Таблица 4.4 2021'!AK42</f>
        <v>нд</v>
      </c>
      <c r="AF47" s="44">
        <f>'Таблица 4.4 2021'!AL42</f>
        <v>5.4872000000000005</v>
      </c>
      <c r="AG47" s="44" t="str">
        <f>'Таблица 4.5 2022'!AF42</f>
        <v>нд</v>
      </c>
      <c r="AH47" s="44">
        <f>'Таблица 4.5 2022'!AG42</f>
        <v>23.341080000000002</v>
      </c>
      <c r="AI47" s="44" t="str">
        <f>'Таблица 4.5 2022'!AH42</f>
        <v>нд</v>
      </c>
      <c r="AJ47" s="44" t="str">
        <f>'Таблица 4.5 2022'!AI42</f>
        <v>нд</v>
      </c>
      <c r="AK47" s="44" t="str">
        <f>'Таблица 4.5 2022'!AJ42</f>
        <v>нд</v>
      </c>
      <c r="AL47" s="44" t="str">
        <f>'Таблица 4.5 2022'!AK42</f>
        <v>нд</v>
      </c>
      <c r="AM47" s="44">
        <f>'Таблица 4.5 2022'!AL42</f>
        <v>4.0439999999999996</v>
      </c>
      <c r="AN47" s="44" t="str">
        <f>'Таблица 4.6, 2023'!AF42</f>
        <v>нд</v>
      </c>
      <c r="AO47" s="44">
        <f>'Таблица 4.6, 2023'!AG42</f>
        <v>17.985959999999999</v>
      </c>
      <c r="AP47" s="44" t="str">
        <f>'Таблица 4.6, 2023'!AH42</f>
        <v>нд</v>
      </c>
      <c r="AQ47" s="44" t="str">
        <f>'Таблица 4.6, 2023'!AI42</f>
        <v>нд</v>
      </c>
      <c r="AR47" s="44" t="str">
        <f>'Таблица 4.6, 2023'!AJ42</f>
        <v>нд</v>
      </c>
      <c r="AS47" s="44" t="str">
        <f>'Таблица 4.6, 2023'!AK42</f>
        <v>нд</v>
      </c>
      <c r="AT47" s="44">
        <f>'Таблица 4.6, 2023'!AL42</f>
        <v>4.0678000000000001</v>
      </c>
      <c r="AU47" s="44" t="str">
        <f>'Таблица 4.7, 2024'!AF42</f>
        <v>нд</v>
      </c>
      <c r="AV47" s="44">
        <f>'Таблица 4.7, 2024'!AG42</f>
        <v>20.328430000000001</v>
      </c>
      <c r="AW47" s="44" t="str">
        <f>'Таблица 4.7, 2024'!AH42</f>
        <v>нд</v>
      </c>
      <c r="AX47" s="44" t="str">
        <f>'Таблица 4.7, 2024'!AI42</f>
        <v>нд</v>
      </c>
      <c r="AY47" s="44" t="str">
        <f>'Таблица 4.7, 2024'!AJ42</f>
        <v>нд</v>
      </c>
      <c r="AZ47" s="44" t="str">
        <f>'Таблица 4.7, 2024'!AK42</f>
        <v>нд</v>
      </c>
      <c r="BA47" s="44">
        <f>'Таблица 4.7, 2024'!AL42</f>
        <v>3.4209999999999998</v>
      </c>
      <c r="BB47" s="44" t="str">
        <f>'Таблица 4.8,2025'!AF42</f>
        <v>нд</v>
      </c>
      <c r="BC47" s="44">
        <f>'Таблица 4.8,2025'!AG42</f>
        <v>17.21367</v>
      </c>
      <c r="BD47" s="44" t="str">
        <f>'Таблица 4.8,2025'!AH42</f>
        <v>нд</v>
      </c>
      <c r="BE47" s="44" t="str">
        <f>'Таблица 4.8,2025'!AI42</f>
        <v>нд</v>
      </c>
      <c r="BF47" s="44" t="str">
        <f>'Таблица 4.8,2025'!AJ42</f>
        <v>нд</v>
      </c>
      <c r="BG47" s="44" t="str">
        <f>'Таблица 4.8,2025'!AK42</f>
        <v>нд</v>
      </c>
      <c r="BH47" s="44">
        <f>'Таблица 4.8,2025'!AL42</f>
        <v>3.7778</v>
      </c>
      <c r="BI47" s="44" t="str">
        <f>'Таблица 4.9,2026'!AF42</f>
        <v>нд</v>
      </c>
      <c r="BJ47" s="44">
        <f>'Таблица 4.9,2026'!AG42</f>
        <v>14.716469999999999</v>
      </c>
      <c r="BK47" s="44" t="str">
        <f>'Таблица 4.9,2026'!AH42</f>
        <v>нд</v>
      </c>
      <c r="BL47" s="44" t="str">
        <f>'Таблица 4.9,2026'!AI42</f>
        <v>нд</v>
      </c>
      <c r="BM47" s="44" t="str">
        <f>'Таблица 4.9,2026'!AJ42</f>
        <v>нд</v>
      </c>
      <c r="BN47" s="44" t="str">
        <f>'Таблица 4.9,2026'!AK42</f>
        <v>нд</v>
      </c>
      <c r="BO47" s="44">
        <f>'Таблица 4.9,2026'!AL42</f>
        <v>3.7892000000000001</v>
      </c>
      <c r="BP47" s="44" t="str">
        <f>'Таблица 4.10, 2027'!AF42</f>
        <v>нд</v>
      </c>
      <c r="BQ47" s="44">
        <f>'Таблица 4.10, 2027'!AG42</f>
        <v>27.433769999999999</v>
      </c>
      <c r="BR47" s="44" t="str">
        <f>'Таблица 4.10, 2027'!AH42</f>
        <v>нд</v>
      </c>
      <c r="BS47" s="44" t="str">
        <f>'Таблица 4.10, 2027'!AI42</f>
        <v>нд</v>
      </c>
      <c r="BT47" s="44" t="str">
        <f>'Таблица 4.10, 2027'!AJ42</f>
        <v>нд</v>
      </c>
      <c r="BU47" s="44" t="str">
        <f>'Таблица 4.10, 2027'!AK42</f>
        <v>нд</v>
      </c>
      <c r="BV47" s="44">
        <f>'Таблица 4.10, 2027'!AL42</f>
        <v>5.0183999999999997</v>
      </c>
      <c r="BW47" s="44" t="str">
        <f>'Таблица 4.11, 2028'!AF42</f>
        <v>нд</v>
      </c>
      <c r="BX47" s="44">
        <f>'Таблица 4.11, 2028'!AG42</f>
        <v>34.226750000000003</v>
      </c>
      <c r="BY47" s="44" t="str">
        <f>'Таблица 4.11, 2028'!AH42</f>
        <v>нд</v>
      </c>
      <c r="BZ47" s="44" t="str">
        <f>'Таблица 4.11, 2028'!AI42</f>
        <v>нд</v>
      </c>
      <c r="CA47" s="44" t="str">
        <f>'Таблица 4.11, 2028'!AJ42</f>
        <v>нд</v>
      </c>
      <c r="CB47" s="44" t="str">
        <f>'Таблица 4.11, 2028'!AK42</f>
        <v>нд</v>
      </c>
      <c r="CC47" s="44">
        <f>'Таблица 4.11, 2028'!AL42</f>
        <v>4.7973999999999997</v>
      </c>
      <c r="CD47" s="44" t="str">
        <f>'Таблица 4.12, 2029'!AF42</f>
        <v>нд</v>
      </c>
      <c r="CE47" s="44">
        <f>'Таблица 4.12, 2029'!AG42</f>
        <v>26.060469999999999</v>
      </c>
      <c r="CF47" s="44" t="str">
        <f>'Таблица 4.12, 2029'!AH42</f>
        <v>нд</v>
      </c>
      <c r="CG47" s="44" t="str">
        <f>'Таблица 4.12, 2029'!AI42</f>
        <v>нд</v>
      </c>
      <c r="CH47" s="44" t="str">
        <f>'Таблица 4.12, 2029'!AJ42</f>
        <v>нд</v>
      </c>
      <c r="CI47" s="44" t="str">
        <f>'Таблица 4.12, 2029'!AK42</f>
        <v>нд</v>
      </c>
      <c r="CJ47" s="44">
        <f>'Таблица 4.12, 2029'!AL42</f>
        <v>4.5431999999999997</v>
      </c>
      <c r="CK47" s="44" t="str">
        <f>'Таблица 4.13, 2030'!AF42</f>
        <v>нд</v>
      </c>
      <c r="CL47" s="44" t="str">
        <f>'Таблица 4.13, 2030'!AG42</f>
        <v>нд</v>
      </c>
      <c r="CM47" s="44" t="str">
        <f>'Таблица 4.13, 2030'!AH42</f>
        <v>нд</v>
      </c>
      <c r="CN47" s="44" t="str">
        <f>'Таблица 4.13, 2030'!AI42</f>
        <v>нд</v>
      </c>
      <c r="CO47" s="44" t="str">
        <f>'Таблица 4.13, 2030'!AJ42</f>
        <v>нд</v>
      </c>
      <c r="CP47" s="44" t="str">
        <f>'Таблица 4.13, 2030'!AK42</f>
        <v>нд</v>
      </c>
      <c r="CQ47" s="44" t="str">
        <f>'Таблица 4.13, 2030'!AL42</f>
        <v>нд</v>
      </c>
      <c r="CR47" s="44" t="str">
        <f>'Таблица 4.14, 2031'!AF42</f>
        <v>нд</v>
      </c>
      <c r="CS47" s="44" t="str">
        <f>'Таблица 4.14, 2031'!AG42</f>
        <v>нд</v>
      </c>
      <c r="CT47" s="44" t="str">
        <f>'Таблица 4.14, 2031'!AH42</f>
        <v>нд</v>
      </c>
      <c r="CU47" s="44" t="str">
        <f>'Таблица 4.14, 2031'!AI42</f>
        <v>нд</v>
      </c>
      <c r="CV47" s="44" t="str">
        <f>'Таблица 4.14, 2031'!AJ42</f>
        <v>нд</v>
      </c>
      <c r="CW47" s="44" t="str">
        <f>'Таблица 4.14, 2031'!AK42</f>
        <v>нд</v>
      </c>
      <c r="CX47" s="44" t="str">
        <f>'Таблица 4.14, 2031'!AL42</f>
        <v>нд</v>
      </c>
      <c r="CY47" s="44" t="str">
        <f>'Таблица 4.15, 2032'!AF42</f>
        <v>нд</v>
      </c>
      <c r="CZ47" s="44" t="str">
        <f>'Таблица 4.15, 2032'!AG42</f>
        <v>нд</v>
      </c>
      <c r="DA47" s="44" t="str">
        <f>'Таблица 4.15, 2032'!AH42</f>
        <v>нд</v>
      </c>
      <c r="DB47" s="44" t="str">
        <f>'Таблица 4.15, 2032'!AI42</f>
        <v>нд</v>
      </c>
      <c r="DC47" s="44" t="str">
        <f>'Таблица 4.15, 2032'!AJ42</f>
        <v>нд</v>
      </c>
      <c r="DD47" s="44" t="str">
        <f>'Таблица 4.15, 2032'!AK42</f>
        <v>нд</v>
      </c>
      <c r="DE47" s="44" t="str">
        <f>'Таблица 4.15, 2032'!AL42</f>
        <v>нд</v>
      </c>
      <c r="DF47" s="44" t="str">
        <f>'Таблица 4.16, 2033'!AF42</f>
        <v>нд</v>
      </c>
      <c r="DG47" s="44" t="str">
        <f>'Таблица 4.16, 2033'!AG42</f>
        <v>нд</v>
      </c>
      <c r="DH47" s="44" t="str">
        <f>'Таблица 4.16, 2033'!AH42</f>
        <v>нд</v>
      </c>
      <c r="DI47" s="44" t="str">
        <f>'Таблица 4.16, 2033'!AI42</f>
        <v>нд</v>
      </c>
      <c r="DJ47" s="44" t="str">
        <f>'Таблица 4.16, 2033'!AJ42</f>
        <v>нд</v>
      </c>
      <c r="DK47" s="44" t="str">
        <f>'Таблица 4.16, 2033'!AK42</f>
        <v>нд</v>
      </c>
      <c r="DL47" s="44" t="str">
        <f>'Таблица 4.16, 2033'!AL42</f>
        <v>нд</v>
      </c>
      <c r="DM47" s="44" t="str">
        <f>'Таблица 4.17, 2034'!AF42</f>
        <v>нд</v>
      </c>
      <c r="DN47" s="44" t="str">
        <f>'Таблица 4.17, 2034'!AG42</f>
        <v>нд</v>
      </c>
      <c r="DO47" s="44" t="str">
        <f>'Таблица 4.17, 2034'!AH42</f>
        <v>нд</v>
      </c>
      <c r="DP47" s="44" t="str">
        <f>'Таблица 4.17, 2034'!AI42</f>
        <v>нд</v>
      </c>
      <c r="DQ47" s="44" t="str">
        <f>'Таблица 4.17, 2034'!AJ42</f>
        <v>нд</v>
      </c>
      <c r="DR47" s="44" t="str">
        <f>'Таблица 4.17, 2034'!AK42</f>
        <v>нд</v>
      </c>
      <c r="DS47" s="44" t="str">
        <f>'Таблица 4.17, 2034'!AL42</f>
        <v>нд</v>
      </c>
      <c r="DT47" s="44" t="str">
        <f>'Таблица 4.18, 2035'!AF42</f>
        <v>нд</v>
      </c>
      <c r="DU47" s="44" t="str">
        <f>'Таблица 4.18, 2035'!AG42</f>
        <v>нд</v>
      </c>
      <c r="DV47" s="44" t="str">
        <f>'Таблица 4.18, 2035'!AH42</f>
        <v>нд</v>
      </c>
      <c r="DW47" s="44" t="str">
        <f>'Таблица 4.18, 2035'!AI42</f>
        <v>нд</v>
      </c>
      <c r="DX47" s="44" t="str">
        <f>'Таблица 4.18, 2035'!AJ42</f>
        <v>нд</v>
      </c>
      <c r="DY47" s="44" t="str">
        <f>'Таблица 4.18, 2035'!AK42</f>
        <v>нд</v>
      </c>
      <c r="DZ47" s="44" t="str">
        <f>'Таблица 4.18, 2035'!AL42</f>
        <v>нд</v>
      </c>
      <c r="EA47" s="44" t="s">
        <v>51</v>
      </c>
      <c r="EB47" s="44">
        <f t="shared" si="0"/>
        <v>241.18862999999999</v>
      </c>
      <c r="EC47" s="44" t="s">
        <v>51</v>
      </c>
      <c r="ED47" s="44" t="s">
        <v>51</v>
      </c>
      <c r="EE47" s="44" t="s">
        <v>51</v>
      </c>
      <c r="EF47" s="44" t="s">
        <v>51</v>
      </c>
      <c r="EG47" s="44">
        <f>EG46</f>
        <v>43.494799999999998</v>
      </c>
    </row>
    <row r="48" spans="1:137" ht="47.25" x14ac:dyDescent="0.25">
      <c r="A48" s="76" t="str">
        <f>'Таблица № 2'!A42</f>
        <v>1.3.2</v>
      </c>
      <c r="B48" s="64" t="str">
        <f>'Таблица № 2'!B42</f>
        <v>Модернизация, техническое перевооружение котельных всего, в том числе:</v>
      </c>
      <c r="C48" s="6" t="str">
        <f>'Таблица № 2'!C42</f>
        <v>Г</v>
      </c>
      <c r="D48" s="9" t="str">
        <f>'Таблица № 2'!F42</f>
        <v>нд</v>
      </c>
      <c r="E48" s="44" t="str">
        <f>'Таблица 4.1 2018'!AF46</f>
        <v>нд</v>
      </c>
      <c r="F48" s="44" t="str">
        <f>'Таблица 4.1 2018'!AG46</f>
        <v>нд</v>
      </c>
      <c r="G48" s="44" t="str">
        <f>'Таблица 4.1 2018'!AH46</f>
        <v>нд</v>
      </c>
      <c r="H48" s="44" t="str">
        <f>'Таблица 4.1 2018'!AI46</f>
        <v>нд</v>
      </c>
      <c r="I48" s="44" t="str">
        <f>'Таблица 4.1 2018'!AJ46</f>
        <v>нд</v>
      </c>
      <c r="J48" s="44" t="str">
        <f>'Таблица 4.1 2018'!AK46</f>
        <v>нд</v>
      </c>
      <c r="K48" s="44" t="str">
        <f>'Таблица 4.1 2018'!AL46</f>
        <v>нд</v>
      </c>
      <c r="L48" s="44" t="str">
        <f>'Таблица 4.2 2019'!AF43</f>
        <v>нд</v>
      </c>
      <c r="M48" s="44" t="str">
        <f>'Таблица 4.2 2019'!AG43</f>
        <v>нд</v>
      </c>
      <c r="N48" s="44" t="str">
        <f>'Таблица 4.2 2019'!AH43</f>
        <v>нд</v>
      </c>
      <c r="O48" s="44" t="str">
        <f>'Таблица 4.2 2019'!AI43</f>
        <v>нд</v>
      </c>
      <c r="P48" s="44" t="str">
        <f>'Таблица 4.2 2019'!AJ43</f>
        <v>нд</v>
      </c>
      <c r="Q48" s="44" t="str">
        <f>'Таблица 4.2 2019'!AK43</f>
        <v>нд</v>
      </c>
      <c r="R48" s="44" t="str">
        <f>'Таблица 4.2 2019'!AL43</f>
        <v>нд</v>
      </c>
      <c r="S48" s="44" t="str">
        <f>'Таблица 4.3 2020'!AF43</f>
        <v>нд</v>
      </c>
      <c r="T48" s="44" t="str">
        <f>'Таблица 4.3 2020'!AG43</f>
        <v>нд</v>
      </c>
      <c r="U48" s="44" t="str">
        <f>'Таблица 4.3 2020'!AH43</f>
        <v>нд</v>
      </c>
      <c r="V48" s="44" t="str">
        <f>'Таблица 4.3 2020'!AI43</f>
        <v>нд</v>
      </c>
      <c r="W48" s="44" t="str">
        <f>'Таблица 4.3 2020'!AJ43</f>
        <v>нд</v>
      </c>
      <c r="X48" s="44" t="str">
        <f>'Таблица 4.3 2020'!AK43</f>
        <v>нд</v>
      </c>
      <c r="Y48" s="44" t="str">
        <f>'Таблица 4.3 2020'!AL43</f>
        <v>нд</v>
      </c>
      <c r="Z48" s="44" t="str">
        <f>'Таблица 4.4 2021'!AF43</f>
        <v>нд</v>
      </c>
      <c r="AA48" s="44">
        <f>'Таблица 4.4 2021'!AG43</f>
        <v>0</v>
      </c>
      <c r="AB48" s="44" t="str">
        <f>'Таблица 4.4 2021'!AH43</f>
        <v>нд</v>
      </c>
      <c r="AC48" s="44" t="str">
        <f>'Таблица 4.4 2021'!AI43</f>
        <v>нд</v>
      </c>
      <c r="AD48" s="44" t="str">
        <f>'Таблица 4.4 2021'!AJ43</f>
        <v>нд</v>
      </c>
      <c r="AE48" s="44" t="str">
        <f>'Таблица 4.4 2021'!AK43</f>
        <v>нд</v>
      </c>
      <c r="AF48" s="44" t="str">
        <f>'Таблица 4.4 2021'!AL43</f>
        <v>нд</v>
      </c>
      <c r="AG48" s="44" t="str">
        <f>'Таблица 4.5 2022'!AF43</f>
        <v>нд</v>
      </c>
      <c r="AH48" s="44" t="str">
        <f>'Таблица 4.5 2022'!AG43</f>
        <v>нд</v>
      </c>
      <c r="AI48" s="44" t="str">
        <f>'Таблица 4.5 2022'!AH43</f>
        <v>нд</v>
      </c>
      <c r="AJ48" s="44" t="str">
        <f>'Таблица 4.5 2022'!AI43</f>
        <v>нд</v>
      </c>
      <c r="AK48" s="44" t="str">
        <f>'Таблица 4.5 2022'!AJ43</f>
        <v>нд</v>
      </c>
      <c r="AL48" s="44" t="str">
        <f>'Таблица 4.5 2022'!AK43</f>
        <v>нд</v>
      </c>
      <c r="AM48" s="44" t="str">
        <f>'Таблица 4.5 2022'!AL43</f>
        <v>нд</v>
      </c>
      <c r="AN48" s="44" t="str">
        <f>'Таблица 4.6, 2023'!AF43</f>
        <v>нд</v>
      </c>
      <c r="AO48" s="44" t="str">
        <f>'Таблица 4.6, 2023'!AG43</f>
        <v>нд</v>
      </c>
      <c r="AP48" s="44" t="str">
        <f>'Таблица 4.6, 2023'!AH43</f>
        <v>нд</v>
      </c>
      <c r="AQ48" s="44" t="str">
        <f>'Таблица 4.6, 2023'!AI43</f>
        <v>нд</v>
      </c>
      <c r="AR48" s="44" t="str">
        <f>'Таблица 4.6, 2023'!AJ43</f>
        <v>нд</v>
      </c>
      <c r="AS48" s="44" t="str">
        <f>'Таблица 4.6, 2023'!AK43</f>
        <v>нд</v>
      </c>
      <c r="AT48" s="44" t="str">
        <f>'Таблица 4.6, 2023'!AL43</f>
        <v>нд</v>
      </c>
      <c r="AU48" s="44" t="str">
        <f>'Таблица 4.7, 2024'!AF43</f>
        <v>нд</v>
      </c>
      <c r="AV48" s="44" t="str">
        <f>'Таблица 4.7, 2024'!AG43</f>
        <v>нд</v>
      </c>
      <c r="AW48" s="44" t="str">
        <f>'Таблица 4.7, 2024'!AH43</f>
        <v>нд</v>
      </c>
      <c r="AX48" s="44" t="str">
        <f>'Таблица 4.7, 2024'!AI43</f>
        <v>нд</v>
      </c>
      <c r="AY48" s="44" t="str">
        <f>'Таблица 4.7, 2024'!AJ43</f>
        <v>нд</v>
      </c>
      <c r="AZ48" s="44" t="str">
        <f>'Таблица 4.7, 2024'!AK43</f>
        <v>нд</v>
      </c>
      <c r="BA48" s="44" t="str">
        <f>'Таблица 4.7, 2024'!AL43</f>
        <v>нд</v>
      </c>
      <c r="BB48" s="44" t="str">
        <f>'Таблица 4.8,2025'!AF43</f>
        <v>нд</v>
      </c>
      <c r="BC48" s="44" t="str">
        <f>'Таблица 4.8,2025'!AG43</f>
        <v>нд</v>
      </c>
      <c r="BD48" s="44" t="str">
        <f>'Таблица 4.8,2025'!AH43</f>
        <v>нд</v>
      </c>
      <c r="BE48" s="44" t="str">
        <f>'Таблица 4.8,2025'!AI43</f>
        <v>нд</v>
      </c>
      <c r="BF48" s="44" t="str">
        <f>'Таблица 4.8,2025'!AJ43</f>
        <v>нд</v>
      </c>
      <c r="BG48" s="44" t="str">
        <f>'Таблица 4.8,2025'!AK43</f>
        <v>нд</v>
      </c>
      <c r="BH48" s="44" t="str">
        <f>'Таблица 4.8,2025'!AL43</f>
        <v>нд</v>
      </c>
      <c r="BI48" s="44" t="str">
        <f>'Таблица 4.9,2026'!AF43</f>
        <v>нд</v>
      </c>
      <c r="BJ48" s="44" t="str">
        <f>'Таблица 4.9,2026'!AG43</f>
        <v>нд</v>
      </c>
      <c r="BK48" s="44" t="str">
        <f>'Таблица 4.9,2026'!AH43</f>
        <v>нд</v>
      </c>
      <c r="BL48" s="44" t="str">
        <f>'Таблица 4.9,2026'!AI43</f>
        <v>нд</v>
      </c>
      <c r="BM48" s="44" t="str">
        <f>'Таблица 4.9,2026'!AJ43</f>
        <v>нд</v>
      </c>
      <c r="BN48" s="44" t="str">
        <f>'Таблица 4.9,2026'!AK43</f>
        <v>нд</v>
      </c>
      <c r="BO48" s="44" t="str">
        <f>'Таблица 4.9,2026'!AL43</f>
        <v>нд</v>
      </c>
      <c r="BP48" s="44" t="str">
        <f>'Таблица 4.10, 2027'!AF43</f>
        <v>нд</v>
      </c>
      <c r="BQ48" s="44" t="str">
        <f>'Таблица 4.10, 2027'!AG43</f>
        <v>нд</v>
      </c>
      <c r="BR48" s="44" t="str">
        <f>'Таблица 4.10, 2027'!AH43</f>
        <v>нд</v>
      </c>
      <c r="BS48" s="44" t="str">
        <f>'Таблица 4.10, 2027'!AI43</f>
        <v>нд</v>
      </c>
      <c r="BT48" s="44" t="str">
        <f>'Таблица 4.10, 2027'!AJ43</f>
        <v>нд</v>
      </c>
      <c r="BU48" s="44" t="str">
        <f>'Таблица 4.10, 2027'!AK43</f>
        <v>нд</v>
      </c>
      <c r="BV48" s="44" t="str">
        <f>'Таблица 4.10, 2027'!AL43</f>
        <v>нд</v>
      </c>
      <c r="BW48" s="44" t="str">
        <f>'Таблица 4.11, 2028'!AF43</f>
        <v>нд</v>
      </c>
      <c r="BX48" s="44" t="str">
        <f>'Таблица 4.11, 2028'!AG43</f>
        <v>нд</v>
      </c>
      <c r="BY48" s="44" t="str">
        <f>'Таблица 4.11, 2028'!AH43</f>
        <v>нд</v>
      </c>
      <c r="BZ48" s="44" t="str">
        <f>'Таблица 4.11, 2028'!AI43</f>
        <v>нд</v>
      </c>
      <c r="CA48" s="44" t="str">
        <f>'Таблица 4.11, 2028'!AJ43</f>
        <v>нд</v>
      </c>
      <c r="CB48" s="44" t="str">
        <f>'Таблица 4.11, 2028'!AK43</f>
        <v>нд</v>
      </c>
      <c r="CC48" s="44" t="str">
        <f>'Таблица 4.11, 2028'!AL43</f>
        <v>нд</v>
      </c>
      <c r="CD48" s="44" t="str">
        <f>'Таблица 4.12, 2029'!AF43</f>
        <v>нд</v>
      </c>
      <c r="CE48" s="44" t="str">
        <f>'Таблица 4.12, 2029'!AG43</f>
        <v>нд</v>
      </c>
      <c r="CF48" s="44" t="str">
        <f>'Таблица 4.12, 2029'!AH43</f>
        <v>нд</v>
      </c>
      <c r="CG48" s="44" t="str">
        <f>'Таблица 4.12, 2029'!AI43</f>
        <v>нд</v>
      </c>
      <c r="CH48" s="44" t="str">
        <f>'Таблица 4.12, 2029'!AJ43</f>
        <v>нд</v>
      </c>
      <c r="CI48" s="44" t="str">
        <f>'Таблица 4.12, 2029'!AK43</f>
        <v>нд</v>
      </c>
      <c r="CJ48" s="44" t="str">
        <f>'Таблица 4.12, 2029'!AL43</f>
        <v>нд</v>
      </c>
      <c r="CK48" s="44" t="str">
        <f>'Таблица 4.13, 2030'!AF43</f>
        <v>нд</v>
      </c>
      <c r="CL48" s="44" t="str">
        <f>'Таблица 4.13, 2030'!AG43</f>
        <v>нд</v>
      </c>
      <c r="CM48" s="44" t="str">
        <f>'Таблица 4.13, 2030'!AH43</f>
        <v>нд</v>
      </c>
      <c r="CN48" s="44" t="str">
        <f>'Таблица 4.13, 2030'!AI43</f>
        <v>нд</v>
      </c>
      <c r="CO48" s="44" t="str">
        <f>'Таблица 4.13, 2030'!AJ43</f>
        <v>нд</v>
      </c>
      <c r="CP48" s="44" t="str">
        <f>'Таблица 4.13, 2030'!AK43</f>
        <v>нд</v>
      </c>
      <c r="CQ48" s="44" t="str">
        <f>'Таблица 4.13, 2030'!AL43</f>
        <v>нд</v>
      </c>
      <c r="CR48" s="44" t="str">
        <f>'Таблица 4.14, 2031'!AF43</f>
        <v>нд</v>
      </c>
      <c r="CS48" s="44" t="str">
        <f>'Таблица 4.14, 2031'!AG43</f>
        <v>нд</v>
      </c>
      <c r="CT48" s="44" t="str">
        <f>'Таблица 4.14, 2031'!AH43</f>
        <v>нд</v>
      </c>
      <c r="CU48" s="44" t="str">
        <f>'Таблица 4.14, 2031'!AI43</f>
        <v>нд</v>
      </c>
      <c r="CV48" s="44" t="str">
        <f>'Таблица 4.14, 2031'!AJ43</f>
        <v>нд</v>
      </c>
      <c r="CW48" s="44" t="str">
        <f>'Таблица 4.14, 2031'!AK43</f>
        <v>нд</v>
      </c>
      <c r="CX48" s="44" t="str">
        <f>'Таблица 4.14, 2031'!AL43</f>
        <v>нд</v>
      </c>
      <c r="CY48" s="44" t="str">
        <f>'Таблица 4.15, 2032'!AF43</f>
        <v>нд</v>
      </c>
      <c r="CZ48" s="44" t="str">
        <f>'Таблица 4.15, 2032'!AG43</f>
        <v>нд</v>
      </c>
      <c r="DA48" s="44" t="str">
        <f>'Таблица 4.15, 2032'!AH43</f>
        <v>нд</v>
      </c>
      <c r="DB48" s="44" t="str">
        <f>'Таблица 4.15, 2032'!AI43</f>
        <v>нд</v>
      </c>
      <c r="DC48" s="44" t="str">
        <f>'Таблица 4.15, 2032'!AJ43</f>
        <v>нд</v>
      </c>
      <c r="DD48" s="44" t="str">
        <f>'Таблица 4.15, 2032'!AK43</f>
        <v>нд</v>
      </c>
      <c r="DE48" s="44" t="str">
        <f>'Таблица 4.15, 2032'!AL43</f>
        <v>нд</v>
      </c>
      <c r="DF48" s="44" t="str">
        <f>'Таблица 4.16, 2033'!AF43</f>
        <v>нд</v>
      </c>
      <c r="DG48" s="44" t="str">
        <f>'Таблица 4.16, 2033'!AG43</f>
        <v>нд</v>
      </c>
      <c r="DH48" s="44" t="str">
        <f>'Таблица 4.16, 2033'!AH43</f>
        <v>нд</v>
      </c>
      <c r="DI48" s="44" t="str">
        <f>'Таблица 4.16, 2033'!AI43</f>
        <v>нд</v>
      </c>
      <c r="DJ48" s="44" t="str">
        <f>'Таблица 4.16, 2033'!AJ43</f>
        <v>нд</v>
      </c>
      <c r="DK48" s="44" t="str">
        <f>'Таблица 4.16, 2033'!AK43</f>
        <v>нд</v>
      </c>
      <c r="DL48" s="44" t="str">
        <f>'Таблица 4.16, 2033'!AL43</f>
        <v>нд</v>
      </c>
      <c r="DM48" s="44" t="str">
        <f>'Таблица 4.17, 2034'!AF43</f>
        <v>нд</v>
      </c>
      <c r="DN48" s="44" t="str">
        <f>'Таблица 4.17, 2034'!AG43</f>
        <v>нд</v>
      </c>
      <c r="DO48" s="44" t="str">
        <f>'Таблица 4.17, 2034'!AH43</f>
        <v>нд</v>
      </c>
      <c r="DP48" s="44" t="str">
        <f>'Таблица 4.17, 2034'!AI43</f>
        <v>нд</v>
      </c>
      <c r="DQ48" s="44" t="str">
        <f>'Таблица 4.17, 2034'!AJ43</f>
        <v>нд</v>
      </c>
      <c r="DR48" s="44" t="str">
        <f>'Таблица 4.17, 2034'!AK43</f>
        <v>нд</v>
      </c>
      <c r="DS48" s="44" t="str">
        <f>'Таблица 4.17, 2034'!AL43</f>
        <v>нд</v>
      </c>
      <c r="DT48" s="44" t="str">
        <f>'Таблица 4.18, 2035'!AF43</f>
        <v>нд</v>
      </c>
      <c r="DU48" s="44" t="str">
        <f>'Таблица 4.18, 2035'!AG43</f>
        <v>нд</v>
      </c>
      <c r="DV48" s="44" t="str">
        <f>'Таблица 4.18, 2035'!AH43</f>
        <v>нд</v>
      </c>
      <c r="DW48" s="44" t="str">
        <f>'Таблица 4.18, 2035'!AI43</f>
        <v>нд</v>
      </c>
      <c r="DX48" s="44" t="str">
        <f>'Таблица 4.18, 2035'!AJ43</f>
        <v>нд</v>
      </c>
      <c r="DY48" s="44" t="str">
        <f>'Таблица 4.18, 2035'!AK43</f>
        <v>нд</v>
      </c>
      <c r="DZ48" s="44" t="str">
        <f>'Таблица 4.18, 2035'!AL43</f>
        <v>нд</v>
      </c>
      <c r="EA48" s="44" t="s">
        <v>51</v>
      </c>
      <c r="EB48" s="44" t="str">
        <f t="shared" si="0"/>
        <v>нд</v>
      </c>
      <c r="EC48" s="44" t="s">
        <v>51</v>
      </c>
      <c r="ED48" s="44" t="s">
        <v>51</v>
      </c>
      <c r="EE48" s="44" t="s">
        <v>51</v>
      </c>
      <c r="EF48" s="44" t="s">
        <v>51</v>
      </c>
      <c r="EG48" s="44" t="s">
        <v>51</v>
      </c>
    </row>
    <row r="49" spans="1:137" ht="47.25" x14ac:dyDescent="0.25">
      <c r="A49" s="76" t="str">
        <f>'Таблица № 2'!A43</f>
        <v>1.3.3</v>
      </c>
      <c r="B49" s="64" t="str">
        <f>'Таблица № 2'!B43</f>
        <v>Модернизация, техническое перевооружение тепловых сетей всего, в том числе:</v>
      </c>
      <c r="C49" s="6" t="str">
        <f>'Таблица № 2'!C43</f>
        <v>Г</v>
      </c>
      <c r="D49" s="9" t="str">
        <f>'Таблица № 2'!F43</f>
        <v>нд</v>
      </c>
      <c r="E49" s="44" t="str">
        <f>'Таблица 4.1 2018'!AF47</f>
        <v>нд</v>
      </c>
      <c r="F49" s="44" t="str">
        <f>'Таблица 4.1 2018'!AG47</f>
        <v>нд</v>
      </c>
      <c r="G49" s="44" t="str">
        <f>'Таблица 4.1 2018'!AH47</f>
        <v>нд</v>
      </c>
      <c r="H49" s="44" t="str">
        <f>'Таблица 4.1 2018'!AI47</f>
        <v>нд</v>
      </c>
      <c r="I49" s="44" t="str">
        <f>'Таблица 4.1 2018'!AJ47</f>
        <v>нд</v>
      </c>
      <c r="J49" s="44" t="str">
        <f>'Таблица 4.1 2018'!AK47</f>
        <v>нд</v>
      </c>
      <c r="K49" s="44" t="str">
        <f>'Таблица 4.1 2018'!AL47</f>
        <v>нд</v>
      </c>
      <c r="L49" s="44" t="str">
        <f>'Таблица 4.2 2019'!AF44</f>
        <v>нд</v>
      </c>
      <c r="M49" s="44" t="str">
        <f>'Таблица 4.2 2019'!AG44</f>
        <v>нд</v>
      </c>
      <c r="N49" s="44" t="str">
        <f>'Таблица 4.2 2019'!AH44</f>
        <v>нд</v>
      </c>
      <c r="O49" s="44" t="str">
        <f>'Таблица 4.2 2019'!AI44</f>
        <v>нд</v>
      </c>
      <c r="P49" s="44" t="str">
        <f>'Таблица 4.2 2019'!AJ44</f>
        <v>нд</v>
      </c>
      <c r="Q49" s="44" t="str">
        <f>'Таблица 4.2 2019'!AK44</f>
        <v>нд</v>
      </c>
      <c r="R49" s="44" t="str">
        <f>'Таблица 4.2 2019'!AL44</f>
        <v>нд</v>
      </c>
      <c r="S49" s="44" t="str">
        <f>'Таблица 4.3 2020'!AF44</f>
        <v>нд</v>
      </c>
      <c r="T49" s="44">
        <f>'Таблица 4.3 2020'!AG44</f>
        <v>19.337769999999999</v>
      </c>
      <c r="U49" s="44" t="str">
        <f>'Таблица 4.3 2020'!AH44</f>
        <v>нд</v>
      </c>
      <c r="V49" s="44" t="str">
        <f>'Таблица 4.3 2020'!AI44</f>
        <v>нд</v>
      </c>
      <c r="W49" s="44" t="str">
        <f>'Таблица 4.3 2020'!AJ44</f>
        <v>нд</v>
      </c>
      <c r="X49" s="44" t="str">
        <f>'Таблица 4.3 2020'!AK44</f>
        <v>нд</v>
      </c>
      <c r="Y49" s="44">
        <f>'Таблица 4.3 2020'!AL44</f>
        <v>4.5488</v>
      </c>
      <c r="Z49" s="44" t="str">
        <f>'Таблица 4.4 2021'!AF44</f>
        <v>нд</v>
      </c>
      <c r="AA49" s="44">
        <f>'Таблица 4.4 2021'!AG44</f>
        <v>40.544240000000002</v>
      </c>
      <c r="AB49" s="44" t="str">
        <f>'Таблица 4.4 2021'!AH44</f>
        <v>нд</v>
      </c>
      <c r="AC49" s="44" t="str">
        <f>'Таблица 4.4 2021'!AI44</f>
        <v>нд</v>
      </c>
      <c r="AD49" s="44" t="str">
        <f>'Таблица 4.4 2021'!AJ44</f>
        <v>нд</v>
      </c>
      <c r="AE49" s="44" t="str">
        <f>'Таблица 4.4 2021'!AK44</f>
        <v>нд</v>
      </c>
      <c r="AF49" s="44">
        <f>'Таблица 4.4 2021'!AL44</f>
        <v>5.4872000000000005</v>
      </c>
      <c r="AG49" s="44" t="str">
        <f>'Таблица 4.5 2022'!AF44</f>
        <v>нд</v>
      </c>
      <c r="AH49" s="44">
        <f>'Таблица 4.5 2022'!AG44</f>
        <v>23.341080000000002</v>
      </c>
      <c r="AI49" s="44" t="str">
        <f>'Таблица 4.5 2022'!AH44</f>
        <v>нд</v>
      </c>
      <c r="AJ49" s="44" t="str">
        <f>'Таблица 4.5 2022'!AI44</f>
        <v>нд</v>
      </c>
      <c r="AK49" s="44" t="str">
        <f>'Таблица 4.5 2022'!AJ44</f>
        <v>нд</v>
      </c>
      <c r="AL49" s="44" t="str">
        <f>'Таблица 4.5 2022'!AK44</f>
        <v>нд</v>
      </c>
      <c r="AM49" s="44">
        <f>'Таблица 4.5 2022'!AL44</f>
        <v>4.0439999999999996</v>
      </c>
      <c r="AN49" s="44" t="str">
        <f>'Таблица 4.6, 2023'!AF44</f>
        <v>нд</v>
      </c>
      <c r="AO49" s="44">
        <f>'Таблица 4.6, 2023'!AG44</f>
        <v>17.985959999999999</v>
      </c>
      <c r="AP49" s="44" t="str">
        <f>'Таблица 4.6, 2023'!AH44</f>
        <v>нд</v>
      </c>
      <c r="AQ49" s="44" t="str">
        <f>'Таблица 4.6, 2023'!AI44</f>
        <v>нд</v>
      </c>
      <c r="AR49" s="44" t="str">
        <f>'Таблица 4.6, 2023'!AJ44</f>
        <v>нд</v>
      </c>
      <c r="AS49" s="44" t="str">
        <f>'Таблица 4.6, 2023'!AK44</f>
        <v>нд</v>
      </c>
      <c r="AT49" s="44">
        <f>'Таблица 4.6, 2023'!AL44</f>
        <v>4.0678000000000001</v>
      </c>
      <c r="AU49" s="44" t="str">
        <f>'Таблица 4.7, 2024'!AF44</f>
        <v>нд</v>
      </c>
      <c r="AV49" s="44">
        <f>'Таблица 4.7, 2024'!AG44</f>
        <v>20.328430000000001</v>
      </c>
      <c r="AW49" s="44" t="str">
        <f>'Таблица 4.7, 2024'!AH44</f>
        <v>нд</v>
      </c>
      <c r="AX49" s="44" t="str">
        <f>'Таблица 4.7, 2024'!AI44</f>
        <v>нд</v>
      </c>
      <c r="AY49" s="44" t="str">
        <f>'Таблица 4.7, 2024'!AJ44</f>
        <v>нд</v>
      </c>
      <c r="AZ49" s="44" t="str">
        <f>'Таблица 4.7, 2024'!AK44</f>
        <v>нд</v>
      </c>
      <c r="BA49" s="44">
        <f>'Таблица 4.7, 2024'!AL44</f>
        <v>3.4209999999999998</v>
      </c>
      <c r="BB49" s="44" t="str">
        <f>'Таблица 4.8,2025'!AF44</f>
        <v>нд</v>
      </c>
      <c r="BC49" s="44">
        <f>'Таблица 4.8,2025'!AG44</f>
        <v>17.21367</v>
      </c>
      <c r="BD49" s="44" t="str">
        <f>'Таблица 4.8,2025'!AH44</f>
        <v>нд</v>
      </c>
      <c r="BE49" s="44" t="str">
        <f>'Таблица 4.8,2025'!AI44</f>
        <v>нд</v>
      </c>
      <c r="BF49" s="44" t="str">
        <f>'Таблица 4.8,2025'!AJ44</f>
        <v>нд</v>
      </c>
      <c r="BG49" s="44" t="str">
        <f>'Таблица 4.8,2025'!AK44</f>
        <v>нд</v>
      </c>
      <c r="BH49" s="44">
        <f>'Таблица 4.8,2025'!AL44</f>
        <v>3.7778</v>
      </c>
      <c r="BI49" s="44" t="str">
        <f>'Таблица 4.9,2026'!AF44</f>
        <v>нд</v>
      </c>
      <c r="BJ49" s="44">
        <f>'Таблица 4.9,2026'!AG44</f>
        <v>14.716469999999999</v>
      </c>
      <c r="BK49" s="44" t="str">
        <f>'Таблица 4.9,2026'!AH44</f>
        <v>нд</v>
      </c>
      <c r="BL49" s="44" t="str">
        <f>'Таблица 4.9,2026'!AI44</f>
        <v>нд</v>
      </c>
      <c r="BM49" s="44" t="str">
        <f>'Таблица 4.9,2026'!AJ44</f>
        <v>нд</v>
      </c>
      <c r="BN49" s="44" t="str">
        <f>'Таблица 4.9,2026'!AK44</f>
        <v>нд</v>
      </c>
      <c r="BO49" s="44">
        <f>'Таблица 4.9,2026'!AL44</f>
        <v>3.7892000000000001</v>
      </c>
      <c r="BP49" s="44" t="str">
        <f>'Таблица 4.10, 2027'!AF44</f>
        <v>нд</v>
      </c>
      <c r="BQ49" s="44">
        <f>'Таблица 4.10, 2027'!AG44</f>
        <v>27.433769999999999</v>
      </c>
      <c r="BR49" s="44" t="str">
        <f>'Таблица 4.10, 2027'!AH44</f>
        <v>нд</v>
      </c>
      <c r="BS49" s="44" t="str">
        <f>'Таблица 4.10, 2027'!AI44</f>
        <v>нд</v>
      </c>
      <c r="BT49" s="44" t="str">
        <f>'Таблица 4.10, 2027'!AJ44</f>
        <v>нд</v>
      </c>
      <c r="BU49" s="44" t="str">
        <f>'Таблица 4.10, 2027'!AK44</f>
        <v>нд</v>
      </c>
      <c r="BV49" s="44">
        <f>'Таблица 4.10, 2027'!AL44</f>
        <v>5.0183999999999997</v>
      </c>
      <c r="BW49" s="44" t="str">
        <f>'Таблица 4.11, 2028'!AF44</f>
        <v>нд</v>
      </c>
      <c r="BX49" s="44">
        <f>'Таблица 4.11, 2028'!AG44</f>
        <v>34.226750000000003</v>
      </c>
      <c r="BY49" s="44" t="str">
        <f>'Таблица 4.11, 2028'!AH44</f>
        <v>нд</v>
      </c>
      <c r="BZ49" s="44" t="str">
        <f>'Таблица 4.11, 2028'!AI44</f>
        <v>нд</v>
      </c>
      <c r="CA49" s="44" t="str">
        <f>'Таблица 4.11, 2028'!AJ44</f>
        <v>нд</v>
      </c>
      <c r="CB49" s="44" t="str">
        <f>'Таблица 4.11, 2028'!AK44</f>
        <v>нд</v>
      </c>
      <c r="CC49" s="44">
        <f>'Таблица 4.11, 2028'!AL44</f>
        <v>4.7973999999999997</v>
      </c>
      <c r="CD49" s="44" t="str">
        <f>'Таблица 4.12, 2029'!AF44</f>
        <v>нд</v>
      </c>
      <c r="CE49" s="44">
        <f>'Таблица 4.12, 2029'!AG44</f>
        <v>26.060469999999999</v>
      </c>
      <c r="CF49" s="44" t="str">
        <f>'Таблица 4.12, 2029'!AH44</f>
        <v>нд</v>
      </c>
      <c r="CG49" s="44" t="str">
        <f>'Таблица 4.12, 2029'!AI44</f>
        <v>нд</v>
      </c>
      <c r="CH49" s="44" t="str">
        <f>'Таблица 4.12, 2029'!AJ44</f>
        <v>нд</v>
      </c>
      <c r="CI49" s="44" t="str">
        <f>'Таблица 4.12, 2029'!AK44</f>
        <v>нд</v>
      </c>
      <c r="CJ49" s="44">
        <f>'Таблица 4.12, 2029'!AL44</f>
        <v>4.5431999999999997</v>
      </c>
      <c r="CK49" s="44" t="str">
        <f>'Таблица 4.13, 2030'!AF44</f>
        <v>нд</v>
      </c>
      <c r="CL49" s="44" t="str">
        <f>'Таблица 4.13, 2030'!AG44</f>
        <v>нд</v>
      </c>
      <c r="CM49" s="44" t="str">
        <f>'Таблица 4.13, 2030'!AH44</f>
        <v>нд</v>
      </c>
      <c r="CN49" s="44" t="str">
        <f>'Таблица 4.13, 2030'!AI44</f>
        <v>нд</v>
      </c>
      <c r="CO49" s="44" t="str">
        <f>'Таблица 4.13, 2030'!AJ44</f>
        <v>нд</v>
      </c>
      <c r="CP49" s="44" t="str">
        <f>'Таблица 4.13, 2030'!AK44</f>
        <v>нд</v>
      </c>
      <c r="CQ49" s="44" t="str">
        <f>'Таблица 4.13, 2030'!AL44</f>
        <v>нд</v>
      </c>
      <c r="CR49" s="44" t="str">
        <f>'Таблица 4.14, 2031'!AF44</f>
        <v>нд</v>
      </c>
      <c r="CS49" s="44" t="str">
        <f>'Таблица 4.14, 2031'!AG44</f>
        <v>нд</v>
      </c>
      <c r="CT49" s="44" t="str">
        <f>'Таблица 4.14, 2031'!AH44</f>
        <v>нд</v>
      </c>
      <c r="CU49" s="44" t="str">
        <f>'Таблица 4.14, 2031'!AI44</f>
        <v>нд</v>
      </c>
      <c r="CV49" s="44" t="str">
        <f>'Таблица 4.14, 2031'!AJ44</f>
        <v>нд</v>
      </c>
      <c r="CW49" s="44" t="str">
        <f>'Таблица 4.14, 2031'!AK44</f>
        <v>нд</v>
      </c>
      <c r="CX49" s="44" t="str">
        <f>'Таблица 4.14, 2031'!AL44</f>
        <v>нд</v>
      </c>
      <c r="CY49" s="44" t="str">
        <f>'Таблица 4.15, 2032'!AF44</f>
        <v>нд</v>
      </c>
      <c r="CZ49" s="44" t="str">
        <f>'Таблица 4.15, 2032'!AG44</f>
        <v>нд</v>
      </c>
      <c r="DA49" s="44" t="str">
        <f>'Таблица 4.15, 2032'!AH44</f>
        <v>нд</v>
      </c>
      <c r="DB49" s="44" t="str">
        <f>'Таблица 4.15, 2032'!AI44</f>
        <v>нд</v>
      </c>
      <c r="DC49" s="44" t="str">
        <f>'Таблица 4.15, 2032'!AJ44</f>
        <v>нд</v>
      </c>
      <c r="DD49" s="44" t="str">
        <f>'Таблица 4.15, 2032'!AK44</f>
        <v>нд</v>
      </c>
      <c r="DE49" s="44" t="str">
        <f>'Таблица 4.15, 2032'!AL44</f>
        <v>нд</v>
      </c>
      <c r="DF49" s="44" t="str">
        <f>'Таблица 4.16, 2033'!AF44</f>
        <v>нд</v>
      </c>
      <c r="DG49" s="44" t="str">
        <f>'Таблица 4.16, 2033'!AG44</f>
        <v>нд</v>
      </c>
      <c r="DH49" s="44" t="str">
        <f>'Таблица 4.16, 2033'!AH44</f>
        <v>нд</v>
      </c>
      <c r="DI49" s="44" t="str">
        <f>'Таблица 4.16, 2033'!AI44</f>
        <v>нд</v>
      </c>
      <c r="DJ49" s="44" t="str">
        <f>'Таблица 4.16, 2033'!AJ44</f>
        <v>нд</v>
      </c>
      <c r="DK49" s="44" t="str">
        <f>'Таблица 4.16, 2033'!AK44</f>
        <v>нд</v>
      </c>
      <c r="DL49" s="44" t="str">
        <f>'Таблица 4.16, 2033'!AL44</f>
        <v>нд</v>
      </c>
      <c r="DM49" s="44" t="str">
        <f>'Таблица 4.17, 2034'!AF44</f>
        <v>нд</v>
      </c>
      <c r="DN49" s="44" t="str">
        <f>'Таблица 4.17, 2034'!AG44</f>
        <v>нд</v>
      </c>
      <c r="DO49" s="44" t="str">
        <f>'Таблица 4.17, 2034'!AH44</f>
        <v>нд</v>
      </c>
      <c r="DP49" s="44" t="str">
        <f>'Таблица 4.17, 2034'!AI44</f>
        <v>нд</v>
      </c>
      <c r="DQ49" s="44" t="str">
        <f>'Таблица 4.17, 2034'!AJ44</f>
        <v>нд</v>
      </c>
      <c r="DR49" s="44" t="str">
        <f>'Таблица 4.17, 2034'!AK44</f>
        <v>нд</v>
      </c>
      <c r="DS49" s="44" t="str">
        <f>'Таблица 4.17, 2034'!AL44</f>
        <v>нд</v>
      </c>
      <c r="DT49" s="44" t="str">
        <f>'Таблица 4.18, 2035'!AF44</f>
        <v>нд</v>
      </c>
      <c r="DU49" s="44" t="str">
        <f>'Таблица 4.18, 2035'!AG44</f>
        <v>нд</v>
      </c>
      <c r="DV49" s="44" t="str">
        <f>'Таблица 4.18, 2035'!AH44</f>
        <v>нд</v>
      </c>
      <c r="DW49" s="44" t="str">
        <f>'Таблица 4.18, 2035'!AI44</f>
        <v>нд</v>
      </c>
      <c r="DX49" s="44" t="str">
        <f>'Таблица 4.18, 2035'!AJ44</f>
        <v>нд</v>
      </c>
      <c r="DY49" s="44" t="str">
        <f>'Таблица 4.18, 2035'!AK44</f>
        <v>нд</v>
      </c>
      <c r="DZ49" s="44" t="str">
        <f>'Таблица 4.18, 2035'!AL44</f>
        <v>нд</v>
      </c>
      <c r="EA49" s="44" t="s">
        <v>51</v>
      </c>
      <c r="EB49" s="44" t="str">
        <f t="shared" si="0"/>
        <v>нд</v>
      </c>
      <c r="EC49" s="44" t="s">
        <v>51</v>
      </c>
      <c r="ED49" s="44" t="s">
        <v>51</v>
      </c>
      <c r="EE49" s="44" t="s">
        <v>51</v>
      </c>
      <c r="EF49" s="44" t="s">
        <v>51</v>
      </c>
      <c r="EG49" s="44" t="s">
        <v>51</v>
      </c>
    </row>
    <row r="50" spans="1:137" ht="31.5" x14ac:dyDescent="0.25">
      <c r="A50" s="76" t="str">
        <f>'Таблица № 2'!A44</f>
        <v>1.3.3.1</v>
      </c>
      <c r="B50" s="64" t="str">
        <f>'Таблица № 2'!B44</f>
        <v>Техническое перевооружение тепловых сетей города Гусев</v>
      </c>
      <c r="C50" s="6" t="str">
        <f>'Таблица № 2'!C44</f>
        <v>J_KGK_02</v>
      </c>
      <c r="D50" s="9">
        <f>'Таблица № 2'!F44</f>
        <v>241.18862999999999</v>
      </c>
      <c r="E50" s="44" t="str">
        <f>'Таблица 4.1 2018'!AF48</f>
        <v>нд</v>
      </c>
      <c r="F50" s="44" t="str">
        <f>'Таблица 4.1 2018'!AG48</f>
        <v>нд</v>
      </c>
      <c r="G50" s="44" t="str">
        <f>'Таблица 4.1 2018'!AH48</f>
        <v>нд</v>
      </c>
      <c r="H50" s="44" t="str">
        <f>'Таблица 4.1 2018'!AI48</f>
        <v>нд</v>
      </c>
      <c r="I50" s="44" t="str">
        <f>'Таблица 4.1 2018'!AJ48</f>
        <v>нд</v>
      </c>
      <c r="J50" s="44" t="str">
        <f>'Таблица 4.1 2018'!AK48</f>
        <v>нд</v>
      </c>
      <c r="K50" s="44" t="str">
        <f>'Таблица 4.1 2018'!AL48</f>
        <v>нд</v>
      </c>
      <c r="L50" s="44" t="str">
        <f>'Таблица 4.2 2019'!AF45</f>
        <v>нд</v>
      </c>
      <c r="M50" s="44" t="str">
        <f>'Таблица 4.2 2019'!AG45</f>
        <v>нд</v>
      </c>
      <c r="N50" s="44" t="str">
        <f>'Таблица 4.2 2019'!AH45</f>
        <v>нд</v>
      </c>
      <c r="O50" s="44" t="str">
        <f>'Таблица 4.2 2019'!AI45</f>
        <v>нд</v>
      </c>
      <c r="P50" s="44" t="str">
        <f>'Таблица 4.2 2019'!AJ45</f>
        <v>нд</v>
      </c>
      <c r="Q50" s="44" t="str">
        <f>'Таблица 4.2 2019'!AK45</f>
        <v>нд</v>
      </c>
      <c r="R50" s="44" t="str">
        <f>'Таблица 4.2 2019'!AL45</f>
        <v>нд</v>
      </c>
      <c r="S50" s="44" t="str">
        <f>'Таблица 4.3 2020'!AF45</f>
        <v>нд</v>
      </c>
      <c r="T50" s="44">
        <f>'Таблица 4.3 2020'!AG45</f>
        <v>19.337769999999999</v>
      </c>
      <c r="U50" s="44" t="str">
        <f>'Таблица 4.3 2020'!AH45</f>
        <v>нд</v>
      </c>
      <c r="V50" s="44" t="str">
        <f>'Таблица 4.3 2020'!AI45</f>
        <v>нд</v>
      </c>
      <c r="W50" s="44" t="str">
        <f>'Таблица 4.3 2020'!AJ45</f>
        <v>нд</v>
      </c>
      <c r="X50" s="44" t="str">
        <f>'Таблица 4.3 2020'!AK45</f>
        <v>нд</v>
      </c>
      <c r="Y50" s="44">
        <f>'Таблица 4.3 2020'!AL45</f>
        <v>4.5488</v>
      </c>
      <c r="Z50" s="44" t="str">
        <f>'Таблица 4.4 2021'!AF45</f>
        <v>нд</v>
      </c>
      <c r="AA50" s="44">
        <f>'Таблица 4.4 2021'!AG45</f>
        <v>40.544240000000002</v>
      </c>
      <c r="AB50" s="44" t="str">
        <f>'Таблица 4.4 2021'!AH45</f>
        <v>нд</v>
      </c>
      <c r="AC50" s="44" t="str">
        <f>'Таблица 4.4 2021'!AI45</f>
        <v>нд</v>
      </c>
      <c r="AD50" s="44" t="str">
        <f>'Таблица 4.4 2021'!AJ45</f>
        <v>нд</v>
      </c>
      <c r="AE50" s="44" t="str">
        <f>'Таблица 4.4 2021'!AK45</f>
        <v>нд</v>
      </c>
      <c r="AF50" s="44">
        <f>'Таблица 4.4 2021'!AL45</f>
        <v>5.4872000000000005</v>
      </c>
      <c r="AG50" s="44" t="str">
        <f>'Таблица 4.5 2022'!AF45</f>
        <v>нд</v>
      </c>
      <c r="AH50" s="44">
        <f>'Таблица 4.5 2022'!AG45</f>
        <v>23.341080000000002</v>
      </c>
      <c r="AI50" s="44" t="str">
        <f>'Таблица 4.5 2022'!AH45</f>
        <v>нд</v>
      </c>
      <c r="AJ50" s="44" t="str">
        <f>'Таблица 4.5 2022'!AI45</f>
        <v>нд</v>
      </c>
      <c r="AK50" s="44" t="str">
        <f>'Таблица 4.5 2022'!AJ45</f>
        <v>нд</v>
      </c>
      <c r="AL50" s="44" t="str">
        <f>'Таблица 4.5 2022'!AK45</f>
        <v>нд</v>
      </c>
      <c r="AM50" s="44">
        <f>'Таблица 4.5 2022'!AL45</f>
        <v>4.0439999999999996</v>
      </c>
      <c r="AN50" s="44" t="str">
        <f>'Таблица 4.6, 2023'!AF45</f>
        <v>нд</v>
      </c>
      <c r="AO50" s="44">
        <f>'Таблица 4.6, 2023'!AG45</f>
        <v>17.985959999999999</v>
      </c>
      <c r="AP50" s="44" t="str">
        <f>'Таблица 4.6, 2023'!AH45</f>
        <v>нд</v>
      </c>
      <c r="AQ50" s="44" t="str">
        <f>'Таблица 4.6, 2023'!AI45</f>
        <v>нд</v>
      </c>
      <c r="AR50" s="44" t="str">
        <f>'Таблица 4.6, 2023'!AJ45</f>
        <v>нд</v>
      </c>
      <c r="AS50" s="44" t="str">
        <f>'Таблица 4.6, 2023'!AK45</f>
        <v>нд</v>
      </c>
      <c r="AT50" s="44">
        <f>'Таблица 4.6, 2023'!AL45</f>
        <v>4.0678000000000001</v>
      </c>
      <c r="AU50" s="44" t="str">
        <f>'Таблица 4.7, 2024'!AF45</f>
        <v>нд</v>
      </c>
      <c r="AV50" s="44">
        <f>'Таблица 4.7, 2024'!AG45</f>
        <v>20.328430000000001</v>
      </c>
      <c r="AW50" s="44" t="str">
        <f>'Таблица 4.7, 2024'!AH45</f>
        <v>нд</v>
      </c>
      <c r="AX50" s="44" t="str">
        <f>'Таблица 4.7, 2024'!AI45</f>
        <v>нд</v>
      </c>
      <c r="AY50" s="44" t="str">
        <f>'Таблица 4.7, 2024'!AJ45</f>
        <v>нд</v>
      </c>
      <c r="AZ50" s="44" t="str">
        <f>'Таблица 4.7, 2024'!AK45</f>
        <v>нд</v>
      </c>
      <c r="BA50" s="44">
        <f>'Таблица 4.7, 2024'!AL45</f>
        <v>3.4209999999999998</v>
      </c>
      <c r="BB50" s="44" t="str">
        <f>'Таблица 4.8,2025'!AF45</f>
        <v>нд</v>
      </c>
      <c r="BC50" s="44">
        <f>'Таблица 4.8,2025'!AG45</f>
        <v>17.21367</v>
      </c>
      <c r="BD50" s="44" t="str">
        <f>'Таблица 4.8,2025'!AH45</f>
        <v>нд</v>
      </c>
      <c r="BE50" s="44" t="str">
        <f>'Таблица 4.8,2025'!AI45</f>
        <v>нд</v>
      </c>
      <c r="BF50" s="44" t="str">
        <f>'Таблица 4.8,2025'!AJ45</f>
        <v>нд</v>
      </c>
      <c r="BG50" s="44" t="str">
        <f>'Таблица 4.8,2025'!AK45</f>
        <v>нд</v>
      </c>
      <c r="BH50" s="44">
        <f>'Таблица 4.8,2025'!AL45</f>
        <v>3.7778</v>
      </c>
      <c r="BI50" s="44" t="str">
        <f>'Таблица 4.9,2026'!AF45</f>
        <v>нд</v>
      </c>
      <c r="BJ50" s="44">
        <f>'Таблица 4.9,2026'!AG45</f>
        <v>14.716469999999999</v>
      </c>
      <c r="BK50" s="44" t="str">
        <f>'Таблица 4.9,2026'!AH45</f>
        <v>нд</v>
      </c>
      <c r="BL50" s="44" t="str">
        <f>'Таблица 4.9,2026'!AI45</f>
        <v>нд</v>
      </c>
      <c r="BM50" s="44" t="str">
        <f>'Таблица 4.9,2026'!AJ45</f>
        <v>нд</v>
      </c>
      <c r="BN50" s="44" t="str">
        <f>'Таблица 4.9,2026'!AK45</f>
        <v>нд</v>
      </c>
      <c r="BO50" s="44">
        <f>'Таблица 4.9,2026'!AL45</f>
        <v>3.7892000000000001</v>
      </c>
      <c r="BP50" s="44" t="str">
        <f>'Таблица 4.10, 2027'!AF45</f>
        <v>нд</v>
      </c>
      <c r="BQ50" s="44">
        <f>'Таблица 4.10, 2027'!AG45</f>
        <v>27.433769999999999</v>
      </c>
      <c r="BR50" s="44" t="str">
        <f>'Таблица 4.10, 2027'!AH45</f>
        <v>нд</v>
      </c>
      <c r="BS50" s="44" t="str">
        <f>'Таблица 4.10, 2027'!AI45</f>
        <v>нд</v>
      </c>
      <c r="BT50" s="44" t="str">
        <f>'Таблица 4.10, 2027'!AJ45</f>
        <v>нд</v>
      </c>
      <c r="BU50" s="44" t="str">
        <f>'Таблица 4.10, 2027'!AK45</f>
        <v>нд</v>
      </c>
      <c r="BV50" s="44">
        <f>'Таблица 4.10, 2027'!AL45</f>
        <v>5.0183999999999997</v>
      </c>
      <c r="BW50" s="44" t="str">
        <f>'Таблица 4.11, 2028'!AF45</f>
        <v>нд</v>
      </c>
      <c r="BX50" s="44">
        <f>'Таблица 4.11, 2028'!AG45</f>
        <v>34.226750000000003</v>
      </c>
      <c r="BY50" s="44" t="str">
        <f>'Таблица 4.11, 2028'!AH45</f>
        <v>нд</v>
      </c>
      <c r="BZ50" s="44" t="str">
        <f>'Таблица 4.11, 2028'!AI45</f>
        <v>нд</v>
      </c>
      <c r="CA50" s="44" t="str">
        <f>'Таблица 4.11, 2028'!AJ45</f>
        <v>нд</v>
      </c>
      <c r="CB50" s="44" t="str">
        <f>'Таблица 4.11, 2028'!AK45</f>
        <v>нд</v>
      </c>
      <c r="CC50" s="44">
        <f>'Таблица 4.11, 2028'!AL45</f>
        <v>4.7973999999999997</v>
      </c>
      <c r="CD50" s="44" t="str">
        <f>'Таблица 4.12, 2029'!AF45</f>
        <v>нд</v>
      </c>
      <c r="CE50" s="44">
        <f>'Таблица 4.12, 2029'!AG45</f>
        <v>26.060469999999999</v>
      </c>
      <c r="CF50" s="44" t="str">
        <f>'Таблица 4.12, 2029'!AH45</f>
        <v>нд</v>
      </c>
      <c r="CG50" s="44" t="str">
        <f>'Таблица 4.12, 2029'!AI45</f>
        <v>нд</v>
      </c>
      <c r="CH50" s="44" t="str">
        <f>'Таблица 4.12, 2029'!AJ45</f>
        <v>нд</v>
      </c>
      <c r="CI50" s="44" t="str">
        <f>'Таблица 4.12, 2029'!AK45</f>
        <v>нд</v>
      </c>
      <c r="CJ50" s="44">
        <f>'Таблица 4.12, 2029'!AL45</f>
        <v>4.5431999999999997</v>
      </c>
      <c r="CK50" s="44" t="str">
        <f>'Таблица 4.13, 2030'!AF45</f>
        <v>нд</v>
      </c>
      <c r="CL50" s="44" t="str">
        <f>'Таблица 4.13, 2030'!AG45</f>
        <v>нд</v>
      </c>
      <c r="CM50" s="44" t="str">
        <f>'Таблица 4.13, 2030'!AH45</f>
        <v>нд</v>
      </c>
      <c r="CN50" s="44" t="str">
        <f>'Таблица 4.13, 2030'!AI45</f>
        <v>нд</v>
      </c>
      <c r="CO50" s="44" t="str">
        <f>'Таблица 4.13, 2030'!AJ45</f>
        <v>нд</v>
      </c>
      <c r="CP50" s="44" t="str">
        <f>'Таблица 4.13, 2030'!AK45</f>
        <v>нд</v>
      </c>
      <c r="CQ50" s="44" t="str">
        <f>'Таблица 4.13, 2030'!AL45</f>
        <v>нд</v>
      </c>
      <c r="CR50" s="44" t="str">
        <f>'Таблица 4.14, 2031'!AF45</f>
        <v>нд</v>
      </c>
      <c r="CS50" s="44" t="str">
        <f>'Таблица 4.14, 2031'!AG45</f>
        <v>нд</v>
      </c>
      <c r="CT50" s="44" t="str">
        <f>'Таблица 4.14, 2031'!AH45</f>
        <v>нд</v>
      </c>
      <c r="CU50" s="44" t="str">
        <f>'Таблица 4.14, 2031'!AI45</f>
        <v>нд</v>
      </c>
      <c r="CV50" s="44" t="str">
        <f>'Таблица 4.14, 2031'!AJ45</f>
        <v>нд</v>
      </c>
      <c r="CW50" s="44" t="str">
        <f>'Таблица 4.14, 2031'!AK45</f>
        <v>нд</v>
      </c>
      <c r="CX50" s="44" t="str">
        <f>'Таблица 4.14, 2031'!AL45</f>
        <v>нд</v>
      </c>
      <c r="CY50" s="44" t="str">
        <f>'Таблица 4.15, 2032'!AF45</f>
        <v>нд</v>
      </c>
      <c r="CZ50" s="44" t="str">
        <f>'Таблица 4.15, 2032'!AG45</f>
        <v>нд</v>
      </c>
      <c r="DA50" s="44" t="str">
        <f>'Таблица 4.15, 2032'!AH45</f>
        <v>нд</v>
      </c>
      <c r="DB50" s="44" t="str">
        <f>'Таблица 4.15, 2032'!AI45</f>
        <v>нд</v>
      </c>
      <c r="DC50" s="44" t="str">
        <f>'Таблица 4.15, 2032'!AJ45</f>
        <v>нд</v>
      </c>
      <c r="DD50" s="44" t="str">
        <f>'Таблица 4.15, 2032'!AK45</f>
        <v>нд</v>
      </c>
      <c r="DE50" s="44" t="str">
        <f>'Таблица 4.15, 2032'!AL45</f>
        <v>нд</v>
      </c>
      <c r="DF50" s="44" t="str">
        <f>'Таблица 4.16, 2033'!AF45</f>
        <v>нд</v>
      </c>
      <c r="DG50" s="44" t="str">
        <f>'Таблица 4.16, 2033'!AG45</f>
        <v>нд</v>
      </c>
      <c r="DH50" s="44" t="str">
        <f>'Таблица 4.16, 2033'!AH45</f>
        <v>нд</v>
      </c>
      <c r="DI50" s="44" t="str">
        <f>'Таблица 4.16, 2033'!AI45</f>
        <v>нд</v>
      </c>
      <c r="DJ50" s="44" t="str">
        <f>'Таблица 4.16, 2033'!AJ45</f>
        <v>нд</v>
      </c>
      <c r="DK50" s="44" t="str">
        <f>'Таблица 4.16, 2033'!AK45</f>
        <v>нд</v>
      </c>
      <c r="DL50" s="44" t="str">
        <f>'Таблица 4.16, 2033'!AL45</f>
        <v>нд</v>
      </c>
      <c r="DM50" s="44" t="str">
        <f>'Таблица 4.17, 2034'!AF45</f>
        <v>нд</v>
      </c>
      <c r="DN50" s="44" t="str">
        <f>'Таблица 4.17, 2034'!AG45</f>
        <v>нд</v>
      </c>
      <c r="DO50" s="44" t="str">
        <f>'Таблица 4.17, 2034'!AH45</f>
        <v>нд</v>
      </c>
      <c r="DP50" s="44" t="str">
        <f>'Таблица 4.17, 2034'!AI45</f>
        <v>нд</v>
      </c>
      <c r="DQ50" s="44" t="str">
        <f>'Таблица 4.17, 2034'!AJ45</f>
        <v>нд</v>
      </c>
      <c r="DR50" s="44" t="str">
        <f>'Таблица 4.17, 2034'!AK45</f>
        <v>нд</v>
      </c>
      <c r="DS50" s="44" t="str">
        <f>'Таблица 4.17, 2034'!AL45</f>
        <v>нд</v>
      </c>
      <c r="DT50" s="44" t="str">
        <f>'Таблица 4.18, 2035'!AF45</f>
        <v>нд</v>
      </c>
      <c r="DU50" s="44" t="str">
        <f>'Таблица 4.18, 2035'!AG45</f>
        <v>нд</v>
      </c>
      <c r="DV50" s="44" t="str">
        <f>'Таблица 4.18, 2035'!AH45</f>
        <v>нд</v>
      </c>
      <c r="DW50" s="44" t="str">
        <f>'Таблица 4.18, 2035'!AI45</f>
        <v>нд</v>
      </c>
      <c r="DX50" s="44" t="str">
        <f>'Таблица 4.18, 2035'!AJ45</f>
        <v>нд</v>
      </c>
      <c r="DY50" s="44" t="str">
        <f>'Таблица 4.18, 2035'!AK45</f>
        <v>нд</v>
      </c>
      <c r="DZ50" s="44" t="str">
        <f>'Таблица 4.18, 2035'!AL45</f>
        <v>нд</v>
      </c>
      <c r="EA50" s="44" t="s">
        <v>51</v>
      </c>
      <c r="EB50" s="44">
        <f t="shared" si="0"/>
        <v>241.18862999999999</v>
      </c>
      <c r="EC50" s="44" t="s">
        <v>51</v>
      </c>
      <c r="ED50" s="44" t="s">
        <v>51</v>
      </c>
      <c r="EE50" s="44" t="s">
        <v>51</v>
      </c>
      <c r="EF50" s="44" t="s">
        <v>51</v>
      </c>
      <c r="EG50" s="44">
        <f>EG47</f>
        <v>43.494799999999998</v>
      </c>
    </row>
    <row r="51" spans="1:137" x14ac:dyDescent="0.25">
      <c r="A51" s="37"/>
      <c r="B51" s="64" t="str">
        <f>'Таблица № 2'!B45</f>
        <v>в том числе:</v>
      </c>
      <c r="C51" s="37"/>
      <c r="D51" s="9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  <c r="AX51" s="44"/>
      <c r="AY51" s="44"/>
      <c r="AZ51" s="44"/>
      <c r="BA51" s="44"/>
      <c r="BB51" s="44"/>
      <c r="BC51" s="44"/>
      <c r="BD51" s="44"/>
      <c r="BE51" s="44"/>
      <c r="BF51" s="44"/>
      <c r="BG51" s="44"/>
      <c r="BH51" s="44"/>
      <c r="BI51" s="44"/>
      <c r="BJ51" s="44"/>
      <c r="BK51" s="44"/>
      <c r="BL51" s="44"/>
      <c r="BM51" s="44"/>
      <c r="BN51" s="44"/>
      <c r="BO51" s="44"/>
      <c r="BP51" s="44"/>
      <c r="BQ51" s="44"/>
      <c r="BR51" s="44"/>
      <c r="BS51" s="44"/>
      <c r="BT51" s="44"/>
      <c r="BU51" s="44"/>
      <c r="BV51" s="44"/>
      <c r="BW51" s="44"/>
      <c r="BX51" s="44"/>
      <c r="BY51" s="44"/>
      <c r="BZ51" s="44"/>
      <c r="CA51" s="44"/>
      <c r="CB51" s="44"/>
      <c r="CC51" s="44"/>
      <c r="CD51" s="44"/>
      <c r="CE51" s="44"/>
      <c r="CF51" s="44"/>
      <c r="CG51" s="44"/>
      <c r="CH51" s="44"/>
      <c r="CI51" s="44"/>
      <c r="CJ51" s="44"/>
      <c r="CK51" s="44"/>
      <c r="CL51" s="44"/>
      <c r="CM51" s="44"/>
      <c r="CN51" s="44"/>
      <c r="CO51" s="44"/>
      <c r="CP51" s="44"/>
      <c r="CQ51" s="44"/>
      <c r="CR51" s="44"/>
      <c r="CS51" s="44"/>
      <c r="CT51" s="44"/>
      <c r="CU51" s="44"/>
      <c r="CV51" s="44"/>
      <c r="CW51" s="44"/>
      <c r="CX51" s="44"/>
      <c r="CY51" s="44"/>
      <c r="CZ51" s="44"/>
      <c r="DA51" s="44"/>
      <c r="DB51" s="44"/>
      <c r="DC51" s="44"/>
      <c r="DD51" s="44"/>
      <c r="DE51" s="44"/>
      <c r="DF51" s="44"/>
      <c r="DG51" s="44"/>
      <c r="DH51" s="44"/>
      <c r="DI51" s="44"/>
      <c r="DJ51" s="44"/>
      <c r="DK51" s="44"/>
      <c r="DL51" s="44"/>
      <c r="DM51" s="44"/>
      <c r="DN51" s="44"/>
      <c r="DO51" s="44"/>
      <c r="DP51" s="44"/>
      <c r="DQ51" s="44"/>
      <c r="DR51" s="44"/>
      <c r="DS51" s="44"/>
      <c r="DT51" s="44"/>
      <c r="DU51" s="44"/>
      <c r="DV51" s="44"/>
      <c r="DW51" s="44"/>
      <c r="DX51" s="44"/>
      <c r="DY51" s="44"/>
      <c r="DZ51" s="44"/>
      <c r="EA51" s="44"/>
      <c r="EB51" s="44"/>
      <c r="EC51" s="44"/>
      <c r="ED51" s="44"/>
      <c r="EE51" s="44"/>
      <c r="EF51" s="44"/>
      <c r="EG51" s="44"/>
    </row>
    <row r="52" spans="1:137" x14ac:dyDescent="0.25">
      <c r="A52" s="37"/>
      <c r="B52" s="64" t="str">
        <f>'Таблица № 2'!B46</f>
        <v>от ТЭЦ до ТК-38</v>
      </c>
      <c r="C52" s="37"/>
      <c r="D52" s="9">
        <f>'Таблица № 2'!F46</f>
        <v>5.8305056000000004</v>
      </c>
      <c r="E52" s="44" t="str">
        <f>'Таблица 4.1 2018'!AF50</f>
        <v>нд</v>
      </c>
      <c r="F52" s="44" t="str">
        <f>'Таблица 4.1 2018'!AG50</f>
        <v>нд</v>
      </c>
      <c r="G52" s="44" t="str">
        <f>'Таблица 4.1 2018'!AH50</f>
        <v>нд</v>
      </c>
      <c r="H52" s="44" t="str">
        <f>'Таблица 4.1 2018'!AI50</f>
        <v>нд</v>
      </c>
      <c r="I52" s="44" t="str">
        <f>'Таблица 4.1 2018'!AJ50</f>
        <v>нд</v>
      </c>
      <c r="J52" s="44" t="str">
        <f>'Таблица 4.1 2018'!AK50</f>
        <v>нд</v>
      </c>
      <c r="K52" s="44" t="str">
        <f>'Таблица 4.1 2018'!AL50</f>
        <v>нд</v>
      </c>
      <c r="L52" s="44" t="str">
        <f>'Таблица 4.2 2019'!AF47</f>
        <v>нд</v>
      </c>
      <c r="M52" s="44" t="str">
        <f>'Таблица 4.2 2019'!AG47</f>
        <v>нд</v>
      </c>
      <c r="N52" s="44" t="str">
        <f>'Таблица 4.2 2019'!AH47</f>
        <v>нд</v>
      </c>
      <c r="O52" s="44" t="str">
        <f>'Таблица 4.2 2019'!AI47</f>
        <v>нд</v>
      </c>
      <c r="P52" s="44" t="str">
        <f>'Таблица 4.2 2019'!AJ47</f>
        <v>нд</v>
      </c>
      <c r="Q52" s="44" t="str">
        <f>'Таблица 4.2 2019'!AK47</f>
        <v>нд</v>
      </c>
      <c r="R52" s="44" t="str">
        <f>'Таблица 4.2 2019'!AL47</f>
        <v>нд</v>
      </c>
      <c r="S52" s="44" t="str">
        <f>'Таблица 4.3 2020'!AF47</f>
        <v>нд</v>
      </c>
      <c r="T52" s="44">
        <f>'Таблица 4.3 2020'!AG47</f>
        <v>5.8305056000000004</v>
      </c>
      <c r="U52" s="44" t="str">
        <f>'Таблица 4.3 2020'!AH47</f>
        <v>нд</v>
      </c>
      <c r="V52" s="44" t="str">
        <f>'Таблица 4.3 2020'!AI47</f>
        <v>нд</v>
      </c>
      <c r="W52" s="44" t="str">
        <f>'Таблица 4.3 2020'!AJ47</f>
        <v>нд</v>
      </c>
      <c r="X52" s="44" t="str">
        <f>'Таблица 4.3 2020'!AK47</f>
        <v>нд</v>
      </c>
      <c r="Y52" s="44">
        <f>'Таблица 4.3 2020'!AL47</f>
        <v>1.3055999999999999</v>
      </c>
      <c r="Z52" s="44" t="str">
        <f>'Таблица 4.4 2021'!AF47</f>
        <v>нд</v>
      </c>
      <c r="AA52" s="44">
        <f>'Таблица 4.4 2021'!AG47</f>
        <v>0</v>
      </c>
      <c r="AB52" s="44" t="str">
        <f>'Таблица 4.4 2021'!AH47</f>
        <v>нд</v>
      </c>
      <c r="AC52" s="44" t="str">
        <f>'Таблица 4.4 2021'!AI47</f>
        <v>нд</v>
      </c>
      <c r="AD52" s="44" t="str">
        <f>'Таблица 4.4 2021'!AJ47</f>
        <v>нд</v>
      </c>
      <c r="AE52" s="44" t="str">
        <f>'Таблица 4.4 2021'!AK47</f>
        <v>нд</v>
      </c>
      <c r="AF52" s="44" t="str">
        <f>'Таблица 4.4 2021'!AL47</f>
        <v>нд</v>
      </c>
      <c r="AG52" s="44" t="str">
        <f>'Таблица 4.5 2022'!AF47</f>
        <v>нд</v>
      </c>
      <c r="AH52" s="44" t="str">
        <f>'Таблица 4.5 2022'!AG47</f>
        <v>нд</v>
      </c>
      <c r="AI52" s="44" t="str">
        <f>'Таблица 4.5 2022'!AH47</f>
        <v>нд</v>
      </c>
      <c r="AJ52" s="44" t="str">
        <f>'Таблица 4.5 2022'!AI47</f>
        <v>нд</v>
      </c>
      <c r="AK52" s="44" t="str">
        <f>'Таблица 4.5 2022'!AJ47</f>
        <v>нд</v>
      </c>
      <c r="AL52" s="44" t="str">
        <f>'Таблица 4.5 2022'!AK47</f>
        <v>нд</v>
      </c>
      <c r="AM52" s="44" t="str">
        <f>'Таблица 4.5 2022'!AL47</f>
        <v>нд</v>
      </c>
      <c r="AN52" s="44" t="str">
        <f>'Таблица 4.6, 2023'!AF47</f>
        <v>нд</v>
      </c>
      <c r="AO52" s="44" t="str">
        <f>'Таблица 4.6, 2023'!AG47</f>
        <v>нд</v>
      </c>
      <c r="AP52" s="44" t="str">
        <f>'Таблица 4.6, 2023'!AH47</f>
        <v>нд</v>
      </c>
      <c r="AQ52" s="44" t="str">
        <f>'Таблица 4.6, 2023'!AI47</f>
        <v>нд</v>
      </c>
      <c r="AR52" s="44" t="str">
        <f>'Таблица 4.6, 2023'!AJ47</f>
        <v>нд</v>
      </c>
      <c r="AS52" s="44" t="str">
        <f>'Таблица 4.6, 2023'!AK47</f>
        <v>нд</v>
      </c>
      <c r="AT52" s="44" t="str">
        <f>'Таблица 4.6, 2023'!AL47</f>
        <v>нд</v>
      </c>
      <c r="AU52" s="44" t="str">
        <f>'Таблица 4.7, 2024'!AF47</f>
        <v>нд</v>
      </c>
      <c r="AV52" s="44" t="str">
        <f>'Таблица 4.7, 2024'!AG47</f>
        <v>нд</v>
      </c>
      <c r="AW52" s="44" t="str">
        <f>'Таблица 4.7, 2024'!AH47</f>
        <v>нд</v>
      </c>
      <c r="AX52" s="44" t="str">
        <f>'Таблица 4.7, 2024'!AI47</f>
        <v>нд</v>
      </c>
      <c r="AY52" s="44" t="str">
        <f>'Таблица 4.7, 2024'!AJ47</f>
        <v>нд</v>
      </c>
      <c r="AZ52" s="44" t="str">
        <f>'Таблица 4.7, 2024'!AK47</f>
        <v>нд</v>
      </c>
      <c r="BA52" s="44" t="str">
        <f>'Таблица 4.7, 2024'!AL47</f>
        <v>нд</v>
      </c>
      <c r="BB52" s="44" t="str">
        <f>'Таблица 4.8,2025'!AF47</f>
        <v>нд</v>
      </c>
      <c r="BC52" s="44" t="str">
        <f>'Таблица 4.8,2025'!AG47</f>
        <v>нд</v>
      </c>
      <c r="BD52" s="44" t="str">
        <f>'Таблица 4.8,2025'!AH47</f>
        <v>нд</v>
      </c>
      <c r="BE52" s="44" t="str">
        <f>'Таблица 4.8,2025'!AI47</f>
        <v>нд</v>
      </c>
      <c r="BF52" s="44" t="str">
        <f>'Таблица 4.8,2025'!AJ47</f>
        <v>нд</v>
      </c>
      <c r="BG52" s="44" t="str">
        <f>'Таблица 4.8,2025'!AK47</f>
        <v>нд</v>
      </c>
      <c r="BH52" s="44" t="str">
        <f>'Таблица 4.8,2025'!AL47</f>
        <v>нд</v>
      </c>
      <c r="BI52" s="44" t="str">
        <f>'Таблица 4.9,2026'!AF47</f>
        <v>нд</v>
      </c>
      <c r="BJ52" s="44" t="str">
        <f>'Таблица 4.9,2026'!AG47</f>
        <v>нд</v>
      </c>
      <c r="BK52" s="44" t="str">
        <f>'Таблица 4.9,2026'!AH47</f>
        <v>нд</v>
      </c>
      <c r="BL52" s="44" t="str">
        <f>'Таблица 4.9,2026'!AI47</f>
        <v>нд</v>
      </c>
      <c r="BM52" s="44" t="str">
        <f>'Таблица 4.9,2026'!AJ47</f>
        <v>нд</v>
      </c>
      <c r="BN52" s="44" t="str">
        <f>'Таблица 4.9,2026'!AK47</f>
        <v>нд</v>
      </c>
      <c r="BO52" s="44" t="str">
        <f>'Таблица 4.9,2026'!AL47</f>
        <v>нд</v>
      </c>
      <c r="BP52" s="44" t="str">
        <f>'Таблица 4.10, 2027'!AF47</f>
        <v>нд</v>
      </c>
      <c r="BQ52" s="44" t="str">
        <f>'Таблица 4.10, 2027'!AG47</f>
        <v>нд</v>
      </c>
      <c r="BR52" s="44" t="str">
        <f>'Таблица 4.10, 2027'!AH47</f>
        <v>нд</v>
      </c>
      <c r="BS52" s="44" t="str">
        <f>'Таблица 4.10, 2027'!AI47</f>
        <v>нд</v>
      </c>
      <c r="BT52" s="44" t="str">
        <f>'Таблица 4.10, 2027'!AJ47</f>
        <v>нд</v>
      </c>
      <c r="BU52" s="44" t="str">
        <f>'Таблица 4.10, 2027'!AK47</f>
        <v>нд</v>
      </c>
      <c r="BV52" s="44" t="str">
        <f>'Таблица 4.10, 2027'!AL47</f>
        <v>нд</v>
      </c>
      <c r="BW52" s="44" t="str">
        <f>'Таблица 4.11, 2028'!AF47</f>
        <v>нд</v>
      </c>
      <c r="BX52" s="44" t="str">
        <f>'Таблица 4.11, 2028'!AG47</f>
        <v>нд</v>
      </c>
      <c r="BY52" s="44" t="str">
        <f>'Таблица 4.11, 2028'!AH47</f>
        <v>нд</v>
      </c>
      <c r="BZ52" s="44" t="str">
        <f>'Таблица 4.11, 2028'!AI47</f>
        <v>нд</v>
      </c>
      <c r="CA52" s="44" t="str">
        <f>'Таблица 4.11, 2028'!AJ47</f>
        <v>нд</v>
      </c>
      <c r="CB52" s="44" t="str">
        <f>'Таблица 4.11, 2028'!AK47</f>
        <v>нд</v>
      </c>
      <c r="CC52" s="44" t="str">
        <f>'Таблица 4.11, 2028'!AL47</f>
        <v>нд</v>
      </c>
      <c r="CD52" s="44" t="str">
        <f>'Таблица 4.12, 2029'!AF47</f>
        <v>нд</v>
      </c>
      <c r="CE52" s="44" t="str">
        <f>'Таблица 4.12, 2029'!AG47</f>
        <v>нд</v>
      </c>
      <c r="CF52" s="44" t="str">
        <f>'Таблица 4.12, 2029'!AH47</f>
        <v>нд</v>
      </c>
      <c r="CG52" s="44" t="str">
        <f>'Таблица 4.12, 2029'!AI47</f>
        <v>нд</v>
      </c>
      <c r="CH52" s="44" t="str">
        <f>'Таблица 4.12, 2029'!AJ47</f>
        <v>нд</v>
      </c>
      <c r="CI52" s="44" t="str">
        <f>'Таблица 4.12, 2029'!AK47</f>
        <v>нд</v>
      </c>
      <c r="CJ52" s="44" t="str">
        <f>'Таблица 4.12, 2029'!AL47</f>
        <v>нд</v>
      </c>
      <c r="CK52" s="44" t="str">
        <f>'Таблица 4.13, 2030'!AF47</f>
        <v>нд</v>
      </c>
      <c r="CL52" s="44" t="str">
        <f>'Таблица 4.13, 2030'!AG47</f>
        <v>нд</v>
      </c>
      <c r="CM52" s="44" t="str">
        <f>'Таблица 4.13, 2030'!AH47</f>
        <v>нд</v>
      </c>
      <c r="CN52" s="44" t="str">
        <f>'Таблица 4.13, 2030'!AI47</f>
        <v>нд</v>
      </c>
      <c r="CO52" s="44" t="str">
        <f>'Таблица 4.13, 2030'!AJ47</f>
        <v>нд</v>
      </c>
      <c r="CP52" s="44" t="str">
        <f>'Таблица 4.13, 2030'!AK47</f>
        <v>нд</v>
      </c>
      <c r="CQ52" s="44" t="str">
        <f>'Таблица 4.13, 2030'!AL47</f>
        <v>нд</v>
      </c>
      <c r="CR52" s="44" t="str">
        <f>'Таблица 4.14, 2031'!AF47</f>
        <v>нд</v>
      </c>
      <c r="CS52" s="44" t="str">
        <f>'Таблица 4.14, 2031'!AG47</f>
        <v>нд</v>
      </c>
      <c r="CT52" s="44" t="str">
        <f>'Таблица 4.14, 2031'!AH47</f>
        <v>нд</v>
      </c>
      <c r="CU52" s="44" t="str">
        <f>'Таблица 4.14, 2031'!AI47</f>
        <v>нд</v>
      </c>
      <c r="CV52" s="44" t="str">
        <f>'Таблица 4.14, 2031'!AJ47</f>
        <v>нд</v>
      </c>
      <c r="CW52" s="44" t="str">
        <f>'Таблица 4.14, 2031'!AK47</f>
        <v>нд</v>
      </c>
      <c r="CX52" s="44" t="str">
        <f>'Таблица 4.14, 2031'!AL47</f>
        <v>нд</v>
      </c>
      <c r="CY52" s="44" t="str">
        <f>'Таблица 4.15, 2032'!AF47</f>
        <v>нд</v>
      </c>
      <c r="CZ52" s="44" t="str">
        <f>'Таблица 4.15, 2032'!AG47</f>
        <v>нд</v>
      </c>
      <c r="DA52" s="44" t="str">
        <f>'Таблица 4.15, 2032'!AH47</f>
        <v>нд</v>
      </c>
      <c r="DB52" s="44" t="str">
        <f>'Таблица 4.15, 2032'!AI47</f>
        <v>нд</v>
      </c>
      <c r="DC52" s="44" t="str">
        <f>'Таблица 4.15, 2032'!AJ47</f>
        <v>нд</v>
      </c>
      <c r="DD52" s="44" t="str">
        <f>'Таблица 4.15, 2032'!AK47</f>
        <v>нд</v>
      </c>
      <c r="DE52" s="44" t="str">
        <f>'Таблица 4.15, 2032'!AL47</f>
        <v>нд</v>
      </c>
      <c r="DF52" s="44" t="str">
        <f>'Таблица 4.16, 2033'!AF47</f>
        <v>нд</v>
      </c>
      <c r="DG52" s="44" t="str">
        <f>'Таблица 4.16, 2033'!AG47</f>
        <v>нд</v>
      </c>
      <c r="DH52" s="44" t="str">
        <f>'Таблица 4.16, 2033'!AH47</f>
        <v>нд</v>
      </c>
      <c r="DI52" s="44" t="str">
        <f>'Таблица 4.16, 2033'!AI47</f>
        <v>нд</v>
      </c>
      <c r="DJ52" s="44" t="str">
        <f>'Таблица 4.16, 2033'!AJ47</f>
        <v>нд</v>
      </c>
      <c r="DK52" s="44" t="str">
        <f>'Таблица 4.16, 2033'!AK47</f>
        <v>нд</v>
      </c>
      <c r="DL52" s="44" t="str">
        <f>'Таблица 4.16, 2033'!AL47</f>
        <v>нд</v>
      </c>
      <c r="DM52" s="44" t="str">
        <f>'Таблица 4.17, 2034'!AF47</f>
        <v>нд</v>
      </c>
      <c r="DN52" s="44" t="str">
        <f>'Таблица 4.17, 2034'!AG47</f>
        <v>нд</v>
      </c>
      <c r="DO52" s="44" t="str">
        <f>'Таблица 4.17, 2034'!AH47</f>
        <v>нд</v>
      </c>
      <c r="DP52" s="44" t="str">
        <f>'Таблица 4.17, 2034'!AI47</f>
        <v>нд</v>
      </c>
      <c r="DQ52" s="44" t="str">
        <f>'Таблица 4.17, 2034'!AJ47</f>
        <v>нд</v>
      </c>
      <c r="DR52" s="44" t="str">
        <f>'Таблица 4.17, 2034'!AK47</f>
        <v>нд</v>
      </c>
      <c r="DS52" s="44" t="str">
        <f>'Таблица 4.17, 2034'!AL47</f>
        <v>нд</v>
      </c>
      <c r="DT52" s="44" t="str">
        <f>'Таблица 4.18, 2035'!AF47</f>
        <v>нд</v>
      </c>
      <c r="DU52" s="44" t="str">
        <f>'Таблица 4.18, 2035'!AG47</f>
        <v>нд</v>
      </c>
      <c r="DV52" s="44" t="str">
        <f>'Таблица 4.18, 2035'!AH47</f>
        <v>нд</v>
      </c>
      <c r="DW52" s="44" t="str">
        <f>'Таблица 4.18, 2035'!AI47</f>
        <v>нд</v>
      </c>
      <c r="DX52" s="44" t="str">
        <f>'Таблица 4.18, 2035'!AJ47</f>
        <v>нд</v>
      </c>
      <c r="DY52" s="44" t="str">
        <f>'Таблица 4.18, 2035'!AK47</f>
        <v>нд</v>
      </c>
      <c r="DZ52" s="44" t="str">
        <f>'Таблица 4.18, 2035'!AL47</f>
        <v>нд</v>
      </c>
      <c r="EA52" s="44" t="s">
        <v>51</v>
      </c>
      <c r="EB52" s="44">
        <f t="shared" si="0"/>
        <v>5.8305056000000004</v>
      </c>
      <c r="EC52" s="44" t="s">
        <v>51</v>
      </c>
      <c r="ED52" s="44" t="s">
        <v>51</v>
      </c>
      <c r="EE52" s="44" t="s">
        <v>51</v>
      </c>
      <c r="EF52" s="44" t="s">
        <v>51</v>
      </c>
      <c r="EG52" s="86">
        <f t="shared" ref="EG52:EG57" si="1">Y52</f>
        <v>1.3055999999999999</v>
      </c>
    </row>
    <row r="53" spans="1:137" x14ac:dyDescent="0.25">
      <c r="A53" s="37"/>
      <c r="B53" s="64" t="str">
        <f>'Таблица № 2'!B47</f>
        <v>от ТК 40а через ТК40до ТК41</v>
      </c>
      <c r="C53" s="37"/>
      <c r="D53" s="9">
        <f>'Таблица № 2'!F47</f>
        <v>2.4061119999999998</v>
      </c>
      <c r="E53" s="44" t="str">
        <f>'Таблица 4.1 2018'!AF51</f>
        <v>нд</v>
      </c>
      <c r="F53" s="44" t="str">
        <f>'Таблица 4.1 2018'!AG51</f>
        <v>нд</v>
      </c>
      <c r="G53" s="44" t="str">
        <f>'Таблица 4.1 2018'!AH51</f>
        <v>нд</v>
      </c>
      <c r="H53" s="44" t="str">
        <f>'Таблица 4.1 2018'!AI51</f>
        <v>нд</v>
      </c>
      <c r="I53" s="44" t="str">
        <f>'Таблица 4.1 2018'!AJ51</f>
        <v>нд</v>
      </c>
      <c r="J53" s="44" t="str">
        <f>'Таблица 4.1 2018'!AK51</f>
        <v>нд</v>
      </c>
      <c r="K53" s="44" t="str">
        <f>'Таблица 4.1 2018'!AL51</f>
        <v>нд</v>
      </c>
      <c r="L53" s="44" t="str">
        <f>'Таблица 4.2 2019'!AF48</f>
        <v>нд</v>
      </c>
      <c r="M53" s="44" t="str">
        <f>'Таблица 4.2 2019'!AG48</f>
        <v>нд</v>
      </c>
      <c r="N53" s="44" t="str">
        <f>'Таблица 4.2 2019'!AH48</f>
        <v>нд</v>
      </c>
      <c r="O53" s="44" t="str">
        <f>'Таблица 4.2 2019'!AI48</f>
        <v>нд</v>
      </c>
      <c r="P53" s="44" t="str">
        <f>'Таблица 4.2 2019'!AJ48</f>
        <v>нд</v>
      </c>
      <c r="Q53" s="44" t="str">
        <f>'Таблица 4.2 2019'!AK48</f>
        <v>нд</v>
      </c>
      <c r="R53" s="44" t="str">
        <f>'Таблица 4.2 2019'!AL48</f>
        <v>нд</v>
      </c>
      <c r="S53" s="44" t="str">
        <f>'Таблица 4.3 2020'!AF48</f>
        <v>нд</v>
      </c>
      <c r="T53" s="44">
        <f>'Таблица 4.3 2020'!AG48</f>
        <v>2.4061119999999998</v>
      </c>
      <c r="U53" s="44" t="str">
        <f>'Таблица 4.3 2020'!AH48</f>
        <v>нд</v>
      </c>
      <c r="V53" s="44" t="str">
        <f>'Таблица 4.3 2020'!AI48</f>
        <v>нд</v>
      </c>
      <c r="W53" s="44" t="str">
        <f>'Таблица 4.3 2020'!AJ48</f>
        <v>нд</v>
      </c>
      <c r="X53" s="44" t="str">
        <f>'Таблица 4.3 2020'!AK48</f>
        <v>нд</v>
      </c>
      <c r="Y53" s="44">
        <f>'Таблица 4.3 2020'!AL48</f>
        <v>0.27200000000000002</v>
      </c>
      <c r="Z53" s="44" t="str">
        <f>'Таблица 4.4 2021'!AF48</f>
        <v>нд</v>
      </c>
      <c r="AA53" s="44">
        <f>'Таблица 4.4 2021'!AG48</f>
        <v>0</v>
      </c>
      <c r="AB53" s="44" t="str">
        <f>'Таблица 4.4 2021'!AH48</f>
        <v>нд</v>
      </c>
      <c r="AC53" s="44" t="str">
        <f>'Таблица 4.4 2021'!AI48</f>
        <v>нд</v>
      </c>
      <c r="AD53" s="44" t="str">
        <f>'Таблица 4.4 2021'!AJ48</f>
        <v>нд</v>
      </c>
      <c r="AE53" s="44" t="str">
        <f>'Таблица 4.4 2021'!AK48</f>
        <v>нд</v>
      </c>
      <c r="AF53" s="44" t="str">
        <f>'Таблица 4.4 2021'!AL48</f>
        <v>нд</v>
      </c>
      <c r="AG53" s="44" t="str">
        <f>'Таблица 4.5 2022'!AF48</f>
        <v>нд</v>
      </c>
      <c r="AH53" s="44" t="str">
        <f>'Таблица 4.5 2022'!AG48</f>
        <v>нд</v>
      </c>
      <c r="AI53" s="44" t="str">
        <f>'Таблица 4.5 2022'!AH48</f>
        <v>нд</v>
      </c>
      <c r="AJ53" s="44" t="str">
        <f>'Таблица 4.5 2022'!AI48</f>
        <v>нд</v>
      </c>
      <c r="AK53" s="44" t="str">
        <f>'Таблица 4.5 2022'!AJ48</f>
        <v>нд</v>
      </c>
      <c r="AL53" s="44" t="str">
        <f>'Таблица 4.5 2022'!AK48</f>
        <v>нд</v>
      </c>
      <c r="AM53" s="44" t="str">
        <f>'Таблица 4.5 2022'!AL48</f>
        <v>нд</v>
      </c>
      <c r="AN53" s="44" t="str">
        <f>'Таблица 4.6, 2023'!AF48</f>
        <v>нд</v>
      </c>
      <c r="AO53" s="44" t="str">
        <f>'Таблица 4.6, 2023'!AG48</f>
        <v>нд</v>
      </c>
      <c r="AP53" s="44" t="str">
        <f>'Таблица 4.6, 2023'!AH48</f>
        <v>нд</v>
      </c>
      <c r="AQ53" s="44" t="str">
        <f>'Таблица 4.6, 2023'!AI48</f>
        <v>нд</v>
      </c>
      <c r="AR53" s="44" t="str">
        <f>'Таблица 4.6, 2023'!AJ48</f>
        <v>нд</v>
      </c>
      <c r="AS53" s="44" t="str">
        <f>'Таблица 4.6, 2023'!AK48</f>
        <v>нд</v>
      </c>
      <c r="AT53" s="44" t="str">
        <f>'Таблица 4.6, 2023'!AL48</f>
        <v>нд</v>
      </c>
      <c r="AU53" s="44" t="str">
        <f>'Таблица 4.7, 2024'!AF48</f>
        <v>нд</v>
      </c>
      <c r="AV53" s="44" t="str">
        <f>'Таблица 4.7, 2024'!AG48</f>
        <v>нд</v>
      </c>
      <c r="AW53" s="44" t="str">
        <f>'Таблица 4.7, 2024'!AH48</f>
        <v>нд</v>
      </c>
      <c r="AX53" s="44" t="str">
        <f>'Таблица 4.7, 2024'!AI48</f>
        <v>нд</v>
      </c>
      <c r="AY53" s="44" t="str">
        <f>'Таблица 4.7, 2024'!AJ48</f>
        <v>нд</v>
      </c>
      <c r="AZ53" s="44" t="str">
        <f>'Таблица 4.7, 2024'!AK48</f>
        <v>нд</v>
      </c>
      <c r="BA53" s="44" t="str">
        <f>'Таблица 4.7, 2024'!AL48</f>
        <v>нд</v>
      </c>
      <c r="BB53" s="44" t="str">
        <f>'Таблица 4.8,2025'!AF48</f>
        <v>нд</v>
      </c>
      <c r="BC53" s="44" t="str">
        <f>'Таблица 4.8,2025'!AG48</f>
        <v>нд</v>
      </c>
      <c r="BD53" s="44" t="str">
        <f>'Таблица 4.8,2025'!AH48</f>
        <v>нд</v>
      </c>
      <c r="BE53" s="44" t="str">
        <f>'Таблица 4.8,2025'!AI48</f>
        <v>нд</v>
      </c>
      <c r="BF53" s="44" t="str">
        <f>'Таблица 4.8,2025'!AJ48</f>
        <v>нд</v>
      </c>
      <c r="BG53" s="44" t="str">
        <f>'Таблица 4.8,2025'!AK48</f>
        <v>нд</v>
      </c>
      <c r="BH53" s="44" t="str">
        <f>'Таблица 4.8,2025'!AL48</f>
        <v>нд</v>
      </c>
      <c r="BI53" s="44" t="str">
        <f>'Таблица 4.9,2026'!AF48</f>
        <v>нд</v>
      </c>
      <c r="BJ53" s="44" t="str">
        <f>'Таблица 4.9,2026'!AG48</f>
        <v>нд</v>
      </c>
      <c r="BK53" s="44" t="str">
        <f>'Таблица 4.9,2026'!AH48</f>
        <v>нд</v>
      </c>
      <c r="BL53" s="44" t="str">
        <f>'Таблица 4.9,2026'!AI48</f>
        <v>нд</v>
      </c>
      <c r="BM53" s="44" t="str">
        <f>'Таблица 4.9,2026'!AJ48</f>
        <v>нд</v>
      </c>
      <c r="BN53" s="44" t="str">
        <f>'Таблица 4.9,2026'!AK48</f>
        <v>нд</v>
      </c>
      <c r="BO53" s="44" t="str">
        <f>'Таблица 4.9,2026'!AL48</f>
        <v>нд</v>
      </c>
      <c r="BP53" s="44" t="str">
        <f>'Таблица 4.10, 2027'!AF48</f>
        <v>нд</v>
      </c>
      <c r="BQ53" s="44" t="str">
        <f>'Таблица 4.10, 2027'!AG48</f>
        <v>нд</v>
      </c>
      <c r="BR53" s="44" t="str">
        <f>'Таблица 4.10, 2027'!AH48</f>
        <v>нд</v>
      </c>
      <c r="BS53" s="44" t="str">
        <f>'Таблица 4.10, 2027'!AI48</f>
        <v>нд</v>
      </c>
      <c r="BT53" s="44" t="str">
        <f>'Таблица 4.10, 2027'!AJ48</f>
        <v>нд</v>
      </c>
      <c r="BU53" s="44" t="str">
        <f>'Таблица 4.10, 2027'!AK48</f>
        <v>нд</v>
      </c>
      <c r="BV53" s="44" t="str">
        <f>'Таблица 4.10, 2027'!AL48</f>
        <v>нд</v>
      </c>
      <c r="BW53" s="44" t="str">
        <f>'Таблица 4.11, 2028'!AF48</f>
        <v>нд</v>
      </c>
      <c r="BX53" s="44" t="str">
        <f>'Таблица 4.11, 2028'!AG48</f>
        <v>нд</v>
      </c>
      <c r="BY53" s="44" t="str">
        <f>'Таблица 4.11, 2028'!AH48</f>
        <v>нд</v>
      </c>
      <c r="BZ53" s="44" t="str">
        <f>'Таблица 4.11, 2028'!AI48</f>
        <v>нд</v>
      </c>
      <c r="CA53" s="44" t="str">
        <f>'Таблица 4.11, 2028'!AJ48</f>
        <v>нд</v>
      </c>
      <c r="CB53" s="44" t="str">
        <f>'Таблица 4.11, 2028'!AK48</f>
        <v>нд</v>
      </c>
      <c r="CC53" s="44" t="str">
        <f>'Таблица 4.11, 2028'!AL48</f>
        <v>нд</v>
      </c>
      <c r="CD53" s="44" t="str">
        <f>'Таблица 4.12, 2029'!AF48</f>
        <v>нд</v>
      </c>
      <c r="CE53" s="44" t="str">
        <f>'Таблица 4.12, 2029'!AG48</f>
        <v>нд</v>
      </c>
      <c r="CF53" s="44" t="str">
        <f>'Таблица 4.12, 2029'!AH48</f>
        <v>нд</v>
      </c>
      <c r="CG53" s="44" t="str">
        <f>'Таблица 4.12, 2029'!AI48</f>
        <v>нд</v>
      </c>
      <c r="CH53" s="44" t="str">
        <f>'Таблица 4.12, 2029'!AJ48</f>
        <v>нд</v>
      </c>
      <c r="CI53" s="44" t="str">
        <f>'Таблица 4.12, 2029'!AK48</f>
        <v>нд</v>
      </c>
      <c r="CJ53" s="44" t="str">
        <f>'Таблица 4.12, 2029'!AL48</f>
        <v>нд</v>
      </c>
      <c r="CK53" s="44" t="str">
        <f>'Таблица 4.13, 2030'!AF48</f>
        <v>нд</v>
      </c>
      <c r="CL53" s="44" t="str">
        <f>'Таблица 4.13, 2030'!AG48</f>
        <v>нд</v>
      </c>
      <c r="CM53" s="44" t="str">
        <f>'Таблица 4.13, 2030'!AH48</f>
        <v>нд</v>
      </c>
      <c r="CN53" s="44" t="str">
        <f>'Таблица 4.13, 2030'!AI48</f>
        <v>нд</v>
      </c>
      <c r="CO53" s="44" t="str">
        <f>'Таблица 4.13, 2030'!AJ48</f>
        <v>нд</v>
      </c>
      <c r="CP53" s="44" t="str">
        <f>'Таблица 4.13, 2030'!AK48</f>
        <v>нд</v>
      </c>
      <c r="CQ53" s="44" t="str">
        <f>'Таблица 4.13, 2030'!AL48</f>
        <v>нд</v>
      </c>
      <c r="CR53" s="44" t="str">
        <f>'Таблица 4.14, 2031'!AF48</f>
        <v>нд</v>
      </c>
      <c r="CS53" s="44" t="str">
        <f>'Таблица 4.14, 2031'!AG48</f>
        <v>нд</v>
      </c>
      <c r="CT53" s="44" t="str">
        <f>'Таблица 4.14, 2031'!AH48</f>
        <v>нд</v>
      </c>
      <c r="CU53" s="44" t="str">
        <f>'Таблица 4.14, 2031'!AI48</f>
        <v>нд</v>
      </c>
      <c r="CV53" s="44" t="str">
        <f>'Таблица 4.14, 2031'!AJ48</f>
        <v>нд</v>
      </c>
      <c r="CW53" s="44" t="str">
        <f>'Таблица 4.14, 2031'!AK48</f>
        <v>нд</v>
      </c>
      <c r="CX53" s="44" t="str">
        <f>'Таблица 4.14, 2031'!AL48</f>
        <v>нд</v>
      </c>
      <c r="CY53" s="44" t="str">
        <f>'Таблица 4.15, 2032'!AF48</f>
        <v>нд</v>
      </c>
      <c r="CZ53" s="44" t="str">
        <f>'Таблица 4.15, 2032'!AG48</f>
        <v>нд</v>
      </c>
      <c r="DA53" s="44" t="str">
        <f>'Таблица 4.15, 2032'!AH48</f>
        <v>нд</v>
      </c>
      <c r="DB53" s="44" t="str">
        <f>'Таблица 4.15, 2032'!AI48</f>
        <v>нд</v>
      </c>
      <c r="DC53" s="44" t="str">
        <f>'Таблица 4.15, 2032'!AJ48</f>
        <v>нд</v>
      </c>
      <c r="DD53" s="44" t="str">
        <f>'Таблица 4.15, 2032'!AK48</f>
        <v>нд</v>
      </c>
      <c r="DE53" s="44" t="str">
        <f>'Таблица 4.15, 2032'!AL48</f>
        <v>нд</v>
      </c>
      <c r="DF53" s="44" t="str">
        <f>'Таблица 4.16, 2033'!AF48</f>
        <v>нд</v>
      </c>
      <c r="DG53" s="44" t="str">
        <f>'Таблица 4.16, 2033'!AG48</f>
        <v>нд</v>
      </c>
      <c r="DH53" s="44" t="str">
        <f>'Таблица 4.16, 2033'!AH48</f>
        <v>нд</v>
      </c>
      <c r="DI53" s="44" t="str">
        <f>'Таблица 4.16, 2033'!AI48</f>
        <v>нд</v>
      </c>
      <c r="DJ53" s="44" t="str">
        <f>'Таблица 4.16, 2033'!AJ48</f>
        <v>нд</v>
      </c>
      <c r="DK53" s="44" t="str">
        <f>'Таблица 4.16, 2033'!AK48</f>
        <v>нд</v>
      </c>
      <c r="DL53" s="44" t="str">
        <f>'Таблица 4.16, 2033'!AL48</f>
        <v>нд</v>
      </c>
      <c r="DM53" s="44" t="str">
        <f>'Таблица 4.17, 2034'!AF48</f>
        <v>нд</v>
      </c>
      <c r="DN53" s="44" t="str">
        <f>'Таблица 4.17, 2034'!AG48</f>
        <v>нд</v>
      </c>
      <c r="DO53" s="44" t="str">
        <f>'Таблица 4.17, 2034'!AH48</f>
        <v>нд</v>
      </c>
      <c r="DP53" s="44" t="str">
        <f>'Таблица 4.17, 2034'!AI48</f>
        <v>нд</v>
      </c>
      <c r="DQ53" s="44" t="str">
        <f>'Таблица 4.17, 2034'!AJ48</f>
        <v>нд</v>
      </c>
      <c r="DR53" s="44" t="str">
        <f>'Таблица 4.17, 2034'!AK48</f>
        <v>нд</v>
      </c>
      <c r="DS53" s="44" t="str">
        <f>'Таблица 4.17, 2034'!AL48</f>
        <v>нд</v>
      </c>
      <c r="DT53" s="44" t="str">
        <f>'Таблица 4.18, 2035'!AF48</f>
        <v>нд</v>
      </c>
      <c r="DU53" s="44" t="str">
        <f>'Таблица 4.18, 2035'!AG48</f>
        <v>нд</v>
      </c>
      <c r="DV53" s="44" t="str">
        <f>'Таблица 4.18, 2035'!AH48</f>
        <v>нд</v>
      </c>
      <c r="DW53" s="44" t="str">
        <f>'Таблица 4.18, 2035'!AI48</f>
        <v>нд</v>
      </c>
      <c r="DX53" s="44" t="str">
        <f>'Таблица 4.18, 2035'!AJ48</f>
        <v>нд</v>
      </c>
      <c r="DY53" s="44" t="str">
        <f>'Таблица 4.18, 2035'!AK48</f>
        <v>нд</v>
      </c>
      <c r="DZ53" s="44" t="str">
        <f>'Таблица 4.18, 2035'!AL48</f>
        <v>нд</v>
      </c>
      <c r="EA53" s="44" t="s">
        <v>51</v>
      </c>
      <c r="EB53" s="44">
        <f t="shared" si="0"/>
        <v>2.4061119999999998</v>
      </c>
      <c r="EC53" s="44" t="s">
        <v>51</v>
      </c>
      <c r="ED53" s="44" t="s">
        <v>51</v>
      </c>
      <c r="EE53" s="44" t="s">
        <v>51</v>
      </c>
      <c r="EF53" s="44" t="s">
        <v>51</v>
      </c>
      <c r="EG53" s="86">
        <f t="shared" si="1"/>
        <v>0.27200000000000002</v>
      </c>
    </row>
    <row r="54" spans="1:137" x14ac:dyDescent="0.25">
      <c r="A54" s="37"/>
      <c r="B54" s="64" t="str">
        <f>'Таблица № 2'!B48</f>
        <v>от ТК41 до ТК41а и ввода Ломоносова,6</v>
      </c>
      <c r="C54" s="37"/>
      <c r="D54" s="9">
        <f>'Таблица № 2'!F48</f>
        <v>1.961616</v>
      </c>
      <c r="E54" s="44" t="str">
        <f>'Таблица 4.1 2018'!AF52</f>
        <v>нд</v>
      </c>
      <c r="F54" s="44" t="str">
        <f>'Таблица 4.1 2018'!AG52</f>
        <v>нд</v>
      </c>
      <c r="G54" s="44" t="str">
        <f>'Таблица 4.1 2018'!AH52</f>
        <v>нд</v>
      </c>
      <c r="H54" s="44" t="str">
        <f>'Таблица 4.1 2018'!AI52</f>
        <v>нд</v>
      </c>
      <c r="I54" s="44" t="str">
        <f>'Таблица 4.1 2018'!AJ52</f>
        <v>нд</v>
      </c>
      <c r="J54" s="44" t="str">
        <f>'Таблица 4.1 2018'!AK52</f>
        <v>нд</v>
      </c>
      <c r="K54" s="44" t="str">
        <f>'Таблица 4.1 2018'!AL52</f>
        <v>нд</v>
      </c>
      <c r="L54" s="44" t="str">
        <f>'Таблица 4.2 2019'!AF49</f>
        <v>нд</v>
      </c>
      <c r="M54" s="44" t="str">
        <f>'Таблица 4.2 2019'!AG49</f>
        <v>нд</v>
      </c>
      <c r="N54" s="44" t="str">
        <f>'Таблица 4.2 2019'!AH49</f>
        <v>нд</v>
      </c>
      <c r="O54" s="44" t="str">
        <f>'Таблица 4.2 2019'!AI49</f>
        <v>нд</v>
      </c>
      <c r="P54" s="44" t="str">
        <f>'Таблица 4.2 2019'!AJ49</f>
        <v>нд</v>
      </c>
      <c r="Q54" s="44" t="str">
        <f>'Таблица 4.2 2019'!AK49</f>
        <v>нд</v>
      </c>
      <c r="R54" s="44" t="str">
        <f>'Таблица 4.2 2019'!AL49</f>
        <v>нд</v>
      </c>
      <c r="S54" s="44" t="str">
        <f>'Таблица 4.3 2020'!AF49</f>
        <v>нд</v>
      </c>
      <c r="T54" s="44">
        <f>'Таблица 4.3 2020'!AG49</f>
        <v>1.961616</v>
      </c>
      <c r="U54" s="44" t="str">
        <f>'Таблица 4.3 2020'!AH49</f>
        <v>нд</v>
      </c>
      <c r="V54" s="44" t="str">
        <f>'Таблица 4.3 2020'!AI49</f>
        <v>нд</v>
      </c>
      <c r="W54" s="44" t="str">
        <f>'Таблица 4.3 2020'!AJ49</f>
        <v>нд</v>
      </c>
      <c r="X54" s="44" t="str">
        <f>'Таблица 4.3 2020'!AK49</f>
        <v>нд</v>
      </c>
      <c r="Y54" s="44">
        <f>'Таблица 4.3 2020'!AL49</f>
        <v>0.32800000000000001</v>
      </c>
      <c r="Z54" s="44" t="str">
        <f>'Таблица 4.4 2021'!AF49</f>
        <v>нд</v>
      </c>
      <c r="AA54" s="44">
        <f>'Таблица 4.4 2021'!AG49</f>
        <v>0</v>
      </c>
      <c r="AB54" s="44" t="str">
        <f>'Таблица 4.4 2021'!AH49</f>
        <v>нд</v>
      </c>
      <c r="AC54" s="44" t="str">
        <f>'Таблица 4.4 2021'!AI49</f>
        <v>нд</v>
      </c>
      <c r="AD54" s="44" t="str">
        <f>'Таблица 4.4 2021'!AJ49</f>
        <v>нд</v>
      </c>
      <c r="AE54" s="44" t="str">
        <f>'Таблица 4.4 2021'!AK49</f>
        <v>нд</v>
      </c>
      <c r="AF54" s="44" t="str">
        <f>'Таблица 4.4 2021'!AL49</f>
        <v>нд</v>
      </c>
      <c r="AG54" s="44" t="str">
        <f>'Таблица 4.5 2022'!AF49</f>
        <v>нд</v>
      </c>
      <c r="AH54" s="44" t="str">
        <f>'Таблица 4.5 2022'!AG49</f>
        <v>нд</v>
      </c>
      <c r="AI54" s="44" t="str">
        <f>'Таблица 4.5 2022'!AH49</f>
        <v>нд</v>
      </c>
      <c r="AJ54" s="44" t="str">
        <f>'Таблица 4.5 2022'!AI49</f>
        <v>нд</v>
      </c>
      <c r="AK54" s="44" t="str">
        <f>'Таблица 4.5 2022'!AJ49</f>
        <v>нд</v>
      </c>
      <c r="AL54" s="44" t="str">
        <f>'Таблица 4.5 2022'!AK49</f>
        <v>нд</v>
      </c>
      <c r="AM54" s="44" t="str">
        <f>'Таблица 4.5 2022'!AL49</f>
        <v>нд</v>
      </c>
      <c r="AN54" s="44" t="str">
        <f>'Таблица 4.6, 2023'!AF49</f>
        <v>нд</v>
      </c>
      <c r="AO54" s="44" t="str">
        <f>'Таблица 4.6, 2023'!AG49</f>
        <v>нд</v>
      </c>
      <c r="AP54" s="44" t="str">
        <f>'Таблица 4.6, 2023'!AH49</f>
        <v>нд</v>
      </c>
      <c r="AQ54" s="44" t="str">
        <f>'Таблица 4.6, 2023'!AI49</f>
        <v>нд</v>
      </c>
      <c r="AR54" s="44" t="str">
        <f>'Таблица 4.6, 2023'!AJ49</f>
        <v>нд</v>
      </c>
      <c r="AS54" s="44" t="str">
        <f>'Таблица 4.6, 2023'!AK49</f>
        <v>нд</v>
      </c>
      <c r="AT54" s="44" t="str">
        <f>'Таблица 4.6, 2023'!AL49</f>
        <v>нд</v>
      </c>
      <c r="AU54" s="44" t="str">
        <f>'Таблица 4.7, 2024'!AF49</f>
        <v>нд</v>
      </c>
      <c r="AV54" s="44" t="str">
        <f>'Таблица 4.7, 2024'!AG49</f>
        <v>нд</v>
      </c>
      <c r="AW54" s="44" t="str">
        <f>'Таблица 4.7, 2024'!AH49</f>
        <v>нд</v>
      </c>
      <c r="AX54" s="44" t="str">
        <f>'Таблица 4.7, 2024'!AI49</f>
        <v>нд</v>
      </c>
      <c r="AY54" s="44" t="str">
        <f>'Таблица 4.7, 2024'!AJ49</f>
        <v>нд</v>
      </c>
      <c r="AZ54" s="44" t="str">
        <f>'Таблица 4.7, 2024'!AK49</f>
        <v>нд</v>
      </c>
      <c r="BA54" s="44" t="str">
        <f>'Таблица 4.7, 2024'!AL49</f>
        <v>нд</v>
      </c>
      <c r="BB54" s="44" t="str">
        <f>'Таблица 4.8,2025'!AF49</f>
        <v>нд</v>
      </c>
      <c r="BC54" s="44" t="str">
        <f>'Таблица 4.8,2025'!AG49</f>
        <v>нд</v>
      </c>
      <c r="BD54" s="44" t="str">
        <f>'Таблица 4.8,2025'!AH49</f>
        <v>нд</v>
      </c>
      <c r="BE54" s="44" t="str">
        <f>'Таблица 4.8,2025'!AI49</f>
        <v>нд</v>
      </c>
      <c r="BF54" s="44" t="str">
        <f>'Таблица 4.8,2025'!AJ49</f>
        <v>нд</v>
      </c>
      <c r="BG54" s="44" t="str">
        <f>'Таблица 4.8,2025'!AK49</f>
        <v>нд</v>
      </c>
      <c r="BH54" s="44" t="str">
        <f>'Таблица 4.8,2025'!AL49</f>
        <v>нд</v>
      </c>
      <c r="BI54" s="44" t="str">
        <f>'Таблица 4.9,2026'!AF49</f>
        <v>нд</v>
      </c>
      <c r="BJ54" s="44" t="str">
        <f>'Таблица 4.9,2026'!AG49</f>
        <v>нд</v>
      </c>
      <c r="BK54" s="44" t="str">
        <f>'Таблица 4.9,2026'!AH49</f>
        <v>нд</v>
      </c>
      <c r="BL54" s="44" t="str">
        <f>'Таблица 4.9,2026'!AI49</f>
        <v>нд</v>
      </c>
      <c r="BM54" s="44" t="str">
        <f>'Таблица 4.9,2026'!AJ49</f>
        <v>нд</v>
      </c>
      <c r="BN54" s="44" t="str">
        <f>'Таблица 4.9,2026'!AK49</f>
        <v>нд</v>
      </c>
      <c r="BO54" s="44" t="str">
        <f>'Таблица 4.9,2026'!AL49</f>
        <v>нд</v>
      </c>
      <c r="BP54" s="44" t="str">
        <f>'Таблица 4.10, 2027'!AF49</f>
        <v>нд</v>
      </c>
      <c r="BQ54" s="44" t="str">
        <f>'Таблица 4.10, 2027'!AG49</f>
        <v>нд</v>
      </c>
      <c r="BR54" s="44" t="str">
        <f>'Таблица 4.10, 2027'!AH49</f>
        <v>нд</v>
      </c>
      <c r="BS54" s="44" t="str">
        <f>'Таблица 4.10, 2027'!AI49</f>
        <v>нд</v>
      </c>
      <c r="BT54" s="44" t="str">
        <f>'Таблица 4.10, 2027'!AJ49</f>
        <v>нд</v>
      </c>
      <c r="BU54" s="44" t="str">
        <f>'Таблица 4.10, 2027'!AK49</f>
        <v>нд</v>
      </c>
      <c r="BV54" s="44" t="str">
        <f>'Таблица 4.10, 2027'!AL49</f>
        <v>нд</v>
      </c>
      <c r="BW54" s="44" t="str">
        <f>'Таблица 4.11, 2028'!AF49</f>
        <v>нд</v>
      </c>
      <c r="BX54" s="44" t="str">
        <f>'Таблица 4.11, 2028'!AG49</f>
        <v>нд</v>
      </c>
      <c r="BY54" s="44" t="str">
        <f>'Таблица 4.11, 2028'!AH49</f>
        <v>нд</v>
      </c>
      <c r="BZ54" s="44" t="str">
        <f>'Таблица 4.11, 2028'!AI49</f>
        <v>нд</v>
      </c>
      <c r="CA54" s="44" t="str">
        <f>'Таблица 4.11, 2028'!AJ49</f>
        <v>нд</v>
      </c>
      <c r="CB54" s="44" t="str">
        <f>'Таблица 4.11, 2028'!AK49</f>
        <v>нд</v>
      </c>
      <c r="CC54" s="44" t="str">
        <f>'Таблица 4.11, 2028'!AL49</f>
        <v>нд</v>
      </c>
      <c r="CD54" s="44" t="str">
        <f>'Таблица 4.12, 2029'!AF49</f>
        <v>нд</v>
      </c>
      <c r="CE54" s="44" t="str">
        <f>'Таблица 4.12, 2029'!AG49</f>
        <v>нд</v>
      </c>
      <c r="CF54" s="44" t="str">
        <f>'Таблица 4.12, 2029'!AH49</f>
        <v>нд</v>
      </c>
      <c r="CG54" s="44" t="str">
        <f>'Таблица 4.12, 2029'!AI49</f>
        <v>нд</v>
      </c>
      <c r="CH54" s="44" t="str">
        <f>'Таблица 4.12, 2029'!AJ49</f>
        <v>нд</v>
      </c>
      <c r="CI54" s="44" t="str">
        <f>'Таблица 4.12, 2029'!AK49</f>
        <v>нд</v>
      </c>
      <c r="CJ54" s="44" t="str">
        <f>'Таблица 4.12, 2029'!AL49</f>
        <v>нд</v>
      </c>
      <c r="CK54" s="44" t="str">
        <f>'Таблица 4.13, 2030'!AF49</f>
        <v>нд</v>
      </c>
      <c r="CL54" s="44" t="str">
        <f>'Таблица 4.13, 2030'!AG49</f>
        <v>нд</v>
      </c>
      <c r="CM54" s="44" t="str">
        <f>'Таблица 4.13, 2030'!AH49</f>
        <v>нд</v>
      </c>
      <c r="CN54" s="44" t="str">
        <f>'Таблица 4.13, 2030'!AI49</f>
        <v>нд</v>
      </c>
      <c r="CO54" s="44" t="str">
        <f>'Таблица 4.13, 2030'!AJ49</f>
        <v>нд</v>
      </c>
      <c r="CP54" s="44" t="str">
        <f>'Таблица 4.13, 2030'!AK49</f>
        <v>нд</v>
      </c>
      <c r="CQ54" s="44" t="str">
        <f>'Таблица 4.13, 2030'!AL49</f>
        <v>нд</v>
      </c>
      <c r="CR54" s="44" t="str">
        <f>'Таблица 4.14, 2031'!AF49</f>
        <v>нд</v>
      </c>
      <c r="CS54" s="44" t="str">
        <f>'Таблица 4.14, 2031'!AG49</f>
        <v>нд</v>
      </c>
      <c r="CT54" s="44" t="str">
        <f>'Таблица 4.14, 2031'!AH49</f>
        <v>нд</v>
      </c>
      <c r="CU54" s="44" t="str">
        <f>'Таблица 4.14, 2031'!AI49</f>
        <v>нд</v>
      </c>
      <c r="CV54" s="44" t="str">
        <f>'Таблица 4.14, 2031'!AJ49</f>
        <v>нд</v>
      </c>
      <c r="CW54" s="44" t="str">
        <f>'Таблица 4.14, 2031'!AK49</f>
        <v>нд</v>
      </c>
      <c r="CX54" s="44" t="str">
        <f>'Таблица 4.14, 2031'!AL49</f>
        <v>нд</v>
      </c>
      <c r="CY54" s="44" t="str">
        <f>'Таблица 4.15, 2032'!AF49</f>
        <v>нд</v>
      </c>
      <c r="CZ54" s="44" t="str">
        <f>'Таблица 4.15, 2032'!AG49</f>
        <v>нд</v>
      </c>
      <c r="DA54" s="44" t="str">
        <f>'Таблица 4.15, 2032'!AH49</f>
        <v>нд</v>
      </c>
      <c r="DB54" s="44" t="str">
        <f>'Таблица 4.15, 2032'!AI49</f>
        <v>нд</v>
      </c>
      <c r="DC54" s="44" t="str">
        <f>'Таблица 4.15, 2032'!AJ49</f>
        <v>нд</v>
      </c>
      <c r="DD54" s="44" t="str">
        <f>'Таблица 4.15, 2032'!AK49</f>
        <v>нд</v>
      </c>
      <c r="DE54" s="44" t="str">
        <f>'Таблица 4.15, 2032'!AL49</f>
        <v>нд</v>
      </c>
      <c r="DF54" s="44" t="str">
        <f>'Таблица 4.16, 2033'!AF49</f>
        <v>нд</v>
      </c>
      <c r="DG54" s="44" t="str">
        <f>'Таблица 4.16, 2033'!AG49</f>
        <v>нд</v>
      </c>
      <c r="DH54" s="44" t="str">
        <f>'Таблица 4.16, 2033'!AH49</f>
        <v>нд</v>
      </c>
      <c r="DI54" s="44" t="str">
        <f>'Таблица 4.16, 2033'!AI49</f>
        <v>нд</v>
      </c>
      <c r="DJ54" s="44" t="str">
        <f>'Таблица 4.16, 2033'!AJ49</f>
        <v>нд</v>
      </c>
      <c r="DK54" s="44" t="str">
        <f>'Таблица 4.16, 2033'!AK49</f>
        <v>нд</v>
      </c>
      <c r="DL54" s="44" t="str">
        <f>'Таблица 4.16, 2033'!AL49</f>
        <v>нд</v>
      </c>
      <c r="DM54" s="44" t="str">
        <f>'Таблица 4.17, 2034'!AF49</f>
        <v>нд</v>
      </c>
      <c r="DN54" s="44" t="str">
        <f>'Таблица 4.17, 2034'!AG49</f>
        <v>нд</v>
      </c>
      <c r="DO54" s="44" t="str">
        <f>'Таблица 4.17, 2034'!AH49</f>
        <v>нд</v>
      </c>
      <c r="DP54" s="44" t="str">
        <f>'Таблица 4.17, 2034'!AI49</f>
        <v>нд</v>
      </c>
      <c r="DQ54" s="44" t="str">
        <f>'Таблица 4.17, 2034'!AJ49</f>
        <v>нд</v>
      </c>
      <c r="DR54" s="44" t="str">
        <f>'Таблица 4.17, 2034'!AK49</f>
        <v>нд</v>
      </c>
      <c r="DS54" s="44" t="str">
        <f>'Таблица 4.17, 2034'!AL49</f>
        <v>нд</v>
      </c>
      <c r="DT54" s="44" t="str">
        <f>'Таблица 4.18, 2035'!AF49</f>
        <v>нд</v>
      </c>
      <c r="DU54" s="44" t="str">
        <f>'Таблица 4.18, 2035'!AG49</f>
        <v>нд</v>
      </c>
      <c r="DV54" s="44" t="str">
        <f>'Таблица 4.18, 2035'!AH49</f>
        <v>нд</v>
      </c>
      <c r="DW54" s="44" t="str">
        <f>'Таблица 4.18, 2035'!AI49</f>
        <v>нд</v>
      </c>
      <c r="DX54" s="44" t="str">
        <f>'Таблица 4.18, 2035'!AJ49</f>
        <v>нд</v>
      </c>
      <c r="DY54" s="44" t="str">
        <f>'Таблица 4.18, 2035'!AK49</f>
        <v>нд</v>
      </c>
      <c r="DZ54" s="44" t="str">
        <f>'Таблица 4.18, 2035'!AL49</f>
        <v>нд</v>
      </c>
      <c r="EA54" s="44" t="s">
        <v>51</v>
      </c>
      <c r="EB54" s="44">
        <f t="shared" si="0"/>
        <v>1.961616</v>
      </c>
      <c r="EC54" s="44" t="s">
        <v>51</v>
      </c>
      <c r="ED54" s="44" t="s">
        <v>51</v>
      </c>
      <c r="EE54" s="44" t="s">
        <v>51</v>
      </c>
      <c r="EF54" s="44" t="s">
        <v>51</v>
      </c>
      <c r="EG54" s="86">
        <f t="shared" si="1"/>
        <v>0.32800000000000001</v>
      </c>
    </row>
    <row r="55" spans="1:137" ht="31.5" x14ac:dyDescent="0.25">
      <c r="A55" s="37"/>
      <c r="B55" s="64" t="str">
        <f>'Таблица № 2'!B49</f>
        <v>от ТК1- по Молодежке, до врезки в Мол.1,2</v>
      </c>
      <c r="C55" s="37"/>
      <c r="D55" s="9">
        <f>'Таблица № 2'!F49</f>
        <v>3.6816992000000002</v>
      </c>
      <c r="E55" s="44" t="str">
        <f>'Таблица 4.1 2018'!AF53</f>
        <v>нд</v>
      </c>
      <c r="F55" s="44" t="str">
        <f>'Таблица 4.1 2018'!AG53</f>
        <v>нд</v>
      </c>
      <c r="G55" s="44" t="str">
        <f>'Таблица 4.1 2018'!AH53</f>
        <v>нд</v>
      </c>
      <c r="H55" s="44" t="str">
        <f>'Таблица 4.1 2018'!AI53</f>
        <v>нд</v>
      </c>
      <c r="I55" s="44" t="str">
        <f>'Таблица 4.1 2018'!AJ53</f>
        <v>нд</v>
      </c>
      <c r="J55" s="44" t="str">
        <f>'Таблица 4.1 2018'!AK53</f>
        <v>нд</v>
      </c>
      <c r="K55" s="44" t="str">
        <f>'Таблица 4.1 2018'!AL53</f>
        <v>нд</v>
      </c>
      <c r="L55" s="44" t="str">
        <f>'Таблица 4.2 2019'!AF50</f>
        <v>нд</v>
      </c>
      <c r="M55" s="44" t="str">
        <f>'Таблица 4.2 2019'!AG50</f>
        <v>нд</v>
      </c>
      <c r="N55" s="44" t="str">
        <f>'Таблица 4.2 2019'!AH50</f>
        <v>нд</v>
      </c>
      <c r="O55" s="44" t="str">
        <f>'Таблица 4.2 2019'!AI50</f>
        <v>нд</v>
      </c>
      <c r="P55" s="44" t="str">
        <f>'Таблица 4.2 2019'!AJ50</f>
        <v>нд</v>
      </c>
      <c r="Q55" s="44" t="str">
        <f>'Таблица 4.2 2019'!AK50</f>
        <v>нд</v>
      </c>
      <c r="R55" s="44" t="str">
        <f>'Таблица 4.2 2019'!AL50</f>
        <v>нд</v>
      </c>
      <c r="S55" s="44" t="str">
        <f>'Таблица 4.3 2020'!AF50</f>
        <v>нд</v>
      </c>
      <c r="T55" s="44">
        <f>'Таблица 4.3 2020'!AG50</f>
        <v>3.6816992000000002</v>
      </c>
      <c r="U55" s="44" t="str">
        <f>'Таблица 4.3 2020'!AH50</f>
        <v>нд</v>
      </c>
      <c r="V55" s="44" t="str">
        <f>'Таблица 4.3 2020'!AI50</f>
        <v>нд</v>
      </c>
      <c r="W55" s="44" t="str">
        <f>'Таблица 4.3 2020'!AJ50</f>
        <v>нд</v>
      </c>
      <c r="X55" s="44" t="str">
        <f>'Таблица 4.3 2020'!AK50</f>
        <v>нд</v>
      </c>
      <c r="Y55" s="44">
        <f>'Таблица 4.3 2020'!AL50</f>
        <v>0.8952</v>
      </c>
      <c r="Z55" s="44" t="str">
        <f>'Таблица 4.4 2021'!AF50</f>
        <v>нд</v>
      </c>
      <c r="AA55" s="44">
        <f>'Таблица 4.4 2021'!AG50</f>
        <v>0</v>
      </c>
      <c r="AB55" s="44" t="str">
        <f>'Таблица 4.4 2021'!AH50</f>
        <v>нд</v>
      </c>
      <c r="AC55" s="44" t="str">
        <f>'Таблица 4.4 2021'!AI50</f>
        <v>нд</v>
      </c>
      <c r="AD55" s="44" t="str">
        <f>'Таблица 4.4 2021'!AJ50</f>
        <v>нд</v>
      </c>
      <c r="AE55" s="44" t="str">
        <f>'Таблица 4.4 2021'!AK50</f>
        <v>нд</v>
      </c>
      <c r="AF55" s="44" t="str">
        <f>'Таблица 4.4 2021'!AL50</f>
        <v>нд</v>
      </c>
      <c r="AG55" s="44" t="str">
        <f>'Таблица 4.5 2022'!AF50</f>
        <v>нд</v>
      </c>
      <c r="AH55" s="44" t="str">
        <f>'Таблица 4.5 2022'!AG50</f>
        <v>нд</v>
      </c>
      <c r="AI55" s="44" t="str">
        <f>'Таблица 4.5 2022'!AH50</f>
        <v>нд</v>
      </c>
      <c r="AJ55" s="44" t="str">
        <f>'Таблица 4.5 2022'!AI50</f>
        <v>нд</v>
      </c>
      <c r="AK55" s="44" t="str">
        <f>'Таблица 4.5 2022'!AJ50</f>
        <v>нд</v>
      </c>
      <c r="AL55" s="44" t="str">
        <f>'Таблица 4.5 2022'!AK50</f>
        <v>нд</v>
      </c>
      <c r="AM55" s="44" t="str">
        <f>'Таблица 4.5 2022'!AL50</f>
        <v>нд</v>
      </c>
      <c r="AN55" s="44" t="str">
        <f>'Таблица 4.6, 2023'!AF50</f>
        <v>нд</v>
      </c>
      <c r="AO55" s="44" t="str">
        <f>'Таблица 4.6, 2023'!AG50</f>
        <v>нд</v>
      </c>
      <c r="AP55" s="44" t="str">
        <f>'Таблица 4.6, 2023'!AH50</f>
        <v>нд</v>
      </c>
      <c r="AQ55" s="44" t="str">
        <f>'Таблица 4.6, 2023'!AI50</f>
        <v>нд</v>
      </c>
      <c r="AR55" s="44" t="str">
        <f>'Таблица 4.6, 2023'!AJ50</f>
        <v>нд</v>
      </c>
      <c r="AS55" s="44" t="str">
        <f>'Таблица 4.6, 2023'!AK50</f>
        <v>нд</v>
      </c>
      <c r="AT55" s="44" t="str">
        <f>'Таблица 4.6, 2023'!AL50</f>
        <v>нд</v>
      </c>
      <c r="AU55" s="44" t="str">
        <f>'Таблица 4.7, 2024'!AF50</f>
        <v>нд</v>
      </c>
      <c r="AV55" s="44" t="str">
        <f>'Таблица 4.7, 2024'!AG50</f>
        <v>нд</v>
      </c>
      <c r="AW55" s="44" t="str">
        <f>'Таблица 4.7, 2024'!AH50</f>
        <v>нд</v>
      </c>
      <c r="AX55" s="44" t="str">
        <f>'Таблица 4.7, 2024'!AI50</f>
        <v>нд</v>
      </c>
      <c r="AY55" s="44" t="str">
        <f>'Таблица 4.7, 2024'!AJ50</f>
        <v>нд</v>
      </c>
      <c r="AZ55" s="44" t="str">
        <f>'Таблица 4.7, 2024'!AK50</f>
        <v>нд</v>
      </c>
      <c r="BA55" s="44" t="str">
        <f>'Таблица 4.7, 2024'!AL50</f>
        <v>нд</v>
      </c>
      <c r="BB55" s="44" t="str">
        <f>'Таблица 4.8,2025'!AF50</f>
        <v>нд</v>
      </c>
      <c r="BC55" s="44" t="str">
        <f>'Таблица 4.8,2025'!AG50</f>
        <v>нд</v>
      </c>
      <c r="BD55" s="44" t="str">
        <f>'Таблица 4.8,2025'!AH50</f>
        <v>нд</v>
      </c>
      <c r="BE55" s="44" t="str">
        <f>'Таблица 4.8,2025'!AI50</f>
        <v>нд</v>
      </c>
      <c r="BF55" s="44" t="str">
        <f>'Таблица 4.8,2025'!AJ50</f>
        <v>нд</v>
      </c>
      <c r="BG55" s="44" t="str">
        <f>'Таблица 4.8,2025'!AK50</f>
        <v>нд</v>
      </c>
      <c r="BH55" s="44" t="str">
        <f>'Таблица 4.8,2025'!AL50</f>
        <v>нд</v>
      </c>
      <c r="BI55" s="44" t="str">
        <f>'Таблица 4.9,2026'!AF50</f>
        <v>нд</v>
      </c>
      <c r="BJ55" s="44" t="str">
        <f>'Таблица 4.9,2026'!AG50</f>
        <v>нд</v>
      </c>
      <c r="BK55" s="44" t="str">
        <f>'Таблица 4.9,2026'!AH50</f>
        <v>нд</v>
      </c>
      <c r="BL55" s="44" t="str">
        <f>'Таблица 4.9,2026'!AI50</f>
        <v>нд</v>
      </c>
      <c r="BM55" s="44" t="str">
        <f>'Таблица 4.9,2026'!AJ50</f>
        <v>нд</v>
      </c>
      <c r="BN55" s="44" t="str">
        <f>'Таблица 4.9,2026'!AK50</f>
        <v>нд</v>
      </c>
      <c r="BO55" s="44" t="str">
        <f>'Таблица 4.9,2026'!AL50</f>
        <v>нд</v>
      </c>
      <c r="BP55" s="44" t="str">
        <f>'Таблица 4.10, 2027'!AF50</f>
        <v>нд</v>
      </c>
      <c r="BQ55" s="44" t="str">
        <f>'Таблица 4.10, 2027'!AG50</f>
        <v>нд</v>
      </c>
      <c r="BR55" s="44" t="str">
        <f>'Таблица 4.10, 2027'!AH50</f>
        <v>нд</v>
      </c>
      <c r="BS55" s="44" t="str">
        <f>'Таблица 4.10, 2027'!AI50</f>
        <v>нд</v>
      </c>
      <c r="BT55" s="44" t="str">
        <f>'Таблица 4.10, 2027'!AJ50</f>
        <v>нд</v>
      </c>
      <c r="BU55" s="44" t="str">
        <f>'Таблица 4.10, 2027'!AK50</f>
        <v>нд</v>
      </c>
      <c r="BV55" s="44" t="str">
        <f>'Таблица 4.10, 2027'!AL50</f>
        <v>нд</v>
      </c>
      <c r="BW55" s="44" t="str">
        <f>'Таблица 4.11, 2028'!AF50</f>
        <v>нд</v>
      </c>
      <c r="BX55" s="44" t="str">
        <f>'Таблица 4.11, 2028'!AG50</f>
        <v>нд</v>
      </c>
      <c r="BY55" s="44" t="str">
        <f>'Таблица 4.11, 2028'!AH50</f>
        <v>нд</v>
      </c>
      <c r="BZ55" s="44" t="str">
        <f>'Таблица 4.11, 2028'!AI50</f>
        <v>нд</v>
      </c>
      <c r="CA55" s="44" t="str">
        <f>'Таблица 4.11, 2028'!AJ50</f>
        <v>нд</v>
      </c>
      <c r="CB55" s="44" t="str">
        <f>'Таблица 4.11, 2028'!AK50</f>
        <v>нд</v>
      </c>
      <c r="CC55" s="44" t="str">
        <f>'Таблица 4.11, 2028'!AL50</f>
        <v>нд</v>
      </c>
      <c r="CD55" s="44" t="str">
        <f>'Таблица 4.12, 2029'!AF50</f>
        <v>нд</v>
      </c>
      <c r="CE55" s="44" t="str">
        <f>'Таблица 4.12, 2029'!AG50</f>
        <v>нд</v>
      </c>
      <c r="CF55" s="44" t="str">
        <f>'Таблица 4.12, 2029'!AH50</f>
        <v>нд</v>
      </c>
      <c r="CG55" s="44" t="str">
        <f>'Таблица 4.12, 2029'!AI50</f>
        <v>нд</v>
      </c>
      <c r="CH55" s="44" t="str">
        <f>'Таблица 4.12, 2029'!AJ50</f>
        <v>нд</v>
      </c>
      <c r="CI55" s="44" t="str">
        <f>'Таблица 4.12, 2029'!AK50</f>
        <v>нд</v>
      </c>
      <c r="CJ55" s="44" t="str">
        <f>'Таблица 4.12, 2029'!AL50</f>
        <v>нд</v>
      </c>
      <c r="CK55" s="44" t="str">
        <f>'Таблица 4.13, 2030'!AF50</f>
        <v>нд</v>
      </c>
      <c r="CL55" s="44" t="str">
        <f>'Таблица 4.13, 2030'!AG50</f>
        <v>нд</v>
      </c>
      <c r="CM55" s="44" t="str">
        <f>'Таблица 4.13, 2030'!AH50</f>
        <v>нд</v>
      </c>
      <c r="CN55" s="44" t="str">
        <f>'Таблица 4.13, 2030'!AI50</f>
        <v>нд</v>
      </c>
      <c r="CO55" s="44" t="str">
        <f>'Таблица 4.13, 2030'!AJ50</f>
        <v>нд</v>
      </c>
      <c r="CP55" s="44" t="str">
        <f>'Таблица 4.13, 2030'!AK50</f>
        <v>нд</v>
      </c>
      <c r="CQ55" s="44" t="str">
        <f>'Таблица 4.13, 2030'!AL50</f>
        <v>нд</v>
      </c>
      <c r="CR55" s="44" t="str">
        <f>'Таблица 4.14, 2031'!AF50</f>
        <v>нд</v>
      </c>
      <c r="CS55" s="44" t="str">
        <f>'Таблица 4.14, 2031'!AG50</f>
        <v>нд</v>
      </c>
      <c r="CT55" s="44" t="str">
        <f>'Таблица 4.14, 2031'!AH50</f>
        <v>нд</v>
      </c>
      <c r="CU55" s="44" t="str">
        <f>'Таблица 4.14, 2031'!AI50</f>
        <v>нд</v>
      </c>
      <c r="CV55" s="44" t="str">
        <f>'Таблица 4.14, 2031'!AJ50</f>
        <v>нд</v>
      </c>
      <c r="CW55" s="44" t="str">
        <f>'Таблица 4.14, 2031'!AK50</f>
        <v>нд</v>
      </c>
      <c r="CX55" s="44" t="str">
        <f>'Таблица 4.14, 2031'!AL50</f>
        <v>нд</v>
      </c>
      <c r="CY55" s="44" t="str">
        <f>'Таблица 4.15, 2032'!AF50</f>
        <v>нд</v>
      </c>
      <c r="CZ55" s="44" t="str">
        <f>'Таблица 4.15, 2032'!AG50</f>
        <v>нд</v>
      </c>
      <c r="DA55" s="44" t="str">
        <f>'Таблица 4.15, 2032'!AH50</f>
        <v>нд</v>
      </c>
      <c r="DB55" s="44" t="str">
        <f>'Таблица 4.15, 2032'!AI50</f>
        <v>нд</v>
      </c>
      <c r="DC55" s="44" t="str">
        <f>'Таблица 4.15, 2032'!AJ50</f>
        <v>нд</v>
      </c>
      <c r="DD55" s="44" t="str">
        <f>'Таблица 4.15, 2032'!AK50</f>
        <v>нд</v>
      </c>
      <c r="DE55" s="44" t="str">
        <f>'Таблица 4.15, 2032'!AL50</f>
        <v>нд</v>
      </c>
      <c r="DF55" s="44" t="str">
        <f>'Таблица 4.16, 2033'!AF50</f>
        <v>нд</v>
      </c>
      <c r="DG55" s="44" t="str">
        <f>'Таблица 4.16, 2033'!AG50</f>
        <v>нд</v>
      </c>
      <c r="DH55" s="44" t="str">
        <f>'Таблица 4.16, 2033'!AH50</f>
        <v>нд</v>
      </c>
      <c r="DI55" s="44" t="str">
        <f>'Таблица 4.16, 2033'!AI50</f>
        <v>нд</v>
      </c>
      <c r="DJ55" s="44" t="str">
        <f>'Таблица 4.16, 2033'!AJ50</f>
        <v>нд</v>
      </c>
      <c r="DK55" s="44" t="str">
        <f>'Таблица 4.16, 2033'!AK50</f>
        <v>нд</v>
      </c>
      <c r="DL55" s="44" t="str">
        <f>'Таблица 4.16, 2033'!AL50</f>
        <v>нд</v>
      </c>
      <c r="DM55" s="44" t="str">
        <f>'Таблица 4.17, 2034'!AF50</f>
        <v>нд</v>
      </c>
      <c r="DN55" s="44" t="str">
        <f>'Таблица 4.17, 2034'!AG50</f>
        <v>нд</v>
      </c>
      <c r="DO55" s="44" t="str">
        <f>'Таблица 4.17, 2034'!AH50</f>
        <v>нд</v>
      </c>
      <c r="DP55" s="44" t="str">
        <f>'Таблица 4.17, 2034'!AI50</f>
        <v>нд</v>
      </c>
      <c r="DQ55" s="44" t="str">
        <f>'Таблица 4.17, 2034'!AJ50</f>
        <v>нд</v>
      </c>
      <c r="DR55" s="44" t="str">
        <f>'Таблица 4.17, 2034'!AK50</f>
        <v>нд</v>
      </c>
      <c r="DS55" s="44" t="str">
        <f>'Таблица 4.17, 2034'!AL50</f>
        <v>нд</v>
      </c>
      <c r="DT55" s="44" t="str">
        <f>'Таблица 4.18, 2035'!AF50</f>
        <v>нд</v>
      </c>
      <c r="DU55" s="44" t="str">
        <f>'Таблица 4.18, 2035'!AG50</f>
        <v>нд</v>
      </c>
      <c r="DV55" s="44" t="str">
        <f>'Таблица 4.18, 2035'!AH50</f>
        <v>нд</v>
      </c>
      <c r="DW55" s="44" t="str">
        <f>'Таблица 4.18, 2035'!AI50</f>
        <v>нд</v>
      </c>
      <c r="DX55" s="44" t="str">
        <f>'Таблица 4.18, 2035'!AJ50</f>
        <v>нд</v>
      </c>
      <c r="DY55" s="44" t="str">
        <f>'Таблица 4.18, 2035'!AK50</f>
        <v>нд</v>
      </c>
      <c r="DZ55" s="44" t="str">
        <f>'Таблица 4.18, 2035'!AL50</f>
        <v>нд</v>
      </c>
      <c r="EA55" s="44" t="s">
        <v>51</v>
      </c>
      <c r="EB55" s="44">
        <f t="shared" si="0"/>
        <v>3.6816992000000002</v>
      </c>
      <c r="EC55" s="44" t="s">
        <v>51</v>
      </c>
      <c r="ED55" s="44" t="s">
        <v>51</v>
      </c>
      <c r="EE55" s="44" t="s">
        <v>51</v>
      </c>
      <c r="EF55" s="44" t="s">
        <v>51</v>
      </c>
      <c r="EG55" s="86">
        <f t="shared" si="1"/>
        <v>0.8952</v>
      </c>
    </row>
    <row r="56" spans="1:137" x14ac:dyDescent="0.25">
      <c r="A56" s="37"/>
      <c r="B56" s="64" t="str">
        <f>'Таблица № 2'!B50</f>
        <v>от ТЭЦ - до общежития по Советсой 19</v>
      </c>
      <c r="C56" s="37"/>
      <c r="D56" s="9">
        <f>'Таблица № 2'!F50</f>
        <v>2.4375740000000001</v>
      </c>
      <c r="E56" s="44" t="str">
        <f>'Таблица 4.1 2018'!AF54</f>
        <v>нд</v>
      </c>
      <c r="F56" s="44" t="str">
        <f>'Таблица 4.1 2018'!AG54</f>
        <v>нд</v>
      </c>
      <c r="G56" s="44" t="str">
        <f>'Таблица 4.1 2018'!AH54</f>
        <v>нд</v>
      </c>
      <c r="H56" s="44" t="str">
        <f>'Таблица 4.1 2018'!AI54</f>
        <v>нд</v>
      </c>
      <c r="I56" s="44" t="str">
        <f>'Таблица 4.1 2018'!AJ54</f>
        <v>нд</v>
      </c>
      <c r="J56" s="44" t="str">
        <f>'Таблица 4.1 2018'!AK54</f>
        <v>нд</v>
      </c>
      <c r="K56" s="44" t="str">
        <f>'Таблица 4.1 2018'!AL54</f>
        <v>нд</v>
      </c>
      <c r="L56" s="44" t="str">
        <f>'Таблица 4.2 2019'!AF51</f>
        <v>нд</v>
      </c>
      <c r="M56" s="44" t="str">
        <f>'Таблица 4.2 2019'!AG51</f>
        <v>нд</v>
      </c>
      <c r="N56" s="44" t="str">
        <f>'Таблица 4.2 2019'!AH51</f>
        <v>нд</v>
      </c>
      <c r="O56" s="44" t="str">
        <f>'Таблица 4.2 2019'!AI51</f>
        <v>нд</v>
      </c>
      <c r="P56" s="44" t="str">
        <f>'Таблица 4.2 2019'!AJ51</f>
        <v>нд</v>
      </c>
      <c r="Q56" s="44" t="str">
        <f>'Таблица 4.2 2019'!AK51</f>
        <v>нд</v>
      </c>
      <c r="R56" s="44" t="str">
        <f>'Таблица 4.2 2019'!AL51</f>
        <v>нд</v>
      </c>
      <c r="S56" s="44" t="str">
        <f>'Таблица 4.3 2020'!AF51</f>
        <v>нд</v>
      </c>
      <c r="T56" s="44">
        <f>'Таблица 4.3 2020'!AG51</f>
        <v>2.4375740000000001</v>
      </c>
      <c r="U56" s="44" t="str">
        <f>'Таблица 4.3 2020'!AH51</f>
        <v>нд</v>
      </c>
      <c r="V56" s="44" t="str">
        <f>'Таблица 4.3 2020'!AI51</f>
        <v>нд</v>
      </c>
      <c r="W56" s="44" t="str">
        <f>'Таблица 4.3 2020'!AJ51</f>
        <v>нд</v>
      </c>
      <c r="X56" s="44" t="str">
        <f>'Таблица 4.3 2020'!AK51</f>
        <v>нд</v>
      </c>
      <c r="Y56" s="44">
        <f>'Таблица 4.3 2020'!AL51</f>
        <v>0.58899999999999997</v>
      </c>
      <c r="Z56" s="44" t="str">
        <f>'Таблица 4.4 2021'!AF51</f>
        <v>нд</v>
      </c>
      <c r="AA56" s="44">
        <f>'Таблица 4.4 2021'!AG51</f>
        <v>0</v>
      </c>
      <c r="AB56" s="44" t="str">
        <f>'Таблица 4.4 2021'!AH51</f>
        <v>нд</v>
      </c>
      <c r="AC56" s="44" t="str">
        <f>'Таблица 4.4 2021'!AI51</f>
        <v>нд</v>
      </c>
      <c r="AD56" s="44" t="str">
        <f>'Таблица 4.4 2021'!AJ51</f>
        <v>нд</v>
      </c>
      <c r="AE56" s="44" t="str">
        <f>'Таблица 4.4 2021'!AK51</f>
        <v>нд</v>
      </c>
      <c r="AF56" s="44" t="str">
        <f>'Таблица 4.4 2021'!AL51</f>
        <v>нд</v>
      </c>
      <c r="AG56" s="44" t="str">
        <f>'Таблица 4.5 2022'!AF51</f>
        <v>нд</v>
      </c>
      <c r="AH56" s="44" t="str">
        <f>'Таблица 4.5 2022'!AG51</f>
        <v>нд</v>
      </c>
      <c r="AI56" s="44" t="str">
        <f>'Таблица 4.5 2022'!AH51</f>
        <v>нд</v>
      </c>
      <c r="AJ56" s="44" t="str">
        <f>'Таблица 4.5 2022'!AI51</f>
        <v>нд</v>
      </c>
      <c r="AK56" s="44" t="str">
        <f>'Таблица 4.5 2022'!AJ51</f>
        <v>нд</v>
      </c>
      <c r="AL56" s="44" t="str">
        <f>'Таблица 4.5 2022'!AK51</f>
        <v>нд</v>
      </c>
      <c r="AM56" s="44" t="str">
        <f>'Таблица 4.5 2022'!AL51</f>
        <v>нд</v>
      </c>
      <c r="AN56" s="44" t="str">
        <f>'Таблица 4.6, 2023'!AF51</f>
        <v>нд</v>
      </c>
      <c r="AO56" s="44" t="str">
        <f>'Таблица 4.6, 2023'!AG51</f>
        <v>нд</v>
      </c>
      <c r="AP56" s="44" t="str">
        <f>'Таблица 4.6, 2023'!AH51</f>
        <v>нд</v>
      </c>
      <c r="AQ56" s="44" t="str">
        <f>'Таблица 4.6, 2023'!AI51</f>
        <v>нд</v>
      </c>
      <c r="AR56" s="44" t="str">
        <f>'Таблица 4.6, 2023'!AJ51</f>
        <v>нд</v>
      </c>
      <c r="AS56" s="44" t="str">
        <f>'Таблица 4.6, 2023'!AK51</f>
        <v>нд</v>
      </c>
      <c r="AT56" s="44" t="str">
        <f>'Таблица 4.6, 2023'!AL51</f>
        <v>нд</v>
      </c>
      <c r="AU56" s="44" t="str">
        <f>'Таблица 4.7, 2024'!AF51</f>
        <v>нд</v>
      </c>
      <c r="AV56" s="44" t="str">
        <f>'Таблица 4.7, 2024'!AG51</f>
        <v>нд</v>
      </c>
      <c r="AW56" s="44" t="str">
        <f>'Таблица 4.7, 2024'!AH51</f>
        <v>нд</v>
      </c>
      <c r="AX56" s="44" t="str">
        <f>'Таблица 4.7, 2024'!AI51</f>
        <v>нд</v>
      </c>
      <c r="AY56" s="44" t="str">
        <f>'Таблица 4.7, 2024'!AJ51</f>
        <v>нд</v>
      </c>
      <c r="AZ56" s="44" t="str">
        <f>'Таблица 4.7, 2024'!AK51</f>
        <v>нд</v>
      </c>
      <c r="BA56" s="44" t="str">
        <f>'Таблица 4.7, 2024'!AL51</f>
        <v>нд</v>
      </c>
      <c r="BB56" s="44" t="str">
        <f>'Таблица 4.8,2025'!AF51</f>
        <v>нд</v>
      </c>
      <c r="BC56" s="44" t="str">
        <f>'Таблица 4.8,2025'!AG51</f>
        <v>нд</v>
      </c>
      <c r="BD56" s="44" t="str">
        <f>'Таблица 4.8,2025'!AH51</f>
        <v>нд</v>
      </c>
      <c r="BE56" s="44" t="str">
        <f>'Таблица 4.8,2025'!AI51</f>
        <v>нд</v>
      </c>
      <c r="BF56" s="44" t="str">
        <f>'Таблица 4.8,2025'!AJ51</f>
        <v>нд</v>
      </c>
      <c r="BG56" s="44" t="str">
        <f>'Таблица 4.8,2025'!AK51</f>
        <v>нд</v>
      </c>
      <c r="BH56" s="44" t="str">
        <f>'Таблица 4.8,2025'!AL51</f>
        <v>нд</v>
      </c>
      <c r="BI56" s="44" t="str">
        <f>'Таблица 4.9,2026'!AF51</f>
        <v>нд</v>
      </c>
      <c r="BJ56" s="44" t="str">
        <f>'Таблица 4.9,2026'!AG51</f>
        <v>нд</v>
      </c>
      <c r="BK56" s="44" t="str">
        <f>'Таблица 4.9,2026'!AH51</f>
        <v>нд</v>
      </c>
      <c r="BL56" s="44" t="str">
        <f>'Таблица 4.9,2026'!AI51</f>
        <v>нд</v>
      </c>
      <c r="BM56" s="44" t="str">
        <f>'Таблица 4.9,2026'!AJ51</f>
        <v>нд</v>
      </c>
      <c r="BN56" s="44" t="str">
        <f>'Таблица 4.9,2026'!AK51</f>
        <v>нд</v>
      </c>
      <c r="BO56" s="44" t="str">
        <f>'Таблица 4.9,2026'!AL51</f>
        <v>нд</v>
      </c>
      <c r="BP56" s="44" t="str">
        <f>'Таблица 4.10, 2027'!AF51</f>
        <v>нд</v>
      </c>
      <c r="BQ56" s="44" t="str">
        <f>'Таблица 4.10, 2027'!AG51</f>
        <v>нд</v>
      </c>
      <c r="BR56" s="44" t="str">
        <f>'Таблица 4.10, 2027'!AH51</f>
        <v>нд</v>
      </c>
      <c r="BS56" s="44" t="str">
        <f>'Таблица 4.10, 2027'!AI51</f>
        <v>нд</v>
      </c>
      <c r="BT56" s="44" t="str">
        <f>'Таблица 4.10, 2027'!AJ51</f>
        <v>нд</v>
      </c>
      <c r="BU56" s="44" t="str">
        <f>'Таблица 4.10, 2027'!AK51</f>
        <v>нд</v>
      </c>
      <c r="BV56" s="44" t="str">
        <f>'Таблица 4.10, 2027'!AL51</f>
        <v>нд</v>
      </c>
      <c r="BW56" s="44" t="str">
        <f>'Таблица 4.11, 2028'!AF51</f>
        <v>нд</v>
      </c>
      <c r="BX56" s="44" t="str">
        <f>'Таблица 4.11, 2028'!AG51</f>
        <v>нд</v>
      </c>
      <c r="BY56" s="44" t="str">
        <f>'Таблица 4.11, 2028'!AH51</f>
        <v>нд</v>
      </c>
      <c r="BZ56" s="44" t="str">
        <f>'Таблица 4.11, 2028'!AI51</f>
        <v>нд</v>
      </c>
      <c r="CA56" s="44" t="str">
        <f>'Таблица 4.11, 2028'!AJ51</f>
        <v>нд</v>
      </c>
      <c r="CB56" s="44" t="str">
        <f>'Таблица 4.11, 2028'!AK51</f>
        <v>нд</v>
      </c>
      <c r="CC56" s="44" t="str">
        <f>'Таблица 4.11, 2028'!AL51</f>
        <v>нд</v>
      </c>
      <c r="CD56" s="44" t="str">
        <f>'Таблица 4.12, 2029'!AF51</f>
        <v>нд</v>
      </c>
      <c r="CE56" s="44" t="str">
        <f>'Таблица 4.12, 2029'!AG51</f>
        <v>нд</v>
      </c>
      <c r="CF56" s="44" t="str">
        <f>'Таблица 4.12, 2029'!AH51</f>
        <v>нд</v>
      </c>
      <c r="CG56" s="44" t="str">
        <f>'Таблица 4.12, 2029'!AI51</f>
        <v>нд</v>
      </c>
      <c r="CH56" s="44" t="str">
        <f>'Таблица 4.12, 2029'!AJ51</f>
        <v>нд</v>
      </c>
      <c r="CI56" s="44" t="str">
        <f>'Таблица 4.12, 2029'!AK51</f>
        <v>нд</v>
      </c>
      <c r="CJ56" s="44" t="str">
        <f>'Таблица 4.12, 2029'!AL51</f>
        <v>нд</v>
      </c>
      <c r="CK56" s="44" t="str">
        <f>'Таблица 4.13, 2030'!AF51</f>
        <v>нд</v>
      </c>
      <c r="CL56" s="44" t="str">
        <f>'Таблица 4.13, 2030'!AG51</f>
        <v>нд</v>
      </c>
      <c r="CM56" s="44" t="str">
        <f>'Таблица 4.13, 2030'!AH51</f>
        <v>нд</v>
      </c>
      <c r="CN56" s="44" t="str">
        <f>'Таблица 4.13, 2030'!AI51</f>
        <v>нд</v>
      </c>
      <c r="CO56" s="44" t="str">
        <f>'Таблица 4.13, 2030'!AJ51</f>
        <v>нд</v>
      </c>
      <c r="CP56" s="44" t="str">
        <f>'Таблица 4.13, 2030'!AK51</f>
        <v>нд</v>
      </c>
      <c r="CQ56" s="44" t="str">
        <f>'Таблица 4.13, 2030'!AL51</f>
        <v>нд</v>
      </c>
      <c r="CR56" s="44" t="str">
        <f>'Таблица 4.14, 2031'!AF51</f>
        <v>нд</v>
      </c>
      <c r="CS56" s="44" t="str">
        <f>'Таблица 4.14, 2031'!AG51</f>
        <v>нд</v>
      </c>
      <c r="CT56" s="44" t="str">
        <f>'Таблица 4.14, 2031'!AH51</f>
        <v>нд</v>
      </c>
      <c r="CU56" s="44" t="str">
        <f>'Таблица 4.14, 2031'!AI51</f>
        <v>нд</v>
      </c>
      <c r="CV56" s="44" t="str">
        <f>'Таблица 4.14, 2031'!AJ51</f>
        <v>нд</v>
      </c>
      <c r="CW56" s="44" t="str">
        <f>'Таблица 4.14, 2031'!AK51</f>
        <v>нд</v>
      </c>
      <c r="CX56" s="44" t="str">
        <f>'Таблица 4.14, 2031'!AL51</f>
        <v>нд</v>
      </c>
      <c r="CY56" s="44" t="str">
        <f>'Таблица 4.15, 2032'!AF51</f>
        <v>нд</v>
      </c>
      <c r="CZ56" s="44" t="str">
        <f>'Таблица 4.15, 2032'!AG51</f>
        <v>нд</v>
      </c>
      <c r="DA56" s="44" t="str">
        <f>'Таблица 4.15, 2032'!AH51</f>
        <v>нд</v>
      </c>
      <c r="DB56" s="44" t="str">
        <f>'Таблица 4.15, 2032'!AI51</f>
        <v>нд</v>
      </c>
      <c r="DC56" s="44" t="str">
        <f>'Таблица 4.15, 2032'!AJ51</f>
        <v>нд</v>
      </c>
      <c r="DD56" s="44" t="str">
        <f>'Таблица 4.15, 2032'!AK51</f>
        <v>нд</v>
      </c>
      <c r="DE56" s="44" t="str">
        <f>'Таблица 4.15, 2032'!AL51</f>
        <v>нд</v>
      </c>
      <c r="DF56" s="44" t="str">
        <f>'Таблица 4.16, 2033'!AF51</f>
        <v>нд</v>
      </c>
      <c r="DG56" s="44" t="str">
        <f>'Таблица 4.16, 2033'!AG51</f>
        <v>нд</v>
      </c>
      <c r="DH56" s="44" t="str">
        <f>'Таблица 4.16, 2033'!AH51</f>
        <v>нд</v>
      </c>
      <c r="DI56" s="44" t="str">
        <f>'Таблица 4.16, 2033'!AI51</f>
        <v>нд</v>
      </c>
      <c r="DJ56" s="44" t="str">
        <f>'Таблица 4.16, 2033'!AJ51</f>
        <v>нд</v>
      </c>
      <c r="DK56" s="44" t="str">
        <f>'Таблица 4.16, 2033'!AK51</f>
        <v>нд</v>
      </c>
      <c r="DL56" s="44" t="str">
        <f>'Таблица 4.16, 2033'!AL51</f>
        <v>нд</v>
      </c>
      <c r="DM56" s="44" t="str">
        <f>'Таблица 4.17, 2034'!AF51</f>
        <v>нд</v>
      </c>
      <c r="DN56" s="44" t="str">
        <f>'Таблица 4.17, 2034'!AG51</f>
        <v>нд</v>
      </c>
      <c r="DO56" s="44" t="str">
        <f>'Таблица 4.17, 2034'!AH51</f>
        <v>нд</v>
      </c>
      <c r="DP56" s="44" t="str">
        <f>'Таблица 4.17, 2034'!AI51</f>
        <v>нд</v>
      </c>
      <c r="DQ56" s="44" t="str">
        <f>'Таблица 4.17, 2034'!AJ51</f>
        <v>нд</v>
      </c>
      <c r="DR56" s="44" t="str">
        <f>'Таблица 4.17, 2034'!AK51</f>
        <v>нд</v>
      </c>
      <c r="DS56" s="44" t="str">
        <f>'Таблица 4.17, 2034'!AL51</f>
        <v>нд</v>
      </c>
      <c r="DT56" s="44" t="str">
        <f>'Таблица 4.18, 2035'!AF51</f>
        <v>нд</v>
      </c>
      <c r="DU56" s="44" t="str">
        <f>'Таблица 4.18, 2035'!AG51</f>
        <v>нд</v>
      </c>
      <c r="DV56" s="44" t="str">
        <f>'Таблица 4.18, 2035'!AH51</f>
        <v>нд</v>
      </c>
      <c r="DW56" s="44" t="str">
        <f>'Таблица 4.18, 2035'!AI51</f>
        <v>нд</v>
      </c>
      <c r="DX56" s="44" t="str">
        <f>'Таблица 4.18, 2035'!AJ51</f>
        <v>нд</v>
      </c>
      <c r="DY56" s="44" t="str">
        <f>'Таблица 4.18, 2035'!AK51</f>
        <v>нд</v>
      </c>
      <c r="DZ56" s="44" t="str">
        <f>'Таблица 4.18, 2035'!AL51</f>
        <v>нд</v>
      </c>
      <c r="EA56" s="44" t="s">
        <v>51</v>
      </c>
      <c r="EB56" s="44">
        <f t="shared" si="0"/>
        <v>2.4375740000000001</v>
      </c>
      <c r="EC56" s="44" t="s">
        <v>51</v>
      </c>
      <c r="ED56" s="44" t="s">
        <v>51</v>
      </c>
      <c r="EE56" s="44" t="s">
        <v>51</v>
      </c>
      <c r="EF56" s="44" t="s">
        <v>51</v>
      </c>
      <c r="EG56" s="86">
        <f t="shared" si="1"/>
        <v>0.58899999999999997</v>
      </c>
    </row>
    <row r="57" spans="1:137" x14ac:dyDescent="0.25">
      <c r="A57" s="37"/>
      <c r="B57" s="64" t="str">
        <f>'Таблица № 2'!B51</f>
        <v>Вводы по пер.Сосновому</v>
      </c>
      <c r="C57" s="37"/>
      <c r="D57" s="9">
        <f>'Таблица № 2'!F51</f>
        <v>1.934606</v>
      </c>
      <c r="E57" s="44" t="str">
        <f>'Таблица 4.1 2018'!AF55</f>
        <v>нд</v>
      </c>
      <c r="F57" s="44" t="str">
        <f>'Таблица 4.1 2018'!AG55</f>
        <v>нд</v>
      </c>
      <c r="G57" s="44" t="str">
        <f>'Таблица 4.1 2018'!AH55</f>
        <v>нд</v>
      </c>
      <c r="H57" s="44" t="str">
        <f>'Таблица 4.1 2018'!AI55</f>
        <v>нд</v>
      </c>
      <c r="I57" s="44" t="str">
        <f>'Таблица 4.1 2018'!AJ55</f>
        <v>нд</v>
      </c>
      <c r="J57" s="44" t="str">
        <f>'Таблица 4.1 2018'!AK55</f>
        <v>нд</v>
      </c>
      <c r="K57" s="44" t="str">
        <f>'Таблица 4.1 2018'!AL55</f>
        <v>нд</v>
      </c>
      <c r="L57" s="44" t="str">
        <f>'Таблица 4.2 2019'!AF52</f>
        <v>нд</v>
      </c>
      <c r="M57" s="44" t="str">
        <f>'Таблица 4.2 2019'!AG52</f>
        <v>нд</v>
      </c>
      <c r="N57" s="44" t="str">
        <f>'Таблица 4.2 2019'!AH52</f>
        <v>нд</v>
      </c>
      <c r="O57" s="44" t="str">
        <f>'Таблица 4.2 2019'!AI52</f>
        <v>нд</v>
      </c>
      <c r="P57" s="44" t="str">
        <f>'Таблица 4.2 2019'!AJ52</f>
        <v>нд</v>
      </c>
      <c r="Q57" s="44" t="str">
        <f>'Таблица 4.2 2019'!AK52</f>
        <v>нд</v>
      </c>
      <c r="R57" s="44" t="str">
        <f>'Таблица 4.2 2019'!AL52</f>
        <v>нд</v>
      </c>
      <c r="S57" s="44" t="str">
        <f>'Таблица 4.3 2020'!AF52</f>
        <v>нд</v>
      </c>
      <c r="T57" s="44">
        <f>'Таблица 4.3 2020'!AG52</f>
        <v>1.934606</v>
      </c>
      <c r="U57" s="44" t="str">
        <f>'Таблица 4.3 2020'!AH52</f>
        <v>нд</v>
      </c>
      <c r="V57" s="44" t="str">
        <f>'Таблица 4.3 2020'!AI52</f>
        <v>нд</v>
      </c>
      <c r="W57" s="44" t="str">
        <f>'Таблица 4.3 2020'!AJ52</f>
        <v>нд</v>
      </c>
      <c r="X57" s="44" t="str">
        <f>'Таблица 4.3 2020'!AK52</f>
        <v>нд</v>
      </c>
      <c r="Y57" s="44">
        <f>'Таблица 4.3 2020'!AL52</f>
        <v>0.70699999999999996</v>
      </c>
      <c r="Z57" s="44" t="str">
        <f>'Таблица 4.4 2021'!AF52</f>
        <v>нд</v>
      </c>
      <c r="AA57" s="44">
        <f>'Таблица 4.4 2021'!AG52</f>
        <v>0</v>
      </c>
      <c r="AB57" s="44" t="str">
        <f>'Таблица 4.4 2021'!AH52</f>
        <v>нд</v>
      </c>
      <c r="AC57" s="44" t="str">
        <f>'Таблица 4.4 2021'!AI52</f>
        <v>нд</v>
      </c>
      <c r="AD57" s="44" t="str">
        <f>'Таблица 4.4 2021'!AJ52</f>
        <v>нд</v>
      </c>
      <c r="AE57" s="44" t="str">
        <f>'Таблица 4.4 2021'!AK52</f>
        <v>нд</v>
      </c>
      <c r="AF57" s="44" t="str">
        <f>'Таблица 4.4 2021'!AL52</f>
        <v>нд</v>
      </c>
      <c r="AG57" s="44" t="str">
        <f>'Таблица 4.5 2022'!AF52</f>
        <v>нд</v>
      </c>
      <c r="AH57" s="44" t="str">
        <f>'Таблица 4.5 2022'!AG52</f>
        <v>нд</v>
      </c>
      <c r="AI57" s="44" t="str">
        <f>'Таблица 4.5 2022'!AH52</f>
        <v>нд</v>
      </c>
      <c r="AJ57" s="44" t="str">
        <f>'Таблица 4.5 2022'!AI52</f>
        <v>нд</v>
      </c>
      <c r="AK57" s="44" t="str">
        <f>'Таблица 4.5 2022'!AJ52</f>
        <v>нд</v>
      </c>
      <c r="AL57" s="44" t="str">
        <f>'Таблица 4.5 2022'!AK52</f>
        <v>нд</v>
      </c>
      <c r="AM57" s="44" t="str">
        <f>'Таблица 4.5 2022'!AL52</f>
        <v>нд</v>
      </c>
      <c r="AN57" s="44" t="str">
        <f>'Таблица 4.6, 2023'!AF52</f>
        <v>нд</v>
      </c>
      <c r="AO57" s="44" t="str">
        <f>'Таблица 4.6, 2023'!AG52</f>
        <v>нд</v>
      </c>
      <c r="AP57" s="44" t="str">
        <f>'Таблица 4.6, 2023'!AH52</f>
        <v>нд</v>
      </c>
      <c r="AQ57" s="44" t="str">
        <f>'Таблица 4.6, 2023'!AI52</f>
        <v>нд</v>
      </c>
      <c r="AR57" s="44" t="str">
        <f>'Таблица 4.6, 2023'!AJ52</f>
        <v>нд</v>
      </c>
      <c r="AS57" s="44" t="str">
        <f>'Таблица 4.6, 2023'!AK52</f>
        <v>нд</v>
      </c>
      <c r="AT57" s="44" t="str">
        <f>'Таблица 4.6, 2023'!AL52</f>
        <v>нд</v>
      </c>
      <c r="AU57" s="44" t="str">
        <f>'Таблица 4.7, 2024'!AF52</f>
        <v>нд</v>
      </c>
      <c r="AV57" s="44" t="str">
        <f>'Таблица 4.7, 2024'!AG52</f>
        <v>нд</v>
      </c>
      <c r="AW57" s="44" t="str">
        <f>'Таблица 4.7, 2024'!AH52</f>
        <v>нд</v>
      </c>
      <c r="AX57" s="44" t="str">
        <f>'Таблица 4.7, 2024'!AI52</f>
        <v>нд</v>
      </c>
      <c r="AY57" s="44" t="str">
        <f>'Таблица 4.7, 2024'!AJ52</f>
        <v>нд</v>
      </c>
      <c r="AZ57" s="44" t="str">
        <f>'Таблица 4.7, 2024'!AK52</f>
        <v>нд</v>
      </c>
      <c r="BA57" s="44" t="str">
        <f>'Таблица 4.7, 2024'!AL52</f>
        <v>нд</v>
      </c>
      <c r="BB57" s="44" t="str">
        <f>'Таблица 4.8,2025'!AF52</f>
        <v>нд</v>
      </c>
      <c r="BC57" s="44" t="str">
        <f>'Таблица 4.8,2025'!AG52</f>
        <v>нд</v>
      </c>
      <c r="BD57" s="44" t="str">
        <f>'Таблица 4.8,2025'!AH52</f>
        <v>нд</v>
      </c>
      <c r="BE57" s="44" t="str">
        <f>'Таблица 4.8,2025'!AI52</f>
        <v>нд</v>
      </c>
      <c r="BF57" s="44" t="str">
        <f>'Таблица 4.8,2025'!AJ52</f>
        <v>нд</v>
      </c>
      <c r="BG57" s="44" t="str">
        <f>'Таблица 4.8,2025'!AK52</f>
        <v>нд</v>
      </c>
      <c r="BH57" s="44" t="str">
        <f>'Таблица 4.8,2025'!AL52</f>
        <v>нд</v>
      </c>
      <c r="BI57" s="44" t="str">
        <f>'Таблица 4.9,2026'!AF52</f>
        <v>нд</v>
      </c>
      <c r="BJ57" s="44" t="str">
        <f>'Таблица 4.9,2026'!AG52</f>
        <v>нд</v>
      </c>
      <c r="BK57" s="44" t="str">
        <f>'Таблица 4.9,2026'!AH52</f>
        <v>нд</v>
      </c>
      <c r="BL57" s="44" t="str">
        <f>'Таблица 4.9,2026'!AI52</f>
        <v>нд</v>
      </c>
      <c r="BM57" s="44" t="str">
        <f>'Таблица 4.9,2026'!AJ52</f>
        <v>нд</v>
      </c>
      <c r="BN57" s="44" t="str">
        <f>'Таблица 4.9,2026'!AK52</f>
        <v>нд</v>
      </c>
      <c r="BO57" s="44" t="str">
        <f>'Таблица 4.9,2026'!AL52</f>
        <v>нд</v>
      </c>
      <c r="BP57" s="44" t="str">
        <f>'Таблица 4.10, 2027'!AF52</f>
        <v>нд</v>
      </c>
      <c r="BQ57" s="44" t="str">
        <f>'Таблица 4.10, 2027'!AG52</f>
        <v>нд</v>
      </c>
      <c r="BR57" s="44" t="str">
        <f>'Таблица 4.10, 2027'!AH52</f>
        <v>нд</v>
      </c>
      <c r="BS57" s="44" t="str">
        <f>'Таблица 4.10, 2027'!AI52</f>
        <v>нд</v>
      </c>
      <c r="BT57" s="44" t="str">
        <f>'Таблица 4.10, 2027'!AJ52</f>
        <v>нд</v>
      </c>
      <c r="BU57" s="44" t="str">
        <f>'Таблица 4.10, 2027'!AK52</f>
        <v>нд</v>
      </c>
      <c r="BV57" s="44" t="str">
        <f>'Таблица 4.10, 2027'!AL52</f>
        <v>нд</v>
      </c>
      <c r="BW57" s="44" t="str">
        <f>'Таблица 4.11, 2028'!AF52</f>
        <v>нд</v>
      </c>
      <c r="BX57" s="44" t="str">
        <f>'Таблица 4.11, 2028'!AG52</f>
        <v>нд</v>
      </c>
      <c r="BY57" s="44" t="str">
        <f>'Таблица 4.11, 2028'!AH52</f>
        <v>нд</v>
      </c>
      <c r="BZ57" s="44" t="str">
        <f>'Таблица 4.11, 2028'!AI52</f>
        <v>нд</v>
      </c>
      <c r="CA57" s="44" t="str">
        <f>'Таблица 4.11, 2028'!AJ52</f>
        <v>нд</v>
      </c>
      <c r="CB57" s="44" t="str">
        <f>'Таблица 4.11, 2028'!AK52</f>
        <v>нд</v>
      </c>
      <c r="CC57" s="44" t="str">
        <f>'Таблица 4.11, 2028'!AL52</f>
        <v>нд</v>
      </c>
      <c r="CD57" s="44" t="str">
        <f>'Таблица 4.12, 2029'!AF52</f>
        <v>нд</v>
      </c>
      <c r="CE57" s="44" t="str">
        <f>'Таблица 4.12, 2029'!AG52</f>
        <v>нд</v>
      </c>
      <c r="CF57" s="44" t="str">
        <f>'Таблица 4.12, 2029'!AH52</f>
        <v>нд</v>
      </c>
      <c r="CG57" s="44" t="str">
        <f>'Таблица 4.12, 2029'!AI52</f>
        <v>нд</v>
      </c>
      <c r="CH57" s="44" t="str">
        <f>'Таблица 4.12, 2029'!AJ52</f>
        <v>нд</v>
      </c>
      <c r="CI57" s="44" t="str">
        <f>'Таблица 4.12, 2029'!AK52</f>
        <v>нд</v>
      </c>
      <c r="CJ57" s="44" t="str">
        <f>'Таблица 4.12, 2029'!AL52</f>
        <v>нд</v>
      </c>
      <c r="CK57" s="44" t="str">
        <f>'Таблица 4.13, 2030'!AF52</f>
        <v>нд</v>
      </c>
      <c r="CL57" s="44" t="str">
        <f>'Таблица 4.13, 2030'!AG52</f>
        <v>нд</v>
      </c>
      <c r="CM57" s="44" t="str">
        <f>'Таблица 4.13, 2030'!AH52</f>
        <v>нд</v>
      </c>
      <c r="CN57" s="44" t="str">
        <f>'Таблица 4.13, 2030'!AI52</f>
        <v>нд</v>
      </c>
      <c r="CO57" s="44" t="str">
        <f>'Таблица 4.13, 2030'!AJ52</f>
        <v>нд</v>
      </c>
      <c r="CP57" s="44" t="str">
        <f>'Таблица 4.13, 2030'!AK52</f>
        <v>нд</v>
      </c>
      <c r="CQ57" s="44" t="str">
        <f>'Таблица 4.13, 2030'!AL52</f>
        <v>нд</v>
      </c>
      <c r="CR57" s="44" t="str">
        <f>'Таблица 4.14, 2031'!AF52</f>
        <v>нд</v>
      </c>
      <c r="CS57" s="44" t="str">
        <f>'Таблица 4.14, 2031'!AG52</f>
        <v>нд</v>
      </c>
      <c r="CT57" s="44" t="str">
        <f>'Таблица 4.14, 2031'!AH52</f>
        <v>нд</v>
      </c>
      <c r="CU57" s="44" t="str">
        <f>'Таблица 4.14, 2031'!AI52</f>
        <v>нд</v>
      </c>
      <c r="CV57" s="44" t="str">
        <f>'Таблица 4.14, 2031'!AJ52</f>
        <v>нд</v>
      </c>
      <c r="CW57" s="44" t="str">
        <f>'Таблица 4.14, 2031'!AK52</f>
        <v>нд</v>
      </c>
      <c r="CX57" s="44" t="str">
        <f>'Таблица 4.14, 2031'!AL52</f>
        <v>нд</v>
      </c>
      <c r="CY57" s="44" t="str">
        <f>'Таблица 4.15, 2032'!AF52</f>
        <v>нд</v>
      </c>
      <c r="CZ57" s="44" t="str">
        <f>'Таблица 4.15, 2032'!AG52</f>
        <v>нд</v>
      </c>
      <c r="DA57" s="44" t="str">
        <f>'Таблица 4.15, 2032'!AH52</f>
        <v>нд</v>
      </c>
      <c r="DB57" s="44" t="str">
        <f>'Таблица 4.15, 2032'!AI52</f>
        <v>нд</v>
      </c>
      <c r="DC57" s="44" t="str">
        <f>'Таблица 4.15, 2032'!AJ52</f>
        <v>нд</v>
      </c>
      <c r="DD57" s="44" t="str">
        <f>'Таблица 4.15, 2032'!AK52</f>
        <v>нд</v>
      </c>
      <c r="DE57" s="44" t="str">
        <f>'Таблица 4.15, 2032'!AL52</f>
        <v>нд</v>
      </c>
      <c r="DF57" s="44" t="str">
        <f>'Таблица 4.16, 2033'!AF52</f>
        <v>нд</v>
      </c>
      <c r="DG57" s="44" t="str">
        <f>'Таблица 4.16, 2033'!AG52</f>
        <v>нд</v>
      </c>
      <c r="DH57" s="44" t="str">
        <f>'Таблица 4.16, 2033'!AH52</f>
        <v>нд</v>
      </c>
      <c r="DI57" s="44" t="str">
        <f>'Таблица 4.16, 2033'!AI52</f>
        <v>нд</v>
      </c>
      <c r="DJ57" s="44" t="str">
        <f>'Таблица 4.16, 2033'!AJ52</f>
        <v>нд</v>
      </c>
      <c r="DK57" s="44" t="str">
        <f>'Таблица 4.16, 2033'!AK52</f>
        <v>нд</v>
      </c>
      <c r="DL57" s="44" t="str">
        <f>'Таблица 4.16, 2033'!AL52</f>
        <v>нд</v>
      </c>
      <c r="DM57" s="44" t="str">
        <f>'Таблица 4.17, 2034'!AF52</f>
        <v>нд</v>
      </c>
      <c r="DN57" s="44" t="str">
        <f>'Таблица 4.17, 2034'!AG52</f>
        <v>нд</v>
      </c>
      <c r="DO57" s="44" t="str">
        <f>'Таблица 4.17, 2034'!AH52</f>
        <v>нд</v>
      </c>
      <c r="DP57" s="44" t="str">
        <f>'Таблица 4.17, 2034'!AI52</f>
        <v>нд</v>
      </c>
      <c r="DQ57" s="44" t="str">
        <f>'Таблица 4.17, 2034'!AJ52</f>
        <v>нд</v>
      </c>
      <c r="DR57" s="44" t="str">
        <f>'Таблица 4.17, 2034'!AK52</f>
        <v>нд</v>
      </c>
      <c r="DS57" s="44" t="str">
        <f>'Таблица 4.17, 2034'!AL52</f>
        <v>нд</v>
      </c>
      <c r="DT57" s="44" t="str">
        <f>'Таблица 4.18, 2035'!AF52</f>
        <v>нд</v>
      </c>
      <c r="DU57" s="44" t="str">
        <f>'Таблица 4.18, 2035'!AG52</f>
        <v>нд</v>
      </c>
      <c r="DV57" s="44" t="str">
        <f>'Таблица 4.18, 2035'!AH52</f>
        <v>нд</v>
      </c>
      <c r="DW57" s="44" t="str">
        <f>'Таблица 4.18, 2035'!AI52</f>
        <v>нд</v>
      </c>
      <c r="DX57" s="44" t="str">
        <f>'Таблица 4.18, 2035'!AJ52</f>
        <v>нд</v>
      </c>
      <c r="DY57" s="44" t="str">
        <f>'Таблица 4.18, 2035'!AK52</f>
        <v>нд</v>
      </c>
      <c r="DZ57" s="44" t="str">
        <f>'Таблица 4.18, 2035'!AL52</f>
        <v>нд</v>
      </c>
      <c r="EA57" s="44" t="s">
        <v>51</v>
      </c>
      <c r="EB57" s="44">
        <f t="shared" si="0"/>
        <v>1.934606</v>
      </c>
      <c r="EC57" s="44" t="s">
        <v>51</v>
      </c>
      <c r="ED57" s="44" t="s">
        <v>51</v>
      </c>
      <c r="EE57" s="44" t="s">
        <v>51</v>
      </c>
      <c r="EF57" s="44" t="s">
        <v>51</v>
      </c>
      <c r="EG57" s="86">
        <f t="shared" si="1"/>
        <v>0.70699999999999996</v>
      </c>
    </row>
    <row r="58" spans="1:137" x14ac:dyDescent="0.25">
      <c r="A58" s="37"/>
      <c r="B58" s="64" t="str">
        <f>'Таблица № 2'!B52</f>
        <v>Вводы по ул. Глинки</v>
      </c>
      <c r="C58" s="37"/>
      <c r="D58" s="9">
        <f>'Таблица № 2'!F52</f>
        <v>1.085658</v>
      </c>
      <c r="E58" s="44" t="str">
        <f>'Таблица 4.1 2018'!AF56</f>
        <v>нд</v>
      </c>
      <c r="F58" s="44" t="str">
        <f>'Таблица 4.1 2018'!AG56</f>
        <v>нд</v>
      </c>
      <c r="G58" s="44" t="str">
        <f>'Таблица 4.1 2018'!AH56</f>
        <v>нд</v>
      </c>
      <c r="H58" s="44" t="str">
        <f>'Таблица 4.1 2018'!AI56</f>
        <v>нд</v>
      </c>
      <c r="I58" s="44" t="str">
        <f>'Таблица 4.1 2018'!AJ56</f>
        <v>нд</v>
      </c>
      <c r="J58" s="44" t="str">
        <f>'Таблица 4.1 2018'!AK56</f>
        <v>нд</v>
      </c>
      <c r="K58" s="44" t="str">
        <f>'Таблица 4.1 2018'!AL56</f>
        <v>нд</v>
      </c>
      <c r="L58" s="44" t="str">
        <f>'Таблица 4.2 2019'!AF53</f>
        <v>нд</v>
      </c>
      <c r="M58" s="44" t="str">
        <f>'Таблица 4.2 2019'!AG53</f>
        <v>нд</v>
      </c>
      <c r="N58" s="44" t="str">
        <f>'Таблица 4.2 2019'!AH53</f>
        <v>нд</v>
      </c>
      <c r="O58" s="44" t="str">
        <f>'Таблица 4.2 2019'!AI53</f>
        <v>нд</v>
      </c>
      <c r="P58" s="44" t="str">
        <f>'Таблица 4.2 2019'!AJ53</f>
        <v>нд</v>
      </c>
      <c r="Q58" s="44" t="str">
        <f>'Таблица 4.2 2019'!AK53</f>
        <v>нд</v>
      </c>
      <c r="R58" s="44" t="str">
        <f>'Таблица 4.2 2019'!AL53</f>
        <v>нд</v>
      </c>
      <c r="S58" s="44" t="str">
        <f>'Таблица 4.3 2020'!AF53</f>
        <v>нд</v>
      </c>
      <c r="T58" s="44">
        <f>'Таблица 4.3 2020'!AG53</f>
        <v>1.085658</v>
      </c>
      <c r="U58" s="44" t="str">
        <f>'Таблица 4.3 2020'!AH53</f>
        <v>нд</v>
      </c>
      <c r="V58" s="44" t="str">
        <f>'Таблица 4.3 2020'!AI53</f>
        <v>нд</v>
      </c>
      <c r="W58" s="44" t="str">
        <f>'Таблица 4.3 2020'!AJ53</f>
        <v>нд</v>
      </c>
      <c r="X58" s="44" t="str">
        <f>'Таблица 4.3 2020'!AK53</f>
        <v>нд</v>
      </c>
      <c r="Y58" s="44">
        <f>'Таблица 4.3 2020'!AL53</f>
        <v>0.45200000000000001</v>
      </c>
      <c r="Z58" s="44" t="str">
        <f>'Таблица 4.4 2021'!AF53</f>
        <v>нд</v>
      </c>
      <c r="AA58" s="44">
        <f>'Таблица 4.4 2021'!AG53</f>
        <v>0</v>
      </c>
      <c r="AB58" s="44" t="str">
        <f>'Таблица 4.4 2021'!AH53</f>
        <v>нд</v>
      </c>
      <c r="AC58" s="44" t="str">
        <f>'Таблица 4.4 2021'!AI53</f>
        <v>нд</v>
      </c>
      <c r="AD58" s="44" t="str">
        <f>'Таблица 4.4 2021'!AJ53</f>
        <v>нд</v>
      </c>
      <c r="AE58" s="44" t="str">
        <f>'Таблица 4.4 2021'!AK53</f>
        <v>нд</v>
      </c>
      <c r="AF58" s="44" t="str">
        <f>'Таблица 4.4 2021'!AL53</f>
        <v>нд</v>
      </c>
      <c r="AG58" s="44" t="str">
        <f>'Таблица 4.5 2022'!AF53</f>
        <v>нд</v>
      </c>
      <c r="AH58" s="44" t="str">
        <f>'Таблица 4.5 2022'!AG53</f>
        <v>нд</v>
      </c>
      <c r="AI58" s="44" t="str">
        <f>'Таблица 4.5 2022'!AH53</f>
        <v>нд</v>
      </c>
      <c r="AJ58" s="44" t="str">
        <f>'Таблица 4.5 2022'!AI53</f>
        <v>нд</v>
      </c>
      <c r="AK58" s="44" t="str">
        <f>'Таблица 4.5 2022'!AJ53</f>
        <v>нд</v>
      </c>
      <c r="AL58" s="44" t="str">
        <f>'Таблица 4.5 2022'!AK53</f>
        <v>нд</v>
      </c>
      <c r="AM58" s="44" t="str">
        <f>'Таблица 4.5 2022'!AL53</f>
        <v>нд</v>
      </c>
      <c r="AN58" s="44" t="str">
        <f>'Таблица 4.6, 2023'!AF53</f>
        <v>нд</v>
      </c>
      <c r="AO58" s="44" t="str">
        <f>'Таблица 4.6, 2023'!AG53</f>
        <v>нд</v>
      </c>
      <c r="AP58" s="44" t="str">
        <f>'Таблица 4.6, 2023'!AH53</f>
        <v>нд</v>
      </c>
      <c r="AQ58" s="44" t="str">
        <f>'Таблица 4.6, 2023'!AI53</f>
        <v>нд</v>
      </c>
      <c r="AR58" s="44" t="str">
        <f>'Таблица 4.6, 2023'!AJ53</f>
        <v>нд</v>
      </c>
      <c r="AS58" s="44" t="str">
        <f>'Таблица 4.6, 2023'!AK53</f>
        <v>нд</v>
      </c>
      <c r="AT58" s="44" t="str">
        <f>'Таблица 4.6, 2023'!AL53</f>
        <v>нд</v>
      </c>
      <c r="AU58" s="44" t="str">
        <f>'Таблица 4.7, 2024'!AF53</f>
        <v>нд</v>
      </c>
      <c r="AV58" s="44" t="str">
        <f>'Таблица 4.7, 2024'!AG53</f>
        <v>нд</v>
      </c>
      <c r="AW58" s="44" t="str">
        <f>'Таблица 4.7, 2024'!AH53</f>
        <v>нд</v>
      </c>
      <c r="AX58" s="44" t="str">
        <f>'Таблица 4.7, 2024'!AI53</f>
        <v>нд</v>
      </c>
      <c r="AY58" s="44" t="str">
        <f>'Таблица 4.7, 2024'!AJ53</f>
        <v>нд</v>
      </c>
      <c r="AZ58" s="44" t="str">
        <f>'Таблица 4.7, 2024'!AK53</f>
        <v>нд</v>
      </c>
      <c r="BA58" s="44" t="str">
        <f>'Таблица 4.7, 2024'!AL53</f>
        <v>нд</v>
      </c>
      <c r="BB58" s="44" t="str">
        <f>'Таблица 4.8,2025'!AF53</f>
        <v>нд</v>
      </c>
      <c r="BC58" s="44" t="str">
        <f>'Таблица 4.8,2025'!AG53</f>
        <v>нд</v>
      </c>
      <c r="BD58" s="44" t="str">
        <f>'Таблица 4.8,2025'!AH53</f>
        <v>нд</v>
      </c>
      <c r="BE58" s="44" t="str">
        <f>'Таблица 4.8,2025'!AI53</f>
        <v>нд</v>
      </c>
      <c r="BF58" s="44" t="str">
        <f>'Таблица 4.8,2025'!AJ53</f>
        <v>нд</v>
      </c>
      <c r="BG58" s="44" t="str">
        <f>'Таблица 4.8,2025'!AK53</f>
        <v>нд</v>
      </c>
      <c r="BH58" s="44" t="str">
        <f>'Таблица 4.8,2025'!AL53</f>
        <v>нд</v>
      </c>
      <c r="BI58" s="44" t="str">
        <f>'Таблица 4.9,2026'!AF53</f>
        <v>нд</v>
      </c>
      <c r="BJ58" s="44" t="str">
        <f>'Таблица 4.9,2026'!AG53</f>
        <v>нд</v>
      </c>
      <c r="BK58" s="44" t="str">
        <f>'Таблица 4.9,2026'!AH53</f>
        <v>нд</v>
      </c>
      <c r="BL58" s="44" t="str">
        <f>'Таблица 4.9,2026'!AI53</f>
        <v>нд</v>
      </c>
      <c r="BM58" s="44" t="str">
        <f>'Таблица 4.9,2026'!AJ53</f>
        <v>нд</v>
      </c>
      <c r="BN58" s="44" t="str">
        <f>'Таблица 4.9,2026'!AK53</f>
        <v>нд</v>
      </c>
      <c r="BO58" s="44" t="str">
        <f>'Таблица 4.9,2026'!AL53</f>
        <v>нд</v>
      </c>
      <c r="BP58" s="44" t="str">
        <f>'Таблица 4.10, 2027'!AF53</f>
        <v>нд</v>
      </c>
      <c r="BQ58" s="44" t="str">
        <f>'Таблица 4.10, 2027'!AG53</f>
        <v>нд</v>
      </c>
      <c r="BR58" s="44" t="str">
        <f>'Таблица 4.10, 2027'!AH53</f>
        <v>нд</v>
      </c>
      <c r="BS58" s="44" t="str">
        <f>'Таблица 4.10, 2027'!AI53</f>
        <v>нд</v>
      </c>
      <c r="BT58" s="44" t="str">
        <f>'Таблица 4.10, 2027'!AJ53</f>
        <v>нд</v>
      </c>
      <c r="BU58" s="44" t="str">
        <f>'Таблица 4.10, 2027'!AK53</f>
        <v>нд</v>
      </c>
      <c r="BV58" s="44" t="str">
        <f>'Таблица 4.10, 2027'!AL53</f>
        <v>нд</v>
      </c>
      <c r="BW58" s="44" t="str">
        <f>'Таблица 4.11, 2028'!AF53</f>
        <v>нд</v>
      </c>
      <c r="BX58" s="44" t="str">
        <f>'Таблица 4.11, 2028'!AG53</f>
        <v>нд</v>
      </c>
      <c r="BY58" s="44" t="str">
        <f>'Таблица 4.11, 2028'!AH53</f>
        <v>нд</v>
      </c>
      <c r="BZ58" s="44" t="str">
        <f>'Таблица 4.11, 2028'!AI53</f>
        <v>нд</v>
      </c>
      <c r="CA58" s="44" t="str">
        <f>'Таблица 4.11, 2028'!AJ53</f>
        <v>нд</v>
      </c>
      <c r="CB58" s="44" t="str">
        <f>'Таблица 4.11, 2028'!AK53</f>
        <v>нд</v>
      </c>
      <c r="CC58" s="44" t="str">
        <f>'Таблица 4.11, 2028'!AL53</f>
        <v>нд</v>
      </c>
      <c r="CD58" s="44" t="str">
        <f>'Таблица 4.12, 2029'!AF53</f>
        <v>нд</v>
      </c>
      <c r="CE58" s="44" t="str">
        <f>'Таблица 4.12, 2029'!AG53</f>
        <v>нд</v>
      </c>
      <c r="CF58" s="44" t="str">
        <f>'Таблица 4.12, 2029'!AH53</f>
        <v>нд</v>
      </c>
      <c r="CG58" s="44" t="str">
        <f>'Таблица 4.12, 2029'!AI53</f>
        <v>нд</v>
      </c>
      <c r="CH58" s="44" t="str">
        <f>'Таблица 4.12, 2029'!AJ53</f>
        <v>нд</v>
      </c>
      <c r="CI58" s="44" t="str">
        <f>'Таблица 4.12, 2029'!AK53</f>
        <v>нд</v>
      </c>
      <c r="CJ58" s="44" t="str">
        <f>'Таблица 4.12, 2029'!AL53</f>
        <v>нд</v>
      </c>
      <c r="CK58" s="44" t="str">
        <f>'Таблица 4.13, 2030'!AF53</f>
        <v>нд</v>
      </c>
      <c r="CL58" s="44" t="str">
        <f>'Таблица 4.13, 2030'!AG53</f>
        <v>нд</v>
      </c>
      <c r="CM58" s="44" t="str">
        <f>'Таблица 4.13, 2030'!AH53</f>
        <v>нд</v>
      </c>
      <c r="CN58" s="44" t="str">
        <f>'Таблица 4.13, 2030'!AI53</f>
        <v>нд</v>
      </c>
      <c r="CO58" s="44" t="str">
        <f>'Таблица 4.13, 2030'!AJ53</f>
        <v>нд</v>
      </c>
      <c r="CP58" s="44" t="str">
        <f>'Таблица 4.13, 2030'!AK53</f>
        <v>нд</v>
      </c>
      <c r="CQ58" s="44" t="str">
        <f>'Таблица 4.13, 2030'!AL53</f>
        <v>нд</v>
      </c>
      <c r="CR58" s="44" t="str">
        <f>'Таблица 4.14, 2031'!AF53</f>
        <v>нд</v>
      </c>
      <c r="CS58" s="44" t="str">
        <f>'Таблица 4.14, 2031'!AG53</f>
        <v>нд</v>
      </c>
      <c r="CT58" s="44" t="str">
        <f>'Таблица 4.14, 2031'!AH53</f>
        <v>нд</v>
      </c>
      <c r="CU58" s="44" t="str">
        <f>'Таблица 4.14, 2031'!AI53</f>
        <v>нд</v>
      </c>
      <c r="CV58" s="44" t="str">
        <f>'Таблица 4.14, 2031'!AJ53</f>
        <v>нд</v>
      </c>
      <c r="CW58" s="44" t="str">
        <f>'Таблица 4.14, 2031'!AK53</f>
        <v>нд</v>
      </c>
      <c r="CX58" s="44" t="str">
        <f>'Таблица 4.14, 2031'!AL53</f>
        <v>нд</v>
      </c>
      <c r="CY58" s="44" t="str">
        <f>'Таблица 4.15, 2032'!AF53</f>
        <v>нд</v>
      </c>
      <c r="CZ58" s="44" t="str">
        <f>'Таблица 4.15, 2032'!AG53</f>
        <v>нд</v>
      </c>
      <c r="DA58" s="44" t="str">
        <f>'Таблица 4.15, 2032'!AH53</f>
        <v>нд</v>
      </c>
      <c r="DB58" s="44" t="str">
        <f>'Таблица 4.15, 2032'!AI53</f>
        <v>нд</v>
      </c>
      <c r="DC58" s="44" t="str">
        <f>'Таблица 4.15, 2032'!AJ53</f>
        <v>нд</v>
      </c>
      <c r="DD58" s="44" t="str">
        <f>'Таблица 4.15, 2032'!AK53</f>
        <v>нд</v>
      </c>
      <c r="DE58" s="44" t="str">
        <f>'Таблица 4.15, 2032'!AL53</f>
        <v>нд</v>
      </c>
      <c r="DF58" s="44" t="str">
        <f>'Таблица 4.16, 2033'!AF53</f>
        <v>нд</v>
      </c>
      <c r="DG58" s="44" t="str">
        <f>'Таблица 4.16, 2033'!AG53</f>
        <v>нд</v>
      </c>
      <c r="DH58" s="44" t="str">
        <f>'Таблица 4.16, 2033'!AH53</f>
        <v>нд</v>
      </c>
      <c r="DI58" s="44" t="str">
        <f>'Таблица 4.16, 2033'!AI53</f>
        <v>нд</v>
      </c>
      <c r="DJ58" s="44" t="str">
        <f>'Таблица 4.16, 2033'!AJ53</f>
        <v>нд</v>
      </c>
      <c r="DK58" s="44" t="str">
        <f>'Таблица 4.16, 2033'!AK53</f>
        <v>нд</v>
      </c>
      <c r="DL58" s="44" t="str">
        <f>'Таблица 4.16, 2033'!AL53</f>
        <v>нд</v>
      </c>
      <c r="DM58" s="44" t="str">
        <f>'Таблица 4.17, 2034'!AF53</f>
        <v>нд</v>
      </c>
      <c r="DN58" s="44" t="str">
        <f>'Таблица 4.17, 2034'!AG53</f>
        <v>нд</v>
      </c>
      <c r="DO58" s="44" t="str">
        <f>'Таблица 4.17, 2034'!AH53</f>
        <v>нд</v>
      </c>
      <c r="DP58" s="44" t="str">
        <f>'Таблица 4.17, 2034'!AI53</f>
        <v>нд</v>
      </c>
      <c r="DQ58" s="44" t="str">
        <f>'Таблица 4.17, 2034'!AJ53</f>
        <v>нд</v>
      </c>
      <c r="DR58" s="44" t="str">
        <f>'Таблица 4.17, 2034'!AK53</f>
        <v>нд</v>
      </c>
      <c r="DS58" s="44" t="str">
        <f>'Таблица 4.17, 2034'!AL53</f>
        <v>нд</v>
      </c>
      <c r="DT58" s="44" t="str">
        <f>'Таблица 4.18, 2035'!AF53</f>
        <v>нд</v>
      </c>
      <c r="DU58" s="44" t="str">
        <f>'Таблица 4.18, 2035'!AG53</f>
        <v>нд</v>
      </c>
      <c r="DV58" s="44" t="str">
        <f>'Таблица 4.18, 2035'!AH53</f>
        <v>нд</v>
      </c>
      <c r="DW58" s="44" t="str">
        <f>'Таблица 4.18, 2035'!AI53</f>
        <v>нд</v>
      </c>
      <c r="DX58" s="44" t="str">
        <f>'Таблица 4.18, 2035'!AJ53</f>
        <v>нд</v>
      </c>
      <c r="DY58" s="44" t="str">
        <f>'Таблица 4.18, 2035'!AK53</f>
        <v>нд</v>
      </c>
      <c r="DZ58" s="44" t="str">
        <f>'Таблица 4.18, 2035'!AL53</f>
        <v>нд</v>
      </c>
      <c r="EA58" s="44" t="s">
        <v>51</v>
      </c>
      <c r="EB58" s="44">
        <f t="shared" si="0"/>
        <v>1.085658</v>
      </c>
      <c r="EC58" s="44" t="s">
        <v>51</v>
      </c>
      <c r="ED58" s="44" t="s">
        <v>51</v>
      </c>
      <c r="EE58" s="44" t="s">
        <v>51</v>
      </c>
      <c r="EF58" s="44" t="s">
        <v>51</v>
      </c>
      <c r="EG58" s="86">
        <f>Y58</f>
        <v>0.45200000000000001</v>
      </c>
    </row>
    <row r="59" spans="1:137" x14ac:dyDescent="0.25">
      <c r="A59" s="37"/>
      <c r="B59" s="64" t="str">
        <f>'Таблица № 2'!B53</f>
        <v>Разработка проектной документации</v>
      </c>
      <c r="C59" s="37"/>
      <c r="D59" s="9">
        <f>'Таблица № 2'!F53</f>
        <v>16.672459199999992</v>
      </c>
      <c r="E59" s="44" t="str">
        <f>'Таблица 4.1 2018'!AF57</f>
        <v>нд</v>
      </c>
      <c r="F59" s="44" t="str">
        <f>'Таблица 4.1 2018'!AG57</f>
        <v>нд</v>
      </c>
      <c r="G59" s="44" t="str">
        <f>'Таблица 4.1 2018'!AH57</f>
        <v>нд</v>
      </c>
      <c r="H59" s="44" t="str">
        <f>'Таблица 4.1 2018'!AI57</f>
        <v>нд</v>
      </c>
      <c r="I59" s="44" t="str">
        <f>'Таблица 4.1 2018'!AJ57</f>
        <v>нд</v>
      </c>
      <c r="J59" s="44" t="str">
        <f>'Таблица 4.1 2018'!AK57</f>
        <v>нд</v>
      </c>
      <c r="K59" s="44" t="str">
        <f>'Таблица 4.1 2018'!AL57</f>
        <v>нд</v>
      </c>
      <c r="L59" s="44" t="str">
        <f>'Таблица 4.2 2019'!AF54</f>
        <v>нд</v>
      </c>
      <c r="M59" s="44" t="str">
        <f>'Таблица 4.2 2019'!AG54</f>
        <v>нд</v>
      </c>
      <c r="N59" s="44" t="str">
        <f>'Таблица 4.2 2019'!AH54</f>
        <v>нд</v>
      </c>
      <c r="O59" s="44" t="str">
        <f>'Таблица 4.2 2019'!AI54</f>
        <v>нд</v>
      </c>
      <c r="P59" s="44" t="str">
        <f>'Таблица 4.2 2019'!AJ54</f>
        <v>нд</v>
      </c>
      <c r="Q59" s="44" t="str">
        <f>'Таблица 4.2 2019'!AK54</f>
        <v>нд</v>
      </c>
      <c r="R59" s="44" t="str">
        <f>'Таблица 4.2 2019'!AL54</f>
        <v>нд</v>
      </c>
      <c r="S59" s="44" t="str">
        <f>'Таблица 4.3 2020'!AF54</f>
        <v>нд</v>
      </c>
      <c r="T59" s="44" t="str">
        <f>'Таблица 4.3 2020'!AG54</f>
        <v>нд</v>
      </c>
      <c r="U59" s="44" t="str">
        <f>'Таблица 4.3 2020'!AH54</f>
        <v>нд</v>
      </c>
      <c r="V59" s="44" t="str">
        <f>'Таблица 4.3 2020'!AI54</f>
        <v>нд</v>
      </c>
      <c r="W59" s="44" t="str">
        <f>'Таблица 4.3 2020'!AJ54</f>
        <v>нд</v>
      </c>
      <c r="X59" s="44" t="str">
        <f>'Таблица 4.3 2020'!AK54</f>
        <v>нд</v>
      </c>
      <c r="Y59" s="44" t="str">
        <f>'Таблица 4.3 2020'!AL54</f>
        <v>нд</v>
      </c>
      <c r="Z59" s="44" t="str">
        <f>'Таблица 4.4 2021'!AF54</f>
        <v>нд</v>
      </c>
      <c r="AA59" s="44">
        <f>'Таблица 4.4 2021'!AG54</f>
        <v>16.672459199999992</v>
      </c>
      <c r="AB59" s="44" t="str">
        <f>'Таблица 4.4 2021'!AH54</f>
        <v>нд</v>
      </c>
      <c r="AC59" s="44" t="str">
        <f>'Таблица 4.4 2021'!AI54</f>
        <v>нд</v>
      </c>
      <c r="AD59" s="44" t="str">
        <f>'Таблица 4.4 2021'!AJ54</f>
        <v>нд</v>
      </c>
      <c r="AE59" s="44" t="str">
        <f>'Таблица 4.4 2021'!AK54</f>
        <v>нд</v>
      </c>
      <c r="AF59" s="44" t="str">
        <f>'Таблица 4.4 2021'!AL54</f>
        <v>нд</v>
      </c>
      <c r="AG59" s="44" t="str">
        <f>'Таблица 4.5 2022'!AF54</f>
        <v>нд</v>
      </c>
      <c r="AH59" s="44" t="str">
        <f>'Таблица 4.5 2022'!AG54</f>
        <v>нд</v>
      </c>
      <c r="AI59" s="44" t="str">
        <f>'Таблица 4.5 2022'!AH54</f>
        <v>нд</v>
      </c>
      <c r="AJ59" s="44" t="str">
        <f>'Таблица 4.5 2022'!AI54</f>
        <v>нд</v>
      </c>
      <c r="AK59" s="44" t="str">
        <f>'Таблица 4.5 2022'!AJ54</f>
        <v>нд</v>
      </c>
      <c r="AL59" s="44" t="str">
        <f>'Таблица 4.5 2022'!AK54</f>
        <v>нд</v>
      </c>
      <c r="AM59" s="44" t="str">
        <f>'Таблица 4.5 2022'!AL54</f>
        <v>нд</v>
      </c>
      <c r="AN59" s="44" t="str">
        <f>'Таблица 4.6, 2023'!AF54</f>
        <v>нд</v>
      </c>
      <c r="AO59" s="44" t="str">
        <f>'Таблица 4.6, 2023'!AG54</f>
        <v>нд</v>
      </c>
      <c r="AP59" s="44" t="str">
        <f>'Таблица 4.6, 2023'!AH54</f>
        <v>нд</v>
      </c>
      <c r="AQ59" s="44" t="str">
        <f>'Таблица 4.6, 2023'!AI54</f>
        <v>нд</v>
      </c>
      <c r="AR59" s="44" t="str">
        <f>'Таблица 4.6, 2023'!AJ54</f>
        <v>нд</v>
      </c>
      <c r="AS59" s="44" t="str">
        <f>'Таблица 4.6, 2023'!AK54</f>
        <v>нд</v>
      </c>
      <c r="AT59" s="44" t="str">
        <f>'Таблица 4.6, 2023'!AL54</f>
        <v>нд</v>
      </c>
      <c r="AU59" s="44" t="str">
        <f>'Таблица 4.7, 2024'!AF54</f>
        <v>нд</v>
      </c>
      <c r="AV59" s="44" t="str">
        <f>'Таблица 4.7, 2024'!AG54</f>
        <v>нд</v>
      </c>
      <c r="AW59" s="44" t="str">
        <f>'Таблица 4.7, 2024'!AH54</f>
        <v>нд</v>
      </c>
      <c r="AX59" s="44" t="str">
        <f>'Таблица 4.7, 2024'!AI54</f>
        <v>нд</v>
      </c>
      <c r="AY59" s="44" t="str">
        <f>'Таблица 4.7, 2024'!AJ54</f>
        <v>нд</v>
      </c>
      <c r="AZ59" s="44" t="str">
        <f>'Таблица 4.7, 2024'!AK54</f>
        <v>нд</v>
      </c>
      <c r="BA59" s="44" t="str">
        <f>'Таблица 4.7, 2024'!AL54</f>
        <v>нд</v>
      </c>
      <c r="BB59" s="44" t="str">
        <f>'Таблица 4.8,2025'!AF54</f>
        <v>нд</v>
      </c>
      <c r="BC59" s="44" t="str">
        <f>'Таблица 4.8,2025'!AG54</f>
        <v>нд</v>
      </c>
      <c r="BD59" s="44" t="str">
        <f>'Таблица 4.8,2025'!AH54</f>
        <v>нд</v>
      </c>
      <c r="BE59" s="44" t="str">
        <f>'Таблица 4.8,2025'!AI54</f>
        <v>нд</v>
      </c>
      <c r="BF59" s="44" t="str">
        <f>'Таблица 4.8,2025'!AJ54</f>
        <v>нд</v>
      </c>
      <c r="BG59" s="44" t="str">
        <f>'Таблица 4.8,2025'!AK54</f>
        <v>нд</v>
      </c>
      <c r="BH59" s="44" t="str">
        <f>'Таблица 4.8,2025'!AL54</f>
        <v>нд</v>
      </c>
      <c r="BI59" s="44" t="str">
        <f>'Таблица 4.9,2026'!AF54</f>
        <v>нд</v>
      </c>
      <c r="BJ59" s="44" t="str">
        <f>'Таблица 4.9,2026'!AG54</f>
        <v>нд</v>
      </c>
      <c r="BK59" s="44" t="str">
        <f>'Таблица 4.9,2026'!AH54</f>
        <v>нд</v>
      </c>
      <c r="BL59" s="44" t="str">
        <f>'Таблица 4.9,2026'!AI54</f>
        <v>нд</v>
      </c>
      <c r="BM59" s="44" t="str">
        <f>'Таблица 4.9,2026'!AJ54</f>
        <v>нд</v>
      </c>
      <c r="BN59" s="44" t="str">
        <f>'Таблица 4.9,2026'!AK54</f>
        <v>нд</v>
      </c>
      <c r="BO59" s="44" t="str">
        <f>'Таблица 4.9,2026'!AL54</f>
        <v>нд</v>
      </c>
      <c r="BP59" s="44" t="str">
        <f>'Таблица 4.10, 2027'!AF54</f>
        <v>нд</v>
      </c>
      <c r="BQ59" s="44" t="str">
        <f>'Таблица 4.10, 2027'!AG54</f>
        <v>нд</v>
      </c>
      <c r="BR59" s="44" t="str">
        <f>'Таблица 4.10, 2027'!AH54</f>
        <v>нд</v>
      </c>
      <c r="BS59" s="44" t="str">
        <f>'Таблица 4.10, 2027'!AI54</f>
        <v>нд</v>
      </c>
      <c r="BT59" s="44" t="str">
        <f>'Таблица 4.10, 2027'!AJ54</f>
        <v>нд</v>
      </c>
      <c r="BU59" s="44" t="str">
        <f>'Таблица 4.10, 2027'!AK54</f>
        <v>нд</v>
      </c>
      <c r="BV59" s="44" t="str">
        <f>'Таблица 4.10, 2027'!AL54</f>
        <v>нд</v>
      </c>
      <c r="BW59" s="44" t="str">
        <f>'Таблица 4.11, 2028'!AF54</f>
        <v>нд</v>
      </c>
      <c r="BX59" s="44" t="str">
        <f>'Таблица 4.11, 2028'!AG54</f>
        <v>нд</v>
      </c>
      <c r="BY59" s="44" t="str">
        <f>'Таблица 4.11, 2028'!AH54</f>
        <v>нд</v>
      </c>
      <c r="BZ59" s="44" t="str">
        <f>'Таблица 4.11, 2028'!AI54</f>
        <v>нд</v>
      </c>
      <c r="CA59" s="44" t="str">
        <f>'Таблица 4.11, 2028'!AJ54</f>
        <v>нд</v>
      </c>
      <c r="CB59" s="44" t="str">
        <f>'Таблица 4.11, 2028'!AK54</f>
        <v>нд</v>
      </c>
      <c r="CC59" s="44" t="str">
        <f>'Таблица 4.11, 2028'!AL54</f>
        <v>нд</v>
      </c>
      <c r="CD59" s="44" t="str">
        <f>'Таблица 4.12, 2029'!AF54</f>
        <v>нд</v>
      </c>
      <c r="CE59" s="44" t="str">
        <f>'Таблица 4.12, 2029'!AG54</f>
        <v>нд</v>
      </c>
      <c r="CF59" s="44" t="str">
        <f>'Таблица 4.12, 2029'!AH54</f>
        <v>нд</v>
      </c>
      <c r="CG59" s="44" t="str">
        <f>'Таблица 4.12, 2029'!AI54</f>
        <v>нд</v>
      </c>
      <c r="CH59" s="44" t="str">
        <f>'Таблица 4.12, 2029'!AJ54</f>
        <v>нд</v>
      </c>
      <c r="CI59" s="44" t="str">
        <f>'Таблица 4.12, 2029'!AK54</f>
        <v>нд</v>
      </c>
      <c r="CJ59" s="44" t="str">
        <f>'Таблица 4.12, 2029'!AL54</f>
        <v>нд</v>
      </c>
      <c r="CK59" s="44" t="str">
        <f>'Таблица 4.13, 2030'!AF54</f>
        <v>нд</v>
      </c>
      <c r="CL59" s="44" t="str">
        <f>'Таблица 4.13, 2030'!AG54</f>
        <v>нд</v>
      </c>
      <c r="CM59" s="44" t="str">
        <f>'Таблица 4.13, 2030'!AH54</f>
        <v>нд</v>
      </c>
      <c r="CN59" s="44" t="str">
        <f>'Таблица 4.13, 2030'!AI54</f>
        <v>нд</v>
      </c>
      <c r="CO59" s="44" t="str">
        <f>'Таблица 4.13, 2030'!AJ54</f>
        <v>нд</v>
      </c>
      <c r="CP59" s="44" t="str">
        <f>'Таблица 4.13, 2030'!AK54</f>
        <v>нд</v>
      </c>
      <c r="CQ59" s="44" t="str">
        <f>'Таблица 4.13, 2030'!AL54</f>
        <v>нд</v>
      </c>
      <c r="CR59" s="44" t="str">
        <f>'Таблица 4.14, 2031'!AF54</f>
        <v>нд</v>
      </c>
      <c r="CS59" s="44" t="str">
        <f>'Таблица 4.14, 2031'!AG54</f>
        <v>нд</v>
      </c>
      <c r="CT59" s="44" t="str">
        <f>'Таблица 4.14, 2031'!AH54</f>
        <v>нд</v>
      </c>
      <c r="CU59" s="44" t="str">
        <f>'Таблица 4.14, 2031'!AI54</f>
        <v>нд</v>
      </c>
      <c r="CV59" s="44" t="str">
        <f>'Таблица 4.14, 2031'!AJ54</f>
        <v>нд</v>
      </c>
      <c r="CW59" s="44" t="str">
        <f>'Таблица 4.14, 2031'!AK54</f>
        <v>нд</v>
      </c>
      <c r="CX59" s="44" t="str">
        <f>'Таблица 4.14, 2031'!AL54</f>
        <v>нд</v>
      </c>
      <c r="CY59" s="44" t="str">
        <f>'Таблица 4.15, 2032'!AF54</f>
        <v>нд</v>
      </c>
      <c r="CZ59" s="44" t="str">
        <f>'Таблица 4.15, 2032'!AG54</f>
        <v>нд</v>
      </c>
      <c r="DA59" s="44" t="str">
        <f>'Таблица 4.15, 2032'!AH54</f>
        <v>нд</v>
      </c>
      <c r="DB59" s="44" t="str">
        <f>'Таблица 4.15, 2032'!AI54</f>
        <v>нд</v>
      </c>
      <c r="DC59" s="44" t="str">
        <f>'Таблица 4.15, 2032'!AJ54</f>
        <v>нд</v>
      </c>
      <c r="DD59" s="44" t="str">
        <f>'Таблица 4.15, 2032'!AK54</f>
        <v>нд</v>
      </c>
      <c r="DE59" s="44" t="str">
        <f>'Таблица 4.15, 2032'!AL54</f>
        <v>нд</v>
      </c>
      <c r="DF59" s="44" t="str">
        <f>'Таблица 4.16, 2033'!AF54</f>
        <v>нд</v>
      </c>
      <c r="DG59" s="44" t="str">
        <f>'Таблица 4.16, 2033'!AG54</f>
        <v>нд</v>
      </c>
      <c r="DH59" s="44" t="str">
        <f>'Таблица 4.16, 2033'!AH54</f>
        <v>нд</v>
      </c>
      <c r="DI59" s="44" t="str">
        <f>'Таблица 4.16, 2033'!AI54</f>
        <v>нд</v>
      </c>
      <c r="DJ59" s="44" t="str">
        <f>'Таблица 4.16, 2033'!AJ54</f>
        <v>нд</v>
      </c>
      <c r="DK59" s="44" t="str">
        <f>'Таблица 4.16, 2033'!AK54</f>
        <v>нд</v>
      </c>
      <c r="DL59" s="44" t="str">
        <f>'Таблица 4.16, 2033'!AL54</f>
        <v>нд</v>
      </c>
      <c r="DM59" s="44" t="str">
        <f>'Таблица 4.17, 2034'!AF54</f>
        <v>нд</v>
      </c>
      <c r="DN59" s="44" t="str">
        <f>'Таблица 4.17, 2034'!AG54</f>
        <v>нд</v>
      </c>
      <c r="DO59" s="44" t="str">
        <f>'Таблица 4.17, 2034'!AH54</f>
        <v>нд</v>
      </c>
      <c r="DP59" s="44" t="str">
        <f>'Таблица 4.17, 2034'!AI54</f>
        <v>нд</v>
      </c>
      <c r="DQ59" s="44" t="str">
        <f>'Таблица 4.17, 2034'!AJ54</f>
        <v>нд</v>
      </c>
      <c r="DR59" s="44" t="str">
        <f>'Таблица 4.17, 2034'!AK54</f>
        <v>нд</v>
      </c>
      <c r="DS59" s="44" t="str">
        <f>'Таблица 4.17, 2034'!AL54</f>
        <v>нд</v>
      </c>
      <c r="DT59" s="44" t="str">
        <f>'Таблица 4.18, 2035'!AF54</f>
        <v>нд</v>
      </c>
      <c r="DU59" s="44" t="str">
        <f>'Таблица 4.18, 2035'!AG54</f>
        <v>нд</v>
      </c>
      <c r="DV59" s="44" t="str">
        <f>'Таблица 4.18, 2035'!AH54</f>
        <v>нд</v>
      </c>
      <c r="DW59" s="44" t="str">
        <f>'Таблица 4.18, 2035'!AI54</f>
        <v>нд</v>
      </c>
      <c r="DX59" s="44" t="str">
        <f>'Таблица 4.18, 2035'!AJ54</f>
        <v>нд</v>
      </c>
      <c r="DY59" s="44" t="str">
        <f>'Таблица 4.18, 2035'!AK54</f>
        <v>нд</v>
      </c>
      <c r="DZ59" s="44" t="str">
        <f>'Таблица 4.18, 2035'!AL54</f>
        <v>нд</v>
      </c>
      <c r="EA59" s="44" t="s">
        <v>51</v>
      </c>
      <c r="EB59" s="44">
        <f t="shared" si="0"/>
        <v>16.672459199999992</v>
      </c>
      <c r="EC59" s="44" t="s">
        <v>51</v>
      </c>
      <c r="ED59" s="44" t="s">
        <v>51</v>
      </c>
      <c r="EE59" s="44" t="s">
        <v>51</v>
      </c>
      <c r="EF59" s="44" t="s">
        <v>51</v>
      </c>
      <c r="EG59" s="44" t="s">
        <v>51</v>
      </c>
    </row>
    <row r="60" spans="1:137" ht="31.5" x14ac:dyDescent="0.25">
      <c r="A60" s="37"/>
      <c r="B60" s="64" t="str">
        <f>'Таблица № 2'!B54</f>
        <v>от ТК15  до врезки Ленина23, АК и до ТП Ленина47</v>
      </c>
      <c r="C60" s="37"/>
      <c r="D60" s="9">
        <f>'Таблица № 2'!F54</f>
        <v>11.764916400000001</v>
      </c>
      <c r="E60" s="44" t="str">
        <f>'Таблица 4.1 2018'!AF58</f>
        <v>нд</v>
      </c>
      <c r="F60" s="44" t="str">
        <f>'Таблица 4.1 2018'!AG58</f>
        <v>нд</v>
      </c>
      <c r="G60" s="44" t="str">
        <f>'Таблица 4.1 2018'!AH58</f>
        <v>нд</v>
      </c>
      <c r="H60" s="44" t="str">
        <f>'Таблица 4.1 2018'!AI58</f>
        <v>нд</v>
      </c>
      <c r="I60" s="44" t="str">
        <f>'Таблица 4.1 2018'!AJ58</f>
        <v>нд</v>
      </c>
      <c r="J60" s="44" t="str">
        <f>'Таблица 4.1 2018'!AK58</f>
        <v>нд</v>
      </c>
      <c r="K60" s="44" t="str">
        <f>'Таблица 4.1 2018'!AL58</f>
        <v>нд</v>
      </c>
      <c r="L60" s="44" t="str">
        <f>'Таблица 4.2 2019'!AF55</f>
        <v>нд</v>
      </c>
      <c r="M60" s="44" t="str">
        <f>'Таблица 4.2 2019'!AG55</f>
        <v>нд</v>
      </c>
      <c r="N60" s="44" t="str">
        <f>'Таблица 4.2 2019'!AH55</f>
        <v>нд</v>
      </c>
      <c r="O60" s="44" t="str">
        <f>'Таблица 4.2 2019'!AI55</f>
        <v>нд</v>
      </c>
      <c r="P60" s="44" t="str">
        <f>'Таблица 4.2 2019'!AJ55</f>
        <v>нд</v>
      </c>
      <c r="Q60" s="44" t="str">
        <f>'Таблица 4.2 2019'!AK55</f>
        <v>нд</v>
      </c>
      <c r="R60" s="44" t="str">
        <f>'Таблица 4.2 2019'!AL55</f>
        <v>нд</v>
      </c>
      <c r="S60" s="44" t="str">
        <f>'Таблица 4.3 2020'!AF55</f>
        <v>нд</v>
      </c>
      <c r="T60" s="44" t="str">
        <f>'Таблица 4.3 2020'!AG55</f>
        <v>нд</v>
      </c>
      <c r="U60" s="44" t="str">
        <f>'Таблица 4.3 2020'!AH55</f>
        <v>нд</v>
      </c>
      <c r="V60" s="44" t="str">
        <f>'Таблица 4.3 2020'!AI55</f>
        <v>нд</v>
      </c>
      <c r="W60" s="44" t="str">
        <f>'Таблица 4.3 2020'!AJ55</f>
        <v>нд</v>
      </c>
      <c r="X60" s="44" t="str">
        <f>'Таблица 4.3 2020'!AK55</f>
        <v>нд</v>
      </c>
      <c r="Y60" s="44" t="str">
        <f>'Таблица 4.3 2020'!AL55</f>
        <v>нд</v>
      </c>
      <c r="Z60" s="44" t="str">
        <f>'Таблица 4.4 2021'!AF55</f>
        <v>нд</v>
      </c>
      <c r="AA60" s="44">
        <f>'Таблица 4.4 2021'!AG55</f>
        <v>11.764916400000001</v>
      </c>
      <c r="AB60" s="44" t="str">
        <f>'Таблица 4.4 2021'!AH55</f>
        <v>нд</v>
      </c>
      <c r="AC60" s="44" t="str">
        <f>'Таблица 4.4 2021'!AI55</f>
        <v>нд</v>
      </c>
      <c r="AD60" s="44" t="str">
        <f>'Таблица 4.4 2021'!AJ55</f>
        <v>нд</v>
      </c>
      <c r="AE60" s="44" t="str">
        <f>'Таблица 4.4 2021'!AK55</f>
        <v>нд</v>
      </c>
      <c r="AF60" s="44">
        <f>'Таблица 4.4 2021'!AL55</f>
        <v>2.2788000000000004</v>
      </c>
      <c r="AG60" s="44" t="str">
        <f>'Таблица 4.5 2022'!AF55</f>
        <v>нд</v>
      </c>
      <c r="AH60" s="44" t="str">
        <f>'Таблица 4.5 2022'!AG55</f>
        <v>нд</v>
      </c>
      <c r="AI60" s="44" t="str">
        <f>'Таблица 4.5 2022'!AH55</f>
        <v>нд</v>
      </c>
      <c r="AJ60" s="44" t="str">
        <f>'Таблица 4.5 2022'!AI55</f>
        <v>нд</v>
      </c>
      <c r="AK60" s="44" t="str">
        <f>'Таблица 4.5 2022'!AJ55</f>
        <v>нд</v>
      </c>
      <c r="AL60" s="44" t="str">
        <f>'Таблица 4.5 2022'!AK55</f>
        <v>нд</v>
      </c>
      <c r="AM60" s="44" t="str">
        <f>'Таблица 4.5 2022'!AL55</f>
        <v>нд</v>
      </c>
      <c r="AN60" s="44" t="str">
        <f>'Таблица 4.6, 2023'!AF55</f>
        <v>нд</v>
      </c>
      <c r="AO60" s="44" t="str">
        <f>'Таблица 4.6, 2023'!AG55</f>
        <v>нд</v>
      </c>
      <c r="AP60" s="44" t="str">
        <f>'Таблица 4.6, 2023'!AH55</f>
        <v>нд</v>
      </c>
      <c r="AQ60" s="44" t="str">
        <f>'Таблица 4.6, 2023'!AI55</f>
        <v>нд</v>
      </c>
      <c r="AR60" s="44" t="str">
        <f>'Таблица 4.6, 2023'!AJ55</f>
        <v>нд</v>
      </c>
      <c r="AS60" s="44" t="str">
        <f>'Таблица 4.6, 2023'!AK55</f>
        <v>нд</v>
      </c>
      <c r="AT60" s="44" t="str">
        <f>'Таблица 4.6, 2023'!AL55</f>
        <v>нд</v>
      </c>
      <c r="AU60" s="44" t="str">
        <f>'Таблица 4.7, 2024'!AF55</f>
        <v>нд</v>
      </c>
      <c r="AV60" s="44" t="str">
        <f>'Таблица 4.7, 2024'!AG55</f>
        <v>нд</v>
      </c>
      <c r="AW60" s="44" t="str">
        <f>'Таблица 4.7, 2024'!AH55</f>
        <v>нд</v>
      </c>
      <c r="AX60" s="44" t="str">
        <f>'Таблица 4.7, 2024'!AI55</f>
        <v>нд</v>
      </c>
      <c r="AY60" s="44" t="str">
        <f>'Таблица 4.7, 2024'!AJ55</f>
        <v>нд</v>
      </c>
      <c r="AZ60" s="44" t="str">
        <f>'Таблица 4.7, 2024'!AK55</f>
        <v>нд</v>
      </c>
      <c r="BA60" s="44" t="str">
        <f>'Таблица 4.7, 2024'!AL55</f>
        <v>нд</v>
      </c>
      <c r="BB60" s="44" t="str">
        <f>'Таблица 4.8,2025'!AF55</f>
        <v>нд</v>
      </c>
      <c r="BC60" s="44" t="str">
        <f>'Таблица 4.8,2025'!AG55</f>
        <v>нд</v>
      </c>
      <c r="BD60" s="44" t="str">
        <f>'Таблица 4.8,2025'!AH55</f>
        <v>нд</v>
      </c>
      <c r="BE60" s="44" t="str">
        <f>'Таблица 4.8,2025'!AI55</f>
        <v>нд</v>
      </c>
      <c r="BF60" s="44" t="str">
        <f>'Таблица 4.8,2025'!AJ55</f>
        <v>нд</v>
      </c>
      <c r="BG60" s="44" t="str">
        <f>'Таблица 4.8,2025'!AK55</f>
        <v>нд</v>
      </c>
      <c r="BH60" s="44" t="str">
        <f>'Таблица 4.8,2025'!AL55</f>
        <v>нд</v>
      </c>
      <c r="BI60" s="44" t="str">
        <f>'Таблица 4.9,2026'!AF55</f>
        <v>нд</v>
      </c>
      <c r="BJ60" s="44" t="str">
        <f>'Таблица 4.9,2026'!AG55</f>
        <v>нд</v>
      </c>
      <c r="BK60" s="44" t="str">
        <f>'Таблица 4.9,2026'!AH55</f>
        <v>нд</v>
      </c>
      <c r="BL60" s="44" t="str">
        <f>'Таблица 4.9,2026'!AI55</f>
        <v>нд</v>
      </c>
      <c r="BM60" s="44" t="str">
        <f>'Таблица 4.9,2026'!AJ55</f>
        <v>нд</v>
      </c>
      <c r="BN60" s="44" t="str">
        <f>'Таблица 4.9,2026'!AK55</f>
        <v>нд</v>
      </c>
      <c r="BO60" s="44" t="str">
        <f>'Таблица 4.9,2026'!AL55</f>
        <v>нд</v>
      </c>
      <c r="BP60" s="44" t="str">
        <f>'Таблица 4.10, 2027'!AF55</f>
        <v>нд</v>
      </c>
      <c r="BQ60" s="44" t="str">
        <f>'Таблица 4.10, 2027'!AG55</f>
        <v>нд</v>
      </c>
      <c r="BR60" s="44" t="str">
        <f>'Таблица 4.10, 2027'!AH55</f>
        <v>нд</v>
      </c>
      <c r="BS60" s="44" t="str">
        <f>'Таблица 4.10, 2027'!AI55</f>
        <v>нд</v>
      </c>
      <c r="BT60" s="44" t="str">
        <f>'Таблица 4.10, 2027'!AJ55</f>
        <v>нд</v>
      </c>
      <c r="BU60" s="44" t="str">
        <f>'Таблица 4.10, 2027'!AK55</f>
        <v>нд</v>
      </c>
      <c r="BV60" s="44" t="str">
        <f>'Таблица 4.10, 2027'!AL55</f>
        <v>нд</v>
      </c>
      <c r="BW60" s="44" t="str">
        <f>'Таблица 4.11, 2028'!AF55</f>
        <v>нд</v>
      </c>
      <c r="BX60" s="44" t="str">
        <f>'Таблица 4.11, 2028'!AG55</f>
        <v>нд</v>
      </c>
      <c r="BY60" s="44" t="str">
        <f>'Таблица 4.11, 2028'!AH55</f>
        <v>нд</v>
      </c>
      <c r="BZ60" s="44" t="str">
        <f>'Таблица 4.11, 2028'!AI55</f>
        <v>нд</v>
      </c>
      <c r="CA60" s="44" t="str">
        <f>'Таблица 4.11, 2028'!AJ55</f>
        <v>нд</v>
      </c>
      <c r="CB60" s="44" t="str">
        <f>'Таблица 4.11, 2028'!AK55</f>
        <v>нд</v>
      </c>
      <c r="CC60" s="44" t="str">
        <f>'Таблица 4.11, 2028'!AL55</f>
        <v>нд</v>
      </c>
      <c r="CD60" s="44" t="str">
        <f>'Таблица 4.12, 2029'!AF55</f>
        <v>нд</v>
      </c>
      <c r="CE60" s="44" t="str">
        <f>'Таблица 4.12, 2029'!AG55</f>
        <v>нд</v>
      </c>
      <c r="CF60" s="44" t="str">
        <f>'Таблица 4.12, 2029'!AH55</f>
        <v>нд</v>
      </c>
      <c r="CG60" s="44" t="str">
        <f>'Таблица 4.12, 2029'!AI55</f>
        <v>нд</v>
      </c>
      <c r="CH60" s="44" t="str">
        <f>'Таблица 4.12, 2029'!AJ55</f>
        <v>нд</v>
      </c>
      <c r="CI60" s="44" t="str">
        <f>'Таблица 4.12, 2029'!AK55</f>
        <v>нд</v>
      </c>
      <c r="CJ60" s="44" t="str">
        <f>'Таблица 4.12, 2029'!AL55</f>
        <v>нд</v>
      </c>
      <c r="CK60" s="44" t="str">
        <f>'Таблица 4.13, 2030'!AF55</f>
        <v>нд</v>
      </c>
      <c r="CL60" s="44" t="str">
        <f>'Таблица 4.13, 2030'!AG55</f>
        <v>нд</v>
      </c>
      <c r="CM60" s="44" t="str">
        <f>'Таблица 4.13, 2030'!AH55</f>
        <v>нд</v>
      </c>
      <c r="CN60" s="44" t="str">
        <f>'Таблица 4.13, 2030'!AI55</f>
        <v>нд</v>
      </c>
      <c r="CO60" s="44" t="str">
        <f>'Таблица 4.13, 2030'!AJ55</f>
        <v>нд</v>
      </c>
      <c r="CP60" s="44" t="str">
        <f>'Таблица 4.13, 2030'!AK55</f>
        <v>нд</v>
      </c>
      <c r="CQ60" s="44" t="str">
        <f>'Таблица 4.13, 2030'!AL55</f>
        <v>нд</v>
      </c>
      <c r="CR60" s="44" t="str">
        <f>'Таблица 4.14, 2031'!AF55</f>
        <v>нд</v>
      </c>
      <c r="CS60" s="44" t="str">
        <f>'Таблица 4.14, 2031'!AG55</f>
        <v>нд</v>
      </c>
      <c r="CT60" s="44" t="str">
        <f>'Таблица 4.14, 2031'!AH55</f>
        <v>нд</v>
      </c>
      <c r="CU60" s="44" t="str">
        <f>'Таблица 4.14, 2031'!AI55</f>
        <v>нд</v>
      </c>
      <c r="CV60" s="44" t="str">
        <f>'Таблица 4.14, 2031'!AJ55</f>
        <v>нд</v>
      </c>
      <c r="CW60" s="44" t="str">
        <f>'Таблица 4.14, 2031'!AK55</f>
        <v>нд</v>
      </c>
      <c r="CX60" s="44" t="str">
        <f>'Таблица 4.14, 2031'!AL55</f>
        <v>нд</v>
      </c>
      <c r="CY60" s="44" t="str">
        <f>'Таблица 4.15, 2032'!AF55</f>
        <v>нд</v>
      </c>
      <c r="CZ60" s="44" t="str">
        <f>'Таблица 4.15, 2032'!AG55</f>
        <v>нд</v>
      </c>
      <c r="DA60" s="44" t="str">
        <f>'Таблица 4.15, 2032'!AH55</f>
        <v>нд</v>
      </c>
      <c r="DB60" s="44" t="str">
        <f>'Таблица 4.15, 2032'!AI55</f>
        <v>нд</v>
      </c>
      <c r="DC60" s="44" t="str">
        <f>'Таблица 4.15, 2032'!AJ55</f>
        <v>нд</v>
      </c>
      <c r="DD60" s="44" t="str">
        <f>'Таблица 4.15, 2032'!AK55</f>
        <v>нд</v>
      </c>
      <c r="DE60" s="44" t="str">
        <f>'Таблица 4.15, 2032'!AL55</f>
        <v>нд</v>
      </c>
      <c r="DF60" s="44" t="str">
        <f>'Таблица 4.16, 2033'!AF55</f>
        <v>нд</v>
      </c>
      <c r="DG60" s="44" t="str">
        <f>'Таблица 4.16, 2033'!AG55</f>
        <v>нд</v>
      </c>
      <c r="DH60" s="44" t="str">
        <f>'Таблица 4.16, 2033'!AH55</f>
        <v>нд</v>
      </c>
      <c r="DI60" s="44" t="str">
        <f>'Таблица 4.16, 2033'!AI55</f>
        <v>нд</v>
      </c>
      <c r="DJ60" s="44" t="str">
        <f>'Таблица 4.16, 2033'!AJ55</f>
        <v>нд</v>
      </c>
      <c r="DK60" s="44" t="str">
        <f>'Таблица 4.16, 2033'!AK55</f>
        <v>нд</v>
      </c>
      <c r="DL60" s="44" t="str">
        <f>'Таблица 4.16, 2033'!AL55</f>
        <v>нд</v>
      </c>
      <c r="DM60" s="44" t="str">
        <f>'Таблица 4.17, 2034'!AF55</f>
        <v>нд</v>
      </c>
      <c r="DN60" s="44" t="str">
        <f>'Таблица 4.17, 2034'!AG55</f>
        <v>нд</v>
      </c>
      <c r="DO60" s="44" t="str">
        <f>'Таблица 4.17, 2034'!AH55</f>
        <v>нд</v>
      </c>
      <c r="DP60" s="44" t="str">
        <f>'Таблица 4.17, 2034'!AI55</f>
        <v>нд</v>
      </c>
      <c r="DQ60" s="44" t="str">
        <f>'Таблица 4.17, 2034'!AJ55</f>
        <v>нд</v>
      </c>
      <c r="DR60" s="44" t="str">
        <f>'Таблица 4.17, 2034'!AK55</f>
        <v>нд</v>
      </c>
      <c r="DS60" s="44" t="str">
        <f>'Таблица 4.17, 2034'!AL55</f>
        <v>нд</v>
      </c>
      <c r="DT60" s="44" t="str">
        <f>'Таблица 4.18, 2035'!AF55</f>
        <v>нд</v>
      </c>
      <c r="DU60" s="44" t="str">
        <f>'Таблица 4.18, 2035'!AG55</f>
        <v>нд</v>
      </c>
      <c r="DV60" s="44" t="str">
        <f>'Таблица 4.18, 2035'!AH55</f>
        <v>нд</v>
      </c>
      <c r="DW60" s="44" t="str">
        <f>'Таблица 4.18, 2035'!AI55</f>
        <v>нд</v>
      </c>
      <c r="DX60" s="44" t="str">
        <f>'Таблица 4.18, 2035'!AJ55</f>
        <v>нд</v>
      </c>
      <c r="DY60" s="44" t="str">
        <f>'Таблица 4.18, 2035'!AK55</f>
        <v>нд</v>
      </c>
      <c r="DZ60" s="44" t="str">
        <f>'Таблица 4.18, 2035'!AL55</f>
        <v>нд</v>
      </c>
      <c r="EA60" s="44" t="s">
        <v>51</v>
      </c>
      <c r="EB60" s="44">
        <f t="shared" si="0"/>
        <v>11.764916400000001</v>
      </c>
      <c r="EC60" s="44" t="s">
        <v>51</v>
      </c>
      <c r="ED60" s="44" t="s">
        <v>51</v>
      </c>
      <c r="EE60" s="44" t="s">
        <v>51</v>
      </c>
      <c r="EF60" s="44" t="s">
        <v>51</v>
      </c>
      <c r="EG60" s="86">
        <f t="shared" ref="EG60" si="2">AF60</f>
        <v>2.2788000000000004</v>
      </c>
    </row>
    <row r="61" spans="1:137" x14ac:dyDescent="0.25">
      <c r="A61" s="37"/>
      <c r="B61" s="64" t="str">
        <f>'Таблица № 2'!B55</f>
        <v>от ТК 28 до тк 26</v>
      </c>
      <c r="C61" s="37"/>
      <c r="D61" s="9">
        <f>'Таблица № 2'!F55</f>
        <v>0.67525999999999997</v>
      </c>
      <c r="E61" s="44" t="str">
        <f>'Таблица 4.1 2018'!AF59</f>
        <v>нд</v>
      </c>
      <c r="F61" s="44" t="str">
        <f>'Таблица 4.1 2018'!AG59</f>
        <v>нд</v>
      </c>
      <c r="G61" s="44" t="str">
        <f>'Таблица 4.1 2018'!AH59</f>
        <v>нд</v>
      </c>
      <c r="H61" s="44" t="str">
        <f>'Таблица 4.1 2018'!AI59</f>
        <v>нд</v>
      </c>
      <c r="I61" s="44" t="str">
        <f>'Таблица 4.1 2018'!AJ59</f>
        <v>нд</v>
      </c>
      <c r="J61" s="44" t="str">
        <f>'Таблица 4.1 2018'!AK59</f>
        <v>нд</v>
      </c>
      <c r="K61" s="44" t="str">
        <f>'Таблица 4.1 2018'!AL59</f>
        <v>нд</v>
      </c>
      <c r="L61" s="44" t="str">
        <f>'Таблица 4.2 2019'!AF56</f>
        <v>нд</v>
      </c>
      <c r="M61" s="44" t="str">
        <f>'Таблица 4.2 2019'!AG56</f>
        <v>нд</v>
      </c>
      <c r="N61" s="44" t="str">
        <f>'Таблица 4.2 2019'!AH56</f>
        <v>нд</v>
      </c>
      <c r="O61" s="44" t="str">
        <f>'Таблица 4.2 2019'!AI56</f>
        <v>нд</v>
      </c>
      <c r="P61" s="44" t="str">
        <f>'Таблица 4.2 2019'!AJ56</f>
        <v>нд</v>
      </c>
      <c r="Q61" s="44" t="str">
        <f>'Таблица 4.2 2019'!AK56</f>
        <v>нд</v>
      </c>
      <c r="R61" s="44" t="str">
        <f>'Таблица 4.2 2019'!AL56</f>
        <v>нд</v>
      </c>
      <c r="S61" s="44" t="str">
        <f>'Таблица 4.3 2020'!AF56</f>
        <v>нд</v>
      </c>
      <c r="T61" s="44" t="str">
        <f>'Таблица 4.3 2020'!AG56</f>
        <v>нд</v>
      </c>
      <c r="U61" s="44" t="str">
        <f>'Таблица 4.3 2020'!AH56</f>
        <v>нд</v>
      </c>
      <c r="V61" s="44" t="str">
        <f>'Таблица 4.3 2020'!AI56</f>
        <v>нд</v>
      </c>
      <c r="W61" s="44" t="str">
        <f>'Таблица 4.3 2020'!AJ56</f>
        <v>нд</v>
      </c>
      <c r="X61" s="44" t="str">
        <f>'Таблица 4.3 2020'!AK56</f>
        <v>нд</v>
      </c>
      <c r="Y61" s="44" t="str">
        <f>'Таблица 4.3 2020'!AL56</f>
        <v>нд</v>
      </c>
      <c r="Z61" s="44" t="str">
        <f>'Таблица 4.4 2021'!AF56</f>
        <v>нд</v>
      </c>
      <c r="AA61" s="44">
        <f>'Таблица 4.4 2021'!AG56</f>
        <v>0.67525999999999997</v>
      </c>
      <c r="AB61" s="44" t="str">
        <f>'Таблица 4.4 2021'!AH56</f>
        <v>нд</v>
      </c>
      <c r="AC61" s="44" t="str">
        <f>'Таблица 4.4 2021'!AI56</f>
        <v>нд</v>
      </c>
      <c r="AD61" s="44" t="str">
        <f>'Таблица 4.4 2021'!AJ56</f>
        <v>нд</v>
      </c>
      <c r="AE61" s="44" t="str">
        <f>'Таблица 4.4 2021'!AK56</f>
        <v>нд</v>
      </c>
      <c r="AF61" s="44">
        <f>'Таблица 4.4 2021'!AL56</f>
        <v>0.218</v>
      </c>
      <c r="AG61" s="44" t="str">
        <f>'Таблица 4.5 2022'!AF56</f>
        <v>нд</v>
      </c>
      <c r="AH61" s="44" t="str">
        <f>'Таблица 4.5 2022'!AG56</f>
        <v>нд</v>
      </c>
      <c r="AI61" s="44" t="str">
        <f>'Таблица 4.5 2022'!AH56</f>
        <v>нд</v>
      </c>
      <c r="AJ61" s="44" t="str">
        <f>'Таблица 4.5 2022'!AI56</f>
        <v>нд</v>
      </c>
      <c r="AK61" s="44" t="str">
        <f>'Таблица 4.5 2022'!AJ56</f>
        <v>нд</v>
      </c>
      <c r="AL61" s="44" t="str">
        <f>'Таблица 4.5 2022'!AK56</f>
        <v>нд</v>
      </c>
      <c r="AM61" s="44" t="str">
        <f>'Таблица 4.5 2022'!AL56</f>
        <v>нд</v>
      </c>
      <c r="AN61" s="44" t="str">
        <f>'Таблица 4.6, 2023'!AF56</f>
        <v>нд</v>
      </c>
      <c r="AO61" s="44" t="str">
        <f>'Таблица 4.6, 2023'!AG56</f>
        <v>нд</v>
      </c>
      <c r="AP61" s="44" t="str">
        <f>'Таблица 4.6, 2023'!AH56</f>
        <v>нд</v>
      </c>
      <c r="AQ61" s="44" t="str">
        <f>'Таблица 4.6, 2023'!AI56</f>
        <v>нд</v>
      </c>
      <c r="AR61" s="44" t="str">
        <f>'Таблица 4.6, 2023'!AJ56</f>
        <v>нд</v>
      </c>
      <c r="AS61" s="44" t="str">
        <f>'Таблица 4.6, 2023'!AK56</f>
        <v>нд</v>
      </c>
      <c r="AT61" s="44" t="str">
        <f>'Таблица 4.6, 2023'!AL56</f>
        <v>нд</v>
      </c>
      <c r="AU61" s="44" t="str">
        <f>'Таблица 4.7, 2024'!AF56</f>
        <v>нд</v>
      </c>
      <c r="AV61" s="44" t="str">
        <f>'Таблица 4.7, 2024'!AG56</f>
        <v>нд</v>
      </c>
      <c r="AW61" s="44" t="str">
        <f>'Таблица 4.7, 2024'!AH56</f>
        <v>нд</v>
      </c>
      <c r="AX61" s="44" t="str">
        <f>'Таблица 4.7, 2024'!AI56</f>
        <v>нд</v>
      </c>
      <c r="AY61" s="44" t="str">
        <f>'Таблица 4.7, 2024'!AJ56</f>
        <v>нд</v>
      </c>
      <c r="AZ61" s="44" t="str">
        <f>'Таблица 4.7, 2024'!AK56</f>
        <v>нд</v>
      </c>
      <c r="BA61" s="44" t="str">
        <f>'Таблица 4.7, 2024'!AL56</f>
        <v>нд</v>
      </c>
      <c r="BB61" s="44" t="str">
        <f>'Таблица 4.8,2025'!AF56</f>
        <v>нд</v>
      </c>
      <c r="BC61" s="44" t="str">
        <f>'Таблица 4.8,2025'!AG56</f>
        <v>нд</v>
      </c>
      <c r="BD61" s="44" t="str">
        <f>'Таблица 4.8,2025'!AH56</f>
        <v>нд</v>
      </c>
      <c r="BE61" s="44" t="str">
        <f>'Таблица 4.8,2025'!AI56</f>
        <v>нд</v>
      </c>
      <c r="BF61" s="44" t="str">
        <f>'Таблица 4.8,2025'!AJ56</f>
        <v>нд</v>
      </c>
      <c r="BG61" s="44" t="str">
        <f>'Таблица 4.8,2025'!AK56</f>
        <v>нд</v>
      </c>
      <c r="BH61" s="44" t="str">
        <f>'Таблица 4.8,2025'!AL56</f>
        <v>нд</v>
      </c>
      <c r="BI61" s="44" t="str">
        <f>'Таблица 4.9,2026'!AF56</f>
        <v>нд</v>
      </c>
      <c r="BJ61" s="44" t="str">
        <f>'Таблица 4.9,2026'!AG56</f>
        <v>нд</v>
      </c>
      <c r="BK61" s="44" t="str">
        <f>'Таблица 4.9,2026'!AH56</f>
        <v>нд</v>
      </c>
      <c r="BL61" s="44" t="str">
        <f>'Таблица 4.9,2026'!AI56</f>
        <v>нд</v>
      </c>
      <c r="BM61" s="44" t="str">
        <f>'Таблица 4.9,2026'!AJ56</f>
        <v>нд</v>
      </c>
      <c r="BN61" s="44" t="str">
        <f>'Таблица 4.9,2026'!AK56</f>
        <v>нд</v>
      </c>
      <c r="BO61" s="44" t="str">
        <f>'Таблица 4.9,2026'!AL56</f>
        <v>нд</v>
      </c>
      <c r="BP61" s="44" t="str">
        <f>'Таблица 4.10, 2027'!AF56</f>
        <v>нд</v>
      </c>
      <c r="BQ61" s="44" t="str">
        <f>'Таблица 4.10, 2027'!AG56</f>
        <v>нд</v>
      </c>
      <c r="BR61" s="44" t="str">
        <f>'Таблица 4.10, 2027'!AH56</f>
        <v>нд</v>
      </c>
      <c r="BS61" s="44" t="str">
        <f>'Таблица 4.10, 2027'!AI56</f>
        <v>нд</v>
      </c>
      <c r="BT61" s="44" t="str">
        <f>'Таблица 4.10, 2027'!AJ56</f>
        <v>нд</v>
      </c>
      <c r="BU61" s="44" t="str">
        <f>'Таблица 4.10, 2027'!AK56</f>
        <v>нд</v>
      </c>
      <c r="BV61" s="44" t="str">
        <f>'Таблица 4.10, 2027'!AL56</f>
        <v>нд</v>
      </c>
      <c r="BW61" s="44" t="str">
        <f>'Таблица 4.11, 2028'!AF56</f>
        <v>нд</v>
      </c>
      <c r="BX61" s="44" t="str">
        <f>'Таблица 4.11, 2028'!AG56</f>
        <v>нд</v>
      </c>
      <c r="BY61" s="44" t="str">
        <f>'Таблица 4.11, 2028'!AH56</f>
        <v>нд</v>
      </c>
      <c r="BZ61" s="44" t="str">
        <f>'Таблица 4.11, 2028'!AI56</f>
        <v>нд</v>
      </c>
      <c r="CA61" s="44" t="str">
        <f>'Таблица 4.11, 2028'!AJ56</f>
        <v>нд</v>
      </c>
      <c r="CB61" s="44" t="str">
        <f>'Таблица 4.11, 2028'!AK56</f>
        <v>нд</v>
      </c>
      <c r="CC61" s="44" t="str">
        <f>'Таблица 4.11, 2028'!AL56</f>
        <v>нд</v>
      </c>
      <c r="CD61" s="44" t="str">
        <f>'Таблица 4.12, 2029'!AF56</f>
        <v>нд</v>
      </c>
      <c r="CE61" s="44" t="str">
        <f>'Таблица 4.12, 2029'!AG56</f>
        <v>нд</v>
      </c>
      <c r="CF61" s="44" t="str">
        <f>'Таблица 4.12, 2029'!AH56</f>
        <v>нд</v>
      </c>
      <c r="CG61" s="44" t="str">
        <f>'Таблица 4.12, 2029'!AI56</f>
        <v>нд</v>
      </c>
      <c r="CH61" s="44" t="str">
        <f>'Таблица 4.12, 2029'!AJ56</f>
        <v>нд</v>
      </c>
      <c r="CI61" s="44" t="str">
        <f>'Таблица 4.12, 2029'!AK56</f>
        <v>нд</v>
      </c>
      <c r="CJ61" s="44" t="str">
        <f>'Таблица 4.12, 2029'!AL56</f>
        <v>нд</v>
      </c>
      <c r="CK61" s="44" t="str">
        <f>'Таблица 4.13, 2030'!AF56</f>
        <v>нд</v>
      </c>
      <c r="CL61" s="44" t="str">
        <f>'Таблица 4.13, 2030'!AG56</f>
        <v>нд</v>
      </c>
      <c r="CM61" s="44" t="str">
        <f>'Таблица 4.13, 2030'!AH56</f>
        <v>нд</v>
      </c>
      <c r="CN61" s="44" t="str">
        <f>'Таблица 4.13, 2030'!AI56</f>
        <v>нд</v>
      </c>
      <c r="CO61" s="44" t="str">
        <f>'Таблица 4.13, 2030'!AJ56</f>
        <v>нд</v>
      </c>
      <c r="CP61" s="44" t="str">
        <f>'Таблица 4.13, 2030'!AK56</f>
        <v>нд</v>
      </c>
      <c r="CQ61" s="44" t="str">
        <f>'Таблица 4.13, 2030'!AL56</f>
        <v>нд</v>
      </c>
      <c r="CR61" s="44" t="str">
        <f>'Таблица 4.14, 2031'!AF56</f>
        <v>нд</v>
      </c>
      <c r="CS61" s="44" t="str">
        <f>'Таблица 4.14, 2031'!AG56</f>
        <v>нд</v>
      </c>
      <c r="CT61" s="44" t="str">
        <f>'Таблица 4.14, 2031'!AH56</f>
        <v>нд</v>
      </c>
      <c r="CU61" s="44" t="str">
        <f>'Таблица 4.14, 2031'!AI56</f>
        <v>нд</v>
      </c>
      <c r="CV61" s="44" t="str">
        <f>'Таблица 4.14, 2031'!AJ56</f>
        <v>нд</v>
      </c>
      <c r="CW61" s="44" t="str">
        <f>'Таблица 4.14, 2031'!AK56</f>
        <v>нд</v>
      </c>
      <c r="CX61" s="44" t="str">
        <f>'Таблица 4.14, 2031'!AL56</f>
        <v>нд</v>
      </c>
      <c r="CY61" s="44" t="str">
        <f>'Таблица 4.15, 2032'!AF56</f>
        <v>нд</v>
      </c>
      <c r="CZ61" s="44" t="str">
        <f>'Таблица 4.15, 2032'!AG56</f>
        <v>нд</v>
      </c>
      <c r="DA61" s="44" t="str">
        <f>'Таблица 4.15, 2032'!AH56</f>
        <v>нд</v>
      </c>
      <c r="DB61" s="44" t="str">
        <f>'Таблица 4.15, 2032'!AI56</f>
        <v>нд</v>
      </c>
      <c r="DC61" s="44" t="str">
        <f>'Таблица 4.15, 2032'!AJ56</f>
        <v>нд</v>
      </c>
      <c r="DD61" s="44" t="str">
        <f>'Таблица 4.15, 2032'!AK56</f>
        <v>нд</v>
      </c>
      <c r="DE61" s="44" t="str">
        <f>'Таблица 4.15, 2032'!AL56</f>
        <v>нд</v>
      </c>
      <c r="DF61" s="44" t="str">
        <f>'Таблица 4.16, 2033'!AF56</f>
        <v>нд</v>
      </c>
      <c r="DG61" s="44" t="str">
        <f>'Таблица 4.16, 2033'!AG56</f>
        <v>нд</v>
      </c>
      <c r="DH61" s="44" t="str">
        <f>'Таблица 4.16, 2033'!AH56</f>
        <v>нд</v>
      </c>
      <c r="DI61" s="44" t="str">
        <f>'Таблица 4.16, 2033'!AI56</f>
        <v>нд</v>
      </c>
      <c r="DJ61" s="44" t="str">
        <f>'Таблица 4.16, 2033'!AJ56</f>
        <v>нд</v>
      </c>
      <c r="DK61" s="44" t="str">
        <f>'Таблица 4.16, 2033'!AK56</f>
        <v>нд</v>
      </c>
      <c r="DL61" s="44" t="str">
        <f>'Таблица 4.16, 2033'!AL56</f>
        <v>нд</v>
      </c>
      <c r="DM61" s="44" t="str">
        <f>'Таблица 4.17, 2034'!AF56</f>
        <v>нд</v>
      </c>
      <c r="DN61" s="44" t="str">
        <f>'Таблица 4.17, 2034'!AG56</f>
        <v>нд</v>
      </c>
      <c r="DO61" s="44" t="str">
        <f>'Таблица 4.17, 2034'!AH56</f>
        <v>нд</v>
      </c>
      <c r="DP61" s="44" t="str">
        <f>'Таблица 4.17, 2034'!AI56</f>
        <v>нд</v>
      </c>
      <c r="DQ61" s="44" t="str">
        <f>'Таблица 4.17, 2034'!AJ56</f>
        <v>нд</v>
      </c>
      <c r="DR61" s="44" t="str">
        <f>'Таблица 4.17, 2034'!AK56</f>
        <v>нд</v>
      </c>
      <c r="DS61" s="44" t="str">
        <f>'Таблица 4.17, 2034'!AL56</f>
        <v>нд</v>
      </c>
      <c r="DT61" s="44" t="str">
        <f>'Таблица 4.18, 2035'!AF56</f>
        <v>нд</v>
      </c>
      <c r="DU61" s="44" t="str">
        <f>'Таблица 4.18, 2035'!AG56</f>
        <v>нд</v>
      </c>
      <c r="DV61" s="44" t="str">
        <f>'Таблица 4.18, 2035'!AH56</f>
        <v>нд</v>
      </c>
      <c r="DW61" s="44" t="str">
        <f>'Таблица 4.18, 2035'!AI56</f>
        <v>нд</v>
      </c>
      <c r="DX61" s="44" t="str">
        <f>'Таблица 4.18, 2035'!AJ56</f>
        <v>нд</v>
      </c>
      <c r="DY61" s="44" t="str">
        <f>'Таблица 4.18, 2035'!AK56</f>
        <v>нд</v>
      </c>
      <c r="DZ61" s="44" t="str">
        <f>'Таблица 4.18, 2035'!AL56</f>
        <v>нд</v>
      </c>
      <c r="EA61" s="44" t="s">
        <v>51</v>
      </c>
      <c r="EB61" s="44">
        <f t="shared" si="0"/>
        <v>0.67525999999999997</v>
      </c>
      <c r="EC61" s="44" t="s">
        <v>51</v>
      </c>
      <c r="ED61" s="44" t="s">
        <v>51</v>
      </c>
      <c r="EE61" s="44" t="s">
        <v>51</v>
      </c>
      <c r="EF61" s="44" t="s">
        <v>51</v>
      </c>
      <c r="EG61" s="86">
        <f t="shared" ref="EG61:EG64" si="3">AF61</f>
        <v>0.218</v>
      </c>
    </row>
    <row r="62" spans="1:137" x14ac:dyDescent="0.25">
      <c r="A62" s="37"/>
      <c r="B62" s="64" t="str">
        <f>'Таблица № 2'!B56</f>
        <v>от ТК до врезки в ГИБДД</v>
      </c>
      <c r="C62" s="37"/>
      <c r="D62" s="9">
        <f>'Таблица № 2'!F56</f>
        <v>4.1199564000000004</v>
      </c>
      <c r="E62" s="44" t="str">
        <f>'Таблица 4.1 2018'!AF60</f>
        <v>нд</v>
      </c>
      <c r="F62" s="44" t="str">
        <f>'Таблица 4.1 2018'!AG60</f>
        <v>нд</v>
      </c>
      <c r="G62" s="44" t="str">
        <f>'Таблица 4.1 2018'!AH60</f>
        <v>нд</v>
      </c>
      <c r="H62" s="44" t="str">
        <f>'Таблица 4.1 2018'!AI60</f>
        <v>нд</v>
      </c>
      <c r="I62" s="44" t="str">
        <f>'Таблица 4.1 2018'!AJ60</f>
        <v>нд</v>
      </c>
      <c r="J62" s="44" t="str">
        <f>'Таблица 4.1 2018'!AK60</f>
        <v>нд</v>
      </c>
      <c r="K62" s="44" t="str">
        <f>'Таблица 4.1 2018'!AL60</f>
        <v>нд</v>
      </c>
      <c r="L62" s="44" t="str">
        <f>'Таблица 4.2 2019'!AF57</f>
        <v>нд</v>
      </c>
      <c r="M62" s="44" t="str">
        <f>'Таблица 4.2 2019'!AG57</f>
        <v>нд</v>
      </c>
      <c r="N62" s="44" t="str">
        <f>'Таблица 4.2 2019'!AH57</f>
        <v>нд</v>
      </c>
      <c r="O62" s="44" t="str">
        <f>'Таблица 4.2 2019'!AI57</f>
        <v>нд</v>
      </c>
      <c r="P62" s="44" t="str">
        <f>'Таблица 4.2 2019'!AJ57</f>
        <v>нд</v>
      </c>
      <c r="Q62" s="44" t="str">
        <f>'Таблица 4.2 2019'!AK57</f>
        <v>нд</v>
      </c>
      <c r="R62" s="44" t="str">
        <f>'Таблица 4.2 2019'!AL57</f>
        <v>нд</v>
      </c>
      <c r="S62" s="44" t="str">
        <f>'Таблица 4.3 2020'!AF57</f>
        <v>нд</v>
      </c>
      <c r="T62" s="44" t="str">
        <f>'Таблица 4.3 2020'!AG57</f>
        <v>нд</v>
      </c>
      <c r="U62" s="44" t="str">
        <f>'Таблица 4.3 2020'!AH57</f>
        <v>нд</v>
      </c>
      <c r="V62" s="44" t="str">
        <f>'Таблица 4.3 2020'!AI57</f>
        <v>нд</v>
      </c>
      <c r="W62" s="44" t="str">
        <f>'Таблица 4.3 2020'!AJ57</f>
        <v>нд</v>
      </c>
      <c r="X62" s="44" t="str">
        <f>'Таблица 4.3 2020'!AK57</f>
        <v>нд</v>
      </c>
      <c r="Y62" s="44" t="str">
        <f>'Таблица 4.3 2020'!AL57</f>
        <v>нд</v>
      </c>
      <c r="Z62" s="44" t="str">
        <f>'Таблица 4.4 2021'!AF57</f>
        <v>нд</v>
      </c>
      <c r="AA62" s="44">
        <f>'Таблица 4.4 2021'!AG57</f>
        <v>4.1199564000000004</v>
      </c>
      <c r="AB62" s="44" t="str">
        <f>'Таблица 4.4 2021'!AH57</f>
        <v>нд</v>
      </c>
      <c r="AC62" s="44" t="str">
        <f>'Таблица 4.4 2021'!AI57</f>
        <v>нд</v>
      </c>
      <c r="AD62" s="44" t="str">
        <f>'Таблица 4.4 2021'!AJ57</f>
        <v>нд</v>
      </c>
      <c r="AE62" s="44" t="str">
        <f>'Таблица 4.4 2021'!AK57</f>
        <v>нд</v>
      </c>
      <c r="AF62" s="44">
        <f>'Таблица 4.4 2021'!AL57</f>
        <v>0.8548</v>
      </c>
      <c r="AG62" s="44" t="str">
        <f>'Таблица 4.5 2022'!AF57</f>
        <v>нд</v>
      </c>
      <c r="AH62" s="44" t="str">
        <f>'Таблица 4.5 2022'!AG57</f>
        <v>нд</v>
      </c>
      <c r="AI62" s="44" t="str">
        <f>'Таблица 4.5 2022'!AH57</f>
        <v>нд</v>
      </c>
      <c r="AJ62" s="44" t="str">
        <f>'Таблица 4.5 2022'!AI57</f>
        <v>нд</v>
      </c>
      <c r="AK62" s="44" t="str">
        <f>'Таблица 4.5 2022'!AJ57</f>
        <v>нд</v>
      </c>
      <c r="AL62" s="44" t="str">
        <f>'Таблица 4.5 2022'!AK57</f>
        <v>нд</v>
      </c>
      <c r="AM62" s="44" t="str">
        <f>'Таблица 4.5 2022'!AL57</f>
        <v>нд</v>
      </c>
      <c r="AN62" s="44" t="str">
        <f>'Таблица 4.6, 2023'!AF57</f>
        <v>нд</v>
      </c>
      <c r="AO62" s="44" t="str">
        <f>'Таблица 4.6, 2023'!AG57</f>
        <v>нд</v>
      </c>
      <c r="AP62" s="44" t="str">
        <f>'Таблица 4.6, 2023'!AH57</f>
        <v>нд</v>
      </c>
      <c r="AQ62" s="44" t="str">
        <f>'Таблица 4.6, 2023'!AI57</f>
        <v>нд</v>
      </c>
      <c r="AR62" s="44" t="str">
        <f>'Таблица 4.6, 2023'!AJ57</f>
        <v>нд</v>
      </c>
      <c r="AS62" s="44" t="str">
        <f>'Таблица 4.6, 2023'!AK57</f>
        <v>нд</v>
      </c>
      <c r="AT62" s="44" t="str">
        <f>'Таблица 4.6, 2023'!AL57</f>
        <v>нд</v>
      </c>
      <c r="AU62" s="44" t="str">
        <f>'Таблица 4.7, 2024'!AF57</f>
        <v>нд</v>
      </c>
      <c r="AV62" s="44" t="str">
        <f>'Таблица 4.7, 2024'!AG57</f>
        <v>нд</v>
      </c>
      <c r="AW62" s="44" t="str">
        <f>'Таблица 4.7, 2024'!AH57</f>
        <v>нд</v>
      </c>
      <c r="AX62" s="44" t="str">
        <f>'Таблица 4.7, 2024'!AI57</f>
        <v>нд</v>
      </c>
      <c r="AY62" s="44" t="str">
        <f>'Таблица 4.7, 2024'!AJ57</f>
        <v>нд</v>
      </c>
      <c r="AZ62" s="44" t="str">
        <f>'Таблица 4.7, 2024'!AK57</f>
        <v>нд</v>
      </c>
      <c r="BA62" s="44" t="str">
        <f>'Таблица 4.7, 2024'!AL57</f>
        <v>нд</v>
      </c>
      <c r="BB62" s="44" t="str">
        <f>'Таблица 4.8,2025'!AF57</f>
        <v>нд</v>
      </c>
      <c r="BC62" s="44" t="str">
        <f>'Таблица 4.8,2025'!AG57</f>
        <v>нд</v>
      </c>
      <c r="BD62" s="44" t="str">
        <f>'Таблица 4.8,2025'!AH57</f>
        <v>нд</v>
      </c>
      <c r="BE62" s="44" t="str">
        <f>'Таблица 4.8,2025'!AI57</f>
        <v>нд</v>
      </c>
      <c r="BF62" s="44" t="str">
        <f>'Таблица 4.8,2025'!AJ57</f>
        <v>нд</v>
      </c>
      <c r="BG62" s="44" t="str">
        <f>'Таблица 4.8,2025'!AK57</f>
        <v>нд</v>
      </c>
      <c r="BH62" s="44" t="str">
        <f>'Таблица 4.8,2025'!AL57</f>
        <v>нд</v>
      </c>
      <c r="BI62" s="44" t="str">
        <f>'Таблица 4.9,2026'!AF57</f>
        <v>нд</v>
      </c>
      <c r="BJ62" s="44" t="str">
        <f>'Таблица 4.9,2026'!AG57</f>
        <v>нд</v>
      </c>
      <c r="BK62" s="44" t="str">
        <f>'Таблица 4.9,2026'!AH57</f>
        <v>нд</v>
      </c>
      <c r="BL62" s="44" t="str">
        <f>'Таблица 4.9,2026'!AI57</f>
        <v>нд</v>
      </c>
      <c r="BM62" s="44" t="str">
        <f>'Таблица 4.9,2026'!AJ57</f>
        <v>нд</v>
      </c>
      <c r="BN62" s="44" t="str">
        <f>'Таблица 4.9,2026'!AK57</f>
        <v>нд</v>
      </c>
      <c r="BO62" s="44" t="str">
        <f>'Таблица 4.9,2026'!AL57</f>
        <v>нд</v>
      </c>
      <c r="BP62" s="44" t="str">
        <f>'Таблица 4.10, 2027'!AF57</f>
        <v>нд</v>
      </c>
      <c r="BQ62" s="44" t="str">
        <f>'Таблица 4.10, 2027'!AG57</f>
        <v>нд</v>
      </c>
      <c r="BR62" s="44" t="str">
        <f>'Таблица 4.10, 2027'!AH57</f>
        <v>нд</v>
      </c>
      <c r="BS62" s="44" t="str">
        <f>'Таблица 4.10, 2027'!AI57</f>
        <v>нд</v>
      </c>
      <c r="BT62" s="44" t="str">
        <f>'Таблица 4.10, 2027'!AJ57</f>
        <v>нд</v>
      </c>
      <c r="BU62" s="44" t="str">
        <f>'Таблица 4.10, 2027'!AK57</f>
        <v>нд</v>
      </c>
      <c r="BV62" s="44" t="str">
        <f>'Таблица 4.10, 2027'!AL57</f>
        <v>нд</v>
      </c>
      <c r="BW62" s="44" t="str">
        <f>'Таблица 4.11, 2028'!AF57</f>
        <v>нд</v>
      </c>
      <c r="BX62" s="44" t="str">
        <f>'Таблица 4.11, 2028'!AG57</f>
        <v>нд</v>
      </c>
      <c r="BY62" s="44" t="str">
        <f>'Таблица 4.11, 2028'!AH57</f>
        <v>нд</v>
      </c>
      <c r="BZ62" s="44" t="str">
        <f>'Таблица 4.11, 2028'!AI57</f>
        <v>нд</v>
      </c>
      <c r="CA62" s="44" t="str">
        <f>'Таблица 4.11, 2028'!AJ57</f>
        <v>нд</v>
      </c>
      <c r="CB62" s="44" t="str">
        <f>'Таблица 4.11, 2028'!AK57</f>
        <v>нд</v>
      </c>
      <c r="CC62" s="44" t="str">
        <f>'Таблица 4.11, 2028'!AL57</f>
        <v>нд</v>
      </c>
      <c r="CD62" s="44" t="str">
        <f>'Таблица 4.12, 2029'!AF57</f>
        <v>нд</v>
      </c>
      <c r="CE62" s="44" t="str">
        <f>'Таблица 4.12, 2029'!AG57</f>
        <v>нд</v>
      </c>
      <c r="CF62" s="44" t="str">
        <f>'Таблица 4.12, 2029'!AH57</f>
        <v>нд</v>
      </c>
      <c r="CG62" s="44" t="str">
        <f>'Таблица 4.12, 2029'!AI57</f>
        <v>нд</v>
      </c>
      <c r="CH62" s="44" t="str">
        <f>'Таблица 4.12, 2029'!AJ57</f>
        <v>нд</v>
      </c>
      <c r="CI62" s="44" t="str">
        <f>'Таблица 4.12, 2029'!AK57</f>
        <v>нд</v>
      </c>
      <c r="CJ62" s="44" t="str">
        <f>'Таблица 4.12, 2029'!AL57</f>
        <v>нд</v>
      </c>
      <c r="CK62" s="44" t="str">
        <f>'Таблица 4.13, 2030'!AF57</f>
        <v>нд</v>
      </c>
      <c r="CL62" s="44" t="str">
        <f>'Таблица 4.13, 2030'!AG57</f>
        <v>нд</v>
      </c>
      <c r="CM62" s="44" t="str">
        <f>'Таблица 4.13, 2030'!AH57</f>
        <v>нд</v>
      </c>
      <c r="CN62" s="44" t="str">
        <f>'Таблица 4.13, 2030'!AI57</f>
        <v>нд</v>
      </c>
      <c r="CO62" s="44" t="str">
        <f>'Таблица 4.13, 2030'!AJ57</f>
        <v>нд</v>
      </c>
      <c r="CP62" s="44" t="str">
        <f>'Таблица 4.13, 2030'!AK57</f>
        <v>нд</v>
      </c>
      <c r="CQ62" s="44" t="str">
        <f>'Таблица 4.13, 2030'!AL57</f>
        <v>нд</v>
      </c>
      <c r="CR62" s="44" t="str">
        <f>'Таблица 4.14, 2031'!AF57</f>
        <v>нд</v>
      </c>
      <c r="CS62" s="44" t="str">
        <f>'Таблица 4.14, 2031'!AG57</f>
        <v>нд</v>
      </c>
      <c r="CT62" s="44" t="str">
        <f>'Таблица 4.14, 2031'!AH57</f>
        <v>нд</v>
      </c>
      <c r="CU62" s="44" t="str">
        <f>'Таблица 4.14, 2031'!AI57</f>
        <v>нд</v>
      </c>
      <c r="CV62" s="44" t="str">
        <f>'Таблица 4.14, 2031'!AJ57</f>
        <v>нд</v>
      </c>
      <c r="CW62" s="44" t="str">
        <f>'Таблица 4.14, 2031'!AK57</f>
        <v>нд</v>
      </c>
      <c r="CX62" s="44" t="str">
        <f>'Таблица 4.14, 2031'!AL57</f>
        <v>нд</v>
      </c>
      <c r="CY62" s="44" t="str">
        <f>'Таблица 4.15, 2032'!AF57</f>
        <v>нд</v>
      </c>
      <c r="CZ62" s="44" t="str">
        <f>'Таблица 4.15, 2032'!AG57</f>
        <v>нд</v>
      </c>
      <c r="DA62" s="44" t="str">
        <f>'Таблица 4.15, 2032'!AH57</f>
        <v>нд</v>
      </c>
      <c r="DB62" s="44" t="str">
        <f>'Таблица 4.15, 2032'!AI57</f>
        <v>нд</v>
      </c>
      <c r="DC62" s="44" t="str">
        <f>'Таблица 4.15, 2032'!AJ57</f>
        <v>нд</v>
      </c>
      <c r="DD62" s="44" t="str">
        <f>'Таблица 4.15, 2032'!AK57</f>
        <v>нд</v>
      </c>
      <c r="DE62" s="44" t="str">
        <f>'Таблица 4.15, 2032'!AL57</f>
        <v>нд</v>
      </c>
      <c r="DF62" s="44" t="str">
        <f>'Таблица 4.16, 2033'!AF57</f>
        <v>нд</v>
      </c>
      <c r="DG62" s="44" t="str">
        <f>'Таблица 4.16, 2033'!AG57</f>
        <v>нд</v>
      </c>
      <c r="DH62" s="44" t="str">
        <f>'Таблица 4.16, 2033'!AH57</f>
        <v>нд</v>
      </c>
      <c r="DI62" s="44" t="str">
        <f>'Таблица 4.16, 2033'!AI57</f>
        <v>нд</v>
      </c>
      <c r="DJ62" s="44" t="str">
        <f>'Таблица 4.16, 2033'!AJ57</f>
        <v>нд</v>
      </c>
      <c r="DK62" s="44" t="str">
        <f>'Таблица 4.16, 2033'!AK57</f>
        <v>нд</v>
      </c>
      <c r="DL62" s="44" t="str">
        <f>'Таблица 4.16, 2033'!AL57</f>
        <v>нд</v>
      </c>
      <c r="DM62" s="44" t="str">
        <f>'Таблица 4.17, 2034'!AF57</f>
        <v>нд</v>
      </c>
      <c r="DN62" s="44" t="str">
        <f>'Таблица 4.17, 2034'!AG57</f>
        <v>нд</v>
      </c>
      <c r="DO62" s="44" t="str">
        <f>'Таблица 4.17, 2034'!AH57</f>
        <v>нд</v>
      </c>
      <c r="DP62" s="44" t="str">
        <f>'Таблица 4.17, 2034'!AI57</f>
        <v>нд</v>
      </c>
      <c r="DQ62" s="44" t="str">
        <f>'Таблица 4.17, 2034'!AJ57</f>
        <v>нд</v>
      </c>
      <c r="DR62" s="44" t="str">
        <f>'Таблица 4.17, 2034'!AK57</f>
        <v>нд</v>
      </c>
      <c r="DS62" s="44" t="str">
        <f>'Таблица 4.17, 2034'!AL57</f>
        <v>нд</v>
      </c>
      <c r="DT62" s="44" t="str">
        <f>'Таблица 4.18, 2035'!AF57</f>
        <v>нд</v>
      </c>
      <c r="DU62" s="44" t="str">
        <f>'Таблица 4.18, 2035'!AG57</f>
        <v>нд</v>
      </c>
      <c r="DV62" s="44" t="str">
        <f>'Таблица 4.18, 2035'!AH57</f>
        <v>нд</v>
      </c>
      <c r="DW62" s="44" t="str">
        <f>'Таблица 4.18, 2035'!AI57</f>
        <v>нд</v>
      </c>
      <c r="DX62" s="44" t="str">
        <f>'Таблица 4.18, 2035'!AJ57</f>
        <v>нд</v>
      </c>
      <c r="DY62" s="44" t="str">
        <f>'Таблица 4.18, 2035'!AK57</f>
        <v>нд</v>
      </c>
      <c r="DZ62" s="44" t="str">
        <f>'Таблица 4.18, 2035'!AL57</f>
        <v>нд</v>
      </c>
      <c r="EA62" s="44" t="s">
        <v>51</v>
      </c>
      <c r="EB62" s="44">
        <f t="shared" si="0"/>
        <v>4.1199564000000004</v>
      </c>
      <c r="EC62" s="44" t="s">
        <v>51</v>
      </c>
      <c r="ED62" s="44" t="s">
        <v>51</v>
      </c>
      <c r="EE62" s="44" t="s">
        <v>51</v>
      </c>
      <c r="EF62" s="44" t="s">
        <v>51</v>
      </c>
      <c r="EG62" s="86">
        <f t="shared" si="3"/>
        <v>0.8548</v>
      </c>
    </row>
    <row r="63" spans="1:137" x14ac:dyDescent="0.25">
      <c r="A63" s="37"/>
      <c r="B63" s="64" t="str">
        <f>'Таблица № 2'!B57</f>
        <v>от ТК 26 до ТК 25, от ТК 25 до ТК 25а</v>
      </c>
      <c r="C63" s="37"/>
      <c r="D63" s="9">
        <f>'Таблица № 2'!F57</f>
        <v>3.4238276000000001</v>
      </c>
      <c r="E63" s="44" t="str">
        <f>'Таблица 4.1 2018'!AF61</f>
        <v>нд</v>
      </c>
      <c r="F63" s="44" t="str">
        <f>'Таблица 4.1 2018'!AG61</f>
        <v>нд</v>
      </c>
      <c r="G63" s="44" t="str">
        <f>'Таблица 4.1 2018'!AH61</f>
        <v>нд</v>
      </c>
      <c r="H63" s="44" t="str">
        <f>'Таблица 4.1 2018'!AI61</f>
        <v>нд</v>
      </c>
      <c r="I63" s="44" t="str">
        <f>'Таблица 4.1 2018'!AJ61</f>
        <v>нд</v>
      </c>
      <c r="J63" s="44" t="str">
        <f>'Таблица 4.1 2018'!AK61</f>
        <v>нд</v>
      </c>
      <c r="K63" s="44" t="str">
        <f>'Таблица 4.1 2018'!AL61</f>
        <v>нд</v>
      </c>
      <c r="L63" s="44" t="str">
        <f>'Таблица 4.2 2019'!AF58</f>
        <v>нд</v>
      </c>
      <c r="M63" s="44" t="str">
        <f>'Таблица 4.2 2019'!AG58</f>
        <v>нд</v>
      </c>
      <c r="N63" s="44" t="str">
        <f>'Таблица 4.2 2019'!AH58</f>
        <v>нд</v>
      </c>
      <c r="O63" s="44" t="str">
        <f>'Таблица 4.2 2019'!AI58</f>
        <v>нд</v>
      </c>
      <c r="P63" s="44" t="str">
        <f>'Таблица 4.2 2019'!AJ58</f>
        <v>нд</v>
      </c>
      <c r="Q63" s="44" t="str">
        <f>'Таблица 4.2 2019'!AK58</f>
        <v>нд</v>
      </c>
      <c r="R63" s="44" t="str">
        <f>'Таблица 4.2 2019'!AL58</f>
        <v>нд</v>
      </c>
      <c r="S63" s="44" t="str">
        <f>'Таблица 4.3 2020'!AF58</f>
        <v>нд</v>
      </c>
      <c r="T63" s="44" t="str">
        <f>'Таблица 4.3 2020'!AG58</f>
        <v>нд</v>
      </c>
      <c r="U63" s="44" t="str">
        <f>'Таблица 4.3 2020'!AH58</f>
        <v>нд</v>
      </c>
      <c r="V63" s="44" t="str">
        <f>'Таблица 4.3 2020'!AI58</f>
        <v>нд</v>
      </c>
      <c r="W63" s="44" t="str">
        <f>'Таблица 4.3 2020'!AJ58</f>
        <v>нд</v>
      </c>
      <c r="X63" s="44" t="str">
        <f>'Таблица 4.3 2020'!AK58</f>
        <v>нд</v>
      </c>
      <c r="Y63" s="44" t="str">
        <f>'Таблица 4.3 2020'!AL58</f>
        <v>нд</v>
      </c>
      <c r="Z63" s="44" t="str">
        <f>'Таблица 4.4 2021'!AF58</f>
        <v>нд</v>
      </c>
      <c r="AA63" s="44">
        <f>'Таблица 4.4 2021'!AG58</f>
        <v>3.4238276000000001</v>
      </c>
      <c r="AB63" s="44" t="str">
        <f>'Таблица 4.4 2021'!AH58</f>
        <v>нд</v>
      </c>
      <c r="AC63" s="44" t="str">
        <f>'Таблица 4.4 2021'!AI58</f>
        <v>нд</v>
      </c>
      <c r="AD63" s="44" t="str">
        <f>'Таблица 4.4 2021'!AJ58</f>
        <v>нд</v>
      </c>
      <c r="AE63" s="44" t="str">
        <f>'Таблица 4.4 2021'!AK58</f>
        <v>нд</v>
      </c>
      <c r="AF63" s="44">
        <f>'Таблица 4.4 2021'!AL58</f>
        <v>0.75960000000000005</v>
      </c>
      <c r="AG63" s="44" t="str">
        <f>'Таблица 4.5 2022'!AF58</f>
        <v>нд</v>
      </c>
      <c r="AH63" s="44" t="str">
        <f>'Таблица 4.5 2022'!AG58</f>
        <v>нд</v>
      </c>
      <c r="AI63" s="44" t="str">
        <f>'Таблица 4.5 2022'!AH58</f>
        <v>нд</v>
      </c>
      <c r="AJ63" s="44" t="str">
        <f>'Таблица 4.5 2022'!AI58</f>
        <v>нд</v>
      </c>
      <c r="AK63" s="44" t="str">
        <f>'Таблица 4.5 2022'!AJ58</f>
        <v>нд</v>
      </c>
      <c r="AL63" s="44" t="str">
        <f>'Таблица 4.5 2022'!AK58</f>
        <v>нд</v>
      </c>
      <c r="AM63" s="44" t="str">
        <f>'Таблица 4.5 2022'!AL58</f>
        <v>нд</v>
      </c>
      <c r="AN63" s="44" t="str">
        <f>'Таблица 4.6, 2023'!AF58</f>
        <v>нд</v>
      </c>
      <c r="AO63" s="44" t="str">
        <f>'Таблица 4.6, 2023'!AG58</f>
        <v>нд</v>
      </c>
      <c r="AP63" s="44" t="str">
        <f>'Таблица 4.6, 2023'!AH58</f>
        <v>нд</v>
      </c>
      <c r="AQ63" s="44" t="str">
        <f>'Таблица 4.6, 2023'!AI58</f>
        <v>нд</v>
      </c>
      <c r="AR63" s="44" t="str">
        <f>'Таблица 4.6, 2023'!AJ58</f>
        <v>нд</v>
      </c>
      <c r="AS63" s="44" t="str">
        <f>'Таблица 4.6, 2023'!AK58</f>
        <v>нд</v>
      </c>
      <c r="AT63" s="44" t="str">
        <f>'Таблица 4.6, 2023'!AL58</f>
        <v>нд</v>
      </c>
      <c r="AU63" s="44" t="str">
        <f>'Таблица 4.7, 2024'!AF58</f>
        <v>нд</v>
      </c>
      <c r="AV63" s="44" t="str">
        <f>'Таблица 4.7, 2024'!AG58</f>
        <v>нд</v>
      </c>
      <c r="AW63" s="44" t="str">
        <f>'Таблица 4.7, 2024'!AH58</f>
        <v>нд</v>
      </c>
      <c r="AX63" s="44" t="str">
        <f>'Таблица 4.7, 2024'!AI58</f>
        <v>нд</v>
      </c>
      <c r="AY63" s="44" t="str">
        <f>'Таблица 4.7, 2024'!AJ58</f>
        <v>нд</v>
      </c>
      <c r="AZ63" s="44" t="str">
        <f>'Таблица 4.7, 2024'!AK58</f>
        <v>нд</v>
      </c>
      <c r="BA63" s="44" t="str">
        <f>'Таблица 4.7, 2024'!AL58</f>
        <v>нд</v>
      </c>
      <c r="BB63" s="44" t="str">
        <f>'Таблица 4.8,2025'!AF58</f>
        <v>нд</v>
      </c>
      <c r="BC63" s="44" t="str">
        <f>'Таблица 4.8,2025'!AG58</f>
        <v>нд</v>
      </c>
      <c r="BD63" s="44" t="str">
        <f>'Таблица 4.8,2025'!AH58</f>
        <v>нд</v>
      </c>
      <c r="BE63" s="44" t="str">
        <f>'Таблица 4.8,2025'!AI58</f>
        <v>нд</v>
      </c>
      <c r="BF63" s="44" t="str">
        <f>'Таблица 4.8,2025'!AJ58</f>
        <v>нд</v>
      </c>
      <c r="BG63" s="44" t="str">
        <f>'Таблица 4.8,2025'!AK58</f>
        <v>нд</v>
      </c>
      <c r="BH63" s="44" t="str">
        <f>'Таблица 4.8,2025'!AL58</f>
        <v>нд</v>
      </c>
      <c r="BI63" s="44" t="str">
        <f>'Таблица 4.9,2026'!AF58</f>
        <v>нд</v>
      </c>
      <c r="BJ63" s="44" t="str">
        <f>'Таблица 4.9,2026'!AG58</f>
        <v>нд</v>
      </c>
      <c r="BK63" s="44" t="str">
        <f>'Таблица 4.9,2026'!AH58</f>
        <v>нд</v>
      </c>
      <c r="BL63" s="44" t="str">
        <f>'Таблица 4.9,2026'!AI58</f>
        <v>нд</v>
      </c>
      <c r="BM63" s="44" t="str">
        <f>'Таблица 4.9,2026'!AJ58</f>
        <v>нд</v>
      </c>
      <c r="BN63" s="44" t="str">
        <f>'Таблица 4.9,2026'!AK58</f>
        <v>нд</v>
      </c>
      <c r="BO63" s="44" t="str">
        <f>'Таблица 4.9,2026'!AL58</f>
        <v>нд</v>
      </c>
      <c r="BP63" s="44" t="str">
        <f>'Таблица 4.10, 2027'!AF58</f>
        <v>нд</v>
      </c>
      <c r="BQ63" s="44" t="str">
        <f>'Таблица 4.10, 2027'!AG58</f>
        <v>нд</v>
      </c>
      <c r="BR63" s="44" t="str">
        <f>'Таблица 4.10, 2027'!AH58</f>
        <v>нд</v>
      </c>
      <c r="BS63" s="44" t="str">
        <f>'Таблица 4.10, 2027'!AI58</f>
        <v>нд</v>
      </c>
      <c r="BT63" s="44" t="str">
        <f>'Таблица 4.10, 2027'!AJ58</f>
        <v>нд</v>
      </c>
      <c r="BU63" s="44" t="str">
        <f>'Таблица 4.10, 2027'!AK58</f>
        <v>нд</v>
      </c>
      <c r="BV63" s="44" t="str">
        <f>'Таблица 4.10, 2027'!AL58</f>
        <v>нд</v>
      </c>
      <c r="BW63" s="44" t="str">
        <f>'Таблица 4.11, 2028'!AF58</f>
        <v>нд</v>
      </c>
      <c r="BX63" s="44" t="str">
        <f>'Таблица 4.11, 2028'!AG58</f>
        <v>нд</v>
      </c>
      <c r="BY63" s="44" t="str">
        <f>'Таблица 4.11, 2028'!AH58</f>
        <v>нд</v>
      </c>
      <c r="BZ63" s="44" t="str">
        <f>'Таблица 4.11, 2028'!AI58</f>
        <v>нд</v>
      </c>
      <c r="CA63" s="44" t="str">
        <f>'Таблица 4.11, 2028'!AJ58</f>
        <v>нд</v>
      </c>
      <c r="CB63" s="44" t="str">
        <f>'Таблица 4.11, 2028'!AK58</f>
        <v>нд</v>
      </c>
      <c r="CC63" s="44" t="str">
        <f>'Таблица 4.11, 2028'!AL58</f>
        <v>нд</v>
      </c>
      <c r="CD63" s="44" t="str">
        <f>'Таблица 4.12, 2029'!AF58</f>
        <v>нд</v>
      </c>
      <c r="CE63" s="44" t="str">
        <f>'Таблица 4.12, 2029'!AG58</f>
        <v>нд</v>
      </c>
      <c r="CF63" s="44" t="str">
        <f>'Таблица 4.12, 2029'!AH58</f>
        <v>нд</v>
      </c>
      <c r="CG63" s="44" t="str">
        <f>'Таблица 4.12, 2029'!AI58</f>
        <v>нд</v>
      </c>
      <c r="CH63" s="44" t="str">
        <f>'Таблица 4.12, 2029'!AJ58</f>
        <v>нд</v>
      </c>
      <c r="CI63" s="44" t="str">
        <f>'Таблица 4.12, 2029'!AK58</f>
        <v>нд</v>
      </c>
      <c r="CJ63" s="44" t="str">
        <f>'Таблица 4.12, 2029'!AL58</f>
        <v>нд</v>
      </c>
      <c r="CK63" s="44" t="str">
        <f>'Таблица 4.13, 2030'!AF58</f>
        <v>нд</v>
      </c>
      <c r="CL63" s="44" t="str">
        <f>'Таблица 4.13, 2030'!AG58</f>
        <v>нд</v>
      </c>
      <c r="CM63" s="44" t="str">
        <f>'Таблица 4.13, 2030'!AH58</f>
        <v>нд</v>
      </c>
      <c r="CN63" s="44" t="str">
        <f>'Таблица 4.13, 2030'!AI58</f>
        <v>нд</v>
      </c>
      <c r="CO63" s="44" t="str">
        <f>'Таблица 4.13, 2030'!AJ58</f>
        <v>нд</v>
      </c>
      <c r="CP63" s="44" t="str">
        <f>'Таблица 4.13, 2030'!AK58</f>
        <v>нд</v>
      </c>
      <c r="CQ63" s="44" t="str">
        <f>'Таблица 4.13, 2030'!AL58</f>
        <v>нд</v>
      </c>
      <c r="CR63" s="44" t="str">
        <f>'Таблица 4.14, 2031'!AF58</f>
        <v>нд</v>
      </c>
      <c r="CS63" s="44" t="str">
        <f>'Таблица 4.14, 2031'!AG58</f>
        <v>нд</v>
      </c>
      <c r="CT63" s="44" t="str">
        <f>'Таблица 4.14, 2031'!AH58</f>
        <v>нд</v>
      </c>
      <c r="CU63" s="44" t="str">
        <f>'Таблица 4.14, 2031'!AI58</f>
        <v>нд</v>
      </c>
      <c r="CV63" s="44" t="str">
        <f>'Таблица 4.14, 2031'!AJ58</f>
        <v>нд</v>
      </c>
      <c r="CW63" s="44" t="str">
        <f>'Таблица 4.14, 2031'!AK58</f>
        <v>нд</v>
      </c>
      <c r="CX63" s="44" t="str">
        <f>'Таблица 4.14, 2031'!AL58</f>
        <v>нд</v>
      </c>
      <c r="CY63" s="44" t="str">
        <f>'Таблица 4.15, 2032'!AF58</f>
        <v>нд</v>
      </c>
      <c r="CZ63" s="44" t="str">
        <f>'Таблица 4.15, 2032'!AG58</f>
        <v>нд</v>
      </c>
      <c r="DA63" s="44" t="str">
        <f>'Таблица 4.15, 2032'!AH58</f>
        <v>нд</v>
      </c>
      <c r="DB63" s="44" t="str">
        <f>'Таблица 4.15, 2032'!AI58</f>
        <v>нд</v>
      </c>
      <c r="DC63" s="44" t="str">
        <f>'Таблица 4.15, 2032'!AJ58</f>
        <v>нд</v>
      </c>
      <c r="DD63" s="44" t="str">
        <f>'Таблица 4.15, 2032'!AK58</f>
        <v>нд</v>
      </c>
      <c r="DE63" s="44" t="str">
        <f>'Таблица 4.15, 2032'!AL58</f>
        <v>нд</v>
      </c>
      <c r="DF63" s="44" t="str">
        <f>'Таблица 4.16, 2033'!AF58</f>
        <v>нд</v>
      </c>
      <c r="DG63" s="44" t="str">
        <f>'Таблица 4.16, 2033'!AG58</f>
        <v>нд</v>
      </c>
      <c r="DH63" s="44" t="str">
        <f>'Таблица 4.16, 2033'!AH58</f>
        <v>нд</v>
      </c>
      <c r="DI63" s="44" t="str">
        <f>'Таблица 4.16, 2033'!AI58</f>
        <v>нд</v>
      </c>
      <c r="DJ63" s="44" t="str">
        <f>'Таблица 4.16, 2033'!AJ58</f>
        <v>нд</v>
      </c>
      <c r="DK63" s="44" t="str">
        <f>'Таблица 4.16, 2033'!AK58</f>
        <v>нд</v>
      </c>
      <c r="DL63" s="44" t="str">
        <f>'Таблица 4.16, 2033'!AL58</f>
        <v>нд</v>
      </c>
      <c r="DM63" s="44" t="str">
        <f>'Таблица 4.17, 2034'!AF58</f>
        <v>нд</v>
      </c>
      <c r="DN63" s="44" t="str">
        <f>'Таблица 4.17, 2034'!AG58</f>
        <v>нд</v>
      </c>
      <c r="DO63" s="44" t="str">
        <f>'Таблица 4.17, 2034'!AH58</f>
        <v>нд</v>
      </c>
      <c r="DP63" s="44" t="str">
        <f>'Таблица 4.17, 2034'!AI58</f>
        <v>нд</v>
      </c>
      <c r="DQ63" s="44" t="str">
        <f>'Таблица 4.17, 2034'!AJ58</f>
        <v>нд</v>
      </c>
      <c r="DR63" s="44" t="str">
        <f>'Таблица 4.17, 2034'!AK58</f>
        <v>нд</v>
      </c>
      <c r="DS63" s="44" t="str">
        <f>'Таблица 4.17, 2034'!AL58</f>
        <v>нд</v>
      </c>
      <c r="DT63" s="44" t="str">
        <f>'Таблица 4.18, 2035'!AF58</f>
        <v>нд</v>
      </c>
      <c r="DU63" s="44" t="str">
        <f>'Таблица 4.18, 2035'!AG58</f>
        <v>нд</v>
      </c>
      <c r="DV63" s="44" t="str">
        <f>'Таблица 4.18, 2035'!AH58</f>
        <v>нд</v>
      </c>
      <c r="DW63" s="44" t="str">
        <f>'Таблица 4.18, 2035'!AI58</f>
        <v>нд</v>
      </c>
      <c r="DX63" s="44" t="str">
        <f>'Таблица 4.18, 2035'!AJ58</f>
        <v>нд</v>
      </c>
      <c r="DY63" s="44" t="str">
        <f>'Таблица 4.18, 2035'!AK58</f>
        <v>нд</v>
      </c>
      <c r="DZ63" s="44" t="str">
        <f>'Таблица 4.18, 2035'!AL58</f>
        <v>нд</v>
      </c>
      <c r="EA63" s="44" t="s">
        <v>51</v>
      </c>
      <c r="EB63" s="44">
        <f t="shared" si="0"/>
        <v>3.4238276000000001</v>
      </c>
      <c r="EC63" s="44" t="s">
        <v>51</v>
      </c>
      <c r="ED63" s="44" t="s">
        <v>51</v>
      </c>
      <c r="EE63" s="44" t="s">
        <v>51</v>
      </c>
      <c r="EF63" s="44" t="s">
        <v>51</v>
      </c>
      <c r="EG63" s="86">
        <f t="shared" si="3"/>
        <v>0.75960000000000005</v>
      </c>
    </row>
    <row r="64" spans="1:137" x14ac:dyDescent="0.25">
      <c r="A64" s="37"/>
      <c r="B64" s="64" t="str">
        <f>'Таблица № 2'!B58</f>
        <v>вводы ул. Октябрьская</v>
      </c>
      <c r="C64" s="37"/>
      <c r="D64" s="9">
        <f>'Таблица № 2'!F58</f>
        <v>1.047296</v>
      </c>
      <c r="E64" s="44" t="str">
        <f>'Таблица 4.1 2018'!AF62</f>
        <v>нд</v>
      </c>
      <c r="F64" s="44" t="str">
        <f>'Таблица 4.1 2018'!AG62</f>
        <v>нд</v>
      </c>
      <c r="G64" s="44" t="str">
        <f>'Таблица 4.1 2018'!AH62</f>
        <v>нд</v>
      </c>
      <c r="H64" s="44" t="str">
        <f>'Таблица 4.1 2018'!AI62</f>
        <v>нд</v>
      </c>
      <c r="I64" s="44" t="str">
        <f>'Таблица 4.1 2018'!AJ62</f>
        <v>нд</v>
      </c>
      <c r="J64" s="44" t="str">
        <f>'Таблица 4.1 2018'!AK62</f>
        <v>нд</v>
      </c>
      <c r="K64" s="44" t="str">
        <f>'Таблица 4.1 2018'!AL62</f>
        <v>нд</v>
      </c>
      <c r="L64" s="44" t="str">
        <f>'Таблица 4.2 2019'!AF59</f>
        <v>нд</v>
      </c>
      <c r="M64" s="44" t="str">
        <f>'Таблица 4.2 2019'!AG59</f>
        <v>нд</v>
      </c>
      <c r="N64" s="44" t="str">
        <f>'Таблица 4.2 2019'!AH59</f>
        <v>нд</v>
      </c>
      <c r="O64" s="44" t="str">
        <f>'Таблица 4.2 2019'!AI59</f>
        <v>нд</v>
      </c>
      <c r="P64" s="44" t="str">
        <f>'Таблица 4.2 2019'!AJ59</f>
        <v>нд</v>
      </c>
      <c r="Q64" s="44" t="str">
        <f>'Таблица 4.2 2019'!AK59</f>
        <v>нд</v>
      </c>
      <c r="R64" s="44" t="str">
        <f>'Таблица 4.2 2019'!AL59</f>
        <v>нд</v>
      </c>
      <c r="S64" s="44" t="str">
        <f>'Таблица 4.3 2020'!AF59</f>
        <v>нд</v>
      </c>
      <c r="T64" s="44" t="str">
        <f>'Таблица 4.3 2020'!AG59</f>
        <v>нд</v>
      </c>
      <c r="U64" s="44" t="str">
        <f>'Таблица 4.3 2020'!AH59</f>
        <v>нд</v>
      </c>
      <c r="V64" s="44" t="str">
        <f>'Таблица 4.3 2020'!AI59</f>
        <v>нд</v>
      </c>
      <c r="W64" s="44" t="str">
        <f>'Таблица 4.3 2020'!AJ59</f>
        <v>нд</v>
      </c>
      <c r="X64" s="44" t="str">
        <f>'Таблица 4.3 2020'!AK59</f>
        <v>нд</v>
      </c>
      <c r="Y64" s="44" t="str">
        <f>'Таблица 4.3 2020'!AL59</f>
        <v>нд</v>
      </c>
      <c r="Z64" s="44" t="str">
        <f>'Таблица 4.4 2021'!AF59</f>
        <v>нд</v>
      </c>
      <c r="AA64" s="44">
        <f>'Таблица 4.4 2021'!AG59</f>
        <v>1.047296</v>
      </c>
      <c r="AB64" s="44" t="str">
        <f>'Таблица 4.4 2021'!AH59</f>
        <v>нд</v>
      </c>
      <c r="AC64" s="44" t="str">
        <f>'Таблица 4.4 2021'!AI59</f>
        <v>нд</v>
      </c>
      <c r="AD64" s="44" t="str">
        <f>'Таблица 4.4 2021'!AJ59</f>
        <v>нд</v>
      </c>
      <c r="AE64" s="44" t="str">
        <f>'Таблица 4.4 2021'!AK59</f>
        <v>нд</v>
      </c>
      <c r="AF64" s="44">
        <f>'Таблица 4.4 2021'!AL59</f>
        <v>0.46500000000000002</v>
      </c>
      <c r="AG64" s="44" t="str">
        <f>'Таблица 4.5 2022'!AF59</f>
        <v>нд</v>
      </c>
      <c r="AH64" s="44" t="str">
        <f>'Таблица 4.5 2022'!AG59</f>
        <v>нд</v>
      </c>
      <c r="AI64" s="44" t="str">
        <f>'Таблица 4.5 2022'!AH59</f>
        <v>нд</v>
      </c>
      <c r="AJ64" s="44" t="str">
        <f>'Таблица 4.5 2022'!AI59</f>
        <v>нд</v>
      </c>
      <c r="AK64" s="44" t="str">
        <f>'Таблица 4.5 2022'!AJ59</f>
        <v>нд</v>
      </c>
      <c r="AL64" s="44" t="str">
        <f>'Таблица 4.5 2022'!AK59</f>
        <v>нд</v>
      </c>
      <c r="AM64" s="44" t="str">
        <f>'Таблица 4.5 2022'!AL59</f>
        <v>нд</v>
      </c>
      <c r="AN64" s="44" t="str">
        <f>'Таблица 4.6, 2023'!AF59</f>
        <v>нд</v>
      </c>
      <c r="AO64" s="44" t="str">
        <f>'Таблица 4.6, 2023'!AG59</f>
        <v>нд</v>
      </c>
      <c r="AP64" s="44" t="str">
        <f>'Таблица 4.6, 2023'!AH59</f>
        <v>нд</v>
      </c>
      <c r="AQ64" s="44" t="str">
        <f>'Таблица 4.6, 2023'!AI59</f>
        <v>нд</v>
      </c>
      <c r="AR64" s="44" t="str">
        <f>'Таблица 4.6, 2023'!AJ59</f>
        <v>нд</v>
      </c>
      <c r="AS64" s="44" t="str">
        <f>'Таблица 4.6, 2023'!AK59</f>
        <v>нд</v>
      </c>
      <c r="AT64" s="44" t="str">
        <f>'Таблица 4.6, 2023'!AL59</f>
        <v>нд</v>
      </c>
      <c r="AU64" s="44" t="str">
        <f>'Таблица 4.7, 2024'!AF59</f>
        <v>нд</v>
      </c>
      <c r="AV64" s="44" t="str">
        <f>'Таблица 4.7, 2024'!AG59</f>
        <v>нд</v>
      </c>
      <c r="AW64" s="44" t="str">
        <f>'Таблица 4.7, 2024'!AH59</f>
        <v>нд</v>
      </c>
      <c r="AX64" s="44" t="str">
        <f>'Таблица 4.7, 2024'!AI59</f>
        <v>нд</v>
      </c>
      <c r="AY64" s="44" t="str">
        <f>'Таблица 4.7, 2024'!AJ59</f>
        <v>нд</v>
      </c>
      <c r="AZ64" s="44" t="str">
        <f>'Таблица 4.7, 2024'!AK59</f>
        <v>нд</v>
      </c>
      <c r="BA64" s="44" t="str">
        <f>'Таблица 4.7, 2024'!AL59</f>
        <v>нд</v>
      </c>
      <c r="BB64" s="44" t="str">
        <f>'Таблица 4.8,2025'!AF59</f>
        <v>нд</v>
      </c>
      <c r="BC64" s="44" t="str">
        <f>'Таблица 4.8,2025'!AG59</f>
        <v>нд</v>
      </c>
      <c r="BD64" s="44" t="str">
        <f>'Таблица 4.8,2025'!AH59</f>
        <v>нд</v>
      </c>
      <c r="BE64" s="44" t="str">
        <f>'Таблица 4.8,2025'!AI59</f>
        <v>нд</v>
      </c>
      <c r="BF64" s="44" t="str">
        <f>'Таблица 4.8,2025'!AJ59</f>
        <v>нд</v>
      </c>
      <c r="BG64" s="44" t="str">
        <f>'Таблица 4.8,2025'!AK59</f>
        <v>нд</v>
      </c>
      <c r="BH64" s="44" t="str">
        <f>'Таблица 4.8,2025'!AL59</f>
        <v>нд</v>
      </c>
      <c r="BI64" s="44" t="str">
        <f>'Таблица 4.9,2026'!AF59</f>
        <v>нд</v>
      </c>
      <c r="BJ64" s="44" t="str">
        <f>'Таблица 4.9,2026'!AG59</f>
        <v>нд</v>
      </c>
      <c r="BK64" s="44" t="str">
        <f>'Таблица 4.9,2026'!AH59</f>
        <v>нд</v>
      </c>
      <c r="BL64" s="44" t="str">
        <f>'Таблица 4.9,2026'!AI59</f>
        <v>нд</v>
      </c>
      <c r="BM64" s="44" t="str">
        <f>'Таблица 4.9,2026'!AJ59</f>
        <v>нд</v>
      </c>
      <c r="BN64" s="44" t="str">
        <f>'Таблица 4.9,2026'!AK59</f>
        <v>нд</v>
      </c>
      <c r="BO64" s="44" t="str">
        <f>'Таблица 4.9,2026'!AL59</f>
        <v>нд</v>
      </c>
      <c r="BP64" s="44" t="str">
        <f>'Таблица 4.10, 2027'!AF59</f>
        <v>нд</v>
      </c>
      <c r="BQ64" s="44" t="str">
        <f>'Таблица 4.10, 2027'!AG59</f>
        <v>нд</v>
      </c>
      <c r="BR64" s="44" t="str">
        <f>'Таблица 4.10, 2027'!AH59</f>
        <v>нд</v>
      </c>
      <c r="BS64" s="44" t="str">
        <f>'Таблица 4.10, 2027'!AI59</f>
        <v>нд</v>
      </c>
      <c r="BT64" s="44" t="str">
        <f>'Таблица 4.10, 2027'!AJ59</f>
        <v>нд</v>
      </c>
      <c r="BU64" s="44" t="str">
        <f>'Таблица 4.10, 2027'!AK59</f>
        <v>нд</v>
      </c>
      <c r="BV64" s="44" t="str">
        <f>'Таблица 4.10, 2027'!AL59</f>
        <v>нд</v>
      </c>
      <c r="BW64" s="44" t="str">
        <f>'Таблица 4.11, 2028'!AF59</f>
        <v>нд</v>
      </c>
      <c r="BX64" s="44" t="str">
        <f>'Таблица 4.11, 2028'!AG59</f>
        <v>нд</v>
      </c>
      <c r="BY64" s="44" t="str">
        <f>'Таблица 4.11, 2028'!AH59</f>
        <v>нд</v>
      </c>
      <c r="BZ64" s="44" t="str">
        <f>'Таблица 4.11, 2028'!AI59</f>
        <v>нд</v>
      </c>
      <c r="CA64" s="44" t="str">
        <f>'Таблица 4.11, 2028'!AJ59</f>
        <v>нд</v>
      </c>
      <c r="CB64" s="44" t="str">
        <f>'Таблица 4.11, 2028'!AK59</f>
        <v>нд</v>
      </c>
      <c r="CC64" s="44" t="str">
        <f>'Таблица 4.11, 2028'!AL59</f>
        <v>нд</v>
      </c>
      <c r="CD64" s="44" t="str">
        <f>'Таблица 4.12, 2029'!AF59</f>
        <v>нд</v>
      </c>
      <c r="CE64" s="44" t="str">
        <f>'Таблица 4.12, 2029'!AG59</f>
        <v>нд</v>
      </c>
      <c r="CF64" s="44" t="str">
        <f>'Таблица 4.12, 2029'!AH59</f>
        <v>нд</v>
      </c>
      <c r="CG64" s="44" t="str">
        <f>'Таблица 4.12, 2029'!AI59</f>
        <v>нд</v>
      </c>
      <c r="CH64" s="44" t="str">
        <f>'Таблица 4.12, 2029'!AJ59</f>
        <v>нд</v>
      </c>
      <c r="CI64" s="44" t="str">
        <f>'Таблица 4.12, 2029'!AK59</f>
        <v>нд</v>
      </c>
      <c r="CJ64" s="44" t="str">
        <f>'Таблица 4.12, 2029'!AL59</f>
        <v>нд</v>
      </c>
      <c r="CK64" s="44" t="str">
        <f>'Таблица 4.13, 2030'!AF59</f>
        <v>нд</v>
      </c>
      <c r="CL64" s="44" t="str">
        <f>'Таблица 4.13, 2030'!AG59</f>
        <v>нд</v>
      </c>
      <c r="CM64" s="44" t="str">
        <f>'Таблица 4.13, 2030'!AH59</f>
        <v>нд</v>
      </c>
      <c r="CN64" s="44" t="str">
        <f>'Таблица 4.13, 2030'!AI59</f>
        <v>нд</v>
      </c>
      <c r="CO64" s="44" t="str">
        <f>'Таблица 4.13, 2030'!AJ59</f>
        <v>нд</v>
      </c>
      <c r="CP64" s="44" t="str">
        <f>'Таблица 4.13, 2030'!AK59</f>
        <v>нд</v>
      </c>
      <c r="CQ64" s="44" t="str">
        <f>'Таблица 4.13, 2030'!AL59</f>
        <v>нд</v>
      </c>
      <c r="CR64" s="44" t="str">
        <f>'Таблица 4.14, 2031'!AF59</f>
        <v>нд</v>
      </c>
      <c r="CS64" s="44" t="str">
        <f>'Таблица 4.14, 2031'!AG59</f>
        <v>нд</v>
      </c>
      <c r="CT64" s="44" t="str">
        <f>'Таблица 4.14, 2031'!AH59</f>
        <v>нд</v>
      </c>
      <c r="CU64" s="44" t="str">
        <f>'Таблица 4.14, 2031'!AI59</f>
        <v>нд</v>
      </c>
      <c r="CV64" s="44" t="str">
        <f>'Таблица 4.14, 2031'!AJ59</f>
        <v>нд</v>
      </c>
      <c r="CW64" s="44" t="str">
        <f>'Таблица 4.14, 2031'!AK59</f>
        <v>нд</v>
      </c>
      <c r="CX64" s="44" t="str">
        <f>'Таблица 4.14, 2031'!AL59</f>
        <v>нд</v>
      </c>
      <c r="CY64" s="44" t="str">
        <f>'Таблица 4.15, 2032'!AF59</f>
        <v>нд</v>
      </c>
      <c r="CZ64" s="44" t="str">
        <f>'Таблица 4.15, 2032'!AG59</f>
        <v>нд</v>
      </c>
      <c r="DA64" s="44" t="str">
        <f>'Таблица 4.15, 2032'!AH59</f>
        <v>нд</v>
      </c>
      <c r="DB64" s="44" t="str">
        <f>'Таблица 4.15, 2032'!AI59</f>
        <v>нд</v>
      </c>
      <c r="DC64" s="44" t="str">
        <f>'Таблица 4.15, 2032'!AJ59</f>
        <v>нд</v>
      </c>
      <c r="DD64" s="44" t="str">
        <f>'Таблица 4.15, 2032'!AK59</f>
        <v>нд</v>
      </c>
      <c r="DE64" s="44" t="str">
        <f>'Таблица 4.15, 2032'!AL59</f>
        <v>нд</v>
      </c>
      <c r="DF64" s="44" t="str">
        <f>'Таблица 4.16, 2033'!AF59</f>
        <v>нд</v>
      </c>
      <c r="DG64" s="44" t="str">
        <f>'Таблица 4.16, 2033'!AG59</f>
        <v>нд</v>
      </c>
      <c r="DH64" s="44" t="str">
        <f>'Таблица 4.16, 2033'!AH59</f>
        <v>нд</v>
      </c>
      <c r="DI64" s="44" t="str">
        <f>'Таблица 4.16, 2033'!AI59</f>
        <v>нд</v>
      </c>
      <c r="DJ64" s="44" t="str">
        <f>'Таблица 4.16, 2033'!AJ59</f>
        <v>нд</v>
      </c>
      <c r="DK64" s="44" t="str">
        <f>'Таблица 4.16, 2033'!AK59</f>
        <v>нд</v>
      </c>
      <c r="DL64" s="44" t="str">
        <f>'Таблица 4.16, 2033'!AL59</f>
        <v>нд</v>
      </c>
      <c r="DM64" s="44" t="str">
        <f>'Таблица 4.17, 2034'!AF59</f>
        <v>нд</v>
      </c>
      <c r="DN64" s="44" t="str">
        <f>'Таблица 4.17, 2034'!AG59</f>
        <v>нд</v>
      </c>
      <c r="DO64" s="44" t="str">
        <f>'Таблица 4.17, 2034'!AH59</f>
        <v>нд</v>
      </c>
      <c r="DP64" s="44" t="str">
        <f>'Таблица 4.17, 2034'!AI59</f>
        <v>нд</v>
      </c>
      <c r="DQ64" s="44" t="str">
        <f>'Таблица 4.17, 2034'!AJ59</f>
        <v>нд</v>
      </c>
      <c r="DR64" s="44" t="str">
        <f>'Таблица 4.17, 2034'!AK59</f>
        <v>нд</v>
      </c>
      <c r="DS64" s="44" t="str">
        <f>'Таблица 4.17, 2034'!AL59</f>
        <v>нд</v>
      </c>
      <c r="DT64" s="44" t="str">
        <f>'Таблица 4.18, 2035'!AF59</f>
        <v>нд</v>
      </c>
      <c r="DU64" s="44" t="str">
        <f>'Таблица 4.18, 2035'!AG59</f>
        <v>нд</v>
      </c>
      <c r="DV64" s="44" t="str">
        <f>'Таблица 4.18, 2035'!AH59</f>
        <v>нд</v>
      </c>
      <c r="DW64" s="44" t="str">
        <f>'Таблица 4.18, 2035'!AI59</f>
        <v>нд</v>
      </c>
      <c r="DX64" s="44" t="str">
        <f>'Таблица 4.18, 2035'!AJ59</f>
        <v>нд</v>
      </c>
      <c r="DY64" s="44" t="str">
        <f>'Таблица 4.18, 2035'!AK59</f>
        <v>нд</v>
      </c>
      <c r="DZ64" s="44" t="str">
        <f>'Таблица 4.18, 2035'!AL59</f>
        <v>нд</v>
      </c>
      <c r="EA64" s="44" t="s">
        <v>51</v>
      </c>
      <c r="EB64" s="44">
        <f t="shared" si="0"/>
        <v>1.047296</v>
      </c>
      <c r="EC64" s="44" t="s">
        <v>51</v>
      </c>
      <c r="ED64" s="44" t="s">
        <v>51</v>
      </c>
      <c r="EE64" s="44" t="s">
        <v>51</v>
      </c>
      <c r="EF64" s="44" t="s">
        <v>51</v>
      </c>
      <c r="EG64" s="86">
        <f t="shared" si="3"/>
        <v>0.46500000000000002</v>
      </c>
    </row>
    <row r="65" spans="1:137" x14ac:dyDescent="0.25">
      <c r="A65" s="37"/>
      <c r="B65" s="64" t="str">
        <f>'Таблица № 2'!B59</f>
        <v>ввод ул. 9 Мая</v>
      </c>
      <c r="C65" s="37"/>
      <c r="D65" s="9">
        <f>'Таблица № 2'!F59</f>
        <v>0.587982</v>
      </c>
      <c r="E65" s="44" t="str">
        <f>'Таблица 4.1 2018'!AF63</f>
        <v>нд</v>
      </c>
      <c r="F65" s="44" t="str">
        <f>'Таблица 4.1 2018'!AG63</f>
        <v>нд</v>
      </c>
      <c r="G65" s="44" t="str">
        <f>'Таблица 4.1 2018'!AH63</f>
        <v>нд</v>
      </c>
      <c r="H65" s="44" t="str">
        <f>'Таблица 4.1 2018'!AI63</f>
        <v>нд</v>
      </c>
      <c r="I65" s="44" t="str">
        <f>'Таблица 4.1 2018'!AJ63</f>
        <v>нд</v>
      </c>
      <c r="J65" s="44" t="str">
        <f>'Таблица 4.1 2018'!AK63</f>
        <v>нд</v>
      </c>
      <c r="K65" s="44" t="str">
        <f>'Таблица 4.1 2018'!AL63</f>
        <v>нд</v>
      </c>
      <c r="L65" s="44" t="str">
        <f>'Таблица 4.2 2019'!AF60</f>
        <v>нд</v>
      </c>
      <c r="M65" s="44" t="str">
        <f>'Таблица 4.2 2019'!AG60</f>
        <v>нд</v>
      </c>
      <c r="N65" s="44" t="str">
        <f>'Таблица 4.2 2019'!AH60</f>
        <v>нд</v>
      </c>
      <c r="O65" s="44" t="str">
        <f>'Таблица 4.2 2019'!AI60</f>
        <v>нд</v>
      </c>
      <c r="P65" s="44" t="str">
        <f>'Таблица 4.2 2019'!AJ60</f>
        <v>нд</v>
      </c>
      <c r="Q65" s="44" t="str">
        <f>'Таблица 4.2 2019'!AK60</f>
        <v>нд</v>
      </c>
      <c r="R65" s="44" t="str">
        <f>'Таблица 4.2 2019'!AL60</f>
        <v>нд</v>
      </c>
      <c r="S65" s="44" t="str">
        <f>'Таблица 4.3 2020'!AF60</f>
        <v>нд</v>
      </c>
      <c r="T65" s="44" t="str">
        <f>'Таблица 4.3 2020'!AG60</f>
        <v>нд</v>
      </c>
      <c r="U65" s="44" t="str">
        <f>'Таблица 4.3 2020'!AH60</f>
        <v>нд</v>
      </c>
      <c r="V65" s="44" t="str">
        <f>'Таблица 4.3 2020'!AI60</f>
        <v>нд</v>
      </c>
      <c r="W65" s="44" t="str">
        <f>'Таблица 4.3 2020'!AJ60</f>
        <v>нд</v>
      </c>
      <c r="X65" s="44" t="str">
        <f>'Таблица 4.3 2020'!AK60</f>
        <v>нд</v>
      </c>
      <c r="Y65" s="44" t="str">
        <f>'Таблица 4.3 2020'!AL60</f>
        <v>нд</v>
      </c>
      <c r="Z65" s="44" t="str">
        <f>'Таблица 4.4 2021'!AF60</f>
        <v>нд</v>
      </c>
      <c r="AA65" s="44">
        <f>'Таблица 4.4 2021'!AG60</f>
        <v>0.587982</v>
      </c>
      <c r="AB65" s="44" t="str">
        <f>'Таблица 4.4 2021'!AH60</f>
        <v>нд</v>
      </c>
      <c r="AC65" s="44" t="str">
        <f>'Таблица 4.4 2021'!AI60</f>
        <v>нд</v>
      </c>
      <c r="AD65" s="44" t="str">
        <f>'Таблица 4.4 2021'!AJ60</f>
        <v>нд</v>
      </c>
      <c r="AE65" s="44" t="str">
        <f>'Таблица 4.4 2021'!AK60</f>
        <v>нд</v>
      </c>
      <c r="AF65" s="44">
        <f>'Таблица 4.4 2021'!AL60</f>
        <v>0.26900000000000002</v>
      </c>
      <c r="AG65" s="44" t="str">
        <f>'Таблица 4.5 2022'!AF60</f>
        <v>нд</v>
      </c>
      <c r="AH65" s="44" t="str">
        <f>'Таблица 4.5 2022'!AG60</f>
        <v>нд</v>
      </c>
      <c r="AI65" s="44" t="str">
        <f>'Таблица 4.5 2022'!AH60</f>
        <v>нд</v>
      </c>
      <c r="AJ65" s="44" t="str">
        <f>'Таблица 4.5 2022'!AI60</f>
        <v>нд</v>
      </c>
      <c r="AK65" s="44" t="str">
        <f>'Таблица 4.5 2022'!AJ60</f>
        <v>нд</v>
      </c>
      <c r="AL65" s="44" t="str">
        <f>'Таблица 4.5 2022'!AK60</f>
        <v>нд</v>
      </c>
      <c r="AM65" s="44" t="str">
        <f>'Таблица 4.5 2022'!AL60</f>
        <v>нд</v>
      </c>
      <c r="AN65" s="44" t="str">
        <f>'Таблица 4.6, 2023'!AF60</f>
        <v>нд</v>
      </c>
      <c r="AO65" s="44" t="str">
        <f>'Таблица 4.6, 2023'!AG60</f>
        <v>нд</v>
      </c>
      <c r="AP65" s="44" t="str">
        <f>'Таблица 4.6, 2023'!AH60</f>
        <v>нд</v>
      </c>
      <c r="AQ65" s="44" t="str">
        <f>'Таблица 4.6, 2023'!AI60</f>
        <v>нд</v>
      </c>
      <c r="AR65" s="44" t="str">
        <f>'Таблица 4.6, 2023'!AJ60</f>
        <v>нд</v>
      </c>
      <c r="AS65" s="44" t="str">
        <f>'Таблица 4.6, 2023'!AK60</f>
        <v>нд</v>
      </c>
      <c r="AT65" s="44" t="str">
        <f>'Таблица 4.6, 2023'!AL60</f>
        <v>нд</v>
      </c>
      <c r="AU65" s="44" t="str">
        <f>'Таблица 4.7, 2024'!AF60</f>
        <v>нд</v>
      </c>
      <c r="AV65" s="44" t="str">
        <f>'Таблица 4.7, 2024'!AG60</f>
        <v>нд</v>
      </c>
      <c r="AW65" s="44" t="str">
        <f>'Таблица 4.7, 2024'!AH60</f>
        <v>нд</v>
      </c>
      <c r="AX65" s="44" t="str">
        <f>'Таблица 4.7, 2024'!AI60</f>
        <v>нд</v>
      </c>
      <c r="AY65" s="44" t="str">
        <f>'Таблица 4.7, 2024'!AJ60</f>
        <v>нд</v>
      </c>
      <c r="AZ65" s="44" t="str">
        <f>'Таблица 4.7, 2024'!AK60</f>
        <v>нд</v>
      </c>
      <c r="BA65" s="44" t="str">
        <f>'Таблица 4.7, 2024'!AL60</f>
        <v>нд</v>
      </c>
      <c r="BB65" s="44" t="str">
        <f>'Таблица 4.8,2025'!AF60</f>
        <v>нд</v>
      </c>
      <c r="BC65" s="44" t="str">
        <f>'Таблица 4.8,2025'!AG60</f>
        <v>нд</v>
      </c>
      <c r="BD65" s="44" t="str">
        <f>'Таблица 4.8,2025'!AH60</f>
        <v>нд</v>
      </c>
      <c r="BE65" s="44" t="str">
        <f>'Таблица 4.8,2025'!AI60</f>
        <v>нд</v>
      </c>
      <c r="BF65" s="44" t="str">
        <f>'Таблица 4.8,2025'!AJ60</f>
        <v>нд</v>
      </c>
      <c r="BG65" s="44" t="str">
        <f>'Таблица 4.8,2025'!AK60</f>
        <v>нд</v>
      </c>
      <c r="BH65" s="44" t="str">
        <f>'Таблица 4.8,2025'!AL60</f>
        <v>нд</v>
      </c>
      <c r="BI65" s="44" t="str">
        <f>'Таблица 4.9,2026'!AF60</f>
        <v>нд</v>
      </c>
      <c r="BJ65" s="44" t="str">
        <f>'Таблица 4.9,2026'!AG60</f>
        <v>нд</v>
      </c>
      <c r="BK65" s="44" t="str">
        <f>'Таблица 4.9,2026'!AH60</f>
        <v>нд</v>
      </c>
      <c r="BL65" s="44" t="str">
        <f>'Таблица 4.9,2026'!AI60</f>
        <v>нд</v>
      </c>
      <c r="BM65" s="44" t="str">
        <f>'Таблица 4.9,2026'!AJ60</f>
        <v>нд</v>
      </c>
      <c r="BN65" s="44" t="str">
        <f>'Таблица 4.9,2026'!AK60</f>
        <v>нд</v>
      </c>
      <c r="BO65" s="44" t="str">
        <f>'Таблица 4.9,2026'!AL60</f>
        <v>нд</v>
      </c>
      <c r="BP65" s="44" t="str">
        <f>'Таблица 4.10, 2027'!AF60</f>
        <v>нд</v>
      </c>
      <c r="BQ65" s="44" t="str">
        <f>'Таблица 4.10, 2027'!AG60</f>
        <v>нд</v>
      </c>
      <c r="BR65" s="44" t="str">
        <f>'Таблица 4.10, 2027'!AH60</f>
        <v>нд</v>
      </c>
      <c r="BS65" s="44" t="str">
        <f>'Таблица 4.10, 2027'!AI60</f>
        <v>нд</v>
      </c>
      <c r="BT65" s="44" t="str">
        <f>'Таблица 4.10, 2027'!AJ60</f>
        <v>нд</v>
      </c>
      <c r="BU65" s="44" t="str">
        <f>'Таблица 4.10, 2027'!AK60</f>
        <v>нд</v>
      </c>
      <c r="BV65" s="44" t="str">
        <f>'Таблица 4.10, 2027'!AL60</f>
        <v>нд</v>
      </c>
      <c r="BW65" s="44" t="str">
        <f>'Таблица 4.11, 2028'!AF60</f>
        <v>нд</v>
      </c>
      <c r="BX65" s="44" t="str">
        <f>'Таблица 4.11, 2028'!AG60</f>
        <v>нд</v>
      </c>
      <c r="BY65" s="44" t="str">
        <f>'Таблица 4.11, 2028'!AH60</f>
        <v>нд</v>
      </c>
      <c r="BZ65" s="44" t="str">
        <f>'Таблица 4.11, 2028'!AI60</f>
        <v>нд</v>
      </c>
      <c r="CA65" s="44" t="str">
        <f>'Таблица 4.11, 2028'!AJ60</f>
        <v>нд</v>
      </c>
      <c r="CB65" s="44" t="str">
        <f>'Таблица 4.11, 2028'!AK60</f>
        <v>нд</v>
      </c>
      <c r="CC65" s="44" t="str">
        <f>'Таблица 4.11, 2028'!AL60</f>
        <v>нд</v>
      </c>
      <c r="CD65" s="44" t="str">
        <f>'Таблица 4.12, 2029'!AF60</f>
        <v>нд</v>
      </c>
      <c r="CE65" s="44" t="str">
        <f>'Таблица 4.12, 2029'!AG60</f>
        <v>нд</v>
      </c>
      <c r="CF65" s="44" t="str">
        <f>'Таблица 4.12, 2029'!AH60</f>
        <v>нд</v>
      </c>
      <c r="CG65" s="44" t="str">
        <f>'Таблица 4.12, 2029'!AI60</f>
        <v>нд</v>
      </c>
      <c r="CH65" s="44" t="str">
        <f>'Таблица 4.12, 2029'!AJ60</f>
        <v>нд</v>
      </c>
      <c r="CI65" s="44" t="str">
        <f>'Таблица 4.12, 2029'!AK60</f>
        <v>нд</v>
      </c>
      <c r="CJ65" s="44" t="str">
        <f>'Таблица 4.12, 2029'!AL60</f>
        <v>нд</v>
      </c>
      <c r="CK65" s="44" t="str">
        <f>'Таблица 4.13, 2030'!AF60</f>
        <v>нд</v>
      </c>
      <c r="CL65" s="44" t="str">
        <f>'Таблица 4.13, 2030'!AG60</f>
        <v>нд</v>
      </c>
      <c r="CM65" s="44" t="str">
        <f>'Таблица 4.13, 2030'!AH60</f>
        <v>нд</v>
      </c>
      <c r="CN65" s="44" t="str">
        <f>'Таблица 4.13, 2030'!AI60</f>
        <v>нд</v>
      </c>
      <c r="CO65" s="44" t="str">
        <f>'Таблица 4.13, 2030'!AJ60</f>
        <v>нд</v>
      </c>
      <c r="CP65" s="44" t="str">
        <f>'Таблица 4.13, 2030'!AK60</f>
        <v>нд</v>
      </c>
      <c r="CQ65" s="44" t="str">
        <f>'Таблица 4.13, 2030'!AL60</f>
        <v>нд</v>
      </c>
      <c r="CR65" s="44" t="str">
        <f>'Таблица 4.14, 2031'!AF60</f>
        <v>нд</v>
      </c>
      <c r="CS65" s="44" t="str">
        <f>'Таблица 4.14, 2031'!AG60</f>
        <v>нд</v>
      </c>
      <c r="CT65" s="44" t="str">
        <f>'Таблица 4.14, 2031'!AH60</f>
        <v>нд</v>
      </c>
      <c r="CU65" s="44" t="str">
        <f>'Таблица 4.14, 2031'!AI60</f>
        <v>нд</v>
      </c>
      <c r="CV65" s="44" t="str">
        <f>'Таблица 4.14, 2031'!AJ60</f>
        <v>нд</v>
      </c>
      <c r="CW65" s="44" t="str">
        <f>'Таблица 4.14, 2031'!AK60</f>
        <v>нд</v>
      </c>
      <c r="CX65" s="44" t="str">
        <f>'Таблица 4.14, 2031'!AL60</f>
        <v>нд</v>
      </c>
      <c r="CY65" s="44" t="str">
        <f>'Таблица 4.15, 2032'!AF60</f>
        <v>нд</v>
      </c>
      <c r="CZ65" s="44" t="str">
        <f>'Таблица 4.15, 2032'!AG60</f>
        <v>нд</v>
      </c>
      <c r="DA65" s="44" t="str">
        <f>'Таблица 4.15, 2032'!AH60</f>
        <v>нд</v>
      </c>
      <c r="DB65" s="44" t="str">
        <f>'Таблица 4.15, 2032'!AI60</f>
        <v>нд</v>
      </c>
      <c r="DC65" s="44" t="str">
        <f>'Таблица 4.15, 2032'!AJ60</f>
        <v>нд</v>
      </c>
      <c r="DD65" s="44" t="str">
        <f>'Таблица 4.15, 2032'!AK60</f>
        <v>нд</v>
      </c>
      <c r="DE65" s="44" t="str">
        <f>'Таблица 4.15, 2032'!AL60</f>
        <v>нд</v>
      </c>
      <c r="DF65" s="44" t="str">
        <f>'Таблица 4.16, 2033'!AF60</f>
        <v>нд</v>
      </c>
      <c r="DG65" s="44" t="str">
        <f>'Таблица 4.16, 2033'!AG60</f>
        <v>нд</v>
      </c>
      <c r="DH65" s="44" t="str">
        <f>'Таблица 4.16, 2033'!AH60</f>
        <v>нд</v>
      </c>
      <c r="DI65" s="44" t="str">
        <f>'Таблица 4.16, 2033'!AI60</f>
        <v>нд</v>
      </c>
      <c r="DJ65" s="44" t="str">
        <f>'Таблица 4.16, 2033'!AJ60</f>
        <v>нд</v>
      </c>
      <c r="DK65" s="44" t="str">
        <f>'Таблица 4.16, 2033'!AK60</f>
        <v>нд</v>
      </c>
      <c r="DL65" s="44" t="str">
        <f>'Таблица 4.16, 2033'!AL60</f>
        <v>нд</v>
      </c>
      <c r="DM65" s="44" t="str">
        <f>'Таблица 4.17, 2034'!AF60</f>
        <v>нд</v>
      </c>
      <c r="DN65" s="44" t="str">
        <f>'Таблица 4.17, 2034'!AG60</f>
        <v>нд</v>
      </c>
      <c r="DO65" s="44" t="str">
        <f>'Таблица 4.17, 2034'!AH60</f>
        <v>нд</v>
      </c>
      <c r="DP65" s="44" t="str">
        <f>'Таблица 4.17, 2034'!AI60</f>
        <v>нд</v>
      </c>
      <c r="DQ65" s="44" t="str">
        <f>'Таблица 4.17, 2034'!AJ60</f>
        <v>нд</v>
      </c>
      <c r="DR65" s="44" t="str">
        <f>'Таблица 4.17, 2034'!AK60</f>
        <v>нд</v>
      </c>
      <c r="DS65" s="44" t="str">
        <f>'Таблица 4.17, 2034'!AL60</f>
        <v>нд</v>
      </c>
      <c r="DT65" s="44" t="str">
        <f>'Таблица 4.18, 2035'!AF60</f>
        <v>нд</v>
      </c>
      <c r="DU65" s="44" t="str">
        <f>'Таблица 4.18, 2035'!AG60</f>
        <v>нд</v>
      </c>
      <c r="DV65" s="44" t="str">
        <f>'Таблица 4.18, 2035'!AH60</f>
        <v>нд</v>
      </c>
      <c r="DW65" s="44" t="str">
        <f>'Таблица 4.18, 2035'!AI60</f>
        <v>нд</v>
      </c>
      <c r="DX65" s="44" t="str">
        <f>'Таблица 4.18, 2035'!AJ60</f>
        <v>нд</v>
      </c>
      <c r="DY65" s="44" t="str">
        <f>'Таблица 4.18, 2035'!AK60</f>
        <v>нд</v>
      </c>
      <c r="DZ65" s="44" t="str">
        <f>'Таблица 4.18, 2035'!AL60</f>
        <v>нд</v>
      </c>
      <c r="EA65" s="44" t="s">
        <v>51</v>
      </c>
      <c r="EB65" s="44">
        <f t="shared" si="0"/>
        <v>0.587982</v>
      </c>
      <c r="EC65" s="44" t="s">
        <v>51</v>
      </c>
      <c r="ED65" s="44" t="s">
        <v>51</v>
      </c>
      <c r="EE65" s="44" t="s">
        <v>51</v>
      </c>
      <c r="EF65" s="44" t="s">
        <v>51</v>
      </c>
      <c r="EG65" s="86">
        <f t="shared" ref="EG65:EG69" si="4">AF65</f>
        <v>0.26900000000000002</v>
      </c>
    </row>
    <row r="66" spans="1:137" x14ac:dyDescent="0.25">
      <c r="A66" s="37"/>
      <c r="B66" s="64" t="str">
        <f>'Таблица № 2'!B60</f>
        <v>ввод Д/с №11 ул. Сапёрная</v>
      </c>
      <c r="C66" s="37"/>
      <c r="D66" s="9">
        <f>'Таблица № 2'!F60</f>
        <v>0.120666</v>
      </c>
      <c r="E66" s="44" t="str">
        <f>'Таблица 4.1 2018'!AF64</f>
        <v>нд</v>
      </c>
      <c r="F66" s="44" t="str">
        <f>'Таблица 4.1 2018'!AG64</f>
        <v>нд</v>
      </c>
      <c r="G66" s="44" t="str">
        <f>'Таблица 4.1 2018'!AH64</f>
        <v>нд</v>
      </c>
      <c r="H66" s="44" t="str">
        <f>'Таблица 4.1 2018'!AI64</f>
        <v>нд</v>
      </c>
      <c r="I66" s="44" t="str">
        <f>'Таблица 4.1 2018'!AJ64</f>
        <v>нд</v>
      </c>
      <c r="J66" s="44" t="str">
        <f>'Таблица 4.1 2018'!AK64</f>
        <v>нд</v>
      </c>
      <c r="K66" s="44" t="str">
        <f>'Таблица 4.1 2018'!AL64</f>
        <v>нд</v>
      </c>
      <c r="L66" s="44" t="str">
        <f>'Таблица 4.2 2019'!AF61</f>
        <v>нд</v>
      </c>
      <c r="M66" s="44" t="str">
        <f>'Таблица 4.2 2019'!AG61</f>
        <v>нд</v>
      </c>
      <c r="N66" s="44" t="str">
        <f>'Таблица 4.2 2019'!AH61</f>
        <v>нд</v>
      </c>
      <c r="O66" s="44" t="str">
        <f>'Таблица 4.2 2019'!AI61</f>
        <v>нд</v>
      </c>
      <c r="P66" s="44" t="str">
        <f>'Таблица 4.2 2019'!AJ61</f>
        <v>нд</v>
      </c>
      <c r="Q66" s="44" t="str">
        <f>'Таблица 4.2 2019'!AK61</f>
        <v>нд</v>
      </c>
      <c r="R66" s="44" t="str">
        <f>'Таблица 4.2 2019'!AL61</f>
        <v>нд</v>
      </c>
      <c r="S66" s="44" t="str">
        <f>'Таблица 4.3 2020'!AF61</f>
        <v>нд</v>
      </c>
      <c r="T66" s="44" t="str">
        <f>'Таблица 4.3 2020'!AG61</f>
        <v>нд</v>
      </c>
      <c r="U66" s="44" t="str">
        <f>'Таблица 4.3 2020'!AH61</f>
        <v>нд</v>
      </c>
      <c r="V66" s="44" t="str">
        <f>'Таблица 4.3 2020'!AI61</f>
        <v>нд</v>
      </c>
      <c r="W66" s="44" t="str">
        <f>'Таблица 4.3 2020'!AJ61</f>
        <v>нд</v>
      </c>
      <c r="X66" s="44" t="str">
        <f>'Таблица 4.3 2020'!AK61</f>
        <v>нд</v>
      </c>
      <c r="Y66" s="44" t="str">
        <f>'Таблица 4.3 2020'!AL61</f>
        <v>нд</v>
      </c>
      <c r="Z66" s="44" t="str">
        <f>'Таблица 4.4 2021'!AF61</f>
        <v>нд</v>
      </c>
      <c r="AA66" s="44">
        <f>'Таблица 4.4 2021'!AG61</f>
        <v>0.120666</v>
      </c>
      <c r="AB66" s="44" t="str">
        <f>'Таблица 4.4 2021'!AH61</f>
        <v>нд</v>
      </c>
      <c r="AC66" s="44" t="str">
        <f>'Таблица 4.4 2021'!AI61</f>
        <v>нд</v>
      </c>
      <c r="AD66" s="44" t="str">
        <f>'Таблица 4.4 2021'!AJ61</f>
        <v>нд</v>
      </c>
      <c r="AE66" s="44" t="str">
        <f>'Таблица 4.4 2021'!AK61</f>
        <v>нд</v>
      </c>
      <c r="AF66" s="44">
        <f>'Таблица 4.4 2021'!AL61</f>
        <v>3.9E-2</v>
      </c>
      <c r="AG66" s="44" t="str">
        <f>'Таблица 4.5 2022'!AF61</f>
        <v>нд</v>
      </c>
      <c r="AH66" s="44" t="str">
        <f>'Таблица 4.5 2022'!AG61</f>
        <v>нд</v>
      </c>
      <c r="AI66" s="44" t="str">
        <f>'Таблица 4.5 2022'!AH61</f>
        <v>нд</v>
      </c>
      <c r="AJ66" s="44" t="str">
        <f>'Таблица 4.5 2022'!AI61</f>
        <v>нд</v>
      </c>
      <c r="AK66" s="44" t="str">
        <f>'Таблица 4.5 2022'!AJ61</f>
        <v>нд</v>
      </c>
      <c r="AL66" s="44" t="str">
        <f>'Таблица 4.5 2022'!AK61</f>
        <v>нд</v>
      </c>
      <c r="AM66" s="44" t="str">
        <f>'Таблица 4.5 2022'!AL61</f>
        <v>нд</v>
      </c>
      <c r="AN66" s="44" t="str">
        <f>'Таблица 4.6, 2023'!AF61</f>
        <v>нд</v>
      </c>
      <c r="AO66" s="44" t="str">
        <f>'Таблица 4.6, 2023'!AG61</f>
        <v>нд</v>
      </c>
      <c r="AP66" s="44" t="str">
        <f>'Таблица 4.6, 2023'!AH61</f>
        <v>нд</v>
      </c>
      <c r="AQ66" s="44" t="str">
        <f>'Таблица 4.6, 2023'!AI61</f>
        <v>нд</v>
      </c>
      <c r="AR66" s="44" t="str">
        <f>'Таблица 4.6, 2023'!AJ61</f>
        <v>нд</v>
      </c>
      <c r="AS66" s="44" t="str">
        <f>'Таблица 4.6, 2023'!AK61</f>
        <v>нд</v>
      </c>
      <c r="AT66" s="44" t="str">
        <f>'Таблица 4.6, 2023'!AL61</f>
        <v>нд</v>
      </c>
      <c r="AU66" s="44" t="str">
        <f>'Таблица 4.7, 2024'!AF61</f>
        <v>нд</v>
      </c>
      <c r="AV66" s="44" t="str">
        <f>'Таблица 4.7, 2024'!AG61</f>
        <v>нд</v>
      </c>
      <c r="AW66" s="44" t="str">
        <f>'Таблица 4.7, 2024'!AH61</f>
        <v>нд</v>
      </c>
      <c r="AX66" s="44" t="str">
        <f>'Таблица 4.7, 2024'!AI61</f>
        <v>нд</v>
      </c>
      <c r="AY66" s="44" t="str">
        <f>'Таблица 4.7, 2024'!AJ61</f>
        <v>нд</v>
      </c>
      <c r="AZ66" s="44" t="str">
        <f>'Таблица 4.7, 2024'!AK61</f>
        <v>нд</v>
      </c>
      <c r="BA66" s="44" t="str">
        <f>'Таблица 4.7, 2024'!AL61</f>
        <v>нд</v>
      </c>
      <c r="BB66" s="44" t="str">
        <f>'Таблица 4.8,2025'!AF61</f>
        <v>нд</v>
      </c>
      <c r="BC66" s="44" t="str">
        <f>'Таблица 4.8,2025'!AG61</f>
        <v>нд</v>
      </c>
      <c r="BD66" s="44" t="str">
        <f>'Таблица 4.8,2025'!AH61</f>
        <v>нд</v>
      </c>
      <c r="BE66" s="44" t="str">
        <f>'Таблица 4.8,2025'!AI61</f>
        <v>нд</v>
      </c>
      <c r="BF66" s="44" t="str">
        <f>'Таблица 4.8,2025'!AJ61</f>
        <v>нд</v>
      </c>
      <c r="BG66" s="44" t="str">
        <f>'Таблица 4.8,2025'!AK61</f>
        <v>нд</v>
      </c>
      <c r="BH66" s="44" t="str">
        <f>'Таблица 4.8,2025'!AL61</f>
        <v>нд</v>
      </c>
      <c r="BI66" s="44" t="str">
        <f>'Таблица 4.9,2026'!AF61</f>
        <v>нд</v>
      </c>
      <c r="BJ66" s="44" t="str">
        <f>'Таблица 4.9,2026'!AG61</f>
        <v>нд</v>
      </c>
      <c r="BK66" s="44" t="str">
        <f>'Таблица 4.9,2026'!AH61</f>
        <v>нд</v>
      </c>
      <c r="BL66" s="44" t="str">
        <f>'Таблица 4.9,2026'!AI61</f>
        <v>нд</v>
      </c>
      <c r="BM66" s="44" t="str">
        <f>'Таблица 4.9,2026'!AJ61</f>
        <v>нд</v>
      </c>
      <c r="BN66" s="44" t="str">
        <f>'Таблица 4.9,2026'!AK61</f>
        <v>нд</v>
      </c>
      <c r="BO66" s="44" t="str">
        <f>'Таблица 4.9,2026'!AL61</f>
        <v>нд</v>
      </c>
      <c r="BP66" s="44" t="str">
        <f>'Таблица 4.10, 2027'!AF61</f>
        <v>нд</v>
      </c>
      <c r="BQ66" s="44" t="str">
        <f>'Таблица 4.10, 2027'!AG61</f>
        <v>нд</v>
      </c>
      <c r="BR66" s="44" t="str">
        <f>'Таблица 4.10, 2027'!AH61</f>
        <v>нд</v>
      </c>
      <c r="BS66" s="44" t="str">
        <f>'Таблица 4.10, 2027'!AI61</f>
        <v>нд</v>
      </c>
      <c r="BT66" s="44" t="str">
        <f>'Таблица 4.10, 2027'!AJ61</f>
        <v>нд</v>
      </c>
      <c r="BU66" s="44" t="str">
        <f>'Таблица 4.10, 2027'!AK61</f>
        <v>нд</v>
      </c>
      <c r="BV66" s="44" t="str">
        <f>'Таблица 4.10, 2027'!AL61</f>
        <v>нд</v>
      </c>
      <c r="BW66" s="44" t="str">
        <f>'Таблица 4.11, 2028'!AF61</f>
        <v>нд</v>
      </c>
      <c r="BX66" s="44" t="str">
        <f>'Таблица 4.11, 2028'!AG61</f>
        <v>нд</v>
      </c>
      <c r="BY66" s="44" t="str">
        <f>'Таблица 4.11, 2028'!AH61</f>
        <v>нд</v>
      </c>
      <c r="BZ66" s="44" t="str">
        <f>'Таблица 4.11, 2028'!AI61</f>
        <v>нд</v>
      </c>
      <c r="CA66" s="44" t="str">
        <f>'Таблица 4.11, 2028'!AJ61</f>
        <v>нд</v>
      </c>
      <c r="CB66" s="44" t="str">
        <f>'Таблица 4.11, 2028'!AK61</f>
        <v>нд</v>
      </c>
      <c r="CC66" s="44" t="str">
        <f>'Таблица 4.11, 2028'!AL61</f>
        <v>нд</v>
      </c>
      <c r="CD66" s="44" t="str">
        <f>'Таблица 4.12, 2029'!AF61</f>
        <v>нд</v>
      </c>
      <c r="CE66" s="44" t="str">
        <f>'Таблица 4.12, 2029'!AG61</f>
        <v>нд</v>
      </c>
      <c r="CF66" s="44" t="str">
        <f>'Таблица 4.12, 2029'!AH61</f>
        <v>нд</v>
      </c>
      <c r="CG66" s="44" t="str">
        <f>'Таблица 4.12, 2029'!AI61</f>
        <v>нд</v>
      </c>
      <c r="CH66" s="44" t="str">
        <f>'Таблица 4.12, 2029'!AJ61</f>
        <v>нд</v>
      </c>
      <c r="CI66" s="44" t="str">
        <f>'Таблица 4.12, 2029'!AK61</f>
        <v>нд</v>
      </c>
      <c r="CJ66" s="44" t="str">
        <f>'Таблица 4.12, 2029'!AL61</f>
        <v>нд</v>
      </c>
      <c r="CK66" s="44" t="str">
        <f>'Таблица 4.13, 2030'!AF61</f>
        <v>нд</v>
      </c>
      <c r="CL66" s="44" t="str">
        <f>'Таблица 4.13, 2030'!AG61</f>
        <v>нд</v>
      </c>
      <c r="CM66" s="44" t="str">
        <f>'Таблица 4.13, 2030'!AH61</f>
        <v>нд</v>
      </c>
      <c r="CN66" s="44" t="str">
        <f>'Таблица 4.13, 2030'!AI61</f>
        <v>нд</v>
      </c>
      <c r="CO66" s="44" t="str">
        <f>'Таблица 4.13, 2030'!AJ61</f>
        <v>нд</v>
      </c>
      <c r="CP66" s="44" t="str">
        <f>'Таблица 4.13, 2030'!AK61</f>
        <v>нд</v>
      </c>
      <c r="CQ66" s="44" t="str">
        <f>'Таблица 4.13, 2030'!AL61</f>
        <v>нд</v>
      </c>
      <c r="CR66" s="44" t="str">
        <f>'Таблица 4.14, 2031'!AF61</f>
        <v>нд</v>
      </c>
      <c r="CS66" s="44" t="str">
        <f>'Таблица 4.14, 2031'!AG61</f>
        <v>нд</v>
      </c>
      <c r="CT66" s="44" t="str">
        <f>'Таблица 4.14, 2031'!AH61</f>
        <v>нд</v>
      </c>
      <c r="CU66" s="44" t="str">
        <f>'Таблица 4.14, 2031'!AI61</f>
        <v>нд</v>
      </c>
      <c r="CV66" s="44" t="str">
        <f>'Таблица 4.14, 2031'!AJ61</f>
        <v>нд</v>
      </c>
      <c r="CW66" s="44" t="str">
        <f>'Таблица 4.14, 2031'!AK61</f>
        <v>нд</v>
      </c>
      <c r="CX66" s="44" t="str">
        <f>'Таблица 4.14, 2031'!AL61</f>
        <v>нд</v>
      </c>
      <c r="CY66" s="44" t="str">
        <f>'Таблица 4.15, 2032'!AF61</f>
        <v>нд</v>
      </c>
      <c r="CZ66" s="44" t="str">
        <f>'Таблица 4.15, 2032'!AG61</f>
        <v>нд</v>
      </c>
      <c r="DA66" s="44" t="str">
        <f>'Таблица 4.15, 2032'!AH61</f>
        <v>нд</v>
      </c>
      <c r="DB66" s="44" t="str">
        <f>'Таблица 4.15, 2032'!AI61</f>
        <v>нд</v>
      </c>
      <c r="DC66" s="44" t="str">
        <f>'Таблица 4.15, 2032'!AJ61</f>
        <v>нд</v>
      </c>
      <c r="DD66" s="44" t="str">
        <f>'Таблица 4.15, 2032'!AK61</f>
        <v>нд</v>
      </c>
      <c r="DE66" s="44" t="str">
        <f>'Таблица 4.15, 2032'!AL61</f>
        <v>нд</v>
      </c>
      <c r="DF66" s="44" t="str">
        <f>'Таблица 4.16, 2033'!AF61</f>
        <v>нд</v>
      </c>
      <c r="DG66" s="44" t="str">
        <f>'Таблица 4.16, 2033'!AG61</f>
        <v>нд</v>
      </c>
      <c r="DH66" s="44" t="str">
        <f>'Таблица 4.16, 2033'!AH61</f>
        <v>нд</v>
      </c>
      <c r="DI66" s="44" t="str">
        <f>'Таблица 4.16, 2033'!AI61</f>
        <v>нд</v>
      </c>
      <c r="DJ66" s="44" t="str">
        <f>'Таблица 4.16, 2033'!AJ61</f>
        <v>нд</v>
      </c>
      <c r="DK66" s="44" t="str">
        <f>'Таблица 4.16, 2033'!AK61</f>
        <v>нд</v>
      </c>
      <c r="DL66" s="44" t="str">
        <f>'Таблица 4.16, 2033'!AL61</f>
        <v>нд</v>
      </c>
      <c r="DM66" s="44" t="str">
        <f>'Таблица 4.17, 2034'!AF61</f>
        <v>нд</v>
      </c>
      <c r="DN66" s="44" t="str">
        <f>'Таблица 4.17, 2034'!AG61</f>
        <v>нд</v>
      </c>
      <c r="DO66" s="44" t="str">
        <f>'Таблица 4.17, 2034'!AH61</f>
        <v>нд</v>
      </c>
      <c r="DP66" s="44" t="str">
        <f>'Таблица 4.17, 2034'!AI61</f>
        <v>нд</v>
      </c>
      <c r="DQ66" s="44" t="str">
        <f>'Таблица 4.17, 2034'!AJ61</f>
        <v>нд</v>
      </c>
      <c r="DR66" s="44" t="str">
        <f>'Таблица 4.17, 2034'!AK61</f>
        <v>нд</v>
      </c>
      <c r="DS66" s="44" t="str">
        <f>'Таблица 4.17, 2034'!AL61</f>
        <v>нд</v>
      </c>
      <c r="DT66" s="44" t="str">
        <f>'Таблица 4.18, 2035'!AF61</f>
        <v>нд</v>
      </c>
      <c r="DU66" s="44" t="str">
        <f>'Таблица 4.18, 2035'!AG61</f>
        <v>нд</v>
      </c>
      <c r="DV66" s="44" t="str">
        <f>'Таблица 4.18, 2035'!AH61</f>
        <v>нд</v>
      </c>
      <c r="DW66" s="44" t="str">
        <f>'Таблица 4.18, 2035'!AI61</f>
        <v>нд</v>
      </c>
      <c r="DX66" s="44" t="str">
        <f>'Таблица 4.18, 2035'!AJ61</f>
        <v>нд</v>
      </c>
      <c r="DY66" s="44" t="str">
        <f>'Таблица 4.18, 2035'!AK61</f>
        <v>нд</v>
      </c>
      <c r="DZ66" s="44" t="str">
        <f>'Таблица 4.18, 2035'!AL61</f>
        <v>нд</v>
      </c>
      <c r="EA66" s="44" t="s">
        <v>51</v>
      </c>
      <c r="EB66" s="44">
        <f t="shared" si="0"/>
        <v>0.120666</v>
      </c>
      <c r="EC66" s="44" t="s">
        <v>51</v>
      </c>
      <c r="ED66" s="44" t="s">
        <v>51</v>
      </c>
      <c r="EE66" s="44" t="s">
        <v>51</v>
      </c>
      <c r="EF66" s="44" t="s">
        <v>51</v>
      </c>
      <c r="EG66" s="86">
        <f t="shared" si="4"/>
        <v>3.9E-2</v>
      </c>
    </row>
    <row r="67" spans="1:137" x14ac:dyDescent="0.25">
      <c r="A67" s="37"/>
      <c r="B67" s="64" t="str">
        <f>'Таблица № 2'!B61</f>
        <v>ввод Д/с №14 ул. Ульяновых</v>
      </c>
      <c r="C67" s="37"/>
      <c r="D67" s="9">
        <f>'Таблица № 2'!F61</f>
        <v>0.126</v>
      </c>
      <c r="E67" s="44" t="str">
        <f>'Таблица 4.1 2018'!AF65</f>
        <v>нд</v>
      </c>
      <c r="F67" s="44" t="str">
        <f>'Таблица 4.1 2018'!AG65</f>
        <v>нд</v>
      </c>
      <c r="G67" s="44" t="str">
        <f>'Таблица 4.1 2018'!AH65</f>
        <v>нд</v>
      </c>
      <c r="H67" s="44" t="str">
        <f>'Таблица 4.1 2018'!AI65</f>
        <v>нд</v>
      </c>
      <c r="I67" s="44" t="str">
        <f>'Таблица 4.1 2018'!AJ65</f>
        <v>нд</v>
      </c>
      <c r="J67" s="44" t="str">
        <f>'Таблица 4.1 2018'!AK65</f>
        <v>нд</v>
      </c>
      <c r="K67" s="44" t="str">
        <f>'Таблица 4.1 2018'!AL65</f>
        <v>нд</v>
      </c>
      <c r="L67" s="44" t="str">
        <f>'Таблица 4.2 2019'!AF62</f>
        <v>нд</v>
      </c>
      <c r="M67" s="44" t="str">
        <f>'Таблица 4.2 2019'!AG62</f>
        <v>нд</v>
      </c>
      <c r="N67" s="44" t="str">
        <f>'Таблица 4.2 2019'!AH62</f>
        <v>нд</v>
      </c>
      <c r="O67" s="44" t="str">
        <f>'Таблица 4.2 2019'!AI62</f>
        <v>нд</v>
      </c>
      <c r="P67" s="44" t="str">
        <f>'Таблица 4.2 2019'!AJ62</f>
        <v>нд</v>
      </c>
      <c r="Q67" s="44" t="str">
        <f>'Таблица 4.2 2019'!AK62</f>
        <v>нд</v>
      </c>
      <c r="R67" s="44" t="str">
        <f>'Таблица 4.2 2019'!AL62</f>
        <v>нд</v>
      </c>
      <c r="S67" s="44" t="str">
        <f>'Таблица 4.3 2020'!AF62</f>
        <v>нд</v>
      </c>
      <c r="T67" s="44" t="str">
        <f>'Таблица 4.3 2020'!AG62</f>
        <v>нд</v>
      </c>
      <c r="U67" s="44" t="str">
        <f>'Таблица 4.3 2020'!AH62</f>
        <v>нд</v>
      </c>
      <c r="V67" s="44" t="str">
        <f>'Таблица 4.3 2020'!AI62</f>
        <v>нд</v>
      </c>
      <c r="W67" s="44" t="str">
        <f>'Таблица 4.3 2020'!AJ62</f>
        <v>нд</v>
      </c>
      <c r="X67" s="44" t="str">
        <f>'Таблица 4.3 2020'!AK62</f>
        <v>нд</v>
      </c>
      <c r="Y67" s="44" t="str">
        <f>'Таблица 4.3 2020'!AL62</f>
        <v>нд</v>
      </c>
      <c r="Z67" s="44" t="str">
        <f>'Таблица 4.4 2021'!AF62</f>
        <v>нд</v>
      </c>
      <c r="AA67" s="44">
        <f>'Таблица 4.4 2021'!AG62</f>
        <v>0.126</v>
      </c>
      <c r="AB67" s="44" t="str">
        <f>'Таблица 4.4 2021'!AH62</f>
        <v>нд</v>
      </c>
      <c r="AC67" s="44" t="str">
        <f>'Таблица 4.4 2021'!AI62</f>
        <v>нд</v>
      </c>
      <c r="AD67" s="44" t="str">
        <f>'Таблица 4.4 2021'!AJ62</f>
        <v>нд</v>
      </c>
      <c r="AE67" s="44" t="str">
        <f>'Таблица 4.4 2021'!AK62</f>
        <v>нд</v>
      </c>
      <c r="AF67" s="44">
        <f>'Таблица 4.4 2021'!AL62</f>
        <v>0.05</v>
      </c>
      <c r="AG67" s="44" t="str">
        <f>'Таблица 4.5 2022'!AF62</f>
        <v>нд</v>
      </c>
      <c r="AH67" s="44" t="str">
        <f>'Таблица 4.5 2022'!AG62</f>
        <v>нд</v>
      </c>
      <c r="AI67" s="44" t="str">
        <f>'Таблица 4.5 2022'!AH62</f>
        <v>нд</v>
      </c>
      <c r="AJ67" s="44" t="str">
        <f>'Таблица 4.5 2022'!AI62</f>
        <v>нд</v>
      </c>
      <c r="AK67" s="44" t="str">
        <f>'Таблица 4.5 2022'!AJ62</f>
        <v>нд</v>
      </c>
      <c r="AL67" s="44" t="str">
        <f>'Таблица 4.5 2022'!AK62</f>
        <v>нд</v>
      </c>
      <c r="AM67" s="44" t="str">
        <f>'Таблица 4.5 2022'!AL62</f>
        <v>нд</v>
      </c>
      <c r="AN67" s="44" t="str">
        <f>'Таблица 4.6, 2023'!AF62</f>
        <v>нд</v>
      </c>
      <c r="AO67" s="44" t="str">
        <f>'Таблица 4.6, 2023'!AG62</f>
        <v>нд</v>
      </c>
      <c r="AP67" s="44" t="str">
        <f>'Таблица 4.6, 2023'!AH62</f>
        <v>нд</v>
      </c>
      <c r="AQ67" s="44" t="str">
        <f>'Таблица 4.6, 2023'!AI62</f>
        <v>нд</v>
      </c>
      <c r="AR67" s="44" t="str">
        <f>'Таблица 4.6, 2023'!AJ62</f>
        <v>нд</v>
      </c>
      <c r="AS67" s="44" t="str">
        <f>'Таблица 4.6, 2023'!AK62</f>
        <v>нд</v>
      </c>
      <c r="AT67" s="44" t="str">
        <f>'Таблица 4.6, 2023'!AL62</f>
        <v>нд</v>
      </c>
      <c r="AU67" s="44" t="str">
        <f>'Таблица 4.7, 2024'!AF62</f>
        <v>нд</v>
      </c>
      <c r="AV67" s="44" t="str">
        <f>'Таблица 4.7, 2024'!AG62</f>
        <v>нд</v>
      </c>
      <c r="AW67" s="44" t="str">
        <f>'Таблица 4.7, 2024'!AH62</f>
        <v>нд</v>
      </c>
      <c r="AX67" s="44" t="str">
        <f>'Таблица 4.7, 2024'!AI62</f>
        <v>нд</v>
      </c>
      <c r="AY67" s="44" t="str">
        <f>'Таблица 4.7, 2024'!AJ62</f>
        <v>нд</v>
      </c>
      <c r="AZ67" s="44" t="str">
        <f>'Таблица 4.7, 2024'!AK62</f>
        <v>нд</v>
      </c>
      <c r="BA67" s="44" t="str">
        <f>'Таблица 4.7, 2024'!AL62</f>
        <v>нд</v>
      </c>
      <c r="BB67" s="44" t="str">
        <f>'Таблица 4.8,2025'!AF62</f>
        <v>нд</v>
      </c>
      <c r="BC67" s="44" t="str">
        <f>'Таблица 4.8,2025'!AG62</f>
        <v>нд</v>
      </c>
      <c r="BD67" s="44" t="str">
        <f>'Таблица 4.8,2025'!AH62</f>
        <v>нд</v>
      </c>
      <c r="BE67" s="44" t="str">
        <f>'Таблица 4.8,2025'!AI62</f>
        <v>нд</v>
      </c>
      <c r="BF67" s="44" t="str">
        <f>'Таблица 4.8,2025'!AJ62</f>
        <v>нд</v>
      </c>
      <c r="BG67" s="44" t="str">
        <f>'Таблица 4.8,2025'!AK62</f>
        <v>нд</v>
      </c>
      <c r="BH67" s="44" t="str">
        <f>'Таблица 4.8,2025'!AL62</f>
        <v>нд</v>
      </c>
      <c r="BI67" s="44" t="str">
        <f>'Таблица 4.9,2026'!AF62</f>
        <v>нд</v>
      </c>
      <c r="BJ67" s="44" t="str">
        <f>'Таблица 4.9,2026'!AG62</f>
        <v>нд</v>
      </c>
      <c r="BK67" s="44" t="str">
        <f>'Таблица 4.9,2026'!AH62</f>
        <v>нд</v>
      </c>
      <c r="BL67" s="44" t="str">
        <f>'Таблица 4.9,2026'!AI62</f>
        <v>нд</v>
      </c>
      <c r="BM67" s="44" t="str">
        <f>'Таблица 4.9,2026'!AJ62</f>
        <v>нд</v>
      </c>
      <c r="BN67" s="44" t="str">
        <f>'Таблица 4.9,2026'!AK62</f>
        <v>нд</v>
      </c>
      <c r="BO67" s="44" t="str">
        <f>'Таблица 4.9,2026'!AL62</f>
        <v>нд</v>
      </c>
      <c r="BP67" s="44" t="str">
        <f>'Таблица 4.10, 2027'!AF62</f>
        <v>нд</v>
      </c>
      <c r="BQ67" s="44" t="str">
        <f>'Таблица 4.10, 2027'!AG62</f>
        <v>нд</v>
      </c>
      <c r="BR67" s="44" t="str">
        <f>'Таблица 4.10, 2027'!AH62</f>
        <v>нд</v>
      </c>
      <c r="BS67" s="44" t="str">
        <f>'Таблица 4.10, 2027'!AI62</f>
        <v>нд</v>
      </c>
      <c r="BT67" s="44" t="str">
        <f>'Таблица 4.10, 2027'!AJ62</f>
        <v>нд</v>
      </c>
      <c r="BU67" s="44" t="str">
        <f>'Таблица 4.10, 2027'!AK62</f>
        <v>нд</v>
      </c>
      <c r="BV67" s="44" t="str">
        <f>'Таблица 4.10, 2027'!AL62</f>
        <v>нд</v>
      </c>
      <c r="BW67" s="44" t="str">
        <f>'Таблица 4.11, 2028'!AF62</f>
        <v>нд</v>
      </c>
      <c r="BX67" s="44" t="str">
        <f>'Таблица 4.11, 2028'!AG62</f>
        <v>нд</v>
      </c>
      <c r="BY67" s="44" t="str">
        <f>'Таблица 4.11, 2028'!AH62</f>
        <v>нд</v>
      </c>
      <c r="BZ67" s="44" t="str">
        <f>'Таблица 4.11, 2028'!AI62</f>
        <v>нд</v>
      </c>
      <c r="CA67" s="44" t="str">
        <f>'Таблица 4.11, 2028'!AJ62</f>
        <v>нд</v>
      </c>
      <c r="CB67" s="44" t="str">
        <f>'Таблица 4.11, 2028'!AK62</f>
        <v>нд</v>
      </c>
      <c r="CC67" s="44" t="str">
        <f>'Таблица 4.11, 2028'!AL62</f>
        <v>нд</v>
      </c>
      <c r="CD67" s="44" t="str">
        <f>'Таблица 4.12, 2029'!AF62</f>
        <v>нд</v>
      </c>
      <c r="CE67" s="44" t="str">
        <f>'Таблица 4.12, 2029'!AG62</f>
        <v>нд</v>
      </c>
      <c r="CF67" s="44" t="str">
        <f>'Таблица 4.12, 2029'!AH62</f>
        <v>нд</v>
      </c>
      <c r="CG67" s="44" t="str">
        <f>'Таблица 4.12, 2029'!AI62</f>
        <v>нд</v>
      </c>
      <c r="CH67" s="44" t="str">
        <f>'Таблица 4.12, 2029'!AJ62</f>
        <v>нд</v>
      </c>
      <c r="CI67" s="44" t="str">
        <f>'Таблица 4.12, 2029'!AK62</f>
        <v>нд</v>
      </c>
      <c r="CJ67" s="44" t="str">
        <f>'Таблица 4.12, 2029'!AL62</f>
        <v>нд</v>
      </c>
      <c r="CK67" s="44" t="str">
        <f>'Таблица 4.13, 2030'!AF62</f>
        <v>нд</v>
      </c>
      <c r="CL67" s="44" t="str">
        <f>'Таблица 4.13, 2030'!AG62</f>
        <v>нд</v>
      </c>
      <c r="CM67" s="44" t="str">
        <f>'Таблица 4.13, 2030'!AH62</f>
        <v>нд</v>
      </c>
      <c r="CN67" s="44" t="str">
        <f>'Таблица 4.13, 2030'!AI62</f>
        <v>нд</v>
      </c>
      <c r="CO67" s="44" t="str">
        <f>'Таблица 4.13, 2030'!AJ62</f>
        <v>нд</v>
      </c>
      <c r="CP67" s="44" t="str">
        <f>'Таблица 4.13, 2030'!AK62</f>
        <v>нд</v>
      </c>
      <c r="CQ67" s="44" t="str">
        <f>'Таблица 4.13, 2030'!AL62</f>
        <v>нд</v>
      </c>
      <c r="CR67" s="44" t="str">
        <f>'Таблица 4.14, 2031'!AF62</f>
        <v>нд</v>
      </c>
      <c r="CS67" s="44" t="str">
        <f>'Таблица 4.14, 2031'!AG62</f>
        <v>нд</v>
      </c>
      <c r="CT67" s="44" t="str">
        <f>'Таблица 4.14, 2031'!AH62</f>
        <v>нд</v>
      </c>
      <c r="CU67" s="44" t="str">
        <f>'Таблица 4.14, 2031'!AI62</f>
        <v>нд</v>
      </c>
      <c r="CV67" s="44" t="str">
        <f>'Таблица 4.14, 2031'!AJ62</f>
        <v>нд</v>
      </c>
      <c r="CW67" s="44" t="str">
        <f>'Таблица 4.14, 2031'!AK62</f>
        <v>нд</v>
      </c>
      <c r="CX67" s="44" t="str">
        <f>'Таблица 4.14, 2031'!AL62</f>
        <v>нд</v>
      </c>
      <c r="CY67" s="44" t="str">
        <f>'Таблица 4.15, 2032'!AF62</f>
        <v>нд</v>
      </c>
      <c r="CZ67" s="44" t="str">
        <f>'Таблица 4.15, 2032'!AG62</f>
        <v>нд</v>
      </c>
      <c r="DA67" s="44" t="str">
        <f>'Таблица 4.15, 2032'!AH62</f>
        <v>нд</v>
      </c>
      <c r="DB67" s="44" t="str">
        <f>'Таблица 4.15, 2032'!AI62</f>
        <v>нд</v>
      </c>
      <c r="DC67" s="44" t="str">
        <f>'Таблица 4.15, 2032'!AJ62</f>
        <v>нд</v>
      </c>
      <c r="DD67" s="44" t="str">
        <f>'Таблица 4.15, 2032'!AK62</f>
        <v>нд</v>
      </c>
      <c r="DE67" s="44" t="str">
        <f>'Таблица 4.15, 2032'!AL62</f>
        <v>нд</v>
      </c>
      <c r="DF67" s="44" t="str">
        <f>'Таблица 4.16, 2033'!AF62</f>
        <v>нд</v>
      </c>
      <c r="DG67" s="44" t="str">
        <f>'Таблица 4.16, 2033'!AG62</f>
        <v>нд</v>
      </c>
      <c r="DH67" s="44" t="str">
        <f>'Таблица 4.16, 2033'!AH62</f>
        <v>нд</v>
      </c>
      <c r="DI67" s="44" t="str">
        <f>'Таблица 4.16, 2033'!AI62</f>
        <v>нд</v>
      </c>
      <c r="DJ67" s="44" t="str">
        <f>'Таблица 4.16, 2033'!AJ62</f>
        <v>нд</v>
      </c>
      <c r="DK67" s="44" t="str">
        <f>'Таблица 4.16, 2033'!AK62</f>
        <v>нд</v>
      </c>
      <c r="DL67" s="44" t="str">
        <f>'Таблица 4.16, 2033'!AL62</f>
        <v>нд</v>
      </c>
      <c r="DM67" s="44" t="str">
        <f>'Таблица 4.17, 2034'!AF62</f>
        <v>нд</v>
      </c>
      <c r="DN67" s="44" t="str">
        <f>'Таблица 4.17, 2034'!AG62</f>
        <v>нд</v>
      </c>
      <c r="DO67" s="44" t="str">
        <f>'Таблица 4.17, 2034'!AH62</f>
        <v>нд</v>
      </c>
      <c r="DP67" s="44" t="str">
        <f>'Таблица 4.17, 2034'!AI62</f>
        <v>нд</v>
      </c>
      <c r="DQ67" s="44" t="str">
        <f>'Таблица 4.17, 2034'!AJ62</f>
        <v>нд</v>
      </c>
      <c r="DR67" s="44" t="str">
        <f>'Таблица 4.17, 2034'!AK62</f>
        <v>нд</v>
      </c>
      <c r="DS67" s="44" t="str">
        <f>'Таблица 4.17, 2034'!AL62</f>
        <v>нд</v>
      </c>
      <c r="DT67" s="44" t="str">
        <f>'Таблица 4.18, 2035'!AF62</f>
        <v>нд</v>
      </c>
      <c r="DU67" s="44" t="str">
        <f>'Таблица 4.18, 2035'!AG62</f>
        <v>нд</v>
      </c>
      <c r="DV67" s="44" t="str">
        <f>'Таблица 4.18, 2035'!AH62</f>
        <v>нд</v>
      </c>
      <c r="DW67" s="44" t="str">
        <f>'Таблица 4.18, 2035'!AI62</f>
        <v>нд</v>
      </c>
      <c r="DX67" s="44" t="str">
        <f>'Таблица 4.18, 2035'!AJ62</f>
        <v>нд</v>
      </c>
      <c r="DY67" s="44" t="str">
        <f>'Таблица 4.18, 2035'!AK62</f>
        <v>нд</v>
      </c>
      <c r="DZ67" s="44" t="str">
        <f>'Таблица 4.18, 2035'!AL62</f>
        <v>нд</v>
      </c>
      <c r="EA67" s="44" t="s">
        <v>51</v>
      </c>
      <c r="EB67" s="44">
        <f t="shared" si="0"/>
        <v>0.126</v>
      </c>
      <c r="EC67" s="44" t="s">
        <v>51</v>
      </c>
      <c r="ED67" s="44" t="s">
        <v>51</v>
      </c>
      <c r="EE67" s="44" t="s">
        <v>51</v>
      </c>
      <c r="EF67" s="44" t="s">
        <v>51</v>
      </c>
      <c r="EG67" s="86">
        <f t="shared" si="4"/>
        <v>0.05</v>
      </c>
    </row>
    <row r="68" spans="1:137" ht="31.5" x14ac:dyDescent="0.25">
      <c r="A68" s="37"/>
      <c r="B68" s="64" t="str">
        <f>'Таблица № 2'!B62</f>
        <v>МБУ"Центр психолого педагогической реабилитации, ул. Ломоносова</v>
      </c>
      <c r="C68" s="37"/>
      <c r="D68" s="9">
        <f>'Таблица № 2'!F62</f>
        <v>1.3935</v>
      </c>
      <c r="E68" s="44" t="str">
        <f>'Таблица 4.1 2018'!AF66</f>
        <v>нд</v>
      </c>
      <c r="F68" s="44" t="str">
        <f>'Таблица 4.1 2018'!AG66</f>
        <v>нд</v>
      </c>
      <c r="G68" s="44" t="str">
        <f>'Таблица 4.1 2018'!AH66</f>
        <v>нд</v>
      </c>
      <c r="H68" s="44" t="str">
        <f>'Таблица 4.1 2018'!AI66</f>
        <v>нд</v>
      </c>
      <c r="I68" s="44" t="str">
        <f>'Таблица 4.1 2018'!AJ66</f>
        <v>нд</v>
      </c>
      <c r="J68" s="44" t="str">
        <f>'Таблица 4.1 2018'!AK66</f>
        <v>нд</v>
      </c>
      <c r="K68" s="44" t="str">
        <f>'Таблица 4.1 2018'!AL66</f>
        <v>нд</v>
      </c>
      <c r="L68" s="44" t="str">
        <f>'Таблица 4.2 2019'!AF63</f>
        <v>нд</v>
      </c>
      <c r="M68" s="44" t="str">
        <f>'Таблица 4.2 2019'!AG63</f>
        <v>нд</v>
      </c>
      <c r="N68" s="44" t="str">
        <f>'Таблица 4.2 2019'!AH63</f>
        <v>нд</v>
      </c>
      <c r="O68" s="44" t="str">
        <f>'Таблица 4.2 2019'!AI63</f>
        <v>нд</v>
      </c>
      <c r="P68" s="44" t="str">
        <f>'Таблица 4.2 2019'!AJ63</f>
        <v>нд</v>
      </c>
      <c r="Q68" s="44" t="str">
        <f>'Таблица 4.2 2019'!AK63</f>
        <v>нд</v>
      </c>
      <c r="R68" s="44" t="str">
        <f>'Таблица 4.2 2019'!AL63</f>
        <v>нд</v>
      </c>
      <c r="S68" s="44" t="str">
        <f>'Таблица 4.3 2020'!AF63</f>
        <v>нд</v>
      </c>
      <c r="T68" s="44" t="str">
        <f>'Таблица 4.3 2020'!AG63</f>
        <v>нд</v>
      </c>
      <c r="U68" s="44" t="str">
        <f>'Таблица 4.3 2020'!AH63</f>
        <v>нд</v>
      </c>
      <c r="V68" s="44" t="str">
        <f>'Таблица 4.3 2020'!AI63</f>
        <v>нд</v>
      </c>
      <c r="W68" s="44" t="str">
        <f>'Таблица 4.3 2020'!AJ63</f>
        <v>нд</v>
      </c>
      <c r="X68" s="44" t="str">
        <f>'Таблица 4.3 2020'!AK63</f>
        <v>нд</v>
      </c>
      <c r="Y68" s="44" t="str">
        <f>'Таблица 4.3 2020'!AL63</f>
        <v>нд</v>
      </c>
      <c r="Z68" s="44" t="str">
        <f>'Таблица 4.4 2021'!AF63</f>
        <v>нд</v>
      </c>
      <c r="AA68" s="44">
        <f>'Таблица 4.4 2021'!AG63</f>
        <v>1.3935</v>
      </c>
      <c r="AB68" s="44" t="str">
        <f>'Таблица 4.4 2021'!AH63</f>
        <v>нд</v>
      </c>
      <c r="AC68" s="44" t="str">
        <f>'Таблица 4.4 2021'!AI63</f>
        <v>нд</v>
      </c>
      <c r="AD68" s="44" t="str">
        <f>'Таблица 4.4 2021'!AJ63</f>
        <v>нд</v>
      </c>
      <c r="AE68" s="44" t="str">
        <f>'Таблица 4.4 2021'!AK63</f>
        <v>нд</v>
      </c>
      <c r="AF68" s="44">
        <f>'Таблица 4.4 2021'!AL63</f>
        <v>0.25</v>
      </c>
      <c r="AG68" s="44" t="str">
        <f>'Таблица 4.5 2022'!AF63</f>
        <v>нд</v>
      </c>
      <c r="AH68" s="44" t="str">
        <f>'Таблица 4.5 2022'!AG63</f>
        <v>нд</v>
      </c>
      <c r="AI68" s="44" t="str">
        <f>'Таблица 4.5 2022'!AH63</f>
        <v>нд</v>
      </c>
      <c r="AJ68" s="44" t="str">
        <f>'Таблица 4.5 2022'!AI63</f>
        <v>нд</v>
      </c>
      <c r="AK68" s="44" t="str">
        <f>'Таблица 4.5 2022'!AJ63</f>
        <v>нд</v>
      </c>
      <c r="AL68" s="44" t="str">
        <f>'Таблица 4.5 2022'!AK63</f>
        <v>нд</v>
      </c>
      <c r="AM68" s="44" t="str">
        <f>'Таблица 4.5 2022'!AL63</f>
        <v>нд</v>
      </c>
      <c r="AN68" s="44" t="str">
        <f>'Таблица 4.6, 2023'!AF63</f>
        <v>нд</v>
      </c>
      <c r="AO68" s="44" t="str">
        <f>'Таблица 4.6, 2023'!AG63</f>
        <v>нд</v>
      </c>
      <c r="AP68" s="44" t="str">
        <f>'Таблица 4.6, 2023'!AH63</f>
        <v>нд</v>
      </c>
      <c r="AQ68" s="44" t="str">
        <f>'Таблица 4.6, 2023'!AI63</f>
        <v>нд</v>
      </c>
      <c r="AR68" s="44" t="str">
        <f>'Таблица 4.6, 2023'!AJ63</f>
        <v>нд</v>
      </c>
      <c r="AS68" s="44" t="str">
        <f>'Таблица 4.6, 2023'!AK63</f>
        <v>нд</v>
      </c>
      <c r="AT68" s="44" t="str">
        <f>'Таблица 4.6, 2023'!AL63</f>
        <v>нд</v>
      </c>
      <c r="AU68" s="44" t="str">
        <f>'Таблица 4.7, 2024'!AF63</f>
        <v>нд</v>
      </c>
      <c r="AV68" s="44" t="str">
        <f>'Таблица 4.7, 2024'!AG63</f>
        <v>нд</v>
      </c>
      <c r="AW68" s="44" t="str">
        <f>'Таблица 4.7, 2024'!AH63</f>
        <v>нд</v>
      </c>
      <c r="AX68" s="44" t="str">
        <f>'Таблица 4.7, 2024'!AI63</f>
        <v>нд</v>
      </c>
      <c r="AY68" s="44" t="str">
        <f>'Таблица 4.7, 2024'!AJ63</f>
        <v>нд</v>
      </c>
      <c r="AZ68" s="44" t="str">
        <f>'Таблица 4.7, 2024'!AK63</f>
        <v>нд</v>
      </c>
      <c r="BA68" s="44" t="str">
        <f>'Таблица 4.7, 2024'!AL63</f>
        <v>нд</v>
      </c>
      <c r="BB68" s="44" t="str">
        <f>'Таблица 4.8,2025'!AF63</f>
        <v>нд</v>
      </c>
      <c r="BC68" s="44" t="str">
        <f>'Таблица 4.8,2025'!AG63</f>
        <v>нд</v>
      </c>
      <c r="BD68" s="44" t="str">
        <f>'Таблица 4.8,2025'!AH63</f>
        <v>нд</v>
      </c>
      <c r="BE68" s="44" t="str">
        <f>'Таблица 4.8,2025'!AI63</f>
        <v>нд</v>
      </c>
      <c r="BF68" s="44" t="str">
        <f>'Таблица 4.8,2025'!AJ63</f>
        <v>нд</v>
      </c>
      <c r="BG68" s="44" t="str">
        <f>'Таблица 4.8,2025'!AK63</f>
        <v>нд</v>
      </c>
      <c r="BH68" s="44" t="str">
        <f>'Таблица 4.8,2025'!AL63</f>
        <v>нд</v>
      </c>
      <c r="BI68" s="44" t="str">
        <f>'Таблица 4.9,2026'!AF63</f>
        <v>нд</v>
      </c>
      <c r="BJ68" s="44" t="str">
        <f>'Таблица 4.9,2026'!AG63</f>
        <v>нд</v>
      </c>
      <c r="BK68" s="44" t="str">
        <f>'Таблица 4.9,2026'!AH63</f>
        <v>нд</v>
      </c>
      <c r="BL68" s="44" t="str">
        <f>'Таблица 4.9,2026'!AI63</f>
        <v>нд</v>
      </c>
      <c r="BM68" s="44" t="str">
        <f>'Таблица 4.9,2026'!AJ63</f>
        <v>нд</v>
      </c>
      <c r="BN68" s="44" t="str">
        <f>'Таблица 4.9,2026'!AK63</f>
        <v>нд</v>
      </c>
      <c r="BO68" s="44" t="str">
        <f>'Таблица 4.9,2026'!AL63</f>
        <v>нд</v>
      </c>
      <c r="BP68" s="44" t="str">
        <f>'Таблица 4.10, 2027'!AF63</f>
        <v>нд</v>
      </c>
      <c r="BQ68" s="44" t="str">
        <f>'Таблица 4.10, 2027'!AG63</f>
        <v>нд</v>
      </c>
      <c r="BR68" s="44" t="str">
        <f>'Таблица 4.10, 2027'!AH63</f>
        <v>нд</v>
      </c>
      <c r="BS68" s="44" t="str">
        <f>'Таблица 4.10, 2027'!AI63</f>
        <v>нд</v>
      </c>
      <c r="BT68" s="44" t="str">
        <f>'Таблица 4.10, 2027'!AJ63</f>
        <v>нд</v>
      </c>
      <c r="BU68" s="44" t="str">
        <f>'Таблица 4.10, 2027'!AK63</f>
        <v>нд</v>
      </c>
      <c r="BV68" s="44" t="str">
        <f>'Таблица 4.10, 2027'!AL63</f>
        <v>нд</v>
      </c>
      <c r="BW68" s="44" t="str">
        <f>'Таблица 4.11, 2028'!AF63</f>
        <v>нд</v>
      </c>
      <c r="BX68" s="44" t="str">
        <f>'Таблица 4.11, 2028'!AG63</f>
        <v>нд</v>
      </c>
      <c r="BY68" s="44" t="str">
        <f>'Таблица 4.11, 2028'!AH63</f>
        <v>нд</v>
      </c>
      <c r="BZ68" s="44" t="str">
        <f>'Таблица 4.11, 2028'!AI63</f>
        <v>нд</v>
      </c>
      <c r="CA68" s="44" t="str">
        <f>'Таблица 4.11, 2028'!AJ63</f>
        <v>нд</v>
      </c>
      <c r="CB68" s="44" t="str">
        <f>'Таблица 4.11, 2028'!AK63</f>
        <v>нд</v>
      </c>
      <c r="CC68" s="44" t="str">
        <f>'Таблица 4.11, 2028'!AL63</f>
        <v>нд</v>
      </c>
      <c r="CD68" s="44" t="str">
        <f>'Таблица 4.12, 2029'!AF63</f>
        <v>нд</v>
      </c>
      <c r="CE68" s="44" t="str">
        <f>'Таблица 4.12, 2029'!AG63</f>
        <v>нд</v>
      </c>
      <c r="CF68" s="44" t="str">
        <f>'Таблица 4.12, 2029'!AH63</f>
        <v>нд</v>
      </c>
      <c r="CG68" s="44" t="str">
        <f>'Таблица 4.12, 2029'!AI63</f>
        <v>нд</v>
      </c>
      <c r="CH68" s="44" t="str">
        <f>'Таблица 4.12, 2029'!AJ63</f>
        <v>нд</v>
      </c>
      <c r="CI68" s="44" t="str">
        <f>'Таблица 4.12, 2029'!AK63</f>
        <v>нд</v>
      </c>
      <c r="CJ68" s="44" t="str">
        <f>'Таблица 4.12, 2029'!AL63</f>
        <v>нд</v>
      </c>
      <c r="CK68" s="44" t="str">
        <f>'Таблица 4.13, 2030'!AF63</f>
        <v>нд</v>
      </c>
      <c r="CL68" s="44" t="str">
        <f>'Таблица 4.13, 2030'!AG63</f>
        <v>нд</v>
      </c>
      <c r="CM68" s="44" t="str">
        <f>'Таблица 4.13, 2030'!AH63</f>
        <v>нд</v>
      </c>
      <c r="CN68" s="44" t="str">
        <f>'Таблица 4.13, 2030'!AI63</f>
        <v>нд</v>
      </c>
      <c r="CO68" s="44" t="str">
        <f>'Таблица 4.13, 2030'!AJ63</f>
        <v>нд</v>
      </c>
      <c r="CP68" s="44" t="str">
        <f>'Таблица 4.13, 2030'!AK63</f>
        <v>нд</v>
      </c>
      <c r="CQ68" s="44" t="str">
        <f>'Таблица 4.13, 2030'!AL63</f>
        <v>нд</v>
      </c>
      <c r="CR68" s="44" t="str">
        <f>'Таблица 4.14, 2031'!AF63</f>
        <v>нд</v>
      </c>
      <c r="CS68" s="44" t="str">
        <f>'Таблица 4.14, 2031'!AG63</f>
        <v>нд</v>
      </c>
      <c r="CT68" s="44" t="str">
        <f>'Таблица 4.14, 2031'!AH63</f>
        <v>нд</v>
      </c>
      <c r="CU68" s="44" t="str">
        <f>'Таблица 4.14, 2031'!AI63</f>
        <v>нд</v>
      </c>
      <c r="CV68" s="44" t="str">
        <f>'Таблица 4.14, 2031'!AJ63</f>
        <v>нд</v>
      </c>
      <c r="CW68" s="44" t="str">
        <f>'Таблица 4.14, 2031'!AK63</f>
        <v>нд</v>
      </c>
      <c r="CX68" s="44" t="str">
        <f>'Таблица 4.14, 2031'!AL63</f>
        <v>нд</v>
      </c>
      <c r="CY68" s="44" t="str">
        <f>'Таблица 4.15, 2032'!AF63</f>
        <v>нд</v>
      </c>
      <c r="CZ68" s="44" t="str">
        <f>'Таблица 4.15, 2032'!AG63</f>
        <v>нд</v>
      </c>
      <c r="DA68" s="44" t="str">
        <f>'Таблица 4.15, 2032'!AH63</f>
        <v>нд</v>
      </c>
      <c r="DB68" s="44" t="str">
        <f>'Таблица 4.15, 2032'!AI63</f>
        <v>нд</v>
      </c>
      <c r="DC68" s="44" t="str">
        <f>'Таблица 4.15, 2032'!AJ63</f>
        <v>нд</v>
      </c>
      <c r="DD68" s="44" t="str">
        <f>'Таблица 4.15, 2032'!AK63</f>
        <v>нд</v>
      </c>
      <c r="DE68" s="44" t="str">
        <f>'Таблица 4.15, 2032'!AL63</f>
        <v>нд</v>
      </c>
      <c r="DF68" s="44" t="str">
        <f>'Таблица 4.16, 2033'!AF63</f>
        <v>нд</v>
      </c>
      <c r="DG68" s="44" t="str">
        <f>'Таблица 4.16, 2033'!AG63</f>
        <v>нд</v>
      </c>
      <c r="DH68" s="44" t="str">
        <f>'Таблица 4.16, 2033'!AH63</f>
        <v>нд</v>
      </c>
      <c r="DI68" s="44" t="str">
        <f>'Таблица 4.16, 2033'!AI63</f>
        <v>нд</v>
      </c>
      <c r="DJ68" s="44" t="str">
        <f>'Таблица 4.16, 2033'!AJ63</f>
        <v>нд</v>
      </c>
      <c r="DK68" s="44" t="str">
        <f>'Таблица 4.16, 2033'!AK63</f>
        <v>нд</v>
      </c>
      <c r="DL68" s="44" t="str">
        <f>'Таблица 4.16, 2033'!AL63</f>
        <v>нд</v>
      </c>
      <c r="DM68" s="44" t="str">
        <f>'Таблица 4.17, 2034'!AF63</f>
        <v>нд</v>
      </c>
      <c r="DN68" s="44" t="str">
        <f>'Таблица 4.17, 2034'!AG63</f>
        <v>нд</v>
      </c>
      <c r="DO68" s="44" t="str">
        <f>'Таблица 4.17, 2034'!AH63</f>
        <v>нд</v>
      </c>
      <c r="DP68" s="44" t="str">
        <f>'Таблица 4.17, 2034'!AI63</f>
        <v>нд</v>
      </c>
      <c r="DQ68" s="44" t="str">
        <f>'Таблица 4.17, 2034'!AJ63</f>
        <v>нд</v>
      </c>
      <c r="DR68" s="44" t="str">
        <f>'Таблица 4.17, 2034'!AK63</f>
        <v>нд</v>
      </c>
      <c r="DS68" s="44" t="str">
        <f>'Таблица 4.17, 2034'!AL63</f>
        <v>нд</v>
      </c>
      <c r="DT68" s="44" t="str">
        <f>'Таблица 4.18, 2035'!AF63</f>
        <v>нд</v>
      </c>
      <c r="DU68" s="44" t="str">
        <f>'Таблица 4.18, 2035'!AG63</f>
        <v>нд</v>
      </c>
      <c r="DV68" s="44" t="str">
        <f>'Таблица 4.18, 2035'!AH63</f>
        <v>нд</v>
      </c>
      <c r="DW68" s="44" t="str">
        <f>'Таблица 4.18, 2035'!AI63</f>
        <v>нд</v>
      </c>
      <c r="DX68" s="44" t="str">
        <f>'Таблица 4.18, 2035'!AJ63</f>
        <v>нд</v>
      </c>
      <c r="DY68" s="44" t="str">
        <f>'Таблица 4.18, 2035'!AK63</f>
        <v>нд</v>
      </c>
      <c r="DZ68" s="44" t="str">
        <f>'Таблица 4.18, 2035'!AL63</f>
        <v>нд</v>
      </c>
      <c r="EA68" s="44" t="s">
        <v>51</v>
      </c>
      <c r="EB68" s="44">
        <f t="shared" si="0"/>
        <v>1.3935</v>
      </c>
      <c r="EC68" s="44" t="s">
        <v>51</v>
      </c>
      <c r="ED68" s="44" t="s">
        <v>51</v>
      </c>
      <c r="EE68" s="44" t="s">
        <v>51</v>
      </c>
      <c r="EF68" s="44" t="s">
        <v>51</v>
      </c>
      <c r="EG68" s="86">
        <f t="shared" si="4"/>
        <v>0.25</v>
      </c>
    </row>
    <row r="69" spans="1:137" ht="31.5" x14ac:dyDescent="0.25">
      <c r="A69" s="37"/>
      <c r="B69" s="64" t="str">
        <f>'Таблица № 2'!B63</f>
        <v>ввод Штаб бригады, ул. Зои Космодемьянской</v>
      </c>
      <c r="C69" s="37"/>
      <c r="D69" s="9">
        <f>'Таблица № 2'!F63</f>
        <v>4.8000000000000001E-2</v>
      </c>
      <c r="E69" s="44" t="str">
        <f>'Таблица 4.1 2018'!AF67</f>
        <v>нд</v>
      </c>
      <c r="F69" s="44" t="str">
        <f>'Таблица 4.1 2018'!AG67</f>
        <v>нд</v>
      </c>
      <c r="G69" s="44" t="str">
        <f>'Таблица 4.1 2018'!AH67</f>
        <v>нд</v>
      </c>
      <c r="H69" s="44" t="str">
        <f>'Таблица 4.1 2018'!AI67</f>
        <v>нд</v>
      </c>
      <c r="I69" s="44" t="str">
        <f>'Таблица 4.1 2018'!AJ67</f>
        <v>нд</v>
      </c>
      <c r="J69" s="44" t="str">
        <f>'Таблица 4.1 2018'!AK67</f>
        <v>нд</v>
      </c>
      <c r="K69" s="44" t="str">
        <f>'Таблица 4.1 2018'!AL67</f>
        <v>нд</v>
      </c>
      <c r="L69" s="44" t="str">
        <f>'Таблица 4.2 2019'!AF64</f>
        <v>нд</v>
      </c>
      <c r="M69" s="44" t="str">
        <f>'Таблица 4.2 2019'!AG64</f>
        <v>нд</v>
      </c>
      <c r="N69" s="44" t="str">
        <f>'Таблица 4.2 2019'!AH64</f>
        <v>нд</v>
      </c>
      <c r="O69" s="44" t="str">
        <f>'Таблица 4.2 2019'!AI64</f>
        <v>нд</v>
      </c>
      <c r="P69" s="44" t="str">
        <f>'Таблица 4.2 2019'!AJ64</f>
        <v>нд</v>
      </c>
      <c r="Q69" s="44" t="str">
        <f>'Таблица 4.2 2019'!AK64</f>
        <v>нд</v>
      </c>
      <c r="R69" s="44" t="str">
        <f>'Таблица 4.2 2019'!AL64</f>
        <v>нд</v>
      </c>
      <c r="S69" s="44" t="str">
        <f>'Таблица 4.3 2020'!AF64</f>
        <v>нд</v>
      </c>
      <c r="T69" s="44" t="str">
        <f>'Таблица 4.3 2020'!AG64</f>
        <v>нд</v>
      </c>
      <c r="U69" s="44" t="str">
        <f>'Таблица 4.3 2020'!AH64</f>
        <v>нд</v>
      </c>
      <c r="V69" s="44" t="str">
        <f>'Таблица 4.3 2020'!AI64</f>
        <v>нд</v>
      </c>
      <c r="W69" s="44" t="str">
        <f>'Таблица 4.3 2020'!AJ64</f>
        <v>нд</v>
      </c>
      <c r="X69" s="44" t="str">
        <f>'Таблица 4.3 2020'!AK64</f>
        <v>нд</v>
      </c>
      <c r="Y69" s="44" t="str">
        <f>'Таблица 4.3 2020'!AL64</f>
        <v>нд</v>
      </c>
      <c r="Z69" s="44" t="str">
        <f>'Таблица 4.4 2021'!AF64</f>
        <v>нд</v>
      </c>
      <c r="AA69" s="44">
        <f>'Таблица 4.4 2021'!AG64</f>
        <v>4.8000000000000008E-2</v>
      </c>
      <c r="AB69" s="44" t="str">
        <f>'Таблица 4.4 2021'!AH64</f>
        <v>нд</v>
      </c>
      <c r="AC69" s="44" t="str">
        <f>'Таблица 4.4 2021'!AI64</f>
        <v>нд</v>
      </c>
      <c r="AD69" s="44" t="str">
        <f>'Таблица 4.4 2021'!AJ64</f>
        <v>нд</v>
      </c>
      <c r="AE69" s="44" t="str">
        <f>'Таблица 4.4 2021'!AK64</f>
        <v>нд</v>
      </c>
      <c r="AF69" s="44">
        <f>'Таблица 4.4 2021'!AL64</f>
        <v>2.5000000000000001E-2</v>
      </c>
      <c r="AG69" s="44" t="str">
        <f>'Таблица 4.5 2022'!AF64</f>
        <v>нд</v>
      </c>
      <c r="AH69" s="44" t="str">
        <f>'Таблица 4.5 2022'!AG64</f>
        <v>нд</v>
      </c>
      <c r="AI69" s="44" t="str">
        <f>'Таблица 4.5 2022'!AH64</f>
        <v>нд</v>
      </c>
      <c r="AJ69" s="44" t="str">
        <f>'Таблица 4.5 2022'!AI64</f>
        <v>нд</v>
      </c>
      <c r="AK69" s="44" t="str">
        <f>'Таблица 4.5 2022'!AJ64</f>
        <v>нд</v>
      </c>
      <c r="AL69" s="44" t="str">
        <f>'Таблица 4.5 2022'!AK64</f>
        <v>нд</v>
      </c>
      <c r="AM69" s="44" t="str">
        <f>'Таблица 4.5 2022'!AL64</f>
        <v>нд</v>
      </c>
      <c r="AN69" s="44" t="str">
        <f>'Таблица 4.6, 2023'!AF64</f>
        <v>нд</v>
      </c>
      <c r="AO69" s="44" t="str">
        <f>'Таблица 4.6, 2023'!AG64</f>
        <v>нд</v>
      </c>
      <c r="AP69" s="44" t="str">
        <f>'Таблица 4.6, 2023'!AH64</f>
        <v>нд</v>
      </c>
      <c r="AQ69" s="44" t="str">
        <f>'Таблица 4.6, 2023'!AI64</f>
        <v>нд</v>
      </c>
      <c r="AR69" s="44" t="str">
        <f>'Таблица 4.6, 2023'!AJ64</f>
        <v>нд</v>
      </c>
      <c r="AS69" s="44" t="str">
        <f>'Таблица 4.6, 2023'!AK64</f>
        <v>нд</v>
      </c>
      <c r="AT69" s="44" t="str">
        <f>'Таблица 4.6, 2023'!AL64</f>
        <v>нд</v>
      </c>
      <c r="AU69" s="44" t="str">
        <f>'Таблица 4.7, 2024'!AF64</f>
        <v>нд</v>
      </c>
      <c r="AV69" s="44" t="str">
        <f>'Таблица 4.7, 2024'!AG64</f>
        <v>нд</v>
      </c>
      <c r="AW69" s="44" t="str">
        <f>'Таблица 4.7, 2024'!AH64</f>
        <v>нд</v>
      </c>
      <c r="AX69" s="44" t="str">
        <f>'Таблица 4.7, 2024'!AI64</f>
        <v>нд</v>
      </c>
      <c r="AY69" s="44" t="str">
        <f>'Таблица 4.7, 2024'!AJ64</f>
        <v>нд</v>
      </c>
      <c r="AZ69" s="44" t="str">
        <f>'Таблица 4.7, 2024'!AK64</f>
        <v>нд</v>
      </c>
      <c r="BA69" s="44" t="str">
        <f>'Таблица 4.7, 2024'!AL64</f>
        <v>нд</v>
      </c>
      <c r="BB69" s="44" t="str">
        <f>'Таблица 4.8,2025'!AF64</f>
        <v>нд</v>
      </c>
      <c r="BC69" s="44" t="str">
        <f>'Таблица 4.8,2025'!AG64</f>
        <v>нд</v>
      </c>
      <c r="BD69" s="44" t="str">
        <f>'Таблица 4.8,2025'!AH64</f>
        <v>нд</v>
      </c>
      <c r="BE69" s="44" t="str">
        <f>'Таблица 4.8,2025'!AI64</f>
        <v>нд</v>
      </c>
      <c r="BF69" s="44" t="str">
        <f>'Таблица 4.8,2025'!AJ64</f>
        <v>нд</v>
      </c>
      <c r="BG69" s="44" t="str">
        <f>'Таблица 4.8,2025'!AK64</f>
        <v>нд</v>
      </c>
      <c r="BH69" s="44" t="str">
        <f>'Таблица 4.8,2025'!AL64</f>
        <v>нд</v>
      </c>
      <c r="BI69" s="44" t="str">
        <f>'Таблица 4.9,2026'!AF64</f>
        <v>нд</v>
      </c>
      <c r="BJ69" s="44" t="str">
        <f>'Таблица 4.9,2026'!AG64</f>
        <v>нд</v>
      </c>
      <c r="BK69" s="44" t="str">
        <f>'Таблица 4.9,2026'!AH64</f>
        <v>нд</v>
      </c>
      <c r="BL69" s="44" t="str">
        <f>'Таблица 4.9,2026'!AI64</f>
        <v>нд</v>
      </c>
      <c r="BM69" s="44" t="str">
        <f>'Таблица 4.9,2026'!AJ64</f>
        <v>нд</v>
      </c>
      <c r="BN69" s="44" t="str">
        <f>'Таблица 4.9,2026'!AK64</f>
        <v>нд</v>
      </c>
      <c r="BO69" s="44" t="str">
        <f>'Таблица 4.9,2026'!AL64</f>
        <v>нд</v>
      </c>
      <c r="BP69" s="44" t="str">
        <f>'Таблица 4.10, 2027'!AF64</f>
        <v>нд</v>
      </c>
      <c r="BQ69" s="44" t="str">
        <f>'Таблица 4.10, 2027'!AG64</f>
        <v>нд</v>
      </c>
      <c r="BR69" s="44" t="str">
        <f>'Таблица 4.10, 2027'!AH64</f>
        <v>нд</v>
      </c>
      <c r="BS69" s="44" t="str">
        <f>'Таблица 4.10, 2027'!AI64</f>
        <v>нд</v>
      </c>
      <c r="BT69" s="44" t="str">
        <f>'Таблица 4.10, 2027'!AJ64</f>
        <v>нд</v>
      </c>
      <c r="BU69" s="44" t="str">
        <f>'Таблица 4.10, 2027'!AK64</f>
        <v>нд</v>
      </c>
      <c r="BV69" s="44" t="str">
        <f>'Таблица 4.10, 2027'!AL64</f>
        <v>нд</v>
      </c>
      <c r="BW69" s="44" t="str">
        <f>'Таблица 4.11, 2028'!AF64</f>
        <v>нд</v>
      </c>
      <c r="BX69" s="44" t="str">
        <f>'Таблица 4.11, 2028'!AG64</f>
        <v>нд</v>
      </c>
      <c r="BY69" s="44" t="str">
        <f>'Таблица 4.11, 2028'!AH64</f>
        <v>нд</v>
      </c>
      <c r="BZ69" s="44" t="str">
        <f>'Таблица 4.11, 2028'!AI64</f>
        <v>нд</v>
      </c>
      <c r="CA69" s="44" t="str">
        <f>'Таблица 4.11, 2028'!AJ64</f>
        <v>нд</v>
      </c>
      <c r="CB69" s="44" t="str">
        <f>'Таблица 4.11, 2028'!AK64</f>
        <v>нд</v>
      </c>
      <c r="CC69" s="44" t="str">
        <f>'Таблица 4.11, 2028'!AL64</f>
        <v>нд</v>
      </c>
      <c r="CD69" s="44" t="str">
        <f>'Таблица 4.12, 2029'!AF64</f>
        <v>нд</v>
      </c>
      <c r="CE69" s="44" t="str">
        <f>'Таблица 4.12, 2029'!AG64</f>
        <v>нд</v>
      </c>
      <c r="CF69" s="44" t="str">
        <f>'Таблица 4.12, 2029'!AH64</f>
        <v>нд</v>
      </c>
      <c r="CG69" s="44" t="str">
        <f>'Таблица 4.12, 2029'!AI64</f>
        <v>нд</v>
      </c>
      <c r="CH69" s="44" t="str">
        <f>'Таблица 4.12, 2029'!AJ64</f>
        <v>нд</v>
      </c>
      <c r="CI69" s="44" t="str">
        <f>'Таблица 4.12, 2029'!AK64</f>
        <v>нд</v>
      </c>
      <c r="CJ69" s="44" t="str">
        <f>'Таблица 4.12, 2029'!AL64</f>
        <v>нд</v>
      </c>
      <c r="CK69" s="44" t="str">
        <f>'Таблица 4.13, 2030'!AF64</f>
        <v>нд</v>
      </c>
      <c r="CL69" s="44" t="str">
        <f>'Таблица 4.13, 2030'!AG64</f>
        <v>нд</v>
      </c>
      <c r="CM69" s="44" t="str">
        <f>'Таблица 4.13, 2030'!AH64</f>
        <v>нд</v>
      </c>
      <c r="CN69" s="44" t="str">
        <f>'Таблица 4.13, 2030'!AI64</f>
        <v>нд</v>
      </c>
      <c r="CO69" s="44" t="str">
        <f>'Таблица 4.13, 2030'!AJ64</f>
        <v>нд</v>
      </c>
      <c r="CP69" s="44" t="str">
        <f>'Таблица 4.13, 2030'!AK64</f>
        <v>нд</v>
      </c>
      <c r="CQ69" s="44" t="str">
        <f>'Таблица 4.13, 2030'!AL64</f>
        <v>нд</v>
      </c>
      <c r="CR69" s="44" t="str">
        <f>'Таблица 4.14, 2031'!AF64</f>
        <v>нд</v>
      </c>
      <c r="CS69" s="44" t="str">
        <f>'Таблица 4.14, 2031'!AG64</f>
        <v>нд</v>
      </c>
      <c r="CT69" s="44" t="str">
        <f>'Таблица 4.14, 2031'!AH64</f>
        <v>нд</v>
      </c>
      <c r="CU69" s="44" t="str">
        <f>'Таблица 4.14, 2031'!AI64</f>
        <v>нд</v>
      </c>
      <c r="CV69" s="44" t="str">
        <f>'Таблица 4.14, 2031'!AJ64</f>
        <v>нд</v>
      </c>
      <c r="CW69" s="44" t="str">
        <f>'Таблица 4.14, 2031'!AK64</f>
        <v>нд</v>
      </c>
      <c r="CX69" s="44" t="str">
        <f>'Таблица 4.14, 2031'!AL64</f>
        <v>нд</v>
      </c>
      <c r="CY69" s="44" t="str">
        <f>'Таблица 4.15, 2032'!AF64</f>
        <v>нд</v>
      </c>
      <c r="CZ69" s="44" t="str">
        <f>'Таблица 4.15, 2032'!AG64</f>
        <v>нд</v>
      </c>
      <c r="DA69" s="44" t="str">
        <f>'Таблица 4.15, 2032'!AH64</f>
        <v>нд</v>
      </c>
      <c r="DB69" s="44" t="str">
        <f>'Таблица 4.15, 2032'!AI64</f>
        <v>нд</v>
      </c>
      <c r="DC69" s="44" t="str">
        <f>'Таблица 4.15, 2032'!AJ64</f>
        <v>нд</v>
      </c>
      <c r="DD69" s="44" t="str">
        <f>'Таблица 4.15, 2032'!AK64</f>
        <v>нд</v>
      </c>
      <c r="DE69" s="44" t="str">
        <f>'Таблица 4.15, 2032'!AL64</f>
        <v>нд</v>
      </c>
      <c r="DF69" s="44" t="str">
        <f>'Таблица 4.16, 2033'!AF64</f>
        <v>нд</v>
      </c>
      <c r="DG69" s="44" t="str">
        <f>'Таблица 4.16, 2033'!AG64</f>
        <v>нд</v>
      </c>
      <c r="DH69" s="44" t="str">
        <f>'Таблица 4.16, 2033'!AH64</f>
        <v>нд</v>
      </c>
      <c r="DI69" s="44" t="str">
        <f>'Таблица 4.16, 2033'!AI64</f>
        <v>нд</v>
      </c>
      <c r="DJ69" s="44" t="str">
        <f>'Таблица 4.16, 2033'!AJ64</f>
        <v>нд</v>
      </c>
      <c r="DK69" s="44" t="str">
        <f>'Таблица 4.16, 2033'!AK64</f>
        <v>нд</v>
      </c>
      <c r="DL69" s="44" t="str">
        <f>'Таблица 4.16, 2033'!AL64</f>
        <v>нд</v>
      </c>
      <c r="DM69" s="44" t="str">
        <f>'Таблица 4.17, 2034'!AF64</f>
        <v>нд</v>
      </c>
      <c r="DN69" s="44" t="str">
        <f>'Таблица 4.17, 2034'!AG64</f>
        <v>нд</v>
      </c>
      <c r="DO69" s="44" t="str">
        <f>'Таблица 4.17, 2034'!AH64</f>
        <v>нд</v>
      </c>
      <c r="DP69" s="44" t="str">
        <f>'Таблица 4.17, 2034'!AI64</f>
        <v>нд</v>
      </c>
      <c r="DQ69" s="44" t="str">
        <f>'Таблица 4.17, 2034'!AJ64</f>
        <v>нд</v>
      </c>
      <c r="DR69" s="44" t="str">
        <f>'Таблица 4.17, 2034'!AK64</f>
        <v>нд</v>
      </c>
      <c r="DS69" s="44" t="str">
        <f>'Таблица 4.17, 2034'!AL64</f>
        <v>нд</v>
      </c>
      <c r="DT69" s="44" t="str">
        <f>'Таблица 4.18, 2035'!AF64</f>
        <v>нд</v>
      </c>
      <c r="DU69" s="44" t="str">
        <f>'Таблица 4.18, 2035'!AG64</f>
        <v>нд</v>
      </c>
      <c r="DV69" s="44" t="str">
        <f>'Таблица 4.18, 2035'!AH64</f>
        <v>нд</v>
      </c>
      <c r="DW69" s="44" t="str">
        <f>'Таблица 4.18, 2035'!AI64</f>
        <v>нд</v>
      </c>
      <c r="DX69" s="44" t="str">
        <f>'Таблица 4.18, 2035'!AJ64</f>
        <v>нд</v>
      </c>
      <c r="DY69" s="44" t="str">
        <f>'Таблица 4.18, 2035'!AK64</f>
        <v>нд</v>
      </c>
      <c r="DZ69" s="44" t="str">
        <f>'Таблица 4.18, 2035'!AL64</f>
        <v>нд</v>
      </c>
      <c r="EA69" s="44" t="s">
        <v>51</v>
      </c>
      <c r="EB69" s="44">
        <f t="shared" si="0"/>
        <v>4.8000000000000001E-2</v>
      </c>
      <c r="EC69" s="44" t="s">
        <v>51</v>
      </c>
      <c r="ED69" s="44" t="s">
        <v>51</v>
      </c>
      <c r="EE69" s="44" t="s">
        <v>51</v>
      </c>
      <c r="EF69" s="44" t="s">
        <v>51</v>
      </c>
      <c r="EG69" s="86">
        <f t="shared" si="4"/>
        <v>2.5000000000000001E-2</v>
      </c>
    </row>
    <row r="70" spans="1:137" x14ac:dyDescent="0.25">
      <c r="A70" s="37"/>
      <c r="B70" s="64" t="str">
        <f>'Таблица № 2'!B64</f>
        <v>ввод Дом Культуры, ул. Красноармейская</v>
      </c>
      <c r="C70" s="37"/>
      <c r="D70" s="9">
        <f>'Таблица № 2'!F64</f>
        <v>6.8339999999999998E-2</v>
      </c>
      <c r="E70" s="44" t="str">
        <f>'Таблица 4.1 2018'!AF68</f>
        <v>нд</v>
      </c>
      <c r="F70" s="44" t="str">
        <f>'Таблица 4.1 2018'!AG68</f>
        <v>нд</v>
      </c>
      <c r="G70" s="44" t="str">
        <f>'Таблица 4.1 2018'!AH68</f>
        <v>нд</v>
      </c>
      <c r="H70" s="44" t="str">
        <f>'Таблица 4.1 2018'!AI68</f>
        <v>нд</v>
      </c>
      <c r="I70" s="44" t="str">
        <f>'Таблица 4.1 2018'!AJ68</f>
        <v>нд</v>
      </c>
      <c r="J70" s="44" t="str">
        <f>'Таблица 4.1 2018'!AK68</f>
        <v>нд</v>
      </c>
      <c r="K70" s="44" t="str">
        <f>'Таблица 4.1 2018'!AL68</f>
        <v>нд</v>
      </c>
      <c r="L70" s="44" t="str">
        <f>'Таблица 4.2 2019'!AF65</f>
        <v>нд</v>
      </c>
      <c r="M70" s="44" t="str">
        <f>'Таблица 4.2 2019'!AG65</f>
        <v>нд</v>
      </c>
      <c r="N70" s="44" t="str">
        <f>'Таблица 4.2 2019'!AH65</f>
        <v>нд</v>
      </c>
      <c r="O70" s="44" t="str">
        <f>'Таблица 4.2 2019'!AI65</f>
        <v>нд</v>
      </c>
      <c r="P70" s="44" t="str">
        <f>'Таблица 4.2 2019'!AJ65</f>
        <v>нд</v>
      </c>
      <c r="Q70" s="44" t="str">
        <f>'Таблица 4.2 2019'!AK65</f>
        <v>нд</v>
      </c>
      <c r="R70" s="44" t="str">
        <f>'Таблица 4.2 2019'!AL65</f>
        <v>нд</v>
      </c>
      <c r="S70" s="44" t="str">
        <f>'Таблица 4.3 2020'!AF65</f>
        <v>нд</v>
      </c>
      <c r="T70" s="44" t="str">
        <f>'Таблица 4.3 2020'!AG65</f>
        <v>нд</v>
      </c>
      <c r="U70" s="44" t="str">
        <f>'Таблица 4.3 2020'!AH65</f>
        <v>нд</v>
      </c>
      <c r="V70" s="44" t="str">
        <f>'Таблица 4.3 2020'!AI65</f>
        <v>нд</v>
      </c>
      <c r="W70" s="44" t="str">
        <f>'Таблица 4.3 2020'!AJ65</f>
        <v>нд</v>
      </c>
      <c r="X70" s="44" t="str">
        <f>'Таблица 4.3 2020'!AK65</f>
        <v>нд</v>
      </c>
      <c r="Y70" s="44" t="str">
        <f>'Таблица 4.3 2020'!AL65</f>
        <v>нд</v>
      </c>
      <c r="Z70" s="44" t="str">
        <f>'Таблица 4.4 2021'!AF65</f>
        <v>нд</v>
      </c>
      <c r="AA70" s="44">
        <f>'Таблица 4.4 2021'!AG65</f>
        <v>6.8339999999999998E-2</v>
      </c>
      <c r="AB70" s="44" t="str">
        <f>'Таблица 4.4 2021'!AH65</f>
        <v>нд</v>
      </c>
      <c r="AC70" s="44" t="str">
        <f>'Таблица 4.4 2021'!AI65</f>
        <v>нд</v>
      </c>
      <c r="AD70" s="44" t="str">
        <f>'Таблица 4.4 2021'!AJ65</f>
        <v>нд</v>
      </c>
      <c r="AE70" s="44" t="str">
        <f>'Таблица 4.4 2021'!AK65</f>
        <v>нд</v>
      </c>
      <c r="AF70" s="44">
        <f>'Таблица 4.4 2021'!AL65</f>
        <v>0.03</v>
      </c>
      <c r="AG70" s="44" t="str">
        <f>'Таблица 4.5 2022'!AF65</f>
        <v>нд</v>
      </c>
      <c r="AH70" s="44" t="str">
        <f>'Таблица 4.5 2022'!AG65</f>
        <v>нд</v>
      </c>
      <c r="AI70" s="44" t="str">
        <f>'Таблица 4.5 2022'!AH65</f>
        <v>нд</v>
      </c>
      <c r="AJ70" s="44" t="str">
        <f>'Таблица 4.5 2022'!AI65</f>
        <v>нд</v>
      </c>
      <c r="AK70" s="44" t="str">
        <f>'Таблица 4.5 2022'!AJ65</f>
        <v>нд</v>
      </c>
      <c r="AL70" s="44" t="str">
        <f>'Таблица 4.5 2022'!AK65</f>
        <v>нд</v>
      </c>
      <c r="AM70" s="44" t="str">
        <f>'Таблица 4.5 2022'!AL65</f>
        <v>нд</v>
      </c>
      <c r="AN70" s="44" t="str">
        <f>'Таблица 4.6, 2023'!AF65</f>
        <v>нд</v>
      </c>
      <c r="AO70" s="44" t="str">
        <f>'Таблица 4.6, 2023'!AG65</f>
        <v>нд</v>
      </c>
      <c r="AP70" s="44" t="str">
        <f>'Таблица 4.6, 2023'!AH65</f>
        <v>нд</v>
      </c>
      <c r="AQ70" s="44" t="str">
        <f>'Таблица 4.6, 2023'!AI65</f>
        <v>нд</v>
      </c>
      <c r="AR70" s="44" t="str">
        <f>'Таблица 4.6, 2023'!AJ65</f>
        <v>нд</v>
      </c>
      <c r="AS70" s="44" t="str">
        <f>'Таблица 4.6, 2023'!AK65</f>
        <v>нд</v>
      </c>
      <c r="AT70" s="44" t="str">
        <f>'Таблица 4.6, 2023'!AL65</f>
        <v>нд</v>
      </c>
      <c r="AU70" s="44" t="str">
        <f>'Таблица 4.7, 2024'!AF65</f>
        <v>нд</v>
      </c>
      <c r="AV70" s="44" t="str">
        <f>'Таблица 4.7, 2024'!AG65</f>
        <v>нд</v>
      </c>
      <c r="AW70" s="44" t="str">
        <f>'Таблица 4.7, 2024'!AH65</f>
        <v>нд</v>
      </c>
      <c r="AX70" s="44" t="str">
        <f>'Таблица 4.7, 2024'!AI65</f>
        <v>нд</v>
      </c>
      <c r="AY70" s="44" t="str">
        <f>'Таблица 4.7, 2024'!AJ65</f>
        <v>нд</v>
      </c>
      <c r="AZ70" s="44" t="str">
        <f>'Таблица 4.7, 2024'!AK65</f>
        <v>нд</v>
      </c>
      <c r="BA70" s="44" t="str">
        <f>'Таблица 4.7, 2024'!AL65</f>
        <v>нд</v>
      </c>
      <c r="BB70" s="44" t="str">
        <f>'Таблица 4.8,2025'!AF65</f>
        <v>нд</v>
      </c>
      <c r="BC70" s="44" t="str">
        <f>'Таблица 4.8,2025'!AG65</f>
        <v>нд</v>
      </c>
      <c r="BD70" s="44" t="str">
        <f>'Таблица 4.8,2025'!AH65</f>
        <v>нд</v>
      </c>
      <c r="BE70" s="44" t="str">
        <f>'Таблица 4.8,2025'!AI65</f>
        <v>нд</v>
      </c>
      <c r="BF70" s="44" t="str">
        <f>'Таблица 4.8,2025'!AJ65</f>
        <v>нд</v>
      </c>
      <c r="BG70" s="44" t="str">
        <f>'Таблица 4.8,2025'!AK65</f>
        <v>нд</v>
      </c>
      <c r="BH70" s="44" t="str">
        <f>'Таблица 4.8,2025'!AL65</f>
        <v>нд</v>
      </c>
      <c r="BI70" s="44" t="str">
        <f>'Таблица 4.9,2026'!AF65</f>
        <v>нд</v>
      </c>
      <c r="BJ70" s="44" t="str">
        <f>'Таблица 4.9,2026'!AG65</f>
        <v>нд</v>
      </c>
      <c r="BK70" s="44" t="str">
        <f>'Таблица 4.9,2026'!AH65</f>
        <v>нд</v>
      </c>
      <c r="BL70" s="44" t="str">
        <f>'Таблица 4.9,2026'!AI65</f>
        <v>нд</v>
      </c>
      <c r="BM70" s="44" t="str">
        <f>'Таблица 4.9,2026'!AJ65</f>
        <v>нд</v>
      </c>
      <c r="BN70" s="44" t="str">
        <f>'Таблица 4.9,2026'!AK65</f>
        <v>нд</v>
      </c>
      <c r="BO70" s="44" t="str">
        <f>'Таблица 4.9,2026'!AL65</f>
        <v>нд</v>
      </c>
      <c r="BP70" s="44" t="str">
        <f>'Таблица 4.10, 2027'!AF65</f>
        <v>нд</v>
      </c>
      <c r="BQ70" s="44" t="str">
        <f>'Таблица 4.10, 2027'!AG65</f>
        <v>нд</v>
      </c>
      <c r="BR70" s="44" t="str">
        <f>'Таблица 4.10, 2027'!AH65</f>
        <v>нд</v>
      </c>
      <c r="BS70" s="44" t="str">
        <f>'Таблица 4.10, 2027'!AI65</f>
        <v>нд</v>
      </c>
      <c r="BT70" s="44" t="str">
        <f>'Таблица 4.10, 2027'!AJ65</f>
        <v>нд</v>
      </c>
      <c r="BU70" s="44" t="str">
        <f>'Таблица 4.10, 2027'!AK65</f>
        <v>нд</v>
      </c>
      <c r="BV70" s="44" t="str">
        <f>'Таблица 4.10, 2027'!AL65</f>
        <v>нд</v>
      </c>
      <c r="BW70" s="44" t="str">
        <f>'Таблица 4.11, 2028'!AF65</f>
        <v>нд</v>
      </c>
      <c r="BX70" s="44" t="str">
        <f>'Таблица 4.11, 2028'!AG65</f>
        <v>нд</v>
      </c>
      <c r="BY70" s="44" t="str">
        <f>'Таблица 4.11, 2028'!AH65</f>
        <v>нд</v>
      </c>
      <c r="BZ70" s="44" t="str">
        <f>'Таблица 4.11, 2028'!AI65</f>
        <v>нд</v>
      </c>
      <c r="CA70" s="44" t="str">
        <f>'Таблица 4.11, 2028'!AJ65</f>
        <v>нд</v>
      </c>
      <c r="CB70" s="44" t="str">
        <f>'Таблица 4.11, 2028'!AK65</f>
        <v>нд</v>
      </c>
      <c r="CC70" s="44" t="str">
        <f>'Таблица 4.11, 2028'!AL65</f>
        <v>нд</v>
      </c>
      <c r="CD70" s="44" t="str">
        <f>'Таблица 4.12, 2029'!AF65</f>
        <v>нд</v>
      </c>
      <c r="CE70" s="44" t="str">
        <f>'Таблица 4.12, 2029'!AG65</f>
        <v>нд</v>
      </c>
      <c r="CF70" s="44" t="str">
        <f>'Таблица 4.12, 2029'!AH65</f>
        <v>нд</v>
      </c>
      <c r="CG70" s="44" t="str">
        <f>'Таблица 4.12, 2029'!AI65</f>
        <v>нд</v>
      </c>
      <c r="CH70" s="44" t="str">
        <f>'Таблица 4.12, 2029'!AJ65</f>
        <v>нд</v>
      </c>
      <c r="CI70" s="44" t="str">
        <f>'Таблица 4.12, 2029'!AK65</f>
        <v>нд</v>
      </c>
      <c r="CJ70" s="44" t="str">
        <f>'Таблица 4.12, 2029'!AL65</f>
        <v>нд</v>
      </c>
      <c r="CK70" s="44" t="str">
        <f>'Таблица 4.13, 2030'!AF65</f>
        <v>нд</v>
      </c>
      <c r="CL70" s="44" t="str">
        <f>'Таблица 4.13, 2030'!AG65</f>
        <v>нд</v>
      </c>
      <c r="CM70" s="44" t="str">
        <f>'Таблица 4.13, 2030'!AH65</f>
        <v>нд</v>
      </c>
      <c r="CN70" s="44" t="str">
        <f>'Таблица 4.13, 2030'!AI65</f>
        <v>нд</v>
      </c>
      <c r="CO70" s="44" t="str">
        <f>'Таблица 4.13, 2030'!AJ65</f>
        <v>нд</v>
      </c>
      <c r="CP70" s="44" t="str">
        <f>'Таблица 4.13, 2030'!AK65</f>
        <v>нд</v>
      </c>
      <c r="CQ70" s="44" t="str">
        <f>'Таблица 4.13, 2030'!AL65</f>
        <v>нд</v>
      </c>
      <c r="CR70" s="44" t="str">
        <f>'Таблица 4.14, 2031'!AF65</f>
        <v>нд</v>
      </c>
      <c r="CS70" s="44" t="str">
        <f>'Таблица 4.14, 2031'!AG65</f>
        <v>нд</v>
      </c>
      <c r="CT70" s="44" t="str">
        <f>'Таблица 4.14, 2031'!AH65</f>
        <v>нд</v>
      </c>
      <c r="CU70" s="44" t="str">
        <f>'Таблица 4.14, 2031'!AI65</f>
        <v>нд</v>
      </c>
      <c r="CV70" s="44" t="str">
        <f>'Таблица 4.14, 2031'!AJ65</f>
        <v>нд</v>
      </c>
      <c r="CW70" s="44" t="str">
        <f>'Таблица 4.14, 2031'!AK65</f>
        <v>нд</v>
      </c>
      <c r="CX70" s="44" t="str">
        <f>'Таблица 4.14, 2031'!AL65</f>
        <v>нд</v>
      </c>
      <c r="CY70" s="44" t="str">
        <f>'Таблица 4.15, 2032'!AF65</f>
        <v>нд</v>
      </c>
      <c r="CZ70" s="44" t="str">
        <f>'Таблица 4.15, 2032'!AG65</f>
        <v>нд</v>
      </c>
      <c r="DA70" s="44" t="str">
        <f>'Таблица 4.15, 2032'!AH65</f>
        <v>нд</v>
      </c>
      <c r="DB70" s="44" t="str">
        <f>'Таблица 4.15, 2032'!AI65</f>
        <v>нд</v>
      </c>
      <c r="DC70" s="44" t="str">
        <f>'Таблица 4.15, 2032'!AJ65</f>
        <v>нд</v>
      </c>
      <c r="DD70" s="44" t="str">
        <f>'Таблица 4.15, 2032'!AK65</f>
        <v>нд</v>
      </c>
      <c r="DE70" s="44" t="str">
        <f>'Таблица 4.15, 2032'!AL65</f>
        <v>нд</v>
      </c>
      <c r="DF70" s="44" t="str">
        <f>'Таблица 4.16, 2033'!AF65</f>
        <v>нд</v>
      </c>
      <c r="DG70" s="44" t="str">
        <f>'Таблица 4.16, 2033'!AG65</f>
        <v>нд</v>
      </c>
      <c r="DH70" s="44" t="str">
        <f>'Таблица 4.16, 2033'!AH65</f>
        <v>нд</v>
      </c>
      <c r="DI70" s="44" t="str">
        <f>'Таблица 4.16, 2033'!AI65</f>
        <v>нд</v>
      </c>
      <c r="DJ70" s="44" t="str">
        <f>'Таблица 4.16, 2033'!AJ65</f>
        <v>нд</v>
      </c>
      <c r="DK70" s="44" t="str">
        <f>'Таблица 4.16, 2033'!AK65</f>
        <v>нд</v>
      </c>
      <c r="DL70" s="44" t="str">
        <f>'Таблица 4.16, 2033'!AL65</f>
        <v>нд</v>
      </c>
      <c r="DM70" s="44" t="str">
        <f>'Таблица 4.17, 2034'!AF65</f>
        <v>нд</v>
      </c>
      <c r="DN70" s="44" t="str">
        <f>'Таблица 4.17, 2034'!AG65</f>
        <v>нд</v>
      </c>
      <c r="DO70" s="44" t="str">
        <f>'Таблица 4.17, 2034'!AH65</f>
        <v>нд</v>
      </c>
      <c r="DP70" s="44" t="str">
        <f>'Таблица 4.17, 2034'!AI65</f>
        <v>нд</v>
      </c>
      <c r="DQ70" s="44" t="str">
        <f>'Таблица 4.17, 2034'!AJ65</f>
        <v>нд</v>
      </c>
      <c r="DR70" s="44" t="str">
        <f>'Таблица 4.17, 2034'!AK65</f>
        <v>нд</v>
      </c>
      <c r="DS70" s="44" t="str">
        <f>'Таблица 4.17, 2034'!AL65</f>
        <v>нд</v>
      </c>
      <c r="DT70" s="44" t="str">
        <f>'Таблица 4.18, 2035'!AF65</f>
        <v>нд</v>
      </c>
      <c r="DU70" s="44" t="str">
        <f>'Таблица 4.18, 2035'!AG65</f>
        <v>нд</v>
      </c>
      <c r="DV70" s="44" t="str">
        <f>'Таблица 4.18, 2035'!AH65</f>
        <v>нд</v>
      </c>
      <c r="DW70" s="44" t="str">
        <f>'Таблица 4.18, 2035'!AI65</f>
        <v>нд</v>
      </c>
      <c r="DX70" s="44" t="str">
        <f>'Таблица 4.18, 2035'!AJ65</f>
        <v>нд</v>
      </c>
      <c r="DY70" s="44" t="str">
        <f>'Таблица 4.18, 2035'!AK65</f>
        <v>нд</v>
      </c>
      <c r="DZ70" s="44" t="str">
        <f>'Таблица 4.18, 2035'!AL65</f>
        <v>нд</v>
      </c>
      <c r="EA70" s="44" t="s">
        <v>51</v>
      </c>
      <c r="EB70" s="44">
        <f t="shared" si="0"/>
        <v>6.8339999999999998E-2</v>
      </c>
      <c r="EC70" s="44" t="s">
        <v>51</v>
      </c>
      <c r="ED70" s="44" t="s">
        <v>51</v>
      </c>
      <c r="EE70" s="44" t="s">
        <v>51</v>
      </c>
      <c r="EF70" s="44" t="s">
        <v>51</v>
      </c>
      <c r="EG70" s="86">
        <f t="shared" ref="EG70:EG74" si="5">AF70</f>
        <v>0.03</v>
      </c>
    </row>
    <row r="71" spans="1:137" x14ac:dyDescent="0.25">
      <c r="A71" s="37"/>
      <c r="B71" s="64" t="str">
        <f>'Таблица № 2'!B65</f>
        <v>ввод Автосервис ул. Малахова</v>
      </c>
      <c r="C71" s="37"/>
      <c r="D71" s="9">
        <f>'Таблица № 2'!F65</f>
        <v>9.75E-3</v>
      </c>
      <c r="E71" s="44" t="str">
        <f>'Таблица 4.1 2018'!AF69</f>
        <v>нд</v>
      </c>
      <c r="F71" s="44" t="str">
        <f>'Таблица 4.1 2018'!AG69</f>
        <v>нд</v>
      </c>
      <c r="G71" s="44" t="str">
        <f>'Таблица 4.1 2018'!AH69</f>
        <v>нд</v>
      </c>
      <c r="H71" s="44" t="str">
        <f>'Таблица 4.1 2018'!AI69</f>
        <v>нд</v>
      </c>
      <c r="I71" s="44" t="str">
        <f>'Таблица 4.1 2018'!AJ69</f>
        <v>нд</v>
      </c>
      <c r="J71" s="44" t="str">
        <f>'Таблица 4.1 2018'!AK69</f>
        <v>нд</v>
      </c>
      <c r="K71" s="44" t="str">
        <f>'Таблица 4.1 2018'!AL69</f>
        <v>нд</v>
      </c>
      <c r="L71" s="44" t="str">
        <f>'Таблица 4.2 2019'!AF66</f>
        <v>нд</v>
      </c>
      <c r="M71" s="44" t="str">
        <f>'Таблица 4.2 2019'!AG66</f>
        <v>нд</v>
      </c>
      <c r="N71" s="44" t="str">
        <f>'Таблица 4.2 2019'!AH66</f>
        <v>нд</v>
      </c>
      <c r="O71" s="44" t="str">
        <f>'Таблица 4.2 2019'!AI66</f>
        <v>нд</v>
      </c>
      <c r="P71" s="44" t="str">
        <f>'Таблица 4.2 2019'!AJ66</f>
        <v>нд</v>
      </c>
      <c r="Q71" s="44" t="str">
        <f>'Таблица 4.2 2019'!AK66</f>
        <v>нд</v>
      </c>
      <c r="R71" s="44" t="str">
        <f>'Таблица 4.2 2019'!AL66</f>
        <v>нд</v>
      </c>
      <c r="S71" s="44" t="str">
        <f>'Таблица 4.3 2020'!AF66</f>
        <v>нд</v>
      </c>
      <c r="T71" s="44" t="str">
        <f>'Таблица 4.3 2020'!AG66</f>
        <v>нд</v>
      </c>
      <c r="U71" s="44" t="str">
        <f>'Таблица 4.3 2020'!AH66</f>
        <v>нд</v>
      </c>
      <c r="V71" s="44" t="str">
        <f>'Таблица 4.3 2020'!AI66</f>
        <v>нд</v>
      </c>
      <c r="W71" s="44" t="str">
        <f>'Таблица 4.3 2020'!AJ66</f>
        <v>нд</v>
      </c>
      <c r="X71" s="44" t="str">
        <f>'Таблица 4.3 2020'!AK66</f>
        <v>нд</v>
      </c>
      <c r="Y71" s="44" t="str">
        <f>'Таблица 4.3 2020'!AL66</f>
        <v>нд</v>
      </c>
      <c r="Z71" s="44" t="str">
        <f>'Таблица 4.4 2021'!AF66</f>
        <v>нд</v>
      </c>
      <c r="AA71" s="44">
        <f>'Таблица 4.4 2021'!AG66</f>
        <v>9.7499999999999983E-3</v>
      </c>
      <c r="AB71" s="44" t="str">
        <f>'Таблица 4.4 2021'!AH66</f>
        <v>нд</v>
      </c>
      <c r="AC71" s="44" t="str">
        <f>'Таблица 4.4 2021'!AI66</f>
        <v>нд</v>
      </c>
      <c r="AD71" s="44" t="str">
        <f>'Таблица 4.4 2021'!AJ66</f>
        <v>нд</v>
      </c>
      <c r="AE71" s="44" t="str">
        <f>'Таблица 4.4 2021'!AK66</f>
        <v>нд</v>
      </c>
      <c r="AF71" s="44">
        <f>'Таблица 4.4 2021'!AL66</f>
        <v>5.0000000000000001E-3</v>
      </c>
      <c r="AG71" s="44" t="str">
        <f>'Таблица 4.5 2022'!AF66</f>
        <v>нд</v>
      </c>
      <c r="AH71" s="44" t="str">
        <f>'Таблица 4.5 2022'!AG66</f>
        <v>нд</v>
      </c>
      <c r="AI71" s="44" t="str">
        <f>'Таблица 4.5 2022'!AH66</f>
        <v>нд</v>
      </c>
      <c r="AJ71" s="44" t="str">
        <f>'Таблица 4.5 2022'!AI66</f>
        <v>нд</v>
      </c>
      <c r="AK71" s="44" t="str">
        <f>'Таблица 4.5 2022'!AJ66</f>
        <v>нд</v>
      </c>
      <c r="AL71" s="44" t="str">
        <f>'Таблица 4.5 2022'!AK66</f>
        <v>нд</v>
      </c>
      <c r="AM71" s="44" t="str">
        <f>'Таблица 4.5 2022'!AL66</f>
        <v>нд</v>
      </c>
      <c r="AN71" s="44" t="str">
        <f>'Таблица 4.6, 2023'!AF66</f>
        <v>нд</v>
      </c>
      <c r="AO71" s="44" t="str">
        <f>'Таблица 4.6, 2023'!AG66</f>
        <v>нд</v>
      </c>
      <c r="AP71" s="44" t="str">
        <f>'Таблица 4.6, 2023'!AH66</f>
        <v>нд</v>
      </c>
      <c r="AQ71" s="44" t="str">
        <f>'Таблица 4.6, 2023'!AI66</f>
        <v>нд</v>
      </c>
      <c r="AR71" s="44" t="str">
        <f>'Таблица 4.6, 2023'!AJ66</f>
        <v>нд</v>
      </c>
      <c r="AS71" s="44" t="str">
        <f>'Таблица 4.6, 2023'!AK66</f>
        <v>нд</v>
      </c>
      <c r="AT71" s="44" t="str">
        <f>'Таблица 4.6, 2023'!AL66</f>
        <v>нд</v>
      </c>
      <c r="AU71" s="44" t="str">
        <f>'Таблица 4.7, 2024'!AF66</f>
        <v>нд</v>
      </c>
      <c r="AV71" s="44" t="str">
        <f>'Таблица 4.7, 2024'!AG66</f>
        <v>нд</v>
      </c>
      <c r="AW71" s="44" t="str">
        <f>'Таблица 4.7, 2024'!AH66</f>
        <v>нд</v>
      </c>
      <c r="AX71" s="44" t="str">
        <f>'Таблица 4.7, 2024'!AI66</f>
        <v>нд</v>
      </c>
      <c r="AY71" s="44" t="str">
        <f>'Таблица 4.7, 2024'!AJ66</f>
        <v>нд</v>
      </c>
      <c r="AZ71" s="44" t="str">
        <f>'Таблица 4.7, 2024'!AK66</f>
        <v>нд</v>
      </c>
      <c r="BA71" s="44" t="str">
        <f>'Таблица 4.7, 2024'!AL66</f>
        <v>нд</v>
      </c>
      <c r="BB71" s="44" t="str">
        <f>'Таблица 4.8,2025'!AF66</f>
        <v>нд</v>
      </c>
      <c r="BC71" s="44" t="str">
        <f>'Таблица 4.8,2025'!AG66</f>
        <v>нд</v>
      </c>
      <c r="BD71" s="44" t="str">
        <f>'Таблица 4.8,2025'!AH66</f>
        <v>нд</v>
      </c>
      <c r="BE71" s="44" t="str">
        <f>'Таблица 4.8,2025'!AI66</f>
        <v>нд</v>
      </c>
      <c r="BF71" s="44" t="str">
        <f>'Таблица 4.8,2025'!AJ66</f>
        <v>нд</v>
      </c>
      <c r="BG71" s="44" t="str">
        <f>'Таблица 4.8,2025'!AK66</f>
        <v>нд</v>
      </c>
      <c r="BH71" s="44" t="str">
        <f>'Таблица 4.8,2025'!AL66</f>
        <v>нд</v>
      </c>
      <c r="BI71" s="44" t="str">
        <f>'Таблица 4.9,2026'!AF66</f>
        <v>нд</v>
      </c>
      <c r="BJ71" s="44" t="str">
        <f>'Таблица 4.9,2026'!AG66</f>
        <v>нд</v>
      </c>
      <c r="BK71" s="44" t="str">
        <f>'Таблица 4.9,2026'!AH66</f>
        <v>нд</v>
      </c>
      <c r="BL71" s="44" t="str">
        <f>'Таблица 4.9,2026'!AI66</f>
        <v>нд</v>
      </c>
      <c r="BM71" s="44" t="str">
        <f>'Таблица 4.9,2026'!AJ66</f>
        <v>нд</v>
      </c>
      <c r="BN71" s="44" t="str">
        <f>'Таблица 4.9,2026'!AK66</f>
        <v>нд</v>
      </c>
      <c r="BO71" s="44" t="str">
        <f>'Таблица 4.9,2026'!AL66</f>
        <v>нд</v>
      </c>
      <c r="BP71" s="44" t="str">
        <f>'Таблица 4.10, 2027'!AF66</f>
        <v>нд</v>
      </c>
      <c r="BQ71" s="44" t="str">
        <f>'Таблица 4.10, 2027'!AG66</f>
        <v>нд</v>
      </c>
      <c r="BR71" s="44" t="str">
        <f>'Таблица 4.10, 2027'!AH66</f>
        <v>нд</v>
      </c>
      <c r="BS71" s="44" t="str">
        <f>'Таблица 4.10, 2027'!AI66</f>
        <v>нд</v>
      </c>
      <c r="BT71" s="44" t="str">
        <f>'Таблица 4.10, 2027'!AJ66</f>
        <v>нд</v>
      </c>
      <c r="BU71" s="44" t="str">
        <f>'Таблица 4.10, 2027'!AK66</f>
        <v>нд</v>
      </c>
      <c r="BV71" s="44" t="str">
        <f>'Таблица 4.10, 2027'!AL66</f>
        <v>нд</v>
      </c>
      <c r="BW71" s="44" t="str">
        <f>'Таблица 4.11, 2028'!AF66</f>
        <v>нд</v>
      </c>
      <c r="BX71" s="44" t="str">
        <f>'Таблица 4.11, 2028'!AG66</f>
        <v>нд</v>
      </c>
      <c r="BY71" s="44" t="str">
        <f>'Таблица 4.11, 2028'!AH66</f>
        <v>нд</v>
      </c>
      <c r="BZ71" s="44" t="str">
        <f>'Таблица 4.11, 2028'!AI66</f>
        <v>нд</v>
      </c>
      <c r="CA71" s="44" t="str">
        <f>'Таблица 4.11, 2028'!AJ66</f>
        <v>нд</v>
      </c>
      <c r="CB71" s="44" t="str">
        <f>'Таблица 4.11, 2028'!AK66</f>
        <v>нд</v>
      </c>
      <c r="CC71" s="44" t="str">
        <f>'Таблица 4.11, 2028'!AL66</f>
        <v>нд</v>
      </c>
      <c r="CD71" s="44" t="str">
        <f>'Таблица 4.12, 2029'!AF66</f>
        <v>нд</v>
      </c>
      <c r="CE71" s="44" t="str">
        <f>'Таблица 4.12, 2029'!AG66</f>
        <v>нд</v>
      </c>
      <c r="CF71" s="44" t="str">
        <f>'Таблица 4.12, 2029'!AH66</f>
        <v>нд</v>
      </c>
      <c r="CG71" s="44" t="str">
        <f>'Таблица 4.12, 2029'!AI66</f>
        <v>нд</v>
      </c>
      <c r="CH71" s="44" t="str">
        <f>'Таблица 4.12, 2029'!AJ66</f>
        <v>нд</v>
      </c>
      <c r="CI71" s="44" t="str">
        <f>'Таблица 4.12, 2029'!AK66</f>
        <v>нд</v>
      </c>
      <c r="CJ71" s="44" t="str">
        <f>'Таблица 4.12, 2029'!AL66</f>
        <v>нд</v>
      </c>
      <c r="CK71" s="44" t="str">
        <f>'Таблица 4.13, 2030'!AF66</f>
        <v>нд</v>
      </c>
      <c r="CL71" s="44" t="str">
        <f>'Таблица 4.13, 2030'!AG66</f>
        <v>нд</v>
      </c>
      <c r="CM71" s="44" t="str">
        <f>'Таблица 4.13, 2030'!AH66</f>
        <v>нд</v>
      </c>
      <c r="CN71" s="44" t="str">
        <f>'Таблица 4.13, 2030'!AI66</f>
        <v>нд</v>
      </c>
      <c r="CO71" s="44" t="str">
        <f>'Таблица 4.13, 2030'!AJ66</f>
        <v>нд</v>
      </c>
      <c r="CP71" s="44" t="str">
        <f>'Таблица 4.13, 2030'!AK66</f>
        <v>нд</v>
      </c>
      <c r="CQ71" s="44" t="str">
        <f>'Таблица 4.13, 2030'!AL66</f>
        <v>нд</v>
      </c>
      <c r="CR71" s="44" t="str">
        <f>'Таблица 4.14, 2031'!AF66</f>
        <v>нд</v>
      </c>
      <c r="CS71" s="44" t="str">
        <f>'Таблица 4.14, 2031'!AG66</f>
        <v>нд</v>
      </c>
      <c r="CT71" s="44" t="str">
        <f>'Таблица 4.14, 2031'!AH66</f>
        <v>нд</v>
      </c>
      <c r="CU71" s="44" t="str">
        <f>'Таблица 4.14, 2031'!AI66</f>
        <v>нд</v>
      </c>
      <c r="CV71" s="44" t="str">
        <f>'Таблица 4.14, 2031'!AJ66</f>
        <v>нд</v>
      </c>
      <c r="CW71" s="44" t="str">
        <f>'Таблица 4.14, 2031'!AK66</f>
        <v>нд</v>
      </c>
      <c r="CX71" s="44" t="str">
        <f>'Таблица 4.14, 2031'!AL66</f>
        <v>нд</v>
      </c>
      <c r="CY71" s="44" t="str">
        <f>'Таблица 4.15, 2032'!AF66</f>
        <v>нд</v>
      </c>
      <c r="CZ71" s="44" t="str">
        <f>'Таблица 4.15, 2032'!AG66</f>
        <v>нд</v>
      </c>
      <c r="DA71" s="44" t="str">
        <f>'Таблица 4.15, 2032'!AH66</f>
        <v>нд</v>
      </c>
      <c r="DB71" s="44" t="str">
        <f>'Таблица 4.15, 2032'!AI66</f>
        <v>нд</v>
      </c>
      <c r="DC71" s="44" t="str">
        <f>'Таблица 4.15, 2032'!AJ66</f>
        <v>нд</v>
      </c>
      <c r="DD71" s="44" t="str">
        <f>'Таблица 4.15, 2032'!AK66</f>
        <v>нд</v>
      </c>
      <c r="DE71" s="44" t="str">
        <f>'Таблица 4.15, 2032'!AL66</f>
        <v>нд</v>
      </c>
      <c r="DF71" s="44" t="str">
        <f>'Таблица 4.16, 2033'!AF66</f>
        <v>нд</v>
      </c>
      <c r="DG71" s="44" t="str">
        <f>'Таблица 4.16, 2033'!AG66</f>
        <v>нд</v>
      </c>
      <c r="DH71" s="44" t="str">
        <f>'Таблица 4.16, 2033'!AH66</f>
        <v>нд</v>
      </c>
      <c r="DI71" s="44" t="str">
        <f>'Таблица 4.16, 2033'!AI66</f>
        <v>нд</v>
      </c>
      <c r="DJ71" s="44" t="str">
        <f>'Таблица 4.16, 2033'!AJ66</f>
        <v>нд</v>
      </c>
      <c r="DK71" s="44" t="str">
        <f>'Таблица 4.16, 2033'!AK66</f>
        <v>нд</v>
      </c>
      <c r="DL71" s="44" t="str">
        <f>'Таблица 4.16, 2033'!AL66</f>
        <v>нд</v>
      </c>
      <c r="DM71" s="44" t="str">
        <f>'Таблица 4.17, 2034'!AF66</f>
        <v>нд</v>
      </c>
      <c r="DN71" s="44" t="str">
        <f>'Таблица 4.17, 2034'!AG66</f>
        <v>нд</v>
      </c>
      <c r="DO71" s="44" t="str">
        <f>'Таблица 4.17, 2034'!AH66</f>
        <v>нд</v>
      </c>
      <c r="DP71" s="44" t="str">
        <f>'Таблица 4.17, 2034'!AI66</f>
        <v>нд</v>
      </c>
      <c r="DQ71" s="44" t="str">
        <f>'Таблица 4.17, 2034'!AJ66</f>
        <v>нд</v>
      </c>
      <c r="DR71" s="44" t="str">
        <f>'Таблица 4.17, 2034'!AK66</f>
        <v>нд</v>
      </c>
      <c r="DS71" s="44" t="str">
        <f>'Таблица 4.17, 2034'!AL66</f>
        <v>нд</v>
      </c>
      <c r="DT71" s="44" t="str">
        <f>'Таблица 4.18, 2035'!AF66</f>
        <v>нд</v>
      </c>
      <c r="DU71" s="44" t="str">
        <f>'Таблица 4.18, 2035'!AG66</f>
        <v>нд</v>
      </c>
      <c r="DV71" s="44" t="str">
        <f>'Таблица 4.18, 2035'!AH66</f>
        <v>нд</v>
      </c>
      <c r="DW71" s="44" t="str">
        <f>'Таблица 4.18, 2035'!AI66</f>
        <v>нд</v>
      </c>
      <c r="DX71" s="44" t="str">
        <f>'Таблица 4.18, 2035'!AJ66</f>
        <v>нд</v>
      </c>
      <c r="DY71" s="44" t="str">
        <f>'Таблица 4.18, 2035'!AK66</f>
        <v>нд</v>
      </c>
      <c r="DZ71" s="44" t="str">
        <f>'Таблица 4.18, 2035'!AL66</f>
        <v>нд</v>
      </c>
      <c r="EA71" s="44" t="s">
        <v>51</v>
      </c>
      <c r="EB71" s="44">
        <f t="shared" si="0"/>
        <v>9.75E-3</v>
      </c>
      <c r="EC71" s="44" t="s">
        <v>51</v>
      </c>
      <c r="ED71" s="44" t="s">
        <v>51</v>
      </c>
      <c r="EE71" s="44" t="s">
        <v>51</v>
      </c>
      <c r="EF71" s="44" t="s">
        <v>51</v>
      </c>
      <c r="EG71" s="86">
        <f t="shared" si="5"/>
        <v>5.0000000000000001E-3</v>
      </c>
    </row>
    <row r="72" spans="1:137" x14ac:dyDescent="0.25">
      <c r="A72" s="37"/>
      <c r="B72" s="64" t="str">
        <f>'Таблица № 2'!B66</f>
        <v>ввод ДЮСШ ул. Красноармейская,1</v>
      </c>
      <c r="C72" s="37"/>
      <c r="D72" s="9">
        <f>'Таблица № 2'!F66</f>
        <v>1.3872000000000001E-2</v>
      </c>
      <c r="E72" s="44" t="str">
        <f>'Таблица 4.1 2018'!AF70</f>
        <v>нд</v>
      </c>
      <c r="F72" s="44" t="str">
        <f>'Таблица 4.1 2018'!AG70</f>
        <v>нд</v>
      </c>
      <c r="G72" s="44" t="str">
        <f>'Таблица 4.1 2018'!AH70</f>
        <v>нд</v>
      </c>
      <c r="H72" s="44" t="str">
        <f>'Таблица 4.1 2018'!AI70</f>
        <v>нд</v>
      </c>
      <c r="I72" s="44" t="str">
        <f>'Таблица 4.1 2018'!AJ70</f>
        <v>нд</v>
      </c>
      <c r="J72" s="44" t="str">
        <f>'Таблица 4.1 2018'!AK70</f>
        <v>нд</v>
      </c>
      <c r="K72" s="44" t="str">
        <f>'Таблица 4.1 2018'!AL70</f>
        <v>нд</v>
      </c>
      <c r="L72" s="44" t="str">
        <f>'Таблица 4.2 2019'!AF67</f>
        <v>нд</v>
      </c>
      <c r="M72" s="44" t="str">
        <f>'Таблица 4.2 2019'!AG67</f>
        <v>нд</v>
      </c>
      <c r="N72" s="44" t="str">
        <f>'Таблица 4.2 2019'!AH67</f>
        <v>нд</v>
      </c>
      <c r="O72" s="44" t="str">
        <f>'Таблица 4.2 2019'!AI67</f>
        <v>нд</v>
      </c>
      <c r="P72" s="44" t="str">
        <f>'Таблица 4.2 2019'!AJ67</f>
        <v>нд</v>
      </c>
      <c r="Q72" s="44" t="str">
        <f>'Таблица 4.2 2019'!AK67</f>
        <v>нд</v>
      </c>
      <c r="R72" s="44" t="str">
        <f>'Таблица 4.2 2019'!AL67</f>
        <v>нд</v>
      </c>
      <c r="S72" s="44" t="str">
        <f>'Таблица 4.3 2020'!AF67</f>
        <v>нд</v>
      </c>
      <c r="T72" s="44" t="str">
        <f>'Таблица 4.3 2020'!AG67</f>
        <v>нд</v>
      </c>
      <c r="U72" s="44" t="str">
        <f>'Таблица 4.3 2020'!AH67</f>
        <v>нд</v>
      </c>
      <c r="V72" s="44" t="str">
        <f>'Таблица 4.3 2020'!AI67</f>
        <v>нд</v>
      </c>
      <c r="W72" s="44" t="str">
        <f>'Таблица 4.3 2020'!AJ67</f>
        <v>нд</v>
      </c>
      <c r="X72" s="44" t="str">
        <f>'Таблица 4.3 2020'!AK67</f>
        <v>нд</v>
      </c>
      <c r="Y72" s="44" t="str">
        <f>'Таблица 4.3 2020'!AL67</f>
        <v>нд</v>
      </c>
      <c r="Z72" s="44" t="str">
        <f>'Таблица 4.4 2021'!AF67</f>
        <v>нд</v>
      </c>
      <c r="AA72" s="44">
        <f>'Таблица 4.4 2021'!AG67</f>
        <v>1.3872000000000002E-2</v>
      </c>
      <c r="AB72" s="44" t="str">
        <f>'Таблица 4.4 2021'!AH67</f>
        <v>нд</v>
      </c>
      <c r="AC72" s="44" t="str">
        <f>'Таблица 4.4 2021'!AI67</f>
        <v>нд</v>
      </c>
      <c r="AD72" s="44" t="str">
        <f>'Таблица 4.4 2021'!AJ67</f>
        <v>нд</v>
      </c>
      <c r="AE72" s="44" t="str">
        <f>'Таблица 4.4 2021'!AK67</f>
        <v>нд</v>
      </c>
      <c r="AF72" s="44">
        <f>'Таблица 4.4 2021'!AL67</f>
        <v>8.0000000000000002E-3</v>
      </c>
      <c r="AG72" s="44" t="str">
        <f>'Таблица 4.5 2022'!AF67</f>
        <v>нд</v>
      </c>
      <c r="AH72" s="44" t="str">
        <f>'Таблица 4.5 2022'!AG67</f>
        <v>нд</v>
      </c>
      <c r="AI72" s="44" t="str">
        <f>'Таблица 4.5 2022'!AH67</f>
        <v>нд</v>
      </c>
      <c r="AJ72" s="44" t="str">
        <f>'Таблица 4.5 2022'!AI67</f>
        <v>нд</v>
      </c>
      <c r="AK72" s="44" t="str">
        <f>'Таблица 4.5 2022'!AJ67</f>
        <v>нд</v>
      </c>
      <c r="AL72" s="44" t="str">
        <f>'Таблица 4.5 2022'!AK67</f>
        <v>нд</v>
      </c>
      <c r="AM72" s="44" t="str">
        <f>'Таблица 4.5 2022'!AL67</f>
        <v>нд</v>
      </c>
      <c r="AN72" s="44" t="str">
        <f>'Таблица 4.6, 2023'!AF67</f>
        <v>нд</v>
      </c>
      <c r="AO72" s="44" t="str">
        <f>'Таблица 4.6, 2023'!AG67</f>
        <v>нд</v>
      </c>
      <c r="AP72" s="44" t="str">
        <f>'Таблица 4.6, 2023'!AH67</f>
        <v>нд</v>
      </c>
      <c r="AQ72" s="44" t="str">
        <f>'Таблица 4.6, 2023'!AI67</f>
        <v>нд</v>
      </c>
      <c r="AR72" s="44" t="str">
        <f>'Таблица 4.6, 2023'!AJ67</f>
        <v>нд</v>
      </c>
      <c r="AS72" s="44" t="str">
        <f>'Таблица 4.6, 2023'!AK67</f>
        <v>нд</v>
      </c>
      <c r="AT72" s="44" t="str">
        <f>'Таблица 4.6, 2023'!AL67</f>
        <v>нд</v>
      </c>
      <c r="AU72" s="44" t="str">
        <f>'Таблица 4.7, 2024'!AF67</f>
        <v>нд</v>
      </c>
      <c r="AV72" s="44" t="str">
        <f>'Таблица 4.7, 2024'!AG67</f>
        <v>нд</v>
      </c>
      <c r="AW72" s="44" t="str">
        <f>'Таблица 4.7, 2024'!AH67</f>
        <v>нд</v>
      </c>
      <c r="AX72" s="44" t="str">
        <f>'Таблица 4.7, 2024'!AI67</f>
        <v>нд</v>
      </c>
      <c r="AY72" s="44" t="str">
        <f>'Таблица 4.7, 2024'!AJ67</f>
        <v>нд</v>
      </c>
      <c r="AZ72" s="44" t="str">
        <f>'Таблица 4.7, 2024'!AK67</f>
        <v>нд</v>
      </c>
      <c r="BA72" s="44" t="str">
        <f>'Таблица 4.7, 2024'!AL67</f>
        <v>нд</v>
      </c>
      <c r="BB72" s="44" t="str">
        <f>'Таблица 4.8,2025'!AF67</f>
        <v>нд</v>
      </c>
      <c r="BC72" s="44" t="str">
        <f>'Таблица 4.8,2025'!AG67</f>
        <v>нд</v>
      </c>
      <c r="BD72" s="44" t="str">
        <f>'Таблица 4.8,2025'!AH67</f>
        <v>нд</v>
      </c>
      <c r="BE72" s="44" t="str">
        <f>'Таблица 4.8,2025'!AI67</f>
        <v>нд</v>
      </c>
      <c r="BF72" s="44" t="str">
        <f>'Таблица 4.8,2025'!AJ67</f>
        <v>нд</v>
      </c>
      <c r="BG72" s="44" t="str">
        <f>'Таблица 4.8,2025'!AK67</f>
        <v>нд</v>
      </c>
      <c r="BH72" s="44" t="str">
        <f>'Таблица 4.8,2025'!AL67</f>
        <v>нд</v>
      </c>
      <c r="BI72" s="44" t="str">
        <f>'Таблица 4.9,2026'!AF67</f>
        <v>нд</v>
      </c>
      <c r="BJ72" s="44" t="str">
        <f>'Таблица 4.9,2026'!AG67</f>
        <v>нд</v>
      </c>
      <c r="BK72" s="44" t="str">
        <f>'Таблица 4.9,2026'!AH67</f>
        <v>нд</v>
      </c>
      <c r="BL72" s="44" t="str">
        <f>'Таблица 4.9,2026'!AI67</f>
        <v>нд</v>
      </c>
      <c r="BM72" s="44" t="str">
        <f>'Таблица 4.9,2026'!AJ67</f>
        <v>нд</v>
      </c>
      <c r="BN72" s="44" t="str">
        <f>'Таблица 4.9,2026'!AK67</f>
        <v>нд</v>
      </c>
      <c r="BO72" s="44" t="str">
        <f>'Таблица 4.9,2026'!AL67</f>
        <v>нд</v>
      </c>
      <c r="BP72" s="44" t="str">
        <f>'Таблица 4.10, 2027'!AF67</f>
        <v>нд</v>
      </c>
      <c r="BQ72" s="44" t="str">
        <f>'Таблица 4.10, 2027'!AG67</f>
        <v>нд</v>
      </c>
      <c r="BR72" s="44" t="str">
        <f>'Таблица 4.10, 2027'!AH67</f>
        <v>нд</v>
      </c>
      <c r="BS72" s="44" t="str">
        <f>'Таблица 4.10, 2027'!AI67</f>
        <v>нд</v>
      </c>
      <c r="BT72" s="44" t="str">
        <f>'Таблица 4.10, 2027'!AJ67</f>
        <v>нд</v>
      </c>
      <c r="BU72" s="44" t="str">
        <f>'Таблица 4.10, 2027'!AK67</f>
        <v>нд</v>
      </c>
      <c r="BV72" s="44" t="str">
        <f>'Таблица 4.10, 2027'!AL67</f>
        <v>нд</v>
      </c>
      <c r="BW72" s="44" t="str">
        <f>'Таблица 4.11, 2028'!AF67</f>
        <v>нд</v>
      </c>
      <c r="BX72" s="44" t="str">
        <f>'Таблица 4.11, 2028'!AG67</f>
        <v>нд</v>
      </c>
      <c r="BY72" s="44" t="str">
        <f>'Таблица 4.11, 2028'!AH67</f>
        <v>нд</v>
      </c>
      <c r="BZ72" s="44" t="str">
        <f>'Таблица 4.11, 2028'!AI67</f>
        <v>нд</v>
      </c>
      <c r="CA72" s="44" t="str">
        <f>'Таблица 4.11, 2028'!AJ67</f>
        <v>нд</v>
      </c>
      <c r="CB72" s="44" t="str">
        <f>'Таблица 4.11, 2028'!AK67</f>
        <v>нд</v>
      </c>
      <c r="CC72" s="44" t="str">
        <f>'Таблица 4.11, 2028'!AL67</f>
        <v>нд</v>
      </c>
      <c r="CD72" s="44" t="str">
        <f>'Таблица 4.12, 2029'!AF67</f>
        <v>нд</v>
      </c>
      <c r="CE72" s="44" t="str">
        <f>'Таблица 4.12, 2029'!AG67</f>
        <v>нд</v>
      </c>
      <c r="CF72" s="44" t="str">
        <f>'Таблица 4.12, 2029'!AH67</f>
        <v>нд</v>
      </c>
      <c r="CG72" s="44" t="str">
        <f>'Таблица 4.12, 2029'!AI67</f>
        <v>нд</v>
      </c>
      <c r="CH72" s="44" t="str">
        <f>'Таблица 4.12, 2029'!AJ67</f>
        <v>нд</v>
      </c>
      <c r="CI72" s="44" t="str">
        <f>'Таблица 4.12, 2029'!AK67</f>
        <v>нд</v>
      </c>
      <c r="CJ72" s="44" t="str">
        <f>'Таблица 4.12, 2029'!AL67</f>
        <v>нд</v>
      </c>
      <c r="CK72" s="44" t="str">
        <f>'Таблица 4.13, 2030'!AF67</f>
        <v>нд</v>
      </c>
      <c r="CL72" s="44" t="str">
        <f>'Таблица 4.13, 2030'!AG67</f>
        <v>нд</v>
      </c>
      <c r="CM72" s="44" t="str">
        <f>'Таблица 4.13, 2030'!AH67</f>
        <v>нд</v>
      </c>
      <c r="CN72" s="44" t="str">
        <f>'Таблица 4.13, 2030'!AI67</f>
        <v>нд</v>
      </c>
      <c r="CO72" s="44" t="str">
        <f>'Таблица 4.13, 2030'!AJ67</f>
        <v>нд</v>
      </c>
      <c r="CP72" s="44" t="str">
        <f>'Таблица 4.13, 2030'!AK67</f>
        <v>нд</v>
      </c>
      <c r="CQ72" s="44" t="str">
        <f>'Таблица 4.13, 2030'!AL67</f>
        <v>нд</v>
      </c>
      <c r="CR72" s="44" t="str">
        <f>'Таблица 4.14, 2031'!AF67</f>
        <v>нд</v>
      </c>
      <c r="CS72" s="44" t="str">
        <f>'Таблица 4.14, 2031'!AG67</f>
        <v>нд</v>
      </c>
      <c r="CT72" s="44" t="str">
        <f>'Таблица 4.14, 2031'!AH67</f>
        <v>нд</v>
      </c>
      <c r="CU72" s="44" t="str">
        <f>'Таблица 4.14, 2031'!AI67</f>
        <v>нд</v>
      </c>
      <c r="CV72" s="44" t="str">
        <f>'Таблица 4.14, 2031'!AJ67</f>
        <v>нд</v>
      </c>
      <c r="CW72" s="44" t="str">
        <f>'Таблица 4.14, 2031'!AK67</f>
        <v>нд</v>
      </c>
      <c r="CX72" s="44" t="str">
        <f>'Таблица 4.14, 2031'!AL67</f>
        <v>нд</v>
      </c>
      <c r="CY72" s="44" t="str">
        <f>'Таблица 4.15, 2032'!AF67</f>
        <v>нд</v>
      </c>
      <c r="CZ72" s="44" t="str">
        <f>'Таблица 4.15, 2032'!AG67</f>
        <v>нд</v>
      </c>
      <c r="DA72" s="44" t="str">
        <f>'Таблица 4.15, 2032'!AH67</f>
        <v>нд</v>
      </c>
      <c r="DB72" s="44" t="str">
        <f>'Таблица 4.15, 2032'!AI67</f>
        <v>нд</v>
      </c>
      <c r="DC72" s="44" t="str">
        <f>'Таблица 4.15, 2032'!AJ67</f>
        <v>нд</v>
      </c>
      <c r="DD72" s="44" t="str">
        <f>'Таблица 4.15, 2032'!AK67</f>
        <v>нд</v>
      </c>
      <c r="DE72" s="44" t="str">
        <f>'Таблица 4.15, 2032'!AL67</f>
        <v>нд</v>
      </c>
      <c r="DF72" s="44" t="str">
        <f>'Таблица 4.16, 2033'!AF67</f>
        <v>нд</v>
      </c>
      <c r="DG72" s="44" t="str">
        <f>'Таблица 4.16, 2033'!AG67</f>
        <v>нд</v>
      </c>
      <c r="DH72" s="44" t="str">
        <f>'Таблица 4.16, 2033'!AH67</f>
        <v>нд</v>
      </c>
      <c r="DI72" s="44" t="str">
        <f>'Таблица 4.16, 2033'!AI67</f>
        <v>нд</v>
      </c>
      <c r="DJ72" s="44" t="str">
        <f>'Таблица 4.16, 2033'!AJ67</f>
        <v>нд</v>
      </c>
      <c r="DK72" s="44" t="str">
        <f>'Таблица 4.16, 2033'!AK67</f>
        <v>нд</v>
      </c>
      <c r="DL72" s="44" t="str">
        <f>'Таблица 4.16, 2033'!AL67</f>
        <v>нд</v>
      </c>
      <c r="DM72" s="44" t="str">
        <f>'Таблица 4.17, 2034'!AF67</f>
        <v>нд</v>
      </c>
      <c r="DN72" s="44" t="str">
        <f>'Таблица 4.17, 2034'!AG67</f>
        <v>нд</v>
      </c>
      <c r="DO72" s="44" t="str">
        <f>'Таблица 4.17, 2034'!AH67</f>
        <v>нд</v>
      </c>
      <c r="DP72" s="44" t="str">
        <f>'Таблица 4.17, 2034'!AI67</f>
        <v>нд</v>
      </c>
      <c r="DQ72" s="44" t="str">
        <f>'Таблица 4.17, 2034'!AJ67</f>
        <v>нд</v>
      </c>
      <c r="DR72" s="44" t="str">
        <f>'Таблица 4.17, 2034'!AK67</f>
        <v>нд</v>
      </c>
      <c r="DS72" s="44" t="str">
        <f>'Таблица 4.17, 2034'!AL67</f>
        <v>нд</v>
      </c>
      <c r="DT72" s="44" t="str">
        <f>'Таблица 4.18, 2035'!AF67</f>
        <v>нд</v>
      </c>
      <c r="DU72" s="44" t="str">
        <f>'Таблица 4.18, 2035'!AG67</f>
        <v>нд</v>
      </c>
      <c r="DV72" s="44" t="str">
        <f>'Таблица 4.18, 2035'!AH67</f>
        <v>нд</v>
      </c>
      <c r="DW72" s="44" t="str">
        <f>'Таблица 4.18, 2035'!AI67</f>
        <v>нд</v>
      </c>
      <c r="DX72" s="44" t="str">
        <f>'Таблица 4.18, 2035'!AJ67</f>
        <v>нд</v>
      </c>
      <c r="DY72" s="44" t="str">
        <f>'Таблица 4.18, 2035'!AK67</f>
        <v>нд</v>
      </c>
      <c r="DZ72" s="44" t="str">
        <f>'Таблица 4.18, 2035'!AL67</f>
        <v>нд</v>
      </c>
      <c r="EA72" s="44" t="s">
        <v>51</v>
      </c>
      <c r="EB72" s="44">
        <f t="shared" si="0"/>
        <v>1.3872000000000001E-2</v>
      </c>
      <c r="EC72" s="44" t="s">
        <v>51</v>
      </c>
      <c r="ED72" s="44" t="s">
        <v>51</v>
      </c>
      <c r="EE72" s="44" t="s">
        <v>51</v>
      </c>
      <c r="EF72" s="44" t="s">
        <v>51</v>
      </c>
      <c r="EG72" s="86">
        <f t="shared" si="5"/>
        <v>8.0000000000000002E-3</v>
      </c>
    </row>
    <row r="73" spans="1:137" x14ac:dyDescent="0.25">
      <c r="A73" s="37"/>
      <c r="B73" s="64" t="str">
        <f>'Таблица № 2'!B67</f>
        <v>ввод "Маяк" ул. Московская</v>
      </c>
      <c r="C73" s="37"/>
      <c r="D73" s="9">
        <f>'Таблица № 2'!F67</f>
        <v>2.3400000000000001E-2</v>
      </c>
      <c r="E73" s="44" t="str">
        <f>'Таблица 4.1 2018'!AF71</f>
        <v>нд</v>
      </c>
      <c r="F73" s="44" t="str">
        <f>'Таблица 4.1 2018'!AG71</f>
        <v>нд</v>
      </c>
      <c r="G73" s="44" t="str">
        <f>'Таблица 4.1 2018'!AH71</f>
        <v>нд</v>
      </c>
      <c r="H73" s="44" t="str">
        <f>'Таблица 4.1 2018'!AI71</f>
        <v>нд</v>
      </c>
      <c r="I73" s="44" t="str">
        <f>'Таблица 4.1 2018'!AJ71</f>
        <v>нд</v>
      </c>
      <c r="J73" s="44" t="str">
        <f>'Таблица 4.1 2018'!AK71</f>
        <v>нд</v>
      </c>
      <c r="K73" s="44" t="str">
        <f>'Таблица 4.1 2018'!AL71</f>
        <v>нд</v>
      </c>
      <c r="L73" s="44" t="str">
        <f>'Таблица 4.2 2019'!AF68</f>
        <v>нд</v>
      </c>
      <c r="M73" s="44" t="str">
        <f>'Таблица 4.2 2019'!AG68</f>
        <v>нд</v>
      </c>
      <c r="N73" s="44" t="str">
        <f>'Таблица 4.2 2019'!AH68</f>
        <v>нд</v>
      </c>
      <c r="O73" s="44" t="str">
        <f>'Таблица 4.2 2019'!AI68</f>
        <v>нд</v>
      </c>
      <c r="P73" s="44" t="str">
        <f>'Таблица 4.2 2019'!AJ68</f>
        <v>нд</v>
      </c>
      <c r="Q73" s="44" t="str">
        <f>'Таблица 4.2 2019'!AK68</f>
        <v>нд</v>
      </c>
      <c r="R73" s="44" t="str">
        <f>'Таблица 4.2 2019'!AL68</f>
        <v>нд</v>
      </c>
      <c r="S73" s="44" t="str">
        <f>'Таблица 4.3 2020'!AF68</f>
        <v>нд</v>
      </c>
      <c r="T73" s="44" t="str">
        <f>'Таблица 4.3 2020'!AG68</f>
        <v>нд</v>
      </c>
      <c r="U73" s="44" t="str">
        <f>'Таблица 4.3 2020'!AH68</f>
        <v>нд</v>
      </c>
      <c r="V73" s="44" t="str">
        <f>'Таблица 4.3 2020'!AI68</f>
        <v>нд</v>
      </c>
      <c r="W73" s="44" t="str">
        <f>'Таблица 4.3 2020'!AJ68</f>
        <v>нд</v>
      </c>
      <c r="X73" s="44" t="str">
        <f>'Таблица 4.3 2020'!AK68</f>
        <v>нд</v>
      </c>
      <c r="Y73" s="44" t="str">
        <f>'Таблица 4.3 2020'!AL68</f>
        <v>нд</v>
      </c>
      <c r="Z73" s="44" t="str">
        <f>'Таблица 4.4 2021'!AF68</f>
        <v>нд</v>
      </c>
      <c r="AA73" s="44">
        <f>'Таблица 4.4 2021'!AG68</f>
        <v>2.3400000000000001E-2</v>
      </c>
      <c r="AB73" s="44" t="str">
        <f>'Таблица 4.4 2021'!AH68</f>
        <v>нд</v>
      </c>
      <c r="AC73" s="44" t="str">
        <f>'Таблица 4.4 2021'!AI68</f>
        <v>нд</v>
      </c>
      <c r="AD73" s="44" t="str">
        <f>'Таблица 4.4 2021'!AJ68</f>
        <v>нд</v>
      </c>
      <c r="AE73" s="44" t="str">
        <f>'Таблица 4.4 2021'!AK68</f>
        <v>нд</v>
      </c>
      <c r="AF73" s="44">
        <f>'Таблица 4.4 2021'!AL68</f>
        <v>1.2E-2</v>
      </c>
      <c r="AG73" s="44" t="str">
        <f>'Таблица 4.5 2022'!AF68</f>
        <v>нд</v>
      </c>
      <c r="AH73" s="44" t="str">
        <f>'Таблица 4.5 2022'!AG68</f>
        <v>нд</v>
      </c>
      <c r="AI73" s="44" t="str">
        <f>'Таблица 4.5 2022'!AH68</f>
        <v>нд</v>
      </c>
      <c r="AJ73" s="44" t="str">
        <f>'Таблица 4.5 2022'!AI68</f>
        <v>нд</v>
      </c>
      <c r="AK73" s="44" t="str">
        <f>'Таблица 4.5 2022'!AJ68</f>
        <v>нд</v>
      </c>
      <c r="AL73" s="44" t="str">
        <f>'Таблица 4.5 2022'!AK68</f>
        <v>нд</v>
      </c>
      <c r="AM73" s="44" t="str">
        <f>'Таблица 4.5 2022'!AL68</f>
        <v>нд</v>
      </c>
      <c r="AN73" s="44" t="str">
        <f>'Таблица 4.6, 2023'!AF68</f>
        <v>нд</v>
      </c>
      <c r="AO73" s="44" t="str">
        <f>'Таблица 4.6, 2023'!AG68</f>
        <v>нд</v>
      </c>
      <c r="AP73" s="44" t="str">
        <f>'Таблица 4.6, 2023'!AH68</f>
        <v>нд</v>
      </c>
      <c r="AQ73" s="44" t="str">
        <f>'Таблица 4.6, 2023'!AI68</f>
        <v>нд</v>
      </c>
      <c r="AR73" s="44" t="str">
        <f>'Таблица 4.6, 2023'!AJ68</f>
        <v>нд</v>
      </c>
      <c r="AS73" s="44" t="str">
        <f>'Таблица 4.6, 2023'!AK68</f>
        <v>нд</v>
      </c>
      <c r="AT73" s="44" t="str">
        <f>'Таблица 4.6, 2023'!AL68</f>
        <v>нд</v>
      </c>
      <c r="AU73" s="44" t="str">
        <f>'Таблица 4.7, 2024'!AF68</f>
        <v>нд</v>
      </c>
      <c r="AV73" s="44" t="str">
        <f>'Таблица 4.7, 2024'!AG68</f>
        <v>нд</v>
      </c>
      <c r="AW73" s="44" t="str">
        <f>'Таблица 4.7, 2024'!AH68</f>
        <v>нд</v>
      </c>
      <c r="AX73" s="44" t="str">
        <f>'Таблица 4.7, 2024'!AI68</f>
        <v>нд</v>
      </c>
      <c r="AY73" s="44" t="str">
        <f>'Таблица 4.7, 2024'!AJ68</f>
        <v>нд</v>
      </c>
      <c r="AZ73" s="44" t="str">
        <f>'Таблица 4.7, 2024'!AK68</f>
        <v>нд</v>
      </c>
      <c r="BA73" s="44" t="str">
        <f>'Таблица 4.7, 2024'!AL68</f>
        <v>нд</v>
      </c>
      <c r="BB73" s="44" t="str">
        <f>'Таблица 4.8,2025'!AF68</f>
        <v>нд</v>
      </c>
      <c r="BC73" s="44" t="str">
        <f>'Таблица 4.8,2025'!AG68</f>
        <v>нд</v>
      </c>
      <c r="BD73" s="44" t="str">
        <f>'Таблица 4.8,2025'!AH68</f>
        <v>нд</v>
      </c>
      <c r="BE73" s="44" t="str">
        <f>'Таблица 4.8,2025'!AI68</f>
        <v>нд</v>
      </c>
      <c r="BF73" s="44" t="str">
        <f>'Таблица 4.8,2025'!AJ68</f>
        <v>нд</v>
      </c>
      <c r="BG73" s="44" t="str">
        <f>'Таблица 4.8,2025'!AK68</f>
        <v>нд</v>
      </c>
      <c r="BH73" s="44" t="str">
        <f>'Таблица 4.8,2025'!AL68</f>
        <v>нд</v>
      </c>
      <c r="BI73" s="44" t="str">
        <f>'Таблица 4.9,2026'!AF68</f>
        <v>нд</v>
      </c>
      <c r="BJ73" s="44" t="str">
        <f>'Таблица 4.9,2026'!AG68</f>
        <v>нд</v>
      </c>
      <c r="BK73" s="44" t="str">
        <f>'Таблица 4.9,2026'!AH68</f>
        <v>нд</v>
      </c>
      <c r="BL73" s="44" t="str">
        <f>'Таблица 4.9,2026'!AI68</f>
        <v>нд</v>
      </c>
      <c r="BM73" s="44" t="str">
        <f>'Таблица 4.9,2026'!AJ68</f>
        <v>нд</v>
      </c>
      <c r="BN73" s="44" t="str">
        <f>'Таблица 4.9,2026'!AK68</f>
        <v>нд</v>
      </c>
      <c r="BO73" s="44" t="str">
        <f>'Таблица 4.9,2026'!AL68</f>
        <v>нд</v>
      </c>
      <c r="BP73" s="44" t="str">
        <f>'Таблица 4.10, 2027'!AF68</f>
        <v>нд</v>
      </c>
      <c r="BQ73" s="44" t="str">
        <f>'Таблица 4.10, 2027'!AG68</f>
        <v>нд</v>
      </c>
      <c r="BR73" s="44" t="str">
        <f>'Таблица 4.10, 2027'!AH68</f>
        <v>нд</v>
      </c>
      <c r="BS73" s="44" t="str">
        <f>'Таблица 4.10, 2027'!AI68</f>
        <v>нд</v>
      </c>
      <c r="BT73" s="44" t="str">
        <f>'Таблица 4.10, 2027'!AJ68</f>
        <v>нд</v>
      </c>
      <c r="BU73" s="44" t="str">
        <f>'Таблица 4.10, 2027'!AK68</f>
        <v>нд</v>
      </c>
      <c r="BV73" s="44" t="str">
        <f>'Таблица 4.10, 2027'!AL68</f>
        <v>нд</v>
      </c>
      <c r="BW73" s="44" t="str">
        <f>'Таблица 4.11, 2028'!AF68</f>
        <v>нд</v>
      </c>
      <c r="BX73" s="44" t="str">
        <f>'Таблица 4.11, 2028'!AG68</f>
        <v>нд</v>
      </c>
      <c r="BY73" s="44" t="str">
        <f>'Таблица 4.11, 2028'!AH68</f>
        <v>нд</v>
      </c>
      <c r="BZ73" s="44" t="str">
        <f>'Таблица 4.11, 2028'!AI68</f>
        <v>нд</v>
      </c>
      <c r="CA73" s="44" t="str">
        <f>'Таблица 4.11, 2028'!AJ68</f>
        <v>нд</v>
      </c>
      <c r="CB73" s="44" t="str">
        <f>'Таблица 4.11, 2028'!AK68</f>
        <v>нд</v>
      </c>
      <c r="CC73" s="44" t="str">
        <f>'Таблица 4.11, 2028'!AL68</f>
        <v>нд</v>
      </c>
      <c r="CD73" s="44" t="str">
        <f>'Таблица 4.12, 2029'!AF68</f>
        <v>нд</v>
      </c>
      <c r="CE73" s="44" t="str">
        <f>'Таблица 4.12, 2029'!AG68</f>
        <v>нд</v>
      </c>
      <c r="CF73" s="44" t="str">
        <f>'Таблица 4.12, 2029'!AH68</f>
        <v>нд</v>
      </c>
      <c r="CG73" s="44" t="str">
        <f>'Таблица 4.12, 2029'!AI68</f>
        <v>нд</v>
      </c>
      <c r="CH73" s="44" t="str">
        <f>'Таблица 4.12, 2029'!AJ68</f>
        <v>нд</v>
      </c>
      <c r="CI73" s="44" t="str">
        <f>'Таблица 4.12, 2029'!AK68</f>
        <v>нд</v>
      </c>
      <c r="CJ73" s="44" t="str">
        <f>'Таблица 4.12, 2029'!AL68</f>
        <v>нд</v>
      </c>
      <c r="CK73" s="44" t="str">
        <f>'Таблица 4.13, 2030'!AF68</f>
        <v>нд</v>
      </c>
      <c r="CL73" s="44" t="str">
        <f>'Таблица 4.13, 2030'!AG68</f>
        <v>нд</v>
      </c>
      <c r="CM73" s="44" t="str">
        <f>'Таблица 4.13, 2030'!AH68</f>
        <v>нд</v>
      </c>
      <c r="CN73" s="44" t="str">
        <f>'Таблица 4.13, 2030'!AI68</f>
        <v>нд</v>
      </c>
      <c r="CO73" s="44" t="str">
        <f>'Таблица 4.13, 2030'!AJ68</f>
        <v>нд</v>
      </c>
      <c r="CP73" s="44" t="str">
        <f>'Таблица 4.13, 2030'!AK68</f>
        <v>нд</v>
      </c>
      <c r="CQ73" s="44" t="str">
        <f>'Таблица 4.13, 2030'!AL68</f>
        <v>нд</v>
      </c>
      <c r="CR73" s="44" t="str">
        <f>'Таблица 4.14, 2031'!AF68</f>
        <v>нд</v>
      </c>
      <c r="CS73" s="44" t="str">
        <f>'Таблица 4.14, 2031'!AG68</f>
        <v>нд</v>
      </c>
      <c r="CT73" s="44" t="str">
        <f>'Таблица 4.14, 2031'!AH68</f>
        <v>нд</v>
      </c>
      <c r="CU73" s="44" t="str">
        <f>'Таблица 4.14, 2031'!AI68</f>
        <v>нд</v>
      </c>
      <c r="CV73" s="44" t="str">
        <f>'Таблица 4.14, 2031'!AJ68</f>
        <v>нд</v>
      </c>
      <c r="CW73" s="44" t="str">
        <f>'Таблица 4.14, 2031'!AK68</f>
        <v>нд</v>
      </c>
      <c r="CX73" s="44" t="str">
        <f>'Таблица 4.14, 2031'!AL68</f>
        <v>нд</v>
      </c>
      <c r="CY73" s="44" t="str">
        <f>'Таблица 4.15, 2032'!AF68</f>
        <v>нд</v>
      </c>
      <c r="CZ73" s="44" t="str">
        <f>'Таблица 4.15, 2032'!AG68</f>
        <v>нд</v>
      </c>
      <c r="DA73" s="44" t="str">
        <f>'Таблица 4.15, 2032'!AH68</f>
        <v>нд</v>
      </c>
      <c r="DB73" s="44" t="str">
        <f>'Таблица 4.15, 2032'!AI68</f>
        <v>нд</v>
      </c>
      <c r="DC73" s="44" t="str">
        <f>'Таблица 4.15, 2032'!AJ68</f>
        <v>нд</v>
      </c>
      <c r="DD73" s="44" t="str">
        <f>'Таблица 4.15, 2032'!AK68</f>
        <v>нд</v>
      </c>
      <c r="DE73" s="44" t="str">
        <f>'Таблица 4.15, 2032'!AL68</f>
        <v>нд</v>
      </c>
      <c r="DF73" s="44" t="str">
        <f>'Таблица 4.16, 2033'!AF68</f>
        <v>нд</v>
      </c>
      <c r="DG73" s="44" t="str">
        <f>'Таблица 4.16, 2033'!AG68</f>
        <v>нд</v>
      </c>
      <c r="DH73" s="44" t="str">
        <f>'Таблица 4.16, 2033'!AH68</f>
        <v>нд</v>
      </c>
      <c r="DI73" s="44" t="str">
        <f>'Таблица 4.16, 2033'!AI68</f>
        <v>нд</v>
      </c>
      <c r="DJ73" s="44" t="str">
        <f>'Таблица 4.16, 2033'!AJ68</f>
        <v>нд</v>
      </c>
      <c r="DK73" s="44" t="str">
        <f>'Таблица 4.16, 2033'!AK68</f>
        <v>нд</v>
      </c>
      <c r="DL73" s="44" t="str">
        <f>'Таблица 4.16, 2033'!AL68</f>
        <v>нд</v>
      </c>
      <c r="DM73" s="44" t="str">
        <f>'Таблица 4.17, 2034'!AF68</f>
        <v>нд</v>
      </c>
      <c r="DN73" s="44" t="str">
        <f>'Таблица 4.17, 2034'!AG68</f>
        <v>нд</v>
      </c>
      <c r="DO73" s="44" t="str">
        <f>'Таблица 4.17, 2034'!AH68</f>
        <v>нд</v>
      </c>
      <c r="DP73" s="44" t="str">
        <f>'Таблица 4.17, 2034'!AI68</f>
        <v>нд</v>
      </c>
      <c r="DQ73" s="44" t="str">
        <f>'Таблица 4.17, 2034'!AJ68</f>
        <v>нд</v>
      </c>
      <c r="DR73" s="44" t="str">
        <f>'Таблица 4.17, 2034'!AK68</f>
        <v>нд</v>
      </c>
      <c r="DS73" s="44" t="str">
        <f>'Таблица 4.17, 2034'!AL68</f>
        <v>нд</v>
      </c>
      <c r="DT73" s="44" t="str">
        <f>'Таблица 4.18, 2035'!AF68</f>
        <v>нд</v>
      </c>
      <c r="DU73" s="44" t="str">
        <f>'Таблица 4.18, 2035'!AG68</f>
        <v>нд</v>
      </c>
      <c r="DV73" s="44" t="str">
        <f>'Таблица 4.18, 2035'!AH68</f>
        <v>нд</v>
      </c>
      <c r="DW73" s="44" t="str">
        <f>'Таблица 4.18, 2035'!AI68</f>
        <v>нд</v>
      </c>
      <c r="DX73" s="44" t="str">
        <f>'Таблица 4.18, 2035'!AJ68</f>
        <v>нд</v>
      </c>
      <c r="DY73" s="44" t="str">
        <f>'Таблица 4.18, 2035'!AK68</f>
        <v>нд</v>
      </c>
      <c r="DZ73" s="44" t="str">
        <f>'Таблица 4.18, 2035'!AL68</f>
        <v>нд</v>
      </c>
      <c r="EA73" s="44" t="s">
        <v>51</v>
      </c>
      <c r="EB73" s="44">
        <f t="shared" si="0"/>
        <v>2.3400000000000001E-2</v>
      </c>
      <c r="EC73" s="44" t="s">
        <v>51</v>
      </c>
      <c r="ED73" s="44" t="s">
        <v>51</v>
      </c>
      <c r="EE73" s="44" t="s">
        <v>51</v>
      </c>
      <c r="EF73" s="44" t="s">
        <v>51</v>
      </c>
      <c r="EG73" s="86">
        <f t="shared" si="5"/>
        <v>1.2E-2</v>
      </c>
    </row>
    <row r="74" spans="1:137" ht="31.5" x14ac:dyDescent="0.25">
      <c r="A74" s="37"/>
      <c r="B74" s="64" t="str">
        <f>'Таблица № 2'!B68</f>
        <v>ввод ГБУ СО КО центр Росток ул. Зои Космодемьянской</v>
      </c>
      <c r="C74" s="37"/>
      <c r="D74" s="9">
        <f>'Таблица № 2'!F68</f>
        <v>0.14892</v>
      </c>
      <c r="E74" s="44" t="str">
        <f>'Таблица 4.1 2018'!AF72</f>
        <v>нд</v>
      </c>
      <c r="F74" s="44" t="str">
        <f>'Таблица 4.1 2018'!AG72</f>
        <v>нд</v>
      </c>
      <c r="G74" s="44" t="str">
        <f>'Таблица 4.1 2018'!AH72</f>
        <v>нд</v>
      </c>
      <c r="H74" s="44" t="str">
        <f>'Таблица 4.1 2018'!AI72</f>
        <v>нд</v>
      </c>
      <c r="I74" s="44" t="str">
        <f>'Таблица 4.1 2018'!AJ72</f>
        <v>нд</v>
      </c>
      <c r="J74" s="44" t="str">
        <f>'Таблица 4.1 2018'!AK72</f>
        <v>нд</v>
      </c>
      <c r="K74" s="44" t="str">
        <f>'Таблица 4.1 2018'!AL72</f>
        <v>нд</v>
      </c>
      <c r="L74" s="44" t="str">
        <f>'Таблица 4.2 2019'!AF69</f>
        <v>нд</v>
      </c>
      <c r="M74" s="44" t="str">
        <f>'Таблица 4.2 2019'!AG69</f>
        <v>нд</v>
      </c>
      <c r="N74" s="44" t="str">
        <f>'Таблица 4.2 2019'!AH69</f>
        <v>нд</v>
      </c>
      <c r="O74" s="44" t="str">
        <f>'Таблица 4.2 2019'!AI69</f>
        <v>нд</v>
      </c>
      <c r="P74" s="44" t="str">
        <f>'Таблица 4.2 2019'!AJ69</f>
        <v>нд</v>
      </c>
      <c r="Q74" s="44" t="str">
        <f>'Таблица 4.2 2019'!AK69</f>
        <v>нд</v>
      </c>
      <c r="R74" s="44" t="str">
        <f>'Таблица 4.2 2019'!AL69</f>
        <v>нд</v>
      </c>
      <c r="S74" s="44" t="str">
        <f>'Таблица 4.3 2020'!AF69</f>
        <v>нд</v>
      </c>
      <c r="T74" s="44" t="str">
        <f>'Таблица 4.3 2020'!AG69</f>
        <v>нд</v>
      </c>
      <c r="U74" s="44" t="str">
        <f>'Таблица 4.3 2020'!AH69</f>
        <v>нд</v>
      </c>
      <c r="V74" s="44" t="str">
        <f>'Таблица 4.3 2020'!AI69</f>
        <v>нд</v>
      </c>
      <c r="W74" s="44" t="str">
        <f>'Таблица 4.3 2020'!AJ69</f>
        <v>нд</v>
      </c>
      <c r="X74" s="44" t="str">
        <f>'Таблица 4.3 2020'!AK69</f>
        <v>нд</v>
      </c>
      <c r="Y74" s="44" t="str">
        <f>'Таблица 4.3 2020'!AL69</f>
        <v>нд</v>
      </c>
      <c r="Z74" s="44" t="str">
        <f>'Таблица 4.4 2021'!AF69</f>
        <v>нд</v>
      </c>
      <c r="AA74" s="44">
        <f>'Таблица 4.4 2021'!AG69</f>
        <v>0.14892</v>
      </c>
      <c r="AB74" s="44" t="str">
        <f>'Таблица 4.4 2021'!AH69</f>
        <v>нд</v>
      </c>
      <c r="AC74" s="44" t="str">
        <f>'Таблица 4.4 2021'!AI69</f>
        <v>нд</v>
      </c>
      <c r="AD74" s="44" t="str">
        <f>'Таблица 4.4 2021'!AJ69</f>
        <v>нд</v>
      </c>
      <c r="AE74" s="44" t="str">
        <f>'Таблица 4.4 2021'!AK69</f>
        <v>нд</v>
      </c>
      <c r="AF74" s="44">
        <f>'Таблица 4.4 2021'!AL69</f>
        <v>8.5000000000000006E-2</v>
      </c>
      <c r="AG74" s="44" t="str">
        <f>'Таблица 4.5 2022'!AF69</f>
        <v>нд</v>
      </c>
      <c r="AH74" s="44" t="str">
        <f>'Таблица 4.5 2022'!AG69</f>
        <v>нд</v>
      </c>
      <c r="AI74" s="44" t="str">
        <f>'Таблица 4.5 2022'!AH69</f>
        <v>нд</v>
      </c>
      <c r="AJ74" s="44" t="str">
        <f>'Таблица 4.5 2022'!AI69</f>
        <v>нд</v>
      </c>
      <c r="AK74" s="44" t="str">
        <f>'Таблица 4.5 2022'!AJ69</f>
        <v>нд</v>
      </c>
      <c r="AL74" s="44" t="str">
        <f>'Таблица 4.5 2022'!AK69</f>
        <v>нд</v>
      </c>
      <c r="AM74" s="44" t="str">
        <f>'Таблица 4.5 2022'!AL69</f>
        <v>нд</v>
      </c>
      <c r="AN74" s="44" t="str">
        <f>'Таблица 4.6, 2023'!AF69</f>
        <v>нд</v>
      </c>
      <c r="AO74" s="44" t="str">
        <f>'Таблица 4.6, 2023'!AG69</f>
        <v>нд</v>
      </c>
      <c r="AP74" s="44" t="str">
        <f>'Таблица 4.6, 2023'!AH69</f>
        <v>нд</v>
      </c>
      <c r="AQ74" s="44" t="str">
        <f>'Таблица 4.6, 2023'!AI69</f>
        <v>нд</v>
      </c>
      <c r="AR74" s="44" t="str">
        <f>'Таблица 4.6, 2023'!AJ69</f>
        <v>нд</v>
      </c>
      <c r="AS74" s="44" t="str">
        <f>'Таблица 4.6, 2023'!AK69</f>
        <v>нд</v>
      </c>
      <c r="AT74" s="44" t="str">
        <f>'Таблица 4.6, 2023'!AL69</f>
        <v>нд</v>
      </c>
      <c r="AU74" s="44" t="str">
        <f>'Таблица 4.7, 2024'!AF69</f>
        <v>нд</v>
      </c>
      <c r="AV74" s="44" t="str">
        <f>'Таблица 4.7, 2024'!AG69</f>
        <v>нд</v>
      </c>
      <c r="AW74" s="44" t="str">
        <f>'Таблица 4.7, 2024'!AH69</f>
        <v>нд</v>
      </c>
      <c r="AX74" s="44" t="str">
        <f>'Таблица 4.7, 2024'!AI69</f>
        <v>нд</v>
      </c>
      <c r="AY74" s="44" t="str">
        <f>'Таблица 4.7, 2024'!AJ69</f>
        <v>нд</v>
      </c>
      <c r="AZ74" s="44" t="str">
        <f>'Таблица 4.7, 2024'!AK69</f>
        <v>нд</v>
      </c>
      <c r="BA74" s="44" t="str">
        <f>'Таблица 4.7, 2024'!AL69</f>
        <v>нд</v>
      </c>
      <c r="BB74" s="44" t="str">
        <f>'Таблица 4.8,2025'!AF69</f>
        <v>нд</v>
      </c>
      <c r="BC74" s="44" t="str">
        <f>'Таблица 4.8,2025'!AG69</f>
        <v>нд</v>
      </c>
      <c r="BD74" s="44" t="str">
        <f>'Таблица 4.8,2025'!AH69</f>
        <v>нд</v>
      </c>
      <c r="BE74" s="44" t="str">
        <f>'Таблица 4.8,2025'!AI69</f>
        <v>нд</v>
      </c>
      <c r="BF74" s="44" t="str">
        <f>'Таблица 4.8,2025'!AJ69</f>
        <v>нд</v>
      </c>
      <c r="BG74" s="44" t="str">
        <f>'Таблица 4.8,2025'!AK69</f>
        <v>нд</v>
      </c>
      <c r="BH74" s="44" t="str">
        <f>'Таблица 4.8,2025'!AL69</f>
        <v>нд</v>
      </c>
      <c r="BI74" s="44" t="str">
        <f>'Таблица 4.9,2026'!AF69</f>
        <v>нд</v>
      </c>
      <c r="BJ74" s="44" t="str">
        <f>'Таблица 4.9,2026'!AG69</f>
        <v>нд</v>
      </c>
      <c r="BK74" s="44" t="str">
        <f>'Таблица 4.9,2026'!AH69</f>
        <v>нд</v>
      </c>
      <c r="BL74" s="44" t="str">
        <f>'Таблица 4.9,2026'!AI69</f>
        <v>нд</v>
      </c>
      <c r="BM74" s="44" t="str">
        <f>'Таблица 4.9,2026'!AJ69</f>
        <v>нд</v>
      </c>
      <c r="BN74" s="44" t="str">
        <f>'Таблица 4.9,2026'!AK69</f>
        <v>нд</v>
      </c>
      <c r="BO74" s="44" t="str">
        <f>'Таблица 4.9,2026'!AL69</f>
        <v>нд</v>
      </c>
      <c r="BP74" s="44" t="str">
        <f>'Таблица 4.10, 2027'!AF69</f>
        <v>нд</v>
      </c>
      <c r="BQ74" s="44" t="str">
        <f>'Таблица 4.10, 2027'!AG69</f>
        <v>нд</v>
      </c>
      <c r="BR74" s="44" t="str">
        <f>'Таблица 4.10, 2027'!AH69</f>
        <v>нд</v>
      </c>
      <c r="BS74" s="44" t="str">
        <f>'Таблица 4.10, 2027'!AI69</f>
        <v>нд</v>
      </c>
      <c r="BT74" s="44" t="str">
        <f>'Таблица 4.10, 2027'!AJ69</f>
        <v>нд</v>
      </c>
      <c r="BU74" s="44" t="str">
        <f>'Таблица 4.10, 2027'!AK69</f>
        <v>нд</v>
      </c>
      <c r="BV74" s="44" t="str">
        <f>'Таблица 4.10, 2027'!AL69</f>
        <v>нд</v>
      </c>
      <c r="BW74" s="44" t="str">
        <f>'Таблица 4.11, 2028'!AF69</f>
        <v>нд</v>
      </c>
      <c r="BX74" s="44" t="str">
        <f>'Таблица 4.11, 2028'!AG69</f>
        <v>нд</v>
      </c>
      <c r="BY74" s="44" t="str">
        <f>'Таблица 4.11, 2028'!AH69</f>
        <v>нд</v>
      </c>
      <c r="BZ74" s="44" t="str">
        <f>'Таблица 4.11, 2028'!AI69</f>
        <v>нд</v>
      </c>
      <c r="CA74" s="44" t="str">
        <f>'Таблица 4.11, 2028'!AJ69</f>
        <v>нд</v>
      </c>
      <c r="CB74" s="44" t="str">
        <f>'Таблица 4.11, 2028'!AK69</f>
        <v>нд</v>
      </c>
      <c r="CC74" s="44" t="str">
        <f>'Таблица 4.11, 2028'!AL69</f>
        <v>нд</v>
      </c>
      <c r="CD74" s="44" t="str">
        <f>'Таблица 4.12, 2029'!AF69</f>
        <v>нд</v>
      </c>
      <c r="CE74" s="44" t="str">
        <f>'Таблица 4.12, 2029'!AG69</f>
        <v>нд</v>
      </c>
      <c r="CF74" s="44" t="str">
        <f>'Таблица 4.12, 2029'!AH69</f>
        <v>нд</v>
      </c>
      <c r="CG74" s="44" t="str">
        <f>'Таблица 4.12, 2029'!AI69</f>
        <v>нд</v>
      </c>
      <c r="CH74" s="44" t="str">
        <f>'Таблица 4.12, 2029'!AJ69</f>
        <v>нд</v>
      </c>
      <c r="CI74" s="44" t="str">
        <f>'Таблица 4.12, 2029'!AK69</f>
        <v>нд</v>
      </c>
      <c r="CJ74" s="44" t="str">
        <f>'Таблица 4.12, 2029'!AL69</f>
        <v>нд</v>
      </c>
      <c r="CK74" s="44" t="str">
        <f>'Таблица 4.13, 2030'!AF69</f>
        <v>нд</v>
      </c>
      <c r="CL74" s="44" t="str">
        <f>'Таблица 4.13, 2030'!AG69</f>
        <v>нд</v>
      </c>
      <c r="CM74" s="44" t="str">
        <f>'Таблица 4.13, 2030'!AH69</f>
        <v>нд</v>
      </c>
      <c r="CN74" s="44" t="str">
        <f>'Таблица 4.13, 2030'!AI69</f>
        <v>нд</v>
      </c>
      <c r="CO74" s="44" t="str">
        <f>'Таблица 4.13, 2030'!AJ69</f>
        <v>нд</v>
      </c>
      <c r="CP74" s="44" t="str">
        <f>'Таблица 4.13, 2030'!AK69</f>
        <v>нд</v>
      </c>
      <c r="CQ74" s="44" t="str">
        <f>'Таблица 4.13, 2030'!AL69</f>
        <v>нд</v>
      </c>
      <c r="CR74" s="44" t="str">
        <f>'Таблица 4.14, 2031'!AF69</f>
        <v>нд</v>
      </c>
      <c r="CS74" s="44" t="str">
        <f>'Таблица 4.14, 2031'!AG69</f>
        <v>нд</v>
      </c>
      <c r="CT74" s="44" t="str">
        <f>'Таблица 4.14, 2031'!AH69</f>
        <v>нд</v>
      </c>
      <c r="CU74" s="44" t="str">
        <f>'Таблица 4.14, 2031'!AI69</f>
        <v>нд</v>
      </c>
      <c r="CV74" s="44" t="str">
        <f>'Таблица 4.14, 2031'!AJ69</f>
        <v>нд</v>
      </c>
      <c r="CW74" s="44" t="str">
        <f>'Таблица 4.14, 2031'!AK69</f>
        <v>нд</v>
      </c>
      <c r="CX74" s="44" t="str">
        <f>'Таблица 4.14, 2031'!AL69</f>
        <v>нд</v>
      </c>
      <c r="CY74" s="44" t="str">
        <f>'Таблица 4.15, 2032'!AF69</f>
        <v>нд</v>
      </c>
      <c r="CZ74" s="44" t="str">
        <f>'Таблица 4.15, 2032'!AG69</f>
        <v>нд</v>
      </c>
      <c r="DA74" s="44" t="str">
        <f>'Таблица 4.15, 2032'!AH69</f>
        <v>нд</v>
      </c>
      <c r="DB74" s="44" t="str">
        <f>'Таблица 4.15, 2032'!AI69</f>
        <v>нд</v>
      </c>
      <c r="DC74" s="44" t="str">
        <f>'Таблица 4.15, 2032'!AJ69</f>
        <v>нд</v>
      </c>
      <c r="DD74" s="44" t="str">
        <f>'Таблица 4.15, 2032'!AK69</f>
        <v>нд</v>
      </c>
      <c r="DE74" s="44" t="str">
        <f>'Таблица 4.15, 2032'!AL69</f>
        <v>нд</v>
      </c>
      <c r="DF74" s="44" t="str">
        <f>'Таблица 4.16, 2033'!AF69</f>
        <v>нд</v>
      </c>
      <c r="DG74" s="44" t="str">
        <f>'Таблица 4.16, 2033'!AG69</f>
        <v>нд</v>
      </c>
      <c r="DH74" s="44" t="str">
        <f>'Таблица 4.16, 2033'!AH69</f>
        <v>нд</v>
      </c>
      <c r="DI74" s="44" t="str">
        <f>'Таблица 4.16, 2033'!AI69</f>
        <v>нд</v>
      </c>
      <c r="DJ74" s="44" t="str">
        <f>'Таблица 4.16, 2033'!AJ69</f>
        <v>нд</v>
      </c>
      <c r="DK74" s="44" t="str">
        <f>'Таблица 4.16, 2033'!AK69</f>
        <v>нд</v>
      </c>
      <c r="DL74" s="44" t="str">
        <f>'Таблица 4.16, 2033'!AL69</f>
        <v>нд</v>
      </c>
      <c r="DM74" s="44" t="str">
        <f>'Таблица 4.17, 2034'!AF69</f>
        <v>нд</v>
      </c>
      <c r="DN74" s="44" t="str">
        <f>'Таблица 4.17, 2034'!AG69</f>
        <v>нд</v>
      </c>
      <c r="DO74" s="44" t="str">
        <f>'Таблица 4.17, 2034'!AH69</f>
        <v>нд</v>
      </c>
      <c r="DP74" s="44" t="str">
        <f>'Таблица 4.17, 2034'!AI69</f>
        <v>нд</v>
      </c>
      <c r="DQ74" s="44" t="str">
        <f>'Таблица 4.17, 2034'!AJ69</f>
        <v>нд</v>
      </c>
      <c r="DR74" s="44" t="str">
        <f>'Таблица 4.17, 2034'!AK69</f>
        <v>нд</v>
      </c>
      <c r="DS74" s="44" t="str">
        <f>'Таблица 4.17, 2034'!AL69</f>
        <v>нд</v>
      </c>
      <c r="DT74" s="44" t="str">
        <f>'Таблица 4.18, 2035'!AF69</f>
        <v>нд</v>
      </c>
      <c r="DU74" s="44" t="str">
        <f>'Таблица 4.18, 2035'!AG69</f>
        <v>нд</v>
      </c>
      <c r="DV74" s="44" t="str">
        <f>'Таблица 4.18, 2035'!AH69</f>
        <v>нд</v>
      </c>
      <c r="DW74" s="44" t="str">
        <f>'Таблица 4.18, 2035'!AI69</f>
        <v>нд</v>
      </c>
      <c r="DX74" s="44" t="str">
        <f>'Таблица 4.18, 2035'!AJ69</f>
        <v>нд</v>
      </c>
      <c r="DY74" s="44" t="str">
        <f>'Таблица 4.18, 2035'!AK69</f>
        <v>нд</v>
      </c>
      <c r="DZ74" s="44" t="str">
        <f>'Таблица 4.18, 2035'!AL69</f>
        <v>нд</v>
      </c>
      <c r="EA74" s="44" t="s">
        <v>51</v>
      </c>
      <c r="EB74" s="44">
        <f t="shared" si="0"/>
        <v>0.14892</v>
      </c>
      <c r="EC74" s="44" t="s">
        <v>51</v>
      </c>
      <c r="ED74" s="44" t="s">
        <v>51</v>
      </c>
      <c r="EE74" s="44" t="s">
        <v>51</v>
      </c>
      <c r="EF74" s="44" t="s">
        <v>51</v>
      </c>
      <c r="EG74" s="86">
        <f t="shared" si="5"/>
        <v>8.5000000000000006E-2</v>
      </c>
    </row>
    <row r="75" spans="1:137" x14ac:dyDescent="0.25">
      <c r="A75" s="37"/>
      <c r="B75" s="64" t="str">
        <f>'Таблица № 2'!B69</f>
        <v>ввод Соцзащита пр. Ленина</v>
      </c>
      <c r="C75" s="37"/>
      <c r="D75" s="9">
        <f>'Таблица № 2'!F69</f>
        <v>6.3E-2</v>
      </c>
      <c r="E75" s="44" t="str">
        <f>'Таблица 4.1 2018'!AF73</f>
        <v>нд</v>
      </c>
      <c r="F75" s="44" t="str">
        <f>'Таблица 4.1 2018'!AG73</f>
        <v>нд</v>
      </c>
      <c r="G75" s="44" t="str">
        <f>'Таблица 4.1 2018'!AH73</f>
        <v>нд</v>
      </c>
      <c r="H75" s="44" t="str">
        <f>'Таблица 4.1 2018'!AI73</f>
        <v>нд</v>
      </c>
      <c r="I75" s="44" t="str">
        <f>'Таблица 4.1 2018'!AJ73</f>
        <v>нд</v>
      </c>
      <c r="J75" s="44" t="str">
        <f>'Таблица 4.1 2018'!AK73</f>
        <v>нд</v>
      </c>
      <c r="K75" s="44" t="str">
        <f>'Таблица 4.1 2018'!AL73</f>
        <v>нд</v>
      </c>
      <c r="L75" s="44" t="str">
        <f>'Таблица 4.2 2019'!AF70</f>
        <v>нд</v>
      </c>
      <c r="M75" s="44" t="str">
        <f>'Таблица 4.2 2019'!AG70</f>
        <v>нд</v>
      </c>
      <c r="N75" s="44" t="str">
        <f>'Таблица 4.2 2019'!AH70</f>
        <v>нд</v>
      </c>
      <c r="O75" s="44" t="str">
        <f>'Таблица 4.2 2019'!AI70</f>
        <v>нд</v>
      </c>
      <c r="P75" s="44" t="str">
        <f>'Таблица 4.2 2019'!AJ70</f>
        <v>нд</v>
      </c>
      <c r="Q75" s="44" t="str">
        <f>'Таблица 4.2 2019'!AK70</f>
        <v>нд</v>
      </c>
      <c r="R75" s="44" t="str">
        <f>'Таблица 4.2 2019'!AL70</f>
        <v>нд</v>
      </c>
      <c r="S75" s="44" t="str">
        <f>'Таблица 4.3 2020'!AF70</f>
        <v>нд</v>
      </c>
      <c r="T75" s="44" t="str">
        <f>'Таблица 4.3 2020'!AG70</f>
        <v>нд</v>
      </c>
      <c r="U75" s="44" t="str">
        <f>'Таблица 4.3 2020'!AH70</f>
        <v>нд</v>
      </c>
      <c r="V75" s="44" t="str">
        <f>'Таблица 4.3 2020'!AI70</f>
        <v>нд</v>
      </c>
      <c r="W75" s="44" t="str">
        <f>'Таблица 4.3 2020'!AJ70</f>
        <v>нд</v>
      </c>
      <c r="X75" s="44" t="str">
        <f>'Таблица 4.3 2020'!AK70</f>
        <v>нд</v>
      </c>
      <c r="Y75" s="44" t="str">
        <f>'Таблица 4.3 2020'!AL70</f>
        <v>нд</v>
      </c>
      <c r="Z75" s="44" t="str">
        <f>'Таблица 4.4 2021'!AF70</f>
        <v>нд</v>
      </c>
      <c r="AA75" s="44">
        <f>'Таблица 4.4 2021'!AG70</f>
        <v>6.3E-2</v>
      </c>
      <c r="AB75" s="44" t="str">
        <f>'Таблица 4.4 2021'!AH70</f>
        <v>нд</v>
      </c>
      <c r="AC75" s="44" t="str">
        <f>'Таблица 4.4 2021'!AI70</f>
        <v>нд</v>
      </c>
      <c r="AD75" s="44" t="str">
        <f>'Таблица 4.4 2021'!AJ70</f>
        <v>нд</v>
      </c>
      <c r="AE75" s="44" t="str">
        <f>'Таблица 4.4 2021'!AK70</f>
        <v>нд</v>
      </c>
      <c r="AF75" s="44">
        <f>'Таблица 4.4 2021'!AL70</f>
        <v>2.5000000000000001E-2</v>
      </c>
      <c r="AG75" s="44" t="str">
        <f>'Таблица 4.5 2022'!AF70</f>
        <v>нд</v>
      </c>
      <c r="AH75" s="44" t="str">
        <f>'Таблица 4.5 2022'!AG70</f>
        <v>нд</v>
      </c>
      <c r="AI75" s="44" t="str">
        <f>'Таблица 4.5 2022'!AH70</f>
        <v>нд</v>
      </c>
      <c r="AJ75" s="44" t="str">
        <f>'Таблица 4.5 2022'!AI70</f>
        <v>нд</v>
      </c>
      <c r="AK75" s="44" t="str">
        <f>'Таблица 4.5 2022'!AJ70</f>
        <v>нд</v>
      </c>
      <c r="AL75" s="44" t="str">
        <f>'Таблица 4.5 2022'!AK70</f>
        <v>нд</v>
      </c>
      <c r="AM75" s="44" t="str">
        <f>'Таблица 4.5 2022'!AL70</f>
        <v>нд</v>
      </c>
      <c r="AN75" s="44" t="str">
        <f>'Таблица 4.6, 2023'!AF70</f>
        <v>нд</v>
      </c>
      <c r="AO75" s="44" t="str">
        <f>'Таблица 4.6, 2023'!AG70</f>
        <v>нд</v>
      </c>
      <c r="AP75" s="44" t="str">
        <f>'Таблица 4.6, 2023'!AH70</f>
        <v>нд</v>
      </c>
      <c r="AQ75" s="44" t="str">
        <f>'Таблица 4.6, 2023'!AI70</f>
        <v>нд</v>
      </c>
      <c r="AR75" s="44" t="str">
        <f>'Таблица 4.6, 2023'!AJ70</f>
        <v>нд</v>
      </c>
      <c r="AS75" s="44" t="str">
        <f>'Таблица 4.6, 2023'!AK70</f>
        <v>нд</v>
      </c>
      <c r="AT75" s="44" t="str">
        <f>'Таблица 4.6, 2023'!AL70</f>
        <v>нд</v>
      </c>
      <c r="AU75" s="44" t="str">
        <f>'Таблица 4.7, 2024'!AF70</f>
        <v>нд</v>
      </c>
      <c r="AV75" s="44" t="str">
        <f>'Таблица 4.7, 2024'!AG70</f>
        <v>нд</v>
      </c>
      <c r="AW75" s="44" t="str">
        <f>'Таблица 4.7, 2024'!AH70</f>
        <v>нд</v>
      </c>
      <c r="AX75" s="44" t="str">
        <f>'Таблица 4.7, 2024'!AI70</f>
        <v>нд</v>
      </c>
      <c r="AY75" s="44" t="str">
        <f>'Таблица 4.7, 2024'!AJ70</f>
        <v>нд</v>
      </c>
      <c r="AZ75" s="44" t="str">
        <f>'Таблица 4.7, 2024'!AK70</f>
        <v>нд</v>
      </c>
      <c r="BA75" s="44" t="str">
        <f>'Таблица 4.7, 2024'!AL70</f>
        <v>нд</v>
      </c>
      <c r="BB75" s="44" t="str">
        <f>'Таблица 4.8,2025'!AF70</f>
        <v>нд</v>
      </c>
      <c r="BC75" s="44" t="str">
        <f>'Таблица 4.8,2025'!AG70</f>
        <v>нд</v>
      </c>
      <c r="BD75" s="44" t="str">
        <f>'Таблица 4.8,2025'!AH70</f>
        <v>нд</v>
      </c>
      <c r="BE75" s="44" t="str">
        <f>'Таблица 4.8,2025'!AI70</f>
        <v>нд</v>
      </c>
      <c r="BF75" s="44" t="str">
        <f>'Таблица 4.8,2025'!AJ70</f>
        <v>нд</v>
      </c>
      <c r="BG75" s="44" t="str">
        <f>'Таблица 4.8,2025'!AK70</f>
        <v>нд</v>
      </c>
      <c r="BH75" s="44" t="str">
        <f>'Таблица 4.8,2025'!AL70</f>
        <v>нд</v>
      </c>
      <c r="BI75" s="44" t="str">
        <f>'Таблица 4.9,2026'!AF70</f>
        <v>нд</v>
      </c>
      <c r="BJ75" s="44" t="str">
        <f>'Таблица 4.9,2026'!AG70</f>
        <v>нд</v>
      </c>
      <c r="BK75" s="44" t="str">
        <f>'Таблица 4.9,2026'!AH70</f>
        <v>нд</v>
      </c>
      <c r="BL75" s="44" t="str">
        <f>'Таблица 4.9,2026'!AI70</f>
        <v>нд</v>
      </c>
      <c r="BM75" s="44" t="str">
        <f>'Таблица 4.9,2026'!AJ70</f>
        <v>нд</v>
      </c>
      <c r="BN75" s="44" t="str">
        <f>'Таблица 4.9,2026'!AK70</f>
        <v>нд</v>
      </c>
      <c r="BO75" s="44" t="str">
        <f>'Таблица 4.9,2026'!AL70</f>
        <v>нд</v>
      </c>
      <c r="BP75" s="44" t="str">
        <f>'Таблица 4.10, 2027'!AF70</f>
        <v>нд</v>
      </c>
      <c r="BQ75" s="44" t="str">
        <f>'Таблица 4.10, 2027'!AG70</f>
        <v>нд</v>
      </c>
      <c r="BR75" s="44" t="str">
        <f>'Таблица 4.10, 2027'!AH70</f>
        <v>нд</v>
      </c>
      <c r="BS75" s="44" t="str">
        <f>'Таблица 4.10, 2027'!AI70</f>
        <v>нд</v>
      </c>
      <c r="BT75" s="44" t="str">
        <f>'Таблица 4.10, 2027'!AJ70</f>
        <v>нд</v>
      </c>
      <c r="BU75" s="44" t="str">
        <f>'Таблица 4.10, 2027'!AK70</f>
        <v>нд</v>
      </c>
      <c r="BV75" s="44" t="str">
        <f>'Таблица 4.10, 2027'!AL70</f>
        <v>нд</v>
      </c>
      <c r="BW75" s="44" t="str">
        <f>'Таблица 4.11, 2028'!AF70</f>
        <v>нд</v>
      </c>
      <c r="BX75" s="44" t="str">
        <f>'Таблица 4.11, 2028'!AG70</f>
        <v>нд</v>
      </c>
      <c r="BY75" s="44" t="str">
        <f>'Таблица 4.11, 2028'!AH70</f>
        <v>нд</v>
      </c>
      <c r="BZ75" s="44" t="str">
        <f>'Таблица 4.11, 2028'!AI70</f>
        <v>нд</v>
      </c>
      <c r="CA75" s="44" t="str">
        <f>'Таблица 4.11, 2028'!AJ70</f>
        <v>нд</v>
      </c>
      <c r="CB75" s="44" t="str">
        <f>'Таблица 4.11, 2028'!AK70</f>
        <v>нд</v>
      </c>
      <c r="CC75" s="44" t="str">
        <f>'Таблица 4.11, 2028'!AL70</f>
        <v>нд</v>
      </c>
      <c r="CD75" s="44" t="str">
        <f>'Таблица 4.12, 2029'!AF70</f>
        <v>нд</v>
      </c>
      <c r="CE75" s="44" t="str">
        <f>'Таблица 4.12, 2029'!AG70</f>
        <v>нд</v>
      </c>
      <c r="CF75" s="44" t="str">
        <f>'Таблица 4.12, 2029'!AH70</f>
        <v>нд</v>
      </c>
      <c r="CG75" s="44" t="str">
        <f>'Таблица 4.12, 2029'!AI70</f>
        <v>нд</v>
      </c>
      <c r="CH75" s="44" t="str">
        <f>'Таблица 4.12, 2029'!AJ70</f>
        <v>нд</v>
      </c>
      <c r="CI75" s="44" t="str">
        <f>'Таблица 4.12, 2029'!AK70</f>
        <v>нд</v>
      </c>
      <c r="CJ75" s="44" t="str">
        <f>'Таблица 4.12, 2029'!AL70</f>
        <v>нд</v>
      </c>
      <c r="CK75" s="44" t="str">
        <f>'Таблица 4.13, 2030'!AF70</f>
        <v>нд</v>
      </c>
      <c r="CL75" s="44" t="str">
        <f>'Таблица 4.13, 2030'!AG70</f>
        <v>нд</v>
      </c>
      <c r="CM75" s="44" t="str">
        <f>'Таблица 4.13, 2030'!AH70</f>
        <v>нд</v>
      </c>
      <c r="CN75" s="44" t="str">
        <f>'Таблица 4.13, 2030'!AI70</f>
        <v>нд</v>
      </c>
      <c r="CO75" s="44" t="str">
        <f>'Таблица 4.13, 2030'!AJ70</f>
        <v>нд</v>
      </c>
      <c r="CP75" s="44" t="str">
        <f>'Таблица 4.13, 2030'!AK70</f>
        <v>нд</v>
      </c>
      <c r="CQ75" s="44" t="str">
        <f>'Таблица 4.13, 2030'!AL70</f>
        <v>нд</v>
      </c>
      <c r="CR75" s="44" t="str">
        <f>'Таблица 4.14, 2031'!AF70</f>
        <v>нд</v>
      </c>
      <c r="CS75" s="44" t="str">
        <f>'Таблица 4.14, 2031'!AG70</f>
        <v>нд</v>
      </c>
      <c r="CT75" s="44" t="str">
        <f>'Таблица 4.14, 2031'!AH70</f>
        <v>нд</v>
      </c>
      <c r="CU75" s="44" t="str">
        <f>'Таблица 4.14, 2031'!AI70</f>
        <v>нд</v>
      </c>
      <c r="CV75" s="44" t="str">
        <f>'Таблица 4.14, 2031'!AJ70</f>
        <v>нд</v>
      </c>
      <c r="CW75" s="44" t="str">
        <f>'Таблица 4.14, 2031'!AK70</f>
        <v>нд</v>
      </c>
      <c r="CX75" s="44" t="str">
        <f>'Таблица 4.14, 2031'!AL70</f>
        <v>нд</v>
      </c>
      <c r="CY75" s="44" t="str">
        <f>'Таблица 4.15, 2032'!AF70</f>
        <v>нд</v>
      </c>
      <c r="CZ75" s="44" t="str">
        <f>'Таблица 4.15, 2032'!AG70</f>
        <v>нд</v>
      </c>
      <c r="DA75" s="44" t="str">
        <f>'Таблица 4.15, 2032'!AH70</f>
        <v>нд</v>
      </c>
      <c r="DB75" s="44" t="str">
        <f>'Таблица 4.15, 2032'!AI70</f>
        <v>нд</v>
      </c>
      <c r="DC75" s="44" t="str">
        <f>'Таблица 4.15, 2032'!AJ70</f>
        <v>нд</v>
      </c>
      <c r="DD75" s="44" t="str">
        <f>'Таблица 4.15, 2032'!AK70</f>
        <v>нд</v>
      </c>
      <c r="DE75" s="44" t="str">
        <f>'Таблица 4.15, 2032'!AL70</f>
        <v>нд</v>
      </c>
      <c r="DF75" s="44" t="str">
        <f>'Таблица 4.16, 2033'!AF70</f>
        <v>нд</v>
      </c>
      <c r="DG75" s="44" t="str">
        <f>'Таблица 4.16, 2033'!AG70</f>
        <v>нд</v>
      </c>
      <c r="DH75" s="44" t="str">
        <f>'Таблица 4.16, 2033'!AH70</f>
        <v>нд</v>
      </c>
      <c r="DI75" s="44" t="str">
        <f>'Таблица 4.16, 2033'!AI70</f>
        <v>нд</v>
      </c>
      <c r="DJ75" s="44" t="str">
        <f>'Таблица 4.16, 2033'!AJ70</f>
        <v>нд</v>
      </c>
      <c r="DK75" s="44" t="str">
        <f>'Таблица 4.16, 2033'!AK70</f>
        <v>нд</v>
      </c>
      <c r="DL75" s="44" t="str">
        <f>'Таблица 4.16, 2033'!AL70</f>
        <v>нд</v>
      </c>
      <c r="DM75" s="44" t="str">
        <f>'Таблица 4.17, 2034'!AF70</f>
        <v>нд</v>
      </c>
      <c r="DN75" s="44" t="str">
        <f>'Таблица 4.17, 2034'!AG70</f>
        <v>нд</v>
      </c>
      <c r="DO75" s="44" t="str">
        <f>'Таблица 4.17, 2034'!AH70</f>
        <v>нд</v>
      </c>
      <c r="DP75" s="44" t="str">
        <f>'Таблица 4.17, 2034'!AI70</f>
        <v>нд</v>
      </c>
      <c r="DQ75" s="44" t="str">
        <f>'Таблица 4.17, 2034'!AJ70</f>
        <v>нд</v>
      </c>
      <c r="DR75" s="44" t="str">
        <f>'Таблица 4.17, 2034'!AK70</f>
        <v>нд</v>
      </c>
      <c r="DS75" s="44" t="str">
        <f>'Таблица 4.17, 2034'!AL70</f>
        <v>нд</v>
      </c>
      <c r="DT75" s="44" t="str">
        <f>'Таблица 4.18, 2035'!AF70</f>
        <v>нд</v>
      </c>
      <c r="DU75" s="44" t="str">
        <f>'Таблица 4.18, 2035'!AG70</f>
        <v>нд</v>
      </c>
      <c r="DV75" s="44" t="str">
        <f>'Таблица 4.18, 2035'!AH70</f>
        <v>нд</v>
      </c>
      <c r="DW75" s="44" t="str">
        <f>'Таблица 4.18, 2035'!AI70</f>
        <v>нд</v>
      </c>
      <c r="DX75" s="44" t="str">
        <f>'Таблица 4.18, 2035'!AJ70</f>
        <v>нд</v>
      </c>
      <c r="DY75" s="44" t="str">
        <f>'Таблица 4.18, 2035'!AK70</f>
        <v>нд</v>
      </c>
      <c r="DZ75" s="44" t="str">
        <f>'Таблица 4.18, 2035'!AL70</f>
        <v>нд</v>
      </c>
      <c r="EA75" s="44" t="s">
        <v>51</v>
      </c>
      <c r="EB75" s="44">
        <f t="shared" si="0"/>
        <v>6.3E-2</v>
      </c>
      <c r="EC75" s="44" t="s">
        <v>51</v>
      </c>
      <c r="ED75" s="44" t="s">
        <v>51</v>
      </c>
      <c r="EE75" s="44" t="s">
        <v>51</v>
      </c>
      <c r="EF75" s="44" t="s">
        <v>51</v>
      </c>
      <c r="EG75" s="86">
        <f t="shared" ref="EG75:EG79" si="6">AF75</f>
        <v>2.5000000000000001E-2</v>
      </c>
    </row>
    <row r="76" spans="1:137" x14ac:dyDescent="0.25">
      <c r="A76" s="37"/>
      <c r="B76" s="64" t="str">
        <f>'Таблица № 2'!B70</f>
        <v>ввод Центр гигиены ул. Ломоносова</v>
      </c>
      <c r="C76" s="37"/>
      <c r="D76" s="9">
        <f>'Таблица № 2'!F70</f>
        <v>5.7599999999999998E-2</v>
      </c>
      <c r="E76" s="44" t="str">
        <f>'Таблица 4.1 2018'!AF74</f>
        <v>нд</v>
      </c>
      <c r="F76" s="44" t="str">
        <f>'Таблица 4.1 2018'!AG74</f>
        <v>нд</v>
      </c>
      <c r="G76" s="44" t="str">
        <f>'Таблица 4.1 2018'!AH74</f>
        <v>нд</v>
      </c>
      <c r="H76" s="44" t="str">
        <f>'Таблица 4.1 2018'!AI74</f>
        <v>нд</v>
      </c>
      <c r="I76" s="44" t="str">
        <f>'Таблица 4.1 2018'!AJ74</f>
        <v>нд</v>
      </c>
      <c r="J76" s="44" t="str">
        <f>'Таблица 4.1 2018'!AK74</f>
        <v>нд</v>
      </c>
      <c r="K76" s="44" t="str">
        <f>'Таблица 4.1 2018'!AL74</f>
        <v>нд</v>
      </c>
      <c r="L76" s="44" t="str">
        <f>'Таблица 4.2 2019'!AF71</f>
        <v>нд</v>
      </c>
      <c r="M76" s="44" t="str">
        <f>'Таблица 4.2 2019'!AG71</f>
        <v>нд</v>
      </c>
      <c r="N76" s="44" t="str">
        <f>'Таблица 4.2 2019'!AH71</f>
        <v>нд</v>
      </c>
      <c r="O76" s="44" t="str">
        <f>'Таблица 4.2 2019'!AI71</f>
        <v>нд</v>
      </c>
      <c r="P76" s="44" t="str">
        <f>'Таблица 4.2 2019'!AJ71</f>
        <v>нд</v>
      </c>
      <c r="Q76" s="44" t="str">
        <f>'Таблица 4.2 2019'!AK71</f>
        <v>нд</v>
      </c>
      <c r="R76" s="44" t="str">
        <f>'Таблица 4.2 2019'!AL71</f>
        <v>нд</v>
      </c>
      <c r="S76" s="44" t="str">
        <f>'Таблица 4.3 2020'!AF71</f>
        <v>нд</v>
      </c>
      <c r="T76" s="44" t="str">
        <f>'Таблица 4.3 2020'!AG71</f>
        <v>нд</v>
      </c>
      <c r="U76" s="44" t="str">
        <f>'Таблица 4.3 2020'!AH71</f>
        <v>нд</v>
      </c>
      <c r="V76" s="44" t="str">
        <f>'Таблица 4.3 2020'!AI71</f>
        <v>нд</v>
      </c>
      <c r="W76" s="44" t="str">
        <f>'Таблица 4.3 2020'!AJ71</f>
        <v>нд</v>
      </c>
      <c r="X76" s="44" t="str">
        <f>'Таблица 4.3 2020'!AK71</f>
        <v>нд</v>
      </c>
      <c r="Y76" s="44" t="str">
        <f>'Таблица 4.3 2020'!AL71</f>
        <v>нд</v>
      </c>
      <c r="Z76" s="44" t="str">
        <f>'Таблица 4.4 2021'!AF71</f>
        <v>нд</v>
      </c>
      <c r="AA76" s="44">
        <f>'Таблица 4.4 2021'!AG71</f>
        <v>5.7599999999999998E-2</v>
      </c>
      <c r="AB76" s="44" t="str">
        <f>'Таблица 4.4 2021'!AH71</f>
        <v>нд</v>
      </c>
      <c r="AC76" s="44" t="str">
        <f>'Таблица 4.4 2021'!AI71</f>
        <v>нд</v>
      </c>
      <c r="AD76" s="44" t="str">
        <f>'Таблица 4.4 2021'!AJ71</f>
        <v>нд</v>
      </c>
      <c r="AE76" s="44" t="str">
        <f>'Таблица 4.4 2021'!AK71</f>
        <v>нд</v>
      </c>
      <c r="AF76" s="44">
        <f>'Таблица 4.4 2021'!AL71</f>
        <v>0.03</v>
      </c>
      <c r="AG76" s="44" t="str">
        <f>'Таблица 4.5 2022'!AF71</f>
        <v>нд</v>
      </c>
      <c r="AH76" s="44" t="str">
        <f>'Таблица 4.5 2022'!AG71</f>
        <v>нд</v>
      </c>
      <c r="AI76" s="44" t="str">
        <f>'Таблица 4.5 2022'!AH71</f>
        <v>нд</v>
      </c>
      <c r="AJ76" s="44" t="str">
        <f>'Таблица 4.5 2022'!AI71</f>
        <v>нд</v>
      </c>
      <c r="AK76" s="44" t="str">
        <f>'Таблица 4.5 2022'!AJ71</f>
        <v>нд</v>
      </c>
      <c r="AL76" s="44" t="str">
        <f>'Таблица 4.5 2022'!AK71</f>
        <v>нд</v>
      </c>
      <c r="AM76" s="44" t="str">
        <f>'Таблица 4.5 2022'!AL71</f>
        <v>нд</v>
      </c>
      <c r="AN76" s="44" t="str">
        <f>'Таблица 4.6, 2023'!AF71</f>
        <v>нд</v>
      </c>
      <c r="AO76" s="44" t="str">
        <f>'Таблица 4.6, 2023'!AG71</f>
        <v>нд</v>
      </c>
      <c r="AP76" s="44" t="str">
        <f>'Таблица 4.6, 2023'!AH71</f>
        <v>нд</v>
      </c>
      <c r="AQ76" s="44" t="str">
        <f>'Таблица 4.6, 2023'!AI71</f>
        <v>нд</v>
      </c>
      <c r="AR76" s="44" t="str">
        <f>'Таблица 4.6, 2023'!AJ71</f>
        <v>нд</v>
      </c>
      <c r="AS76" s="44" t="str">
        <f>'Таблица 4.6, 2023'!AK71</f>
        <v>нд</v>
      </c>
      <c r="AT76" s="44" t="str">
        <f>'Таблица 4.6, 2023'!AL71</f>
        <v>нд</v>
      </c>
      <c r="AU76" s="44" t="str">
        <f>'Таблица 4.7, 2024'!AF71</f>
        <v>нд</v>
      </c>
      <c r="AV76" s="44" t="str">
        <f>'Таблица 4.7, 2024'!AG71</f>
        <v>нд</v>
      </c>
      <c r="AW76" s="44" t="str">
        <f>'Таблица 4.7, 2024'!AH71</f>
        <v>нд</v>
      </c>
      <c r="AX76" s="44" t="str">
        <f>'Таблица 4.7, 2024'!AI71</f>
        <v>нд</v>
      </c>
      <c r="AY76" s="44" t="str">
        <f>'Таблица 4.7, 2024'!AJ71</f>
        <v>нд</v>
      </c>
      <c r="AZ76" s="44" t="str">
        <f>'Таблица 4.7, 2024'!AK71</f>
        <v>нд</v>
      </c>
      <c r="BA76" s="44" t="str">
        <f>'Таблица 4.7, 2024'!AL71</f>
        <v>нд</v>
      </c>
      <c r="BB76" s="44" t="str">
        <f>'Таблица 4.8,2025'!AF71</f>
        <v>нд</v>
      </c>
      <c r="BC76" s="44" t="str">
        <f>'Таблица 4.8,2025'!AG71</f>
        <v>нд</v>
      </c>
      <c r="BD76" s="44" t="str">
        <f>'Таблица 4.8,2025'!AH71</f>
        <v>нд</v>
      </c>
      <c r="BE76" s="44" t="str">
        <f>'Таблица 4.8,2025'!AI71</f>
        <v>нд</v>
      </c>
      <c r="BF76" s="44" t="str">
        <f>'Таблица 4.8,2025'!AJ71</f>
        <v>нд</v>
      </c>
      <c r="BG76" s="44" t="str">
        <f>'Таблица 4.8,2025'!AK71</f>
        <v>нд</v>
      </c>
      <c r="BH76" s="44" t="str">
        <f>'Таблица 4.8,2025'!AL71</f>
        <v>нд</v>
      </c>
      <c r="BI76" s="44" t="str">
        <f>'Таблица 4.9,2026'!AF71</f>
        <v>нд</v>
      </c>
      <c r="BJ76" s="44" t="str">
        <f>'Таблица 4.9,2026'!AG71</f>
        <v>нд</v>
      </c>
      <c r="BK76" s="44" t="str">
        <f>'Таблица 4.9,2026'!AH71</f>
        <v>нд</v>
      </c>
      <c r="BL76" s="44" t="str">
        <f>'Таблица 4.9,2026'!AI71</f>
        <v>нд</v>
      </c>
      <c r="BM76" s="44" t="str">
        <f>'Таблица 4.9,2026'!AJ71</f>
        <v>нд</v>
      </c>
      <c r="BN76" s="44" t="str">
        <f>'Таблица 4.9,2026'!AK71</f>
        <v>нд</v>
      </c>
      <c r="BO76" s="44" t="str">
        <f>'Таблица 4.9,2026'!AL71</f>
        <v>нд</v>
      </c>
      <c r="BP76" s="44" t="str">
        <f>'Таблица 4.10, 2027'!AF71</f>
        <v>нд</v>
      </c>
      <c r="BQ76" s="44" t="str">
        <f>'Таблица 4.10, 2027'!AG71</f>
        <v>нд</v>
      </c>
      <c r="BR76" s="44" t="str">
        <f>'Таблица 4.10, 2027'!AH71</f>
        <v>нд</v>
      </c>
      <c r="BS76" s="44" t="str">
        <f>'Таблица 4.10, 2027'!AI71</f>
        <v>нд</v>
      </c>
      <c r="BT76" s="44" t="str">
        <f>'Таблица 4.10, 2027'!AJ71</f>
        <v>нд</v>
      </c>
      <c r="BU76" s="44" t="str">
        <f>'Таблица 4.10, 2027'!AK71</f>
        <v>нд</v>
      </c>
      <c r="BV76" s="44" t="str">
        <f>'Таблица 4.10, 2027'!AL71</f>
        <v>нд</v>
      </c>
      <c r="BW76" s="44" t="str">
        <f>'Таблица 4.11, 2028'!AF71</f>
        <v>нд</v>
      </c>
      <c r="BX76" s="44" t="str">
        <f>'Таблица 4.11, 2028'!AG71</f>
        <v>нд</v>
      </c>
      <c r="BY76" s="44" t="str">
        <f>'Таблица 4.11, 2028'!AH71</f>
        <v>нд</v>
      </c>
      <c r="BZ76" s="44" t="str">
        <f>'Таблица 4.11, 2028'!AI71</f>
        <v>нд</v>
      </c>
      <c r="CA76" s="44" t="str">
        <f>'Таблица 4.11, 2028'!AJ71</f>
        <v>нд</v>
      </c>
      <c r="CB76" s="44" t="str">
        <f>'Таблица 4.11, 2028'!AK71</f>
        <v>нд</v>
      </c>
      <c r="CC76" s="44" t="str">
        <f>'Таблица 4.11, 2028'!AL71</f>
        <v>нд</v>
      </c>
      <c r="CD76" s="44" t="str">
        <f>'Таблица 4.12, 2029'!AF71</f>
        <v>нд</v>
      </c>
      <c r="CE76" s="44" t="str">
        <f>'Таблица 4.12, 2029'!AG71</f>
        <v>нд</v>
      </c>
      <c r="CF76" s="44" t="str">
        <f>'Таблица 4.12, 2029'!AH71</f>
        <v>нд</v>
      </c>
      <c r="CG76" s="44" t="str">
        <f>'Таблица 4.12, 2029'!AI71</f>
        <v>нд</v>
      </c>
      <c r="CH76" s="44" t="str">
        <f>'Таблица 4.12, 2029'!AJ71</f>
        <v>нд</v>
      </c>
      <c r="CI76" s="44" t="str">
        <f>'Таблица 4.12, 2029'!AK71</f>
        <v>нд</v>
      </c>
      <c r="CJ76" s="44" t="str">
        <f>'Таблица 4.12, 2029'!AL71</f>
        <v>нд</v>
      </c>
      <c r="CK76" s="44" t="str">
        <f>'Таблица 4.13, 2030'!AF71</f>
        <v>нд</v>
      </c>
      <c r="CL76" s="44" t="str">
        <f>'Таблица 4.13, 2030'!AG71</f>
        <v>нд</v>
      </c>
      <c r="CM76" s="44" t="str">
        <f>'Таблица 4.13, 2030'!AH71</f>
        <v>нд</v>
      </c>
      <c r="CN76" s="44" t="str">
        <f>'Таблица 4.13, 2030'!AI71</f>
        <v>нд</v>
      </c>
      <c r="CO76" s="44" t="str">
        <f>'Таблица 4.13, 2030'!AJ71</f>
        <v>нд</v>
      </c>
      <c r="CP76" s="44" t="str">
        <f>'Таблица 4.13, 2030'!AK71</f>
        <v>нд</v>
      </c>
      <c r="CQ76" s="44" t="str">
        <f>'Таблица 4.13, 2030'!AL71</f>
        <v>нд</v>
      </c>
      <c r="CR76" s="44" t="str">
        <f>'Таблица 4.14, 2031'!AF71</f>
        <v>нд</v>
      </c>
      <c r="CS76" s="44" t="str">
        <f>'Таблица 4.14, 2031'!AG71</f>
        <v>нд</v>
      </c>
      <c r="CT76" s="44" t="str">
        <f>'Таблица 4.14, 2031'!AH71</f>
        <v>нд</v>
      </c>
      <c r="CU76" s="44" t="str">
        <f>'Таблица 4.14, 2031'!AI71</f>
        <v>нд</v>
      </c>
      <c r="CV76" s="44" t="str">
        <f>'Таблица 4.14, 2031'!AJ71</f>
        <v>нд</v>
      </c>
      <c r="CW76" s="44" t="str">
        <f>'Таблица 4.14, 2031'!AK71</f>
        <v>нд</v>
      </c>
      <c r="CX76" s="44" t="str">
        <f>'Таблица 4.14, 2031'!AL71</f>
        <v>нд</v>
      </c>
      <c r="CY76" s="44" t="str">
        <f>'Таблица 4.15, 2032'!AF71</f>
        <v>нд</v>
      </c>
      <c r="CZ76" s="44" t="str">
        <f>'Таблица 4.15, 2032'!AG71</f>
        <v>нд</v>
      </c>
      <c r="DA76" s="44" t="str">
        <f>'Таблица 4.15, 2032'!AH71</f>
        <v>нд</v>
      </c>
      <c r="DB76" s="44" t="str">
        <f>'Таблица 4.15, 2032'!AI71</f>
        <v>нд</v>
      </c>
      <c r="DC76" s="44" t="str">
        <f>'Таблица 4.15, 2032'!AJ71</f>
        <v>нд</v>
      </c>
      <c r="DD76" s="44" t="str">
        <f>'Таблица 4.15, 2032'!AK71</f>
        <v>нд</v>
      </c>
      <c r="DE76" s="44" t="str">
        <f>'Таблица 4.15, 2032'!AL71</f>
        <v>нд</v>
      </c>
      <c r="DF76" s="44" t="str">
        <f>'Таблица 4.16, 2033'!AF71</f>
        <v>нд</v>
      </c>
      <c r="DG76" s="44" t="str">
        <f>'Таблица 4.16, 2033'!AG71</f>
        <v>нд</v>
      </c>
      <c r="DH76" s="44" t="str">
        <f>'Таблица 4.16, 2033'!AH71</f>
        <v>нд</v>
      </c>
      <c r="DI76" s="44" t="str">
        <f>'Таблица 4.16, 2033'!AI71</f>
        <v>нд</v>
      </c>
      <c r="DJ76" s="44" t="str">
        <f>'Таблица 4.16, 2033'!AJ71</f>
        <v>нд</v>
      </c>
      <c r="DK76" s="44" t="str">
        <f>'Таблица 4.16, 2033'!AK71</f>
        <v>нд</v>
      </c>
      <c r="DL76" s="44" t="str">
        <f>'Таблица 4.16, 2033'!AL71</f>
        <v>нд</v>
      </c>
      <c r="DM76" s="44" t="str">
        <f>'Таблица 4.17, 2034'!AF71</f>
        <v>нд</v>
      </c>
      <c r="DN76" s="44" t="str">
        <f>'Таблица 4.17, 2034'!AG71</f>
        <v>нд</v>
      </c>
      <c r="DO76" s="44" t="str">
        <f>'Таблица 4.17, 2034'!AH71</f>
        <v>нд</v>
      </c>
      <c r="DP76" s="44" t="str">
        <f>'Таблица 4.17, 2034'!AI71</f>
        <v>нд</v>
      </c>
      <c r="DQ76" s="44" t="str">
        <f>'Таблица 4.17, 2034'!AJ71</f>
        <v>нд</v>
      </c>
      <c r="DR76" s="44" t="str">
        <f>'Таблица 4.17, 2034'!AK71</f>
        <v>нд</v>
      </c>
      <c r="DS76" s="44" t="str">
        <f>'Таблица 4.17, 2034'!AL71</f>
        <v>нд</v>
      </c>
      <c r="DT76" s="44" t="str">
        <f>'Таблица 4.18, 2035'!AF71</f>
        <v>нд</v>
      </c>
      <c r="DU76" s="44" t="str">
        <f>'Таблица 4.18, 2035'!AG71</f>
        <v>нд</v>
      </c>
      <c r="DV76" s="44" t="str">
        <f>'Таблица 4.18, 2035'!AH71</f>
        <v>нд</v>
      </c>
      <c r="DW76" s="44" t="str">
        <f>'Таблица 4.18, 2035'!AI71</f>
        <v>нд</v>
      </c>
      <c r="DX76" s="44" t="str">
        <f>'Таблица 4.18, 2035'!AJ71</f>
        <v>нд</v>
      </c>
      <c r="DY76" s="44" t="str">
        <f>'Таблица 4.18, 2035'!AK71</f>
        <v>нд</v>
      </c>
      <c r="DZ76" s="44" t="str">
        <f>'Таблица 4.18, 2035'!AL71</f>
        <v>нд</v>
      </c>
      <c r="EA76" s="44" t="s">
        <v>51</v>
      </c>
      <c r="EB76" s="44">
        <f t="shared" si="0"/>
        <v>5.7599999999999998E-2</v>
      </c>
      <c r="EC76" s="44" t="s">
        <v>51</v>
      </c>
      <c r="ED76" s="44" t="s">
        <v>51</v>
      </c>
      <c r="EE76" s="44" t="s">
        <v>51</v>
      </c>
      <c r="EF76" s="44" t="s">
        <v>51</v>
      </c>
      <c r="EG76" s="86">
        <f t="shared" si="6"/>
        <v>0.03</v>
      </c>
    </row>
    <row r="77" spans="1:137" x14ac:dyDescent="0.25">
      <c r="A77" s="37"/>
      <c r="B77" s="64" t="str">
        <f>'Таблица № 2'!B71</f>
        <v>ввод Дегем ул. Лесная</v>
      </c>
      <c r="C77" s="37"/>
      <c r="D77" s="9">
        <f>'Таблица № 2'!F71</f>
        <v>6.8339999999999998E-2</v>
      </c>
      <c r="E77" s="44" t="str">
        <f>'Таблица 4.1 2018'!AF75</f>
        <v>нд</v>
      </c>
      <c r="F77" s="44" t="str">
        <f>'Таблица 4.1 2018'!AG75</f>
        <v>нд</v>
      </c>
      <c r="G77" s="44" t="str">
        <f>'Таблица 4.1 2018'!AH75</f>
        <v>нд</v>
      </c>
      <c r="H77" s="44" t="str">
        <f>'Таблица 4.1 2018'!AI75</f>
        <v>нд</v>
      </c>
      <c r="I77" s="44" t="str">
        <f>'Таблица 4.1 2018'!AJ75</f>
        <v>нд</v>
      </c>
      <c r="J77" s="44" t="str">
        <f>'Таблица 4.1 2018'!AK75</f>
        <v>нд</v>
      </c>
      <c r="K77" s="44" t="str">
        <f>'Таблица 4.1 2018'!AL75</f>
        <v>нд</v>
      </c>
      <c r="L77" s="44" t="str">
        <f>'Таблица 4.2 2019'!AF72</f>
        <v>нд</v>
      </c>
      <c r="M77" s="44" t="str">
        <f>'Таблица 4.2 2019'!AG72</f>
        <v>нд</v>
      </c>
      <c r="N77" s="44" t="str">
        <f>'Таблица 4.2 2019'!AH72</f>
        <v>нд</v>
      </c>
      <c r="O77" s="44" t="str">
        <f>'Таблица 4.2 2019'!AI72</f>
        <v>нд</v>
      </c>
      <c r="P77" s="44" t="str">
        <f>'Таблица 4.2 2019'!AJ72</f>
        <v>нд</v>
      </c>
      <c r="Q77" s="44" t="str">
        <f>'Таблица 4.2 2019'!AK72</f>
        <v>нд</v>
      </c>
      <c r="R77" s="44" t="str">
        <f>'Таблица 4.2 2019'!AL72</f>
        <v>нд</v>
      </c>
      <c r="S77" s="44" t="str">
        <f>'Таблица 4.3 2020'!AF72</f>
        <v>нд</v>
      </c>
      <c r="T77" s="44" t="str">
        <f>'Таблица 4.3 2020'!AG72</f>
        <v>нд</v>
      </c>
      <c r="U77" s="44" t="str">
        <f>'Таблица 4.3 2020'!AH72</f>
        <v>нд</v>
      </c>
      <c r="V77" s="44" t="str">
        <f>'Таблица 4.3 2020'!AI72</f>
        <v>нд</v>
      </c>
      <c r="W77" s="44" t="str">
        <f>'Таблица 4.3 2020'!AJ72</f>
        <v>нд</v>
      </c>
      <c r="X77" s="44" t="str">
        <f>'Таблица 4.3 2020'!AK72</f>
        <v>нд</v>
      </c>
      <c r="Y77" s="44" t="str">
        <f>'Таблица 4.3 2020'!AL72</f>
        <v>нд</v>
      </c>
      <c r="Z77" s="44" t="str">
        <f>'Таблица 4.4 2021'!AF72</f>
        <v>нд</v>
      </c>
      <c r="AA77" s="44">
        <f>'Таблица 4.4 2021'!AG72</f>
        <v>6.8339999999999998E-2</v>
      </c>
      <c r="AB77" s="44" t="str">
        <f>'Таблица 4.4 2021'!AH72</f>
        <v>нд</v>
      </c>
      <c r="AC77" s="44" t="str">
        <f>'Таблица 4.4 2021'!AI72</f>
        <v>нд</v>
      </c>
      <c r="AD77" s="44" t="str">
        <f>'Таблица 4.4 2021'!AJ72</f>
        <v>нд</v>
      </c>
      <c r="AE77" s="44" t="str">
        <f>'Таблица 4.4 2021'!AK72</f>
        <v>нд</v>
      </c>
      <c r="AF77" s="44">
        <f>'Таблица 4.4 2021'!AL72</f>
        <v>0.03</v>
      </c>
      <c r="AG77" s="44" t="str">
        <f>'Таблица 4.5 2022'!AF72</f>
        <v>нд</v>
      </c>
      <c r="AH77" s="44" t="str">
        <f>'Таблица 4.5 2022'!AG72</f>
        <v>нд</v>
      </c>
      <c r="AI77" s="44" t="str">
        <f>'Таблица 4.5 2022'!AH72</f>
        <v>нд</v>
      </c>
      <c r="AJ77" s="44" t="str">
        <f>'Таблица 4.5 2022'!AI72</f>
        <v>нд</v>
      </c>
      <c r="AK77" s="44" t="str">
        <f>'Таблица 4.5 2022'!AJ72</f>
        <v>нд</v>
      </c>
      <c r="AL77" s="44" t="str">
        <f>'Таблица 4.5 2022'!AK72</f>
        <v>нд</v>
      </c>
      <c r="AM77" s="44" t="str">
        <f>'Таблица 4.5 2022'!AL72</f>
        <v>нд</v>
      </c>
      <c r="AN77" s="44" t="str">
        <f>'Таблица 4.6, 2023'!AF72</f>
        <v>нд</v>
      </c>
      <c r="AO77" s="44" t="str">
        <f>'Таблица 4.6, 2023'!AG72</f>
        <v>нд</v>
      </c>
      <c r="AP77" s="44" t="str">
        <f>'Таблица 4.6, 2023'!AH72</f>
        <v>нд</v>
      </c>
      <c r="AQ77" s="44" t="str">
        <f>'Таблица 4.6, 2023'!AI72</f>
        <v>нд</v>
      </c>
      <c r="AR77" s="44" t="str">
        <f>'Таблица 4.6, 2023'!AJ72</f>
        <v>нд</v>
      </c>
      <c r="AS77" s="44" t="str">
        <f>'Таблица 4.6, 2023'!AK72</f>
        <v>нд</v>
      </c>
      <c r="AT77" s="44" t="str">
        <f>'Таблица 4.6, 2023'!AL72</f>
        <v>нд</v>
      </c>
      <c r="AU77" s="44" t="str">
        <f>'Таблица 4.7, 2024'!AF72</f>
        <v>нд</v>
      </c>
      <c r="AV77" s="44" t="str">
        <f>'Таблица 4.7, 2024'!AG72</f>
        <v>нд</v>
      </c>
      <c r="AW77" s="44" t="str">
        <f>'Таблица 4.7, 2024'!AH72</f>
        <v>нд</v>
      </c>
      <c r="AX77" s="44" t="str">
        <f>'Таблица 4.7, 2024'!AI72</f>
        <v>нд</v>
      </c>
      <c r="AY77" s="44" t="str">
        <f>'Таблица 4.7, 2024'!AJ72</f>
        <v>нд</v>
      </c>
      <c r="AZ77" s="44" t="str">
        <f>'Таблица 4.7, 2024'!AK72</f>
        <v>нд</v>
      </c>
      <c r="BA77" s="44" t="str">
        <f>'Таблица 4.7, 2024'!AL72</f>
        <v>нд</v>
      </c>
      <c r="BB77" s="44" t="str">
        <f>'Таблица 4.8,2025'!AF72</f>
        <v>нд</v>
      </c>
      <c r="BC77" s="44" t="str">
        <f>'Таблица 4.8,2025'!AG72</f>
        <v>нд</v>
      </c>
      <c r="BD77" s="44" t="str">
        <f>'Таблица 4.8,2025'!AH72</f>
        <v>нд</v>
      </c>
      <c r="BE77" s="44" t="str">
        <f>'Таблица 4.8,2025'!AI72</f>
        <v>нд</v>
      </c>
      <c r="BF77" s="44" t="str">
        <f>'Таблица 4.8,2025'!AJ72</f>
        <v>нд</v>
      </c>
      <c r="BG77" s="44" t="str">
        <f>'Таблица 4.8,2025'!AK72</f>
        <v>нд</v>
      </c>
      <c r="BH77" s="44" t="str">
        <f>'Таблица 4.8,2025'!AL72</f>
        <v>нд</v>
      </c>
      <c r="BI77" s="44" t="str">
        <f>'Таблица 4.9,2026'!AF72</f>
        <v>нд</v>
      </c>
      <c r="BJ77" s="44" t="str">
        <f>'Таблица 4.9,2026'!AG72</f>
        <v>нд</v>
      </c>
      <c r="BK77" s="44" t="str">
        <f>'Таблица 4.9,2026'!AH72</f>
        <v>нд</v>
      </c>
      <c r="BL77" s="44" t="str">
        <f>'Таблица 4.9,2026'!AI72</f>
        <v>нд</v>
      </c>
      <c r="BM77" s="44" t="str">
        <f>'Таблица 4.9,2026'!AJ72</f>
        <v>нд</v>
      </c>
      <c r="BN77" s="44" t="str">
        <f>'Таблица 4.9,2026'!AK72</f>
        <v>нд</v>
      </c>
      <c r="BO77" s="44" t="str">
        <f>'Таблица 4.9,2026'!AL72</f>
        <v>нд</v>
      </c>
      <c r="BP77" s="44" t="str">
        <f>'Таблица 4.10, 2027'!AF72</f>
        <v>нд</v>
      </c>
      <c r="BQ77" s="44" t="str">
        <f>'Таблица 4.10, 2027'!AG72</f>
        <v>нд</v>
      </c>
      <c r="BR77" s="44" t="str">
        <f>'Таблица 4.10, 2027'!AH72</f>
        <v>нд</v>
      </c>
      <c r="BS77" s="44" t="str">
        <f>'Таблица 4.10, 2027'!AI72</f>
        <v>нд</v>
      </c>
      <c r="BT77" s="44" t="str">
        <f>'Таблица 4.10, 2027'!AJ72</f>
        <v>нд</v>
      </c>
      <c r="BU77" s="44" t="str">
        <f>'Таблица 4.10, 2027'!AK72</f>
        <v>нд</v>
      </c>
      <c r="BV77" s="44" t="str">
        <f>'Таблица 4.10, 2027'!AL72</f>
        <v>нд</v>
      </c>
      <c r="BW77" s="44" t="str">
        <f>'Таблица 4.11, 2028'!AF72</f>
        <v>нд</v>
      </c>
      <c r="BX77" s="44" t="str">
        <f>'Таблица 4.11, 2028'!AG72</f>
        <v>нд</v>
      </c>
      <c r="BY77" s="44" t="str">
        <f>'Таблица 4.11, 2028'!AH72</f>
        <v>нд</v>
      </c>
      <c r="BZ77" s="44" t="str">
        <f>'Таблица 4.11, 2028'!AI72</f>
        <v>нд</v>
      </c>
      <c r="CA77" s="44" t="str">
        <f>'Таблица 4.11, 2028'!AJ72</f>
        <v>нд</v>
      </c>
      <c r="CB77" s="44" t="str">
        <f>'Таблица 4.11, 2028'!AK72</f>
        <v>нд</v>
      </c>
      <c r="CC77" s="44" t="str">
        <f>'Таблица 4.11, 2028'!AL72</f>
        <v>нд</v>
      </c>
      <c r="CD77" s="44" t="str">
        <f>'Таблица 4.12, 2029'!AF72</f>
        <v>нд</v>
      </c>
      <c r="CE77" s="44" t="str">
        <f>'Таблица 4.12, 2029'!AG72</f>
        <v>нд</v>
      </c>
      <c r="CF77" s="44" t="str">
        <f>'Таблица 4.12, 2029'!AH72</f>
        <v>нд</v>
      </c>
      <c r="CG77" s="44" t="str">
        <f>'Таблица 4.12, 2029'!AI72</f>
        <v>нд</v>
      </c>
      <c r="CH77" s="44" t="str">
        <f>'Таблица 4.12, 2029'!AJ72</f>
        <v>нд</v>
      </c>
      <c r="CI77" s="44" t="str">
        <f>'Таблица 4.12, 2029'!AK72</f>
        <v>нд</v>
      </c>
      <c r="CJ77" s="44" t="str">
        <f>'Таблица 4.12, 2029'!AL72</f>
        <v>нд</v>
      </c>
      <c r="CK77" s="44" t="str">
        <f>'Таблица 4.13, 2030'!AF72</f>
        <v>нд</v>
      </c>
      <c r="CL77" s="44" t="str">
        <f>'Таблица 4.13, 2030'!AG72</f>
        <v>нд</v>
      </c>
      <c r="CM77" s="44" t="str">
        <f>'Таблица 4.13, 2030'!AH72</f>
        <v>нд</v>
      </c>
      <c r="CN77" s="44" t="str">
        <f>'Таблица 4.13, 2030'!AI72</f>
        <v>нд</v>
      </c>
      <c r="CO77" s="44" t="str">
        <f>'Таблица 4.13, 2030'!AJ72</f>
        <v>нд</v>
      </c>
      <c r="CP77" s="44" t="str">
        <f>'Таблица 4.13, 2030'!AK72</f>
        <v>нд</v>
      </c>
      <c r="CQ77" s="44" t="str">
        <f>'Таблица 4.13, 2030'!AL72</f>
        <v>нд</v>
      </c>
      <c r="CR77" s="44" t="str">
        <f>'Таблица 4.14, 2031'!AF72</f>
        <v>нд</v>
      </c>
      <c r="CS77" s="44" t="str">
        <f>'Таблица 4.14, 2031'!AG72</f>
        <v>нд</v>
      </c>
      <c r="CT77" s="44" t="str">
        <f>'Таблица 4.14, 2031'!AH72</f>
        <v>нд</v>
      </c>
      <c r="CU77" s="44" t="str">
        <f>'Таблица 4.14, 2031'!AI72</f>
        <v>нд</v>
      </c>
      <c r="CV77" s="44" t="str">
        <f>'Таблица 4.14, 2031'!AJ72</f>
        <v>нд</v>
      </c>
      <c r="CW77" s="44" t="str">
        <f>'Таблица 4.14, 2031'!AK72</f>
        <v>нд</v>
      </c>
      <c r="CX77" s="44" t="str">
        <f>'Таблица 4.14, 2031'!AL72</f>
        <v>нд</v>
      </c>
      <c r="CY77" s="44" t="str">
        <f>'Таблица 4.15, 2032'!AF72</f>
        <v>нд</v>
      </c>
      <c r="CZ77" s="44" t="str">
        <f>'Таблица 4.15, 2032'!AG72</f>
        <v>нд</v>
      </c>
      <c r="DA77" s="44" t="str">
        <f>'Таблица 4.15, 2032'!AH72</f>
        <v>нд</v>
      </c>
      <c r="DB77" s="44" t="str">
        <f>'Таблица 4.15, 2032'!AI72</f>
        <v>нд</v>
      </c>
      <c r="DC77" s="44" t="str">
        <f>'Таблица 4.15, 2032'!AJ72</f>
        <v>нд</v>
      </c>
      <c r="DD77" s="44" t="str">
        <f>'Таблица 4.15, 2032'!AK72</f>
        <v>нд</v>
      </c>
      <c r="DE77" s="44" t="str">
        <f>'Таблица 4.15, 2032'!AL72</f>
        <v>нд</v>
      </c>
      <c r="DF77" s="44" t="str">
        <f>'Таблица 4.16, 2033'!AF72</f>
        <v>нд</v>
      </c>
      <c r="DG77" s="44" t="str">
        <f>'Таблица 4.16, 2033'!AG72</f>
        <v>нд</v>
      </c>
      <c r="DH77" s="44" t="str">
        <f>'Таблица 4.16, 2033'!AH72</f>
        <v>нд</v>
      </c>
      <c r="DI77" s="44" t="str">
        <f>'Таблица 4.16, 2033'!AI72</f>
        <v>нд</v>
      </c>
      <c r="DJ77" s="44" t="str">
        <f>'Таблица 4.16, 2033'!AJ72</f>
        <v>нд</v>
      </c>
      <c r="DK77" s="44" t="str">
        <f>'Таблица 4.16, 2033'!AK72</f>
        <v>нд</v>
      </c>
      <c r="DL77" s="44" t="str">
        <f>'Таблица 4.16, 2033'!AL72</f>
        <v>нд</v>
      </c>
      <c r="DM77" s="44" t="str">
        <f>'Таблица 4.17, 2034'!AF72</f>
        <v>нд</v>
      </c>
      <c r="DN77" s="44" t="str">
        <f>'Таблица 4.17, 2034'!AG72</f>
        <v>нд</v>
      </c>
      <c r="DO77" s="44" t="str">
        <f>'Таблица 4.17, 2034'!AH72</f>
        <v>нд</v>
      </c>
      <c r="DP77" s="44" t="str">
        <f>'Таблица 4.17, 2034'!AI72</f>
        <v>нд</v>
      </c>
      <c r="DQ77" s="44" t="str">
        <f>'Таблица 4.17, 2034'!AJ72</f>
        <v>нд</v>
      </c>
      <c r="DR77" s="44" t="str">
        <f>'Таблица 4.17, 2034'!AK72</f>
        <v>нд</v>
      </c>
      <c r="DS77" s="44" t="str">
        <f>'Таблица 4.17, 2034'!AL72</f>
        <v>нд</v>
      </c>
      <c r="DT77" s="44" t="str">
        <f>'Таблица 4.18, 2035'!AF72</f>
        <v>нд</v>
      </c>
      <c r="DU77" s="44" t="str">
        <f>'Таблица 4.18, 2035'!AG72</f>
        <v>нд</v>
      </c>
      <c r="DV77" s="44" t="str">
        <f>'Таблица 4.18, 2035'!AH72</f>
        <v>нд</v>
      </c>
      <c r="DW77" s="44" t="str">
        <f>'Таблица 4.18, 2035'!AI72</f>
        <v>нд</v>
      </c>
      <c r="DX77" s="44" t="str">
        <f>'Таблица 4.18, 2035'!AJ72</f>
        <v>нд</v>
      </c>
      <c r="DY77" s="44" t="str">
        <f>'Таблица 4.18, 2035'!AK72</f>
        <v>нд</v>
      </c>
      <c r="DZ77" s="44" t="str">
        <f>'Таблица 4.18, 2035'!AL72</f>
        <v>нд</v>
      </c>
      <c r="EA77" s="44" t="s">
        <v>51</v>
      </c>
      <c r="EB77" s="44">
        <f t="shared" si="0"/>
        <v>6.8339999999999998E-2</v>
      </c>
      <c r="EC77" s="44" t="s">
        <v>51</v>
      </c>
      <c r="ED77" s="44" t="s">
        <v>51</v>
      </c>
      <c r="EE77" s="44" t="s">
        <v>51</v>
      </c>
      <c r="EF77" s="44" t="s">
        <v>51</v>
      </c>
      <c r="EG77" s="86">
        <f t="shared" si="6"/>
        <v>0.03</v>
      </c>
    </row>
    <row r="78" spans="1:137" x14ac:dyDescent="0.25">
      <c r="A78" s="37"/>
      <c r="B78" s="64" t="str">
        <f>'Таблица № 2'!B72</f>
        <v>ввод ГУМ пр. Ленина</v>
      </c>
      <c r="C78" s="37"/>
      <c r="D78" s="9">
        <f>'Таблица № 2'!F72</f>
        <v>5.6950000000000001E-2</v>
      </c>
      <c r="E78" s="44" t="str">
        <f>'Таблица 4.1 2018'!AF76</f>
        <v>нд</v>
      </c>
      <c r="F78" s="44" t="str">
        <f>'Таблица 4.1 2018'!AG76</f>
        <v>нд</v>
      </c>
      <c r="G78" s="44" t="str">
        <f>'Таблица 4.1 2018'!AH76</f>
        <v>нд</v>
      </c>
      <c r="H78" s="44" t="str">
        <f>'Таблица 4.1 2018'!AI76</f>
        <v>нд</v>
      </c>
      <c r="I78" s="44" t="str">
        <f>'Таблица 4.1 2018'!AJ76</f>
        <v>нд</v>
      </c>
      <c r="J78" s="44" t="str">
        <f>'Таблица 4.1 2018'!AK76</f>
        <v>нд</v>
      </c>
      <c r="K78" s="44" t="str">
        <f>'Таблица 4.1 2018'!AL76</f>
        <v>нд</v>
      </c>
      <c r="L78" s="44" t="str">
        <f>'Таблица 4.2 2019'!AF73</f>
        <v>нд</v>
      </c>
      <c r="M78" s="44" t="str">
        <f>'Таблица 4.2 2019'!AG73</f>
        <v>нд</v>
      </c>
      <c r="N78" s="44" t="str">
        <f>'Таблица 4.2 2019'!AH73</f>
        <v>нд</v>
      </c>
      <c r="O78" s="44" t="str">
        <f>'Таблица 4.2 2019'!AI73</f>
        <v>нд</v>
      </c>
      <c r="P78" s="44" t="str">
        <f>'Таблица 4.2 2019'!AJ73</f>
        <v>нд</v>
      </c>
      <c r="Q78" s="44" t="str">
        <f>'Таблица 4.2 2019'!AK73</f>
        <v>нд</v>
      </c>
      <c r="R78" s="44" t="str">
        <f>'Таблица 4.2 2019'!AL73</f>
        <v>нд</v>
      </c>
      <c r="S78" s="44" t="str">
        <f>'Таблица 4.3 2020'!AF73</f>
        <v>нд</v>
      </c>
      <c r="T78" s="44" t="str">
        <f>'Таблица 4.3 2020'!AG73</f>
        <v>нд</v>
      </c>
      <c r="U78" s="44" t="str">
        <f>'Таблица 4.3 2020'!AH73</f>
        <v>нд</v>
      </c>
      <c r="V78" s="44" t="str">
        <f>'Таблица 4.3 2020'!AI73</f>
        <v>нд</v>
      </c>
      <c r="W78" s="44" t="str">
        <f>'Таблица 4.3 2020'!AJ73</f>
        <v>нд</v>
      </c>
      <c r="X78" s="44" t="str">
        <f>'Таблица 4.3 2020'!AK73</f>
        <v>нд</v>
      </c>
      <c r="Y78" s="44" t="str">
        <f>'Таблица 4.3 2020'!AL73</f>
        <v>нд</v>
      </c>
      <c r="Z78" s="44" t="str">
        <f>'Таблица 4.4 2021'!AF73</f>
        <v>нд</v>
      </c>
      <c r="AA78" s="44">
        <f>'Таблица 4.4 2021'!AG73</f>
        <v>5.6949999999999994E-2</v>
      </c>
      <c r="AB78" s="44" t="str">
        <f>'Таблица 4.4 2021'!AH73</f>
        <v>нд</v>
      </c>
      <c r="AC78" s="44" t="str">
        <f>'Таблица 4.4 2021'!AI73</f>
        <v>нд</v>
      </c>
      <c r="AD78" s="44" t="str">
        <f>'Таблица 4.4 2021'!AJ73</f>
        <v>нд</v>
      </c>
      <c r="AE78" s="44" t="str">
        <f>'Таблица 4.4 2021'!AK73</f>
        <v>нд</v>
      </c>
      <c r="AF78" s="44">
        <f>'Таблица 4.4 2021'!AL73</f>
        <v>2.5000000000000001E-2</v>
      </c>
      <c r="AG78" s="44" t="str">
        <f>'Таблица 4.5 2022'!AF73</f>
        <v>нд</v>
      </c>
      <c r="AH78" s="44" t="str">
        <f>'Таблица 4.5 2022'!AG73</f>
        <v>нд</v>
      </c>
      <c r="AI78" s="44" t="str">
        <f>'Таблица 4.5 2022'!AH73</f>
        <v>нд</v>
      </c>
      <c r="AJ78" s="44" t="str">
        <f>'Таблица 4.5 2022'!AI73</f>
        <v>нд</v>
      </c>
      <c r="AK78" s="44" t="str">
        <f>'Таблица 4.5 2022'!AJ73</f>
        <v>нд</v>
      </c>
      <c r="AL78" s="44" t="str">
        <f>'Таблица 4.5 2022'!AK73</f>
        <v>нд</v>
      </c>
      <c r="AM78" s="44" t="str">
        <f>'Таблица 4.5 2022'!AL73</f>
        <v>нд</v>
      </c>
      <c r="AN78" s="44" t="str">
        <f>'Таблица 4.6, 2023'!AF73</f>
        <v>нд</v>
      </c>
      <c r="AO78" s="44" t="str">
        <f>'Таблица 4.6, 2023'!AG73</f>
        <v>нд</v>
      </c>
      <c r="AP78" s="44" t="str">
        <f>'Таблица 4.6, 2023'!AH73</f>
        <v>нд</v>
      </c>
      <c r="AQ78" s="44" t="str">
        <f>'Таблица 4.6, 2023'!AI73</f>
        <v>нд</v>
      </c>
      <c r="AR78" s="44" t="str">
        <f>'Таблица 4.6, 2023'!AJ73</f>
        <v>нд</v>
      </c>
      <c r="AS78" s="44" t="str">
        <f>'Таблица 4.6, 2023'!AK73</f>
        <v>нд</v>
      </c>
      <c r="AT78" s="44" t="str">
        <f>'Таблица 4.6, 2023'!AL73</f>
        <v>нд</v>
      </c>
      <c r="AU78" s="44" t="str">
        <f>'Таблица 4.7, 2024'!AF73</f>
        <v>нд</v>
      </c>
      <c r="AV78" s="44" t="str">
        <f>'Таблица 4.7, 2024'!AG73</f>
        <v>нд</v>
      </c>
      <c r="AW78" s="44" t="str">
        <f>'Таблица 4.7, 2024'!AH73</f>
        <v>нд</v>
      </c>
      <c r="AX78" s="44" t="str">
        <f>'Таблица 4.7, 2024'!AI73</f>
        <v>нд</v>
      </c>
      <c r="AY78" s="44" t="str">
        <f>'Таблица 4.7, 2024'!AJ73</f>
        <v>нд</v>
      </c>
      <c r="AZ78" s="44" t="str">
        <f>'Таблица 4.7, 2024'!AK73</f>
        <v>нд</v>
      </c>
      <c r="BA78" s="44" t="str">
        <f>'Таблица 4.7, 2024'!AL73</f>
        <v>нд</v>
      </c>
      <c r="BB78" s="44" t="str">
        <f>'Таблица 4.8,2025'!AF73</f>
        <v>нд</v>
      </c>
      <c r="BC78" s="44" t="str">
        <f>'Таблица 4.8,2025'!AG73</f>
        <v>нд</v>
      </c>
      <c r="BD78" s="44" t="str">
        <f>'Таблица 4.8,2025'!AH73</f>
        <v>нд</v>
      </c>
      <c r="BE78" s="44" t="str">
        <f>'Таблица 4.8,2025'!AI73</f>
        <v>нд</v>
      </c>
      <c r="BF78" s="44" t="str">
        <f>'Таблица 4.8,2025'!AJ73</f>
        <v>нд</v>
      </c>
      <c r="BG78" s="44" t="str">
        <f>'Таблица 4.8,2025'!AK73</f>
        <v>нд</v>
      </c>
      <c r="BH78" s="44" t="str">
        <f>'Таблица 4.8,2025'!AL73</f>
        <v>нд</v>
      </c>
      <c r="BI78" s="44" t="str">
        <f>'Таблица 4.9,2026'!AF73</f>
        <v>нд</v>
      </c>
      <c r="BJ78" s="44" t="str">
        <f>'Таблица 4.9,2026'!AG73</f>
        <v>нд</v>
      </c>
      <c r="BK78" s="44" t="str">
        <f>'Таблица 4.9,2026'!AH73</f>
        <v>нд</v>
      </c>
      <c r="BL78" s="44" t="str">
        <f>'Таблица 4.9,2026'!AI73</f>
        <v>нд</v>
      </c>
      <c r="BM78" s="44" t="str">
        <f>'Таблица 4.9,2026'!AJ73</f>
        <v>нд</v>
      </c>
      <c r="BN78" s="44" t="str">
        <f>'Таблица 4.9,2026'!AK73</f>
        <v>нд</v>
      </c>
      <c r="BO78" s="44" t="str">
        <f>'Таблица 4.9,2026'!AL73</f>
        <v>нд</v>
      </c>
      <c r="BP78" s="44" t="str">
        <f>'Таблица 4.10, 2027'!AF73</f>
        <v>нд</v>
      </c>
      <c r="BQ78" s="44" t="str">
        <f>'Таблица 4.10, 2027'!AG73</f>
        <v>нд</v>
      </c>
      <c r="BR78" s="44" t="str">
        <f>'Таблица 4.10, 2027'!AH73</f>
        <v>нд</v>
      </c>
      <c r="BS78" s="44" t="str">
        <f>'Таблица 4.10, 2027'!AI73</f>
        <v>нд</v>
      </c>
      <c r="BT78" s="44" t="str">
        <f>'Таблица 4.10, 2027'!AJ73</f>
        <v>нд</v>
      </c>
      <c r="BU78" s="44" t="str">
        <f>'Таблица 4.10, 2027'!AK73</f>
        <v>нд</v>
      </c>
      <c r="BV78" s="44" t="str">
        <f>'Таблица 4.10, 2027'!AL73</f>
        <v>нд</v>
      </c>
      <c r="BW78" s="44" t="str">
        <f>'Таблица 4.11, 2028'!AF73</f>
        <v>нд</v>
      </c>
      <c r="BX78" s="44" t="str">
        <f>'Таблица 4.11, 2028'!AG73</f>
        <v>нд</v>
      </c>
      <c r="BY78" s="44" t="str">
        <f>'Таблица 4.11, 2028'!AH73</f>
        <v>нд</v>
      </c>
      <c r="BZ78" s="44" t="str">
        <f>'Таблица 4.11, 2028'!AI73</f>
        <v>нд</v>
      </c>
      <c r="CA78" s="44" t="str">
        <f>'Таблица 4.11, 2028'!AJ73</f>
        <v>нд</v>
      </c>
      <c r="CB78" s="44" t="str">
        <f>'Таблица 4.11, 2028'!AK73</f>
        <v>нд</v>
      </c>
      <c r="CC78" s="44" t="str">
        <f>'Таблица 4.11, 2028'!AL73</f>
        <v>нд</v>
      </c>
      <c r="CD78" s="44" t="str">
        <f>'Таблица 4.12, 2029'!AF73</f>
        <v>нд</v>
      </c>
      <c r="CE78" s="44" t="str">
        <f>'Таблица 4.12, 2029'!AG73</f>
        <v>нд</v>
      </c>
      <c r="CF78" s="44" t="str">
        <f>'Таблица 4.12, 2029'!AH73</f>
        <v>нд</v>
      </c>
      <c r="CG78" s="44" t="str">
        <f>'Таблица 4.12, 2029'!AI73</f>
        <v>нд</v>
      </c>
      <c r="CH78" s="44" t="str">
        <f>'Таблица 4.12, 2029'!AJ73</f>
        <v>нд</v>
      </c>
      <c r="CI78" s="44" t="str">
        <f>'Таблица 4.12, 2029'!AK73</f>
        <v>нд</v>
      </c>
      <c r="CJ78" s="44" t="str">
        <f>'Таблица 4.12, 2029'!AL73</f>
        <v>нд</v>
      </c>
      <c r="CK78" s="44" t="str">
        <f>'Таблица 4.13, 2030'!AF73</f>
        <v>нд</v>
      </c>
      <c r="CL78" s="44" t="str">
        <f>'Таблица 4.13, 2030'!AG73</f>
        <v>нд</v>
      </c>
      <c r="CM78" s="44" t="str">
        <f>'Таблица 4.13, 2030'!AH73</f>
        <v>нд</v>
      </c>
      <c r="CN78" s="44" t="str">
        <f>'Таблица 4.13, 2030'!AI73</f>
        <v>нд</v>
      </c>
      <c r="CO78" s="44" t="str">
        <f>'Таблица 4.13, 2030'!AJ73</f>
        <v>нд</v>
      </c>
      <c r="CP78" s="44" t="str">
        <f>'Таблица 4.13, 2030'!AK73</f>
        <v>нд</v>
      </c>
      <c r="CQ78" s="44" t="str">
        <f>'Таблица 4.13, 2030'!AL73</f>
        <v>нд</v>
      </c>
      <c r="CR78" s="44" t="str">
        <f>'Таблица 4.14, 2031'!AF73</f>
        <v>нд</v>
      </c>
      <c r="CS78" s="44" t="str">
        <f>'Таблица 4.14, 2031'!AG73</f>
        <v>нд</v>
      </c>
      <c r="CT78" s="44" t="str">
        <f>'Таблица 4.14, 2031'!AH73</f>
        <v>нд</v>
      </c>
      <c r="CU78" s="44" t="str">
        <f>'Таблица 4.14, 2031'!AI73</f>
        <v>нд</v>
      </c>
      <c r="CV78" s="44" t="str">
        <f>'Таблица 4.14, 2031'!AJ73</f>
        <v>нд</v>
      </c>
      <c r="CW78" s="44" t="str">
        <f>'Таблица 4.14, 2031'!AK73</f>
        <v>нд</v>
      </c>
      <c r="CX78" s="44" t="str">
        <f>'Таблица 4.14, 2031'!AL73</f>
        <v>нд</v>
      </c>
      <c r="CY78" s="44" t="str">
        <f>'Таблица 4.15, 2032'!AF73</f>
        <v>нд</v>
      </c>
      <c r="CZ78" s="44" t="str">
        <f>'Таблица 4.15, 2032'!AG73</f>
        <v>нд</v>
      </c>
      <c r="DA78" s="44" t="str">
        <f>'Таблица 4.15, 2032'!AH73</f>
        <v>нд</v>
      </c>
      <c r="DB78" s="44" t="str">
        <f>'Таблица 4.15, 2032'!AI73</f>
        <v>нд</v>
      </c>
      <c r="DC78" s="44" t="str">
        <f>'Таблица 4.15, 2032'!AJ73</f>
        <v>нд</v>
      </c>
      <c r="DD78" s="44" t="str">
        <f>'Таблица 4.15, 2032'!AK73</f>
        <v>нд</v>
      </c>
      <c r="DE78" s="44" t="str">
        <f>'Таблица 4.15, 2032'!AL73</f>
        <v>нд</v>
      </c>
      <c r="DF78" s="44" t="str">
        <f>'Таблица 4.16, 2033'!AF73</f>
        <v>нд</v>
      </c>
      <c r="DG78" s="44" t="str">
        <f>'Таблица 4.16, 2033'!AG73</f>
        <v>нд</v>
      </c>
      <c r="DH78" s="44" t="str">
        <f>'Таблица 4.16, 2033'!AH73</f>
        <v>нд</v>
      </c>
      <c r="DI78" s="44" t="str">
        <f>'Таблица 4.16, 2033'!AI73</f>
        <v>нд</v>
      </c>
      <c r="DJ78" s="44" t="str">
        <f>'Таблица 4.16, 2033'!AJ73</f>
        <v>нд</v>
      </c>
      <c r="DK78" s="44" t="str">
        <f>'Таблица 4.16, 2033'!AK73</f>
        <v>нд</v>
      </c>
      <c r="DL78" s="44" t="str">
        <f>'Таблица 4.16, 2033'!AL73</f>
        <v>нд</v>
      </c>
      <c r="DM78" s="44" t="str">
        <f>'Таблица 4.17, 2034'!AF73</f>
        <v>нд</v>
      </c>
      <c r="DN78" s="44" t="str">
        <f>'Таблица 4.17, 2034'!AG73</f>
        <v>нд</v>
      </c>
      <c r="DO78" s="44" t="str">
        <f>'Таблица 4.17, 2034'!AH73</f>
        <v>нд</v>
      </c>
      <c r="DP78" s="44" t="str">
        <f>'Таблица 4.17, 2034'!AI73</f>
        <v>нд</v>
      </c>
      <c r="DQ78" s="44" t="str">
        <f>'Таблица 4.17, 2034'!AJ73</f>
        <v>нд</v>
      </c>
      <c r="DR78" s="44" t="str">
        <f>'Таблица 4.17, 2034'!AK73</f>
        <v>нд</v>
      </c>
      <c r="DS78" s="44" t="str">
        <f>'Таблица 4.17, 2034'!AL73</f>
        <v>нд</v>
      </c>
      <c r="DT78" s="44" t="str">
        <f>'Таблица 4.18, 2035'!AF73</f>
        <v>нд</v>
      </c>
      <c r="DU78" s="44" t="str">
        <f>'Таблица 4.18, 2035'!AG73</f>
        <v>нд</v>
      </c>
      <c r="DV78" s="44" t="str">
        <f>'Таблица 4.18, 2035'!AH73</f>
        <v>нд</v>
      </c>
      <c r="DW78" s="44" t="str">
        <f>'Таблица 4.18, 2035'!AI73</f>
        <v>нд</v>
      </c>
      <c r="DX78" s="44" t="str">
        <f>'Таблица 4.18, 2035'!AJ73</f>
        <v>нд</v>
      </c>
      <c r="DY78" s="44" t="str">
        <f>'Таблица 4.18, 2035'!AK73</f>
        <v>нд</v>
      </c>
      <c r="DZ78" s="44" t="str">
        <f>'Таблица 4.18, 2035'!AL73</f>
        <v>нд</v>
      </c>
      <c r="EA78" s="44" t="s">
        <v>51</v>
      </c>
      <c r="EB78" s="44">
        <f t="shared" si="0"/>
        <v>5.6950000000000001E-2</v>
      </c>
      <c r="EC78" s="44" t="s">
        <v>51</v>
      </c>
      <c r="ED78" s="44" t="s">
        <v>51</v>
      </c>
      <c r="EE78" s="44" t="s">
        <v>51</v>
      </c>
      <c r="EF78" s="44" t="s">
        <v>51</v>
      </c>
      <c r="EG78" s="86">
        <f t="shared" si="6"/>
        <v>2.5000000000000001E-2</v>
      </c>
    </row>
    <row r="79" spans="1:137" x14ac:dyDescent="0.25">
      <c r="A79" s="37"/>
      <c r="B79" s="64" t="str">
        <f>'Таблица № 2'!B73</f>
        <v>ввод РЦ-Гусев ул. Победы</v>
      </c>
      <c r="C79" s="37"/>
      <c r="D79" s="9">
        <f>'Таблица № 2'!F73</f>
        <v>2.496E-2</v>
      </c>
      <c r="E79" s="44" t="str">
        <f>'Таблица 4.1 2018'!AF77</f>
        <v>нд</v>
      </c>
      <c r="F79" s="44" t="str">
        <f>'Таблица 4.1 2018'!AG77</f>
        <v>нд</v>
      </c>
      <c r="G79" s="44" t="str">
        <f>'Таблица 4.1 2018'!AH77</f>
        <v>нд</v>
      </c>
      <c r="H79" s="44" t="str">
        <f>'Таблица 4.1 2018'!AI77</f>
        <v>нд</v>
      </c>
      <c r="I79" s="44" t="str">
        <f>'Таблица 4.1 2018'!AJ77</f>
        <v>нд</v>
      </c>
      <c r="J79" s="44" t="str">
        <f>'Таблица 4.1 2018'!AK77</f>
        <v>нд</v>
      </c>
      <c r="K79" s="44" t="str">
        <f>'Таблица 4.1 2018'!AL77</f>
        <v>нд</v>
      </c>
      <c r="L79" s="44" t="str">
        <f>'Таблица 4.2 2019'!AF74</f>
        <v>нд</v>
      </c>
      <c r="M79" s="44" t="str">
        <f>'Таблица 4.2 2019'!AG74</f>
        <v>нд</v>
      </c>
      <c r="N79" s="44" t="str">
        <f>'Таблица 4.2 2019'!AH74</f>
        <v>нд</v>
      </c>
      <c r="O79" s="44" t="str">
        <f>'Таблица 4.2 2019'!AI74</f>
        <v>нд</v>
      </c>
      <c r="P79" s="44" t="str">
        <f>'Таблица 4.2 2019'!AJ74</f>
        <v>нд</v>
      </c>
      <c r="Q79" s="44" t="str">
        <f>'Таблица 4.2 2019'!AK74</f>
        <v>нд</v>
      </c>
      <c r="R79" s="44" t="str">
        <f>'Таблица 4.2 2019'!AL74</f>
        <v>нд</v>
      </c>
      <c r="S79" s="44" t="str">
        <f>'Таблица 4.3 2020'!AF74</f>
        <v>нд</v>
      </c>
      <c r="T79" s="44" t="str">
        <f>'Таблица 4.3 2020'!AG74</f>
        <v>нд</v>
      </c>
      <c r="U79" s="44" t="str">
        <f>'Таблица 4.3 2020'!AH74</f>
        <v>нд</v>
      </c>
      <c r="V79" s="44" t="str">
        <f>'Таблица 4.3 2020'!AI74</f>
        <v>нд</v>
      </c>
      <c r="W79" s="44" t="str">
        <f>'Таблица 4.3 2020'!AJ74</f>
        <v>нд</v>
      </c>
      <c r="X79" s="44" t="str">
        <f>'Таблица 4.3 2020'!AK74</f>
        <v>нд</v>
      </c>
      <c r="Y79" s="44" t="str">
        <f>'Таблица 4.3 2020'!AL74</f>
        <v>нд</v>
      </c>
      <c r="Z79" s="44" t="str">
        <f>'Таблица 4.4 2021'!AF74</f>
        <v>нд</v>
      </c>
      <c r="AA79" s="44">
        <f>'Таблица 4.4 2021'!AG74</f>
        <v>2.4960000000000003E-2</v>
      </c>
      <c r="AB79" s="44" t="str">
        <f>'Таблица 4.4 2021'!AH74</f>
        <v>нд</v>
      </c>
      <c r="AC79" s="44" t="str">
        <f>'Таблица 4.4 2021'!AI74</f>
        <v>нд</v>
      </c>
      <c r="AD79" s="44" t="str">
        <f>'Таблица 4.4 2021'!AJ74</f>
        <v>нд</v>
      </c>
      <c r="AE79" s="44" t="str">
        <f>'Таблица 4.4 2021'!AK74</f>
        <v>нд</v>
      </c>
      <c r="AF79" s="44">
        <f>'Таблица 4.4 2021'!AL74</f>
        <v>1.2999999999999999E-2</v>
      </c>
      <c r="AG79" s="44" t="str">
        <f>'Таблица 4.5 2022'!AF74</f>
        <v>нд</v>
      </c>
      <c r="AH79" s="44" t="str">
        <f>'Таблица 4.5 2022'!AG74</f>
        <v>нд</v>
      </c>
      <c r="AI79" s="44" t="str">
        <f>'Таблица 4.5 2022'!AH74</f>
        <v>нд</v>
      </c>
      <c r="AJ79" s="44" t="str">
        <f>'Таблица 4.5 2022'!AI74</f>
        <v>нд</v>
      </c>
      <c r="AK79" s="44" t="str">
        <f>'Таблица 4.5 2022'!AJ74</f>
        <v>нд</v>
      </c>
      <c r="AL79" s="44" t="str">
        <f>'Таблица 4.5 2022'!AK74</f>
        <v>нд</v>
      </c>
      <c r="AM79" s="44" t="str">
        <f>'Таблица 4.5 2022'!AL74</f>
        <v>нд</v>
      </c>
      <c r="AN79" s="44" t="str">
        <f>'Таблица 4.6, 2023'!AF74</f>
        <v>нд</v>
      </c>
      <c r="AO79" s="44" t="str">
        <f>'Таблица 4.6, 2023'!AG74</f>
        <v>нд</v>
      </c>
      <c r="AP79" s="44" t="str">
        <f>'Таблица 4.6, 2023'!AH74</f>
        <v>нд</v>
      </c>
      <c r="AQ79" s="44" t="str">
        <f>'Таблица 4.6, 2023'!AI74</f>
        <v>нд</v>
      </c>
      <c r="AR79" s="44" t="str">
        <f>'Таблица 4.6, 2023'!AJ74</f>
        <v>нд</v>
      </c>
      <c r="AS79" s="44" t="str">
        <f>'Таблица 4.6, 2023'!AK74</f>
        <v>нд</v>
      </c>
      <c r="AT79" s="44" t="str">
        <f>'Таблица 4.6, 2023'!AL74</f>
        <v>нд</v>
      </c>
      <c r="AU79" s="44" t="str">
        <f>'Таблица 4.7, 2024'!AF74</f>
        <v>нд</v>
      </c>
      <c r="AV79" s="44" t="str">
        <f>'Таблица 4.7, 2024'!AG74</f>
        <v>нд</v>
      </c>
      <c r="AW79" s="44" t="str">
        <f>'Таблица 4.7, 2024'!AH74</f>
        <v>нд</v>
      </c>
      <c r="AX79" s="44" t="str">
        <f>'Таблица 4.7, 2024'!AI74</f>
        <v>нд</v>
      </c>
      <c r="AY79" s="44" t="str">
        <f>'Таблица 4.7, 2024'!AJ74</f>
        <v>нд</v>
      </c>
      <c r="AZ79" s="44" t="str">
        <f>'Таблица 4.7, 2024'!AK74</f>
        <v>нд</v>
      </c>
      <c r="BA79" s="44" t="str">
        <f>'Таблица 4.7, 2024'!AL74</f>
        <v>нд</v>
      </c>
      <c r="BB79" s="44" t="str">
        <f>'Таблица 4.8,2025'!AF74</f>
        <v>нд</v>
      </c>
      <c r="BC79" s="44" t="str">
        <f>'Таблица 4.8,2025'!AG74</f>
        <v>нд</v>
      </c>
      <c r="BD79" s="44" t="str">
        <f>'Таблица 4.8,2025'!AH74</f>
        <v>нд</v>
      </c>
      <c r="BE79" s="44" t="str">
        <f>'Таблица 4.8,2025'!AI74</f>
        <v>нд</v>
      </c>
      <c r="BF79" s="44" t="str">
        <f>'Таблица 4.8,2025'!AJ74</f>
        <v>нд</v>
      </c>
      <c r="BG79" s="44" t="str">
        <f>'Таблица 4.8,2025'!AK74</f>
        <v>нд</v>
      </c>
      <c r="BH79" s="44" t="str">
        <f>'Таблица 4.8,2025'!AL74</f>
        <v>нд</v>
      </c>
      <c r="BI79" s="44" t="str">
        <f>'Таблица 4.9,2026'!AF74</f>
        <v>нд</v>
      </c>
      <c r="BJ79" s="44" t="str">
        <f>'Таблица 4.9,2026'!AG74</f>
        <v>нд</v>
      </c>
      <c r="BK79" s="44" t="str">
        <f>'Таблица 4.9,2026'!AH74</f>
        <v>нд</v>
      </c>
      <c r="BL79" s="44" t="str">
        <f>'Таблица 4.9,2026'!AI74</f>
        <v>нд</v>
      </c>
      <c r="BM79" s="44" t="str">
        <f>'Таблица 4.9,2026'!AJ74</f>
        <v>нд</v>
      </c>
      <c r="BN79" s="44" t="str">
        <f>'Таблица 4.9,2026'!AK74</f>
        <v>нд</v>
      </c>
      <c r="BO79" s="44" t="str">
        <f>'Таблица 4.9,2026'!AL74</f>
        <v>нд</v>
      </c>
      <c r="BP79" s="44" t="str">
        <f>'Таблица 4.10, 2027'!AF74</f>
        <v>нд</v>
      </c>
      <c r="BQ79" s="44" t="str">
        <f>'Таблица 4.10, 2027'!AG74</f>
        <v>нд</v>
      </c>
      <c r="BR79" s="44" t="str">
        <f>'Таблица 4.10, 2027'!AH74</f>
        <v>нд</v>
      </c>
      <c r="BS79" s="44" t="str">
        <f>'Таблица 4.10, 2027'!AI74</f>
        <v>нд</v>
      </c>
      <c r="BT79" s="44" t="str">
        <f>'Таблица 4.10, 2027'!AJ74</f>
        <v>нд</v>
      </c>
      <c r="BU79" s="44" t="str">
        <f>'Таблица 4.10, 2027'!AK74</f>
        <v>нд</v>
      </c>
      <c r="BV79" s="44" t="str">
        <f>'Таблица 4.10, 2027'!AL74</f>
        <v>нд</v>
      </c>
      <c r="BW79" s="44" t="str">
        <f>'Таблица 4.11, 2028'!AF74</f>
        <v>нд</v>
      </c>
      <c r="BX79" s="44" t="str">
        <f>'Таблица 4.11, 2028'!AG74</f>
        <v>нд</v>
      </c>
      <c r="BY79" s="44" t="str">
        <f>'Таблица 4.11, 2028'!AH74</f>
        <v>нд</v>
      </c>
      <c r="BZ79" s="44" t="str">
        <f>'Таблица 4.11, 2028'!AI74</f>
        <v>нд</v>
      </c>
      <c r="CA79" s="44" t="str">
        <f>'Таблица 4.11, 2028'!AJ74</f>
        <v>нд</v>
      </c>
      <c r="CB79" s="44" t="str">
        <f>'Таблица 4.11, 2028'!AK74</f>
        <v>нд</v>
      </c>
      <c r="CC79" s="44" t="str">
        <f>'Таблица 4.11, 2028'!AL74</f>
        <v>нд</v>
      </c>
      <c r="CD79" s="44" t="str">
        <f>'Таблица 4.12, 2029'!AF74</f>
        <v>нд</v>
      </c>
      <c r="CE79" s="44" t="str">
        <f>'Таблица 4.12, 2029'!AG74</f>
        <v>нд</v>
      </c>
      <c r="CF79" s="44" t="str">
        <f>'Таблица 4.12, 2029'!AH74</f>
        <v>нд</v>
      </c>
      <c r="CG79" s="44" t="str">
        <f>'Таблица 4.12, 2029'!AI74</f>
        <v>нд</v>
      </c>
      <c r="CH79" s="44" t="str">
        <f>'Таблица 4.12, 2029'!AJ74</f>
        <v>нд</v>
      </c>
      <c r="CI79" s="44" t="str">
        <f>'Таблица 4.12, 2029'!AK74</f>
        <v>нд</v>
      </c>
      <c r="CJ79" s="44" t="str">
        <f>'Таблица 4.12, 2029'!AL74</f>
        <v>нд</v>
      </c>
      <c r="CK79" s="44" t="str">
        <f>'Таблица 4.13, 2030'!AF74</f>
        <v>нд</v>
      </c>
      <c r="CL79" s="44" t="str">
        <f>'Таблица 4.13, 2030'!AG74</f>
        <v>нд</v>
      </c>
      <c r="CM79" s="44" t="str">
        <f>'Таблица 4.13, 2030'!AH74</f>
        <v>нд</v>
      </c>
      <c r="CN79" s="44" t="str">
        <f>'Таблица 4.13, 2030'!AI74</f>
        <v>нд</v>
      </c>
      <c r="CO79" s="44" t="str">
        <f>'Таблица 4.13, 2030'!AJ74</f>
        <v>нд</v>
      </c>
      <c r="CP79" s="44" t="str">
        <f>'Таблица 4.13, 2030'!AK74</f>
        <v>нд</v>
      </c>
      <c r="CQ79" s="44" t="str">
        <f>'Таблица 4.13, 2030'!AL74</f>
        <v>нд</v>
      </c>
      <c r="CR79" s="44" t="str">
        <f>'Таблица 4.14, 2031'!AF74</f>
        <v>нд</v>
      </c>
      <c r="CS79" s="44" t="str">
        <f>'Таблица 4.14, 2031'!AG74</f>
        <v>нд</v>
      </c>
      <c r="CT79" s="44" t="str">
        <f>'Таблица 4.14, 2031'!AH74</f>
        <v>нд</v>
      </c>
      <c r="CU79" s="44" t="str">
        <f>'Таблица 4.14, 2031'!AI74</f>
        <v>нд</v>
      </c>
      <c r="CV79" s="44" t="str">
        <f>'Таблица 4.14, 2031'!AJ74</f>
        <v>нд</v>
      </c>
      <c r="CW79" s="44" t="str">
        <f>'Таблица 4.14, 2031'!AK74</f>
        <v>нд</v>
      </c>
      <c r="CX79" s="44" t="str">
        <f>'Таблица 4.14, 2031'!AL74</f>
        <v>нд</v>
      </c>
      <c r="CY79" s="44" t="str">
        <f>'Таблица 4.15, 2032'!AF74</f>
        <v>нд</v>
      </c>
      <c r="CZ79" s="44" t="str">
        <f>'Таблица 4.15, 2032'!AG74</f>
        <v>нд</v>
      </c>
      <c r="DA79" s="44" t="str">
        <f>'Таблица 4.15, 2032'!AH74</f>
        <v>нд</v>
      </c>
      <c r="DB79" s="44" t="str">
        <f>'Таблица 4.15, 2032'!AI74</f>
        <v>нд</v>
      </c>
      <c r="DC79" s="44" t="str">
        <f>'Таблица 4.15, 2032'!AJ74</f>
        <v>нд</v>
      </c>
      <c r="DD79" s="44" t="str">
        <f>'Таблица 4.15, 2032'!AK74</f>
        <v>нд</v>
      </c>
      <c r="DE79" s="44" t="str">
        <f>'Таблица 4.15, 2032'!AL74</f>
        <v>нд</v>
      </c>
      <c r="DF79" s="44" t="str">
        <f>'Таблица 4.16, 2033'!AF74</f>
        <v>нд</v>
      </c>
      <c r="DG79" s="44" t="str">
        <f>'Таблица 4.16, 2033'!AG74</f>
        <v>нд</v>
      </c>
      <c r="DH79" s="44" t="str">
        <f>'Таблица 4.16, 2033'!AH74</f>
        <v>нд</v>
      </c>
      <c r="DI79" s="44" t="str">
        <f>'Таблица 4.16, 2033'!AI74</f>
        <v>нд</v>
      </c>
      <c r="DJ79" s="44" t="str">
        <f>'Таблица 4.16, 2033'!AJ74</f>
        <v>нд</v>
      </c>
      <c r="DK79" s="44" t="str">
        <f>'Таблица 4.16, 2033'!AK74</f>
        <v>нд</v>
      </c>
      <c r="DL79" s="44" t="str">
        <f>'Таблица 4.16, 2033'!AL74</f>
        <v>нд</v>
      </c>
      <c r="DM79" s="44" t="str">
        <f>'Таблица 4.17, 2034'!AF74</f>
        <v>нд</v>
      </c>
      <c r="DN79" s="44" t="str">
        <f>'Таблица 4.17, 2034'!AG74</f>
        <v>нд</v>
      </c>
      <c r="DO79" s="44" t="str">
        <f>'Таблица 4.17, 2034'!AH74</f>
        <v>нд</v>
      </c>
      <c r="DP79" s="44" t="str">
        <f>'Таблица 4.17, 2034'!AI74</f>
        <v>нд</v>
      </c>
      <c r="DQ79" s="44" t="str">
        <f>'Таблица 4.17, 2034'!AJ74</f>
        <v>нд</v>
      </c>
      <c r="DR79" s="44" t="str">
        <f>'Таблица 4.17, 2034'!AK74</f>
        <v>нд</v>
      </c>
      <c r="DS79" s="44" t="str">
        <f>'Таблица 4.17, 2034'!AL74</f>
        <v>нд</v>
      </c>
      <c r="DT79" s="44" t="str">
        <f>'Таблица 4.18, 2035'!AF74</f>
        <v>нд</v>
      </c>
      <c r="DU79" s="44" t="str">
        <f>'Таблица 4.18, 2035'!AG74</f>
        <v>нд</v>
      </c>
      <c r="DV79" s="44" t="str">
        <f>'Таблица 4.18, 2035'!AH74</f>
        <v>нд</v>
      </c>
      <c r="DW79" s="44" t="str">
        <f>'Таблица 4.18, 2035'!AI74</f>
        <v>нд</v>
      </c>
      <c r="DX79" s="44" t="str">
        <f>'Таблица 4.18, 2035'!AJ74</f>
        <v>нд</v>
      </c>
      <c r="DY79" s="44" t="str">
        <f>'Таблица 4.18, 2035'!AK74</f>
        <v>нд</v>
      </c>
      <c r="DZ79" s="44" t="str">
        <f>'Таблица 4.18, 2035'!AL74</f>
        <v>нд</v>
      </c>
      <c r="EA79" s="44" t="s">
        <v>51</v>
      </c>
      <c r="EB79" s="44">
        <f t="shared" si="0"/>
        <v>2.496E-2</v>
      </c>
      <c r="EC79" s="44" t="s">
        <v>51</v>
      </c>
      <c r="ED79" s="44" t="s">
        <v>51</v>
      </c>
      <c r="EE79" s="44" t="s">
        <v>51</v>
      </c>
      <c r="EF79" s="44" t="s">
        <v>51</v>
      </c>
      <c r="EG79" s="86">
        <f t="shared" si="6"/>
        <v>1.2999999999999999E-2</v>
      </c>
    </row>
    <row r="80" spans="1:137" x14ac:dyDescent="0.25">
      <c r="A80" s="37"/>
      <c r="B80" s="64" t="str">
        <f>'Таблица № 2'!B74</f>
        <v>ввод Морг ул. Московская</v>
      </c>
      <c r="C80" s="37"/>
      <c r="D80" s="9">
        <f>'Таблица № 2'!F74</f>
        <v>2.9250000000000002E-2</v>
      </c>
      <c r="E80" s="44" t="str">
        <f>'Таблица 4.1 2018'!AF78</f>
        <v>нд</v>
      </c>
      <c r="F80" s="44" t="str">
        <f>'Таблица 4.1 2018'!AG78</f>
        <v>нд</v>
      </c>
      <c r="G80" s="44" t="str">
        <f>'Таблица 4.1 2018'!AH78</f>
        <v>нд</v>
      </c>
      <c r="H80" s="44" t="str">
        <f>'Таблица 4.1 2018'!AI78</f>
        <v>нд</v>
      </c>
      <c r="I80" s="44" t="str">
        <f>'Таблица 4.1 2018'!AJ78</f>
        <v>нд</v>
      </c>
      <c r="J80" s="44" t="str">
        <f>'Таблица 4.1 2018'!AK78</f>
        <v>нд</v>
      </c>
      <c r="K80" s="44" t="str">
        <f>'Таблица 4.1 2018'!AL78</f>
        <v>нд</v>
      </c>
      <c r="L80" s="44" t="str">
        <f>'Таблица 4.2 2019'!AF75</f>
        <v>нд</v>
      </c>
      <c r="M80" s="44" t="str">
        <f>'Таблица 4.2 2019'!AG75</f>
        <v>нд</v>
      </c>
      <c r="N80" s="44" t="str">
        <f>'Таблица 4.2 2019'!AH75</f>
        <v>нд</v>
      </c>
      <c r="O80" s="44" t="str">
        <f>'Таблица 4.2 2019'!AI75</f>
        <v>нд</v>
      </c>
      <c r="P80" s="44" t="str">
        <f>'Таблица 4.2 2019'!AJ75</f>
        <v>нд</v>
      </c>
      <c r="Q80" s="44" t="str">
        <f>'Таблица 4.2 2019'!AK75</f>
        <v>нд</v>
      </c>
      <c r="R80" s="44" t="str">
        <f>'Таблица 4.2 2019'!AL75</f>
        <v>нд</v>
      </c>
      <c r="S80" s="44" t="str">
        <f>'Таблица 4.3 2020'!AF75</f>
        <v>нд</v>
      </c>
      <c r="T80" s="44" t="str">
        <f>'Таблица 4.3 2020'!AG75</f>
        <v>нд</v>
      </c>
      <c r="U80" s="44" t="str">
        <f>'Таблица 4.3 2020'!AH75</f>
        <v>нд</v>
      </c>
      <c r="V80" s="44" t="str">
        <f>'Таблица 4.3 2020'!AI75</f>
        <v>нд</v>
      </c>
      <c r="W80" s="44" t="str">
        <f>'Таблица 4.3 2020'!AJ75</f>
        <v>нд</v>
      </c>
      <c r="X80" s="44" t="str">
        <f>'Таблица 4.3 2020'!AK75</f>
        <v>нд</v>
      </c>
      <c r="Y80" s="44" t="str">
        <f>'Таблица 4.3 2020'!AL75</f>
        <v>нд</v>
      </c>
      <c r="Z80" s="44" t="str">
        <f>'Таблица 4.4 2021'!AF75</f>
        <v>нд</v>
      </c>
      <c r="AA80" s="44">
        <f>'Таблица 4.4 2021'!AG75</f>
        <v>2.9249999999999998E-2</v>
      </c>
      <c r="AB80" s="44" t="str">
        <f>'Таблица 4.4 2021'!AH75</f>
        <v>нд</v>
      </c>
      <c r="AC80" s="44" t="str">
        <f>'Таблица 4.4 2021'!AI75</f>
        <v>нд</v>
      </c>
      <c r="AD80" s="44" t="str">
        <f>'Таблица 4.4 2021'!AJ75</f>
        <v>нд</v>
      </c>
      <c r="AE80" s="44" t="str">
        <f>'Таблица 4.4 2021'!AK75</f>
        <v>нд</v>
      </c>
      <c r="AF80" s="44">
        <f>'Таблица 4.4 2021'!AL75</f>
        <v>1.4999999999999999E-2</v>
      </c>
      <c r="AG80" s="44" t="str">
        <f>'Таблица 4.5 2022'!AF75</f>
        <v>нд</v>
      </c>
      <c r="AH80" s="44" t="str">
        <f>'Таблица 4.5 2022'!AG75</f>
        <v>нд</v>
      </c>
      <c r="AI80" s="44" t="str">
        <f>'Таблица 4.5 2022'!AH75</f>
        <v>нд</v>
      </c>
      <c r="AJ80" s="44" t="str">
        <f>'Таблица 4.5 2022'!AI75</f>
        <v>нд</v>
      </c>
      <c r="AK80" s="44" t="str">
        <f>'Таблица 4.5 2022'!AJ75</f>
        <v>нд</v>
      </c>
      <c r="AL80" s="44" t="str">
        <f>'Таблица 4.5 2022'!AK75</f>
        <v>нд</v>
      </c>
      <c r="AM80" s="44" t="str">
        <f>'Таблица 4.5 2022'!AL75</f>
        <v>нд</v>
      </c>
      <c r="AN80" s="44" t="str">
        <f>'Таблица 4.6, 2023'!AF75</f>
        <v>нд</v>
      </c>
      <c r="AO80" s="44" t="str">
        <f>'Таблица 4.6, 2023'!AG75</f>
        <v>нд</v>
      </c>
      <c r="AP80" s="44" t="str">
        <f>'Таблица 4.6, 2023'!AH75</f>
        <v>нд</v>
      </c>
      <c r="AQ80" s="44" t="str">
        <f>'Таблица 4.6, 2023'!AI75</f>
        <v>нд</v>
      </c>
      <c r="AR80" s="44" t="str">
        <f>'Таблица 4.6, 2023'!AJ75</f>
        <v>нд</v>
      </c>
      <c r="AS80" s="44" t="str">
        <f>'Таблица 4.6, 2023'!AK75</f>
        <v>нд</v>
      </c>
      <c r="AT80" s="44" t="str">
        <f>'Таблица 4.6, 2023'!AL75</f>
        <v>нд</v>
      </c>
      <c r="AU80" s="44" t="str">
        <f>'Таблица 4.7, 2024'!AF75</f>
        <v>нд</v>
      </c>
      <c r="AV80" s="44" t="str">
        <f>'Таблица 4.7, 2024'!AG75</f>
        <v>нд</v>
      </c>
      <c r="AW80" s="44" t="str">
        <f>'Таблица 4.7, 2024'!AH75</f>
        <v>нд</v>
      </c>
      <c r="AX80" s="44" t="str">
        <f>'Таблица 4.7, 2024'!AI75</f>
        <v>нд</v>
      </c>
      <c r="AY80" s="44" t="str">
        <f>'Таблица 4.7, 2024'!AJ75</f>
        <v>нд</v>
      </c>
      <c r="AZ80" s="44" t="str">
        <f>'Таблица 4.7, 2024'!AK75</f>
        <v>нд</v>
      </c>
      <c r="BA80" s="44" t="str">
        <f>'Таблица 4.7, 2024'!AL75</f>
        <v>нд</v>
      </c>
      <c r="BB80" s="44" t="str">
        <f>'Таблица 4.8,2025'!AF75</f>
        <v>нд</v>
      </c>
      <c r="BC80" s="44" t="str">
        <f>'Таблица 4.8,2025'!AG75</f>
        <v>нд</v>
      </c>
      <c r="BD80" s="44" t="str">
        <f>'Таблица 4.8,2025'!AH75</f>
        <v>нд</v>
      </c>
      <c r="BE80" s="44" t="str">
        <f>'Таблица 4.8,2025'!AI75</f>
        <v>нд</v>
      </c>
      <c r="BF80" s="44" t="str">
        <f>'Таблица 4.8,2025'!AJ75</f>
        <v>нд</v>
      </c>
      <c r="BG80" s="44" t="str">
        <f>'Таблица 4.8,2025'!AK75</f>
        <v>нд</v>
      </c>
      <c r="BH80" s="44" t="str">
        <f>'Таблица 4.8,2025'!AL75</f>
        <v>нд</v>
      </c>
      <c r="BI80" s="44" t="str">
        <f>'Таблица 4.9,2026'!AF75</f>
        <v>нд</v>
      </c>
      <c r="BJ80" s="44" t="str">
        <f>'Таблица 4.9,2026'!AG75</f>
        <v>нд</v>
      </c>
      <c r="BK80" s="44" t="str">
        <f>'Таблица 4.9,2026'!AH75</f>
        <v>нд</v>
      </c>
      <c r="BL80" s="44" t="str">
        <f>'Таблица 4.9,2026'!AI75</f>
        <v>нд</v>
      </c>
      <c r="BM80" s="44" t="str">
        <f>'Таблица 4.9,2026'!AJ75</f>
        <v>нд</v>
      </c>
      <c r="BN80" s="44" t="str">
        <f>'Таблица 4.9,2026'!AK75</f>
        <v>нд</v>
      </c>
      <c r="BO80" s="44" t="str">
        <f>'Таблица 4.9,2026'!AL75</f>
        <v>нд</v>
      </c>
      <c r="BP80" s="44" t="str">
        <f>'Таблица 4.10, 2027'!AF75</f>
        <v>нд</v>
      </c>
      <c r="BQ80" s="44" t="str">
        <f>'Таблица 4.10, 2027'!AG75</f>
        <v>нд</v>
      </c>
      <c r="BR80" s="44" t="str">
        <f>'Таблица 4.10, 2027'!AH75</f>
        <v>нд</v>
      </c>
      <c r="BS80" s="44" t="str">
        <f>'Таблица 4.10, 2027'!AI75</f>
        <v>нд</v>
      </c>
      <c r="BT80" s="44" t="str">
        <f>'Таблица 4.10, 2027'!AJ75</f>
        <v>нд</v>
      </c>
      <c r="BU80" s="44" t="str">
        <f>'Таблица 4.10, 2027'!AK75</f>
        <v>нд</v>
      </c>
      <c r="BV80" s="44" t="str">
        <f>'Таблица 4.10, 2027'!AL75</f>
        <v>нд</v>
      </c>
      <c r="BW80" s="44" t="str">
        <f>'Таблица 4.11, 2028'!AF75</f>
        <v>нд</v>
      </c>
      <c r="BX80" s="44" t="str">
        <f>'Таблица 4.11, 2028'!AG75</f>
        <v>нд</v>
      </c>
      <c r="BY80" s="44" t="str">
        <f>'Таблица 4.11, 2028'!AH75</f>
        <v>нд</v>
      </c>
      <c r="BZ80" s="44" t="str">
        <f>'Таблица 4.11, 2028'!AI75</f>
        <v>нд</v>
      </c>
      <c r="CA80" s="44" t="str">
        <f>'Таблица 4.11, 2028'!AJ75</f>
        <v>нд</v>
      </c>
      <c r="CB80" s="44" t="str">
        <f>'Таблица 4.11, 2028'!AK75</f>
        <v>нд</v>
      </c>
      <c r="CC80" s="44" t="str">
        <f>'Таблица 4.11, 2028'!AL75</f>
        <v>нд</v>
      </c>
      <c r="CD80" s="44" t="str">
        <f>'Таблица 4.12, 2029'!AF75</f>
        <v>нд</v>
      </c>
      <c r="CE80" s="44" t="str">
        <f>'Таблица 4.12, 2029'!AG75</f>
        <v>нд</v>
      </c>
      <c r="CF80" s="44" t="str">
        <f>'Таблица 4.12, 2029'!AH75</f>
        <v>нд</v>
      </c>
      <c r="CG80" s="44" t="str">
        <f>'Таблица 4.12, 2029'!AI75</f>
        <v>нд</v>
      </c>
      <c r="CH80" s="44" t="str">
        <f>'Таблица 4.12, 2029'!AJ75</f>
        <v>нд</v>
      </c>
      <c r="CI80" s="44" t="str">
        <f>'Таблица 4.12, 2029'!AK75</f>
        <v>нд</v>
      </c>
      <c r="CJ80" s="44" t="str">
        <f>'Таблица 4.12, 2029'!AL75</f>
        <v>нд</v>
      </c>
      <c r="CK80" s="44" t="str">
        <f>'Таблица 4.13, 2030'!AF75</f>
        <v>нд</v>
      </c>
      <c r="CL80" s="44" t="str">
        <f>'Таблица 4.13, 2030'!AG75</f>
        <v>нд</v>
      </c>
      <c r="CM80" s="44" t="str">
        <f>'Таблица 4.13, 2030'!AH75</f>
        <v>нд</v>
      </c>
      <c r="CN80" s="44" t="str">
        <f>'Таблица 4.13, 2030'!AI75</f>
        <v>нд</v>
      </c>
      <c r="CO80" s="44" t="str">
        <f>'Таблица 4.13, 2030'!AJ75</f>
        <v>нд</v>
      </c>
      <c r="CP80" s="44" t="str">
        <f>'Таблица 4.13, 2030'!AK75</f>
        <v>нд</v>
      </c>
      <c r="CQ80" s="44" t="str">
        <f>'Таблица 4.13, 2030'!AL75</f>
        <v>нд</v>
      </c>
      <c r="CR80" s="44" t="str">
        <f>'Таблица 4.14, 2031'!AF75</f>
        <v>нд</v>
      </c>
      <c r="CS80" s="44" t="str">
        <f>'Таблица 4.14, 2031'!AG75</f>
        <v>нд</v>
      </c>
      <c r="CT80" s="44" t="str">
        <f>'Таблица 4.14, 2031'!AH75</f>
        <v>нд</v>
      </c>
      <c r="CU80" s="44" t="str">
        <f>'Таблица 4.14, 2031'!AI75</f>
        <v>нд</v>
      </c>
      <c r="CV80" s="44" t="str">
        <f>'Таблица 4.14, 2031'!AJ75</f>
        <v>нд</v>
      </c>
      <c r="CW80" s="44" t="str">
        <f>'Таблица 4.14, 2031'!AK75</f>
        <v>нд</v>
      </c>
      <c r="CX80" s="44" t="str">
        <f>'Таблица 4.14, 2031'!AL75</f>
        <v>нд</v>
      </c>
      <c r="CY80" s="44" t="str">
        <f>'Таблица 4.15, 2032'!AF75</f>
        <v>нд</v>
      </c>
      <c r="CZ80" s="44" t="str">
        <f>'Таблица 4.15, 2032'!AG75</f>
        <v>нд</v>
      </c>
      <c r="DA80" s="44" t="str">
        <f>'Таблица 4.15, 2032'!AH75</f>
        <v>нд</v>
      </c>
      <c r="DB80" s="44" t="str">
        <f>'Таблица 4.15, 2032'!AI75</f>
        <v>нд</v>
      </c>
      <c r="DC80" s="44" t="str">
        <f>'Таблица 4.15, 2032'!AJ75</f>
        <v>нд</v>
      </c>
      <c r="DD80" s="44" t="str">
        <f>'Таблица 4.15, 2032'!AK75</f>
        <v>нд</v>
      </c>
      <c r="DE80" s="44" t="str">
        <f>'Таблица 4.15, 2032'!AL75</f>
        <v>нд</v>
      </c>
      <c r="DF80" s="44" t="str">
        <f>'Таблица 4.16, 2033'!AF75</f>
        <v>нд</v>
      </c>
      <c r="DG80" s="44" t="str">
        <f>'Таблица 4.16, 2033'!AG75</f>
        <v>нд</v>
      </c>
      <c r="DH80" s="44" t="str">
        <f>'Таблица 4.16, 2033'!AH75</f>
        <v>нд</v>
      </c>
      <c r="DI80" s="44" t="str">
        <f>'Таблица 4.16, 2033'!AI75</f>
        <v>нд</v>
      </c>
      <c r="DJ80" s="44" t="str">
        <f>'Таблица 4.16, 2033'!AJ75</f>
        <v>нд</v>
      </c>
      <c r="DK80" s="44" t="str">
        <f>'Таблица 4.16, 2033'!AK75</f>
        <v>нд</v>
      </c>
      <c r="DL80" s="44" t="str">
        <f>'Таблица 4.16, 2033'!AL75</f>
        <v>нд</v>
      </c>
      <c r="DM80" s="44" t="str">
        <f>'Таблица 4.17, 2034'!AF75</f>
        <v>нд</v>
      </c>
      <c r="DN80" s="44" t="str">
        <f>'Таблица 4.17, 2034'!AG75</f>
        <v>нд</v>
      </c>
      <c r="DO80" s="44" t="str">
        <f>'Таблица 4.17, 2034'!AH75</f>
        <v>нд</v>
      </c>
      <c r="DP80" s="44" t="str">
        <f>'Таблица 4.17, 2034'!AI75</f>
        <v>нд</v>
      </c>
      <c r="DQ80" s="44" t="str">
        <f>'Таблица 4.17, 2034'!AJ75</f>
        <v>нд</v>
      </c>
      <c r="DR80" s="44" t="str">
        <f>'Таблица 4.17, 2034'!AK75</f>
        <v>нд</v>
      </c>
      <c r="DS80" s="44" t="str">
        <f>'Таблица 4.17, 2034'!AL75</f>
        <v>нд</v>
      </c>
      <c r="DT80" s="44" t="str">
        <f>'Таблица 4.18, 2035'!AF75</f>
        <v>нд</v>
      </c>
      <c r="DU80" s="44" t="str">
        <f>'Таблица 4.18, 2035'!AG75</f>
        <v>нд</v>
      </c>
      <c r="DV80" s="44" t="str">
        <f>'Таблица 4.18, 2035'!AH75</f>
        <v>нд</v>
      </c>
      <c r="DW80" s="44" t="str">
        <f>'Таблица 4.18, 2035'!AI75</f>
        <v>нд</v>
      </c>
      <c r="DX80" s="44" t="str">
        <f>'Таблица 4.18, 2035'!AJ75</f>
        <v>нд</v>
      </c>
      <c r="DY80" s="44" t="str">
        <f>'Таблица 4.18, 2035'!AK75</f>
        <v>нд</v>
      </c>
      <c r="DZ80" s="44" t="str">
        <f>'Таблица 4.18, 2035'!AL75</f>
        <v>нд</v>
      </c>
      <c r="EA80" s="44" t="s">
        <v>51</v>
      </c>
      <c r="EB80" s="44">
        <f t="shared" si="0"/>
        <v>2.9250000000000002E-2</v>
      </c>
      <c r="EC80" s="44" t="s">
        <v>51</v>
      </c>
      <c r="ED80" s="44" t="s">
        <v>51</v>
      </c>
      <c r="EE80" s="44" t="s">
        <v>51</v>
      </c>
      <c r="EF80" s="44" t="s">
        <v>51</v>
      </c>
      <c r="EG80" s="86">
        <f>AF80</f>
        <v>1.4999999999999999E-2</v>
      </c>
    </row>
    <row r="81" spans="1:137" ht="31.5" x14ac:dyDescent="0.25">
      <c r="A81" s="37"/>
      <c r="B81" s="64" t="str">
        <f>'Таблица № 2'!B75</f>
        <v>от ТК13 до ТК15 и врезок в по четным дома Москов.</v>
      </c>
      <c r="C81" s="37"/>
      <c r="D81" s="9">
        <f>'Таблица № 2'!F75</f>
        <v>10.2540832</v>
      </c>
      <c r="E81" s="44" t="str">
        <f>'Таблица 4.1 2018'!AF79</f>
        <v>нд</v>
      </c>
      <c r="F81" s="44" t="str">
        <f>'Таблица 4.1 2018'!AG79</f>
        <v>нд</v>
      </c>
      <c r="G81" s="44" t="str">
        <f>'Таблица 4.1 2018'!AH79</f>
        <v>нд</v>
      </c>
      <c r="H81" s="44" t="str">
        <f>'Таблица 4.1 2018'!AI79</f>
        <v>нд</v>
      </c>
      <c r="I81" s="44" t="str">
        <f>'Таблица 4.1 2018'!AJ79</f>
        <v>нд</v>
      </c>
      <c r="J81" s="44" t="str">
        <f>'Таблица 4.1 2018'!AK79</f>
        <v>нд</v>
      </c>
      <c r="K81" s="44" t="str">
        <f>'Таблица 4.1 2018'!AL79</f>
        <v>нд</v>
      </c>
      <c r="L81" s="44" t="str">
        <f>'Таблица 4.2 2019'!AF76</f>
        <v>нд</v>
      </c>
      <c r="M81" s="44" t="str">
        <f>'Таблица 4.2 2019'!AG76</f>
        <v>нд</v>
      </c>
      <c r="N81" s="44" t="str">
        <f>'Таблица 4.2 2019'!AH76</f>
        <v>нд</v>
      </c>
      <c r="O81" s="44" t="str">
        <f>'Таблица 4.2 2019'!AI76</f>
        <v>нд</v>
      </c>
      <c r="P81" s="44" t="str">
        <f>'Таблица 4.2 2019'!AJ76</f>
        <v>нд</v>
      </c>
      <c r="Q81" s="44" t="str">
        <f>'Таблица 4.2 2019'!AK76</f>
        <v>нд</v>
      </c>
      <c r="R81" s="44" t="str">
        <f>'Таблица 4.2 2019'!AL76</f>
        <v>нд</v>
      </c>
      <c r="S81" s="44" t="str">
        <f>'Таблица 4.3 2020'!AF76</f>
        <v>нд</v>
      </c>
      <c r="T81" s="44" t="str">
        <f>'Таблица 4.3 2020'!AG76</f>
        <v>нд</v>
      </c>
      <c r="U81" s="44" t="str">
        <f>'Таблица 4.3 2020'!AH76</f>
        <v>нд</v>
      </c>
      <c r="V81" s="44" t="str">
        <f>'Таблица 4.3 2020'!AI76</f>
        <v>нд</v>
      </c>
      <c r="W81" s="44" t="str">
        <f>'Таблица 4.3 2020'!AJ76</f>
        <v>нд</v>
      </c>
      <c r="X81" s="44" t="str">
        <f>'Таблица 4.3 2020'!AK76</f>
        <v>нд</v>
      </c>
      <c r="Y81" s="44" t="str">
        <f>'Таблица 4.3 2020'!AL76</f>
        <v>нд</v>
      </c>
      <c r="Z81" s="44" t="str">
        <f>'Таблица 4.4 2021'!AF76</f>
        <v>нд</v>
      </c>
      <c r="AA81" s="44">
        <f>'Таблица 4.4 2021'!AG76</f>
        <v>0</v>
      </c>
      <c r="AB81" s="44" t="str">
        <f>'Таблица 4.4 2021'!AH76</f>
        <v>нд</v>
      </c>
      <c r="AC81" s="44" t="str">
        <f>'Таблица 4.4 2021'!AI76</f>
        <v>нд</v>
      </c>
      <c r="AD81" s="44" t="str">
        <f>'Таблица 4.4 2021'!AJ76</f>
        <v>нд</v>
      </c>
      <c r="AE81" s="44" t="str">
        <f>'Таблица 4.4 2021'!AK76</f>
        <v>нд</v>
      </c>
      <c r="AF81" s="44" t="str">
        <f>'Таблица 4.4 2021'!AL76</f>
        <v>нд</v>
      </c>
      <c r="AG81" s="44" t="str">
        <f>'Таблица 4.5 2022'!AF76</f>
        <v>нд</v>
      </c>
      <c r="AH81" s="44">
        <f>'Таблица 4.5 2022'!AG76</f>
        <v>10.2540832</v>
      </c>
      <c r="AI81" s="44" t="str">
        <f>'Таблица 4.5 2022'!AH76</f>
        <v>нд</v>
      </c>
      <c r="AJ81" s="44" t="str">
        <f>'Таблица 4.5 2022'!AI76</f>
        <v>нд</v>
      </c>
      <c r="AK81" s="44" t="str">
        <f>'Таблица 4.5 2022'!AJ76</f>
        <v>нд</v>
      </c>
      <c r="AL81" s="44" t="str">
        <f>'Таблица 4.5 2022'!AK76</f>
        <v>нд</v>
      </c>
      <c r="AM81" s="44">
        <f>'Таблица 4.5 2022'!AL76</f>
        <v>1.1212</v>
      </c>
      <c r="AN81" s="44" t="str">
        <f>'Таблица 4.6, 2023'!AF76</f>
        <v>нд</v>
      </c>
      <c r="AO81" s="44" t="str">
        <f>'Таблица 4.6, 2023'!AG76</f>
        <v>нд</v>
      </c>
      <c r="AP81" s="44" t="str">
        <f>'Таблица 4.6, 2023'!AH76</f>
        <v>нд</v>
      </c>
      <c r="AQ81" s="44" t="str">
        <f>'Таблица 4.6, 2023'!AI76</f>
        <v>нд</v>
      </c>
      <c r="AR81" s="44" t="str">
        <f>'Таблица 4.6, 2023'!AJ76</f>
        <v>нд</v>
      </c>
      <c r="AS81" s="44" t="str">
        <f>'Таблица 4.6, 2023'!AK76</f>
        <v>нд</v>
      </c>
      <c r="AT81" s="44" t="str">
        <f>'Таблица 4.6, 2023'!AL76</f>
        <v>нд</v>
      </c>
      <c r="AU81" s="44" t="str">
        <f>'Таблица 4.7, 2024'!AF76</f>
        <v>нд</v>
      </c>
      <c r="AV81" s="44" t="str">
        <f>'Таблица 4.7, 2024'!AG76</f>
        <v>нд</v>
      </c>
      <c r="AW81" s="44" t="str">
        <f>'Таблица 4.7, 2024'!AH76</f>
        <v>нд</v>
      </c>
      <c r="AX81" s="44" t="str">
        <f>'Таблица 4.7, 2024'!AI76</f>
        <v>нд</v>
      </c>
      <c r="AY81" s="44" t="str">
        <f>'Таблица 4.7, 2024'!AJ76</f>
        <v>нд</v>
      </c>
      <c r="AZ81" s="44" t="str">
        <f>'Таблица 4.7, 2024'!AK76</f>
        <v>нд</v>
      </c>
      <c r="BA81" s="44" t="str">
        <f>'Таблица 4.7, 2024'!AL76</f>
        <v>нд</v>
      </c>
      <c r="BB81" s="44" t="str">
        <f>'Таблица 4.8,2025'!AF76</f>
        <v>нд</v>
      </c>
      <c r="BC81" s="44" t="str">
        <f>'Таблица 4.8,2025'!AG76</f>
        <v>нд</v>
      </c>
      <c r="BD81" s="44" t="str">
        <f>'Таблица 4.8,2025'!AH76</f>
        <v>нд</v>
      </c>
      <c r="BE81" s="44" t="str">
        <f>'Таблица 4.8,2025'!AI76</f>
        <v>нд</v>
      </c>
      <c r="BF81" s="44" t="str">
        <f>'Таблица 4.8,2025'!AJ76</f>
        <v>нд</v>
      </c>
      <c r="BG81" s="44" t="str">
        <f>'Таблица 4.8,2025'!AK76</f>
        <v>нд</v>
      </c>
      <c r="BH81" s="44" t="str">
        <f>'Таблица 4.8,2025'!AL76</f>
        <v>нд</v>
      </c>
      <c r="BI81" s="44" t="str">
        <f>'Таблица 4.9,2026'!AF76</f>
        <v>нд</v>
      </c>
      <c r="BJ81" s="44" t="str">
        <f>'Таблица 4.9,2026'!AG76</f>
        <v>нд</v>
      </c>
      <c r="BK81" s="44" t="str">
        <f>'Таблица 4.9,2026'!AH76</f>
        <v>нд</v>
      </c>
      <c r="BL81" s="44" t="str">
        <f>'Таблица 4.9,2026'!AI76</f>
        <v>нд</v>
      </c>
      <c r="BM81" s="44" t="str">
        <f>'Таблица 4.9,2026'!AJ76</f>
        <v>нд</v>
      </c>
      <c r="BN81" s="44" t="str">
        <f>'Таблица 4.9,2026'!AK76</f>
        <v>нд</v>
      </c>
      <c r="BO81" s="44" t="str">
        <f>'Таблица 4.9,2026'!AL76</f>
        <v>нд</v>
      </c>
      <c r="BP81" s="44" t="str">
        <f>'Таблица 4.10, 2027'!AF76</f>
        <v>нд</v>
      </c>
      <c r="BQ81" s="44" t="str">
        <f>'Таблица 4.10, 2027'!AG76</f>
        <v>нд</v>
      </c>
      <c r="BR81" s="44" t="str">
        <f>'Таблица 4.10, 2027'!AH76</f>
        <v>нд</v>
      </c>
      <c r="BS81" s="44" t="str">
        <f>'Таблица 4.10, 2027'!AI76</f>
        <v>нд</v>
      </c>
      <c r="BT81" s="44" t="str">
        <f>'Таблица 4.10, 2027'!AJ76</f>
        <v>нд</v>
      </c>
      <c r="BU81" s="44" t="str">
        <f>'Таблица 4.10, 2027'!AK76</f>
        <v>нд</v>
      </c>
      <c r="BV81" s="44" t="str">
        <f>'Таблица 4.10, 2027'!AL76</f>
        <v>нд</v>
      </c>
      <c r="BW81" s="44" t="str">
        <f>'Таблица 4.11, 2028'!AF76</f>
        <v>нд</v>
      </c>
      <c r="BX81" s="44" t="str">
        <f>'Таблица 4.11, 2028'!AG76</f>
        <v>нд</v>
      </c>
      <c r="BY81" s="44" t="str">
        <f>'Таблица 4.11, 2028'!AH76</f>
        <v>нд</v>
      </c>
      <c r="BZ81" s="44" t="str">
        <f>'Таблица 4.11, 2028'!AI76</f>
        <v>нд</v>
      </c>
      <c r="CA81" s="44" t="str">
        <f>'Таблица 4.11, 2028'!AJ76</f>
        <v>нд</v>
      </c>
      <c r="CB81" s="44" t="str">
        <f>'Таблица 4.11, 2028'!AK76</f>
        <v>нд</v>
      </c>
      <c r="CC81" s="44" t="str">
        <f>'Таблица 4.11, 2028'!AL76</f>
        <v>нд</v>
      </c>
      <c r="CD81" s="44" t="str">
        <f>'Таблица 4.12, 2029'!AF76</f>
        <v>нд</v>
      </c>
      <c r="CE81" s="44" t="str">
        <f>'Таблица 4.12, 2029'!AG76</f>
        <v>нд</v>
      </c>
      <c r="CF81" s="44" t="str">
        <f>'Таблица 4.12, 2029'!AH76</f>
        <v>нд</v>
      </c>
      <c r="CG81" s="44" t="str">
        <f>'Таблица 4.12, 2029'!AI76</f>
        <v>нд</v>
      </c>
      <c r="CH81" s="44" t="str">
        <f>'Таблица 4.12, 2029'!AJ76</f>
        <v>нд</v>
      </c>
      <c r="CI81" s="44" t="str">
        <f>'Таблица 4.12, 2029'!AK76</f>
        <v>нд</v>
      </c>
      <c r="CJ81" s="44" t="str">
        <f>'Таблица 4.12, 2029'!AL76</f>
        <v>нд</v>
      </c>
      <c r="CK81" s="44" t="str">
        <f>'Таблица 4.13, 2030'!AF76</f>
        <v>нд</v>
      </c>
      <c r="CL81" s="44" t="str">
        <f>'Таблица 4.13, 2030'!AG76</f>
        <v>нд</v>
      </c>
      <c r="CM81" s="44" t="str">
        <f>'Таблица 4.13, 2030'!AH76</f>
        <v>нд</v>
      </c>
      <c r="CN81" s="44" t="str">
        <f>'Таблица 4.13, 2030'!AI76</f>
        <v>нд</v>
      </c>
      <c r="CO81" s="44" t="str">
        <f>'Таблица 4.13, 2030'!AJ76</f>
        <v>нд</v>
      </c>
      <c r="CP81" s="44" t="str">
        <f>'Таблица 4.13, 2030'!AK76</f>
        <v>нд</v>
      </c>
      <c r="CQ81" s="44" t="str">
        <f>'Таблица 4.13, 2030'!AL76</f>
        <v>нд</v>
      </c>
      <c r="CR81" s="44" t="str">
        <f>'Таблица 4.14, 2031'!AF76</f>
        <v>нд</v>
      </c>
      <c r="CS81" s="44" t="str">
        <f>'Таблица 4.14, 2031'!AG76</f>
        <v>нд</v>
      </c>
      <c r="CT81" s="44" t="str">
        <f>'Таблица 4.14, 2031'!AH76</f>
        <v>нд</v>
      </c>
      <c r="CU81" s="44" t="str">
        <f>'Таблица 4.14, 2031'!AI76</f>
        <v>нд</v>
      </c>
      <c r="CV81" s="44" t="str">
        <f>'Таблица 4.14, 2031'!AJ76</f>
        <v>нд</v>
      </c>
      <c r="CW81" s="44" t="str">
        <f>'Таблица 4.14, 2031'!AK76</f>
        <v>нд</v>
      </c>
      <c r="CX81" s="44" t="str">
        <f>'Таблица 4.14, 2031'!AL76</f>
        <v>нд</v>
      </c>
      <c r="CY81" s="44" t="str">
        <f>'Таблица 4.15, 2032'!AF76</f>
        <v>нд</v>
      </c>
      <c r="CZ81" s="44" t="str">
        <f>'Таблица 4.15, 2032'!AG76</f>
        <v>нд</v>
      </c>
      <c r="DA81" s="44" t="str">
        <f>'Таблица 4.15, 2032'!AH76</f>
        <v>нд</v>
      </c>
      <c r="DB81" s="44" t="str">
        <f>'Таблица 4.15, 2032'!AI76</f>
        <v>нд</v>
      </c>
      <c r="DC81" s="44" t="str">
        <f>'Таблица 4.15, 2032'!AJ76</f>
        <v>нд</v>
      </c>
      <c r="DD81" s="44" t="str">
        <f>'Таблица 4.15, 2032'!AK76</f>
        <v>нд</v>
      </c>
      <c r="DE81" s="44" t="str">
        <f>'Таблица 4.15, 2032'!AL76</f>
        <v>нд</v>
      </c>
      <c r="DF81" s="44" t="str">
        <f>'Таблица 4.16, 2033'!AF76</f>
        <v>нд</v>
      </c>
      <c r="DG81" s="44" t="str">
        <f>'Таблица 4.16, 2033'!AG76</f>
        <v>нд</v>
      </c>
      <c r="DH81" s="44" t="str">
        <f>'Таблица 4.16, 2033'!AH76</f>
        <v>нд</v>
      </c>
      <c r="DI81" s="44" t="str">
        <f>'Таблица 4.16, 2033'!AI76</f>
        <v>нд</v>
      </c>
      <c r="DJ81" s="44" t="str">
        <f>'Таблица 4.16, 2033'!AJ76</f>
        <v>нд</v>
      </c>
      <c r="DK81" s="44" t="str">
        <f>'Таблица 4.16, 2033'!AK76</f>
        <v>нд</v>
      </c>
      <c r="DL81" s="44" t="str">
        <f>'Таблица 4.16, 2033'!AL76</f>
        <v>нд</v>
      </c>
      <c r="DM81" s="44" t="str">
        <f>'Таблица 4.17, 2034'!AF76</f>
        <v>нд</v>
      </c>
      <c r="DN81" s="44" t="str">
        <f>'Таблица 4.17, 2034'!AG76</f>
        <v>нд</v>
      </c>
      <c r="DO81" s="44" t="str">
        <f>'Таблица 4.17, 2034'!AH76</f>
        <v>нд</v>
      </c>
      <c r="DP81" s="44" t="str">
        <f>'Таблица 4.17, 2034'!AI76</f>
        <v>нд</v>
      </c>
      <c r="DQ81" s="44" t="str">
        <f>'Таблица 4.17, 2034'!AJ76</f>
        <v>нд</v>
      </c>
      <c r="DR81" s="44" t="str">
        <f>'Таблица 4.17, 2034'!AK76</f>
        <v>нд</v>
      </c>
      <c r="DS81" s="44" t="str">
        <f>'Таблица 4.17, 2034'!AL76</f>
        <v>нд</v>
      </c>
      <c r="DT81" s="44" t="str">
        <f>'Таблица 4.18, 2035'!AF76</f>
        <v>нд</v>
      </c>
      <c r="DU81" s="44" t="str">
        <f>'Таблица 4.18, 2035'!AG76</f>
        <v>нд</v>
      </c>
      <c r="DV81" s="44" t="str">
        <f>'Таблица 4.18, 2035'!AH76</f>
        <v>нд</v>
      </c>
      <c r="DW81" s="44" t="str">
        <f>'Таблица 4.18, 2035'!AI76</f>
        <v>нд</v>
      </c>
      <c r="DX81" s="44" t="str">
        <f>'Таблица 4.18, 2035'!AJ76</f>
        <v>нд</v>
      </c>
      <c r="DY81" s="44" t="str">
        <f>'Таблица 4.18, 2035'!AK76</f>
        <v>нд</v>
      </c>
      <c r="DZ81" s="44" t="str">
        <f>'Таблица 4.18, 2035'!AL76</f>
        <v>нд</v>
      </c>
      <c r="EA81" s="44" t="s">
        <v>51</v>
      </c>
      <c r="EB81" s="44">
        <f t="shared" ref="EB81:EB144" si="7">D81</f>
        <v>10.2540832</v>
      </c>
      <c r="EC81" s="44" t="s">
        <v>51</v>
      </c>
      <c r="ED81" s="44" t="s">
        <v>51</v>
      </c>
      <c r="EE81" s="44" t="s">
        <v>51</v>
      </c>
      <c r="EF81" s="44" t="s">
        <v>51</v>
      </c>
      <c r="EG81" s="86">
        <f t="shared" ref="EG81:EG83" si="8">AM81</f>
        <v>1.1212</v>
      </c>
    </row>
    <row r="82" spans="1:137" x14ac:dyDescent="0.25">
      <c r="A82" s="37"/>
      <c r="B82" s="64" t="str">
        <f>'Таблица № 2'!B76</f>
        <v>от ТК 24 до ж/д по Сосновому</v>
      </c>
      <c r="C82" s="37"/>
      <c r="D82" s="9">
        <f>'Таблица № 2'!F76</f>
        <v>2.0007747999999999</v>
      </c>
      <c r="E82" s="44" t="str">
        <f>'Таблица 4.1 2018'!AF80</f>
        <v>нд</v>
      </c>
      <c r="F82" s="44" t="str">
        <f>'Таблица 4.1 2018'!AG80</f>
        <v>нд</v>
      </c>
      <c r="G82" s="44" t="str">
        <f>'Таблица 4.1 2018'!AH80</f>
        <v>нд</v>
      </c>
      <c r="H82" s="44" t="str">
        <f>'Таблица 4.1 2018'!AI80</f>
        <v>нд</v>
      </c>
      <c r="I82" s="44" t="str">
        <f>'Таблица 4.1 2018'!AJ80</f>
        <v>нд</v>
      </c>
      <c r="J82" s="44" t="str">
        <f>'Таблица 4.1 2018'!AK80</f>
        <v>нд</v>
      </c>
      <c r="K82" s="44" t="str">
        <f>'Таблица 4.1 2018'!AL80</f>
        <v>нд</v>
      </c>
      <c r="L82" s="44" t="str">
        <f>'Таблица 4.2 2019'!AF77</f>
        <v>нд</v>
      </c>
      <c r="M82" s="44" t="str">
        <f>'Таблица 4.2 2019'!AG77</f>
        <v>нд</v>
      </c>
      <c r="N82" s="44" t="str">
        <f>'Таблица 4.2 2019'!AH77</f>
        <v>нд</v>
      </c>
      <c r="O82" s="44" t="str">
        <f>'Таблица 4.2 2019'!AI77</f>
        <v>нд</v>
      </c>
      <c r="P82" s="44" t="str">
        <f>'Таблица 4.2 2019'!AJ77</f>
        <v>нд</v>
      </c>
      <c r="Q82" s="44" t="str">
        <f>'Таблица 4.2 2019'!AK77</f>
        <v>нд</v>
      </c>
      <c r="R82" s="44" t="str">
        <f>'Таблица 4.2 2019'!AL77</f>
        <v>нд</v>
      </c>
      <c r="S82" s="44" t="str">
        <f>'Таблица 4.3 2020'!AF77</f>
        <v>нд</v>
      </c>
      <c r="T82" s="44" t="str">
        <f>'Таблица 4.3 2020'!AG77</f>
        <v>нд</v>
      </c>
      <c r="U82" s="44" t="str">
        <f>'Таблица 4.3 2020'!AH77</f>
        <v>нд</v>
      </c>
      <c r="V82" s="44" t="str">
        <f>'Таблица 4.3 2020'!AI77</f>
        <v>нд</v>
      </c>
      <c r="W82" s="44" t="str">
        <f>'Таблица 4.3 2020'!AJ77</f>
        <v>нд</v>
      </c>
      <c r="X82" s="44" t="str">
        <f>'Таблица 4.3 2020'!AK77</f>
        <v>нд</v>
      </c>
      <c r="Y82" s="44" t="str">
        <f>'Таблица 4.3 2020'!AL77</f>
        <v>нд</v>
      </c>
      <c r="Z82" s="44" t="str">
        <f>'Таблица 4.4 2021'!AF77</f>
        <v>нд</v>
      </c>
      <c r="AA82" s="44">
        <f>'Таблица 4.4 2021'!AG77</f>
        <v>0</v>
      </c>
      <c r="AB82" s="44" t="str">
        <f>'Таблица 4.4 2021'!AH77</f>
        <v>нд</v>
      </c>
      <c r="AC82" s="44" t="str">
        <f>'Таблица 4.4 2021'!AI77</f>
        <v>нд</v>
      </c>
      <c r="AD82" s="44" t="str">
        <f>'Таблица 4.4 2021'!AJ77</f>
        <v>нд</v>
      </c>
      <c r="AE82" s="44" t="str">
        <f>'Таблица 4.4 2021'!AK77</f>
        <v>нд</v>
      </c>
      <c r="AF82" s="44" t="str">
        <f>'Таблица 4.4 2021'!AL77</f>
        <v>нд</v>
      </c>
      <c r="AG82" s="44" t="str">
        <f>'Таблица 4.5 2022'!AF77</f>
        <v>нд</v>
      </c>
      <c r="AH82" s="44">
        <f>'Таблица 4.5 2022'!AG77</f>
        <v>2.0007747999999999</v>
      </c>
      <c r="AI82" s="44" t="str">
        <f>'Таблица 4.5 2022'!AH77</f>
        <v>нд</v>
      </c>
      <c r="AJ82" s="44" t="str">
        <f>'Таблица 4.5 2022'!AI77</f>
        <v>нд</v>
      </c>
      <c r="AK82" s="44" t="str">
        <f>'Таблица 4.5 2022'!AJ77</f>
        <v>нд</v>
      </c>
      <c r="AL82" s="44" t="str">
        <f>'Таблица 4.5 2022'!AK77</f>
        <v>нд</v>
      </c>
      <c r="AM82" s="44">
        <f>'Таблица 4.5 2022'!AL77</f>
        <v>0.44219999999999998</v>
      </c>
      <c r="AN82" s="44" t="str">
        <f>'Таблица 4.6, 2023'!AF77</f>
        <v>нд</v>
      </c>
      <c r="AO82" s="44" t="str">
        <f>'Таблица 4.6, 2023'!AG77</f>
        <v>нд</v>
      </c>
      <c r="AP82" s="44" t="str">
        <f>'Таблица 4.6, 2023'!AH77</f>
        <v>нд</v>
      </c>
      <c r="AQ82" s="44" t="str">
        <f>'Таблица 4.6, 2023'!AI77</f>
        <v>нд</v>
      </c>
      <c r="AR82" s="44" t="str">
        <f>'Таблица 4.6, 2023'!AJ77</f>
        <v>нд</v>
      </c>
      <c r="AS82" s="44" t="str">
        <f>'Таблица 4.6, 2023'!AK77</f>
        <v>нд</v>
      </c>
      <c r="AT82" s="44" t="str">
        <f>'Таблица 4.6, 2023'!AL77</f>
        <v>нд</v>
      </c>
      <c r="AU82" s="44" t="str">
        <f>'Таблица 4.7, 2024'!AF77</f>
        <v>нд</v>
      </c>
      <c r="AV82" s="44" t="str">
        <f>'Таблица 4.7, 2024'!AG77</f>
        <v>нд</v>
      </c>
      <c r="AW82" s="44" t="str">
        <f>'Таблица 4.7, 2024'!AH77</f>
        <v>нд</v>
      </c>
      <c r="AX82" s="44" t="str">
        <f>'Таблица 4.7, 2024'!AI77</f>
        <v>нд</v>
      </c>
      <c r="AY82" s="44" t="str">
        <f>'Таблица 4.7, 2024'!AJ77</f>
        <v>нд</v>
      </c>
      <c r="AZ82" s="44" t="str">
        <f>'Таблица 4.7, 2024'!AK77</f>
        <v>нд</v>
      </c>
      <c r="BA82" s="44" t="str">
        <f>'Таблица 4.7, 2024'!AL77</f>
        <v>нд</v>
      </c>
      <c r="BB82" s="44" t="str">
        <f>'Таблица 4.8,2025'!AF77</f>
        <v>нд</v>
      </c>
      <c r="BC82" s="44" t="str">
        <f>'Таблица 4.8,2025'!AG77</f>
        <v>нд</v>
      </c>
      <c r="BD82" s="44" t="str">
        <f>'Таблица 4.8,2025'!AH77</f>
        <v>нд</v>
      </c>
      <c r="BE82" s="44" t="str">
        <f>'Таблица 4.8,2025'!AI77</f>
        <v>нд</v>
      </c>
      <c r="BF82" s="44" t="str">
        <f>'Таблица 4.8,2025'!AJ77</f>
        <v>нд</v>
      </c>
      <c r="BG82" s="44" t="str">
        <f>'Таблица 4.8,2025'!AK77</f>
        <v>нд</v>
      </c>
      <c r="BH82" s="44" t="str">
        <f>'Таблица 4.8,2025'!AL77</f>
        <v>нд</v>
      </c>
      <c r="BI82" s="44" t="str">
        <f>'Таблица 4.9,2026'!AF77</f>
        <v>нд</v>
      </c>
      <c r="BJ82" s="44" t="str">
        <f>'Таблица 4.9,2026'!AG77</f>
        <v>нд</v>
      </c>
      <c r="BK82" s="44" t="str">
        <f>'Таблица 4.9,2026'!AH77</f>
        <v>нд</v>
      </c>
      <c r="BL82" s="44" t="str">
        <f>'Таблица 4.9,2026'!AI77</f>
        <v>нд</v>
      </c>
      <c r="BM82" s="44" t="str">
        <f>'Таблица 4.9,2026'!AJ77</f>
        <v>нд</v>
      </c>
      <c r="BN82" s="44" t="str">
        <f>'Таблица 4.9,2026'!AK77</f>
        <v>нд</v>
      </c>
      <c r="BO82" s="44" t="str">
        <f>'Таблица 4.9,2026'!AL77</f>
        <v>нд</v>
      </c>
      <c r="BP82" s="44" t="str">
        <f>'Таблица 4.10, 2027'!AF77</f>
        <v>нд</v>
      </c>
      <c r="BQ82" s="44" t="str">
        <f>'Таблица 4.10, 2027'!AG77</f>
        <v>нд</v>
      </c>
      <c r="BR82" s="44" t="str">
        <f>'Таблица 4.10, 2027'!AH77</f>
        <v>нд</v>
      </c>
      <c r="BS82" s="44" t="str">
        <f>'Таблица 4.10, 2027'!AI77</f>
        <v>нд</v>
      </c>
      <c r="BT82" s="44" t="str">
        <f>'Таблица 4.10, 2027'!AJ77</f>
        <v>нд</v>
      </c>
      <c r="BU82" s="44" t="str">
        <f>'Таблица 4.10, 2027'!AK77</f>
        <v>нд</v>
      </c>
      <c r="BV82" s="44" t="str">
        <f>'Таблица 4.10, 2027'!AL77</f>
        <v>нд</v>
      </c>
      <c r="BW82" s="44" t="str">
        <f>'Таблица 4.11, 2028'!AF77</f>
        <v>нд</v>
      </c>
      <c r="BX82" s="44" t="str">
        <f>'Таблица 4.11, 2028'!AG77</f>
        <v>нд</v>
      </c>
      <c r="BY82" s="44" t="str">
        <f>'Таблица 4.11, 2028'!AH77</f>
        <v>нд</v>
      </c>
      <c r="BZ82" s="44" t="str">
        <f>'Таблица 4.11, 2028'!AI77</f>
        <v>нд</v>
      </c>
      <c r="CA82" s="44" t="str">
        <f>'Таблица 4.11, 2028'!AJ77</f>
        <v>нд</v>
      </c>
      <c r="CB82" s="44" t="str">
        <f>'Таблица 4.11, 2028'!AK77</f>
        <v>нд</v>
      </c>
      <c r="CC82" s="44" t="str">
        <f>'Таблица 4.11, 2028'!AL77</f>
        <v>нд</v>
      </c>
      <c r="CD82" s="44" t="str">
        <f>'Таблица 4.12, 2029'!AF77</f>
        <v>нд</v>
      </c>
      <c r="CE82" s="44" t="str">
        <f>'Таблица 4.12, 2029'!AG77</f>
        <v>нд</v>
      </c>
      <c r="CF82" s="44" t="str">
        <f>'Таблица 4.12, 2029'!AH77</f>
        <v>нд</v>
      </c>
      <c r="CG82" s="44" t="str">
        <f>'Таблица 4.12, 2029'!AI77</f>
        <v>нд</v>
      </c>
      <c r="CH82" s="44" t="str">
        <f>'Таблица 4.12, 2029'!AJ77</f>
        <v>нд</v>
      </c>
      <c r="CI82" s="44" t="str">
        <f>'Таблица 4.12, 2029'!AK77</f>
        <v>нд</v>
      </c>
      <c r="CJ82" s="44" t="str">
        <f>'Таблица 4.12, 2029'!AL77</f>
        <v>нд</v>
      </c>
      <c r="CK82" s="44" t="str">
        <f>'Таблица 4.13, 2030'!AF77</f>
        <v>нд</v>
      </c>
      <c r="CL82" s="44" t="str">
        <f>'Таблица 4.13, 2030'!AG77</f>
        <v>нд</v>
      </c>
      <c r="CM82" s="44" t="str">
        <f>'Таблица 4.13, 2030'!AH77</f>
        <v>нд</v>
      </c>
      <c r="CN82" s="44" t="str">
        <f>'Таблица 4.13, 2030'!AI77</f>
        <v>нд</v>
      </c>
      <c r="CO82" s="44" t="str">
        <f>'Таблица 4.13, 2030'!AJ77</f>
        <v>нд</v>
      </c>
      <c r="CP82" s="44" t="str">
        <f>'Таблица 4.13, 2030'!AK77</f>
        <v>нд</v>
      </c>
      <c r="CQ82" s="44" t="str">
        <f>'Таблица 4.13, 2030'!AL77</f>
        <v>нд</v>
      </c>
      <c r="CR82" s="44" t="str">
        <f>'Таблица 4.14, 2031'!AF77</f>
        <v>нд</v>
      </c>
      <c r="CS82" s="44" t="str">
        <f>'Таблица 4.14, 2031'!AG77</f>
        <v>нд</v>
      </c>
      <c r="CT82" s="44" t="str">
        <f>'Таблица 4.14, 2031'!AH77</f>
        <v>нд</v>
      </c>
      <c r="CU82" s="44" t="str">
        <f>'Таблица 4.14, 2031'!AI77</f>
        <v>нд</v>
      </c>
      <c r="CV82" s="44" t="str">
        <f>'Таблица 4.14, 2031'!AJ77</f>
        <v>нд</v>
      </c>
      <c r="CW82" s="44" t="str">
        <f>'Таблица 4.14, 2031'!AK77</f>
        <v>нд</v>
      </c>
      <c r="CX82" s="44" t="str">
        <f>'Таблица 4.14, 2031'!AL77</f>
        <v>нд</v>
      </c>
      <c r="CY82" s="44" t="str">
        <f>'Таблица 4.15, 2032'!AF77</f>
        <v>нд</v>
      </c>
      <c r="CZ82" s="44" t="str">
        <f>'Таблица 4.15, 2032'!AG77</f>
        <v>нд</v>
      </c>
      <c r="DA82" s="44" t="str">
        <f>'Таблица 4.15, 2032'!AH77</f>
        <v>нд</v>
      </c>
      <c r="DB82" s="44" t="str">
        <f>'Таблица 4.15, 2032'!AI77</f>
        <v>нд</v>
      </c>
      <c r="DC82" s="44" t="str">
        <f>'Таблица 4.15, 2032'!AJ77</f>
        <v>нд</v>
      </c>
      <c r="DD82" s="44" t="str">
        <f>'Таблица 4.15, 2032'!AK77</f>
        <v>нд</v>
      </c>
      <c r="DE82" s="44" t="str">
        <f>'Таблица 4.15, 2032'!AL77</f>
        <v>нд</v>
      </c>
      <c r="DF82" s="44" t="str">
        <f>'Таблица 4.16, 2033'!AF77</f>
        <v>нд</v>
      </c>
      <c r="DG82" s="44" t="str">
        <f>'Таблица 4.16, 2033'!AG77</f>
        <v>нд</v>
      </c>
      <c r="DH82" s="44" t="str">
        <f>'Таблица 4.16, 2033'!AH77</f>
        <v>нд</v>
      </c>
      <c r="DI82" s="44" t="str">
        <f>'Таблица 4.16, 2033'!AI77</f>
        <v>нд</v>
      </c>
      <c r="DJ82" s="44" t="str">
        <f>'Таблица 4.16, 2033'!AJ77</f>
        <v>нд</v>
      </c>
      <c r="DK82" s="44" t="str">
        <f>'Таблица 4.16, 2033'!AK77</f>
        <v>нд</v>
      </c>
      <c r="DL82" s="44" t="str">
        <f>'Таблица 4.16, 2033'!AL77</f>
        <v>нд</v>
      </c>
      <c r="DM82" s="44" t="str">
        <f>'Таблица 4.17, 2034'!AF77</f>
        <v>нд</v>
      </c>
      <c r="DN82" s="44" t="str">
        <f>'Таблица 4.17, 2034'!AG77</f>
        <v>нд</v>
      </c>
      <c r="DO82" s="44" t="str">
        <f>'Таблица 4.17, 2034'!AH77</f>
        <v>нд</v>
      </c>
      <c r="DP82" s="44" t="str">
        <f>'Таблица 4.17, 2034'!AI77</f>
        <v>нд</v>
      </c>
      <c r="DQ82" s="44" t="str">
        <f>'Таблица 4.17, 2034'!AJ77</f>
        <v>нд</v>
      </c>
      <c r="DR82" s="44" t="str">
        <f>'Таблица 4.17, 2034'!AK77</f>
        <v>нд</v>
      </c>
      <c r="DS82" s="44" t="str">
        <f>'Таблица 4.17, 2034'!AL77</f>
        <v>нд</v>
      </c>
      <c r="DT82" s="44" t="str">
        <f>'Таблица 4.18, 2035'!AF77</f>
        <v>нд</v>
      </c>
      <c r="DU82" s="44" t="str">
        <f>'Таблица 4.18, 2035'!AG77</f>
        <v>нд</v>
      </c>
      <c r="DV82" s="44" t="str">
        <f>'Таблица 4.18, 2035'!AH77</f>
        <v>нд</v>
      </c>
      <c r="DW82" s="44" t="str">
        <f>'Таблица 4.18, 2035'!AI77</f>
        <v>нд</v>
      </c>
      <c r="DX82" s="44" t="str">
        <f>'Таблица 4.18, 2035'!AJ77</f>
        <v>нд</v>
      </c>
      <c r="DY82" s="44" t="str">
        <f>'Таблица 4.18, 2035'!AK77</f>
        <v>нд</v>
      </c>
      <c r="DZ82" s="44" t="str">
        <f>'Таблица 4.18, 2035'!AL77</f>
        <v>нд</v>
      </c>
      <c r="EA82" s="44" t="s">
        <v>51</v>
      </c>
      <c r="EB82" s="44">
        <f t="shared" si="7"/>
        <v>2.0007747999999999</v>
      </c>
      <c r="EC82" s="44" t="s">
        <v>51</v>
      </c>
      <c r="ED82" s="44" t="s">
        <v>51</v>
      </c>
      <c r="EE82" s="44" t="s">
        <v>51</v>
      </c>
      <c r="EF82" s="44" t="s">
        <v>51</v>
      </c>
      <c r="EG82" s="86">
        <f t="shared" si="8"/>
        <v>0.44219999999999998</v>
      </c>
    </row>
    <row r="83" spans="1:137" ht="31.5" x14ac:dyDescent="0.25">
      <c r="A83" s="37"/>
      <c r="B83" s="64" t="str">
        <f>'Таблица № 2'!B77</f>
        <v>от ТК21 до врезок Победы 15,14,12,10 и до Менделеева,14</v>
      </c>
      <c r="C83" s="37"/>
      <c r="D83" s="9">
        <f>'Таблица № 2'!F77</f>
        <v>2.3131628000000002</v>
      </c>
      <c r="E83" s="44" t="str">
        <f>'Таблица 4.1 2018'!AF81</f>
        <v>нд</v>
      </c>
      <c r="F83" s="44" t="str">
        <f>'Таблица 4.1 2018'!AG81</f>
        <v>нд</v>
      </c>
      <c r="G83" s="44" t="str">
        <f>'Таблица 4.1 2018'!AH81</f>
        <v>нд</v>
      </c>
      <c r="H83" s="44" t="str">
        <f>'Таблица 4.1 2018'!AI81</f>
        <v>нд</v>
      </c>
      <c r="I83" s="44" t="str">
        <f>'Таблица 4.1 2018'!AJ81</f>
        <v>нд</v>
      </c>
      <c r="J83" s="44" t="str">
        <f>'Таблица 4.1 2018'!AK81</f>
        <v>нд</v>
      </c>
      <c r="K83" s="44" t="str">
        <f>'Таблица 4.1 2018'!AL81</f>
        <v>нд</v>
      </c>
      <c r="L83" s="44" t="str">
        <f>'Таблица 4.2 2019'!AF78</f>
        <v>нд</v>
      </c>
      <c r="M83" s="44" t="str">
        <f>'Таблица 4.2 2019'!AG78</f>
        <v>нд</v>
      </c>
      <c r="N83" s="44" t="str">
        <f>'Таблица 4.2 2019'!AH78</f>
        <v>нд</v>
      </c>
      <c r="O83" s="44" t="str">
        <f>'Таблица 4.2 2019'!AI78</f>
        <v>нд</v>
      </c>
      <c r="P83" s="44" t="str">
        <f>'Таблица 4.2 2019'!AJ78</f>
        <v>нд</v>
      </c>
      <c r="Q83" s="44" t="str">
        <f>'Таблица 4.2 2019'!AK78</f>
        <v>нд</v>
      </c>
      <c r="R83" s="44" t="str">
        <f>'Таблица 4.2 2019'!AL78</f>
        <v>нд</v>
      </c>
      <c r="S83" s="44" t="str">
        <f>'Таблица 4.3 2020'!AF78</f>
        <v>нд</v>
      </c>
      <c r="T83" s="44" t="str">
        <f>'Таблица 4.3 2020'!AG78</f>
        <v>нд</v>
      </c>
      <c r="U83" s="44" t="str">
        <f>'Таблица 4.3 2020'!AH78</f>
        <v>нд</v>
      </c>
      <c r="V83" s="44" t="str">
        <f>'Таблица 4.3 2020'!AI78</f>
        <v>нд</v>
      </c>
      <c r="W83" s="44" t="str">
        <f>'Таблица 4.3 2020'!AJ78</f>
        <v>нд</v>
      </c>
      <c r="X83" s="44" t="str">
        <f>'Таблица 4.3 2020'!AK78</f>
        <v>нд</v>
      </c>
      <c r="Y83" s="44" t="str">
        <f>'Таблица 4.3 2020'!AL78</f>
        <v>нд</v>
      </c>
      <c r="Z83" s="44" t="str">
        <f>'Таблица 4.4 2021'!AF78</f>
        <v>нд</v>
      </c>
      <c r="AA83" s="44">
        <f>'Таблица 4.4 2021'!AG78</f>
        <v>0</v>
      </c>
      <c r="AB83" s="44" t="str">
        <f>'Таблица 4.4 2021'!AH78</f>
        <v>нд</v>
      </c>
      <c r="AC83" s="44" t="str">
        <f>'Таблица 4.4 2021'!AI78</f>
        <v>нд</v>
      </c>
      <c r="AD83" s="44" t="str">
        <f>'Таблица 4.4 2021'!AJ78</f>
        <v>нд</v>
      </c>
      <c r="AE83" s="44" t="str">
        <f>'Таблица 4.4 2021'!AK78</f>
        <v>нд</v>
      </c>
      <c r="AF83" s="44" t="str">
        <f>'Таблица 4.4 2021'!AL78</f>
        <v>нд</v>
      </c>
      <c r="AG83" s="44" t="str">
        <f>'Таблица 4.5 2022'!AF78</f>
        <v>нд</v>
      </c>
      <c r="AH83" s="44">
        <f>'Таблица 4.5 2022'!AG78</f>
        <v>2.3131628000000002</v>
      </c>
      <c r="AI83" s="44" t="str">
        <f>'Таблица 4.5 2022'!AH78</f>
        <v>нд</v>
      </c>
      <c r="AJ83" s="44" t="str">
        <f>'Таблица 4.5 2022'!AI78</f>
        <v>нд</v>
      </c>
      <c r="AK83" s="44" t="str">
        <f>'Таблица 4.5 2022'!AJ78</f>
        <v>нд</v>
      </c>
      <c r="AL83" s="44" t="str">
        <f>'Таблица 4.5 2022'!AK78</f>
        <v>нд</v>
      </c>
      <c r="AM83" s="44">
        <f>'Таблица 4.5 2022'!AL78</f>
        <v>0.46079999999999999</v>
      </c>
      <c r="AN83" s="44" t="str">
        <f>'Таблица 4.6, 2023'!AF78</f>
        <v>нд</v>
      </c>
      <c r="AO83" s="44" t="str">
        <f>'Таблица 4.6, 2023'!AG78</f>
        <v>нд</v>
      </c>
      <c r="AP83" s="44" t="str">
        <f>'Таблица 4.6, 2023'!AH78</f>
        <v>нд</v>
      </c>
      <c r="AQ83" s="44" t="str">
        <f>'Таблица 4.6, 2023'!AI78</f>
        <v>нд</v>
      </c>
      <c r="AR83" s="44" t="str">
        <f>'Таблица 4.6, 2023'!AJ78</f>
        <v>нд</v>
      </c>
      <c r="AS83" s="44" t="str">
        <f>'Таблица 4.6, 2023'!AK78</f>
        <v>нд</v>
      </c>
      <c r="AT83" s="44" t="str">
        <f>'Таблица 4.6, 2023'!AL78</f>
        <v>нд</v>
      </c>
      <c r="AU83" s="44" t="str">
        <f>'Таблица 4.7, 2024'!AF78</f>
        <v>нд</v>
      </c>
      <c r="AV83" s="44" t="str">
        <f>'Таблица 4.7, 2024'!AG78</f>
        <v>нд</v>
      </c>
      <c r="AW83" s="44" t="str">
        <f>'Таблица 4.7, 2024'!AH78</f>
        <v>нд</v>
      </c>
      <c r="AX83" s="44" t="str">
        <f>'Таблица 4.7, 2024'!AI78</f>
        <v>нд</v>
      </c>
      <c r="AY83" s="44" t="str">
        <f>'Таблица 4.7, 2024'!AJ78</f>
        <v>нд</v>
      </c>
      <c r="AZ83" s="44" t="str">
        <f>'Таблица 4.7, 2024'!AK78</f>
        <v>нд</v>
      </c>
      <c r="BA83" s="44" t="str">
        <f>'Таблица 4.7, 2024'!AL78</f>
        <v>нд</v>
      </c>
      <c r="BB83" s="44" t="str">
        <f>'Таблица 4.8,2025'!AF78</f>
        <v>нд</v>
      </c>
      <c r="BC83" s="44" t="str">
        <f>'Таблица 4.8,2025'!AG78</f>
        <v>нд</v>
      </c>
      <c r="BD83" s="44" t="str">
        <f>'Таблица 4.8,2025'!AH78</f>
        <v>нд</v>
      </c>
      <c r="BE83" s="44" t="str">
        <f>'Таблица 4.8,2025'!AI78</f>
        <v>нд</v>
      </c>
      <c r="BF83" s="44" t="str">
        <f>'Таблица 4.8,2025'!AJ78</f>
        <v>нд</v>
      </c>
      <c r="BG83" s="44" t="str">
        <f>'Таблица 4.8,2025'!AK78</f>
        <v>нд</v>
      </c>
      <c r="BH83" s="44" t="str">
        <f>'Таблица 4.8,2025'!AL78</f>
        <v>нд</v>
      </c>
      <c r="BI83" s="44" t="str">
        <f>'Таблица 4.9,2026'!AF78</f>
        <v>нд</v>
      </c>
      <c r="BJ83" s="44" t="str">
        <f>'Таблица 4.9,2026'!AG78</f>
        <v>нд</v>
      </c>
      <c r="BK83" s="44" t="str">
        <f>'Таблица 4.9,2026'!AH78</f>
        <v>нд</v>
      </c>
      <c r="BL83" s="44" t="str">
        <f>'Таблица 4.9,2026'!AI78</f>
        <v>нд</v>
      </c>
      <c r="BM83" s="44" t="str">
        <f>'Таблица 4.9,2026'!AJ78</f>
        <v>нд</v>
      </c>
      <c r="BN83" s="44" t="str">
        <f>'Таблица 4.9,2026'!AK78</f>
        <v>нд</v>
      </c>
      <c r="BO83" s="44" t="str">
        <f>'Таблица 4.9,2026'!AL78</f>
        <v>нд</v>
      </c>
      <c r="BP83" s="44" t="str">
        <f>'Таблица 4.10, 2027'!AF78</f>
        <v>нд</v>
      </c>
      <c r="BQ83" s="44" t="str">
        <f>'Таблица 4.10, 2027'!AG78</f>
        <v>нд</v>
      </c>
      <c r="BR83" s="44" t="str">
        <f>'Таблица 4.10, 2027'!AH78</f>
        <v>нд</v>
      </c>
      <c r="BS83" s="44" t="str">
        <f>'Таблица 4.10, 2027'!AI78</f>
        <v>нд</v>
      </c>
      <c r="BT83" s="44" t="str">
        <f>'Таблица 4.10, 2027'!AJ78</f>
        <v>нд</v>
      </c>
      <c r="BU83" s="44" t="str">
        <f>'Таблица 4.10, 2027'!AK78</f>
        <v>нд</v>
      </c>
      <c r="BV83" s="44" t="str">
        <f>'Таблица 4.10, 2027'!AL78</f>
        <v>нд</v>
      </c>
      <c r="BW83" s="44" t="str">
        <f>'Таблица 4.11, 2028'!AF78</f>
        <v>нд</v>
      </c>
      <c r="BX83" s="44" t="str">
        <f>'Таблица 4.11, 2028'!AG78</f>
        <v>нд</v>
      </c>
      <c r="BY83" s="44" t="str">
        <f>'Таблица 4.11, 2028'!AH78</f>
        <v>нд</v>
      </c>
      <c r="BZ83" s="44" t="str">
        <f>'Таблица 4.11, 2028'!AI78</f>
        <v>нд</v>
      </c>
      <c r="CA83" s="44" t="str">
        <f>'Таблица 4.11, 2028'!AJ78</f>
        <v>нд</v>
      </c>
      <c r="CB83" s="44" t="str">
        <f>'Таблица 4.11, 2028'!AK78</f>
        <v>нд</v>
      </c>
      <c r="CC83" s="44" t="str">
        <f>'Таблица 4.11, 2028'!AL78</f>
        <v>нд</v>
      </c>
      <c r="CD83" s="44" t="str">
        <f>'Таблица 4.12, 2029'!AF78</f>
        <v>нд</v>
      </c>
      <c r="CE83" s="44" t="str">
        <f>'Таблица 4.12, 2029'!AG78</f>
        <v>нд</v>
      </c>
      <c r="CF83" s="44" t="str">
        <f>'Таблица 4.12, 2029'!AH78</f>
        <v>нд</v>
      </c>
      <c r="CG83" s="44" t="str">
        <f>'Таблица 4.12, 2029'!AI78</f>
        <v>нд</v>
      </c>
      <c r="CH83" s="44" t="str">
        <f>'Таблица 4.12, 2029'!AJ78</f>
        <v>нд</v>
      </c>
      <c r="CI83" s="44" t="str">
        <f>'Таблица 4.12, 2029'!AK78</f>
        <v>нд</v>
      </c>
      <c r="CJ83" s="44" t="str">
        <f>'Таблица 4.12, 2029'!AL78</f>
        <v>нд</v>
      </c>
      <c r="CK83" s="44" t="str">
        <f>'Таблица 4.13, 2030'!AF78</f>
        <v>нд</v>
      </c>
      <c r="CL83" s="44" t="str">
        <f>'Таблица 4.13, 2030'!AG78</f>
        <v>нд</v>
      </c>
      <c r="CM83" s="44" t="str">
        <f>'Таблица 4.13, 2030'!AH78</f>
        <v>нд</v>
      </c>
      <c r="CN83" s="44" t="str">
        <f>'Таблица 4.13, 2030'!AI78</f>
        <v>нд</v>
      </c>
      <c r="CO83" s="44" t="str">
        <f>'Таблица 4.13, 2030'!AJ78</f>
        <v>нд</v>
      </c>
      <c r="CP83" s="44" t="str">
        <f>'Таблица 4.13, 2030'!AK78</f>
        <v>нд</v>
      </c>
      <c r="CQ83" s="44" t="str">
        <f>'Таблица 4.13, 2030'!AL78</f>
        <v>нд</v>
      </c>
      <c r="CR83" s="44" t="str">
        <f>'Таблица 4.14, 2031'!AF78</f>
        <v>нд</v>
      </c>
      <c r="CS83" s="44" t="str">
        <f>'Таблица 4.14, 2031'!AG78</f>
        <v>нд</v>
      </c>
      <c r="CT83" s="44" t="str">
        <f>'Таблица 4.14, 2031'!AH78</f>
        <v>нд</v>
      </c>
      <c r="CU83" s="44" t="str">
        <f>'Таблица 4.14, 2031'!AI78</f>
        <v>нд</v>
      </c>
      <c r="CV83" s="44" t="str">
        <f>'Таблица 4.14, 2031'!AJ78</f>
        <v>нд</v>
      </c>
      <c r="CW83" s="44" t="str">
        <f>'Таблица 4.14, 2031'!AK78</f>
        <v>нд</v>
      </c>
      <c r="CX83" s="44" t="str">
        <f>'Таблица 4.14, 2031'!AL78</f>
        <v>нд</v>
      </c>
      <c r="CY83" s="44" t="str">
        <f>'Таблица 4.15, 2032'!AF78</f>
        <v>нд</v>
      </c>
      <c r="CZ83" s="44" t="str">
        <f>'Таблица 4.15, 2032'!AG78</f>
        <v>нд</v>
      </c>
      <c r="DA83" s="44" t="str">
        <f>'Таблица 4.15, 2032'!AH78</f>
        <v>нд</v>
      </c>
      <c r="DB83" s="44" t="str">
        <f>'Таблица 4.15, 2032'!AI78</f>
        <v>нд</v>
      </c>
      <c r="DC83" s="44" t="str">
        <f>'Таблица 4.15, 2032'!AJ78</f>
        <v>нд</v>
      </c>
      <c r="DD83" s="44" t="str">
        <f>'Таблица 4.15, 2032'!AK78</f>
        <v>нд</v>
      </c>
      <c r="DE83" s="44" t="str">
        <f>'Таблица 4.15, 2032'!AL78</f>
        <v>нд</v>
      </c>
      <c r="DF83" s="44" t="str">
        <f>'Таблица 4.16, 2033'!AF78</f>
        <v>нд</v>
      </c>
      <c r="DG83" s="44" t="str">
        <f>'Таблица 4.16, 2033'!AG78</f>
        <v>нд</v>
      </c>
      <c r="DH83" s="44" t="str">
        <f>'Таблица 4.16, 2033'!AH78</f>
        <v>нд</v>
      </c>
      <c r="DI83" s="44" t="str">
        <f>'Таблица 4.16, 2033'!AI78</f>
        <v>нд</v>
      </c>
      <c r="DJ83" s="44" t="str">
        <f>'Таблица 4.16, 2033'!AJ78</f>
        <v>нд</v>
      </c>
      <c r="DK83" s="44" t="str">
        <f>'Таблица 4.16, 2033'!AK78</f>
        <v>нд</v>
      </c>
      <c r="DL83" s="44" t="str">
        <f>'Таблица 4.16, 2033'!AL78</f>
        <v>нд</v>
      </c>
      <c r="DM83" s="44" t="str">
        <f>'Таблица 4.17, 2034'!AF78</f>
        <v>нд</v>
      </c>
      <c r="DN83" s="44" t="str">
        <f>'Таблица 4.17, 2034'!AG78</f>
        <v>нд</v>
      </c>
      <c r="DO83" s="44" t="str">
        <f>'Таблица 4.17, 2034'!AH78</f>
        <v>нд</v>
      </c>
      <c r="DP83" s="44" t="str">
        <f>'Таблица 4.17, 2034'!AI78</f>
        <v>нд</v>
      </c>
      <c r="DQ83" s="44" t="str">
        <f>'Таблица 4.17, 2034'!AJ78</f>
        <v>нд</v>
      </c>
      <c r="DR83" s="44" t="str">
        <f>'Таблица 4.17, 2034'!AK78</f>
        <v>нд</v>
      </c>
      <c r="DS83" s="44" t="str">
        <f>'Таблица 4.17, 2034'!AL78</f>
        <v>нд</v>
      </c>
      <c r="DT83" s="44" t="str">
        <f>'Таблица 4.18, 2035'!AF78</f>
        <v>нд</v>
      </c>
      <c r="DU83" s="44" t="str">
        <f>'Таблица 4.18, 2035'!AG78</f>
        <v>нд</v>
      </c>
      <c r="DV83" s="44" t="str">
        <f>'Таблица 4.18, 2035'!AH78</f>
        <v>нд</v>
      </c>
      <c r="DW83" s="44" t="str">
        <f>'Таблица 4.18, 2035'!AI78</f>
        <v>нд</v>
      </c>
      <c r="DX83" s="44" t="str">
        <f>'Таблица 4.18, 2035'!AJ78</f>
        <v>нд</v>
      </c>
      <c r="DY83" s="44" t="str">
        <f>'Таблица 4.18, 2035'!AK78</f>
        <v>нд</v>
      </c>
      <c r="DZ83" s="44" t="str">
        <f>'Таблица 4.18, 2035'!AL78</f>
        <v>нд</v>
      </c>
      <c r="EA83" s="44" t="s">
        <v>51</v>
      </c>
      <c r="EB83" s="44">
        <f t="shared" si="7"/>
        <v>2.3131628000000002</v>
      </c>
      <c r="EC83" s="44" t="s">
        <v>51</v>
      </c>
      <c r="ED83" s="44" t="s">
        <v>51</v>
      </c>
      <c r="EE83" s="44" t="s">
        <v>51</v>
      </c>
      <c r="EF83" s="44" t="s">
        <v>51</v>
      </c>
      <c r="EG83" s="86">
        <f t="shared" si="8"/>
        <v>0.46079999999999999</v>
      </c>
    </row>
    <row r="84" spans="1:137" ht="31.5" x14ac:dyDescent="0.25">
      <c r="A84" s="37"/>
      <c r="B84" s="64" t="str">
        <f>'Таблица № 2'!B78</f>
        <v>от ТК5 до врез-ки в Советская,1, до ТК22, до ТК21, до ТК55</v>
      </c>
      <c r="C84" s="37"/>
      <c r="D84" s="9">
        <f>'Таблица № 2'!F78</f>
        <v>5.2872344</v>
      </c>
      <c r="E84" s="44" t="str">
        <f>'Таблица 4.1 2018'!AF82</f>
        <v>нд</v>
      </c>
      <c r="F84" s="44" t="str">
        <f>'Таблица 4.1 2018'!AG82</f>
        <v>нд</v>
      </c>
      <c r="G84" s="44" t="str">
        <f>'Таблица 4.1 2018'!AH82</f>
        <v>нд</v>
      </c>
      <c r="H84" s="44" t="str">
        <f>'Таблица 4.1 2018'!AI82</f>
        <v>нд</v>
      </c>
      <c r="I84" s="44" t="str">
        <f>'Таблица 4.1 2018'!AJ82</f>
        <v>нд</v>
      </c>
      <c r="J84" s="44" t="str">
        <f>'Таблица 4.1 2018'!AK82</f>
        <v>нд</v>
      </c>
      <c r="K84" s="44" t="str">
        <f>'Таблица 4.1 2018'!AL82</f>
        <v>нд</v>
      </c>
      <c r="L84" s="44" t="str">
        <f>'Таблица 4.2 2019'!AF79</f>
        <v>нд</v>
      </c>
      <c r="M84" s="44" t="str">
        <f>'Таблица 4.2 2019'!AG79</f>
        <v>нд</v>
      </c>
      <c r="N84" s="44" t="str">
        <f>'Таблица 4.2 2019'!AH79</f>
        <v>нд</v>
      </c>
      <c r="O84" s="44" t="str">
        <f>'Таблица 4.2 2019'!AI79</f>
        <v>нд</v>
      </c>
      <c r="P84" s="44" t="str">
        <f>'Таблица 4.2 2019'!AJ79</f>
        <v>нд</v>
      </c>
      <c r="Q84" s="44" t="str">
        <f>'Таблица 4.2 2019'!AK79</f>
        <v>нд</v>
      </c>
      <c r="R84" s="44" t="str">
        <f>'Таблица 4.2 2019'!AL79</f>
        <v>нд</v>
      </c>
      <c r="S84" s="44" t="str">
        <f>'Таблица 4.3 2020'!AF79</f>
        <v>нд</v>
      </c>
      <c r="T84" s="44" t="str">
        <f>'Таблица 4.3 2020'!AG79</f>
        <v>нд</v>
      </c>
      <c r="U84" s="44" t="str">
        <f>'Таблица 4.3 2020'!AH79</f>
        <v>нд</v>
      </c>
      <c r="V84" s="44" t="str">
        <f>'Таблица 4.3 2020'!AI79</f>
        <v>нд</v>
      </c>
      <c r="W84" s="44" t="str">
        <f>'Таблица 4.3 2020'!AJ79</f>
        <v>нд</v>
      </c>
      <c r="X84" s="44" t="str">
        <f>'Таблица 4.3 2020'!AK79</f>
        <v>нд</v>
      </c>
      <c r="Y84" s="44" t="str">
        <f>'Таблица 4.3 2020'!AL79</f>
        <v>нд</v>
      </c>
      <c r="Z84" s="44" t="str">
        <f>'Таблица 4.4 2021'!AF79</f>
        <v>нд</v>
      </c>
      <c r="AA84" s="44">
        <f>'Таблица 4.4 2021'!AG79</f>
        <v>0</v>
      </c>
      <c r="AB84" s="44" t="str">
        <f>'Таблица 4.4 2021'!AH79</f>
        <v>нд</v>
      </c>
      <c r="AC84" s="44" t="str">
        <f>'Таблица 4.4 2021'!AI79</f>
        <v>нд</v>
      </c>
      <c r="AD84" s="44" t="str">
        <f>'Таблица 4.4 2021'!AJ79</f>
        <v>нд</v>
      </c>
      <c r="AE84" s="44" t="str">
        <f>'Таблица 4.4 2021'!AK79</f>
        <v>нд</v>
      </c>
      <c r="AF84" s="44" t="str">
        <f>'Таблица 4.4 2021'!AL79</f>
        <v>нд</v>
      </c>
      <c r="AG84" s="44" t="str">
        <f>'Таблица 4.5 2022'!AF79</f>
        <v>нд</v>
      </c>
      <c r="AH84" s="44">
        <f>'Таблица 4.5 2022'!AG79</f>
        <v>5.2872344</v>
      </c>
      <c r="AI84" s="44" t="str">
        <f>'Таблица 4.5 2022'!AH79</f>
        <v>нд</v>
      </c>
      <c r="AJ84" s="44" t="str">
        <f>'Таблица 4.5 2022'!AI79</f>
        <v>нд</v>
      </c>
      <c r="AK84" s="44" t="str">
        <f>'Таблица 4.5 2022'!AJ79</f>
        <v>нд</v>
      </c>
      <c r="AL84" s="44" t="str">
        <f>'Таблица 4.5 2022'!AK79</f>
        <v>нд</v>
      </c>
      <c r="AM84" s="44">
        <f>'Таблица 4.5 2022'!AL79</f>
        <v>0.83479999999999999</v>
      </c>
      <c r="AN84" s="44" t="str">
        <f>'Таблица 4.6, 2023'!AF79</f>
        <v>нд</v>
      </c>
      <c r="AO84" s="44" t="str">
        <f>'Таблица 4.6, 2023'!AG79</f>
        <v>нд</v>
      </c>
      <c r="AP84" s="44" t="str">
        <f>'Таблица 4.6, 2023'!AH79</f>
        <v>нд</v>
      </c>
      <c r="AQ84" s="44" t="str">
        <f>'Таблица 4.6, 2023'!AI79</f>
        <v>нд</v>
      </c>
      <c r="AR84" s="44" t="str">
        <f>'Таблица 4.6, 2023'!AJ79</f>
        <v>нд</v>
      </c>
      <c r="AS84" s="44" t="str">
        <f>'Таблица 4.6, 2023'!AK79</f>
        <v>нд</v>
      </c>
      <c r="AT84" s="44" t="str">
        <f>'Таблица 4.6, 2023'!AL79</f>
        <v>нд</v>
      </c>
      <c r="AU84" s="44" t="str">
        <f>'Таблица 4.7, 2024'!AF79</f>
        <v>нд</v>
      </c>
      <c r="AV84" s="44" t="str">
        <f>'Таблица 4.7, 2024'!AG79</f>
        <v>нд</v>
      </c>
      <c r="AW84" s="44" t="str">
        <f>'Таблица 4.7, 2024'!AH79</f>
        <v>нд</v>
      </c>
      <c r="AX84" s="44" t="str">
        <f>'Таблица 4.7, 2024'!AI79</f>
        <v>нд</v>
      </c>
      <c r="AY84" s="44" t="str">
        <f>'Таблица 4.7, 2024'!AJ79</f>
        <v>нд</v>
      </c>
      <c r="AZ84" s="44" t="str">
        <f>'Таблица 4.7, 2024'!AK79</f>
        <v>нд</v>
      </c>
      <c r="BA84" s="44" t="str">
        <f>'Таблица 4.7, 2024'!AL79</f>
        <v>нд</v>
      </c>
      <c r="BB84" s="44" t="str">
        <f>'Таблица 4.8,2025'!AF79</f>
        <v>нд</v>
      </c>
      <c r="BC84" s="44" t="str">
        <f>'Таблица 4.8,2025'!AG79</f>
        <v>нд</v>
      </c>
      <c r="BD84" s="44" t="str">
        <f>'Таблица 4.8,2025'!AH79</f>
        <v>нд</v>
      </c>
      <c r="BE84" s="44" t="str">
        <f>'Таблица 4.8,2025'!AI79</f>
        <v>нд</v>
      </c>
      <c r="BF84" s="44" t="str">
        <f>'Таблица 4.8,2025'!AJ79</f>
        <v>нд</v>
      </c>
      <c r="BG84" s="44" t="str">
        <f>'Таблица 4.8,2025'!AK79</f>
        <v>нд</v>
      </c>
      <c r="BH84" s="44" t="str">
        <f>'Таблица 4.8,2025'!AL79</f>
        <v>нд</v>
      </c>
      <c r="BI84" s="44" t="str">
        <f>'Таблица 4.9,2026'!AF79</f>
        <v>нд</v>
      </c>
      <c r="BJ84" s="44" t="str">
        <f>'Таблица 4.9,2026'!AG79</f>
        <v>нд</v>
      </c>
      <c r="BK84" s="44" t="str">
        <f>'Таблица 4.9,2026'!AH79</f>
        <v>нд</v>
      </c>
      <c r="BL84" s="44" t="str">
        <f>'Таблица 4.9,2026'!AI79</f>
        <v>нд</v>
      </c>
      <c r="BM84" s="44" t="str">
        <f>'Таблица 4.9,2026'!AJ79</f>
        <v>нд</v>
      </c>
      <c r="BN84" s="44" t="str">
        <f>'Таблица 4.9,2026'!AK79</f>
        <v>нд</v>
      </c>
      <c r="BO84" s="44" t="str">
        <f>'Таблица 4.9,2026'!AL79</f>
        <v>нд</v>
      </c>
      <c r="BP84" s="44" t="str">
        <f>'Таблица 4.10, 2027'!AF79</f>
        <v>нд</v>
      </c>
      <c r="BQ84" s="44" t="str">
        <f>'Таблица 4.10, 2027'!AG79</f>
        <v>нд</v>
      </c>
      <c r="BR84" s="44" t="str">
        <f>'Таблица 4.10, 2027'!AH79</f>
        <v>нд</v>
      </c>
      <c r="BS84" s="44" t="str">
        <f>'Таблица 4.10, 2027'!AI79</f>
        <v>нд</v>
      </c>
      <c r="BT84" s="44" t="str">
        <f>'Таблица 4.10, 2027'!AJ79</f>
        <v>нд</v>
      </c>
      <c r="BU84" s="44" t="str">
        <f>'Таблица 4.10, 2027'!AK79</f>
        <v>нд</v>
      </c>
      <c r="BV84" s="44" t="str">
        <f>'Таблица 4.10, 2027'!AL79</f>
        <v>нд</v>
      </c>
      <c r="BW84" s="44" t="str">
        <f>'Таблица 4.11, 2028'!AF79</f>
        <v>нд</v>
      </c>
      <c r="BX84" s="44" t="str">
        <f>'Таблица 4.11, 2028'!AG79</f>
        <v>нд</v>
      </c>
      <c r="BY84" s="44" t="str">
        <f>'Таблица 4.11, 2028'!AH79</f>
        <v>нд</v>
      </c>
      <c r="BZ84" s="44" t="str">
        <f>'Таблица 4.11, 2028'!AI79</f>
        <v>нд</v>
      </c>
      <c r="CA84" s="44" t="str">
        <f>'Таблица 4.11, 2028'!AJ79</f>
        <v>нд</v>
      </c>
      <c r="CB84" s="44" t="str">
        <f>'Таблица 4.11, 2028'!AK79</f>
        <v>нд</v>
      </c>
      <c r="CC84" s="44" t="str">
        <f>'Таблица 4.11, 2028'!AL79</f>
        <v>нд</v>
      </c>
      <c r="CD84" s="44" t="str">
        <f>'Таблица 4.12, 2029'!AF79</f>
        <v>нд</v>
      </c>
      <c r="CE84" s="44" t="str">
        <f>'Таблица 4.12, 2029'!AG79</f>
        <v>нд</v>
      </c>
      <c r="CF84" s="44" t="str">
        <f>'Таблица 4.12, 2029'!AH79</f>
        <v>нд</v>
      </c>
      <c r="CG84" s="44" t="str">
        <f>'Таблица 4.12, 2029'!AI79</f>
        <v>нд</v>
      </c>
      <c r="CH84" s="44" t="str">
        <f>'Таблица 4.12, 2029'!AJ79</f>
        <v>нд</v>
      </c>
      <c r="CI84" s="44" t="str">
        <f>'Таблица 4.12, 2029'!AK79</f>
        <v>нд</v>
      </c>
      <c r="CJ84" s="44" t="str">
        <f>'Таблица 4.12, 2029'!AL79</f>
        <v>нд</v>
      </c>
      <c r="CK84" s="44" t="str">
        <f>'Таблица 4.13, 2030'!AF79</f>
        <v>нд</v>
      </c>
      <c r="CL84" s="44" t="str">
        <f>'Таблица 4.13, 2030'!AG79</f>
        <v>нд</v>
      </c>
      <c r="CM84" s="44" t="str">
        <f>'Таблица 4.13, 2030'!AH79</f>
        <v>нд</v>
      </c>
      <c r="CN84" s="44" t="str">
        <f>'Таблица 4.13, 2030'!AI79</f>
        <v>нд</v>
      </c>
      <c r="CO84" s="44" t="str">
        <f>'Таблица 4.13, 2030'!AJ79</f>
        <v>нд</v>
      </c>
      <c r="CP84" s="44" t="str">
        <f>'Таблица 4.13, 2030'!AK79</f>
        <v>нд</v>
      </c>
      <c r="CQ84" s="44" t="str">
        <f>'Таблица 4.13, 2030'!AL79</f>
        <v>нд</v>
      </c>
      <c r="CR84" s="44" t="str">
        <f>'Таблица 4.14, 2031'!AF79</f>
        <v>нд</v>
      </c>
      <c r="CS84" s="44" t="str">
        <f>'Таблица 4.14, 2031'!AG79</f>
        <v>нд</v>
      </c>
      <c r="CT84" s="44" t="str">
        <f>'Таблица 4.14, 2031'!AH79</f>
        <v>нд</v>
      </c>
      <c r="CU84" s="44" t="str">
        <f>'Таблица 4.14, 2031'!AI79</f>
        <v>нд</v>
      </c>
      <c r="CV84" s="44" t="str">
        <f>'Таблица 4.14, 2031'!AJ79</f>
        <v>нд</v>
      </c>
      <c r="CW84" s="44" t="str">
        <f>'Таблица 4.14, 2031'!AK79</f>
        <v>нд</v>
      </c>
      <c r="CX84" s="44" t="str">
        <f>'Таблица 4.14, 2031'!AL79</f>
        <v>нд</v>
      </c>
      <c r="CY84" s="44" t="str">
        <f>'Таблица 4.15, 2032'!AF79</f>
        <v>нд</v>
      </c>
      <c r="CZ84" s="44" t="str">
        <f>'Таблица 4.15, 2032'!AG79</f>
        <v>нд</v>
      </c>
      <c r="DA84" s="44" t="str">
        <f>'Таблица 4.15, 2032'!AH79</f>
        <v>нд</v>
      </c>
      <c r="DB84" s="44" t="str">
        <f>'Таблица 4.15, 2032'!AI79</f>
        <v>нд</v>
      </c>
      <c r="DC84" s="44" t="str">
        <f>'Таблица 4.15, 2032'!AJ79</f>
        <v>нд</v>
      </c>
      <c r="DD84" s="44" t="str">
        <f>'Таблица 4.15, 2032'!AK79</f>
        <v>нд</v>
      </c>
      <c r="DE84" s="44" t="str">
        <f>'Таблица 4.15, 2032'!AL79</f>
        <v>нд</v>
      </c>
      <c r="DF84" s="44" t="str">
        <f>'Таблица 4.16, 2033'!AF79</f>
        <v>нд</v>
      </c>
      <c r="DG84" s="44" t="str">
        <f>'Таблица 4.16, 2033'!AG79</f>
        <v>нд</v>
      </c>
      <c r="DH84" s="44" t="str">
        <f>'Таблица 4.16, 2033'!AH79</f>
        <v>нд</v>
      </c>
      <c r="DI84" s="44" t="str">
        <f>'Таблица 4.16, 2033'!AI79</f>
        <v>нд</v>
      </c>
      <c r="DJ84" s="44" t="str">
        <f>'Таблица 4.16, 2033'!AJ79</f>
        <v>нд</v>
      </c>
      <c r="DK84" s="44" t="str">
        <f>'Таблица 4.16, 2033'!AK79</f>
        <v>нд</v>
      </c>
      <c r="DL84" s="44" t="str">
        <f>'Таблица 4.16, 2033'!AL79</f>
        <v>нд</v>
      </c>
      <c r="DM84" s="44" t="str">
        <f>'Таблица 4.17, 2034'!AF79</f>
        <v>нд</v>
      </c>
      <c r="DN84" s="44" t="str">
        <f>'Таблица 4.17, 2034'!AG79</f>
        <v>нд</v>
      </c>
      <c r="DO84" s="44" t="str">
        <f>'Таблица 4.17, 2034'!AH79</f>
        <v>нд</v>
      </c>
      <c r="DP84" s="44" t="str">
        <f>'Таблица 4.17, 2034'!AI79</f>
        <v>нд</v>
      </c>
      <c r="DQ84" s="44" t="str">
        <f>'Таблица 4.17, 2034'!AJ79</f>
        <v>нд</v>
      </c>
      <c r="DR84" s="44" t="str">
        <f>'Таблица 4.17, 2034'!AK79</f>
        <v>нд</v>
      </c>
      <c r="DS84" s="44" t="str">
        <f>'Таблица 4.17, 2034'!AL79</f>
        <v>нд</v>
      </c>
      <c r="DT84" s="44" t="str">
        <f>'Таблица 4.18, 2035'!AF79</f>
        <v>нд</v>
      </c>
      <c r="DU84" s="44" t="str">
        <f>'Таблица 4.18, 2035'!AG79</f>
        <v>нд</v>
      </c>
      <c r="DV84" s="44" t="str">
        <f>'Таблица 4.18, 2035'!AH79</f>
        <v>нд</v>
      </c>
      <c r="DW84" s="44" t="str">
        <f>'Таблица 4.18, 2035'!AI79</f>
        <v>нд</v>
      </c>
      <c r="DX84" s="44" t="str">
        <f>'Таблица 4.18, 2035'!AJ79</f>
        <v>нд</v>
      </c>
      <c r="DY84" s="44" t="str">
        <f>'Таблица 4.18, 2035'!AK79</f>
        <v>нд</v>
      </c>
      <c r="DZ84" s="44" t="str">
        <f>'Таблица 4.18, 2035'!AL79</f>
        <v>нд</v>
      </c>
      <c r="EA84" s="44" t="s">
        <v>51</v>
      </c>
      <c r="EB84" s="44">
        <f t="shared" si="7"/>
        <v>5.2872344</v>
      </c>
      <c r="EC84" s="44" t="s">
        <v>51</v>
      </c>
      <c r="ED84" s="44" t="s">
        <v>51</v>
      </c>
      <c r="EE84" s="44" t="s">
        <v>51</v>
      </c>
      <c r="EF84" s="44" t="s">
        <v>51</v>
      </c>
      <c r="EG84" s="86">
        <f t="shared" ref="EG84:EG87" si="9">AM84</f>
        <v>0.83479999999999999</v>
      </c>
    </row>
    <row r="85" spans="1:137" x14ac:dyDescent="0.25">
      <c r="A85" s="37"/>
      <c r="B85" s="64" t="str">
        <f>'Таблица № 2'!B79</f>
        <v>вводы ул. Первомайская</v>
      </c>
      <c r="C85" s="37"/>
      <c r="D85" s="9">
        <f>'Таблица № 2'!F79</f>
        <v>0.72761399999999998</v>
      </c>
      <c r="E85" s="44" t="str">
        <f>'Таблица 4.1 2018'!AF83</f>
        <v>нд</v>
      </c>
      <c r="F85" s="44" t="str">
        <f>'Таблица 4.1 2018'!AG83</f>
        <v>нд</v>
      </c>
      <c r="G85" s="44" t="str">
        <f>'Таблица 4.1 2018'!AH83</f>
        <v>нд</v>
      </c>
      <c r="H85" s="44" t="str">
        <f>'Таблица 4.1 2018'!AI83</f>
        <v>нд</v>
      </c>
      <c r="I85" s="44" t="str">
        <f>'Таблица 4.1 2018'!AJ83</f>
        <v>нд</v>
      </c>
      <c r="J85" s="44" t="str">
        <f>'Таблица 4.1 2018'!AK83</f>
        <v>нд</v>
      </c>
      <c r="K85" s="44" t="str">
        <f>'Таблица 4.1 2018'!AL83</f>
        <v>нд</v>
      </c>
      <c r="L85" s="44" t="str">
        <f>'Таблица 4.2 2019'!AF80</f>
        <v>нд</v>
      </c>
      <c r="M85" s="44" t="str">
        <f>'Таблица 4.2 2019'!AG80</f>
        <v>нд</v>
      </c>
      <c r="N85" s="44" t="str">
        <f>'Таблица 4.2 2019'!AH80</f>
        <v>нд</v>
      </c>
      <c r="O85" s="44" t="str">
        <f>'Таблица 4.2 2019'!AI80</f>
        <v>нд</v>
      </c>
      <c r="P85" s="44" t="str">
        <f>'Таблица 4.2 2019'!AJ80</f>
        <v>нд</v>
      </c>
      <c r="Q85" s="44" t="str">
        <f>'Таблица 4.2 2019'!AK80</f>
        <v>нд</v>
      </c>
      <c r="R85" s="44" t="str">
        <f>'Таблица 4.2 2019'!AL80</f>
        <v>нд</v>
      </c>
      <c r="S85" s="44" t="str">
        <f>'Таблица 4.3 2020'!AF80</f>
        <v>нд</v>
      </c>
      <c r="T85" s="44" t="str">
        <f>'Таблица 4.3 2020'!AG80</f>
        <v>нд</v>
      </c>
      <c r="U85" s="44" t="str">
        <f>'Таблица 4.3 2020'!AH80</f>
        <v>нд</v>
      </c>
      <c r="V85" s="44" t="str">
        <f>'Таблица 4.3 2020'!AI80</f>
        <v>нд</v>
      </c>
      <c r="W85" s="44" t="str">
        <f>'Таблица 4.3 2020'!AJ80</f>
        <v>нд</v>
      </c>
      <c r="X85" s="44" t="str">
        <f>'Таблица 4.3 2020'!AK80</f>
        <v>нд</v>
      </c>
      <c r="Y85" s="44" t="str">
        <f>'Таблица 4.3 2020'!AL80</f>
        <v>нд</v>
      </c>
      <c r="Z85" s="44" t="str">
        <f>'Таблица 4.4 2021'!AF80</f>
        <v>нд</v>
      </c>
      <c r="AA85" s="44">
        <f>'Таблица 4.4 2021'!AG80</f>
        <v>0</v>
      </c>
      <c r="AB85" s="44" t="str">
        <f>'Таблица 4.4 2021'!AH80</f>
        <v>нд</v>
      </c>
      <c r="AC85" s="44" t="str">
        <f>'Таблица 4.4 2021'!AI80</f>
        <v>нд</v>
      </c>
      <c r="AD85" s="44" t="str">
        <f>'Таблица 4.4 2021'!AJ80</f>
        <v>нд</v>
      </c>
      <c r="AE85" s="44" t="str">
        <f>'Таблица 4.4 2021'!AK80</f>
        <v>нд</v>
      </c>
      <c r="AF85" s="44" t="str">
        <f>'Таблица 4.4 2021'!AL80</f>
        <v>нд</v>
      </c>
      <c r="AG85" s="44" t="str">
        <f>'Таблица 4.5 2022'!AF80</f>
        <v>нд</v>
      </c>
      <c r="AH85" s="44">
        <f>'Таблица 4.5 2022'!AG80</f>
        <v>0.72761399999999998</v>
      </c>
      <c r="AI85" s="44" t="str">
        <f>'Таблица 4.5 2022'!AH80</f>
        <v>нд</v>
      </c>
      <c r="AJ85" s="44" t="str">
        <f>'Таблица 4.5 2022'!AI80</f>
        <v>нд</v>
      </c>
      <c r="AK85" s="44" t="str">
        <f>'Таблица 4.5 2022'!AJ80</f>
        <v>нд</v>
      </c>
      <c r="AL85" s="44" t="str">
        <f>'Таблица 4.5 2022'!AK80</f>
        <v>нд</v>
      </c>
      <c r="AM85" s="44">
        <f>'Таблица 4.5 2022'!AL80</f>
        <v>0.33600000000000002</v>
      </c>
      <c r="AN85" s="44" t="str">
        <f>'Таблица 4.6, 2023'!AF80</f>
        <v>нд</v>
      </c>
      <c r="AO85" s="44" t="str">
        <f>'Таблица 4.6, 2023'!AG80</f>
        <v>нд</v>
      </c>
      <c r="AP85" s="44" t="str">
        <f>'Таблица 4.6, 2023'!AH80</f>
        <v>нд</v>
      </c>
      <c r="AQ85" s="44" t="str">
        <f>'Таблица 4.6, 2023'!AI80</f>
        <v>нд</v>
      </c>
      <c r="AR85" s="44" t="str">
        <f>'Таблица 4.6, 2023'!AJ80</f>
        <v>нд</v>
      </c>
      <c r="AS85" s="44" t="str">
        <f>'Таблица 4.6, 2023'!AK80</f>
        <v>нд</v>
      </c>
      <c r="AT85" s="44" t="str">
        <f>'Таблица 4.6, 2023'!AL80</f>
        <v>нд</v>
      </c>
      <c r="AU85" s="44" t="str">
        <f>'Таблица 4.7, 2024'!AF80</f>
        <v>нд</v>
      </c>
      <c r="AV85" s="44" t="str">
        <f>'Таблица 4.7, 2024'!AG80</f>
        <v>нд</v>
      </c>
      <c r="AW85" s="44" t="str">
        <f>'Таблица 4.7, 2024'!AH80</f>
        <v>нд</v>
      </c>
      <c r="AX85" s="44" t="str">
        <f>'Таблица 4.7, 2024'!AI80</f>
        <v>нд</v>
      </c>
      <c r="AY85" s="44" t="str">
        <f>'Таблица 4.7, 2024'!AJ80</f>
        <v>нд</v>
      </c>
      <c r="AZ85" s="44" t="str">
        <f>'Таблица 4.7, 2024'!AK80</f>
        <v>нд</v>
      </c>
      <c r="BA85" s="44" t="str">
        <f>'Таблица 4.7, 2024'!AL80</f>
        <v>нд</v>
      </c>
      <c r="BB85" s="44" t="str">
        <f>'Таблица 4.8,2025'!AF80</f>
        <v>нд</v>
      </c>
      <c r="BC85" s="44" t="str">
        <f>'Таблица 4.8,2025'!AG80</f>
        <v>нд</v>
      </c>
      <c r="BD85" s="44" t="str">
        <f>'Таблица 4.8,2025'!AH80</f>
        <v>нд</v>
      </c>
      <c r="BE85" s="44" t="str">
        <f>'Таблица 4.8,2025'!AI80</f>
        <v>нд</v>
      </c>
      <c r="BF85" s="44" t="str">
        <f>'Таблица 4.8,2025'!AJ80</f>
        <v>нд</v>
      </c>
      <c r="BG85" s="44" t="str">
        <f>'Таблица 4.8,2025'!AK80</f>
        <v>нд</v>
      </c>
      <c r="BH85" s="44" t="str">
        <f>'Таблица 4.8,2025'!AL80</f>
        <v>нд</v>
      </c>
      <c r="BI85" s="44" t="str">
        <f>'Таблица 4.9,2026'!AF80</f>
        <v>нд</v>
      </c>
      <c r="BJ85" s="44" t="str">
        <f>'Таблица 4.9,2026'!AG80</f>
        <v>нд</v>
      </c>
      <c r="BK85" s="44" t="str">
        <f>'Таблица 4.9,2026'!AH80</f>
        <v>нд</v>
      </c>
      <c r="BL85" s="44" t="str">
        <f>'Таблица 4.9,2026'!AI80</f>
        <v>нд</v>
      </c>
      <c r="BM85" s="44" t="str">
        <f>'Таблица 4.9,2026'!AJ80</f>
        <v>нд</v>
      </c>
      <c r="BN85" s="44" t="str">
        <f>'Таблица 4.9,2026'!AK80</f>
        <v>нд</v>
      </c>
      <c r="BO85" s="44" t="str">
        <f>'Таблица 4.9,2026'!AL80</f>
        <v>нд</v>
      </c>
      <c r="BP85" s="44" t="str">
        <f>'Таблица 4.10, 2027'!AF80</f>
        <v>нд</v>
      </c>
      <c r="BQ85" s="44" t="str">
        <f>'Таблица 4.10, 2027'!AG80</f>
        <v>нд</v>
      </c>
      <c r="BR85" s="44" t="str">
        <f>'Таблица 4.10, 2027'!AH80</f>
        <v>нд</v>
      </c>
      <c r="BS85" s="44" t="str">
        <f>'Таблица 4.10, 2027'!AI80</f>
        <v>нд</v>
      </c>
      <c r="BT85" s="44" t="str">
        <f>'Таблица 4.10, 2027'!AJ80</f>
        <v>нд</v>
      </c>
      <c r="BU85" s="44" t="str">
        <f>'Таблица 4.10, 2027'!AK80</f>
        <v>нд</v>
      </c>
      <c r="BV85" s="44" t="str">
        <f>'Таблица 4.10, 2027'!AL80</f>
        <v>нд</v>
      </c>
      <c r="BW85" s="44" t="str">
        <f>'Таблица 4.11, 2028'!AF80</f>
        <v>нд</v>
      </c>
      <c r="BX85" s="44" t="str">
        <f>'Таблица 4.11, 2028'!AG80</f>
        <v>нд</v>
      </c>
      <c r="BY85" s="44" t="str">
        <f>'Таблица 4.11, 2028'!AH80</f>
        <v>нд</v>
      </c>
      <c r="BZ85" s="44" t="str">
        <f>'Таблица 4.11, 2028'!AI80</f>
        <v>нд</v>
      </c>
      <c r="CA85" s="44" t="str">
        <f>'Таблица 4.11, 2028'!AJ80</f>
        <v>нд</v>
      </c>
      <c r="CB85" s="44" t="str">
        <f>'Таблица 4.11, 2028'!AK80</f>
        <v>нд</v>
      </c>
      <c r="CC85" s="44" t="str">
        <f>'Таблица 4.11, 2028'!AL80</f>
        <v>нд</v>
      </c>
      <c r="CD85" s="44" t="str">
        <f>'Таблица 4.12, 2029'!AF80</f>
        <v>нд</v>
      </c>
      <c r="CE85" s="44" t="str">
        <f>'Таблица 4.12, 2029'!AG80</f>
        <v>нд</v>
      </c>
      <c r="CF85" s="44" t="str">
        <f>'Таблица 4.12, 2029'!AH80</f>
        <v>нд</v>
      </c>
      <c r="CG85" s="44" t="str">
        <f>'Таблица 4.12, 2029'!AI80</f>
        <v>нд</v>
      </c>
      <c r="CH85" s="44" t="str">
        <f>'Таблица 4.12, 2029'!AJ80</f>
        <v>нд</v>
      </c>
      <c r="CI85" s="44" t="str">
        <f>'Таблица 4.12, 2029'!AK80</f>
        <v>нд</v>
      </c>
      <c r="CJ85" s="44" t="str">
        <f>'Таблица 4.12, 2029'!AL80</f>
        <v>нд</v>
      </c>
      <c r="CK85" s="44" t="str">
        <f>'Таблица 4.13, 2030'!AF80</f>
        <v>нд</v>
      </c>
      <c r="CL85" s="44" t="str">
        <f>'Таблица 4.13, 2030'!AG80</f>
        <v>нд</v>
      </c>
      <c r="CM85" s="44" t="str">
        <f>'Таблица 4.13, 2030'!AH80</f>
        <v>нд</v>
      </c>
      <c r="CN85" s="44" t="str">
        <f>'Таблица 4.13, 2030'!AI80</f>
        <v>нд</v>
      </c>
      <c r="CO85" s="44" t="str">
        <f>'Таблица 4.13, 2030'!AJ80</f>
        <v>нд</v>
      </c>
      <c r="CP85" s="44" t="str">
        <f>'Таблица 4.13, 2030'!AK80</f>
        <v>нд</v>
      </c>
      <c r="CQ85" s="44" t="str">
        <f>'Таблица 4.13, 2030'!AL80</f>
        <v>нд</v>
      </c>
      <c r="CR85" s="44" t="str">
        <f>'Таблица 4.14, 2031'!AF80</f>
        <v>нд</v>
      </c>
      <c r="CS85" s="44" t="str">
        <f>'Таблица 4.14, 2031'!AG80</f>
        <v>нд</v>
      </c>
      <c r="CT85" s="44" t="str">
        <f>'Таблица 4.14, 2031'!AH80</f>
        <v>нд</v>
      </c>
      <c r="CU85" s="44" t="str">
        <f>'Таблица 4.14, 2031'!AI80</f>
        <v>нд</v>
      </c>
      <c r="CV85" s="44" t="str">
        <f>'Таблица 4.14, 2031'!AJ80</f>
        <v>нд</v>
      </c>
      <c r="CW85" s="44" t="str">
        <f>'Таблица 4.14, 2031'!AK80</f>
        <v>нд</v>
      </c>
      <c r="CX85" s="44" t="str">
        <f>'Таблица 4.14, 2031'!AL80</f>
        <v>нд</v>
      </c>
      <c r="CY85" s="44" t="str">
        <f>'Таблица 4.15, 2032'!AF80</f>
        <v>нд</v>
      </c>
      <c r="CZ85" s="44" t="str">
        <f>'Таблица 4.15, 2032'!AG80</f>
        <v>нд</v>
      </c>
      <c r="DA85" s="44" t="str">
        <f>'Таблица 4.15, 2032'!AH80</f>
        <v>нд</v>
      </c>
      <c r="DB85" s="44" t="str">
        <f>'Таблица 4.15, 2032'!AI80</f>
        <v>нд</v>
      </c>
      <c r="DC85" s="44" t="str">
        <f>'Таблица 4.15, 2032'!AJ80</f>
        <v>нд</v>
      </c>
      <c r="DD85" s="44" t="str">
        <f>'Таблица 4.15, 2032'!AK80</f>
        <v>нд</v>
      </c>
      <c r="DE85" s="44" t="str">
        <f>'Таблица 4.15, 2032'!AL80</f>
        <v>нд</v>
      </c>
      <c r="DF85" s="44" t="str">
        <f>'Таблица 4.16, 2033'!AF80</f>
        <v>нд</v>
      </c>
      <c r="DG85" s="44" t="str">
        <f>'Таблица 4.16, 2033'!AG80</f>
        <v>нд</v>
      </c>
      <c r="DH85" s="44" t="str">
        <f>'Таблица 4.16, 2033'!AH80</f>
        <v>нд</v>
      </c>
      <c r="DI85" s="44" t="str">
        <f>'Таблица 4.16, 2033'!AI80</f>
        <v>нд</v>
      </c>
      <c r="DJ85" s="44" t="str">
        <f>'Таблица 4.16, 2033'!AJ80</f>
        <v>нд</v>
      </c>
      <c r="DK85" s="44" t="str">
        <f>'Таблица 4.16, 2033'!AK80</f>
        <v>нд</v>
      </c>
      <c r="DL85" s="44" t="str">
        <f>'Таблица 4.16, 2033'!AL80</f>
        <v>нд</v>
      </c>
      <c r="DM85" s="44" t="str">
        <f>'Таблица 4.17, 2034'!AF80</f>
        <v>нд</v>
      </c>
      <c r="DN85" s="44" t="str">
        <f>'Таблица 4.17, 2034'!AG80</f>
        <v>нд</v>
      </c>
      <c r="DO85" s="44" t="str">
        <f>'Таблица 4.17, 2034'!AH80</f>
        <v>нд</v>
      </c>
      <c r="DP85" s="44" t="str">
        <f>'Таблица 4.17, 2034'!AI80</f>
        <v>нд</v>
      </c>
      <c r="DQ85" s="44" t="str">
        <f>'Таблица 4.17, 2034'!AJ80</f>
        <v>нд</v>
      </c>
      <c r="DR85" s="44" t="str">
        <f>'Таблица 4.17, 2034'!AK80</f>
        <v>нд</v>
      </c>
      <c r="DS85" s="44" t="str">
        <f>'Таблица 4.17, 2034'!AL80</f>
        <v>нд</v>
      </c>
      <c r="DT85" s="44" t="str">
        <f>'Таблица 4.18, 2035'!AF80</f>
        <v>нд</v>
      </c>
      <c r="DU85" s="44" t="str">
        <f>'Таблица 4.18, 2035'!AG80</f>
        <v>нд</v>
      </c>
      <c r="DV85" s="44" t="str">
        <f>'Таблица 4.18, 2035'!AH80</f>
        <v>нд</v>
      </c>
      <c r="DW85" s="44" t="str">
        <f>'Таблица 4.18, 2035'!AI80</f>
        <v>нд</v>
      </c>
      <c r="DX85" s="44" t="str">
        <f>'Таблица 4.18, 2035'!AJ80</f>
        <v>нд</v>
      </c>
      <c r="DY85" s="44" t="str">
        <f>'Таблица 4.18, 2035'!AK80</f>
        <v>нд</v>
      </c>
      <c r="DZ85" s="44" t="str">
        <f>'Таблица 4.18, 2035'!AL80</f>
        <v>нд</v>
      </c>
      <c r="EA85" s="44" t="s">
        <v>51</v>
      </c>
      <c r="EB85" s="44">
        <f t="shared" si="7"/>
        <v>0.72761399999999998</v>
      </c>
      <c r="EC85" s="44" t="s">
        <v>51</v>
      </c>
      <c r="ED85" s="44" t="s">
        <v>51</v>
      </c>
      <c r="EE85" s="44" t="s">
        <v>51</v>
      </c>
      <c r="EF85" s="44" t="s">
        <v>51</v>
      </c>
      <c r="EG85" s="86">
        <f t="shared" si="9"/>
        <v>0.33600000000000002</v>
      </c>
    </row>
    <row r="86" spans="1:137" x14ac:dyDescent="0.25">
      <c r="A86" s="37"/>
      <c r="B86" s="64" t="str">
        <f>'Таблица № 2'!B80</f>
        <v>ввод Администрация ул. Ульяновых</v>
      </c>
      <c r="C86" s="37"/>
      <c r="D86" s="9">
        <f>'Таблица № 2'!F80</f>
        <v>0.1134</v>
      </c>
      <c r="E86" s="44" t="str">
        <f>'Таблица 4.1 2018'!AF84</f>
        <v>нд</v>
      </c>
      <c r="F86" s="44" t="str">
        <f>'Таблица 4.1 2018'!AG84</f>
        <v>нд</v>
      </c>
      <c r="G86" s="44" t="str">
        <f>'Таблица 4.1 2018'!AH84</f>
        <v>нд</v>
      </c>
      <c r="H86" s="44" t="str">
        <f>'Таблица 4.1 2018'!AI84</f>
        <v>нд</v>
      </c>
      <c r="I86" s="44" t="str">
        <f>'Таблица 4.1 2018'!AJ84</f>
        <v>нд</v>
      </c>
      <c r="J86" s="44" t="str">
        <f>'Таблица 4.1 2018'!AK84</f>
        <v>нд</v>
      </c>
      <c r="K86" s="44" t="str">
        <f>'Таблица 4.1 2018'!AL84</f>
        <v>нд</v>
      </c>
      <c r="L86" s="44" t="str">
        <f>'Таблица 4.2 2019'!AF81</f>
        <v>нд</v>
      </c>
      <c r="M86" s="44" t="str">
        <f>'Таблица 4.2 2019'!AG81</f>
        <v>нд</v>
      </c>
      <c r="N86" s="44" t="str">
        <f>'Таблица 4.2 2019'!AH81</f>
        <v>нд</v>
      </c>
      <c r="O86" s="44" t="str">
        <f>'Таблица 4.2 2019'!AI81</f>
        <v>нд</v>
      </c>
      <c r="P86" s="44" t="str">
        <f>'Таблица 4.2 2019'!AJ81</f>
        <v>нд</v>
      </c>
      <c r="Q86" s="44" t="str">
        <f>'Таблица 4.2 2019'!AK81</f>
        <v>нд</v>
      </c>
      <c r="R86" s="44" t="str">
        <f>'Таблица 4.2 2019'!AL81</f>
        <v>нд</v>
      </c>
      <c r="S86" s="44" t="str">
        <f>'Таблица 4.3 2020'!AF81</f>
        <v>нд</v>
      </c>
      <c r="T86" s="44" t="str">
        <f>'Таблица 4.3 2020'!AG81</f>
        <v>нд</v>
      </c>
      <c r="U86" s="44" t="str">
        <f>'Таблица 4.3 2020'!AH81</f>
        <v>нд</v>
      </c>
      <c r="V86" s="44" t="str">
        <f>'Таблица 4.3 2020'!AI81</f>
        <v>нд</v>
      </c>
      <c r="W86" s="44" t="str">
        <f>'Таблица 4.3 2020'!AJ81</f>
        <v>нд</v>
      </c>
      <c r="X86" s="44" t="str">
        <f>'Таблица 4.3 2020'!AK81</f>
        <v>нд</v>
      </c>
      <c r="Y86" s="44" t="str">
        <f>'Таблица 4.3 2020'!AL81</f>
        <v>нд</v>
      </c>
      <c r="Z86" s="44" t="str">
        <f>'Таблица 4.4 2021'!AF81</f>
        <v>нд</v>
      </c>
      <c r="AA86" s="44">
        <f>'Таблица 4.4 2021'!AG81</f>
        <v>0</v>
      </c>
      <c r="AB86" s="44" t="str">
        <f>'Таблица 4.4 2021'!AH81</f>
        <v>нд</v>
      </c>
      <c r="AC86" s="44" t="str">
        <f>'Таблица 4.4 2021'!AI81</f>
        <v>нд</v>
      </c>
      <c r="AD86" s="44" t="str">
        <f>'Таблица 4.4 2021'!AJ81</f>
        <v>нд</v>
      </c>
      <c r="AE86" s="44" t="str">
        <f>'Таблица 4.4 2021'!AK81</f>
        <v>нд</v>
      </c>
      <c r="AF86" s="44" t="str">
        <f>'Таблица 4.4 2021'!AL81</f>
        <v>нд</v>
      </c>
      <c r="AG86" s="44" t="str">
        <f>'Таблица 4.5 2022'!AF81</f>
        <v>нд</v>
      </c>
      <c r="AH86" s="44">
        <f>'Таблица 4.5 2022'!AG81</f>
        <v>0.1134</v>
      </c>
      <c r="AI86" s="44" t="str">
        <f>'Таблица 4.5 2022'!AH81</f>
        <v>нд</v>
      </c>
      <c r="AJ86" s="44" t="str">
        <f>'Таблица 4.5 2022'!AI81</f>
        <v>нд</v>
      </c>
      <c r="AK86" s="44" t="str">
        <f>'Таблица 4.5 2022'!AJ81</f>
        <v>нд</v>
      </c>
      <c r="AL86" s="44" t="str">
        <f>'Таблица 4.5 2022'!AK81</f>
        <v>нд</v>
      </c>
      <c r="AM86" s="44">
        <f>'Таблица 4.5 2022'!AL81</f>
        <v>4.4999999999999998E-2</v>
      </c>
      <c r="AN86" s="44" t="str">
        <f>'Таблица 4.6, 2023'!AF81</f>
        <v>нд</v>
      </c>
      <c r="AO86" s="44" t="str">
        <f>'Таблица 4.6, 2023'!AG81</f>
        <v>нд</v>
      </c>
      <c r="AP86" s="44" t="str">
        <f>'Таблица 4.6, 2023'!AH81</f>
        <v>нд</v>
      </c>
      <c r="AQ86" s="44" t="str">
        <f>'Таблица 4.6, 2023'!AI81</f>
        <v>нд</v>
      </c>
      <c r="AR86" s="44" t="str">
        <f>'Таблица 4.6, 2023'!AJ81</f>
        <v>нд</v>
      </c>
      <c r="AS86" s="44" t="str">
        <f>'Таблица 4.6, 2023'!AK81</f>
        <v>нд</v>
      </c>
      <c r="AT86" s="44" t="str">
        <f>'Таблица 4.6, 2023'!AL81</f>
        <v>нд</v>
      </c>
      <c r="AU86" s="44" t="str">
        <f>'Таблица 4.7, 2024'!AF81</f>
        <v>нд</v>
      </c>
      <c r="AV86" s="44" t="str">
        <f>'Таблица 4.7, 2024'!AG81</f>
        <v>нд</v>
      </c>
      <c r="AW86" s="44" t="str">
        <f>'Таблица 4.7, 2024'!AH81</f>
        <v>нд</v>
      </c>
      <c r="AX86" s="44" t="str">
        <f>'Таблица 4.7, 2024'!AI81</f>
        <v>нд</v>
      </c>
      <c r="AY86" s="44" t="str">
        <f>'Таблица 4.7, 2024'!AJ81</f>
        <v>нд</v>
      </c>
      <c r="AZ86" s="44" t="str">
        <f>'Таблица 4.7, 2024'!AK81</f>
        <v>нд</v>
      </c>
      <c r="BA86" s="44" t="str">
        <f>'Таблица 4.7, 2024'!AL81</f>
        <v>нд</v>
      </c>
      <c r="BB86" s="44" t="str">
        <f>'Таблица 4.8,2025'!AF81</f>
        <v>нд</v>
      </c>
      <c r="BC86" s="44" t="str">
        <f>'Таблица 4.8,2025'!AG81</f>
        <v>нд</v>
      </c>
      <c r="BD86" s="44" t="str">
        <f>'Таблица 4.8,2025'!AH81</f>
        <v>нд</v>
      </c>
      <c r="BE86" s="44" t="str">
        <f>'Таблица 4.8,2025'!AI81</f>
        <v>нд</v>
      </c>
      <c r="BF86" s="44" t="str">
        <f>'Таблица 4.8,2025'!AJ81</f>
        <v>нд</v>
      </c>
      <c r="BG86" s="44" t="str">
        <f>'Таблица 4.8,2025'!AK81</f>
        <v>нд</v>
      </c>
      <c r="BH86" s="44" t="str">
        <f>'Таблица 4.8,2025'!AL81</f>
        <v>нд</v>
      </c>
      <c r="BI86" s="44" t="str">
        <f>'Таблица 4.9,2026'!AF81</f>
        <v>нд</v>
      </c>
      <c r="BJ86" s="44" t="str">
        <f>'Таблица 4.9,2026'!AG81</f>
        <v>нд</v>
      </c>
      <c r="BK86" s="44" t="str">
        <f>'Таблица 4.9,2026'!AH81</f>
        <v>нд</v>
      </c>
      <c r="BL86" s="44" t="str">
        <f>'Таблица 4.9,2026'!AI81</f>
        <v>нд</v>
      </c>
      <c r="BM86" s="44" t="str">
        <f>'Таблица 4.9,2026'!AJ81</f>
        <v>нд</v>
      </c>
      <c r="BN86" s="44" t="str">
        <f>'Таблица 4.9,2026'!AK81</f>
        <v>нд</v>
      </c>
      <c r="BO86" s="44" t="str">
        <f>'Таблица 4.9,2026'!AL81</f>
        <v>нд</v>
      </c>
      <c r="BP86" s="44" t="str">
        <f>'Таблица 4.10, 2027'!AF81</f>
        <v>нд</v>
      </c>
      <c r="BQ86" s="44" t="str">
        <f>'Таблица 4.10, 2027'!AG81</f>
        <v>нд</v>
      </c>
      <c r="BR86" s="44" t="str">
        <f>'Таблица 4.10, 2027'!AH81</f>
        <v>нд</v>
      </c>
      <c r="BS86" s="44" t="str">
        <f>'Таблица 4.10, 2027'!AI81</f>
        <v>нд</v>
      </c>
      <c r="BT86" s="44" t="str">
        <f>'Таблица 4.10, 2027'!AJ81</f>
        <v>нд</v>
      </c>
      <c r="BU86" s="44" t="str">
        <f>'Таблица 4.10, 2027'!AK81</f>
        <v>нд</v>
      </c>
      <c r="BV86" s="44" t="str">
        <f>'Таблица 4.10, 2027'!AL81</f>
        <v>нд</v>
      </c>
      <c r="BW86" s="44" t="str">
        <f>'Таблица 4.11, 2028'!AF81</f>
        <v>нд</v>
      </c>
      <c r="BX86" s="44" t="str">
        <f>'Таблица 4.11, 2028'!AG81</f>
        <v>нд</v>
      </c>
      <c r="BY86" s="44" t="str">
        <f>'Таблица 4.11, 2028'!AH81</f>
        <v>нд</v>
      </c>
      <c r="BZ86" s="44" t="str">
        <f>'Таблица 4.11, 2028'!AI81</f>
        <v>нд</v>
      </c>
      <c r="CA86" s="44" t="str">
        <f>'Таблица 4.11, 2028'!AJ81</f>
        <v>нд</v>
      </c>
      <c r="CB86" s="44" t="str">
        <f>'Таблица 4.11, 2028'!AK81</f>
        <v>нд</v>
      </c>
      <c r="CC86" s="44" t="str">
        <f>'Таблица 4.11, 2028'!AL81</f>
        <v>нд</v>
      </c>
      <c r="CD86" s="44" t="str">
        <f>'Таблица 4.12, 2029'!AF81</f>
        <v>нд</v>
      </c>
      <c r="CE86" s="44" t="str">
        <f>'Таблица 4.12, 2029'!AG81</f>
        <v>нд</v>
      </c>
      <c r="CF86" s="44" t="str">
        <f>'Таблица 4.12, 2029'!AH81</f>
        <v>нд</v>
      </c>
      <c r="CG86" s="44" t="str">
        <f>'Таблица 4.12, 2029'!AI81</f>
        <v>нд</v>
      </c>
      <c r="CH86" s="44" t="str">
        <f>'Таблица 4.12, 2029'!AJ81</f>
        <v>нд</v>
      </c>
      <c r="CI86" s="44" t="str">
        <f>'Таблица 4.12, 2029'!AK81</f>
        <v>нд</v>
      </c>
      <c r="CJ86" s="44" t="str">
        <f>'Таблица 4.12, 2029'!AL81</f>
        <v>нд</v>
      </c>
      <c r="CK86" s="44" t="str">
        <f>'Таблица 4.13, 2030'!AF81</f>
        <v>нд</v>
      </c>
      <c r="CL86" s="44" t="str">
        <f>'Таблица 4.13, 2030'!AG81</f>
        <v>нд</v>
      </c>
      <c r="CM86" s="44" t="str">
        <f>'Таблица 4.13, 2030'!AH81</f>
        <v>нд</v>
      </c>
      <c r="CN86" s="44" t="str">
        <f>'Таблица 4.13, 2030'!AI81</f>
        <v>нд</v>
      </c>
      <c r="CO86" s="44" t="str">
        <f>'Таблица 4.13, 2030'!AJ81</f>
        <v>нд</v>
      </c>
      <c r="CP86" s="44" t="str">
        <f>'Таблица 4.13, 2030'!AK81</f>
        <v>нд</v>
      </c>
      <c r="CQ86" s="44" t="str">
        <f>'Таблица 4.13, 2030'!AL81</f>
        <v>нд</v>
      </c>
      <c r="CR86" s="44" t="str">
        <f>'Таблица 4.14, 2031'!AF81</f>
        <v>нд</v>
      </c>
      <c r="CS86" s="44" t="str">
        <f>'Таблица 4.14, 2031'!AG81</f>
        <v>нд</v>
      </c>
      <c r="CT86" s="44" t="str">
        <f>'Таблица 4.14, 2031'!AH81</f>
        <v>нд</v>
      </c>
      <c r="CU86" s="44" t="str">
        <f>'Таблица 4.14, 2031'!AI81</f>
        <v>нд</v>
      </c>
      <c r="CV86" s="44" t="str">
        <f>'Таблица 4.14, 2031'!AJ81</f>
        <v>нд</v>
      </c>
      <c r="CW86" s="44" t="str">
        <f>'Таблица 4.14, 2031'!AK81</f>
        <v>нд</v>
      </c>
      <c r="CX86" s="44" t="str">
        <f>'Таблица 4.14, 2031'!AL81</f>
        <v>нд</v>
      </c>
      <c r="CY86" s="44" t="str">
        <f>'Таблица 4.15, 2032'!AF81</f>
        <v>нд</v>
      </c>
      <c r="CZ86" s="44" t="str">
        <f>'Таблица 4.15, 2032'!AG81</f>
        <v>нд</v>
      </c>
      <c r="DA86" s="44" t="str">
        <f>'Таблица 4.15, 2032'!AH81</f>
        <v>нд</v>
      </c>
      <c r="DB86" s="44" t="str">
        <f>'Таблица 4.15, 2032'!AI81</f>
        <v>нд</v>
      </c>
      <c r="DC86" s="44" t="str">
        <f>'Таблица 4.15, 2032'!AJ81</f>
        <v>нд</v>
      </c>
      <c r="DD86" s="44" t="str">
        <f>'Таблица 4.15, 2032'!AK81</f>
        <v>нд</v>
      </c>
      <c r="DE86" s="44" t="str">
        <f>'Таблица 4.15, 2032'!AL81</f>
        <v>нд</v>
      </c>
      <c r="DF86" s="44" t="str">
        <f>'Таблица 4.16, 2033'!AF81</f>
        <v>нд</v>
      </c>
      <c r="DG86" s="44" t="str">
        <f>'Таблица 4.16, 2033'!AG81</f>
        <v>нд</v>
      </c>
      <c r="DH86" s="44" t="str">
        <f>'Таблица 4.16, 2033'!AH81</f>
        <v>нд</v>
      </c>
      <c r="DI86" s="44" t="str">
        <f>'Таблица 4.16, 2033'!AI81</f>
        <v>нд</v>
      </c>
      <c r="DJ86" s="44" t="str">
        <f>'Таблица 4.16, 2033'!AJ81</f>
        <v>нд</v>
      </c>
      <c r="DK86" s="44" t="str">
        <f>'Таблица 4.16, 2033'!AK81</f>
        <v>нд</v>
      </c>
      <c r="DL86" s="44" t="str">
        <f>'Таблица 4.16, 2033'!AL81</f>
        <v>нд</v>
      </c>
      <c r="DM86" s="44" t="str">
        <f>'Таблица 4.17, 2034'!AF81</f>
        <v>нд</v>
      </c>
      <c r="DN86" s="44" t="str">
        <f>'Таблица 4.17, 2034'!AG81</f>
        <v>нд</v>
      </c>
      <c r="DO86" s="44" t="str">
        <f>'Таблица 4.17, 2034'!AH81</f>
        <v>нд</v>
      </c>
      <c r="DP86" s="44" t="str">
        <f>'Таблица 4.17, 2034'!AI81</f>
        <v>нд</v>
      </c>
      <c r="DQ86" s="44" t="str">
        <f>'Таблица 4.17, 2034'!AJ81</f>
        <v>нд</v>
      </c>
      <c r="DR86" s="44" t="str">
        <f>'Таблица 4.17, 2034'!AK81</f>
        <v>нд</v>
      </c>
      <c r="DS86" s="44" t="str">
        <f>'Таблица 4.17, 2034'!AL81</f>
        <v>нд</v>
      </c>
      <c r="DT86" s="44" t="str">
        <f>'Таблица 4.18, 2035'!AF81</f>
        <v>нд</v>
      </c>
      <c r="DU86" s="44" t="str">
        <f>'Таблица 4.18, 2035'!AG81</f>
        <v>нд</v>
      </c>
      <c r="DV86" s="44" t="str">
        <f>'Таблица 4.18, 2035'!AH81</f>
        <v>нд</v>
      </c>
      <c r="DW86" s="44" t="str">
        <f>'Таблица 4.18, 2035'!AI81</f>
        <v>нд</v>
      </c>
      <c r="DX86" s="44" t="str">
        <f>'Таблица 4.18, 2035'!AJ81</f>
        <v>нд</v>
      </c>
      <c r="DY86" s="44" t="str">
        <f>'Таблица 4.18, 2035'!AK81</f>
        <v>нд</v>
      </c>
      <c r="DZ86" s="44" t="str">
        <f>'Таблица 4.18, 2035'!AL81</f>
        <v>нд</v>
      </c>
      <c r="EA86" s="44" t="s">
        <v>51</v>
      </c>
      <c r="EB86" s="44">
        <f t="shared" si="7"/>
        <v>0.1134</v>
      </c>
      <c r="EC86" s="44" t="s">
        <v>51</v>
      </c>
      <c r="ED86" s="44" t="s">
        <v>51</v>
      </c>
      <c r="EE86" s="44" t="s">
        <v>51</v>
      </c>
      <c r="EF86" s="44" t="s">
        <v>51</v>
      </c>
      <c r="EG86" s="86">
        <f t="shared" si="9"/>
        <v>4.4999999999999998E-2</v>
      </c>
    </row>
    <row r="87" spans="1:137" x14ac:dyDescent="0.25">
      <c r="A87" s="37"/>
      <c r="B87" s="64" t="str">
        <f>'Таблица № 2'!B81</f>
        <v>ввод Пожарная часть ул. Правобережная</v>
      </c>
      <c r="C87" s="37"/>
      <c r="D87" s="9">
        <f>'Таблица № 2'!F81</f>
        <v>2.8799999999999999E-2</v>
      </c>
      <c r="E87" s="44" t="str">
        <f>'Таблица 4.1 2018'!AF85</f>
        <v>нд</v>
      </c>
      <c r="F87" s="44" t="str">
        <f>'Таблица 4.1 2018'!AG85</f>
        <v>нд</v>
      </c>
      <c r="G87" s="44" t="str">
        <f>'Таблица 4.1 2018'!AH85</f>
        <v>нд</v>
      </c>
      <c r="H87" s="44" t="str">
        <f>'Таблица 4.1 2018'!AI85</f>
        <v>нд</v>
      </c>
      <c r="I87" s="44" t="str">
        <f>'Таблица 4.1 2018'!AJ85</f>
        <v>нд</v>
      </c>
      <c r="J87" s="44" t="str">
        <f>'Таблица 4.1 2018'!AK85</f>
        <v>нд</v>
      </c>
      <c r="K87" s="44" t="str">
        <f>'Таблица 4.1 2018'!AL85</f>
        <v>нд</v>
      </c>
      <c r="L87" s="44" t="str">
        <f>'Таблица 4.2 2019'!AF82</f>
        <v>нд</v>
      </c>
      <c r="M87" s="44" t="str">
        <f>'Таблица 4.2 2019'!AG82</f>
        <v>нд</v>
      </c>
      <c r="N87" s="44" t="str">
        <f>'Таблица 4.2 2019'!AH82</f>
        <v>нд</v>
      </c>
      <c r="O87" s="44" t="str">
        <f>'Таблица 4.2 2019'!AI82</f>
        <v>нд</v>
      </c>
      <c r="P87" s="44" t="str">
        <f>'Таблица 4.2 2019'!AJ82</f>
        <v>нд</v>
      </c>
      <c r="Q87" s="44" t="str">
        <f>'Таблица 4.2 2019'!AK82</f>
        <v>нд</v>
      </c>
      <c r="R87" s="44" t="str">
        <f>'Таблица 4.2 2019'!AL82</f>
        <v>нд</v>
      </c>
      <c r="S87" s="44" t="str">
        <f>'Таблица 4.3 2020'!AF82</f>
        <v>нд</v>
      </c>
      <c r="T87" s="44" t="str">
        <f>'Таблица 4.3 2020'!AG82</f>
        <v>нд</v>
      </c>
      <c r="U87" s="44" t="str">
        <f>'Таблица 4.3 2020'!AH82</f>
        <v>нд</v>
      </c>
      <c r="V87" s="44" t="str">
        <f>'Таблица 4.3 2020'!AI82</f>
        <v>нд</v>
      </c>
      <c r="W87" s="44" t="str">
        <f>'Таблица 4.3 2020'!AJ82</f>
        <v>нд</v>
      </c>
      <c r="X87" s="44" t="str">
        <f>'Таблица 4.3 2020'!AK82</f>
        <v>нд</v>
      </c>
      <c r="Y87" s="44" t="str">
        <f>'Таблица 4.3 2020'!AL82</f>
        <v>нд</v>
      </c>
      <c r="Z87" s="44" t="str">
        <f>'Таблица 4.4 2021'!AF82</f>
        <v>нд</v>
      </c>
      <c r="AA87" s="44">
        <f>'Таблица 4.4 2021'!AG82</f>
        <v>0</v>
      </c>
      <c r="AB87" s="44" t="str">
        <f>'Таблица 4.4 2021'!AH82</f>
        <v>нд</v>
      </c>
      <c r="AC87" s="44" t="str">
        <f>'Таблица 4.4 2021'!AI82</f>
        <v>нд</v>
      </c>
      <c r="AD87" s="44" t="str">
        <f>'Таблица 4.4 2021'!AJ82</f>
        <v>нд</v>
      </c>
      <c r="AE87" s="44" t="str">
        <f>'Таблица 4.4 2021'!AK82</f>
        <v>нд</v>
      </c>
      <c r="AF87" s="44" t="str">
        <f>'Таблица 4.4 2021'!AL82</f>
        <v>нд</v>
      </c>
      <c r="AG87" s="44" t="str">
        <f>'Таблица 4.5 2022'!AF82</f>
        <v>нд</v>
      </c>
      <c r="AH87" s="44">
        <f>'Таблица 4.5 2022'!AG82</f>
        <v>2.8799999999999999E-2</v>
      </c>
      <c r="AI87" s="44" t="str">
        <f>'Таблица 4.5 2022'!AH82</f>
        <v>нд</v>
      </c>
      <c r="AJ87" s="44" t="str">
        <f>'Таблица 4.5 2022'!AI82</f>
        <v>нд</v>
      </c>
      <c r="AK87" s="44" t="str">
        <f>'Таблица 4.5 2022'!AJ82</f>
        <v>нд</v>
      </c>
      <c r="AL87" s="44" t="str">
        <f>'Таблица 4.5 2022'!AK82</f>
        <v>нд</v>
      </c>
      <c r="AM87" s="44">
        <f>'Таблица 4.5 2022'!AL82</f>
        <v>1.4999999999999999E-2</v>
      </c>
      <c r="AN87" s="44" t="str">
        <f>'Таблица 4.6, 2023'!AF82</f>
        <v>нд</v>
      </c>
      <c r="AO87" s="44" t="str">
        <f>'Таблица 4.6, 2023'!AG82</f>
        <v>нд</v>
      </c>
      <c r="AP87" s="44" t="str">
        <f>'Таблица 4.6, 2023'!AH82</f>
        <v>нд</v>
      </c>
      <c r="AQ87" s="44" t="str">
        <f>'Таблица 4.6, 2023'!AI82</f>
        <v>нд</v>
      </c>
      <c r="AR87" s="44" t="str">
        <f>'Таблица 4.6, 2023'!AJ82</f>
        <v>нд</v>
      </c>
      <c r="AS87" s="44" t="str">
        <f>'Таблица 4.6, 2023'!AK82</f>
        <v>нд</v>
      </c>
      <c r="AT87" s="44" t="str">
        <f>'Таблица 4.6, 2023'!AL82</f>
        <v>нд</v>
      </c>
      <c r="AU87" s="44" t="str">
        <f>'Таблица 4.7, 2024'!AF82</f>
        <v>нд</v>
      </c>
      <c r="AV87" s="44" t="str">
        <f>'Таблица 4.7, 2024'!AG82</f>
        <v>нд</v>
      </c>
      <c r="AW87" s="44" t="str">
        <f>'Таблица 4.7, 2024'!AH82</f>
        <v>нд</v>
      </c>
      <c r="AX87" s="44" t="str">
        <f>'Таблица 4.7, 2024'!AI82</f>
        <v>нд</v>
      </c>
      <c r="AY87" s="44" t="str">
        <f>'Таблица 4.7, 2024'!AJ82</f>
        <v>нд</v>
      </c>
      <c r="AZ87" s="44" t="str">
        <f>'Таблица 4.7, 2024'!AK82</f>
        <v>нд</v>
      </c>
      <c r="BA87" s="44" t="str">
        <f>'Таблица 4.7, 2024'!AL82</f>
        <v>нд</v>
      </c>
      <c r="BB87" s="44" t="str">
        <f>'Таблица 4.8,2025'!AF82</f>
        <v>нд</v>
      </c>
      <c r="BC87" s="44" t="str">
        <f>'Таблица 4.8,2025'!AG82</f>
        <v>нд</v>
      </c>
      <c r="BD87" s="44" t="str">
        <f>'Таблица 4.8,2025'!AH82</f>
        <v>нд</v>
      </c>
      <c r="BE87" s="44" t="str">
        <f>'Таблица 4.8,2025'!AI82</f>
        <v>нд</v>
      </c>
      <c r="BF87" s="44" t="str">
        <f>'Таблица 4.8,2025'!AJ82</f>
        <v>нд</v>
      </c>
      <c r="BG87" s="44" t="str">
        <f>'Таблица 4.8,2025'!AK82</f>
        <v>нд</v>
      </c>
      <c r="BH87" s="44" t="str">
        <f>'Таблица 4.8,2025'!AL82</f>
        <v>нд</v>
      </c>
      <c r="BI87" s="44" t="str">
        <f>'Таблица 4.9,2026'!AF82</f>
        <v>нд</v>
      </c>
      <c r="BJ87" s="44" t="str">
        <f>'Таблица 4.9,2026'!AG82</f>
        <v>нд</v>
      </c>
      <c r="BK87" s="44" t="str">
        <f>'Таблица 4.9,2026'!AH82</f>
        <v>нд</v>
      </c>
      <c r="BL87" s="44" t="str">
        <f>'Таблица 4.9,2026'!AI82</f>
        <v>нд</v>
      </c>
      <c r="BM87" s="44" t="str">
        <f>'Таблица 4.9,2026'!AJ82</f>
        <v>нд</v>
      </c>
      <c r="BN87" s="44" t="str">
        <f>'Таблица 4.9,2026'!AK82</f>
        <v>нд</v>
      </c>
      <c r="BO87" s="44" t="str">
        <f>'Таблица 4.9,2026'!AL82</f>
        <v>нд</v>
      </c>
      <c r="BP87" s="44" t="str">
        <f>'Таблица 4.10, 2027'!AF82</f>
        <v>нд</v>
      </c>
      <c r="BQ87" s="44" t="str">
        <f>'Таблица 4.10, 2027'!AG82</f>
        <v>нд</v>
      </c>
      <c r="BR87" s="44" t="str">
        <f>'Таблица 4.10, 2027'!AH82</f>
        <v>нд</v>
      </c>
      <c r="BS87" s="44" t="str">
        <f>'Таблица 4.10, 2027'!AI82</f>
        <v>нд</v>
      </c>
      <c r="BT87" s="44" t="str">
        <f>'Таблица 4.10, 2027'!AJ82</f>
        <v>нд</v>
      </c>
      <c r="BU87" s="44" t="str">
        <f>'Таблица 4.10, 2027'!AK82</f>
        <v>нд</v>
      </c>
      <c r="BV87" s="44" t="str">
        <f>'Таблица 4.10, 2027'!AL82</f>
        <v>нд</v>
      </c>
      <c r="BW87" s="44" t="str">
        <f>'Таблица 4.11, 2028'!AF82</f>
        <v>нд</v>
      </c>
      <c r="BX87" s="44" t="str">
        <f>'Таблица 4.11, 2028'!AG82</f>
        <v>нд</v>
      </c>
      <c r="BY87" s="44" t="str">
        <f>'Таблица 4.11, 2028'!AH82</f>
        <v>нд</v>
      </c>
      <c r="BZ87" s="44" t="str">
        <f>'Таблица 4.11, 2028'!AI82</f>
        <v>нд</v>
      </c>
      <c r="CA87" s="44" t="str">
        <f>'Таблица 4.11, 2028'!AJ82</f>
        <v>нд</v>
      </c>
      <c r="CB87" s="44" t="str">
        <f>'Таблица 4.11, 2028'!AK82</f>
        <v>нд</v>
      </c>
      <c r="CC87" s="44" t="str">
        <f>'Таблица 4.11, 2028'!AL82</f>
        <v>нд</v>
      </c>
      <c r="CD87" s="44" t="str">
        <f>'Таблица 4.12, 2029'!AF82</f>
        <v>нд</v>
      </c>
      <c r="CE87" s="44" t="str">
        <f>'Таблица 4.12, 2029'!AG82</f>
        <v>нд</v>
      </c>
      <c r="CF87" s="44" t="str">
        <f>'Таблица 4.12, 2029'!AH82</f>
        <v>нд</v>
      </c>
      <c r="CG87" s="44" t="str">
        <f>'Таблица 4.12, 2029'!AI82</f>
        <v>нд</v>
      </c>
      <c r="CH87" s="44" t="str">
        <f>'Таблица 4.12, 2029'!AJ82</f>
        <v>нд</v>
      </c>
      <c r="CI87" s="44" t="str">
        <f>'Таблица 4.12, 2029'!AK82</f>
        <v>нд</v>
      </c>
      <c r="CJ87" s="44" t="str">
        <f>'Таблица 4.12, 2029'!AL82</f>
        <v>нд</v>
      </c>
      <c r="CK87" s="44" t="str">
        <f>'Таблица 4.13, 2030'!AF82</f>
        <v>нд</v>
      </c>
      <c r="CL87" s="44" t="str">
        <f>'Таблица 4.13, 2030'!AG82</f>
        <v>нд</v>
      </c>
      <c r="CM87" s="44" t="str">
        <f>'Таблица 4.13, 2030'!AH82</f>
        <v>нд</v>
      </c>
      <c r="CN87" s="44" t="str">
        <f>'Таблица 4.13, 2030'!AI82</f>
        <v>нд</v>
      </c>
      <c r="CO87" s="44" t="str">
        <f>'Таблица 4.13, 2030'!AJ82</f>
        <v>нд</v>
      </c>
      <c r="CP87" s="44" t="str">
        <f>'Таблица 4.13, 2030'!AK82</f>
        <v>нд</v>
      </c>
      <c r="CQ87" s="44" t="str">
        <f>'Таблица 4.13, 2030'!AL82</f>
        <v>нд</v>
      </c>
      <c r="CR87" s="44" t="str">
        <f>'Таблица 4.14, 2031'!AF82</f>
        <v>нд</v>
      </c>
      <c r="CS87" s="44" t="str">
        <f>'Таблица 4.14, 2031'!AG82</f>
        <v>нд</v>
      </c>
      <c r="CT87" s="44" t="str">
        <f>'Таблица 4.14, 2031'!AH82</f>
        <v>нд</v>
      </c>
      <c r="CU87" s="44" t="str">
        <f>'Таблица 4.14, 2031'!AI82</f>
        <v>нд</v>
      </c>
      <c r="CV87" s="44" t="str">
        <f>'Таблица 4.14, 2031'!AJ82</f>
        <v>нд</v>
      </c>
      <c r="CW87" s="44" t="str">
        <f>'Таблица 4.14, 2031'!AK82</f>
        <v>нд</v>
      </c>
      <c r="CX87" s="44" t="str">
        <f>'Таблица 4.14, 2031'!AL82</f>
        <v>нд</v>
      </c>
      <c r="CY87" s="44" t="str">
        <f>'Таблица 4.15, 2032'!AF82</f>
        <v>нд</v>
      </c>
      <c r="CZ87" s="44" t="str">
        <f>'Таблица 4.15, 2032'!AG82</f>
        <v>нд</v>
      </c>
      <c r="DA87" s="44" t="str">
        <f>'Таблица 4.15, 2032'!AH82</f>
        <v>нд</v>
      </c>
      <c r="DB87" s="44" t="str">
        <f>'Таблица 4.15, 2032'!AI82</f>
        <v>нд</v>
      </c>
      <c r="DC87" s="44" t="str">
        <f>'Таблица 4.15, 2032'!AJ82</f>
        <v>нд</v>
      </c>
      <c r="DD87" s="44" t="str">
        <f>'Таблица 4.15, 2032'!AK82</f>
        <v>нд</v>
      </c>
      <c r="DE87" s="44" t="str">
        <f>'Таблица 4.15, 2032'!AL82</f>
        <v>нд</v>
      </c>
      <c r="DF87" s="44" t="str">
        <f>'Таблица 4.16, 2033'!AF82</f>
        <v>нд</v>
      </c>
      <c r="DG87" s="44" t="str">
        <f>'Таблица 4.16, 2033'!AG82</f>
        <v>нд</v>
      </c>
      <c r="DH87" s="44" t="str">
        <f>'Таблица 4.16, 2033'!AH82</f>
        <v>нд</v>
      </c>
      <c r="DI87" s="44" t="str">
        <f>'Таблица 4.16, 2033'!AI82</f>
        <v>нд</v>
      </c>
      <c r="DJ87" s="44" t="str">
        <f>'Таблица 4.16, 2033'!AJ82</f>
        <v>нд</v>
      </c>
      <c r="DK87" s="44" t="str">
        <f>'Таблица 4.16, 2033'!AK82</f>
        <v>нд</v>
      </c>
      <c r="DL87" s="44" t="str">
        <f>'Таблица 4.16, 2033'!AL82</f>
        <v>нд</v>
      </c>
      <c r="DM87" s="44" t="str">
        <f>'Таблица 4.17, 2034'!AF82</f>
        <v>нд</v>
      </c>
      <c r="DN87" s="44" t="str">
        <f>'Таблица 4.17, 2034'!AG82</f>
        <v>нд</v>
      </c>
      <c r="DO87" s="44" t="str">
        <f>'Таблица 4.17, 2034'!AH82</f>
        <v>нд</v>
      </c>
      <c r="DP87" s="44" t="str">
        <f>'Таблица 4.17, 2034'!AI82</f>
        <v>нд</v>
      </c>
      <c r="DQ87" s="44" t="str">
        <f>'Таблица 4.17, 2034'!AJ82</f>
        <v>нд</v>
      </c>
      <c r="DR87" s="44" t="str">
        <f>'Таблица 4.17, 2034'!AK82</f>
        <v>нд</v>
      </c>
      <c r="DS87" s="44" t="str">
        <f>'Таблица 4.17, 2034'!AL82</f>
        <v>нд</v>
      </c>
      <c r="DT87" s="44" t="str">
        <f>'Таблица 4.18, 2035'!AF82</f>
        <v>нд</v>
      </c>
      <c r="DU87" s="44" t="str">
        <f>'Таблица 4.18, 2035'!AG82</f>
        <v>нд</v>
      </c>
      <c r="DV87" s="44" t="str">
        <f>'Таблица 4.18, 2035'!AH82</f>
        <v>нд</v>
      </c>
      <c r="DW87" s="44" t="str">
        <f>'Таблица 4.18, 2035'!AI82</f>
        <v>нд</v>
      </c>
      <c r="DX87" s="44" t="str">
        <f>'Таблица 4.18, 2035'!AJ82</f>
        <v>нд</v>
      </c>
      <c r="DY87" s="44" t="str">
        <f>'Таблица 4.18, 2035'!AK82</f>
        <v>нд</v>
      </c>
      <c r="DZ87" s="44" t="str">
        <f>'Таблица 4.18, 2035'!AL82</f>
        <v>нд</v>
      </c>
      <c r="EA87" s="44" t="s">
        <v>51</v>
      </c>
      <c r="EB87" s="44">
        <f t="shared" si="7"/>
        <v>2.8799999999999999E-2</v>
      </c>
      <c r="EC87" s="44" t="s">
        <v>51</v>
      </c>
      <c r="ED87" s="44" t="s">
        <v>51</v>
      </c>
      <c r="EE87" s="44" t="s">
        <v>51</v>
      </c>
      <c r="EF87" s="44" t="s">
        <v>51</v>
      </c>
      <c r="EG87" s="86">
        <f t="shared" si="9"/>
        <v>1.4999999999999999E-2</v>
      </c>
    </row>
    <row r="88" spans="1:137" x14ac:dyDescent="0.25">
      <c r="A88" s="37"/>
      <c r="B88" s="64" t="str">
        <f>'Таблица № 2'!B82</f>
        <v>ввод Военный городок ул. Советская</v>
      </c>
      <c r="C88" s="37"/>
      <c r="D88" s="9">
        <f>'Таблица № 2'!F82</f>
        <v>0.60592400000000002</v>
      </c>
      <c r="E88" s="44" t="str">
        <f>'Таблица 4.1 2018'!AF86</f>
        <v>нд</v>
      </c>
      <c r="F88" s="44" t="str">
        <f>'Таблица 4.1 2018'!AG86</f>
        <v>нд</v>
      </c>
      <c r="G88" s="44" t="str">
        <f>'Таблица 4.1 2018'!AH86</f>
        <v>нд</v>
      </c>
      <c r="H88" s="44" t="str">
        <f>'Таблица 4.1 2018'!AI86</f>
        <v>нд</v>
      </c>
      <c r="I88" s="44" t="str">
        <f>'Таблица 4.1 2018'!AJ86</f>
        <v>нд</v>
      </c>
      <c r="J88" s="44" t="str">
        <f>'Таблица 4.1 2018'!AK86</f>
        <v>нд</v>
      </c>
      <c r="K88" s="44" t="str">
        <f>'Таблица 4.1 2018'!AL86</f>
        <v>нд</v>
      </c>
      <c r="L88" s="44" t="str">
        <f>'Таблица 4.2 2019'!AF83</f>
        <v>нд</v>
      </c>
      <c r="M88" s="44" t="str">
        <f>'Таблица 4.2 2019'!AG83</f>
        <v>нд</v>
      </c>
      <c r="N88" s="44" t="str">
        <f>'Таблица 4.2 2019'!AH83</f>
        <v>нд</v>
      </c>
      <c r="O88" s="44" t="str">
        <f>'Таблица 4.2 2019'!AI83</f>
        <v>нд</v>
      </c>
      <c r="P88" s="44" t="str">
        <f>'Таблица 4.2 2019'!AJ83</f>
        <v>нд</v>
      </c>
      <c r="Q88" s="44" t="str">
        <f>'Таблица 4.2 2019'!AK83</f>
        <v>нд</v>
      </c>
      <c r="R88" s="44" t="str">
        <f>'Таблица 4.2 2019'!AL83</f>
        <v>нд</v>
      </c>
      <c r="S88" s="44" t="str">
        <f>'Таблица 4.3 2020'!AF83</f>
        <v>нд</v>
      </c>
      <c r="T88" s="44" t="str">
        <f>'Таблица 4.3 2020'!AG83</f>
        <v>нд</v>
      </c>
      <c r="U88" s="44" t="str">
        <f>'Таблица 4.3 2020'!AH83</f>
        <v>нд</v>
      </c>
      <c r="V88" s="44" t="str">
        <f>'Таблица 4.3 2020'!AI83</f>
        <v>нд</v>
      </c>
      <c r="W88" s="44" t="str">
        <f>'Таблица 4.3 2020'!AJ83</f>
        <v>нд</v>
      </c>
      <c r="X88" s="44" t="str">
        <f>'Таблица 4.3 2020'!AK83</f>
        <v>нд</v>
      </c>
      <c r="Y88" s="44" t="str">
        <f>'Таблица 4.3 2020'!AL83</f>
        <v>нд</v>
      </c>
      <c r="Z88" s="44" t="str">
        <f>'Таблица 4.4 2021'!AF83</f>
        <v>нд</v>
      </c>
      <c r="AA88" s="44">
        <f>'Таблица 4.4 2021'!AG83</f>
        <v>0</v>
      </c>
      <c r="AB88" s="44" t="str">
        <f>'Таблица 4.4 2021'!AH83</f>
        <v>нд</v>
      </c>
      <c r="AC88" s="44" t="str">
        <f>'Таблица 4.4 2021'!AI83</f>
        <v>нд</v>
      </c>
      <c r="AD88" s="44" t="str">
        <f>'Таблица 4.4 2021'!AJ83</f>
        <v>нд</v>
      </c>
      <c r="AE88" s="44" t="str">
        <f>'Таблица 4.4 2021'!AK83</f>
        <v>нд</v>
      </c>
      <c r="AF88" s="44" t="str">
        <f>'Таблица 4.4 2021'!AL83</f>
        <v>нд</v>
      </c>
      <c r="AG88" s="44" t="str">
        <f>'Таблица 4.5 2022'!AF83</f>
        <v>нд</v>
      </c>
      <c r="AH88" s="44">
        <f>'Таблица 4.5 2022'!AG83</f>
        <v>0.60592400000000002</v>
      </c>
      <c r="AI88" s="44" t="str">
        <f>'Таблица 4.5 2022'!AH83</f>
        <v>нд</v>
      </c>
      <c r="AJ88" s="44" t="str">
        <f>'Таблица 4.5 2022'!AI83</f>
        <v>нд</v>
      </c>
      <c r="AK88" s="44" t="str">
        <f>'Таблица 4.5 2022'!AJ83</f>
        <v>нд</v>
      </c>
      <c r="AL88" s="44" t="str">
        <f>'Таблица 4.5 2022'!AK83</f>
        <v>нд</v>
      </c>
      <c r="AM88" s="44">
        <f>'Таблица 4.5 2022'!AL83</f>
        <v>9.4E-2</v>
      </c>
      <c r="AN88" s="44" t="str">
        <f>'Таблица 4.6, 2023'!AF83</f>
        <v>нд</v>
      </c>
      <c r="AO88" s="44" t="str">
        <f>'Таблица 4.6, 2023'!AG83</f>
        <v>нд</v>
      </c>
      <c r="AP88" s="44" t="str">
        <f>'Таблица 4.6, 2023'!AH83</f>
        <v>нд</v>
      </c>
      <c r="AQ88" s="44" t="str">
        <f>'Таблица 4.6, 2023'!AI83</f>
        <v>нд</v>
      </c>
      <c r="AR88" s="44" t="str">
        <f>'Таблица 4.6, 2023'!AJ83</f>
        <v>нд</v>
      </c>
      <c r="AS88" s="44" t="str">
        <f>'Таблица 4.6, 2023'!AK83</f>
        <v>нд</v>
      </c>
      <c r="AT88" s="44" t="str">
        <f>'Таблица 4.6, 2023'!AL83</f>
        <v>нд</v>
      </c>
      <c r="AU88" s="44" t="str">
        <f>'Таблица 4.7, 2024'!AF83</f>
        <v>нд</v>
      </c>
      <c r="AV88" s="44" t="str">
        <f>'Таблица 4.7, 2024'!AG83</f>
        <v>нд</v>
      </c>
      <c r="AW88" s="44" t="str">
        <f>'Таблица 4.7, 2024'!AH83</f>
        <v>нд</v>
      </c>
      <c r="AX88" s="44" t="str">
        <f>'Таблица 4.7, 2024'!AI83</f>
        <v>нд</v>
      </c>
      <c r="AY88" s="44" t="str">
        <f>'Таблица 4.7, 2024'!AJ83</f>
        <v>нд</v>
      </c>
      <c r="AZ88" s="44" t="str">
        <f>'Таблица 4.7, 2024'!AK83</f>
        <v>нд</v>
      </c>
      <c r="BA88" s="44" t="str">
        <f>'Таблица 4.7, 2024'!AL83</f>
        <v>нд</v>
      </c>
      <c r="BB88" s="44" t="str">
        <f>'Таблица 4.8,2025'!AF83</f>
        <v>нд</v>
      </c>
      <c r="BC88" s="44" t="str">
        <f>'Таблица 4.8,2025'!AG83</f>
        <v>нд</v>
      </c>
      <c r="BD88" s="44" t="str">
        <f>'Таблица 4.8,2025'!AH83</f>
        <v>нд</v>
      </c>
      <c r="BE88" s="44" t="str">
        <f>'Таблица 4.8,2025'!AI83</f>
        <v>нд</v>
      </c>
      <c r="BF88" s="44" t="str">
        <f>'Таблица 4.8,2025'!AJ83</f>
        <v>нд</v>
      </c>
      <c r="BG88" s="44" t="str">
        <f>'Таблица 4.8,2025'!AK83</f>
        <v>нд</v>
      </c>
      <c r="BH88" s="44" t="str">
        <f>'Таблица 4.8,2025'!AL83</f>
        <v>нд</v>
      </c>
      <c r="BI88" s="44" t="str">
        <f>'Таблица 4.9,2026'!AF83</f>
        <v>нд</v>
      </c>
      <c r="BJ88" s="44" t="str">
        <f>'Таблица 4.9,2026'!AG83</f>
        <v>нд</v>
      </c>
      <c r="BK88" s="44" t="str">
        <f>'Таблица 4.9,2026'!AH83</f>
        <v>нд</v>
      </c>
      <c r="BL88" s="44" t="str">
        <f>'Таблица 4.9,2026'!AI83</f>
        <v>нд</v>
      </c>
      <c r="BM88" s="44" t="str">
        <f>'Таблица 4.9,2026'!AJ83</f>
        <v>нд</v>
      </c>
      <c r="BN88" s="44" t="str">
        <f>'Таблица 4.9,2026'!AK83</f>
        <v>нд</v>
      </c>
      <c r="BO88" s="44" t="str">
        <f>'Таблица 4.9,2026'!AL83</f>
        <v>нд</v>
      </c>
      <c r="BP88" s="44" t="str">
        <f>'Таблица 4.10, 2027'!AF83</f>
        <v>нд</v>
      </c>
      <c r="BQ88" s="44" t="str">
        <f>'Таблица 4.10, 2027'!AG83</f>
        <v>нд</v>
      </c>
      <c r="BR88" s="44" t="str">
        <f>'Таблица 4.10, 2027'!AH83</f>
        <v>нд</v>
      </c>
      <c r="BS88" s="44" t="str">
        <f>'Таблица 4.10, 2027'!AI83</f>
        <v>нд</v>
      </c>
      <c r="BT88" s="44" t="str">
        <f>'Таблица 4.10, 2027'!AJ83</f>
        <v>нд</v>
      </c>
      <c r="BU88" s="44" t="str">
        <f>'Таблица 4.10, 2027'!AK83</f>
        <v>нд</v>
      </c>
      <c r="BV88" s="44" t="str">
        <f>'Таблица 4.10, 2027'!AL83</f>
        <v>нд</v>
      </c>
      <c r="BW88" s="44" t="str">
        <f>'Таблица 4.11, 2028'!AF83</f>
        <v>нд</v>
      </c>
      <c r="BX88" s="44" t="str">
        <f>'Таблица 4.11, 2028'!AG83</f>
        <v>нд</v>
      </c>
      <c r="BY88" s="44" t="str">
        <f>'Таблица 4.11, 2028'!AH83</f>
        <v>нд</v>
      </c>
      <c r="BZ88" s="44" t="str">
        <f>'Таблица 4.11, 2028'!AI83</f>
        <v>нд</v>
      </c>
      <c r="CA88" s="44" t="str">
        <f>'Таблица 4.11, 2028'!AJ83</f>
        <v>нд</v>
      </c>
      <c r="CB88" s="44" t="str">
        <f>'Таблица 4.11, 2028'!AK83</f>
        <v>нд</v>
      </c>
      <c r="CC88" s="44" t="str">
        <f>'Таблица 4.11, 2028'!AL83</f>
        <v>нд</v>
      </c>
      <c r="CD88" s="44" t="str">
        <f>'Таблица 4.12, 2029'!AF83</f>
        <v>нд</v>
      </c>
      <c r="CE88" s="44" t="str">
        <f>'Таблица 4.12, 2029'!AG83</f>
        <v>нд</v>
      </c>
      <c r="CF88" s="44" t="str">
        <f>'Таблица 4.12, 2029'!AH83</f>
        <v>нд</v>
      </c>
      <c r="CG88" s="44" t="str">
        <f>'Таблица 4.12, 2029'!AI83</f>
        <v>нд</v>
      </c>
      <c r="CH88" s="44" t="str">
        <f>'Таблица 4.12, 2029'!AJ83</f>
        <v>нд</v>
      </c>
      <c r="CI88" s="44" t="str">
        <f>'Таблица 4.12, 2029'!AK83</f>
        <v>нд</v>
      </c>
      <c r="CJ88" s="44" t="str">
        <f>'Таблица 4.12, 2029'!AL83</f>
        <v>нд</v>
      </c>
      <c r="CK88" s="44" t="str">
        <f>'Таблица 4.13, 2030'!AF83</f>
        <v>нд</v>
      </c>
      <c r="CL88" s="44" t="str">
        <f>'Таблица 4.13, 2030'!AG83</f>
        <v>нд</v>
      </c>
      <c r="CM88" s="44" t="str">
        <f>'Таблица 4.13, 2030'!AH83</f>
        <v>нд</v>
      </c>
      <c r="CN88" s="44" t="str">
        <f>'Таблица 4.13, 2030'!AI83</f>
        <v>нд</v>
      </c>
      <c r="CO88" s="44" t="str">
        <f>'Таблица 4.13, 2030'!AJ83</f>
        <v>нд</v>
      </c>
      <c r="CP88" s="44" t="str">
        <f>'Таблица 4.13, 2030'!AK83</f>
        <v>нд</v>
      </c>
      <c r="CQ88" s="44" t="str">
        <f>'Таблица 4.13, 2030'!AL83</f>
        <v>нд</v>
      </c>
      <c r="CR88" s="44" t="str">
        <f>'Таблица 4.14, 2031'!AF83</f>
        <v>нд</v>
      </c>
      <c r="CS88" s="44" t="str">
        <f>'Таблица 4.14, 2031'!AG83</f>
        <v>нд</v>
      </c>
      <c r="CT88" s="44" t="str">
        <f>'Таблица 4.14, 2031'!AH83</f>
        <v>нд</v>
      </c>
      <c r="CU88" s="44" t="str">
        <f>'Таблица 4.14, 2031'!AI83</f>
        <v>нд</v>
      </c>
      <c r="CV88" s="44" t="str">
        <f>'Таблица 4.14, 2031'!AJ83</f>
        <v>нд</v>
      </c>
      <c r="CW88" s="44" t="str">
        <f>'Таблица 4.14, 2031'!AK83</f>
        <v>нд</v>
      </c>
      <c r="CX88" s="44" t="str">
        <f>'Таблица 4.14, 2031'!AL83</f>
        <v>нд</v>
      </c>
      <c r="CY88" s="44" t="str">
        <f>'Таблица 4.15, 2032'!AF83</f>
        <v>нд</v>
      </c>
      <c r="CZ88" s="44" t="str">
        <f>'Таблица 4.15, 2032'!AG83</f>
        <v>нд</v>
      </c>
      <c r="DA88" s="44" t="str">
        <f>'Таблица 4.15, 2032'!AH83</f>
        <v>нд</v>
      </c>
      <c r="DB88" s="44" t="str">
        <f>'Таблица 4.15, 2032'!AI83</f>
        <v>нд</v>
      </c>
      <c r="DC88" s="44" t="str">
        <f>'Таблица 4.15, 2032'!AJ83</f>
        <v>нд</v>
      </c>
      <c r="DD88" s="44" t="str">
        <f>'Таблица 4.15, 2032'!AK83</f>
        <v>нд</v>
      </c>
      <c r="DE88" s="44" t="str">
        <f>'Таблица 4.15, 2032'!AL83</f>
        <v>нд</v>
      </c>
      <c r="DF88" s="44" t="str">
        <f>'Таблица 4.16, 2033'!AF83</f>
        <v>нд</v>
      </c>
      <c r="DG88" s="44" t="str">
        <f>'Таблица 4.16, 2033'!AG83</f>
        <v>нд</v>
      </c>
      <c r="DH88" s="44" t="str">
        <f>'Таблица 4.16, 2033'!AH83</f>
        <v>нд</v>
      </c>
      <c r="DI88" s="44" t="str">
        <f>'Таблица 4.16, 2033'!AI83</f>
        <v>нд</v>
      </c>
      <c r="DJ88" s="44" t="str">
        <f>'Таблица 4.16, 2033'!AJ83</f>
        <v>нд</v>
      </c>
      <c r="DK88" s="44" t="str">
        <f>'Таблица 4.16, 2033'!AK83</f>
        <v>нд</v>
      </c>
      <c r="DL88" s="44" t="str">
        <f>'Таблица 4.16, 2033'!AL83</f>
        <v>нд</v>
      </c>
      <c r="DM88" s="44" t="str">
        <f>'Таблица 4.17, 2034'!AF83</f>
        <v>нд</v>
      </c>
      <c r="DN88" s="44" t="str">
        <f>'Таблица 4.17, 2034'!AG83</f>
        <v>нд</v>
      </c>
      <c r="DO88" s="44" t="str">
        <f>'Таблица 4.17, 2034'!AH83</f>
        <v>нд</v>
      </c>
      <c r="DP88" s="44" t="str">
        <f>'Таблица 4.17, 2034'!AI83</f>
        <v>нд</v>
      </c>
      <c r="DQ88" s="44" t="str">
        <f>'Таблица 4.17, 2034'!AJ83</f>
        <v>нд</v>
      </c>
      <c r="DR88" s="44" t="str">
        <f>'Таблица 4.17, 2034'!AK83</f>
        <v>нд</v>
      </c>
      <c r="DS88" s="44" t="str">
        <f>'Таблица 4.17, 2034'!AL83</f>
        <v>нд</v>
      </c>
      <c r="DT88" s="44" t="str">
        <f>'Таблица 4.18, 2035'!AF83</f>
        <v>нд</v>
      </c>
      <c r="DU88" s="44" t="str">
        <f>'Таблица 4.18, 2035'!AG83</f>
        <v>нд</v>
      </c>
      <c r="DV88" s="44" t="str">
        <f>'Таблица 4.18, 2035'!AH83</f>
        <v>нд</v>
      </c>
      <c r="DW88" s="44" t="str">
        <f>'Таблица 4.18, 2035'!AI83</f>
        <v>нд</v>
      </c>
      <c r="DX88" s="44" t="str">
        <f>'Таблица 4.18, 2035'!AJ83</f>
        <v>нд</v>
      </c>
      <c r="DY88" s="44" t="str">
        <f>'Таблица 4.18, 2035'!AK83</f>
        <v>нд</v>
      </c>
      <c r="DZ88" s="44" t="str">
        <f>'Таблица 4.18, 2035'!AL83</f>
        <v>нд</v>
      </c>
      <c r="EA88" s="44" t="s">
        <v>51</v>
      </c>
      <c r="EB88" s="44">
        <f t="shared" si="7"/>
        <v>0.60592400000000002</v>
      </c>
      <c r="EC88" s="44" t="s">
        <v>51</v>
      </c>
      <c r="ED88" s="44" t="s">
        <v>51</v>
      </c>
      <c r="EE88" s="44" t="s">
        <v>51</v>
      </c>
      <c r="EF88" s="44" t="s">
        <v>51</v>
      </c>
      <c r="EG88" s="86">
        <f t="shared" ref="EG88:EG92" si="10">AM88</f>
        <v>9.4E-2</v>
      </c>
    </row>
    <row r="89" spans="1:137" x14ac:dyDescent="0.25">
      <c r="A89" s="37"/>
      <c r="B89" s="64" t="str">
        <f>'Таблица № 2'!B83</f>
        <v>ввод Дом офицеров ул. Артиллерийская</v>
      </c>
      <c r="C89" s="37"/>
      <c r="D89" s="9">
        <f>'Таблица № 2'!F83</f>
        <v>6.8760000000000002E-2</v>
      </c>
      <c r="E89" s="44" t="str">
        <f>'Таблица 4.1 2018'!AF87</f>
        <v>нд</v>
      </c>
      <c r="F89" s="44" t="str">
        <f>'Таблица 4.1 2018'!AG87</f>
        <v>нд</v>
      </c>
      <c r="G89" s="44" t="str">
        <f>'Таблица 4.1 2018'!AH87</f>
        <v>нд</v>
      </c>
      <c r="H89" s="44" t="str">
        <f>'Таблица 4.1 2018'!AI87</f>
        <v>нд</v>
      </c>
      <c r="I89" s="44" t="str">
        <f>'Таблица 4.1 2018'!AJ87</f>
        <v>нд</v>
      </c>
      <c r="J89" s="44" t="str">
        <f>'Таблица 4.1 2018'!AK87</f>
        <v>нд</v>
      </c>
      <c r="K89" s="44" t="str">
        <f>'Таблица 4.1 2018'!AL87</f>
        <v>нд</v>
      </c>
      <c r="L89" s="44" t="str">
        <f>'Таблица 4.2 2019'!AF84</f>
        <v>нд</v>
      </c>
      <c r="M89" s="44" t="str">
        <f>'Таблица 4.2 2019'!AG84</f>
        <v>нд</v>
      </c>
      <c r="N89" s="44" t="str">
        <f>'Таблица 4.2 2019'!AH84</f>
        <v>нд</v>
      </c>
      <c r="O89" s="44" t="str">
        <f>'Таблица 4.2 2019'!AI84</f>
        <v>нд</v>
      </c>
      <c r="P89" s="44" t="str">
        <f>'Таблица 4.2 2019'!AJ84</f>
        <v>нд</v>
      </c>
      <c r="Q89" s="44" t="str">
        <f>'Таблица 4.2 2019'!AK84</f>
        <v>нд</v>
      </c>
      <c r="R89" s="44" t="str">
        <f>'Таблица 4.2 2019'!AL84</f>
        <v>нд</v>
      </c>
      <c r="S89" s="44" t="str">
        <f>'Таблица 4.3 2020'!AF84</f>
        <v>нд</v>
      </c>
      <c r="T89" s="44" t="str">
        <f>'Таблица 4.3 2020'!AG84</f>
        <v>нд</v>
      </c>
      <c r="U89" s="44" t="str">
        <f>'Таблица 4.3 2020'!AH84</f>
        <v>нд</v>
      </c>
      <c r="V89" s="44" t="str">
        <f>'Таблица 4.3 2020'!AI84</f>
        <v>нд</v>
      </c>
      <c r="W89" s="44" t="str">
        <f>'Таблица 4.3 2020'!AJ84</f>
        <v>нд</v>
      </c>
      <c r="X89" s="44" t="str">
        <f>'Таблица 4.3 2020'!AK84</f>
        <v>нд</v>
      </c>
      <c r="Y89" s="44" t="str">
        <f>'Таблица 4.3 2020'!AL84</f>
        <v>нд</v>
      </c>
      <c r="Z89" s="44" t="str">
        <f>'Таблица 4.4 2021'!AF84</f>
        <v>нд</v>
      </c>
      <c r="AA89" s="44">
        <f>'Таблица 4.4 2021'!AG84</f>
        <v>0</v>
      </c>
      <c r="AB89" s="44" t="str">
        <f>'Таблица 4.4 2021'!AH84</f>
        <v>нд</v>
      </c>
      <c r="AC89" s="44" t="str">
        <f>'Таблица 4.4 2021'!AI84</f>
        <v>нд</v>
      </c>
      <c r="AD89" s="44" t="str">
        <f>'Таблица 4.4 2021'!AJ84</f>
        <v>нд</v>
      </c>
      <c r="AE89" s="44" t="str">
        <f>'Таблица 4.4 2021'!AK84</f>
        <v>нд</v>
      </c>
      <c r="AF89" s="44" t="str">
        <f>'Таблица 4.4 2021'!AL84</f>
        <v>нд</v>
      </c>
      <c r="AG89" s="44" t="str">
        <f>'Таблица 4.5 2022'!AF84</f>
        <v>нд</v>
      </c>
      <c r="AH89" s="44">
        <f>'Таблица 4.5 2022'!AG84</f>
        <v>6.8760000000000002E-2</v>
      </c>
      <c r="AI89" s="44" t="str">
        <f>'Таблица 4.5 2022'!AH84</f>
        <v>нд</v>
      </c>
      <c r="AJ89" s="44" t="str">
        <f>'Таблица 4.5 2022'!AI84</f>
        <v>нд</v>
      </c>
      <c r="AK89" s="44" t="str">
        <f>'Таблица 4.5 2022'!AJ84</f>
        <v>нд</v>
      </c>
      <c r="AL89" s="44" t="str">
        <f>'Таблица 4.5 2022'!AK84</f>
        <v>нд</v>
      </c>
      <c r="AM89" s="44">
        <f>'Таблица 4.5 2022'!AL84</f>
        <v>2.8000000000000001E-2</v>
      </c>
      <c r="AN89" s="44" t="str">
        <f>'Таблица 4.6, 2023'!AF84</f>
        <v>нд</v>
      </c>
      <c r="AO89" s="44" t="str">
        <f>'Таблица 4.6, 2023'!AG84</f>
        <v>нд</v>
      </c>
      <c r="AP89" s="44" t="str">
        <f>'Таблица 4.6, 2023'!AH84</f>
        <v>нд</v>
      </c>
      <c r="AQ89" s="44" t="str">
        <f>'Таблица 4.6, 2023'!AI84</f>
        <v>нд</v>
      </c>
      <c r="AR89" s="44" t="str">
        <f>'Таблица 4.6, 2023'!AJ84</f>
        <v>нд</v>
      </c>
      <c r="AS89" s="44" t="str">
        <f>'Таблица 4.6, 2023'!AK84</f>
        <v>нд</v>
      </c>
      <c r="AT89" s="44" t="str">
        <f>'Таблица 4.6, 2023'!AL84</f>
        <v>нд</v>
      </c>
      <c r="AU89" s="44" t="str">
        <f>'Таблица 4.7, 2024'!AF84</f>
        <v>нд</v>
      </c>
      <c r="AV89" s="44" t="str">
        <f>'Таблица 4.7, 2024'!AG84</f>
        <v>нд</v>
      </c>
      <c r="AW89" s="44" t="str">
        <f>'Таблица 4.7, 2024'!AH84</f>
        <v>нд</v>
      </c>
      <c r="AX89" s="44" t="str">
        <f>'Таблица 4.7, 2024'!AI84</f>
        <v>нд</v>
      </c>
      <c r="AY89" s="44" t="str">
        <f>'Таблица 4.7, 2024'!AJ84</f>
        <v>нд</v>
      </c>
      <c r="AZ89" s="44" t="str">
        <f>'Таблица 4.7, 2024'!AK84</f>
        <v>нд</v>
      </c>
      <c r="BA89" s="44" t="str">
        <f>'Таблица 4.7, 2024'!AL84</f>
        <v>нд</v>
      </c>
      <c r="BB89" s="44" t="str">
        <f>'Таблица 4.8,2025'!AF84</f>
        <v>нд</v>
      </c>
      <c r="BC89" s="44" t="str">
        <f>'Таблица 4.8,2025'!AG84</f>
        <v>нд</v>
      </c>
      <c r="BD89" s="44" t="str">
        <f>'Таблица 4.8,2025'!AH84</f>
        <v>нд</v>
      </c>
      <c r="BE89" s="44" t="str">
        <f>'Таблица 4.8,2025'!AI84</f>
        <v>нд</v>
      </c>
      <c r="BF89" s="44" t="str">
        <f>'Таблица 4.8,2025'!AJ84</f>
        <v>нд</v>
      </c>
      <c r="BG89" s="44" t="str">
        <f>'Таблица 4.8,2025'!AK84</f>
        <v>нд</v>
      </c>
      <c r="BH89" s="44" t="str">
        <f>'Таблица 4.8,2025'!AL84</f>
        <v>нд</v>
      </c>
      <c r="BI89" s="44" t="str">
        <f>'Таблица 4.9,2026'!AF84</f>
        <v>нд</v>
      </c>
      <c r="BJ89" s="44" t="str">
        <f>'Таблица 4.9,2026'!AG84</f>
        <v>нд</v>
      </c>
      <c r="BK89" s="44" t="str">
        <f>'Таблица 4.9,2026'!AH84</f>
        <v>нд</v>
      </c>
      <c r="BL89" s="44" t="str">
        <f>'Таблица 4.9,2026'!AI84</f>
        <v>нд</v>
      </c>
      <c r="BM89" s="44" t="str">
        <f>'Таблица 4.9,2026'!AJ84</f>
        <v>нд</v>
      </c>
      <c r="BN89" s="44" t="str">
        <f>'Таблица 4.9,2026'!AK84</f>
        <v>нд</v>
      </c>
      <c r="BO89" s="44" t="str">
        <f>'Таблица 4.9,2026'!AL84</f>
        <v>нд</v>
      </c>
      <c r="BP89" s="44" t="str">
        <f>'Таблица 4.10, 2027'!AF84</f>
        <v>нд</v>
      </c>
      <c r="BQ89" s="44" t="str">
        <f>'Таблица 4.10, 2027'!AG84</f>
        <v>нд</v>
      </c>
      <c r="BR89" s="44" t="str">
        <f>'Таблица 4.10, 2027'!AH84</f>
        <v>нд</v>
      </c>
      <c r="BS89" s="44" t="str">
        <f>'Таблица 4.10, 2027'!AI84</f>
        <v>нд</v>
      </c>
      <c r="BT89" s="44" t="str">
        <f>'Таблица 4.10, 2027'!AJ84</f>
        <v>нд</v>
      </c>
      <c r="BU89" s="44" t="str">
        <f>'Таблица 4.10, 2027'!AK84</f>
        <v>нд</v>
      </c>
      <c r="BV89" s="44" t="str">
        <f>'Таблица 4.10, 2027'!AL84</f>
        <v>нд</v>
      </c>
      <c r="BW89" s="44" t="str">
        <f>'Таблица 4.11, 2028'!AF84</f>
        <v>нд</v>
      </c>
      <c r="BX89" s="44" t="str">
        <f>'Таблица 4.11, 2028'!AG84</f>
        <v>нд</v>
      </c>
      <c r="BY89" s="44" t="str">
        <f>'Таблица 4.11, 2028'!AH84</f>
        <v>нд</v>
      </c>
      <c r="BZ89" s="44" t="str">
        <f>'Таблица 4.11, 2028'!AI84</f>
        <v>нд</v>
      </c>
      <c r="CA89" s="44" t="str">
        <f>'Таблица 4.11, 2028'!AJ84</f>
        <v>нд</v>
      </c>
      <c r="CB89" s="44" t="str">
        <f>'Таблица 4.11, 2028'!AK84</f>
        <v>нд</v>
      </c>
      <c r="CC89" s="44" t="str">
        <f>'Таблица 4.11, 2028'!AL84</f>
        <v>нд</v>
      </c>
      <c r="CD89" s="44" t="str">
        <f>'Таблица 4.12, 2029'!AF84</f>
        <v>нд</v>
      </c>
      <c r="CE89" s="44" t="str">
        <f>'Таблица 4.12, 2029'!AG84</f>
        <v>нд</v>
      </c>
      <c r="CF89" s="44" t="str">
        <f>'Таблица 4.12, 2029'!AH84</f>
        <v>нд</v>
      </c>
      <c r="CG89" s="44" t="str">
        <f>'Таблица 4.12, 2029'!AI84</f>
        <v>нд</v>
      </c>
      <c r="CH89" s="44" t="str">
        <f>'Таблица 4.12, 2029'!AJ84</f>
        <v>нд</v>
      </c>
      <c r="CI89" s="44" t="str">
        <f>'Таблица 4.12, 2029'!AK84</f>
        <v>нд</v>
      </c>
      <c r="CJ89" s="44" t="str">
        <f>'Таблица 4.12, 2029'!AL84</f>
        <v>нд</v>
      </c>
      <c r="CK89" s="44" t="str">
        <f>'Таблица 4.13, 2030'!AF84</f>
        <v>нд</v>
      </c>
      <c r="CL89" s="44" t="str">
        <f>'Таблица 4.13, 2030'!AG84</f>
        <v>нд</v>
      </c>
      <c r="CM89" s="44" t="str">
        <f>'Таблица 4.13, 2030'!AH84</f>
        <v>нд</v>
      </c>
      <c r="CN89" s="44" t="str">
        <f>'Таблица 4.13, 2030'!AI84</f>
        <v>нд</v>
      </c>
      <c r="CO89" s="44" t="str">
        <f>'Таблица 4.13, 2030'!AJ84</f>
        <v>нд</v>
      </c>
      <c r="CP89" s="44" t="str">
        <f>'Таблица 4.13, 2030'!AK84</f>
        <v>нд</v>
      </c>
      <c r="CQ89" s="44" t="str">
        <f>'Таблица 4.13, 2030'!AL84</f>
        <v>нд</v>
      </c>
      <c r="CR89" s="44" t="str">
        <f>'Таблица 4.14, 2031'!AF84</f>
        <v>нд</v>
      </c>
      <c r="CS89" s="44" t="str">
        <f>'Таблица 4.14, 2031'!AG84</f>
        <v>нд</v>
      </c>
      <c r="CT89" s="44" t="str">
        <f>'Таблица 4.14, 2031'!AH84</f>
        <v>нд</v>
      </c>
      <c r="CU89" s="44" t="str">
        <f>'Таблица 4.14, 2031'!AI84</f>
        <v>нд</v>
      </c>
      <c r="CV89" s="44" t="str">
        <f>'Таблица 4.14, 2031'!AJ84</f>
        <v>нд</v>
      </c>
      <c r="CW89" s="44" t="str">
        <f>'Таблица 4.14, 2031'!AK84</f>
        <v>нд</v>
      </c>
      <c r="CX89" s="44" t="str">
        <f>'Таблица 4.14, 2031'!AL84</f>
        <v>нд</v>
      </c>
      <c r="CY89" s="44" t="str">
        <f>'Таблица 4.15, 2032'!AF84</f>
        <v>нд</v>
      </c>
      <c r="CZ89" s="44" t="str">
        <f>'Таблица 4.15, 2032'!AG84</f>
        <v>нд</v>
      </c>
      <c r="DA89" s="44" t="str">
        <f>'Таблица 4.15, 2032'!AH84</f>
        <v>нд</v>
      </c>
      <c r="DB89" s="44" t="str">
        <f>'Таблица 4.15, 2032'!AI84</f>
        <v>нд</v>
      </c>
      <c r="DC89" s="44" t="str">
        <f>'Таблица 4.15, 2032'!AJ84</f>
        <v>нд</v>
      </c>
      <c r="DD89" s="44" t="str">
        <f>'Таблица 4.15, 2032'!AK84</f>
        <v>нд</v>
      </c>
      <c r="DE89" s="44" t="str">
        <f>'Таблица 4.15, 2032'!AL84</f>
        <v>нд</v>
      </c>
      <c r="DF89" s="44" t="str">
        <f>'Таблица 4.16, 2033'!AF84</f>
        <v>нд</v>
      </c>
      <c r="DG89" s="44" t="str">
        <f>'Таблица 4.16, 2033'!AG84</f>
        <v>нд</v>
      </c>
      <c r="DH89" s="44" t="str">
        <f>'Таблица 4.16, 2033'!AH84</f>
        <v>нд</v>
      </c>
      <c r="DI89" s="44" t="str">
        <f>'Таблица 4.16, 2033'!AI84</f>
        <v>нд</v>
      </c>
      <c r="DJ89" s="44" t="str">
        <f>'Таблица 4.16, 2033'!AJ84</f>
        <v>нд</v>
      </c>
      <c r="DK89" s="44" t="str">
        <f>'Таблица 4.16, 2033'!AK84</f>
        <v>нд</v>
      </c>
      <c r="DL89" s="44" t="str">
        <f>'Таблица 4.16, 2033'!AL84</f>
        <v>нд</v>
      </c>
      <c r="DM89" s="44" t="str">
        <f>'Таблица 4.17, 2034'!AF84</f>
        <v>нд</v>
      </c>
      <c r="DN89" s="44" t="str">
        <f>'Таблица 4.17, 2034'!AG84</f>
        <v>нд</v>
      </c>
      <c r="DO89" s="44" t="str">
        <f>'Таблица 4.17, 2034'!AH84</f>
        <v>нд</v>
      </c>
      <c r="DP89" s="44" t="str">
        <f>'Таблица 4.17, 2034'!AI84</f>
        <v>нд</v>
      </c>
      <c r="DQ89" s="44" t="str">
        <f>'Таблица 4.17, 2034'!AJ84</f>
        <v>нд</v>
      </c>
      <c r="DR89" s="44" t="str">
        <f>'Таблица 4.17, 2034'!AK84</f>
        <v>нд</v>
      </c>
      <c r="DS89" s="44" t="str">
        <f>'Таблица 4.17, 2034'!AL84</f>
        <v>нд</v>
      </c>
      <c r="DT89" s="44" t="str">
        <f>'Таблица 4.18, 2035'!AF84</f>
        <v>нд</v>
      </c>
      <c r="DU89" s="44" t="str">
        <f>'Таблица 4.18, 2035'!AG84</f>
        <v>нд</v>
      </c>
      <c r="DV89" s="44" t="str">
        <f>'Таблица 4.18, 2035'!AH84</f>
        <v>нд</v>
      </c>
      <c r="DW89" s="44" t="str">
        <f>'Таблица 4.18, 2035'!AI84</f>
        <v>нд</v>
      </c>
      <c r="DX89" s="44" t="str">
        <f>'Таблица 4.18, 2035'!AJ84</f>
        <v>нд</v>
      </c>
      <c r="DY89" s="44" t="str">
        <f>'Таблица 4.18, 2035'!AK84</f>
        <v>нд</v>
      </c>
      <c r="DZ89" s="44" t="str">
        <f>'Таблица 4.18, 2035'!AL84</f>
        <v>нд</v>
      </c>
      <c r="EA89" s="44" t="s">
        <v>51</v>
      </c>
      <c r="EB89" s="44">
        <f t="shared" si="7"/>
        <v>6.8760000000000002E-2</v>
      </c>
      <c r="EC89" s="44" t="s">
        <v>51</v>
      </c>
      <c r="ED89" s="44" t="s">
        <v>51</v>
      </c>
      <c r="EE89" s="44" t="s">
        <v>51</v>
      </c>
      <c r="EF89" s="44" t="s">
        <v>51</v>
      </c>
      <c r="EG89" s="86">
        <f t="shared" si="10"/>
        <v>2.8000000000000001E-2</v>
      </c>
    </row>
    <row r="90" spans="1:137" x14ac:dyDescent="0.25">
      <c r="A90" s="37"/>
      <c r="B90" s="64" t="str">
        <f>'Таблица № 2'!B84</f>
        <v>ввод СОШ №1 ул. Красноармейская</v>
      </c>
      <c r="C90" s="37"/>
      <c r="D90" s="9">
        <f>'Таблица № 2'!F84</f>
        <v>0.37575799999999998</v>
      </c>
      <c r="E90" s="44" t="str">
        <f>'Таблица 4.1 2018'!AF88</f>
        <v>нд</v>
      </c>
      <c r="F90" s="44" t="str">
        <f>'Таблица 4.1 2018'!AG88</f>
        <v>нд</v>
      </c>
      <c r="G90" s="44" t="str">
        <f>'Таблица 4.1 2018'!AH88</f>
        <v>нд</v>
      </c>
      <c r="H90" s="44" t="str">
        <f>'Таблица 4.1 2018'!AI88</f>
        <v>нд</v>
      </c>
      <c r="I90" s="44" t="str">
        <f>'Таблица 4.1 2018'!AJ88</f>
        <v>нд</v>
      </c>
      <c r="J90" s="44" t="str">
        <f>'Таблица 4.1 2018'!AK88</f>
        <v>нд</v>
      </c>
      <c r="K90" s="44" t="str">
        <f>'Таблица 4.1 2018'!AL88</f>
        <v>нд</v>
      </c>
      <c r="L90" s="44" t="str">
        <f>'Таблица 4.2 2019'!AF85</f>
        <v>нд</v>
      </c>
      <c r="M90" s="44" t="str">
        <f>'Таблица 4.2 2019'!AG85</f>
        <v>нд</v>
      </c>
      <c r="N90" s="44" t="str">
        <f>'Таблица 4.2 2019'!AH85</f>
        <v>нд</v>
      </c>
      <c r="O90" s="44" t="str">
        <f>'Таблица 4.2 2019'!AI85</f>
        <v>нд</v>
      </c>
      <c r="P90" s="44" t="str">
        <f>'Таблица 4.2 2019'!AJ85</f>
        <v>нд</v>
      </c>
      <c r="Q90" s="44" t="str">
        <f>'Таблица 4.2 2019'!AK85</f>
        <v>нд</v>
      </c>
      <c r="R90" s="44" t="str">
        <f>'Таблица 4.2 2019'!AL85</f>
        <v>нд</v>
      </c>
      <c r="S90" s="44" t="str">
        <f>'Таблица 4.3 2020'!AF85</f>
        <v>нд</v>
      </c>
      <c r="T90" s="44" t="str">
        <f>'Таблица 4.3 2020'!AG85</f>
        <v>нд</v>
      </c>
      <c r="U90" s="44" t="str">
        <f>'Таблица 4.3 2020'!AH85</f>
        <v>нд</v>
      </c>
      <c r="V90" s="44" t="str">
        <f>'Таблица 4.3 2020'!AI85</f>
        <v>нд</v>
      </c>
      <c r="W90" s="44" t="str">
        <f>'Таблица 4.3 2020'!AJ85</f>
        <v>нд</v>
      </c>
      <c r="X90" s="44" t="str">
        <f>'Таблица 4.3 2020'!AK85</f>
        <v>нд</v>
      </c>
      <c r="Y90" s="44" t="str">
        <f>'Таблица 4.3 2020'!AL85</f>
        <v>нд</v>
      </c>
      <c r="Z90" s="44" t="str">
        <f>'Таблица 4.4 2021'!AF85</f>
        <v>нд</v>
      </c>
      <c r="AA90" s="44">
        <f>'Таблица 4.4 2021'!AG85</f>
        <v>0</v>
      </c>
      <c r="AB90" s="44" t="str">
        <f>'Таблица 4.4 2021'!AH85</f>
        <v>нд</v>
      </c>
      <c r="AC90" s="44" t="str">
        <f>'Таблица 4.4 2021'!AI85</f>
        <v>нд</v>
      </c>
      <c r="AD90" s="44" t="str">
        <f>'Таблица 4.4 2021'!AJ85</f>
        <v>нд</v>
      </c>
      <c r="AE90" s="44" t="str">
        <f>'Таблица 4.4 2021'!AK85</f>
        <v>нд</v>
      </c>
      <c r="AF90" s="44" t="str">
        <f>'Таблица 4.4 2021'!AL85</f>
        <v>нд</v>
      </c>
      <c r="AG90" s="44" t="str">
        <f>'Таблица 4.5 2022'!AF85</f>
        <v>нд</v>
      </c>
      <c r="AH90" s="44">
        <f>'Таблица 4.5 2022'!AG85</f>
        <v>0.37575799999999998</v>
      </c>
      <c r="AI90" s="44" t="str">
        <f>'Таблица 4.5 2022'!AH85</f>
        <v>нд</v>
      </c>
      <c r="AJ90" s="44" t="str">
        <f>'Таблица 4.5 2022'!AI85</f>
        <v>нд</v>
      </c>
      <c r="AK90" s="44" t="str">
        <f>'Таблица 4.5 2022'!AJ85</f>
        <v>нд</v>
      </c>
      <c r="AL90" s="44" t="str">
        <f>'Таблица 4.5 2022'!AK85</f>
        <v>нд</v>
      </c>
      <c r="AM90" s="44">
        <f>'Таблица 4.5 2022'!AL85</f>
        <v>0.13300000000000001</v>
      </c>
      <c r="AN90" s="44" t="str">
        <f>'Таблица 4.6, 2023'!AF85</f>
        <v>нд</v>
      </c>
      <c r="AO90" s="44" t="str">
        <f>'Таблица 4.6, 2023'!AG85</f>
        <v>нд</v>
      </c>
      <c r="AP90" s="44" t="str">
        <f>'Таблица 4.6, 2023'!AH85</f>
        <v>нд</v>
      </c>
      <c r="AQ90" s="44" t="str">
        <f>'Таблица 4.6, 2023'!AI85</f>
        <v>нд</v>
      </c>
      <c r="AR90" s="44" t="str">
        <f>'Таблица 4.6, 2023'!AJ85</f>
        <v>нд</v>
      </c>
      <c r="AS90" s="44" t="str">
        <f>'Таблица 4.6, 2023'!AK85</f>
        <v>нд</v>
      </c>
      <c r="AT90" s="44" t="str">
        <f>'Таблица 4.6, 2023'!AL85</f>
        <v>нд</v>
      </c>
      <c r="AU90" s="44" t="str">
        <f>'Таблица 4.7, 2024'!AF85</f>
        <v>нд</v>
      </c>
      <c r="AV90" s="44" t="str">
        <f>'Таблица 4.7, 2024'!AG85</f>
        <v>нд</v>
      </c>
      <c r="AW90" s="44" t="str">
        <f>'Таблица 4.7, 2024'!AH85</f>
        <v>нд</v>
      </c>
      <c r="AX90" s="44" t="str">
        <f>'Таблица 4.7, 2024'!AI85</f>
        <v>нд</v>
      </c>
      <c r="AY90" s="44" t="str">
        <f>'Таблица 4.7, 2024'!AJ85</f>
        <v>нд</v>
      </c>
      <c r="AZ90" s="44" t="str">
        <f>'Таблица 4.7, 2024'!AK85</f>
        <v>нд</v>
      </c>
      <c r="BA90" s="44" t="str">
        <f>'Таблица 4.7, 2024'!AL85</f>
        <v>нд</v>
      </c>
      <c r="BB90" s="44" t="str">
        <f>'Таблица 4.8,2025'!AF85</f>
        <v>нд</v>
      </c>
      <c r="BC90" s="44" t="str">
        <f>'Таблица 4.8,2025'!AG85</f>
        <v>нд</v>
      </c>
      <c r="BD90" s="44" t="str">
        <f>'Таблица 4.8,2025'!AH85</f>
        <v>нд</v>
      </c>
      <c r="BE90" s="44" t="str">
        <f>'Таблица 4.8,2025'!AI85</f>
        <v>нд</v>
      </c>
      <c r="BF90" s="44" t="str">
        <f>'Таблица 4.8,2025'!AJ85</f>
        <v>нд</v>
      </c>
      <c r="BG90" s="44" t="str">
        <f>'Таблица 4.8,2025'!AK85</f>
        <v>нд</v>
      </c>
      <c r="BH90" s="44" t="str">
        <f>'Таблица 4.8,2025'!AL85</f>
        <v>нд</v>
      </c>
      <c r="BI90" s="44" t="str">
        <f>'Таблица 4.9,2026'!AF85</f>
        <v>нд</v>
      </c>
      <c r="BJ90" s="44" t="str">
        <f>'Таблица 4.9,2026'!AG85</f>
        <v>нд</v>
      </c>
      <c r="BK90" s="44" t="str">
        <f>'Таблица 4.9,2026'!AH85</f>
        <v>нд</v>
      </c>
      <c r="BL90" s="44" t="str">
        <f>'Таблица 4.9,2026'!AI85</f>
        <v>нд</v>
      </c>
      <c r="BM90" s="44" t="str">
        <f>'Таблица 4.9,2026'!AJ85</f>
        <v>нд</v>
      </c>
      <c r="BN90" s="44" t="str">
        <f>'Таблица 4.9,2026'!AK85</f>
        <v>нд</v>
      </c>
      <c r="BO90" s="44" t="str">
        <f>'Таблица 4.9,2026'!AL85</f>
        <v>нд</v>
      </c>
      <c r="BP90" s="44" t="str">
        <f>'Таблица 4.10, 2027'!AF85</f>
        <v>нд</v>
      </c>
      <c r="BQ90" s="44" t="str">
        <f>'Таблица 4.10, 2027'!AG85</f>
        <v>нд</v>
      </c>
      <c r="BR90" s="44" t="str">
        <f>'Таблица 4.10, 2027'!AH85</f>
        <v>нд</v>
      </c>
      <c r="BS90" s="44" t="str">
        <f>'Таблица 4.10, 2027'!AI85</f>
        <v>нд</v>
      </c>
      <c r="BT90" s="44" t="str">
        <f>'Таблица 4.10, 2027'!AJ85</f>
        <v>нд</v>
      </c>
      <c r="BU90" s="44" t="str">
        <f>'Таблица 4.10, 2027'!AK85</f>
        <v>нд</v>
      </c>
      <c r="BV90" s="44" t="str">
        <f>'Таблица 4.10, 2027'!AL85</f>
        <v>нд</v>
      </c>
      <c r="BW90" s="44" t="str">
        <f>'Таблица 4.11, 2028'!AF85</f>
        <v>нд</v>
      </c>
      <c r="BX90" s="44" t="str">
        <f>'Таблица 4.11, 2028'!AG85</f>
        <v>нд</v>
      </c>
      <c r="BY90" s="44" t="str">
        <f>'Таблица 4.11, 2028'!AH85</f>
        <v>нд</v>
      </c>
      <c r="BZ90" s="44" t="str">
        <f>'Таблица 4.11, 2028'!AI85</f>
        <v>нд</v>
      </c>
      <c r="CA90" s="44" t="str">
        <f>'Таблица 4.11, 2028'!AJ85</f>
        <v>нд</v>
      </c>
      <c r="CB90" s="44" t="str">
        <f>'Таблица 4.11, 2028'!AK85</f>
        <v>нд</v>
      </c>
      <c r="CC90" s="44" t="str">
        <f>'Таблица 4.11, 2028'!AL85</f>
        <v>нд</v>
      </c>
      <c r="CD90" s="44" t="str">
        <f>'Таблица 4.12, 2029'!AF85</f>
        <v>нд</v>
      </c>
      <c r="CE90" s="44" t="str">
        <f>'Таблица 4.12, 2029'!AG85</f>
        <v>нд</v>
      </c>
      <c r="CF90" s="44" t="str">
        <f>'Таблица 4.12, 2029'!AH85</f>
        <v>нд</v>
      </c>
      <c r="CG90" s="44" t="str">
        <f>'Таблица 4.12, 2029'!AI85</f>
        <v>нд</v>
      </c>
      <c r="CH90" s="44" t="str">
        <f>'Таблица 4.12, 2029'!AJ85</f>
        <v>нд</v>
      </c>
      <c r="CI90" s="44" t="str">
        <f>'Таблица 4.12, 2029'!AK85</f>
        <v>нд</v>
      </c>
      <c r="CJ90" s="44" t="str">
        <f>'Таблица 4.12, 2029'!AL85</f>
        <v>нд</v>
      </c>
      <c r="CK90" s="44" t="str">
        <f>'Таблица 4.13, 2030'!AF85</f>
        <v>нд</v>
      </c>
      <c r="CL90" s="44" t="str">
        <f>'Таблица 4.13, 2030'!AG85</f>
        <v>нд</v>
      </c>
      <c r="CM90" s="44" t="str">
        <f>'Таблица 4.13, 2030'!AH85</f>
        <v>нд</v>
      </c>
      <c r="CN90" s="44" t="str">
        <f>'Таблица 4.13, 2030'!AI85</f>
        <v>нд</v>
      </c>
      <c r="CO90" s="44" t="str">
        <f>'Таблица 4.13, 2030'!AJ85</f>
        <v>нд</v>
      </c>
      <c r="CP90" s="44" t="str">
        <f>'Таблица 4.13, 2030'!AK85</f>
        <v>нд</v>
      </c>
      <c r="CQ90" s="44" t="str">
        <f>'Таблица 4.13, 2030'!AL85</f>
        <v>нд</v>
      </c>
      <c r="CR90" s="44" t="str">
        <f>'Таблица 4.14, 2031'!AF85</f>
        <v>нд</v>
      </c>
      <c r="CS90" s="44" t="str">
        <f>'Таблица 4.14, 2031'!AG85</f>
        <v>нд</v>
      </c>
      <c r="CT90" s="44" t="str">
        <f>'Таблица 4.14, 2031'!AH85</f>
        <v>нд</v>
      </c>
      <c r="CU90" s="44" t="str">
        <f>'Таблица 4.14, 2031'!AI85</f>
        <v>нд</v>
      </c>
      <c r="CV90" s="44" t="str">
        <f>'Таблица 4.14, 2031'!AJ85</f>
        <v>нд</v>
      </c>
      <c r="CW90" s="44" t="str">
        <f>'Таблица 4.14, 2031'!AK85</f>
        <v>нд</v>
      </c>
      <c r="CX90" s="44" t="str">
        <f>'Таблица 4.14, 2031'!AL85</f>
        <v>нд</v>
      </c>
      <c r="CY90" s="44" t="str">
        <f>'Таблица 4.15, 2032'!AF85</f>
        <v>нд</v>
      </c>
      <c r="CZ90" s="44" t="str">
        <f>'Таблица 4.15, 2032'!AG85</f>
        <v>нд</v>
      </c>
      <c r="DA90" s="44" t="str">
        <f>'Таблица 4.15, 2032'!AH85</f>
        <v>нд</v>
      </c>
      <c r="DB90" s="44" t="str">
        <f>'Таблица 4.15, 2032'!AI85</f>
        <v>нд</v>
      </c>
      <c r="DC90" s="44" t="str">
        <f>'Таблица 4.15, 2032'!AJ85</f>
        <v>нд</v>
      </c>
      <c r="DD90" s="44" t="str">
        <f>'Таблица 4.15, 2032'!AK85</f>
        <v>нд</v>
      </c>
      <c r="DE90" s="44" t="str">
        <f>'Таблица 4.15, 2032'!AL85</f>
        <v>нд</v>
      </c>
      <c r="DF90" s="44" t="str">
        <f>'Таблица 4.16, 2033'!AF85</f>
        <v>нд</v>
      </c>
      <c r="DG90" s="44" t="str">
        <f>'Таблица 4.16, 2033'!AG85</f>
        <v>нд</v>
      </c>
      <c r="DH90" s="44" t="str">
        <f>'Таблица 4.16, 2033'!AH85</f>
        <v>нд</v>
      </c>
      <c r="DI90" s="44" t="str">
        <f>'Таблица 4.16, 2033'!AI85</f>
        <v>нд</v>
      </c>
      <c r="DJ90" s="44" t="str">
        <f>'Таблица 4.16, 2033'!AJ85</f>
        <v>нд</v>
      </c>
      <c r="DK90" s="44" t="str">
        <f>'Таблица 4.16, 2033'!AK85</f>
        <v>нд</v>
      </c>
      <c r="DL90" s="44" t="str">
        <f>'Таблица 4.16, 2033'!AL85</f>
        <v>нд</v>
      </c>
      <c r="DM90" s="44" t="str">
        <f>'Таблица 4.17, 2034'!AF85</f>
        <v>нд</v>
      </c>
      <c r="DN90" s="44" t="str">
        <f>'Таблица 4.17, 2034'!AG85</f>
        <v>нд</v>
      </c>
      <c r="DO90" s="44" t="str">
        <f>'Таблица 4.17, 2034'!AH85</f>
        <v>нд</v>
      </c>
      <c r="DP90" s="44" t="str">
        <f>'Таблица 4.17, 2034'!AI85</f>
        <v>нд</v>
      </c>
      <c r="DQ90" s="44" t="str">
        <f>'Таблица 4.17, 2034'!AJ85</f>
        <v>нд</v>
      </c>
      <c r="DR90" s="44" t="str">
        <f>'Таблица 4.17, 2034'!AK85</f>
        <v>нд</v>
      </c>
      <c r="DS90" s="44" t="str">
        <f>'Таблица 4.17, 2034'!AL85</f>
        <v>нд</v>
      </c>
      <c r="DT90" s="44" t="str">
        <f>'Таблица 4.18, 2035'!AF85</f>
        <v>нд</v>
      </c>
      <c r="DU90" s="44" t="str">
        <f>'Таблица 4.18, 2035'!AG85</f>
        <v>нд</v>
      </c>
      <c r="DV90" s="44" t="str">
        <f>'Таблица 4.18, 2035'!AH85</f>
        <v>нд</v>
      </c>
      <c r="DW90" s="44" t="str">
        <f>'Таблица 4.18, 2035'!AI85</f>
        <v>нд</v>
      </c>
      <c r="DX90" s="44" t="str">
        <f>'Таблица 4.18, 2035'!AJ85</f>
        <v>нд</v>
      </c>
      <c r="DY90" s="44" t="str">
        <f>'Таблица 4.18, 2035'!AK85</f>
        <v>нд</v>
      </c>
      <c r="DZ90" s="44" t="str">
        <f>'Таблица 4.18, 2035'!AL85</f>
        <v>нд</v>
      </c>
      <c r="EA90" s="44" t="s">
        <v>51</v>
      </c>
      <c r="EB90" s="44">
        <f t="shared" si="7"/>
        <v>0.37575799999999998</v>
      </c>
      <c r="EC90" s="44" t="s">
        <v>51</v>
      </c>
      <c r="ED90" s="44" t="s">
        <v>51</v>
      </c>
      <c r="EE90" s="44" t="s">
        <v>51</v>
      </c>
      <c r="EF90" s="44" t="s">
        <v>51</v>
      </c>
      <c r="EG90" s="86">
        <f t="shared" si="10"/>
        <v>0.13300000000000001</v>
      </c>
    </row>
    <row r="91" spans="1:137" x14ac:dyDescent="0.25">
      <c r="A91" s="37"/>
      <c r="B91" s="64" t="str">
        <f>'Таблица № 2'!B85</f>
        <v>ввод СОШ №5 пер. Павлова</v>
      </c>
      <c r="C91" s="37"/>
      <c r="D91" s="9">
        <f>'Таблица № 2'!F85</f>
        <v>0.19338</v>
      </c>
      <c r="E91" s="44" t="str">
        <f>'Таблица 4.1 2018'!AF89</f>
        <v>нд</v>
      </c>
      <c r="F91" s="44" t="str">
        <f>'Таблица 4.1 2018'!AG89</f>
        <v>нд</v>
      </c>
      <c r="G91" s="44" t="str">
        <f>'Таблица 4.1 2018'!AH89</f>
        <v>нд</v>
      </c>
      <c r="H91" s="44" t="str">
        <f>'Таблица 4.1 2018'!AI89</f>
        <v>нд</v>
      </c>
      <c r="I91" s="44" t="str">
        <f>'Таблица 4.1 2018'!AJ89</f>
        <v>нд</v>
      </c>
      <c r="J91" s="44" t="str">
        <f>'Таблица 4.1 2018'!AK89</f>
        <v>нд</v>
      </c>
      <c r="K91" s="44" t="str">
        <f>'Таблица 4.1 2018'!AL89</f>
        <v>нд</v>
      </c>
      <c r="L91" s="44" t="str">
        <f>'Таблица 4.2 2019'!AF86</f>
        <v>нд</v>
      </c>
      <c r="M91" s="44" t="str">
        <f>'Таблица 4.2 2019'!AG86</f>
        <v>нд</v>
      </c>
      <c r="N91" s="44" t="str">
        <f>'Таблица 4.2 2019'!AH86</f>
        <v>нд</v>
      </c>
      <c r="O91" s="44" t="str">
        <f>'Таблица 4.2 2019'!AI86</f>
        <v>нд</v>
      </c>
      <c r="P91" s="44" t="str">
        <f>'Таблица 4.2 2019'!AJ86</f>
        <v>нд</v>
      </c>
      <c r="Q91" s="44" t="str">
        <f>'Таблица 4.2 2019'!AK86</f>
        <v>нд</v>
      </c>
      <c r="R91" s="44" t="str">
        <f>'Таблица 4.2 2019'!AL86</f>
        <v>нд</v>
      </c>
      <c r="S91" s="44" t="str">
        <f>'Таблица 4.3 2020'!AF86</f>
        <v>нд</v>
      </c>
      <c r="T91" s="44" t="str">
        <f>'Таблица 4.3 2020'!AG86</f>
        <v>нд</v>
      </c>
      <c r="U91" s="44" t="str">
        <f>'Таблица 4.3 2020'!AH86</f>
        <v>нд</v>
      </c>
      <c r="V91" s="44" t="str">
        <f>'Таблица 4.3 2020'!AI86</f>
        <v>нд</v>
      </c>
      <c r="W91" s="44" t="str">
        <f>'Таблица 4.3 2020'!AJ86</f>
        <v>нд</v>
      </c>
      <c r="X91" s="44" t="str">
        <f>'Таблица 4.3 2020'!AK86</f>
        <v>нд</v>
      </c>
      <c r="Y91" s="44" t="str">
        <f>'Таблица 4.3 2020'!AL86</f>
        <v>нд</v>
      </c>
      <c r="Z91" s="44" t="str">
        <f>'Таблица 4.4 2021'!AF86</f>
        <v>нд</v>
      </c>
      <c r="AA91" s="44">
        <f>'Таблица 4.4 2021'!AG86</f>
        <v>0</v>
      </c>
      <c r="AB91" s="44" t="str">
        <f>'Таблица 4.4 2021'!AH86</f>
        <v>нд</v>
      </c>
      <c r="AC91" s="44" t="str">
        <f>'Таблица 4.4 2021'!AI86</f>
        <v>нд</v>
      </c>
      <c r="AD91" s="44" t="str">
        <f>'Таблица 4.4 2021'!AJ86</f>
        <v>нд</v>
      </c>
      <c r="AE91" s="44" t="str">
        <f>'Таблица 4.4 2021'!AK86</f>
        <v>нд</v>
      </c>
      <c r="AF91" s="44" t="str">
        <f>'Таблица 4.4 2021'!AL86</f>
        <v>нд</v>
      </c>
      <c r="AG91" s="44" t="str">
        <f>'Таблица 4.5 2022'!AF86</f>
        <v>нд</v>
      </c>
      <c r="AH91" s="44">
        <f>'Таблица 4.5 2022'!AG86</f>
        <v>0.19338</v>
      </c>
      <c r="AI91" s="44" t="str">
        <f>'Таблица 4.5 2022'!AH86</f>
        <v>нд</v>
      </c>
      <c r="AJ91" s="44" t="str">
        <f>'Таблица 4.5 2022'!AI86</f>
        <v>нд</v>
      </c>
      <c r="AK91" s="44" t="str">
        <f>'Таблица 4.5 2022'!AJ86</f>
        <v>нд</v>
      </c>
      <c r="AL91" s="44" t="str">
        <f>'Таблица 4.5 2022'!AK86</f>
        <v>нд</v>
      </c>
      <c r="AM91" s="44">
        <f>'Таблица 4.5 2022'!AL86</f>
        <v>0.03</v>
      </c>
      <c r="AN91" s="44" t="str">
        <f>'Таблица 4.6, 2023'!AF86</f>
        <v>нд</v>
      </c>
      <c r="AO91" s="44" t="str">
        <f>'Таблица 4.6, 2023'!AG86</f>
        <v>нд</v>
      </c>
      <c r="AP91" s="44" t="str">
        <f>'Таблица 4.6, 2023'!AH86</f>
        <v>нд</v>
      </c>
      <c r="AQ91" s="44" t="str">
        <f>'Таблица 4.6, 2023'!AI86</f>
        <v>нд</v>
      </c>
      <c r="AR91" s="44" t="str">
        <f>'Таблица 4.6, 2023'!AJ86</f>
        <v>нд</v>
      </c>
      <c r="AS91" s="44" t="str">
        <f>'Таблица 4.6, 2023'!AK86</f>
        <v>нд</v>
      </c>
      <c r="AT91" s="44" t="str">
        <f>'Таблица 4.6, 2023'!AL86</f>
        <v>нд</v>
      </c>
      <c r="AU91" s="44" t="str">
        <f>'Таблица 4.7, 2024'!AF86</f>
        <v>нд</v>
      </c>
      <c r="AV91" s="44" t="str">
        <f>'Таблица 4.7, 2024'!AG86</f>
        <v>нд</v>
      </c>
      <c r="AW91" s="44" t="str">
        <f>'Таблица 4.7, 2024'!AH86</f>
        <v>нд</v>
      </c>
      <c r="AX91" s="44" t="str">
        <f>'Таблица 4.7, 2024'!AI86</f>
        <v>нд</v>
      </c>
      <c r="AY91" s="44" t="str">
        <f>'Таблица 4.7, 2024'!AJ86</f>
        <v>нд</v>
      </c>
      <c r="AZ91" s="44" t="str">
        <f>'Таблица 4.7, 2024'!AK86</f>
        <v>нд</v>
      </c>
      <c r="BA91" s="44" t="str">
        <f>'Таблица 4.7, 2024'!AL86</f>
        <v>нд</v>
      </c>
      <c r="BB91" s="44" t="str">
        <f>'Таблица 4.8,2025'!AF86</f>
        <v>нд</v>
      </c>
      <c r="BC91" s="44" t="str">
        <f>'Таблица 4.8,2025'!AG86</f>
        <v>нд</v>
      </c>
      <c r="BD91" s="44" t="str">
        <f>'Таблица 4.8,2025'!AH86</f>
        <v>нд</v>
      </c>
      <c r="BE91" s="44" t="str">
        <f>'Таблица 4.8,2025'!AI86</f>
        <v>нд</v>
      </c>
      <c r="BF91" s="44" t="str">
        <f>'Таблица 4.8,2025'!AJ86</f>
        <v>нд</v>
      </c>
      <c r="BG91" s="44" t="str">
        <f>'Таблица 4.8,2025'!AK86</f>
        <v>нд</v>
      </c>
      <c r="BH91" s="44" t="str">
        <f>'Таблица 4.8,2025'!AL86</f>
        <v>нд</v>
      </c>
      <c r="BI91" s="44" t="str">
        <f>'Таблица 4.9,2026'!AF86</f>
        <v>нд</v>
      </c>
      <c r="BJ91" s="44" t="str">
        <f>'Таблица 4.9,2026'!AG86</f>
        <v>нд</v>
      </c>
      <c r="BK91" s="44" t="str">
        <f>'Таблица 4.9,2026'!AH86</f>
        <v>нд</v>
      </c>
      <c r="BL91" s="44" t="str">
        <f>'Таблица 4.9,2026'!AI86</f>
        <v>нд</v>
      </c>
      <c r="BM91" s="44" t="str">
        <f>'Таблица 4.9,2026'!AJ86</f>
        <v>нд</v>
      </c>
      <c r="BN91" s="44" t="str">
        <f>'Таблица 4.9,2026'!AK86</f>
        <v>нд</v>
      </c>
      <c r="BO91" s="44" t="str">
        <f>'Таблица 4.9,2026'!AL86</f>
        <v>нд</v>
      </c>
      <c r="BP91" s="44" t="str">
        <f>'Таблица 4.10, 2027'!AF86</f>
        <v>нд</v>
      </c>
      <c r="BQ91" s="44" t="str">
        <f>'Таблица 4.10, 2027'!AG86</f>
        <v>нд</v>
      </c>
      <c r="BR91" s="44" t="str">
        <f>'Таблица 4.10, 2027'!AH86</f>
        <v>нд</v>
      </c>
      <c r="BS91" s="44" t="str">
        <f>'Таблица 4.10, 2027'!AI86</f>
        <v>нд</v>
      </c>
      <c r="BT91" s="44" t="str">
        <f>'Таблица 4.10, 2027'!AJ86</f>
        <v>нд</v>
      </c>
      <c r="BU91" s="44" t="str">
        <f>'Таблица 4.10, 2027'!AK86</f>
        <v>нд</v>
      </c>
      <c r="BV91" s="44" t="str">
        <f>'Таблица 4.10, 2027'!AL86</f>
        <v>нд</v>
      </c>
      <c r="BW91" s="44" t="str">
        <f>'Таблица 4.11, 2028'!AF86</f>
        <v>нд</v>
      </c>
      <c r="BX91" s="44" t="str">
        <f>'Таблица 4.11, 2028'!AG86</f>
        <v>нд</v>
      </c>
      <c r="BY91" s="44" t="str">
        <f>'Таблица 4.11, 2028'!AH86</f>
        <v>нд</v>
      </c>
      <c r="BZ91" s="44" t="str">
        <f>'Таблица 4.11, 2028'!AI86</f>
        <v>нд</v>
      </c>
      <c r="CA91" s="44" t="str">
        <f>'Таблица 4.11, 2028'!AJ86</f>
        <v>нд</v>
      </c>
      <c r="CB91" s="44" t="str">
        <f>'Таблица 4.11, 2028'!AK86</f>
        <v>нд</v>
      </c>
      <c r="CC91" s="44" t="str">
        <f>'Таблица 4.11, 2028'!AL86</f>
        <v>нд</v>
      </c>
      <c r="CD91" s="44" t="str">
        <f>'Таблица 4.12, 2029'!AF86</f>
        <v>нд</v>
      </c>
      <c r="CE91" s="44" t="str">
        <f>'Таблица 4.12, 2029'!AG86</f>
        <v>нд</v>
      </c>
      <c r="CF91" s="44" t="str">
        <f>'Таблица 4.12, 2029'!AH86</f>
        <v>нд</v>
      </c>
      <c r="CG91" s="44" t="str">
        <f>'Таблица 4.12, 2029'!AI86</f>
        <v>нд</v>
      </c>
      <c r="CH91" s="44" t="str">
        <f>'Таблица 4.12, 2029'!AJ86</f>
        <v>нд</v>
      </c>
      <c r="CI91" s="44" t="str">
        <f>'Таблица 4.12, 2029'!AK86</f>
        <v>нд</v>
      </c>
      <c r="CJ91" s="44" t="str">
        <f>'Таблица 4.12, 2029'!AL86</f>
        <v>нд</v>
      </c>
      <c r="CK91" s="44" t="str">
        <f>'Таблица 4.13, 2030'!AF86</f>
        <v>нд</v>
      </c>
      <c r="CL91" s="44" t="str">
        <f>'Таблица 4.13, 2030'!AG86</f>
        <v>нд</v>
      </c>
      <c r="CM91" s="44" t="str">
        <f>'Таблица 4.13, 2030'!AH86</f>
        <v>нд</v>
      </c>
      <c r="CN91" s="44" t="str">
        <f>'Таблица 4.13, 2030'!AI86</f>
        <v>нд</v>
      </c>
      <c r="CO91" s="44" t="str">
        <f>'Таблица 4.13, 2030'!AJ86</f>
        <v>нд</v>
      </c>
      <c r="CP91" s="44" t="str">
        <f>'Таблица 4.13, 2030'!AK86</f>
        <v>нд</v>
      </c>
      <c r="CQ91" s="44" t="str">
        <f>'Таблица 4.13, 2030'!AL86</f>
        <v>нд</v>
      </c>
      <c r="CR91" s="44" t="str">
        <f>'Таблица 4.14, 2031'!AF86</f>
        <v>нд</v>
      </c>
      <c r="CS91" s="44" t="str">
        <f>'Таблица 4.14, 2031'!AG86</f>
        <v>нд</v>
      </c>
      <c r="CT91" s="44" t="str">
        <f>'Таблица 4.14, 2031'!AH86</f>
        <v>нд</v>
      </c>
      <c r="CU91" s="44" t="str">
        <f>'Таблица 4.14, 2031'!AI86</f>
        <v>нд</v>
      </c>
      <c r="CV91" s="44" t="str">
        <f>'Таблица 4.14, 2031'!AJ86</f>
        <v>нд</v>
      </c>
      <c r="CW91" s="44" t="str">
        <f>'Таблица 4.14, 2031'!AK86</f>
        <v>нд</v>
      </c>
      <c r="CX91" s="44" t="str">
        <f>'Таблица 4.14, 2031'!AL86</f>
        <v>нд</v>
      </c>
      <c r="CY91" s="44" t="str">
        <f>'Таблица 4.15, 2032'!AF86</f>
        <v>нд</v>
      </c>
      <c r="CZ91" s="44" t="str">
        <f>'Таблица 4.15, 2032'!AG86</f>
        <v>нд</v>
      </c>
      <c r="DA91" s="44" t="str">
        <f>'Таблица 4.15, 2032'!AH86</f>
        <v>нд</v>
      </c>
      <c r="DB91" s="44" t="str">
        <f>'Таблица 4.15, 2032'!AI86</f>
        <v>нд</v>
      </c>
      <c r="DC91" s="44" t="str">
        <f>'Таблица 4.15, 2032'!AJ86</f>
        <v>нд</v>
      </c>
      <c r="DD91" s="44" t="str">
        <f>'Таблица 4.15, 2032'!AK86</f>
        <v>нд</v>
      </c>
      <c r="DE91" s="44" t="str">
        <f>'Таблица 4.15, 2032'!AL86</f>
        <v>нд</v>
      </c>
      <c r="DF91" s="44" t="str">
        <f>'Таблица 4.16, 2033'!AF86</f>
        <v>нд</v>
      </c>
      <c r="DG91" s="44" t="str">
        <f>'Таблица 4.16, 2033'!AG86</f>
        <v>нд</v>
      </c>
      <c r="DH91" s="44" t="str">
        <f>'Таблица 4.16, 2033'!AH86</f>
        <v>нд</v>
      </c>
      <c r="DI91" s="44" t="str">
        <f>'Таблица 4.16, 2033'!AI86</f>
        <v>нд</v>
      </c>
      <c r="DJ91" s="44" t="str">
        <f>'Таблица 4.16, 2033'!AJ86</f>
        <v>нд</v>
      </c>
      <c r="DK91" s="44" t="str">
        <f>'Таблица 4.16, 2033'!AK86</f>
        <v>нд</v>
      </c>
      <c r="DL91" s="44" t="str">
        <f>'Таблица 4.16, 2033'!AL86</f>
        <v>нд</v>
      </c>
      <c r="DM91" s="44" t="str">
        <f>'Таблица 4.17, 2034'!AF86</f>
        <v>нд</v>
      </c>
      <c r="DN91" s="44" t="str">
        <f>'Таблица 4.17, 2034'!AG86</f>
        <v>нд</v>
      </c>
      <c r="DO91" s="44" t="str">
        <f>'Таблица 4.17, 2034'!AH86</f>
        <v>нд</v>
      </c>
      <c r="DP91" s="44" t="str">
        <f>'Таблица 4.17, 2034'!AI86</f>
        <v>нд</v>
      </c>
      <c r="DQ91" s="44" t="str">
        <f>'Таблица 4.17, 2034'!AJ86</f>
        <v>нд</v>
      </c>
      <c r="DR91" s="44" t="str">
        <f>'Таблица 4.17, 2034'!AK86</f>
        <v>нд</v>
      </c>
      <c r="DS91" s="44" t="str">
        <f>'Таблица 4.17, 2034'!AL86</f>
        <v>нд</v>
      </c>
      <c r="DT91" s="44" t="str">
        <f>'Таблица 4.18, 2035'!AF86</f>
        <v>нд</v>
      </c>
      <c r="DU91" s="44" t="str">
        <f>'Таблица 4.18, 2035'!AG86</f>
        <v>нд</v>
      </c>
      <c r="DV91" s="44" t="str">
        <f>'Таблица 4.18, 2035'!AH86</f>
        <v>нд</v>
      </c>
      <c r="DW91" s="44" t="str">
        <f>'Таблица 4.18, 2035'!AI86</f>
        <v>нд</v>
      </c>
      <c r="DX91" s="44" t="str">
        <f>'Таблица 4.18, 2035'!AJ86</f>
        <v>нд</v>
      </c>
      <c r="DY91" s="44" t="str">
        <f>'Таблица 4.18, 2035'!AK86</f>
        <v>нд</v>
      </c>
      <c r="DZ91" s="44" t="str">
        <f>'Таблица 4.18, 2035'!AL86</f>
        <v>нд</v>
      </c>
      <c r="EA91" s="44" t="s">
        <v>51</v>
      </c>
      <c r="EB91" s="44">
        <f t="shared" si="7"/>
        <v>0.19338</v>
      </c>
      <c r="EC91" s="44" t="s">
        <v>51</v>
      </c>
      <c r="ED91" s="44" t="s">
        <v>51</v>
      </c>
      <c r="EE91" s="44" t="s">
        <v>51</v>
      </c>
      <c r="EF91" s="44" t="s">
        <v>51</v>
      </c>
      <c r="EG91" s="86">
        <f t="shared" si="10"/>
        <v>0.03</v>
      </c>
    </row>
    <row r="92" spans="1:137" ht="31.5" x14ac:dyDescent="0.25">
      <c r="A92" s="37"/>
      <c r="B92" s="64" t="str">
        <f>'Таблица № 2'!B86</f>
        <v>ввод гостиница Королевский двор ул. Зои Космодемьянской</v>
      </c>
      <c r="C92" s="37"/>
      <c r="D92" s="9">
        <f>'Таблица № 2'!F86</f>
        <v>3.8399999999999997E-2</v>
      </c>
      <c r="E92" s="44" t="str">
        <f>'Таблица 4.1 2018'!AF90</f>
        <v>нд</v>
      </c>
      <c r="F92" s="44" t="str">
        <f>'Таблица 4.1 2018'!AG90</f>
        <v>нд</v>
      </c>
      <c r="G92" s="44" t="str">
        <f>'Таблица 4.1 2018'!AH90</f>
        <v>нд</v>
      </c>
      <c r="H92" s="44" t="str">
        <f>'Таблица 4.1 2018'!AI90</f>
        <v>нд</v>
      </c>
      <c r="I92" s="44" t="str">
        <f>'Таблица 4.1 2018'!AJ90</f>
        <v>нд</v>
      </c>
      <c r="J92" s="44" t="str">
        <f>'Таблица 4.1 2018'!AK90</f>
        <v>нд</v>
      </c>
      <c r="K92" s="44" t="str">
        <f>'Таблица 4.1 2018'!AL90</f>
        <v>нд</v>
      </c>
      <c r="L92" s="44" t="str">
        <f>'Таблица 4.2 2019'!AF87</f>
        <v>нд</v>
      </c>
      <c r="M92" s="44" t="str">
        <f>'Таблица 4.2 2019'!AG87</f>
        <v>нд</v>
      </c>
      <c r="N92" s="44" t="str">
        <f>'Таблица 4.2 2019'!AH87</f>
        <v>нд</v>
      </c>
      <c r="O92" s="44" t="str">
        <f>'Таблица 4.2 2019'!AI87</f>
        <v>нд</v>
      </c>
      <c r="P92" s="44" t="str">
        <f>'Таблица 4.2 2019'!AJ87</f>
        <v>нд</v>
      </c>
      <c r="Q92" s="44" t="str">
        <f>'Таблица 4.2 2019'!AK87</f>
        <v>нд</v>
      </c>
      <c r="R92" s="44" t="str">
        <f>'Таблица 4.2 2019'!AL87</f>
        <v>нд</v>
      </c>
      <c r="S92" s="44" t="str">
        <f>'Таблица 4.3 2020'!AF87</f>
        <v>нд</v>
      </c>
      <c r="T92" s="44" t="str">
        <f>'Таблица 4.3 2020'!AG87</f>
        <v>нд</v>
      </c>
      <c r="U92" s="44" t="str">
        <f>'Таблица 4.3 2020'!AH87</f>
        <v>нд</v>
      </c>
      <c r="V92" s="44" t="str">
        <f>'Таблица 4.3 2020'!AI87</f>
        <v>нд</v>
      </c>
      <c r="W92" s="44" t="str">
        <f>'Таблица 4.3 2020'!AJ87</f>
        <v>нд</v>
      </c>
      <c r="X92" s="44" t="str">
        <f>'Таблица 4.3 2020'!AK87</f>
        <v>нд</v>
      </c>
      <c r="Y92" s="44" t="str">
        <f>'Таблица 4.3 2020'!AL87</f>
        <v>нд</v>
      </c>
      <c r="Z92" s="44" t="str">
        <f>'Таблица 4.4 2021'!AF87</f>
        <v>нд</v>
      </c>
      <c r="AA92" s="44">
        <f>'Таблица 4.4 2021'!AG87</f>
        <v>0</v>
      </c>
      <c r="AB92" s="44" t="str">
        <f>'Таблица 4.4 2021'!AH87</f>
        <v>нд</v>
      </c>
      <c r="AC92" s="44" t="str">
        <f>'Таблица 4.4 2021'!AI87</f>
        <v>нд</v>
      </c>
      <c r="AD92" s="44" t="str">
        <f>'Таблица 4.4 2021'!AJ87</f>
        <v>нд</v>
      </c>
      <c r="AE92" s="44" t="str">
        <f>'Таблица 4.4 2021'!AK87</f>
        <v>нд</v>
      </c>
      <c r="AF92" s="44" t="str">
        <f>'Таблица 4.4 2021'!AL87</f>
        <v>нд</v>
      </c>
      <c r="AG92" s="44" t="str">
        <f>'Таблица 4.5 2022'!AF87</f>
        <v>нд</v>
      </c>
      <c r="AH92" s="44">
        <f>'Таблица 4.5 2022'!AG87</f>
        <v>3.8399999999999997E-2</v>
      </c>
      <c r="AI92" s="44" t="str">
        <f>'Таблица 4.5 2022'!AH87</f>
        <v>нд</v>
      </c>
      <c r="AJ92" s="44" t="str">
        <f>'Таблица 4.5 2022'!AI87</f>
        <v>нд</v>
      </c>
      <c r="AK92" s="44" t="str">
        <f>'Таблица 4.5 2022'!AJ87</f>
        <v>нд</v>
      </c>
      <c r="AL92" s="44" t="str">
        <f>'Таблица 4.5 2022'!AK87</f>
        <v>нд</v>
      </c>
      <c r="AM92" s="44">
        <f>'Таблица 4.5 2022'!AL87</f>
        <v>0.02</v>
      </c>
      <c r="AN92" s="44" t="str">
        <f>'Таблица 4.6, 2023'!AF87</f>
        <v>нд</v>
      </c>
      <c r="AO92" s="44" t="str">
        <f>'Таблица 4.6, 2023'!AG87</f>
        <v>нд</v>
      </c>
      <c r="AP92" s="44" t="str">
        <f>'Таблица 4.6, 2023'!AH87</f>
        <v>нд</v>
      </c>
      <c r="AQ92" s="44" t="str">
        <f>'Таблица 4.6, 2023'!AI87</f>
        <v>нд</v>
      </c>
      <c r="AR92" s="44" t="str">
        <f>'Таблица 4.6, 2023'!AJ87</f>
        <v>нд</v>
      </c>
      <c r="AS92" s="44" t="str">
        <f>'Таблица 4.6, 2023'!AK87</f>
        <v>нд</v>
      </c>
      <c r="AT92" s="44" t="str">
        <f>'Таблица 4.6, 2023'!AL87</f>
        <v>нд</v>
      </c>
      <c r="AU92" s="44" t="str">
        <f>'Таблица 4.7, 2024'!AF87</f>
        <v>нд</v>
      </c>
      <c r="AV92" s="44" t="str">
        <f>'Таблица 4.7, 2024'!AG87</f>
        <v>нд</v>
      </c>
      <c r="AW92" s="44" t="str">
        <f>'Таблица 4.7, 2024'!AH87</f>
        <v>нд</v>
      </c>
      <c r="AX92" s="44" t="str">
        <f>'Таблица 4.7, 2024'!AI87</f>
        <v>нд</v>
      </c>
      <c r="AY92" s="44" t="str">
        <f>'Таблица 4.7, 2024'!AJ87</f>
        <v>нд</v>
      </c>
      <c r="AZ92" s="44" t="str">
        <f>'Таблица 4.7, 2024'!AK87</f>
        <v>нд</v>
      </c>
      <c r="BA92" s="44" t="str">
        <f>'Таблица 4.7, 2024'!AL87</f>
        <v>нд</v>
      </c>
      <c r="BB92" s="44" t="str">
        <f>'Таблица 4.8,2025'!AF87</f>
        <v>нд</v>
      </c>
      <c r="BC92" s="44" t="str">
        <f>'Таблица 4.8,2025'!AG87</f>
        <v>нд</v>
      </c>
      <c r="BD92" s="44" t="str">
        <f>'Таблица 4.8,2025'!AH87</f>
        <v>нд</v>
      </c>
      <c r="BE92" s="44" t="str">
        <f>'Таблица 4.8,2025'!AI87</f>
        <v>нд</v>
      </c>
      <c r="BF92" s="44" t="str">
        <f>'Таблица 4.8,2025'!AJ87</f>
        <v>нд</v>
      </c>
      <c r="BG92" s="44" t="str">
        <f>'Таблица 4.8,2025'!AK87</f>
        <v>нд</v>
      </c>
      <c r="BH92" s="44" t="str">
        <f>'Таблица 4.8,2025'!AL87</f>
        <v>нд</v>
      </c>
      <c r="BI92" s="44" t="str">
        <f>'Таблица 4.9,2026'!AF87</f>
        <v>нд</v>
      </c>
      <c r="BJ92" s="44" t="str">
        <f>'Таблица 4.9,2026'!AG87</f>
        <v>нд</v>
      </c>
      <c r="BK92" s="44" t="str">
        <f>'Таблица 4.9,2026'!AH87</f>
        <v>нд</v>
      </c>
      <c r="BL92" s="44" t="str">
        <f>'Таблица 4.9,2026'!AI87</f>
        <v>нд</v>
      </c>
      <c r="BM92" s="44" t="str">
        <f>'Таблица 4.9,2026'!AJ87</f>
        <v>нд</v>
      </c>
      <c r="BN92" s="44" t="str">
        <f>'Таблица 4.9,2026'!AK87</f>
        <v>нд</v>
      </c>
      <c r="BO92" s="44" t="str">
        <f>'Таблица 4.9,2026'!AL87</f>
        <v>нд</v>
      </c>
      <c r="BP92" s="44" t="str">
        <f>'Таблица 4.10, 2027'!AF87</f>
        <v>нд</v>
      </c>
      <c r="BQ92" s="44" t="str">
        <f>'Таблица 4.10, 2027'!AG87</f>
        <v>нд</v>
      </c>
      <c r="BR92" s="44" t="str">
        <f>'Таблица 4.10, 2027'!AH87</f>
        <v>нд</v>
      </c>
      <c r="BS92" s="44" t="str">
        <f>'Таблица 4.10, 2027'!AI87</f>
        <v>нд</v>
      </c>
      <c r="BT92" s="44" t="str">
        <f>'Таблица 4.10, 2027'!AJ87</f>
        <v>нд</v>
      </c>
      <c r="BU92" s="44" t="str">
        <f>'Таблица 4.10, 2027'!AK87</f>
        <v>нд</v>
      </c>
      <c r="BV92" s="44" t="str">
        <f>'Таблица 4.10, 2027'!AL87</f>
        <v>нд</v>
      </c>
      <c r="BW92" s="44" t="str">
        <f>'Таблица 4.11, 2028'!AF87</f>
        <v>нд</v>
      </c>
      <c r="BX92" s="44" t="str">
        <f>'Таблица 4.11, 2028'!AG87</f>
        <v>нд</v>
      </c>
      <c r="BY92" s="44" t="str">
        <f>'Таблица 4.11, 2028'!AH87</f>
        <v>нд</v>
      </c>
      <c r="BZ92" s="44" t="str">
        <f>'Таблица 4.11, 2028'!AI87</f>
        <v>нд</v>
      </c>
      <c r="CA92" s="44" t="str">
        <f>'Таблица 4.11, 2028'!AJ87</f>
        <v>нд</v>
      </c>
      <c r="CB92" s="44" t="str">
        <f>'Таблица 4.11, 2028'!AK87</f>
        <v>нд</v>
      </c>
      <c r="CC92" s="44" t="str">
        <f>'Таблица 4.11, 2028'!AL87</f>
        <v>нд</v>
      </c>
      <c r="CD92" s="44" t="str">
        <f>'Таблица 4.12, 2029'!AF87</f>
        <v>нд</v>
      </c>
      <c r="CE92" s="44" t="str">
        <f>'Таблица 4.12, 2029'!AG87</f>
        <v>нд</v>
      </c>
      <c r="CF92" s="44" t="str">
        <f>'Таблица 4.12, 2029'!AH87</f>
        <v>нд</v>
      </c>
      <c r="CG92" s="44" t="str">
        <f>'Таблица 4.12, 2029'!AI87</f>
        <v>нд</v>
      </c>
      <c r="CH92" s="44" t="str">
        <f>'Таблица 4.12, 2029'!AJ87</f>
        <v>нд</v>
      </c>
      <c r="CI92" s="44" t="str">
        <f>'Таблица 4.12, 2029'!AK87</f>
        <v>нд</v>
      </c>
      <c r="CJ92" s="44" t="str">
        <f>'Таблица 4.12, 2029'!AL87</f>
        <v>нд</v>
      </c>
      <c r="CK92" s="44" t="str">
        <f>'Таблица 4.13, 2030'!AF87</f>
        <v>нд</v>
      </c>
      <c r="CL92" s="44" t="str">
        <f>'Таблица 4.13, 2030'!AG87</f>
        <v>нд</v>
      </c>
      <c r="CM92" s="44" t="str">
        <f>'Таблица 4.13, 2030'!AH87</f>
        <v>нд</v>
      </c>
      <c r="CN92" s="44" t="str">
        <f>'Таблица 4.13, 2030'!AI87</f>
        <v>нд</v>
      </c>
      <c r="CO92" s="44" t="str">
        <f>'Таблица 4.13, 2030'!AJ87</f>
        <v>нд</v>
      </c>
      <c r="CP92" s="44" t="str">
        <f>'Таблица 4.13, 2030'!AK87</f>
        <v>нд</v>
      </c>
      <c r="CQ92" s="44" t="str">
        <f>'Таблица 4.13, 2030'!AL87</f>
        <v>нд</v>
      </c>
      <c r="CR92" s="44" t="str">
        <f>'Таблица 4.14, 2031'!AF87</f>
        <v>нд</v>
      </c>
      <c r="CS92" s="44" t="str">
        <f>'Таблица 4.14, 2031'!AG87</f>
        <v>нд</v>
      </c>
      <c r="CT92" s="44" t="str">
        <f>'Таблица 4.14, 2031'!AH87</f>
        <v>нд</v>
      </c>
      <c r="CU92" s="44" t="str">
        <f>'Таблица 4.14, 2031'!AI87</f>
        <v>нд</v>
      </c>
      <c r="CV92" s="44" t="str">
        <f>'Таблица 4.14, 2031'!AJ87</f>
        <v>нд</v>
      </c>
      <c r="CW92" s="44" t="str">
        <f>'Таблица 4.14, 2031'!AK87</f>
        <v>нд</v>
      </c>
      <c r="CX92" s="44" t="str">
        <f>'Таблица 4.14, 2031'!AL87</f>
        <v>нд</v>
      </c>
      <c r="CY92" s="44" t="str">
        <f>'Таблица 4.15, 2032'!AF87</f>
        <v>нд</v>
      </c>
      <c r="CZ92" s="44" t="str">
        <f>'Таблица 4.15, 2032'!AG87</f>
        <v>нд</v>
      </c>
      <c r="DA92" s="44" t="str">
        <f>'Таблица 4.15, 2032'!AH87</f>
        <v>нд</v>
      </c>
      <c r="DB92" s="44" t="str">
        <f>'Таблица 4.15, 2032'!AI87</f>
        <v>нд</v>
      </c>
      <c r="DC92" s="44" t="str">
        <f>'Таблица 4.15, 2032'!AJ87</f>
        <v>нд</v>
      </c>
      <c r="DD92" s="44" t="str">
        <f>'Таблица 4.15, 2032'!AK87</f>
        <v>нд</v>
      </c>
      <c r="DE92" s="44" t="str">
        <f>'Таблица 4.15, 2032'!AL87</f>
        <v>нд</v>
      </c>
      <c r="DF92" s="44" t="str">
        <f>'Таблица 4.16, 2033'!AF87</f>
        <v>нд</v>
      </c>
      <c r="DG92" s="44" t="str">
        <f>'Таблица 4.16, 2033'!AG87</f>
        <v>нд</v>
      </c>
      <c r="DH92" s="44" t="str">
        <f>'Таблица 4.16, 2033'!AH87</f>
        <v>нд</v>
      </c>
      <c r="DI92" s="44" t="str">
        <f>'Таблица 4.16, 2033'!AI87</f>
        <v>нд</v>
      </c>
      <c r="DJ92" s="44" t="str">
        <f>'Таблица 4.16, 2033'!AJ87</f>
        <v>нд</v>
      </c>
      <c r="DK92" s="44" t="str">
        <f>'Таблица 4.16, 2033'!AK87</f>
        <v>нд</v>
      </c>
      <c r="DL92" s="44" t="str">
        <f>'Таблица 4.16, 2033'!AL87</f>
        <v>нд</v>
      </c>
      <c r="DM92" s="44" t="str">
        <f>'Таблица 4.17, 2034'!AF87</f>
        <v>нд</v>
      </c>
      <c r="DN92" s="44" t="str">
        <f>'Таблица 4.17, 2034'!AG87</f>
        <v>нд</v>
      </c>
      <c r="DO92" s="44" t="str">
        <f>'Таблица 4.17, 2034'!AH87</f>
        <v>нд</v>
      </c>
      <c r="DP92" s="44" t="str">
        <f>'Таблица 4.17, 2034'!AI87</f>
        <v>нд</v>
      </c>
      <c r="DQ92" s="44" t="str">
        <f>'Таблица 4.17, 2034'!AJ87</f>
        <v>нд</v>
      </c>
      <c r="DR92" s="44" t="str">
        <f>'Таблица 4.17, 2034'!AK87</f>
        <v>нд</v>
      </c>
      <c r="DS92" s="44" t="str">
        <f>'Таблица 4.17, 2034'!AL87</f>
        <v>нд</v>
      </c>
      <c r="DT92" s="44" t="str">
        <f>'Таблица 4.18, 2035'!AF87</f>
        <v>нд</v>
      </c>
      <c r="DU92" s="44" t="str">
        <f>'Таблица 4.18, 2035'!AG87</f>
        <v>нд</v>
      </c>
      <c r="DV92" s="44" t="str">
        <f>'Таблица 4.18, 2035'!AH87</f>
        <v>нд</v>
      </c>
      <c r="DW92" s="44" t="str">
        <f>'Таблица 4.18, 2035'!AI87</f>
        <v>нд</v>
      </c>
      <c r="DX92" s="44" t="str">
        <f>'Таблица 4.18, 2035'!AJ87</f>
        <v>нд</v>
      </c>
      <c r="DY92" s="44" t="str">
        <f>'Таблица 4.18, 2035'!AK87</f>
        <v>нд</v>
      </c>
      <c r="DZ92" s="44" t="str">
        <f>'Таблица 4.18, 2035'!AL87</f>
        <v>нд</v>
      </c>
      <c r="EA92" s="44" t="s">
        <v>51</v>
      </c>
      <c r="EB92" s="44">
        <f t="shared" si="7"/>
        <v>3.8399999999999997E-2</v>
      </c>
      <c r="EC92" s="44" t="s">
        <v>51</v>
      </c>
      <c r="ED92" s="44" t="s">
        <v>51</v>
      </c>
      <c r="EE92" s="44" t="s">
        <v>51</v>
      </c>
      <c r="EF92" s="44" t="s">
        <v>51</v>
      </c>
      <c r="EG92" s="86">
        <f t="shared" si="10"/>
        <v>0.02</v>
      </c>
    </row>
    <row r="93" spans="1:137" x14ac:dyDescent="0.25">
      <c r="A93" s="37"/>
      <c r="B93" s="64" t="str">
        <f>'Таблица № 2'!B87</f>
        <v>вводы Раминте и Восток ул. Победы</v>
      </c>
      <c r="C93" s="37"/>
      <c r="D93" s="9">
        <f>'Таблица № 2'!F87</f>
        <v>0.12875800000000001</v>
      </c>
      <c r="E93" s="44" t="str">
        <f>'Таблица 4.1 2018'!AF91</f>
        <v>нд</v>
      </c>
      <c r="F93" s="44" t="str">
        <f>'Таблица 4.1 2018'!AG91</f>
        <v>нд</v>
      </c>
      <c r="G93" s="44" t="str">
        <f>'Таблица 4.1 2018'!AH91</f>
        <v>нд</v>
      </c>
      <c r="H93" s="44" t="str">
        <f>'Таблица 4.1 2018'!AI91</f>
        <v>нд</v>
      </c>
      <c r="I93" s="44" t="str">
        <f>'Таблица 4.1 2018'!AJ91</f>
        <v>нд</v>
      </c>
      <c r="J93" s="44" t="str">
        <f>'Таблица 4.1 2018'!AK91</f>
        <v>нд</v>
      </c>
      <c r="K93" s="44" t="str">
        <f>'Таблица 4.1 2018'!AL91</f>
        <v>нд</v>
      </c>
      <c r="L93" s="44" t="str">
        <f>'Таблица 4.2 2019'!AF88</f>
        <v>нд</v>
      </c>
      <c r="M93" s="44" t="str">
        <f>'Таблица 4.2 2019'!AG88</f>
        <v>нд</v>
      </c>
      <c r="N93" s="44" t="str">
        <f>'Таблица 4.2 2019'!AH88</f>
        <v>нд</v>
      </c>
      <c r="O93" s="44" t="str">
        <f>'Таблица 4.2 2019'!AI88</f>
        <v>нд</v>
      </c>
      <c r="P93" s="44" t="str">
        <f>'Таблица 4.2 2019'!AJ88</f>
        <v>нд</v>
      </c>
      <c r="Q93" s="44" t="str">
        <f>'Таблица 4.2 2019'!AK88</f>
        <v>нд</v>
      </c>
      <c r="R93" s="44" t="str">
        <f>'Таблица 4.2 2019'!AL88</f>
        <v>нд</v>
      </c>
      <c r="S93" s="44" t="str">
        <f>'Таблица 4.3 2020'!AF88</f>
        <v>нд</v>
      </c>
      <c r="T93" s="44" t="str">
        <f>'Таблица 4.3 2020'!AG88</f>
        <v>нд</v>
      </c>
      <c r="U93" s="44" t="str">
        <f>'Таблица 4.3 2020'!AH88</f>
        <v>нд</v>
      </c>
      <c r="V93" s="44" t="str">
        <f>'Таблица 4.3 2020'!AI88</f>
        <v>нд</v>
      </c>
      <c r="W93" s="44" t="str">
        <f>'Таблица 4.3 2020'!AJ88</f>
        <v>нд</v>
      </c>
      <c r="X93" s="44" t="str">
        <f>'Таблица 4.3 2020'!AK88</f>
        <v>нд</v>
      </c>
      <c r="Y93" s="44" t="str">
        <f>'Таблица 4.3 2020'!AL88</f>
        <v>нд</v>
      </c>
      <c r="Z93" s="44" t="str">
        <f>'Таблица 4.4 2021'!AF88</f>
        <v>нд</v>
      </c>
      <c r="AA93" s="44">
        <f>'Таблица 4.4 2021'!AG88</f>
        <v>0</v>
      </c>
      <c r="AB93" s="44" t="str">
        <f>'Таблица 4.4 2021'!AH88</f>
        <v>нд</v>
      </c>
      <c r="AC93" s="44" t="str">
        <f>'Таблица 4.4 2021'!AI88</f>
        <v>нд</v>
      </c>
      <c r="AD93" s="44" t="str">
        <f>'Таблица 4.4 2021'!AJ88</f>
        <v>нд</v>
      </c>
      <c r="AE93" s="44" t="str">
        <f>'Таблица 4.4 2021'!AK88</f>
        <v>нд</v>
      </c>
      <c r="AF93" s="44" t="str">
        <f>'Таблица 4.4 2021'!AL88</f>
        <v>нд</v>
      </c>
      <c r="AG93" s="44" t="str">
        <f>'Таблица 4.5 2022'!AF88</f>
        <v>нд</v>
      </c>
      <c r="AH93" s="44">
        <f>'Таблица 4.5 2022'!AG88</f>
        <v>0.12875800000000001</v>
      </c>
      <c r="AI93" s="44" t="str">
        <f>'Таблица 4.5 2022'!AH88</f>
        <v>нд</v>
      </c>
      <c r="AJ93" s="44" t="str">
        <f>'Таблица 4.5 2022'!AI88</f>
        <v>нд</v>
      </c>
      <c r="AK93" s="44" t="str">
        <f>'Таблица 4.5 2022'!AJ88</f>
        <v>нд</v>
      </c>
      <c r="AL93" s="44" t="str">
        <f>'Таблица 4.5 2022'!AK88</f>
        <v>нд</v>
      </c>
      <c r="AM93" s="44">
        <f>'Таблица 4.5 2022'!AL88</f>
        <v>4.9000000000000002E-2</v>
      </c>
      <c r="AN93" s="44" t="str">
        <f>'Таблица 4.6, 2023'!AF88</f>
        <v>нд</v>
      </c>
      <c r="AO93" s="44" t="str">
        <f>'Таблица 4.6, 2023'!AG88</f>
        <v>нд</v>
      </c>
      <c r="AP93" s="44" t="str">
        <f>'Таблица 4.6, 2023'!AH88</f>
        <v>нд</v>
      </c>
      <c r="AQ93" s="44" t="str">
        <f>'Таблица 4.6, 2023'!AI88</f>
        <v>нд</v>
      </c>
      <c r="AR93" s="44" t="str">
        <f>'Таблица 4.6, 2023'!AJ88</f>
        <v>нд</v>
      </c>
      <c r="AS93" s="44" t="str">
        <f>'Таблица 4.6, 2023'!AK88</f>
        <v>нд</v>
      </c>
      <c r="AT93" s="44" t="str">
        <f>'Таблица 4.6, 2023'!AL88</f>
        <v>нд</v>
      </c>
      <c r="AU93" s="44" t="str">
        <f>'Таблица 4.7, 2024'!AF88</f>
        <v>нд</v>
      </c>
      <c r="AV93" s="44" t="str">
        <f>'Таблица 4.7, 2024'!AG88</f>
        <v>нд</v>
      </c>
      <c r="AW93" s="44" t="str">
        <f>'Таблица 4.7, 2024'!AH88</f>
        <v>нд</v>
      </c>
      <c r="AX93" s="44" t="str">
        <f>'Таблица 4.7, 2024'!AI88</f>
        <v>нд</v>
      </c>
      <c r="AY93" s="44" t="str">
        <f>'Таблица 4.7, 2024'!AJ88</f>
        <v>нд</v>
      </c>
      <c r="AZ93" s="44" t="str">
        <f>'Таблица 4.7, 2024'!AK88</f>
        <v>нд</v>
      </c>
      <c r="BA93" s="44" t="str">
        <f>'Таблица 4.7, 2024'!AL88</f>
        <v>нд</v>
      </c>
      <c r="BB93" s="44" t="str">
        <f>'Таблица 4.8,2025'!AF88</f>
        <v>нд</v>
      </c>
      <c r="BC93" s="44" t="str">
        <f>'Таблица 4.8,2025'!AG88</f>
        <v>нд</v>
      </c>
      <c r="BD93" s="44" t="str">
        <f>'Таблица 4.8,2025'!AH88</f>
        <v>нд</v>
      </c>
      <c r="BE93" s="44" t="str">
        <f>'Таблица 4.8,2025'!AI88</f>
        <v>нд</v>
      </c>
      <c r="BF93" s="44" t="str">
        <f>'Таблица 4.8,2025'!AJ88</f>
        <v>нд</v>
      </c>
      <c r="BG93" s="44" t="str">
        <f>'Таблица 4.8,2025'!AK88</f>
        <v>нд</v>
      </c>
      <c r="BH93" s="44" t="str">
        <f>'Таблица 4.8,2025'!AL88</f>
        <v>нд</v>
      </c>
      <c r="BI93" s="44" t="str">
        <f>'Таблица 4.9,2026'!AF88</f>
        <v>нд</v>
      </c>
      <c r="BJ93" s="44" t="str">
        <f>'Таблица 4.9,2026'!AG88</f>
        <v>нд</v>
      </c>
      <c r="BK93" s="44" t="str">
        <f>'Таблица 4.9,2026'!AH88</f>
        <v>нд</v>
      </c>
      <c r="BL93" s="44" t="str">
        <f>'Таблица 4.9,2026'!AI88</f>
        <v>нд</v>
      </c>
      <c r="BM93" s="44" t="str">
        <f>'Таблица 4.9,2026'!AJ88</f>
        <v>нд</v>
      </c>
      <c r="BN93" s="44" t="str">
        <f>'Таблица 4.9,2026'!AK88</f>
        <v>нд</v>
      </c>
      <c r="BO93" s="44" t="str">
        <f>'Таблица 4.9,2026'!AL88</f>
        <v>нд</v>
      </c>
      <c r="BP93" s="44" t="str">
        <f>'Таблица 4.10, 2027'!AF88</f>
        <v>нд</v>
      </c>
      <c r="BQ93" s="44" t="str">
        <f>'Таблица 4.10, 2027'!AG88</f>
        <v>нд</v>
      </c>
      <c r="BR93" s="44" t="str">
        <f>'Таблица 4.10, 2027'!AH88</f>
        <v>нд</v>
      </c>
      <c r="BS93" s="44" t="str">
        <f>'Таблица 4.10, 2027'!AI88</f>
        <v>нд</v>
      </c>
      <c r="BT93" s="44" t="str">
        <f>'Таблица 4.10, 2027'!AJ88</f>
        <v>нд</v>
      </c>
      <c r="BU93" s="44" t="str">
        <f>'Таблица 4.10, 2027'!AK88</f>
        <v>нд</v>
      </c>
      <c r="BV93" s="44" t="str">
        <f>'Таблица 4.10, 2027'!AL88</f>
        <v>нд</v>
      </c>
      <c r="BW93" s="44" t="str">
        <f>'Таблица 4.11, 2028'!AF88</f>
        <v>нд</v>
      </c>
      <c r="BX93" s="44" t="str">
        <f>'Таблица 4.11, 2028'!AG88</f>
        <v>нд</v>
      </c>
      <c r="BY93" s="44" t="str">
        <f>'Таблица 4.11, 2028'!AH88</f>
        <v>нд</v>
      </c>
      <c r="BZ93" s="44" t="str">
        <f>'Таблица 4.11, 2028'!AI88</f>
        <v>нд</v>
      </c>
      <c r="CA93" s="44" t="str">
        <f>'Таблица 4.11, 2028'!AJ88</f>
        <v>нд</v>
      </c>
      <c r="CB93" s="44" t="str">
        <f>'Таблица 4.11, 2028'!AK88</f>
        <v>нд</v>
      </c>
      <c r="CC93" s="44" t="str">
        <f>'Таблица 4.11, 2028'!AL88</f>
        <v>нд</v>
      </c>
      <c r="CD93" s="44" t="str">
        <f>'Таблица 4.12, 2029'!AF88</f>
        <v>нд</v>
      </c>
      <c r="CE93" s="44" t="str">
        <f>'Таблица 4.12, 2029'!AG88</f>
        <v>нд</v>
      </c>
      <c r="CF93" s="44" t="str">
        <f>'Таблица 4.12, 2029'!AH88</f>
        <v>нд</v>
      </c>
      <c r="CG93" s="44" t="str">
        <f>'Таблица 4.12, 2029'!AI88</f>
        <v>нд</v>
      </c>
      <c r="CH93" s="44" t="str">
        <f>'Таблица 4.12, 2029'!AJ88</f>
        <v>нд</v>
      </c>
      <c r="CI93" s="44" t="str">
        <f>'Таблица 4.12, 2029'!AK88</f>
        <v>нд</v>
      </c>
      <c r="CJ93" s="44" t="str">
        <f>'Таблица 4.12, 2029'!AL88</f>
        <v>нд</v>
      </c>
      <c r="CK93" s="44" t="str">
        <f>'Таблица 4.13, 2030'!AF88</f>
        <v>нд</v>
      </c>
      <c r="CL93" s="44" t="str">
        <f>'Таблица 4.13, 2030'!AG88</f>
        <v>нд</v>
      </c>
      <c r="CM93" s="44" t="str">
        <f>'Таблица 4.13, 2030'!AH88</f>
        <v>нд</v>
      </c>
      <c r="CN93" s="44" t="str">
        <f>'Таблица 4.13, 2030'!AI88</f>
        <v>нд</v>
      </c>
      <c r="CO93" s="44" t="str">
        <f>'Таблица 4.13, 2030'!AJ88</f>
        <v>нд</v>
      </c>
      <c r="CP93" s="44" t="str">
        <f>'Таблица 4.13, 2030'!AK88</f>
        <v>нд</v>
      </c>
      <c r="CQ93" s="44" t="str">
        <f>'Таблица 4.13, 2030'!AL88</f>
        <v>нд</v>
      </c>
      <c r="CR93" s="44" t="str">
        <f>'Таблица 4.14, 2031'!AF88</f>
        <v>нд</v>
      </c>
      <c r="CS93" s="44" t="str">
        <f>'Таблица 4.14, 2031'!AG88</f>
        <v>нд</v>
      </c>
      <c r="CT93" s="44" t="str">
        <f>'Таблица 4.14, 2031'!AH88</f>
        <v>нд</v>
      </c>
      <c r="CU93" s="44" t="str">
        <f>'Таблица 4.14, 2031'!AI88</f>
        <v>нд</v>
      </c>
      <c r="CV93" s="44" t="str">
        <f>'Таблица 4.14, 2031'!AJ88</f>
        <v>нд</v>
      </c>
      <c r="CW93" s="44" t="str">
        <f>'Таблица 4.14, 2031'!AK88</f>
        <v>нд</v>
      </c>
      <c r="CX93" s="44" t="str">
        <f>'Таблица 4.14, 2031'!AL88</f>
        <v>нд</v>
      </c>
      <c r="CY93" s="44" t="str">
        <f>'Таблица 4.15, 2032'!AF88</f>
        <v>нд</v>
      </c>
      <c r="CZ93" s="44" t="str">
        <f>'Таблица 4.15, 2032'!AG88</f>
        <v>нд</v>
      </c>
      <c r="DA93" s="44" t="str">
        <f>'Таблица 4.15, 2032'!AH88</f>
        <v>нд</v>
      </c>
      <c r="DB93" s="44" t="str">
        <f>'Таблица 4.15, 2032'!AI88</f>
        <v>нд</v>
      </c>
      <c r="DC93" s="44" t="str">
        <f>'Таблица 4.15, 2032'!AJ88</f>
        <v>нд</v>
      </c>
      <c r="DD93" s="44" t="str">
        <f>'Таблица 4.15, 2032'!AK88</f>
        <v>нд</v>
      </c>
      <c r="DE93" s="44" t="str">
        <f>'Таблица 4.15, 2032'!AL88</f>
        <v>нд</v>
      </c>
      <c r="DF93" s="44" t="str">
        <f>'Таблица 4.16, 2033'!AF88</f>
        <v>нд</v>
      </c>
      <c r="DG93" s="44" t="str">
        <f>'Таблица 4.16, 2033'!AG88</f>
        <v>нд</v>
      </c>
      <c r="DH93" s="44" t="str">
        <f>'Таблица 4.16, 2033'!AH88</f>
        <v>нд</v>
      </c>
      <c r="DI93" s="44" t="str">
        <f>'Таблица 4.16, 2033'!AI88</f>
        <v>нд</v>
      </c>
      <c r="DJ93" s="44" t="str">
        <f>'Таблица 4.16, 2033'!AJ88</f>
        <v>нд</v>
      </c>
      <c r="DK93" s="44" t="str">
        <f>'Таблица 4.16, 2033'!AK88</f>
        <v>нд</v>
      </c>
      <c r="DL93" s="44" t="str">
        <f>'Таблица 4.16, 2033'!AL88</f>
        <v>нд</v>
      </c>
      <c r="DM93" s="44" t="str">
        <f>'Таблица 4.17, 2034'!AF88</f>
        <v>нд</v>
      </c>
      <c r="DN93" s="44" t="str">
        <f>'Таблица 4.17, 2034'!AG88</f>
        <v>нд</v>
      </c>
      <c r="DO93" s="44" t="str">
        <f>'Таблица 4.17, 2034'!AH88</f>
        <v>нд</v>
      </c>
      <c r="DP93" s="44" t="str">
        <f>'Таблица 4.17, 2034'!AI88</f>
        <v>нд</v>
      </c>
      <c r="DQ93" s="44" t="str">
        <f>'Таблица 4.17, 2034'!AJ88</f>
        <v>нд</v>
      </c>
      <c r="DR93" s="44" t="str">
        <f>'Таблица 4.17, 2034'!AK88</f>
        <v>нд</v>
      </c>
      <c r="DS93" s="44" t="str">
        <f>'Таблица 4.17, 2034'!AL88</f>
        <v>нд</v>
      </c>
      <c r="DT93" s="44" t="str">
        <f>'Таблица 4.18, 2035'!AF88</f>
        <v>нд</v>
      </c>
      <c r="DU93" s="44" t="str">
        <f>'Таблица 4.18, 2035'!AG88</f>
        <v>нд</v>
      </c>
      <c r="DV93" s="44" t="str">
        <f>'Таблица 4.18, 2035'!AH88</f>
        <v>нд</v>
      </c>
      <c r="DW93" s="44" t="str">
        <f>'Таблица 4.18, 2035'!AI88</f>
        <v>нд</v>
      </c>
      <c r="DX93" s="44" t="str">
        <f>'Таблица 4.18, 2035'!AJ88</f>
        <v>нд</v>
      </c>
      <c r="DY93" s="44" t="str">
        <f>'Таблица 4.18, 2035'!AK88</f>
        <v>нд</v>
      </c>
      <c r="DZ93" s="44" t="str">
        <f>'Таблица 4.18, 2035'!AL88</f>
        <v>нд</v>
      </c>
      <c r="EA93" s="44" t="s">
        <v>51</v>
      </c>
      <c r="EB93" s="44">
        <f t="shared" si="7"/>
        <v>0.12875800000000001</v>
      </c>
      <c r="EC93" s="44" t="s">
        <v>51</v>
      </c>
      <c r="ED93" s="44" t="s">
        <v>51</v>
      </c>
      <c r="EE93" s="44" t="s">
        <v>51</v>
      </c>
      <c r="EF93" s="44" t="s">
        <v>51</v>
      </c>
      <c r="EG93" s="86">
        <f t="shared" ref="EG93:EG101" si="11">AM93</f>
        <v>4.9000000000000002E-2</v>
      </c>
    </row>
    <row r="94" spans="1:137" x14ac:dyDescent="0.25">
      <c r="A94" s="37"/>
      <c r="B94" s="64" t="str">
        <f>'Таблица № 2'!B88</f>
        <v>ввод ТЦ "Орбита" ул. Московская</v>
      </c>
      <c r="C94" s="37"/>
      <c r="D94" s="9">
        <f>'Таблица № 2'!F88</f>
        <v>1.5469999999999999E-2</v>
      </c>
      <c r="E94" s="44" t="str">
        <f>'Таблица 4.1 2018'!AF92</f>
        <v>нд</v>
      </c>
      <c r="F94" s="44" t="str">
        <f>'Таблица 4.1 2018'!AG92</f>
        <v>нд</v>
      </c>
      <c r="G94" s="44" t="str">
        <f>'Таблица 4.1 2018'!AH92</f>
        <v>нд</v>
      </c>
      <c r="H94" s="44" t="str">
        <f>'Таблица 4.1 2018'!AI92</f>
        <v>нд</v>
      </c>
      <c r="I94" s="44" t="str">
        <f>'Таблица 4.1 2018'!AJ92</f>
        <v>нд</v>
      </c>
      <c r="J94" s="44" t="str">
        <f>'Таблица 4.1 2018'!AK92</f>
        <v>нд</v>
      </c>
      <c r="K94" s="44" t="str">
        <f>'Таблица 4.1 2018'!AL92</f>
        <v>нд</v>
      </c>
      <c r="L94" s="44" t="str">
        <f>'Таблица 4.2 2019'!AF89</f>
        <v>нд</v>
      </c>
      <c r="M94" s="44" t="str">
        <f>'Таблица 4.2 2019'!AG89</f>
        <v>нд</v>
      </c>
      <c r="N94" s="44" t="str">
        <f>'Таблица 4.2 2019'!AH89</f>
        <v>нд</v>
      </c>
      <c r="O94" s="44" t="str">
        <f>'Таблица 4.2 2019'!AI89</f>
        <v>нд</v>
      </c>
      <c r="P94" s="44" t="str">
        <f>'Таблица 4.2 2019'!AJ89</f>
        <v>нд</v>
      </c>
      <c r="Q94" s="44" t="str">
        <f>'Таблица 4.2 2019'!AK89</f>
        <v>нд</v>
      </c>
      <c r="R94" s="44" t="str">
        <f>'Таблица 4.2 2019'!AL89</f>
        <v>нд</v>
      </c>
      <c r="S94" s="44" t="str">
        <f>'Таблица 4.3 2020'!AF89</f>
        <v>нд</v>
      </c>
      <c r="T94" s="44" t="str">
        <f>'Таблица 4.3 2020'!AG89</f>
        <v>нд</v>
      </c>
      <c r="U94" s="44" t="str">
        <f>'Таблица 4.3 2020'!AH89</f>
        <v>нд</v>
      </c>
      <c r="V94" s="44" t="str">
        <f>'Таблица 4.3 2020'!AI89</f>
        <v>нд</v>
      </c>
      <c r="W94" s="44" t="str">
        <f>'Таблица 4.3 2020'!AJ89</f>
        <v>нд</v>
      </c>
      <c r="X94" s="44" t="str">
        <f>'Таблица 4.3 2020'!AK89</f>
        <v>нд</v>
      </c>
      <c r="Y94" s="44" t="str">
        <f>'Таблица 4.3 2020'!AL89</f>
        <v>нд</v>
      </c>
      <c r="Z94" s="44" t="str">
        <f>'Таблица 4.4 2021'!AF89</f>
        <v>нд</v>
      </c>
      <c r="AA94" s="44">
        <f>'Таблица 4.4 2021'!AG89</f>
        <v>0</v>
      </c>
      <c r="AB94" s="44" t="str">
        <f>'Таблица 4.4 2021'!AH89</f>
        <v>нд</v>
      </c>
      <c r="AC94" s="44" t="str">
        <f>'Таблица 4.4 2021'!AI89</f>
        <v>нд</v>
      </c>
      <c r="AD94" s="44" t="str">
        <f>'Таблица 4.4 2021'!AJ89</f>
        <v>нд</v>
      </c>
      <c r="AE94" s="44" t="str">
        <f>'Таблица 4.4 2021'!AK89</f>
        <v>нд</v>
      </c>
      <c r="AF94" s="44" t="str">
        <f>'Таблица 4.4 2021'!AL89</f>
        <v>нд</v>
      </c>
      <c r="AG94" s="44" t="str">
        <f>'Таблица 4.5 2022'!AF89</f>
        <v>нд</v>
      </c>
      <c r="AH94" s="44">
        <f>'Таблица 4.5 2022'!AG89</f>
        <v>1.5469999999999999E-2</v>
      </c>
      <c r="AI94" s="44" t="str">
        <f>'Таблица 4.5 2022'!AH89</f>
        <v>нд</v>
      </c>
      <c r="AJ94" s="44" t="str">
        <f>'Таблица 4.5 2022'!AI89</f>
        <v>нд</v>
      </c>
      <c r="AK94" s="44" t="str">
        <f>'Таблица 4.5 2022'!AJ89</f>
        <v>нд</v>
      </c>
      <c r="AL94" s="44" t="str">
        <f>'Таблица 4.5 2022'!AK89</f>
        <v>нд</v>
      </c>
      <c r="AM94" s="44">
        <f>'Таблица 4.5 2022'!AL89</f>
        <v>5.0000000000000001E-3</v>
      </c>
      <c r="AN94" s="44" t="str">
        <f>'Таблица 4.6, 2023'!AF89</f>
        <v>нд</v>
      </c>
      <c r="AO94" s="44" t="str">
        <f>'Таблица 4.6, 2023'!AG89</f>
        <v>нд</v>
      </c>
      <c r="AP94" s="44" t="str">
        <f>'Таблица 4.6, 2023'!AH89</f>
        <v>нд</v>
      </c>
      <c r="AQ94" s="44" t="str">
        <f>'Таблица 4.6, 2023'!AI89</f>
        <v>нд</v>
      </c>
      <c r="AR94" s="44" t="str">
        <f>'Таблица 4.6, 2023'!AJ89</f>
        <v>нд</v>
      </c>
      <c r="AS94" s="44" t="str">
        <f>'Таблица 4.6, 2023'!AK89</f>
        <v>нд</v>
      </c>
      <c r="AT94" s="44" t="str">
        <f>'Таблица 4.6, 2023'!AL89</f>
        <v>нд</v>
      </c>
      <c r="AU94" s="44" t="str">
        <f>'Таблица 4.7, 2024'!AF89</f>
        <v>нд</v>
      </c>
      <c r="AV94" s="44" t="str">
        <f>'Таблица 4.7, 2024'!AG89</f>
        <v>нд</v>
      </c>
      <c r="AW94" s="44" t="str">
        <f>'Таблица 4.7, 2024'!AH89</f>
        <v>нд</v>
      </c>
      <c r="AX94" s="44" t="str">
        <f>'Таблица 4.7, 2024'!AI89</f>
        <v>нд</v>
      </c>
      <c r="AY94" s="44" t="str">
        <f>'Таблица 4.7, 2024'!AJ89</f>
        <v>нд</v>
      </c>
      <c r="AZ94" s="44" t="str">
        <f>'Таблица 4.7, 2024'!AK89</f>
        <v>нд</v>
      </c>
      <c r="BA94" s="44" t="str">
        <f>'Таблица 4.7, 2024'!AL89</f>
        <v>нд</v>
      </c>
      <c r="BB94" s="44" t="str">
        <f>'Таблица 4.8,2025'!AF89</f>
        <v>нд</v>
      </c>
      <c r="BC94" s="44" t="str">
        <f>'Таблица 4.8,2025'!AG89</f>
        <v>нд</v>
      </c>
      <c r="BD94" s="44" t="str">
        <f>'Таблица 4.8,2025'!AH89</f>
        <v>нд</v>
      </c>
      <c r="BE94" s="44" t="str">
        <f>'Таблица 4.8,2025'!AI89</f>
        <v>нд</v>
      </c>
      <c r="BF94" s="44" t="str">
        <f>'Таблица 4.8,2025'!AJ89</f>
        <v>нд</v>
      </c>
      <c r="BG94" s="44" t="str">
        <f>'Таблица 4.8,2025'!AK89</f>
        <v>нд</v>
      </c>
      <c r="BH94" s="44" t="str">
        <f>'Таблица 4.8,2025'!AL89</f>
        <v>нд</v>
      </c>
      <c r="BI94" s="44" t="str">
        <f>'Таблица 4.9,2026'!AF89</f>
        <v>нд</v>
      </c>
      <c r="BJ94" s="44" t="str">
        <f>'Таблица 4.9,2026'!AG89</f>
        <v>нд</v>
      </c>
      <c r="BK94" s="44" t="str">
        <f>'Таблица 4.9,2026'!AH89</f>
        <v>нд</v>
      </c>
      <c r="BL94" s="44" t="str">
        <f>'Таблица 4.9,2026'!AI89</f>
        <v>нд</v>
      </c>
      <c r="BM94" s="44" t="str">
        <f>'Таблица 4.9,2026'!AJ89</f>
        <v>нд</v>
      </c>
      <c r="BN94" s="44" t="str">
        <f>'Таблица 4.9,2026'!AK89</f>
        <v>нд</v>
      </c>
      <c r="BO94" s="44" t="str">
        <f>'Таблица 4.9,2026'!AL89</f>
        <v>нд</v>
      </c>
      <c r="BP94" s="44" t="str">
        <f>'Таблица 4.10, 2027'!AF89</f>
        <v>нд</v>
      </c>
      <c r="BQ94" s="44" t="str">
        <f>'Таблица 4.10, 2027'!AG89</f>
        <v>нд</v>
      </c>
      <c r="BR94" s="44" t="str">
        <f>'Таблица 4.10, 2027'!AH89</f>
        <v>нд</v>
      </c>
      <c r="BS94" s="44" t="str">
        <f>'Таблица 4.10, 2027'!AI89</f>
        <v>нд</v>
      </c>
      <c r="BT94" s="44" t="str">
        <f>'Таблица 4.10, 2027'!AJ89</f>
        <v>нд</v>
      </c>
      <c r="BU94" s="44" t="str">
        <f>'Таблица 4.10, 2027'!AK89</f>
        <v>нд</v>
      </c>
      <c r="BV94" s="44" t="str">
        <f>'Таблица 4.10, 2027'!AL89</f>
        <v>нд</v>
      </c>
      <c r="BW94" s="44" t="str">
        <f>'Таблица 4.11, 2028'!AF89</f>
        <v>нд</v>
      </c>
      <c r="BX94" s="44" t="str">
        <f>'Таблица 4.11, 2028'!AG89</f>
        <v>нд</v>
      </c>
      <c r="BY94" s="44" t="str">
        <f>'Таблица 4.11, 2028'!AH89</f>
        <v>нд</v>
      </c>
      <c r="BZ94" s="44" t="str">
        <f>'Таблица 4.11, 2028'!AI89</f>
        <v>нд</v>
      </c>
      <c r="CA94" s="44" t="str">
        <f>'Таблица 4.11, 2028'!AJ89</f>
        <v>нд</v>
      </c>
      <c r="CB94" s="44" t="str">
        <f>'Таблица 4.11, 2028'!AK89</f>
        <v>нд</v>
      </c>
      <c r="CC94" s="44" t="str">
        <f>'Таблица 4.11, 2028'!AL89</f>
        <v>нд</v>
      </c>
      <c r="CD94" s="44" t="str">
        <f>'Таблица 4.12, 2029'!AF89</f>
        <v>нд</v>
      </c>
      <c r="CE94" s="44" t="str">
        <f>'Таблица 4.12, 2029'!AG89</f>
        <v>нд</v>
      </c>
      <c r="CF94" s="44" t="str">
        <f>'Таблица 4.12, 2029'!AH89</f>
        <v>нд</v>
      </c>
      <c r="CG94" s="44" t="str">
        <f>'Таблица 4.12, 2029'!AI89</f>
        <v>нд</v>
      </c>
      <c r="CH94" s="44" t="str">
        <f>'Таблица 4.12, 2029'!AJ89</f>
        <v>нд</v>
      </c>
      <c r="CI94" s="44" t="str">
        <f>'Таблица 4.12, 2029'!AK89</f>
        <v>нд</v>
      </c>
      <c r="CJ94" s="44" t="str">
        <f>'Таблица 4.12, 2029'!AL89</f>
        <v>нд</v>
      </c>
      <c r="CK94" s="44" t="str">
        <f>'Таблица 4.13, 2030'!AF89</f>
        <v>нд</v>
      </c>
      <c r="CL94" s="44" t="str">
        <f>'Таблица 4.13, 2030'!AG89</f>
        <v>нд</v>
      </c>
      <c r="CM94" s="44" t="str">
        <f>'Таблица 4.13, 2030'!AH89</f>
        <v>нд</v>
      </c>
      <c r="CN94" s="44" t="str">
        <f>'Таблица 4.13, 2030'!AI89</f>
        <v>нд</v>
      </c>
      <c r="CO94" s="44" t="str">
        <f>'Таблица 4.13, 2030'!AJ89</f>
        <v>нд</v>
      </c>
      <c r="CP94" s="44" t="str">
        <f>'Таблица 4.13, 2030'!AK89</f>
        <v>нд</v>
      </c>
      <c r="CQ94" s="44" t="str">
        <f>'Таблица 4.13, 2030'!AL89</f>
        <v>нд</v>
      </c>
      <c r="CR94" s="44" t="str">
        <f>'Таблица 4.14, 2031'!AF89</f>
        <v>нд</v>
      </c>
      <c r="CS94" s="44" t="str">
        <f>'Таблица 4.14, 2031'!AG89</f>
        <v>нд</v>
      </c>
      <c r="CT94" s="44" t="str">
        <f>'Таблица 4.14, 2031'!AH89</f>
        <v>нд</v>
      </c>
      <c r="CU94" s="44" t="str">
        <f>'Таблица 4.14, 2031'!AI89</f>
        <v>нд</v>
      </c>
      <c r="CV94" s="44" t="str">
        <f>'Таблица 4.14, 2031'!AJ89</f>
        <v>нд</v>
      </c>
      <c r="CW94" s="44" t="str">
        <f>'Таблица 4.14, 2031'!AK89</f>
        <v>нд</v>
      </c>
      <c r="CX94" s="44" t="str">
        <f>'Таблица 4.14, 2031'!AL89</f>
        <v>нд</v>
      </c>
      <c r="CY94" s="44" t="str">
        <f>'Таблица 4.15, 2032'!AF89</f>
        <v>нд</v>
      </c>
      <c r="CZ94" s="44" t="str">
        <f>'Таблица 4.15, 2032'!AG89</f>
        <v>нд</v>
      </c>
      <c r="DA94" s="44" t="str">
        <f>'Таблица 4.15, 2032'!AH89</f>
        <v>нд</v>
      </c>
      <c r="DB94" s="44" t="str">
        <f>'Таблица 4.15, 2032'!AI89</f>
        <v>нд</v>
      </c>
      <c r="DC94" s="44" t="str">
        <f>'Таблица 4.15, 2032'!AJ89</f>
        <v>нд</v>
      </c>
      <c r="DD94" s="44" t="str">
        <f>'Таблица 4.15, 2032'!AK89</f>
        <v>нд</v>
      </c>
      <c r="DE94" s="44" t="str">
        <f>'Таблица 4.15, 2032'!AL89</f>
        <v>нд</v>
      </c>
      <c r="DF94" s="44" t="str">
        <f>'Таблица 4.16, 2033'!AF89</f>
        <v>нд</v>
      </c>
      <c r="DG94" s="44" t="str">
        <f>'Таблица 4.16, 2033'!AG89</f>
        <v>нд</v>
      </c>
      <c r="DH94" s="44" t="str">
        <f>'Таблица 4.16, 2033'!AH89</f>
        <v>нд</v>
      </c>
      <c r="DI94" s="44" t="str">
        <f>'Таблица 4.16, 2033'!AI89</f>
        <v>нд</v>
      </c>
      <c r="DJ94" s="44" t="str">
        <f>'Таблица 4.16, 2033'!AJ89</f>
        <v>нд</v>
      </c>
      <c r="DK94" s="44" t="str">
        <f>'Таблица 4.16, 2033'!AK89</f>
        <v>нд</v>
      </c>
      <c r="DL94" s="44" t="str">
        <f>'Таблица 4.16, 2033'!AL89</f>
        <v>нд</v>
      </c>
      <c r="DM94" s="44" t="str">
        <f>'Таблица 4.17, 2034'!AF89</f>
        <v>нд</v>
      </c>
      <c r="DN94" s="44" t="str">
        <f>'Таблица 4.17, 2034'!AG89</f>
        <v>нд</v>
      </c>
      <c r="DO94" s="44" t="str">
        <f>'Таблица 4.17, 2034'!AH89</f>
        <v>нд</v>
      </c>
      <c r="DP94" s="44" t="str">
        <f>'Таблица 4.17, 2034'!AI89</f>
        <v>нд</v>
      </c>
      <c r="DQ94" s="44" t="str">
        <f>'Таблица 4.17, 2034'!AJ89</f>
        <v>нд</v>
      </c>
      <c r="DR94" s="44" t="str">
        <f>'Таблица 4.17, 2034'!AK89</f>
        <v>нд</v>
      </c>
      <c r="DS94" s="44" t="str">
        <f>'Таблица 4.17, 2034'!AL89</f>
        <v>нд</v>
      </c>
      <c r="DT94" s="44" t="str">
        <f>'Таблица 4.18, 2035'!AF89</f>
        <v>нд</v>
      </c>
      <c r="DU94" s="44" t="str">
        <f>'Таблица 4.18, 2035'!AG89</f>
        <v>нд</v>
      </c>
      <c r="DV94" s="44" t="str">
        <f>'Таблица 4.18, 2035'!AH89</f>
        <v>нд</v>
      </c>
      <c r="DW94" s="44" t="str">
        <f>'Таблица 4.18, 2035'!AI89</f>
        <v>нд</v>
      </c>
      <c r="DX94" s="44" t="str">
        <f>'Таблица 4.18, 2035'!AJ89</f>
        <v>нд</v>
      </c>
      <c r="DY94" s="44" t="str">
        <f>'Таблица 4.18, 2035'!AK89</f>
        <v>нд</v>
      </c>
      <c r="DZ94" s="44" t="str">
        <f>'Таблица 4.18, 2035'!AL89</f>
        <v>нд</v>
      </c>
      <c r="EA94" s="44" t="s">
        <v>51</v>
      </c>
      <c r="EB94" s="44">
        <f t="shared" si="7"/>
        <v>1.5469999999999999E-2</v>
      </c>
      <c r="EC94" s="44" t="s">
        <v>51</v>
      </c>
      <c r="ED94" s="44" t="s">
        <v>51</v>
      </c>
      <c r="EE94" s="44" t="s">
        <v>51</v>
      </c>
      <c r="EF94" s="44" t="s">
        <v>51</v>
      </c>
      <c r="EG94" s="86">
        <f t="shared" si="11"/>
        <v>5.0000000000000001E-3</v>
      </c>
    </row>
    <row r="95" spans="1:137" x14ac:dyDescent="0.25">
      <c r="A95" s="37"/>
      <c r="B95" s="64" t="str">
        <f>'Таблица № 2'!B89</f>
        <v>ввод Автоколонна 1802 ул. Толстого</v>
      </c>
      <c r="C95" s="37"/>
      <c r="D95" s="9">
        <f>'Таблица № 2'!F89</f>
        <v>6.5720000000000001E-2</v>
      </c>
      <c r="E95" s="44" t="str">
        <f>'Таблица 4.1 2018'!AF93</f>
        <v>нд</v>
      </c>
      <c r="F95" s="44" t="str">
        <f>'Таблица 4.1 2018'!AG93</f>
        <v>нд</v>
      </c>
      <c r="G95" s="44" t="str">
        <f>'Таблица 4.1 2018'!AH93</f>
        <v>нд</v>
      </c>
      <c r="H95" s="44" t="str">
        <f>'Таблица 4.1 2018'!AI93</f>
        <v>нд</v>
      </c>
      <c r="I95" s="44" t="str">
        <f>'Таблица 4.1 2018'!AJ93</f>
        <v>нд</v>
      </c>
      <c r="J95" s="44" t="str">
        <f>'Таблица 4.1 2018'!AK93</f>
        <v>нд</v>
      </c>
      <c r="K95" s="44" t="str">
        <f>'Таблица 4.1 2018'!AL93</f>
        <v>нд</v>
      </c>
      <c r="L95" s="44" t="str">
        <f>'Таблица 4.2 2019'!AF90</f>
        <v>нд</v>
      </c>
      <c r="M95" s="44" t="str">
        <f>'Таблица 4.2 2019'!AG90</f>
        <v>нд</v>
      </c>
      <c r="N95" s="44" t="str">
        <f>'Таблица 4.2 2019'!AH90</f>
        <v>нд</v>
      </c>
      <c r="O95" s="44" t="str">
        <f>'Таблица 4.2 2019'!AI90</f>
        <v>нд</v>
      </c>
      <c r="P95" s="44" t="str">
        <f>'Таблица 4.2 2019'!AJ90</f>
        <v>нд</v>
      </c>
      <c r="Q95" s="44" t="str">
        <f>'Таблица 4.2 2019'!AK90</f>
        <v>нд</v>
      </c>
      <c r="R95" s="44" t="str">
        <f>'Таблица 4.2 2019'!AL90</f>
        <v>нд</v>
      </c>
      <c r="S95" s="44" t="str">
        <f>'Таблица 4.3 2020'!AF90</f>
        <v>нд</v>
      </c>
      <c r="T95" s="44" t="str">
        <f>'Таблица 4.3 2020'!AG90</f>
        <v>нд</v>
      </c>
      <c r="U95" s="44" t="str">
        <f>'Таблица 4.3 2020'!AH90</f>
        <v>нд</v>
      </c>
      <c r="V95" s="44" t="str">
        <f>'Таблица 4.3 2020'!AI90</f>
        <v>нд</v>
      </c>
      <c r="W95" s="44" t="str">
        <f>'Таблица 4.3 2020'!AJ90</f>
        <v>нд</v>
      </c>
      <c r="X95" s="44" t="str">
        <f>'Таблица 4.3 2020'!AK90</f>
        <v>нд</v>
      </c>
      <c r="Y95" s="44" t="str">
        <f>'Таблица 4.3 2020'!AL90</f>
        <v>нд</v>
      </c>
      <c r="Z95" s="44" t="str">
        <f>'Таблица 4.4 2021'!AF90</f>
        <v>нд</v>
      </c>
      <c r="AA95" s="44">
        <f>'Таблица 4.4 2021'!AG90</f>
        <v>0</v>
      </c>
      <c r="AB95" s="44" t="str">
        <f>'Таблица 4.4 2021'!AH90</f>
        <v>нд</v>
      </c>
      <c r="AC95" s="44" t="str">
        <f>'Таблица 4.4 2021'!AI90</f>
        <v>нд</v>
      </c>
      <c r="AD95" s="44" t="str">
        <f>'Таблица 4.4 2021'!AJ90</f>
        <v>нд</v>
      </c>
      <c r="AE95" s="44" t="str">
        <f>'Таблица 4.4 2021'!AK90</f>
        <v>нд</v>
      </c>
      <c r="AF95" s="44" t="str">
        <f>'Таблица 4.4 2021'!AL90</f>
        <v>нд</v>
      </c>
      <c r="AG95" s="44" t="str">
        <f>'Таблица 4.5 2022'!AF90</f>
        <v>нд</v>
      </c>
      <c r="AH95" s="44">
        <f>'Таблица 4.5 2022'!AG90</f>
        <v>6.5720000000000001E-2</v>
      </c>
      <c r="AI95" s="44" t="str">
        <f>'Таблица 4.5 2022'!AH90</f>
        <v>нд</v>
      </c>
      <c r="AJ95" s="44" t="str">
        <f>'Таблица 4.5 2022'!AI90</f>
        <v>нд</v>
      </c>
      <c r="AK95" s="44" t="str">
        <f>'Таблица 4.5 2022'!AJ90</f>
        <v>нд</v>
      </c>
      <c r="AL95" s="44" t="str">
        <f>'Таблица 4.5 2022'!AK90</f>
        <v>нд</v>
      </c>
      <c r="AM95" s="44">
        <f>'Таблица 4.5 2022'!AL90</f>
        <v>0.02</v>
      </c>
      <c r="AN95" s="44" t="str">
        <f>'Таблица 4.6, 2023'!AF90</f>
        <v>нд</v>
      </c>
      <c r="AO95" s="44" t="str">
        <f>'Таблица 4.6, 2023'!AG90</f>
        <v>нд</v>
      </c>
      <c r="AP95" s="44" t="str">
        <f>'Таблица 4.6, 2023'!AH90</f>
        <v>нд</v>
      </c>
      <c r="AQ95" s="44" t="str">
        <f>'Таблица 4.6, 2023'!AI90</f>
        <v>нд</v>
      </c>
      <c r="AR95" s="44" t="str">
        <f>'Таблица 4.6, 2023'!AJ90</f>
        <v>нд</v>
      </c>
      <c r="AS95" s="44" t="str">
        <f>'Таблица 4.6, 2023'!AK90</f>
        <v>нд</v>
      </c>
      <c r="AT95" s="44" t="str">
        <f>'Таблица 4.6, 2023'!AL90</f>
        <v>нд</v>
      </c>
      <c r="AU95" s="44" t="str">
        <f>'Таблица 4.7, 2024'!AF90</f>
        <v>нд</v>
      </c>
      <c r="AV95" s="44" t="str">
        <f>'Таблица 4.7, 2024'!AG90</f>
        <v>нд</v>
      </c>
      <c r="AW95" s="44" t="str">
        <f>'Таблица 4.7, 2024'!AH90</f>
        <v>нд</v>
      </c>
      <c r="AX95" s="44" t="str">
        <f>'Таблица 4.7, 2024'!AI90</f>
        <v>нд</v>
      </c>
      <c r="AY95" s="44" t="str">
        <f>'Таблица 4.7, 2024'!AJ90</f>
        <v>нд</v>
      </c>
      <c r="AZ95" s="44" t="str">
        <f>'Таблица 4.7, 2024'!AK90</f>
        <v>нд</v>
      </c>
      <c r="BA95" s="44" t="str">
        <f>'Таблица 4.7, 2024'!AL90</f>
        <v>нд</v>
      </c>
      <c r="BB95" s="44" t="str">
        <f>'Таблица 4.8,2025'!AF90</f>
        <v>нд</v>
      </c>
      <c r="BC95" s="44" t="str">
        <f>'Таблица 4.8,2025'!AG90</f>
        <v>нд</v>
      </c>
      <c r="BD95" s="44" t="str">
        <f>'Таблица 4.8,2025'!AH90</f>
        <v>нд</v>
      </c>
      <c r="BE95" s="44" t="str">
        <f>'Таблица 4.8,2025'!AI90</f>
        <v>нд</v>
      </c>
      <c r="BF95" s="44" t="str">
        <f>'Таблица 4.8,2025'!AJ90</f>
        <v>нд</v>
      </c>
      <c r="BG95" s="44" t="str">
        <f>'Таблица 4.8,2025'!AK90</f>
        <v>нд</v>
      </c>
      <c r="BH95" s="44" t="str">
        <f>'Таблица 4.8,2025'!AL90</f>
        <v>нд</v>
      </c>
      <c r="BI95" s="44" t="str">
        <f>'Таблица 4.9,2026'!AF90</f>
        <v>нд</v>
      </c>
      <c r="BJ95" s="44" t="str">
        <f>'Таблица 4.9,2026'!AG90</f>
        <v>нд</v>
      </c>
      <c r="BK95" s="44" t="str">
        <f>'Таблица 4.9,2026'!AH90</f>
        <v>нд</v>
      </c>
      <c r="BL95" s="44" t="str">
        <f>'Таблица 4.9,2026'!AI90</f>
        <v>нд</v>
      </c>
      <c r="BM95" s="44" t="str">
        <f>'Таблица 4.9,2026'!AJ90</f>
        <v>нд</v>
      </c>
      <c r="BN95" s="44" t="str">
        <f>'Таблица 4.9,2026'!AK90</f>
        <v>нд</v>
      </c>
      <c r="BO95" s="44" t="str">
        <f>'Таблица 4.9,2026'!AL90</f>
        <v>нд</v>
      </c>
      <c r="BP95" s="44" t="str">
        <f>'Таблица 4.10, 2027'!AF90</f>
        <v>нд</v>
      </c>
      <c r="BQ95" s="44" t="str">
        <f>'Таблица 4.10, 2027'!AG90</f>
        <v>нд</v>
      </c>
      <c r="BR95" s="44" t="str">
        <f>'Таблица 4.10, 2027'!AH90</f>
        <v>нд</v>
      </c>
      <c r="BS95" s="44" t="str">
        <f>'Таблица 4.10, 2027'!AI90</f>
        <v>нд</v>
      </c>
      <c r="BT95" s="44" t="str">
        <f>'Таблица 4.10, 2027'!AJ90</f>
        <v>нд</v>
      </c>
      <c r="BU95" s="44" t="str">
        <f>'Таблица 4.10, 2027'!AK90</f>
        <v>нд</v>
      </c>
      <c r="BV95" s="44" t="str">
        <f>'Таблица 4.10, 2027'!AL90</f>
        <v>нд</v>
      </c>
      <c r="BW95" s="44" t="str">
        <f>'Таблица 4.11, 2028'!AF90</f>
        <v>нд</v>
      </c>
      <c r="BX95" s="44" t="str">
        <f>'Таблица 4.11, 2028'!AG90</f>
        <v>нд</v>
      </c>
      <c r="BY95" s="44" t="str">
        <f>'Таблица 4.11, 2028'!AH90</f>
        <v>нд</v>
      </c>
      <c r="BZ95" s="44" t="str">
        <f>'Таблица 4.11, 2028'!AI90</f>
        <v>нд</v>
      </c>
      <c r="CA95" s="44" t="str">
        <f>'Таблица 4.11, 2028'!AJ90</f>
        <v>нд</v>
      </c>
      <c r="CB95" s="44" t="str">
        <f>'Таблица 4.11, 2028'!AK90</f>
        <v>нд</v>
      </c>
      <c r="CC95" s="44" t="str">
        <f>'Таблица 4.11, 2028'!AL90</f>
        <v>нд</v>
      </c>
      <c r="CD95" s="44" t="str">
        <f>'Таблица 4.12, 2029'!AF90</f>
        <v>нд</v>
      </c>
      <c r="CE95" s="44" t="str">
        <f>'Таблица 4.12, 2029'!AG90</f>
        <v>нд</v>
      </c>
      <c r="CF95" s="44" t="str">
        <f>'Таблица 4.12, 2029'!AH90</f>
        <v>нд</v>
      </c>
      <c r="CG95" s="44" t="str">
        <f>'Таблица 4.12, 2029'!AI90</f>
        <v>нд</v>
      </c>
      <c r="CH95" s="44" t="str">
        <f>'Таблица 4.12, 2029'!AJ90</f>
        <v>нд</v>
      </c>
      <c r="CI95" s="44" t="str">
        <f>'Таблица 4.12, 2029'!AK90</f>
        <v>нд</v>
      </c>
      <c r="CJ95" s="44" t="str">
        <f>'Таблица 4.12, 2029'!AL90</f>
        <v>нд</v>
      </c>
      <c r="CK95" s="44" t="str">
        <f>'Таблица 4.13, 2030'!AF90</f>
        <v>нд</v>
      </c>
      <c r="CL95" s="44" t="str">
        <f>'Таблица 4.13, 2030'!AG90</f>
        <v>нд</v>
      </c>
      <c r="CM95" s="44" t="str">
        <f>'Таблица 4.13, 2030'!AH90</f>
        <v>нд</v>
      </c>
      <c r="CN95" s="44" t="str">
        <f>'Таблица 4.13, 2030'!AI90</f>
        <v>нд</v>
      </c>
      <c r="CO95" s="44" t="str">
        <f>'Таблица 4.13, 2030'!AJ90</f>
        <v>нд</v>
      </c>
      <c r="CP95" s="44" t="str">
        <f>'Таблица 4.13, 2030'!AK90</f>
        <v>нд</v>
      </c>
      <c r="CQ95" s="44" t="str">
        <f>'Таблица 4.13, 2030'!AL90</f>
        <v>нд</v>
      </c>
      <c r="CR95" s="44" t="str">
        <f>'Таблица 4.14, 2031'!AF90</f>
        <v>нд</v>
      </c>
      <c r="CS95" s="44" t="str">
        <f>'Таблица 4.14, 2031'!AG90</f>
        <v>нд</v>
      </c>
      <c r="CT95" s="44" t="str">
        <f>'Таблица 4.14, 2031'!AH90</f>
        <v>нд</v>
      </c>
      <c r="CU95" s="44" t="str">
        <f>'Таблица 4.14, 2031'!AI90</f>
        <v>нд</v>
      </c>
      <c r="CV95" s="44" t="str">
        <f>'Таблица 4.14, 2031'!AJ90</f>
        <v>нд</v>
      </c>
      <c r="CW95" s="44" t="str">
        <f>'Таблица 4.14, 2031'!AK90</f>
        <v>нд</v>
      </c>
      <c r="CX95" s="44" t="str">
        <f>'Таблица 4.14, 2031'!AL90</f>
        <v>нд</v>
      </c>
      <c r="CY95" s="44" t="str">
        <f>'Таблица 4.15, 2032'!AF90</f>
        <v>нд</v>
      </c>
      <c r="CZ95" s="44" t="str">
        <f>'Таблица 4.15, 2032'!AG90</f>
        <v>нд</v>
      </c>
      <c r="DA95" s="44" t="str">
        <f>'Таблица 4.15, 2032'!AH90</f>
        <v>нд</v>
      </c>
      <c r="DB95" s="44" t="str">
        <f>'Таблица 4.15, 2032'!AI90</f>
        <v>нд</v>
      </c>
      <c r="DC95" s="44" t="str">
        <f>'Таблица 4.15, 2032'!AJ90</f>
        <v>нд</v>
      </c>
      <c r="DD95" s="44" t="str">
        <f>'Таблица 4.15, 2032'!AK90</f>
        <v>нд</v>
      </c>
      <c r="DE95" s="44" t="str">
        <f>'Таблица 4.15, 2032'!AL90</f>
        <v>нд</v>
      </c>
      <c r="DF95" s="44" t="str">
        <f>'Таблица 4.16, 2033'!AF90</f>
        <v>нд</v>
      </c>
      <c r="DG95" s="44" t="str">
        <f>'Таблица 4.16, 2033'!AG90</f>
        <v>нд</v>
      </c>
      <c r="DH95" s="44" t="str">
        <f>'Таблица 4.16, 2033'!AH90</f>
        <v>нд</v>
      </c>
      <c r="DI95" s="44" t="str">
        <f>'Таблица 4.16, 2033'!AI90</f>
        <v>нд</v>
      </c>
      <c r="DJ95" s="44" t="str">
        <f>'Таблица 4.16, 2033'!AJ90</f>
        <v>нд</v>
      </c>
      <c r="DK95" s="44" t="str">
        <f>'Таблица 4.16, 2033'!AK90</f>
        <v>нд</v>
      </c>
      <c r="DL95" s="44" t="str">
        <f>'Таблица 4.16, 2033'!AL90</f>
        <v>нд</v>
      </c>
      <c r="DM95" s="44" t="str">
        <f>'Таблица 4.17, 2034'!AF90</f>
        <v>нд</v>
      </c>
      <c r="DN95" s="44" t="str">
        <f>'Таблица 4.17, 2034'!AG90</f>
        <v>нд</v>
      </c>
      <c r="DO95" s="44" t="str">
        <f>'Таблица 4.17, 2034'!AH90</f>
        <v>нд</v>
      </c>
      <c r="DP95" s="44" t="str">
        <f>'Таблица 4.17, 2034'!AI90</f>
        <v>нд</v>
      </c>
      <c r="DQ95" s="44" t="str">
        <f>'Таблица 4.17, 2034'!AJ90</f>
        <v>нд</v>
      </c>
      <c r="DR95" s="44" t="str">
        <f>'Таблица 4.17, 2034'!AK90</f>
        <v>нд</v>
      </c>
      <c r="DS95" s="44" t="str">
        <f>'Таблица 4.17, 2034'!AL90</f>
        <v>нд</v>
      </c>
      <c r="DT95" s="44" t="str">
        <f>'Таблица 4.18, 2035'!AF90</f>
        <v>нд</v>
      </c>
      <c r="DU95" s="44" t="str">
        <f>'Таблица 4.18, 2035'!AG90</f>
        <v>нд</v>
      </c>
      <c r="DV95" s="44" t="str">
        <f>'Таблица 4.18, 2035'!AH90</f>
        <v>нд</v>
      </c>
      <c r="DW95" s="44" t="str">
        <f>'Таблица 4.18, 2035'!AI90</f>
        <v>нд</v>
      </c>
      <c r="DX95" s="44" t="str">
        <f>'Таблица 4.18, 2035'!AJ90</f>
        <v>нд</v>
      </c>
      <c r="DY95" s="44" t="str">
        <f>'Таблица 4.18, 2035'!AK90</f>
        <v>нд</v>
      </c>
      <c r="DZ95" s="44" t="str">
        <f>'Таблица 4.18, 2035'!AL90</f>
        <v>нд</v>
      </c>
      <c r="EA95" s="44" t="s">
        <v>51</v>
      </c>
      <c r="EB95" s="44">
        <f t="shared" si="7"/>
        <v>6.5720000000000001E-2</v>
      </c>
      <c r="EC95" s="44" t="s">
        <v>51</v>
      </c>
      <c r="ED95" s="44" t="s">
        <v>51</v>
      </c>
      <c r="EE95" s="44" t="s">
        <v>51</v>
      </c>
      <c r="EF95" s="44" t="s">
        <v>51</v>
      </c>
      <c r="EG95" s="86">
        <f t="shared" si="11"/>
        <v>0.02</v>
      </c>
    </row>
    <row r="96" spans="1:137" x14ac:dyDescent="0.25">
      <c r="A96" s="37"/>
      <c r="B96" s="64" t="str">
        <f>'Таблица № 2'!B90</f>
        <v>ввод Почта ул. Тимирязева</v>
      </c>
      <c r="C96" s="37"/>
      <c r="D96" s="9">
        <f>'Таблица № 2'!F90</f>
        <v>0.11484</v>
      </c>
      <c r="E96" s="44" t="str">
        <f>'Таблица 4.1 2018'!AF94</f>
        <v>нд</v>
      </c>
      <c r="F96" s="44" t="str">
        <f>'Таблица 4.1 2018'!AG94</f>
        <v>нд</v>
      </c>
      <c r="G96" s="44" t="str">
        <f>'Таблица 4.1 2018'!AH94</f>
        <v>нд</v>
      </c>
      <c r="H96" s="44" t="str">
        <f>'Таблица 4.1 2018'!AI94</f>
        <v>нд</v>
      </c>
      <c r="I96" s="44" t="str">
        <f>'Таблица 4.1 2018'!AJ94</f>
        <v>нд</v>
      </c>
      <c r="J96" s="44" t="str">
        <f>'Таблица 4.1 2018'!AK94</f>
        <v>нд</v>
      </c>
      <c r="K96" s="44" t="str">
        <f>'Таблица 4.1 2018'!AL94</f>
        <v>нд</v>
      </c>
      <c r="L96" s="44" t="str">
        <f>'Таблица 4.2 2019'!AF91</f>
        <v>нд</v>
      </c>
      <c r="M96" s="44" t="str">
        <f>'Таблица 4.2 2019'!AG91</f>
        <v>нд</v>
      </c>
      <c r="N96" s="44" t="str">
        <f>'Таблица 4.2 2019'!AH91</f>
        <v>нд</v>
      </c>
      <c r="O96" s="44" t="str">
        <f>'Таблица 4.2 2019'!AI91</f>
        <v>нд</v>
      </c>
      <c r="P96" s="44" t="str">
        <f>'Таблица 4.2 2019'!AJ91</f>
        <v>нд</v>
      </c>
      <c r="Q96" s="44" t="str">
        <f>'Таблица 4.2 2019'!AK91</f>
        <v>нд</v>
      </c>
      <c r="R96" s="44" t="str">
        <f>'Таблица 4.2 2019'!AL91</f>
        <v>нд</v>
      </c>
      <c r="S96" s="44" t="str">
        <f>'Таблица 4.3 2020'!AF91</f>
        <v>нд</v>
      </c>
      <c r="T96" s="44" t="str">
        <f>'Таблица 4.3 2020'!AG91</f>
        <v>нд</v>
      </c>
      <c r="U96" s="44" t="str">
        <f>'Таблица 4.3 2020'!AH91</f>
        <v>нд</v>
      </c>
      <c r="V96" s="44" t="str">
        <f>'Таблица 4.3 2020'!AI91</f>
        <v>нд</v>
      </c>
      <c r="W96" s="44" t="str">
        <f>'Таблица 4.3 2020'!AJ91</f>
        <v>нд</v>
      </c>
      <c r="X96" s="44" t="str">
        <f>'Таблица 4.3 2020'!AK91</f>
        <v>нд</v>
      </c>
      <c r="Y96" s="44" t="str">
        <f>'Таблица 4.3 2020'!AL91</f>
        <v>нд</v>
      </c>
      <c r="Z96" s="44" t="str">
        <f>'Таблица 4.4 2021'!AF91</f>
        <v>нд</v>
      </c>
      <c r="AA96" s="44">
        <f>'Таблица 4.4 2021'!AG91</f>
        <v>0</v>
      </c>
      <c r="AB96" s="44" t="str">
        <f>'Таблица 4.4 2021'!AH91</f>
        <v>нд</v>
      </c>
      <c r="AC96" s="44" t="str">
        <f>'Таблица 4.4 2021'!AI91</f>
        <v>нд</v>
      </c>
      <c r="AD96" s="44" t="str">
        <f>'Таблица 4.4 2021'!AJ91</f>
        <v>нд</v>
      </c>
      <c r="AE96" s="44" t="str">
        <f>'Таблица 4.4 2021'!AK91</f>
        <v>нд</v>
      </c>
      <c r="AF96" s="44" t="str">
        <f>'Таблица 4.4 2021'!AL91</f>
        <v>нд</v>
      </c>
      <c r="AG96" s="44" t="str">
        <f>'Таблица 4.5 2022'!AF91</f>
        <v>нд</v>
      </c>
      <c r="AH96" s="44">
        <f>'Таблица 4.5 2022'!AG91</f>
        <v>0.11484</v>
      </c>
      <c r="AI96" s="44" t="str">
        <f>'Таблица 4.5 2022'!AH91</f>
        <v>нд</v>
      </c>
      <c r="AJ96" s="44" t="str">
        <f>'Таблица 4.5 2022'!AI91</f>
        <v>нд</v>
      </c>
      <c r="AK96" s="44" t="str">
        <f>'Таблица 4.5 2022'!AJ91</f>
        <v>нд</v>
      </c>
      <c r="AL96" s="44" t="str">
        <f>'Таблица 4.5 2022'!AK91</f>
        <v>нд</v>
      </c>
      <c r="AM96" s="44">
        <f>'Таблица 4.5 2022'!AL91</f>
        <v>4.7E-2</v>
      </c>
      <c r="AN96" s="44" t="str">
        <f>'Таблица 4.6, 2023'!AF91</f>
        <v>нд</v>
      </c>
      <c r="AO96" s="44" t="str">
        <f>'Таблица 4.6, 2023'!AG91</f>
        <v>нд</v>
      </c>
      <c r="AP96" s="44" t="str">
        <f>'Таблица 4.6, 2023'!AH91</f>
        <v>нд</v>
      </c>
      <c r="AQ96" s="44" t="str">
        <f>'Таблица 4.6, 2023'!AI91</f>
        <v>нд</v>
      </c>
      <c r="AR96" s="44" t="str">
        <f>'Таблица 4.6, 2023'!AJ91</f>
        <v>нд</v>
      </c>
      <c r="AS96" s="44" t="str">
        <f>'Таблица 4.6, 2023'!AK91</f>
        <v>нд</v>
      </c>
      <c r="AT96" s="44" t="str">
        <f>'Таблица 4.6, 2023'!AL91</f>
        <v>нд</v>
      </c>
      <c r="AU96" s="44" t="str">
        <f>'Таблица 4.7, 2024'!AF91</f>
        <v>нд</v>
      </c>
      <c r="AV96" s="44" t="str">
        <f>'Таблица 4.7, 2024'!AG91</f>
        <v>нд</v>
      </c>
      <c r="AW96" s="44" t="str">
        <f>'Таблица 4.7, 2024'!AH91</f>
        <v>нд</v>
      </c>
      <c r="AX96" s="44" t="str">
        <f>'Таблица 4.7, 2024'!AI91</f>
        <v>нд</v>
      </c>
      <c r="AY96" s="44" t="str">
        <f>'Таблица 4.7, 2024'!AJ91</f>
        <v>нд</v>
      </c>
      <c r="AZ96" s="44" t="str">
        <f>'Таблица 4.7, 2024'!AK91</f>
        <v>нд</v>
      </c>
      <c r="BA96" s="44" t="str">
        <f>'Таблица 4.7, 2024'!AL91</f>
        <v>нд</v>
      </c>
      <c r="BB96" s="44" t="str">
        <f>'Таблица 4.8,2025'!AF91</f>
        <v>нд</v>
      </c>
      <c r="BC96" s="44" t="str">
        <f>'Таблица 4.8,2025'!AG91</f>
        <v>нд</v>
      </c>
      <c r="BD96" s="44" t="str">
        <f>'Таблица 4.8,2025'!AH91</f>
        <v>нд</v>
      </c>
      <c r="BE96" s="44" t="str">
        <f>'Таблица 4.8,2025'!AI91</f>
        <v>нд</v>
      </c>
      <c r="BF96" s="44" t="str">
        <f>'Таблица 4.8,2025'!AJ91</f>
        <v>нд</v>
      </c>
      <c r="BG96" s="44" t="str">
        <f>'Таблица 4.8,2025'!AK91</f>
        <v>нд</v>
      </c>
      <c r="BH96" s="44" t="str">
        <f>'Таблица 4.8,2025'!AL91</f>
        <v>нд</v>
      </c>
      <c r="BI96" s="44" t="str">
        <f>'Таблица 4.9,2026'!AF91</f>
        <v>нд</v>
      </c>
      <c r="BJ96" s="44" t="str">
        <f>'Таблица 4.9,2026'!AG91</f>
        <v>нд</v>
      </c>
      <c r="BK96" s="44" t="str">
        <f>'Таблица 4.9,2026'!AH91</f>
        <v>нд</v>
      </c>
      <c r="BL96" s="44" t="str">
        <f>'Таблица 4.9,2026'!AI91</f>
        <v>нд</v>
      </c>
      <c r="BM96" s="44" t="str">
        <f>'Таблица 4.9,2026'!AJ91</f>
        <v>нд</v>
      </c>
      <c r="BN96" s="44" t="str">
        <f>'Таблица 4.9,2026'!AK91</f>
        <v>нд</v>
      </c>
      <c r="BO96" s="44" t="str">
        <f>'Таблица 4.9,2026'!AL91</f>
        <v>нд</v>
      </c>
      <c r="BP96" s="44" t="str">
        <f>'Таблица 4.10, 2027'!AF91</f>
        <v>нд</v>
      </c>
      <c r="BQ96" s="44" t="str">
        <f>'Таблица 4.10, 2027'!AG91</f>
        <v>нд</v>
      </c>
      <c r="BR96" s="44" t="str">
        <f>'Таблица 4.10, 2027'!AH91</f>
        <v>нд</v>
      </c>
      <c r="BS96" s="44" t="str">
        <f>'Таблица 4.10, 2027'!AI91</f>
        <v>нд</v>
      </c>
      <c r="BT96" s="44" t="str">
        <f>'Таблица 4.10, 2027'!AJ91</f>
        <v>нд</v>
      </c>
      <c r="BU96" s="44" t="str">
        <f>'Таблица 4.10, 2027'!AK91</f>
        <v>нд</v>
      </c>
      <c r="BV96" s="44" t="str">
        <f>'Таблица 4.10, 2027'!AL91</f>
        <v>нд</v>
      </c>
      <c r="BW96" s="44" t="str">
        <f>'Таблица 4.11, 2028'!AF91</f>
        <v>нд</v>
      </c>
      <c r="BX96" s="44" t="str">
        <f>'Таблица 4.11, 2028'!AG91</f>
        <v>нд</v>
      </c>
      <c r="BY96" s="44" t="str">
        <f>'Таблица 4.11, 2028'!AH91</f>
        <v>нд</v>
      </c>
      <c r="BZ96" s="44" t="str">
        <f>'Таблица 4.11, 2028'!AI91</f>
        <v>нд</v>
      </c>
      <c r="CA96" s="44" t="str">
        <f>'Таблица 4.11, 2028'!AJ91</f>
        <v>нд</v>
      </c>
      <c r="CB96" s="44" t="str">
        <f>'Таблица 4.11, 2028'!AK91</f>
        <v>нд</v>
      </c>
      <c r="CC96" s="44" t="str">
        <f>'Таблица 4.11, 2028'!AL91</f>
        <v>нд</v>
      </c>
      <c r="CD96" s="44" t="str">
        <f>'Таблица 4.12, 2029'!AF91</f>
        <v>нд</v>
      </c>
      <c r="CE96" s="44" t="str">
        <f>'Таблица 4.12, 2029'!AG91</f>
        <v>нд</v>
      </c>
      <c r="CF96" s="44" t="str">
        <f>'Таблица 4.12, 2029'!AH91</f>
        <v>нд</v>
      </c>
      <c r="CG96" s="44" t="str">
        <f>'Таблица 4.12, 2029'!AI91</f>
        <v>нд</v>
      </c>
      <c r="CH96" s="44" t="str">
        <f>'Таблица 4.12, 2029'!AJ91</f>
        <v>нд</v>
      </c>
      <c r="CI96" s="44" t="str">
        <f>'Таблица 4.12, 2029'!AK91</f>
        <v>нд</v>
      </c>
      <c r="CJ96" s="44" t="str">
        <f>'Таблица 4.12, 2029'!AL91</f>
        <v>нд</v>
      </c>
      <c r="CK96" s="44" t="str">
        <f>'Таблица 4.13, 2030'!AF91</f>
        <v>нд</v>
      </c>
      <c r="CL96" s="44" t="str">
        <f>'Таблица 4.13, 2030'!AG91</f>
        <v>нд</v>
      </c>
      <c r="CM96" s="44" t="str">
        <f>'Таблица 4.13, 2030'!AH91</f>
        <v>нд</v>
      </c>
      <c r="CN96" s="44" t="str">
        <f>'Таблица 4.13, 2030'!AI91</f>
        <v>нд</v>
      </c>
      <c r="CO96" s="44" t="str">
        <f>'Таблица 4.13, 2030'!AJ91</f>
        <v>нд</v>
      </c>
      <c r="CP96" s="44" t="str">
        <f>'Таблица 4.13, 2030'!AK91</f>
        <v>нд</v>
      </c>
      <c r="CQ96" s="44" t="str">
        <f>'Таблица 4.13, 2030'!AL91</f>
        <v>нд</v>
      </c>
      <c r="CR96" s="44" t="str">
        <f>'Таблица 4.14, 2031'!AF91</f>
        <v>нд</v>
      </c>
      <c r="CS96" s="44" t="str">
        <f>'Таблица 4.14, 2031'!AG91</f>
        <v>нд</v>
      </c>
      <c r="CT96" s="44" t="str">
        <f>'Таблица 4.14, 2031'!AH91</f>
        <v>нд</v>
      </c>
      <c r="CU96" s="44" t="str">
        <f>'Таблица 4.14, 2031'!AI91</f>
        <v>нд</v>
      </c>
      <c r="CV96" s="44" t="str">
        <f>'Таблица 4.14, 2031'!AJ91</f>
        <v>нд</v>
      </c>
      <c r="CW96" s="44" t="str">
        <f>'Таблица 4.14, 2031'!AK91</f>
        <v>нд</v>
      </c>
      <c r="CX96" s="44" t="str">
        <f>'Таблица 4.14, 2031'!AL91</f>
        <v>нд</v>
      </c>
      <c r="CY96" s="44" t="str">
        <f>'Таблица 4.15, 2032'!AF91</f>
        <v>нд</v>
      </c>
      <c r="CZ96" s="44" t="str">
        <f>'Таблица 4.15, 2032'!AG91</f>
        <v>нд</v>
      </c>
      <c r="DA96" s="44" t="str">
        <f>'Таблица 4.15, 2032'!AH91</f>
        <v>нд</v>
      </c>
      <c r="DB96" s="44" t="str">
        <f>'Таблица 4.15, 2032'!AI91</f>
        <v>нд</v>
      </c>
      <c r="DC96" s="44" t="str">
        <f>'Таблица 4.15, 2032'!AJ91</f>
        <v>нд</v>
      </c>
      <c r="DD96" s="44" t="str">
        <f>'Таблица 4.15, 2032'!AK91</f>
        <v>нд</v>
      </c>
      <c r="DE96" s="44" t="str">
        <f>'Таблица 4.15, 2032'!AL91</f>
        <v>нд</v>
      </c>
      <c r="DF96" s="44" t="str">
        <f>'Таблица 4.16, 2033'!AF91</f>
        <v>нд</v>
      </c>
      <c r="DG96" s="44" t="str">
        <f>'Таблица 4.16, 2033'!AG91</f>
        <v>нд</v>
      </c>
      <c r="DH96" s="44" t="str">
        <f>'Таблица 4.16, 2033'!AH91</f>
        <v>нд</v>
      </c>
      <c r="DI96" s="44" t="str">
        <f>'Таблица 4.16, 2033'!AI91</f>
        <v>нд</v>
      </c>
      <c r="DJ96" s="44" t="str">
        <f>'Таблица 4.16, 2033'!AJ91</f>
        <v>нд</v>
      </c>
      <c r="DK96" s="44" t="str">
        <f>'Таблица 4.16, 2033'!AK91</f>
        <v>нд</v>
      </c>
      <c r="DL96" s="44" t="str">
        <f>'Таблица 4.16, 2033'!AL91</f>
        <v>нд</v>
      </c>
      <c r="DM96" s="44" t="str">
        <f>'Таблица 4.17, 2034'!AF91</f>
        <v>нд</v>
      </c>
      <c r="DN96" s="44" t="str">
        <f>'Таблица 4.17, 2034'!AG91</f>
        <v>нд</v>
      </c>
      <c r="DO96" s="44" t="str">
        <f>'Таблица 4.17, 2034'!AH91</f>
        <v>нд</v>
      </c>
      <c r="DP96" s="44" t="str">
        <f>'Таблица 4.17, 2034'!AI91</f>
        <v>нд</v>
      </c>
      <c r="DQ96" s="44" t="str">
        <f>'Таблица 4.17, 2034'!AJ91</f>
        <v>нд</v>
      </c>
      <c r="DR96" s="44" t="str">
        <f>'Таблица 4.17, 2034'!AK91</f>
        <v>нд</v>
      </c>
      <c r="DS96" s="44" t="str">
        <f>'Таблица 4.17, 2034'!AL91</f>
        <v>нд</v>
      </c>
      <c r="DT96" s="44" t="str">
        <f>'Таблица 4.18, 2035'!AF91</f>
        <v>нд</v>
      </c>
      <c r="DU96" s="44" t="str">
        <f>'Таблица 4.18, 2035'!AG91</f>
        <v>нд</v>
      </c>
      <c r="DV96" s="44" t="str">
        <f>'Таблица 4.18, 2035'!AH91</f>
        <v>нд</v>
      </c>
      <c r="DW96" s="44" t="str">
        <f>'Таблица 4.18, 2035'!AI91</f>
        <v>нд</v>
      </c>
      <c r="DX96" s="44" t="str">
        <f>'Таблица 4.18, 2035'!AJ91</f>
        <v>нд</v>
      </c>
      <c r="DY96" s="44" t="str">
        <f>'Таблица 4.18, 2035'!AK91</f>
        <v>нд</v>
      </c>
      <c r="DZ96" s="44" t="str">
        <f>'Таблица 4.18, 2035'!AL91</f>
        <v>нд</v>
      </c>
      <c r="EA96" s="44" t="s">
        <v>51</v>
      </c>
      <c r="EB96" s="44">
        <f t="shared" si="7"/>
        <v>0.11484</v>
      </c>
      <c r="EC96" s="44" t="s">
        <v>51</v>
      </c>
      <c r="ED96" s="44" t="s">
        <v>51</v>
      </c>
      <c r="EE96" s="44" t="s">
        <v>51</v>
      </c>
      <c r="EF96" s="44" t="s">
        <v>51</v>
      </c>
      <c r="EG96" s="86">
        <f t="shared" si="11"/>
        <v>4.7E-2</v>
      </c>
    </row>
    <row r="97" spans="1:137" x14ac:dyDescent="0.25">
      <c r="A97" s="37"/>
      <c r="B97" s="64" t="str">
        <f>'Таблица № 2'!B91</f>
        <v>вводы ГПТ ул. Ульяновых, пр. Ленина</v>
      </c>
      <c r="C97" s="37"/>
      <c r="D97" s="9">
        <f>'Таблица № 2'!F91</f>
        <v>0.20971999999999999</v>
      </c>
      <c r="E97" s="44" t="str">
        <f>'Таблица 4.1 2018'!AF95</f>
        <v>нд</v>
      </c>
      <c r="F97" s="44" t="str">
        <f>'Таблица 4.1 2018'!AG95</f>
        <v>нд</v>
      </c>
      <c r="G97" s="44" t="str">
        <f>'Таблица 4.1 2018'!AH95</f>
        <v>нд</v>
      </c>
      <c r="H97" s="44" t="str">
        <f>'Таблица 4.1 2018'!AI95</f>
        <v>нд</v>
      </c>
      <c r="I97" s="44" t="str">
        <f>'Таблица 4.1 2018'!AJ95</f>
        <v>нд</v>
      </c>
      <c r="J97" s="44" t="str">
        <f>'Таблица 4.1 2018'!AK95</f>
        <v>нд</v>
      </c>
      <c r="K97" s="44" t="str">
        <f>'Таблица 4.1 2018'!AL95</f>
        <v>нд</v>
      </c>
      <c r="L97" s="44" t="str">
        <f>'Таблица 4.2 2019'!AF92</f>
        <v>нд</v>
      </c>
      <c r="M97" s="44" t="str">
        <f>'Таблица 4.2 2019'!AG92</f>
        <v>нд</v>
      </c>
      <c r="N97" s="44" t="str">
        <f>'Таблица 4.2 2019'!AH92</f>
        <v>нд</v>
      </c>
      <c r="O97" s="44" t="str">
        <f>'Таблица 4.2 2019'!AI92</f>
        <v>нд</v>
      </c>
      <c r="P97" s="44" t="str">
        <f>'Таблица 4.2 2019'!AJ92</f>
        <v>нд</v>
      </c>
      <c r="Q97" s="44" t="str">
        <f>'Таблица 4.2 2019'!AK92</f>
        <v>нд</v>
      </c>
      <c r="R97" s="44" t="str">
        <f>'Таблица 4.2 2019'!AL92</f>
        <v>нд</v>
      </c>
      <c r="S97" s="44" t="str">
        <f>'Таблица 4.3 2020'!AF92</f>
        <v>нд</v>
      </c>
      <c r="T97" s="44" t="str">
        <f>'Таблица 4.3 2020'!AG92</f>
        <v>нд</v>
      </c>
      <c r="U97" s="44" t="str">
        <f>'Таблица 4.3 2020'!AH92</f>
        <v>нд</v>
      </c>
      <c r="V97" s="44" t="str">
        <f>'Таблица 4.3 2020'!AI92</f>
        <v>нд</v>
      </c>
      <c r="W97" s="44" t="str">
        <f>'Таблица 4.3 2020'!AJ92</f>
        <v>нд</v>
      </c>
      <c r="X97" s="44" t="str">
        <f>'Таблица 4.3 2020'!AK92</f>
        <v>нд</v>
      </c>
      <c r="Y97" s="44" t="str">
        <f>'Таблица 4.3 2020'!AL92</f>
        <v>нд</v>
      </c>
      <c r="Z97" s="44" t="str">
        <f>'Таблица 4.4 2021'!AF92</f>
        <v>нд</v>
      </c>
      <c r="AA97" s="44">
        <f>'Таблица 4.4 2021'!AG92</f>
        <v>0</v>
      </c>
      <c r="AB97" s="44" t="str">
        <f>'Таблица 4.4 2021'!AH92</f>
        <v>нд</v>
      </c>
      <c r="AC97" s="44" t="str">
        <f>'Таблица 4.4 2021'!AI92</f>
        <v>нд</v>
      </c>
      <c r="AD97" s="44" t="str">
        <f>'Таблица 4.4 2021'!AJ92</f>
        <v>нд</v>
      </c>
      <c r="AE97" s="44" t="str">
        <f>'Таблица 4.4 2021'!AK92</f>
        <v>нд</v>
      </c>
      <c r="AF97" s="44" t="str">
        <f>'Таблица 4.4 2021'!AL92</f>
        <v>нд</v>
      </c>
      <c r="AG97" s="44" t="str">
        <f>'Таблица 4.5 2022'!AF92</f>
        <v>нд</v>
      </c>
      <c r="AH97" s="44">
        <f>'Таблица 4.5 2022'!AG92</f>
        <v>0.20971999999999999</v>
      </c>
      <c r="AI97" s="44" t="str">
        <f>'Таблица 4.5 2022'!AH92</f>
        <v>нд</v>
      </c>
      <c r="AJ97" s="44" t="str">
        <f>'Таблица 4.5 2022'!AI92</f>
        <v>нд</v>
      </c>
      <c r="AK97" s="44" t="str">
        <f>'Таблица 4.5 2022'!AJ92</f>
        <v>нд</v>
      </c>
      <c r="AL97" s="44" t="str">
        <f>'Таблица 4.5 2022'!AK92</f>
        <v>нд</v>
      </c>
      <c r="AM97" s="44">
        <f>'Таблица 4.5 2022'!AL92</f>
        <v>0.08</v>
      </c>
      <c r="AN97" s="44" t="str">
        <f>'Таблица 4.6, 2023'!AF92</f>
        <v>нд</v>
      </c>
      <c r="AO97" s="44" t="str">
        <f>'Таблица 4.6, 2023'!AG92</f>
        <v>нд</v>
      </c>
      <c r="AP97" s="44" t="str">
        <f>'Таблица 4.6, 2023'!AH92</f>
        <v>нд</v>
      </c>
      <c r="AQ97" s="44" t="str">
        <f>'Таблица 4.6, 2023'!AI92</f>
        <v>нд</v>
      </c>
      <c r="AR97" s="44" t="str">
        <f>'Таблица 4.6, 2023'!AJ92</f>
        <v>нд</v>
      </c>
      <c r="AS97" s="44" t="str">
        <f>'Таблица 4.6, 2023'!AK92</f>
        <v>нд</v>
      </c>
      <c r="AT97" s="44" t="str">
        <f>'Таблица 4.6, 2023'!AL92</f>
        <v>нд</v>
      </c>
      <c r="AU97" s="44" t="str">
        <f>'Таблица 4.7, 2024'!AF92</f>
        <v>нд</v>
      </c>
      <c r="AV97" s="44" t="str">
        <f>'Таблица 4.7, 2024'!AG92</f>
        <v>нд</v>
      </c>
      <c r="AW97" s="44" t="str">
        <f>'Таблица 4.7, 2024'!AH92</f>
        <v>нд</v>
      </c>
      <c r="AX97" s="44" t="str">
        <f>'Таблица 4.7, 2024'!AI92</f>
        <v>нд</v>
      </c>
      <c r="AY97" s="44" t="str">
        <f>'Таблица 4.7, 2024'!AJ92</f>
        <v>нд</v>
      </c>
      <c r="AZ97" s="44" t="str">
        <f>'Таблица 4.7, 2024'!AK92</f>
        <v>нд</v>
      </c>
      <c r="BA97" s="44" t="str">
        <f>'Таблица 4.7, 2024'!AL92</f>
        <v>нд</v>
      </c>
      <c r="BB97" s="44" t="str">
        <f>'Таблица 4.8,2025'!AF92</f>
        <v>нд</v>
      </c>
      <c r="BC97" s="44" t="str">
        <f>'Таблица 4.8,2025'!AG92</f>
        <v>нд</v>
      </c>
      <c r="BD97" s="44" t="str">
        <f>'Таблица 4.8,2025'!AH92</f>
        <v>нд</v>
      </c>
      <c r="BE97" s="44" t="str">
        <f>'Таблица 4.8,2025'!AI92</f>
        <v>нд</v>
      </c>
      <c r="BF97" s="44" t="str">
        <f>'Таблица 4.8,2025'!AJ92</f>
        <v>нд</v>
      </c>
      <c r="BG97" s="44" t="str">
        <f>'Таблица 4.8,2025'!AK92</f>
        <v>нд</v>
      </c>
      <c r="BH97" s="44" t="str">
        <f>'Таблица 4.8,2025'!AL92</f>
        <v>нд</v>
      </c>
      <c r="BI97" s="44" t="str">
        <f>'Таблица 4.9,2026'!AF92</f>
        <v>нд</v>
      </c>
      <c r="BJ97" s="44" t="str">
        <f>'Таблица 4.9,2026'!AG92</f>
        <v>нд</v>
      </c>
      <c r="BK97" s="44" t="str">
        <f>'Таблица 4.9,2026'!AH92</f>
        <v>нд</v>
      </c>
      <c r="BL97" s="44" t="str">
        <f>'Таблица 4.9,2026'!AI92</f>
        <v>нд</v>
      </c>
      <c r="BM97" s="44" t="str">
        <f>'Таблица 4.9,2026'!AJ92</f>
        <v>нд</v>
      </c>
      <c r="BN97" s="44" t="str">
        <f>'Таблица 4.9,2026'!AK92</f>
        <v>нд</v>
      </c>
      <c r="BO97" s="44" t="str">
        <f>'Таблица 4.9,2026'!AL92</f>
        <v>нд</v>
      </c>
      <c r="BP97" s="44" t="str">
        <f>'Таблица 4.10, 2027'!AF92</f>
        <v>нд</v>
      </c>
      <c r="BQ97" s="44" t="str">
        <f>'Таблица 4.10, 2027'!AG92</f>
        <v>нд</v>
      </c>
      <c r="BR97" s="44" t="str">
        <f>'Таблица 4.10, 2027'!AH92</f>
        <v>нд</v>
      </c>
      <c r="BS97" s="44" t="str">
        <f>'Таблица 4.10, 2027'!AI92</f>
        <v>нд</v>
      </c>
      <c r="BT97" s="44" t="str">
        <f>'Таблица 4.10, 2027'!AJ92</f>
        <v>нд</v>
      </c>
      <c r="BU97" s="44" t="str">
        <f>'Таблица 4.10, 2027'!AK92</f>
        <v>нд</v>
      </c>
      <c r="BV97" s="44" t="str">
        <f>'Таблица 4.10, 2027'!AL92</f>
        <v>нд</v>
      </c>
      <c r="BW97" s="44" t="str">
        <f>'Таблица 4.11, 2028'!AF92</f>
        <v>нд</v>
      </c>
      <c r="BX97" s="44" t="str">
        <f>'Таблица 4.11, 2028'!AG92</f>
        <v>нд</v>
      </c>
      <c r="BY97" s="44" t="str">
        <f>'Таблица 4.11, 2028'!AH92</f>
        <v>нд</v>
      </c>
      <c r="BZ97" s="44" t="str">
        <f>'Таблица 4.11, 2028'!AI92</f>
        <v>нд</v>
      </c>
      <c r="CA97" s="44" t="str">
        <f>'Таблица 4.11, 2028'!AJ92</f>
        <v>нд</v>
      </c>
      <c r="CB97" s="44" t="str">
        <f>'Таблица 4.11, 2028'!AK92</f>
        <v>нд</v>
      </c>
      <c r="CC97" s="44" t="str">
        <f>'Таблица 4.11, 2028'!AL92</f>
        <v>нд</v>
      </c>
      <c r="CD97" s="44" t="str">
        <f>'Таблица 4.12, 2029'!AF92</f>
        <v>нд</v>
      </c>
      <c r="CE97" s="44" t="str">
        <f>'Таблица 4.12, 2029'!AG92</f>
        <v>нд</v>
      </c>
      <c r="CF97" s="44" t="str">
        <f>'Таблица 4.12, 2029'!AH92</f>
        <v>нд</v>
      </c>
      <c r="CG97" s="44" t="str">
        <f>'Таблица 4.12, 2029'!AI92</f>
        <v>нд</v>
      </c>
      <c r="CH97" s="44" t="str">
        <f>'Таблица 4.12, 2029'!AJ92</f>
        <v>нд</v>
      </c>
      <c r="CI97" s="44" t="str">
        <f>'Таблица 4.12, 2029'!AK92</f>
        <v>нд</v>
      </c>
      <c r="CJ97" s="44" t="str">
        <f>'Таблица 4.12, 2029'!AL92</f>
        <v>нд</v>
      </c>
      <c r="CK97" s="44" t="str">
        <f>'Таблица 4.13, 2030'!AF92</f>
        <v>нд</v>
      </c>
      <c r="CL97" s="44" t="str">
        <f>'Таблица 4.13, 2030'!AG92</f>
        <v>нд</v>
      </c>
      <c r="CM97" s="44" t="str">
        <f>'Таблица 4.13, 2030'!AH92</f>
        <v>нд</v>
      </c>
      <c r="CN97" s="44" t="str">
        <f>'Таблица 4.13, 2030'!AI92</f>
        <v>нд</v>
      </c>
      <c r="CO97" s="44" t="str">
        <f>'Таблица 4.13, 2030'!AJ92</f>
        <v>нд</v>
      </c>
      <c r="CP97" s="44" t="str">
        <f>'Таблица 4.13, 2030'!AK92</f>
        <v>нд</v>
      </c>
      <c r="CQ97" s="44" t="str">
        <f>'Таблица 4.13, 2030'!AL92</f>
        <v>нд</v>
      </c>
      <c r="CR97" s="44" t="str">
        <f>'Таблица 4.14, 2031'!AF92</f>
        <v>нд</v>
      </c>
      <c r="CS97" s="44" t="str">
        <f>'Таблица 4.14, 2031'!AG92</f>
        <v>нд</v>
      </c>
      <c r="CT97" s="44" t="str">
        <f>'Таблица 4.14, 2031'!AH92</f>
        <v>нд</v>
      </c>
      <c r="CU97" s="44" t="str">
        <f>'Таблица 4.14, 2031'!AI92</f>
        <v>нд</v>
      </c>
      <c r="CV97" s="44" t="str">
        <f>'Таблица 4.14, 2031'!AJ92</f>
        <v>нд</v>
      </c>
      <c r="CW97" s="44" t="str">
        <f>'Таблица 4.14, 2031'!AK92</f>
        <v>нд</v>
      </c>
      <c r="CX97" s="44" t="str">
        <f>'Таблица 4.14, 2031'!AL92</f>
        <v>нд</v>
      </c>
      <c r="CY97" s="44" t="str">
        <f>'Таблица 4.15, 2032'!AF92</f>
        <v>нд</v>
      </c>
      <c r="CZ97" s="44" t="str">
        <f>'Таблица 4.15, 2032'!AG92</f>
        <v>нд</v>
      </c>
      <c r="DA97" s="44" t="str">
        <f>'Таблица 4.15, 2032'!AH92</f>
        <v>нд</v>
      </c>
      <c r="DB97" s="44" t="str">
        <f>'Таблица 4.15, 2032'!AI92</f>
        <v>нд</v>
      </c>
      <c r="DC97" s="44" t="str">
        <f>'Таблица 4.15, 2032'!AJ92</f>
        <v>нд</v>
      </c>
      <c r="DD97" s="44" t="str">
        <f>'Таблица 4.15, 2032'!AK92</f>
        <v>нд</v>
      </c>
      <c r="DE97" s="44" t="str">
        <f>'Таблица 4.15, 2032'!AL92</f>
        <v>нд</v>
      </c>
      <c r="DF97" s="44" t="str">
        <f>'Таблица 4.16, 2033'!AF92</f>
        <v>нд</v>
      </c>
      <c r="DG97" s="44" t="str">
        <f>'Таблица 4.16, 2033'!AG92</f>
        <v>нд</v>
      </c>
      <c r="DH97" s="44" t="str">
        <f>'Таблица 4.16, 2033'!AH92</f>
        <v>нд</v>
      </c>
      <c r="DI97" s="44" t="str">
        <f>'Таблица 4.16, 2033'!AI92</f>
        <v>нд</v>
      </c>
      <c r="DJ97" s="44" t="str">
        <f>'Таблица 4.16, 2033'!AJ92</f>
        <v>нд</v>
      </c>
      <c r="DK97" s="44" t="str">
        <f>'Таблица 4.16, 2033'!AK92</f>
        <v>нд</v>
      </c>
      <c r="DL97" s="44" t="str">
        <f>'Таблица 4.16, 2033'!AL92</f>
        <v>нд</v>
      </c>
      <c r="DM97" s="44" t="str">
        <f>'Таблица 4.17, 2034'!AF92</f>
        <v>нд</v>
      </c>
      <c r="DN97" s="44" t="str">
        <f>'Таблица 4.17, 2034'!AG92</f>
        <v>нд</v>
      </c>
      <c r="DO97" s="44" t="str">
        <f>'Таблица 4.17, 2034'!AH92</f>
        <v>нд</v>
      </c>
      <c r="DP97" s="44" t="str">
        <f>'Таблица 4.17, 2034'!AI92</f>
        <v>нд</v>
      </c>
      <c r="DQ97" s="44" t="str">
        <f>'Таблица 4.17, 2034'!AJ92</f>
        <v>нд</v>
      </c>
      <c r="DR97" s="44" t="str">
        <f>'Таблица 4.17, 2034'!AK92</f>
        <v>нд</v>
      </c>
      <c r="DS97" s="44" t="str">
        <f>'Таблица 4.17, 2034'!AL92</f>
        <v>нд</v>
      </c>
      <c r="DT97" s="44" t="str">
        <f>'Таблица 4.18, 2035'!AF92</f>
        <v>нд</v>
      </c>
      <c r="DU97" s="44" t="str">
        <f>'Таблица 4.18, 2035'!AG92</f>
        <v>нд</v>
      </c>
      <c r="DV97" s="44" t="str">
        <f>'Таблица 4.18, 2035'!AH92</f>
        <v>нд</v>
      </c>
      <c r="DW97" s="44" t="str">
        <f>'Таблица 4.18, 2035'!AI92</f>
        <v>нд</v>
      </c>
      <c r="DX97" s="44" t="str">
        <f>'Таблица 4.18, 2035'!AJ92</f>
        <v>нд</v>
      </c>
      <c r="DY97" s="44" t="str">
        <f>'Таблица 4.18, 2035'!AK92</f>
        <v>нд</v>
      </c>
      <c r="DZ97" s="44" t="str">
        <f>'Таблица 4.18, 2035'!AL92</f>
        <v>нд</v>
      </c>
      <c r="EA97" s="44" t="s">
        <v>51</v>
      </c>
      <c r="EB97" s="44">
        <f t="shared" si="7"/>
        <v>0.20971999999999999</v>
      </c>
      <c r="EC97" s="44" t="s">
        <v>51</v>
      </c>
      <c r="ED97" s="44" t="s">
        <v>51</v>
      </c>
      <c r="EE97" s="44" t="s">
        <v>51</v>
      </c>
      <c r="EF97" s="44" t="s">
        <v>51</v>
      </c>
      <c r="EG97" s="86">
        <f t="shared" si="11"/>
        <v>0.08</v>
      </c>
    </row>
    <row r="98" spans="1:137" ht="31.5" x14ac:dyDescent="0.25">
      <c r="A98" s="37"/>
      <c r="B98" s="64" t="str">
        <f>'Таблица № 2'!B92</f>
        <v>вводы ГАПК ул. Тимирязева, ул. Советская</v>
      </c>
      <c r="C98" s="37"/>
      <c r="D98" s="9">
        <f>'Таблица № 2'!F92</f>
        <v>0.46403</v>
      </c>
      <c r="E98" s="44" t="str">
        <f>'Таблица 4.1 2018'!AF96</f>
        <v>нд</v>
      </c>
      <c r="F98" s="44" t="str">
        <f>'Таблица 4.1 2018'!AG96</f>
        <v>нд</v>
      </c>
      <c r="G98" s="44" t="str">
        <f>'Таблица 4.1 2018'!AH96</f>
        <v>нд</v>
      </c>
      <c r="H98" s="44" t="str">
        <f>'Таблица 4.1 2018'!AI96</f>
        <v>нд</v>
      </c>
      <c r="I98" s="44" t="str">
        <f>'Таблица 4.1 2018'!AJ96</f>
        <v>нд</v>
      </c>
      <c r="J98" s="44" t="str">
        <f>'Таблица 4.1 2018'!AK96</f>
        <v>нд</v>
      </c>
      <c r="K98" s="44" t="str">
        <f>'Таблица 4.1 2018'!AL96</f>
        <v>нд</v>
      </c>
      <c r="L98" s="44" t="str">
        <f>'Таблица 4.2 2019'!AF93</f>
        <v>нд</v>
      </c>
      <c r="M98" s="44" t="str">
        <f>'Таблица 4.2 2019'!AG93</f>
        <v>нд</v>
      </c>
      <c r="N98" s="44" t="str">
        <f>'Таблица 4.2 2019'!AH93</f>
        <v>нд</v>
      </c>
      <c r="O98" s="44" t="str">
        <f>'Таблица 4.2 2019'!AI93</f>
        <v>нд</v>
      </c>
      <c r="P98" s="44" t="str">
        <f>'Таблица 4.2 2019'!AJ93</f>
        <v>нд</v>
      </c>
      <c r="Q98" s="44" t="str">
        <f>'Таблица 4.2 2019'!AK93</f>
        <v>нд</v>
      </c>
      <c r="R98" s="44" t="str">
        <f>'Таблица 4.2 2019'!AL93</f>
        <v>нд</v>
      </c>
      <c r="S98" s="44" t="str">
        <f>'Таблица 4.3 2020'!AF93</f>
        <v>нд</v>
      </c>
      <c r="T98" s="44" t="str">
        <f>'Таблица 4.3 2020'!AG93</f>
        <v>нд</v>
      </c>
      <c r="U98" s="44" t="str">
        <f>'Таблица 4.3 2020'!AH93</f>
        <v>нд</v>
      </c>
      <c r="V98" s="44" t="str">
        <f>'Таблица 4.3 2020'!AI93</f>
        <v>нд</v>
      </c>
      <c r="W98" s="44" t="str">
        <f>'Таблица 4.3 2020'!AJ93</f>
        <v>нд</v>
      </c>
      <c r="X98" s="44" t="str">
        <f>'Таблица 4.3 2020'!AK93</f>
        <v>нд</v>
      </c>
      <c r="Y98" s="44" t="str">
        <f>'Таблица 4.3 2020'!AL93</f>
        <v>нд</v>
      </c>
      <c r="Z98" s="44" t="str">
        <f>'Таблица 4.4 2021'!AF93</f>
        <v>нд</v>
      </c>
      <c r="AA98" s="44">
        <f>'Таблица 4.4 2021'!AG93</f>
        <v>0</v>
      </c>
      <c r="AB98" s="44" t="str">
        <f>'Таблица 4.4 2021'!AH93</f>
        <v>нд</v>
      </c>
      <c r="AC98" s="44" t="str">
        <f>'Таблица 4.4 2021'!AI93</f>
        <v>нд</v>
      </c>
      <c r="AD98" s="44" t="str">
        <f>'Таблица 4.4 2021'!AJ93</f>
        <v>нд</v>
      </c>
      <c r="AE98" s="44" t="str">
        <f>'Таблица 4.4 2021'!AK93</f>
        <v>нд</v>
      </c>
      <c r="AF98" s="44" t="str">
        <f>'Таблица 4.4 2021'!AL93</f>
        <v>нд</v>
      </c>
      <c r="AG98" s="44" t="str">
        <f>'Таблица 4.5 2022'!AF93</f>
        <v>нд</v>
      </c>
      <c r="AH98" s="44">
        <f>'Таблица 4.5 2022'!AG93</f>
        <v>0.46403</v>
      </c>
      <c r="AI98" s="44" t="str">
        <f>'Таблица 4.5 2022'!AH93</f>
        <v>нд</v>
      </c>
      <c r="AJ98" s="44" t="str">
        <f>'Таблица 4.5 2022'!AI93</f>
        <v>нд</v>
      </c>
      <c r="AK98" s="44" t="str">
        <f>'Таблица 4.5 2022'!AJ93</f>
        <v>нд</v>
      </c>
      <c r="AL98" s="44" t="str">
        <f>'Таблица 4.5 2022'!AK93</f>
        <v>нд</v>
      </c>
      <c r="AM98" s="44">
        <f>'Таблица 4.5 2022'!AL93</f>
        <v>0.13900000000000001</v>
      </c>
      <c r="AN98" s="44" t="str">
        <f>'Таблица 4.6, 2023'!AF93</f>
        <v>нд</v>
      </c>
      <c r="AO98" s="44" t="str">
        <f>'Таблица 4.6, 2023'!AG93</f>
        <v>нд</v>
      </c>
      <c r="AP98" s="44" t="str">
        <f>'Таблица 4.6, 2023'!AH93</f>
        <v>нд</v>
      </c>
      <c r="AQ98" s="44" t="str">
        <f>'Таблица 4.6, 2023'!AI93</f>
        <v>нд</v>
      </c>
      <c r="AR98" s="44" t="str">
        <f>'Таблица 4.6, 2023'!AJ93</f>
        <v>нд</v>
      </c>
      <c r="AS98" s="44" t="str">
        <f>'Таблица 4.6, 2023'!AK93</f>
        <v>нд</v>
      </c>
      <c r="AT98" s="44" t="str">
        <f>'Таблица 4.6, 2023'!AL93</f>
        <v>нд</v>
      </c>
      <c r="AU98" s="44" t="str">
        <f>'Таблица 4.7, 2024'!AF93</f>
        <v>нд</v>
      </c>
      <c r="AV98" s="44" t="str">
        <f>'Таблица 4.7, 2024'!AG93</f>
        <v>нд</v>
      </c>
      <c r="AW98" s="44" t="str">
        <f>'Таблица 4.7, 2024'!AH93</f>
        <v>нд</v>
      </c>
      <c r="AX98" s="44" t="str">
        <f>'Таблица 4.7, 2024'!AI93</f>
        <v>нд</v>
      </c>
      <c r="AY98" s="44" t="str">
        <f>'Таблица 4.7, 2024'!AJ93</f>
        <v>нд</v>
      </c>
      <c r="AZ98" s="44" t="str">
        <f>'Таблица 4.7, 2024'!AK93</f>
        <v>нд</v>
      </c>
      <c r="BA98" s="44" t="str">
        <f>'Таблица 4.7, 2024'!AL93</f>
        <v>нд</v>
      </c>
      <c r="BB98" s="44" t="str">
        <f>'Таблица 4.8,2025'!AF93</f>
        <v>нд</v>
      </c>
      <c r="BC98" s="44" t="str">
        <f>'Таблица 4.8,2025'!AG93</f>
        <v>нд</v>
      </c>
      <c r="BD98" s="44" t="str">
        <f>'Таблица 4.8,2025'!AH93</f>
        <v>нд</v>
      </c>
      <c r="BE98" s="44" t="str">
        <f>'Таблица 4.8,2025'!AI93</f>
        <v>нд</v>
      </c>
      <c r="BF98" s="44" t="str">
        <f>'Таблица 4.8,2025'!AJ93</f>
        <v>нд</v>
      </c>
      <c r="BG98" s="44" t="str">
        <f>'Таблица 4.8,2025'!AK93</f>
        <v>нд</v>
      </c>
      <c r="BH98" s="44" t="str">
        <f>'Таблица 4.8,2025'!AL93</f>
        <v>нд</v>
      </c>
      <c r="BI98" s="44" t="str">
        <f>'Таблица 4.9,2026'!AF93</f>
        <v>нд</v>
      </c>
      <c r="BJ98" s="44" t="str">
        <f>'Таблица 4.9,2026'!AG93</f>
        <v>нд</v>
      </c>
      <c r="BK98" s="44" t="str">
        <f>'Таблица 4.9,2026'!AH93</f>
        <v>нд</v>
      </c>
      <c r="BL98" s="44" t="str">
        <f>'Таблица 4.9,2026'!AI93</f>
        <v>нд</v>
      </c>
      <c r="BM98" s="44" t="str">
        <f>'Таблица 4.9,2026'!AJ93</f>
        <v>нд</v>
      </c>
      <c r="BN98" s="44" t="str">
        <f>'Таблица 4.9,2026'!AK93</f>
        <v>нд</v>
      </c>
      <c r="BO98" s="44" t="str">
        <f>'Таблица 4.9,2026'!AL93</f>
        <v>нд</v>
      </c>
      <c r="BP98" s="44" t="str">
        <f>'Таблица 4.10, 2027'!AF93</f>
        <v>нд</v>
      </c>
      <c r="BQ98" s="44" t="str">
        <f>'Таблица 4.10, 2027'!AG93</f>
        <v>нд</v>
      </c>
      <c r="BR98" s="44" t="str">
        <f>'Таблица 4.10, 2027'!AH93</f>
        <v>нд</v>
      </c>
      <c r="BS98" s="44" t="str">
        <f>'Таблица 4.10, 2027'!AI93</f>
        <v>нд</v>
      </c>
      <c r="BT98" s="44" t="str">
        <f>'Таблица 4.10, 2027'!AJ93</f>
        <v>нд</v>
      </c>
      <c r="BU98" s="44" t="str">
        <f>'Таблица 4.10, 2027'!AK93</f>
        <v>нд</v>
      </c>
      <c r="BV98" s="44" t="str">
        <f>'Таблица 4.10, 2027'!AL93</f>
        <v>нд</v>
      </c>
      <c r="BW98" s="44" t="str">
        <f>'Таблица 4.11, 2028'!AF93</f>
        <v>нд</v>
      </c>
      <c r="BX98" s="44" t="str">
        <f>'Таблица 4.11, 2028'!AG93</f>
        <v>нд</v>
      </c>
      <c r="BY98" s="44" t="str">
        <f>'Таблица 4.11, 2028'!AH93</f>
        <v>нд</v>
      </c>
      <c r="BZ98" s="44" t="str">
        <f>'Таблица 4.11, 2028'!AI93</f>
        <v>нд</v>
      </c>
      <c r="CA98" s="44" t="str">
        <f>'Таблица 4.11, 2028'!AJ93</f>
        <v>нд</v>
      </c>
      <c r="CB98" s="44" t="str">
        <f>'Таблица 4.11, 2028'!AK93</f>
        <v>нд</v>
      </c>
      <c r="CC98" s="44" t="str">
        <f>'Таблица 4.11, 2028'!AL93</f>
        <v>нд</v>
      </c>
      <c r="CD98" s="44" t="str">
        <f>'Таблица 4.12, 2029'!AF93</f>
        <v>нд</v>
      </c>
      <c r="CE98" s="44" t="str">
        <f>'Таблица 4.12, 2029'!AG93</f>
        <v>нд</v>
      </c>
      <c r="CF98" s="44" t="str">
        <f>'Таблица 4.12, 2029'!AH93</f>
        <v>нд</v>
      </c>
      <c r="CG98" s="44" t="str">
        <f>'Таблица 4.12, 2029'!AI93</f>
        <v>нд</v>
      </c>
      <c r="CH98" s="44" t="str">
        <f>'Таблица 4.12, 2029'!AJ93</f>
        <v>нд</v>
      </c>
      <c r="CI98" s="44" t="str">
        <f>'Таблица 4.12, 2029'!AK93</f>
        <v>нд</v>
      </c>
      <c r="CJ98" s="44" t="str">
        <f>'Таблица 4.12, 2029'!AL93</f>
        <v>нд</v>
      </c>
      <c r="CK98" s="44" t="str">
        <f>'Таблица 4.13, 2030'!AF93</f>
        <v>нд</v>
      </c>
      <c r="CL98" s="44" t="str">
        <f>'Таблица 4.13, 2030'!AG93</f>
        <v>нд</v>
      </c>
      <c r="CM98" s="44" t="str">
        <f>'Таблица 4.13, 2030'!AH93</f>
        <v>нд</v>
      </c>
      <c r="CN98" s="44" t="str">
        <f>'Таблица 4.13, 2030'!AI93</f>
        <v>нд</v>
      </c>
      <c r="CO98" s="44" t="str">
        <f>'Таблица 4.13, 2030'!AJ93</f>
        <v>нд</v>
      </c>
      <c r="CP98" s="44" t="str">
        <f>'Таблица 4.13, 2030'!AK93</f>
        <v>нд</v>
      </c>
      <c r="CQ98" s="44" t="str">
        <f>'Таблица 4.13, 2030'!AL93</f>
        <v>нд</v>
      </c>
      <c r="CR98" s="44" t="str">
        <f>'Таблица 4.14, 2031'!AF93</f>
        <v>нд</v>
      </c>
      <c r="CS98" s="44" t="str">
        <f>'Таблица 4.14, 2031'!AG93</f>
        <v>нд</v>
      </c>
      <c r="CT98" s="44" t="str">
        <f>'Таблица 4.14, 2031'!AH93</f>
        <v>нд</v>
      </c>
      <c r="CU98" s="44" t="str">
        <f>'Таблица 4.14, 2031'!AI93</f>
        <v>нд</v>
      </c>
      <c r="CV98" s="44" t="str">
        <f>'Таблица 4.14, 2031'!AJ93</f>
        <v>нд</v>
      </c>
      <c r="CW98" s="44" t="str">
        <f>'Таблица 4.14, 2031'!AK93</f>
        <v>нд</v>
      </c>
      <c r="CX98" s="44" t="str">
        <f>'Таблица 4.14, 2031'!AL93</f>
        <v>нд</v>
      </c>
      <c r="CY98" s="44" t="str">
        <f>'Таблица 4.15, 2032'!AF93</f>
        <v>нд</v>
      </c>
      <c r="CZ98" s="44" t="str">
        <f>'Таблица 4.15, 2032'!AG93</f>
        <v>нд</v>
      </c>
      <c r="DA98" s="44" t="str">
        <f>'Таблица 4.15, 2032'!AH93</f>
        <v>нд</v>
      </c>
      <c r="DB98" s="44" t="str">
        <f>'Таблица 4.15, 2032'!AI93</f>
        <v>нд</v>
      </c>
      <c r="DC98" s="44" t="str">
        <f>'Таблица 4.15, 2032'!AJ93</f>
        <v>нд</v>
      </c>
      <c r="DD98" s="44" t="str">
        <f>'Таблица 4.15, 2032'!AK93</f>
        <v>нд</v>
      </c>
      <c r="DE98" s="44" t="str">
        <f>'Таблица 4.15, 2032'!AL93</f>
        <v>нд</v>
      </c>
      <c r="DF98" s="44" t="str">
        <f>'Таблица 4.16, 2033'!AF93</f>
        <v>нд</v>
      </c>
      <c r="DG98" s="44" t="str">
        <f>'Таблица 4.16, 2033'!AG93</f>
        <v>нд</v>
      </c>
      <c r="DH98" s="44" t="str">
        <f>'Таблица 4.16, 2033'!AH93</f>
        <v>нд</v>
      </c>
      <c r="DI98" s="44" t="str">
        <f>'Таблица 4.16, 2033'!AI93</f>
        <v>нд</v>
      </c>
      <c r="DJ98" s="44" t="str">
        <f>'Таблица 4.16, 2033'!AJ93</f>
        <v>нд</v>
      </c>
      <c r="DK98" s="44" t="str">
        <f>'Таблица 4.16, 2033'!AK93</f>
        <v>нд</v>
      </c>
      <c r="DL98" s="44" t="str">
        <f>'Таблица 4.16, 2033'!AL93</f>
        <v>нд</v>
      </c>
      <c r="DM98" s="44" t="str">
        <f>'Таблица 4.17, 2034'!AF93</f>
        <v>нд</v>
      </c>
      <c r="DN98" s="44" t="str">
        <f>'Таблица 4.17, 2034'!AG93</f>
        <v>нд</v>
      </c>
      <c r="DO98" s="44" t="str">
        <f>'Таблица 4.17, 2034'!AH93</f>
        <v>нд</v>
      </c>
      <c r="DP98" s="44" t="str">
        <f>'Таблица 4.17, 2034'!AI93</f>
        <v>нд</v>
      </c>
      <c r="DQ98" s="44" t="str">
        <f>'Таблица 4.17, 2034'!AJ93</f>
        <v>нд</v>
      </c>
      <c r="DR98" s="44" t="str">
        <f>'Таблица 4.17, 2034'!AK93</f>
        <v>нд</v>
      </c>
      <c r="DS98" s="44" t="str">
        <f>'Таблица 4.17, 2034'!AL93</f>
        <v>нд</v>
      </c>
      <c r="DT98" s="44" t="str">
        <f>'Таблица 4.18, 2035'!AF93</f>
        <v>нд</v>
      </c>
      <c r="DU98" s="44" t="str">
        <f>'Таблица 4.18, 2035'!AG93</f>
        <v>нд</v>
      </c>
      <c r="DV98" s="44" t="str">
        <f>'Таблица 4.18, 2035'!AH93</f>
        <v>нд</v>
      </c>
      <c r="DW98" s="44" t="str">
        <f>'Таблица 4.18, 2035'!AI93</f>
        <v>нд</v>
      </c>
      <c r="DX98" s="44" t="str">
        <f>'Таблица 4.18, 2035'!AJ93</f>
        <v>нд</v>
      </c>
      <c r="DY98" s="44" t="str">
        <f>'Таблица 4.18, 2035'!AK93</f>
        <v>нд</v>
      </c>
      <c r="DZ98" s="44" t="str">
        <f>'Таблица 4.18, 2035'!AL93</f>
        <v>нд</v>
      </c>
      <c r="EA98" s="44" t="s">
        <v>51</v>
      </c>
      <c r="EB98" s="44">
        <f t="shared" si="7"/>
        <v>0.46403</v>
      </c>
      <c r="EC98" s="44" t="s">
        <v>51</v>
      </c>
      <c r="ED98" s="44" t="s">
        <v>51</v>
      </c>
      <c r="EE98" s="44" t="s">
        <v>51</v>
      </c>
      <c r="EF98" s="44" t="s">
        <v>51</v>
      </c>
      <c r="EG98" s="86">
        <f t="shared" si="11"/>
        <v>0.13900000000000001</v>
      </c>
    </row>
    <row r="99" spans="1:137" x14ac:dyDescent="0.25">
      <c r="A99" s="37"/>
      <c r="B99" s="64" t="str">
        <f>'Таблица № 2'!B93</f>
        <v>ввод Городской Суд ул. Московская</v>
      </c>
      <c r="C99" s="37"/>
      <c r="D99" s="9">
        <f>'Таблица № 2'!F93</f>
        <v>5.1808E-2</v>
      </c>
      <c r="E99" s="44" t="str">
        <f>'Таблица 4.1 2018'!AF97</f>
        <v>нд</v>
      </c>
      <c r="F99" s="44" t="str">
        <f>'Таблица 4.1 2018'!AG97</f>
        <v>нд</v>
      </c>
      <c r="G99" s="44" t="str">
        <f>'Таблица 4.1 2018'!AH97</f>
        <v>нд</v>
      </c>
      <c r="H99" s="44" t="str">
        <f>'Таблица 4.1 2018'!AI97</f>
        <v>нд</v>
      </c>
      <c r="I99" s="44" t="str">
        <f>'Таблица 4.1 2018'!AJ97</f>
        <v>нд</v>
      </c>
      <c r="J99" s="44" t="str">
        <f>'Таблица 4.1 2018'!AK97</f>
        <v>нд</v>
      </c>
      <c r="K99" s="44" t="str">
        <f>'Таблица 4.1 2018'!AL97</f>
        <v>нд</v>
      </c>
      <c r="L99" s="44" t="str">
        <f>'Таблица 4.2 2019'!AF94</f>
        <v>нд</v>
      </c>
      <c r="M99" s="44" t="str">
        <f>'Таблица 4.2 2019'!AG94</f>
        <v>нд</v>
      </c>
      <c r="N99" s="44" t="str">
        <f>'Таблица 4.2 2019'!AH94</f>
        <v>нд</v>
      </c>
      <c r="O99" s="44" t="str">
        <f>'Таблица 4.2 2019'!AI94</f>
        <v>нд</v>
      </c>
      <c r="P99" s="44" t="str">
        <f>'Таблица 4.2 2019'!AJ94</f>
        <v>нд</v>
      </c>
      <c r="Q99" s="44" t="str">
        <f>'Таблица 4.2 2019'!AK94</f>
        <v>нд</v>
      </c>
      <c r="R99" s="44" t="str">
        <f>'Таблица 4.2 2019'!AL94</f>
        <v>нд</v>
      </c>
      <c r="S99" s="44" t="str">
        <f>'Таблица 4.3 2020'!AF94</f>
        <v>нд</v>
      </c>
      <c r="T99" s="44" t="str">
        <f>'Таблица 4.3 2020'!AG94</f>
        <v>нд</v>
      </c>
      <c r="U99" s="44" t="str">
        <f>'Таблица 4.3 2020'!AH94</f>
        <v>нд</v>
      </c>
      <c r="V99" s="44" t="str">
        <f>'Таблица 4.3 2020'!AI94</f>
        <v>нд</v>
      </c>
      <c r="W99" s="44" t="str">
        <f>'Таблица 4.3 2020'!AJ94</f>
        <v>нд</v>
      </c>
      <c r="X99" s="44" t="str">
        <f>'Таблица 4.3 2020'!AK94</f>
        <v>нд</v>
      </c>
      <c r="Y99" s="44" t="str">
        <f>'Таблица 4.3 2020'!AL94</f>
        <v>нд</v>
      </c>
      <c r="Z99" s="44" t="str">
        <f>'Таблица 4.4 2021'!AF94</f>
        <v>нд</v>
      </c>
      <c r="AA99" s="44">
        <f>'Таблица 4.4 2021'!AG94</f>
        <v>0</v>
      </c>
      <c r="AB99" s="44" t="str">
        <f>'Таблица 4.4 2021'!AH94</f>
        <v>нд</v>
      </c>
      <c r="AC99" s="44" t="str">
        <f>'Таблица 4.4 2021'!AI94</f>
        <v>нд</v>
      </c>
      <c r="AD99" s="44" t="str">
        <f>'Таблица 4.4 2021'!AJ94</f>
        <v>нд</v>
      </c>
      <c r="AE99" s="44" t="str">
        <f>'Таблица 4.4 2021'!AK94</f>
        <v>нд</v>
      </c>
      <c r="AF99" s="44" t="str">
        <f>'Таблица 4.4 2021'!AL94</f>
        <v>нд</v>
      </c>
      <c r="AG99" s="44" t="str">
        <f>'Таблица 4.5 2022'!AF94</f>
        <v>нд</v>
      </c>
      <c r="AH99" s="44">
        <f>'Таблица 4.5 2022'!AG94</f>
        <v>5.1808E-2</v>
      </c>
      <c r="AI99" s="44" t="str">
        <f>'Таблица 4.5 2022'!AH94</f>
        <v>нд</v>
      </c>
      <c r="AJ99" s="44" t="str">
        <f>'Таблица 4.5 2022'!AI94</f>
        <v>нд</v>
      </c>
      <c r="AK99" s="44" t="str">
        <f>'Таблица 4.5 2022'!AJ94</f>
        <v>нд</v>
      </c>
      <c r="AL99" s="44" t="str">
        <f>'Таблица 4.5 2022'!AK94</f>
        <v>нд</v>
      </c>
      <c r="AM99" s="44">
        <f>'Таблица 4.5 2022'!AL94</f>
        <v>2.4E-2</v>
      </c>
      <c r="AN99" s="44" t="str">
        <f>'Таблица 4.6, 2023'!AF94</f>
        <v>нд</v>
      </c>
      <c r="AO99" s="44" t="str">
        <f>'Таблица 4.6, 2023'!AG94</f>
        <v>нд</v>
      </c>
      <c r="AP99" s="44" t="str">
        <f>'Таблица 4.6, 2023'!AH94</f>
        <v>нд</v>
      </c>
      <c r="AQ99" s="44" t="str">
        <f>'Таблица 4.6, 2023'!AI94</f>
        <v>нд</v>
      </c>
      <c r="AR99" s="44" t="str">
        <f>'Таблица 4.6, 2023'!AJ94</f>
        <v>нд</v>
      </c>
      <c r="AS99" s="44" t="str">
        <f>'Таблица 4.6, 2023'!AK94</f>
        <v>нд</v>
      </c>
      <c r="AT99" s="44" t="str">
        <f>'Таблица 4.6, 2023'!AL94</f>
        <v>нд</v>
      </c>
      <c r="AU99" s="44" t="str">
        <f>'Таблица 4.7, 2024'!AF94</f>
        <v>нд</v>
      </c>
      <c r="AV99" s="44" t="str">
        <f>'Таблица 4.7, 2024'!AG94</f>
        <v>нд</v>
      </c>
      <c r="AW99" s="44" t="str">
        <f>'Таблица 4.7, 2024'!AH94</f>
        <v>нд</v>
      </c>
      <c r="AX99" s="44" t="str">
        <f>'Таблица 4.7, 2024'!AI94</f>
        <v>нд</v>
      </c>
      <c r="AY99" s="44" t="str">
        <f>'Таблица 4.7, 2024'!AJ94</f>
        <v>нд</v>
      </c>
      <c r="AZ99" s="44" t="str">
        <f>'Таблица 4.7, 2024'!AK94</f>
        <v>нд</v>
      </c>
      <c r="BA99" s="44" t="str">
        <f>'Таблица 4.7, 2024'!AL94</f>
        <v>нд</v>
      </c>
      <c r="BB99" s="44" t="str">
        <f>'Таблица 4.8,2025'!AF94</f>
        <v>нд</v>
      </c>
      <c r="BC99" s="44" t="str">
        <f>'Таблица 4.8,2025'!AG94</f>
        <v>нд</v>
      </c>
      <c r="BD99" s="44" t="str">
        <f>'Таблица 4.8,2025'!AH94</f>
        <v>нд</v>
      </c>
      <c r="BE99" s="44" t="str">
        <f>'Таблица 4.8,2025'!AI94</f>
        <v>нд</v>
      </c>
      <c r="BF99" s="44" t="str">
        <f>'Таблица 4.8,2025'!AJ94</f>
        <v>нд</v>
      </c>
      <c r="BG99" s="44" t="str">
        <f>'Таблица 4.8,2025'!AK94</f>
        <v>нд</v>
      </c>
      <c r="BH99" s="44" t="str">
        <f>'Таблица 4.8,2025'!AL94</f>
        <v>нд</v>
      </c>
      <c r="BI99" s="44" t="str">
        <f>'Таблица 4.9,2026'!AF94</f>
        <v>нд</v>
      </c>
      <c r="BJ99" s="44" t="str">
        <f>'Таблица 4.9,2026'!AG94</f>
        <v>нд</v>
      </c>
      <c r="BK99" s="44" t="str">
        <f>'Таблица 4.9,2026'!AH94</f>
        <v>нд</v>
      </c>
      <c r="BL99" s="44" t="str">
        <f>'Таблица 4.9,2026'!AI94</f>
        <v>нд</v>
      </c>
      <c r="BM99" s="44" t="str">
        <f>'Таблица 4.9,2026'!AJ94</f>
        <v>нд</v>
      </c>
      <c r="BN99" s="44" t="str">
        <f>'Таблица 4.9,2026'!AK94</f>
        <v>нд</v>
      </c>
      <c r="BO99" s="44" t="str">
        <f>'Таблица 4.9,2026'!AL94</f>
        <v>нд</v>
      </c>
      <c r="BP99" s="44" t="str">
        <f>'Таблица 4.10, 2027'!AF94</f>
        <v>нд</v>
      </c>
      <c r="BQ99" s="44" t="str">
        <f>'Таблица 4.10, 2027'!AG94</f>
        <v>нд</v>
      </c>
      <c r="BR99" s="44" t="str">
        <f>'Таблица 4.10, 2027'!AH94</f>
        <v>нд</v>
      </c>
      <c r="BS99" s="44" t="str">
        <f>'Таблица 4.10, 2027'!AI94</f>
        <v>нд</v>
      </c>
      <c r="BT99" s="44" t="str">
        <f>'Таблица 4.10, 2027'!AJ94</f>
        <v>нд</v>
      </c>
      <c r="BU99" s="44" t="str">
        <f>'Таблица 4.10, 2027'!AK94</f>
        <v>нд</v>
      </c>
      <c r="BV99" s="44" t="str">
        <f>'Таблица 4.10, 2027'!AL94</f>
        <v>нд</v>
      </c>
      <c r="BW99" s="44" t="str">
        <f>'Таблица 4.11, 2028'!AF94</f>
        <v>нд</v>
      </c>
      <c r="BX99" s="44" t="str">
        <f>'Таблица 4.11, 2028'!AG94</f>
        <v>нд</v>
      </c>
      <c r="BY99" s="44" t="str">
        <f>'Таблица 4.11, 2028'!AH94</f>
        <v>нд</v>
      </c>
      <c r="BZ99" s="44" t="str">
        <f>'Таблица 4.11, 2028'!AI94</f>
        <v>нд</v>
      </c>
      <c r="CA99" s="44" t="str">
        <f>'Таблица 4.11, 2028'!AJ94</f>
        <v>нд</v>
      </c>
      <c r="CB99" s="44" t="str">
        <f>'Таблица 4.11, 2028'!AK94</f>
        <v>нд</v>
      </c>
      <c r="CC99" s="44" t="str">
        <f>'Таблица 4.11, 2028'!AL94</f>
        <v>нд</v>
      </c>
      <c r="CD99" s="44" t="str">
        <f>'Таблица 4.12, 2029'!AF94</f>
        <v>нд</v>
      </c>
      <c r="CE99" s="44" t="str">
        <f>'Таблица 4.12, 2029'!AG94</f>
        <v>нд</v>
      </c>
      <c r="CF99" s="44" t="str">
        <f>'Таблица 4.12, 2029'!AH94</f>
        <v>нд</v>
      </c>
      <c r="CG99" s="44" t="str">
        <f>'Таблица 4.12, 2029'!AI94</f>
        <v>нд</v>
      </c>
      <c r="CH99" s="44" t="str">
        <f>'Таблица 4.12, 2029'!AJ94</f>
        <v>нд</v>
      </c>
      <c r="CI99" s="44" t="str">
        <f>'Таблица 4.12, 2029'!AK94</f>
        <v>нд</v>
      </c>
      <c r="CJ99" s="44" t="str">
        <f>'Таблица 4.12, 2029'!AL94</f>
        <v>нд</v>
      </c>
      <c r="CK99" s="44" t="str">
        <f>'Таблица 4.13, 2030'!AF94</f>
        <v>нд</v>
      </c>
      <c r="CL99" s="44" t="str">
        <f>'Таблица 4.13, 2030'!AG94</f>
        <v>нд</v>
      </c>
      <c r="CM99" s="44" t="str">
        <f>'Таблица 4.13, 2030'!AH94</f>
        <v>нд</v>
      </c>
      <c r="CN99" s="44" t="str">
        <f>'Таблица 4.13, 2030'!AI94</f>
        <v>нд</v>
      </c>
      <c r="CO99" s="44" t="str">
        <f>'Таблица 4.13, 2030'!AJ94</f>
        <v>нд</v>
      </c>
      <c r="CP99" s="44" t="str">
        <f>'Таблица 4.13, 2030'!AK94</f>
        <v>нд</v>
      </c>
      <c r="CQ99" s="44" t="str">
        <f>'Таблица 4.13, 2030'!AL94</f>
        <v>нд</v>
      </c>
      <c r="CR99" s="44" t="str">
        <f>'Таблица 4.14, 2031'!AF94</f>
        <v>нд</v>
      </c>
      <c r="CS99" s="44" t="str">
        <f>'Таблица 4.14, 2031'!AG94</f>
        <v>нд</v>
      </c>
      <c r="CT99" s="44" t="str">
        <f>'Таблица 4.14, 2031'!AH94</f>
        <v>нд</v>
      </c>
      <c r="CU99" s="44" t="str">
        <f>'Таблица 4.14, 2031'!AI94</f>
        <v>нд</v>
      </c>
      <c r="CV99" s="44" t="str">
        <f>'Таблица 4.14, 2031'!AJ94</f>
        <v>нд</v>
      </c>
      <c r="CW99" s="44" t="str">
        <f>'Таблица 4.14, 2031'!AK94</f>
        <v>нд</v>
      </c>
      <c r="CX99" s="44" t="str">
        <f>'Таблица 4.14, 2031'!AL94</f>
        <v>нд</v>
      </c>
      <c r="CY99" s="44" t="str">
        <f>'Таблица 4.15, 2032'!AF94</f>
        <v>нд</v>
      </c>
      <c r="CZ99" s="44" t="str">
        <f>'Таблица 4.15, 2032'!AG94</f>
        <v>нд</v>
      </c>
      <c r="DA99" s="44" t="str">
        <f>'Таблица 4.15, 2032'!AH94</f>
        <v>нд</v>
      </c>
      <c r="DB99" s="44" t="str">
        <f>'Таблица 4.15, 2032'!AI94</f>
        <v>нд</v>
      </c>
      <c r="DC99" s="44" t="str">
        <f>'Таблица 4.15, 2032'!AJ94</f>
        <v>нд</v>
      </c>
      <c r="DD99" s="44" t="str">
        <f>'Таблица 4.15, 2032'!AK94</f>
        <v>нд</v>
      </c>
      <c r="DE99" s="44" t="str">
        <f>'Таблица 4.15, 2032'!AL94</f>
        <v>нд</v>
      </c>
      <c r="DF99" s="44" t="str">
        <f>'Таблица 4.16, 2033'!AF94</f>
        <v>нд</v>
      </c>
      <c r="DG99" s="44" t="str">
        <f>'Таблица 4.16, 2033'!AG94</f>
        <v>нд</v>
      </c>
      <c r="DH99" s="44" t="str">
        <f>'Таблица 4.16, 2033'!AH94</f>
        <v>нд</v>
      </c>
      <c r="DI99" s="44" t="str">
        <f>'Таблица 4.16, 2033'!AI94</f>
        <v>нд</v>
      </c>
      <c r="DJ99" s="44" t="str">
        <f>'Таблица 4.16, 2033'!AJ94</f>
        <v>нд</v>
      </c>
      <c r="DK99" s="44" t="str">
        <f>'Таблица 4.16, 2033'!AK94</f>
        <v>нд</v>
      </c>
      <c r="DL99" s="44" t="str">
        <f>'Таблица 4.16, 2033'!AL94</f>
        <v>нд</v>
      </c>
      <c r="DM99" s="44" t="str">
        <f>'Таблица 4.17, 2034'!AF94</f>
        <v>нд</v>
      </c>
      <c r="DN99" s="44" t="str">
        <f>'Таблица 4.17, 2034'!AG94</f>
        <v>нд</v>
      </c>
      <c r="DO99" s="44" t="str">
        <f>'Таблица 4.17, 2034'!AH94</f>
        <v>нд</v>
      </c>
      <c r="DP99" s="44" t="str">
        <f>'Таблица 4.17, 2034'!AI94</f>
        <v>нд</v>
      </c>
      <c r="DQ99" s="44" t="str">
        <f>'Таблица 4.17, 2034'!AJ94</f>
        <v>нд</v>
      </c>
      <c r="DR99" s="44" t="str">
        <f>'Таблица 4.17, 2034'!AK94</f>
        <v>нд</v>
      </c>
      <c r="DS99" s="44" t="str">
        <f>'Таблица 4.17, 2034'!AL94</f>
        <v>нд</v>
      </c>
      <c r="DT99" s="44" t="str">
        <f>'Таблица 4.18, 2035'!AF94</f>
        <v>нд</v>
      </c>
      <c r="DU99" s="44" t="str">
        <f>'Таблица 4.18, 2035'!AG94</f>
        <v>нд</v>
      </c>
      <c r="DV99" s="44" t="str">
        <f>'Таблица 4.18, 2035'!AH94</f>
        <v>нд</v>
      </c>
      <c r="DW99" s="44" t="str">
        <f>'Таблица 4.18, 2035'!AI94</f>
        <v>нд</v>
      </c>
      <c r="DX99" s="44" t="str">
        <f>'Таблица 4.18, 2035'!AJ94</f>
        <v>нд</v>
      </c>
      <c r="DY99" s="44" t="str">
        <f>'Таблица 4.18, 2035'!AK94</f>
        <v>нд</v>
      </c>
      <c r="DZ99" s="44" t="str">
        <f>'Таблица 4.18, 2035'!AL94</f>
        <v>нд</v>
      </c>
      <c r="EA99" s="44" t="s">
        <v>51</v>
      </c>
      <c r="EB99" s="44">
        <f t="shared" si="7"/>
        <v>5.1808E-2</v>
      </c>
      <c r="EC99" s="44" t="s">
        <v>51</v>
      </c>
      <c r="ED99" s="44" t="s">
        <v>51</v>
      </c>
      <c r="EE99" s="44" t="s">
        <v>51</v>
      </c>
      <c r="EF99" s="44" t="s">
        <v>51</v>
      </c>
      <c r="EG99" s="86">
        <f t="shared" si="11"/>
        <v>2.4E-2</v>
      </c>
    </row>
    <row r="100" spans="1:137" x14ac:dyDescent="0.25">
      <c r="A100" s="37"/>
      <c r="B100" s="64" t="str">
        <f>'Таблица № 2'!B94</f>
        <v>ввод ДШИ ул. Ульяновых</v>
      </c>
      <c r="C100" s="37"/>
      <c r="D100" s="9">
        <f>'Таблица № 2'!F94</f>
        <v>3.286E-2</v>
      </c>
      <c r="E100" s="44" t="str">
        <f>'Таблица 4.1 2018'!AF98</f>
        <v>нд</v>
      </c>
      <c r="F100" s="44" t="str">
        <f>'Таблица 4.1 2018'!AG98</f>
        <v>нд</v>
      </c>
      <c r="G100" s="44" t="str">
        <f>'Таблица 4.1 2018'!AH98</f>
        <v>нд</v>
      </c>
      <c r="H100" s="44" t="str">
        <f>'Таблица 4.1 2018'!AI98</f>
        <v>нд</v>
      </c>
      <c r="I100" s="44" t="str">
        <f>'Таблица 4.1 2018'!AJ98</f>
        <v>нд</v>
      </c>
      <c r="J100" s="44" t="str">
        <f>'Таблица 4.1 2018'!AK98</f>
        <v>нд</v>
      </c>
      <c r="K100" s="44" t="str">
        <f>'Таблица 4.1 2018'!AL98</f>
        <v>нд</v>
      </c>
      <c r="L100" s="44" t="str">
        <f>'Таблица 4.2 2019'!AF95</f>
        <v>нд</v>
      </c>
      <c r="M100" s="44" t="str">
        <f>'Таблица 4.2 2019'!AG95</f>
        <v>нд</v>
      </c>
      <c r="N100" s="44" t="str">
        <f>'Таблица 4.2 2019'!AH95</f>
        <v>нд</v>
      </c>
      <c r="O100" s="44" t="str">
        <f>'Таблица 4.2 2019'!AI95</f>
        <v>нд</v>
      </c>
      <c r="P100" s="44" t="str">
        <f>'Таблица 4.2 2019'!AJ95</f>
        <v>нд</v>
      </c>
      <c r="Q100" s="44" t="str">
        <f>'Таблица 4.2 2019'!AK95</f>
        <v>нд</v>
      </c>
      <c r="R100" s="44" t="str">
        <f>'Таблица 4.2 2019'!AL95</f>
        <v>нд</v>
      </c>
      <c r="S100" s="44" t="str">
        <f>'Таблица 4.3 2020'!AF95</f>
        <v>нд</v>
      </c>
      <c r="T100" s="44" t="str">
        <f>'Таблица 4.3 2020'!AG95</f>
        <v>нд</v>
      </c>
      <c r="U100" s="44" t="str">
        <f>'Таблица 4.3 2020'!AH95</f>
        <v>нд</v>
      </c>
      <c r="V100" s="44" t="str">
        <f>'Таблица 4.3 2020'!AI95</f>
        <v>нд</v>
      </c>
      <c r="W100" s="44" t="str">
        <f>'Таблица 4.3 2020'!AJ95</f>
        <v>нд</v>
      </c>
      <c r="X100" s="44" t="str">
        <f>'Таблица 4.3 2020'!AK95</f>
        <v>нд</v>
      </c>
      <c r="Y100" s="44" t="str">
        <f>'Таблица 4.3 2020'!AL95</f>
        <v>нд</v>
      </c>
      <c r="Z100" s="44" t="str">
        <f>'Таблица 4.4 2021'!AF95</f>
        <v>нд</v>
      </c>
      <c r="AA100" s="44">
        <f>'Таблица 4.4 2021'!AG95</f>
        <v>0</v>
      </c>
      <c r="AB100" s="44" t="str">
        <f>'Таблица 4.4 2021'!AH95</f>
        <v>нд</v>
      </c>
      <c r="AC100" s="44" t="str">
        <f>'Таблица 4.4 2021'!AI95</f>
        <v>нд</v>
      </c>
      <c r="AD100" s="44" t="str">
        <f>'Таблица 4.4 2021'!AJ95</f>
        <v>нд</v>
      </c>
      <c r="AE100" s="44" t="str">
        <f>'Таблица 4.4 2021'!AK95</f>
        <v>нд</v>
      </c>
      <c r="AF100" s="44" t="str">
        <f>'Таблица 4.4 2021'!AL95</f>
        <v>нд</v>
      </c>
      <c r="AG100" s="44" t="str">
        <f>'Таблица 4.5 2022'!AF95</f>
        <v>нд</v>
      </c>
      <c r="AH100" s="44">
        <f>'Таблица 4.5 2022'!AG95</f>
        <v>3.286E-2</v>
      </c>
      <c r="AI100" s="44" t="str">
        <f>'Таблица 4.5 2022'!AH95</f>
        <v>нд</v>
      </c>
      <c r="AJ100" s="44" t="str">
        <f>'Таблица 4.5 2022'!AI95</f>
        <v>нд</v>
      </c>
      <c r="AK100" s="44" t="str">
        <f>'Таблица 4.5 2022'!AJ95</f>
        <v>нд</v>
      </c>
      <c r="AL100" s="44" t="str">
        <f>'Таблица 4.5 2022'!AK95</f>
        <v>нд</v>
      </c>
      <c r="AM100" s="44">
        <f>'Таблица 4.5 2022'!AL95</f>
        <v>0.01</v>
      </c>
      <c r="AN100" s="44" t="str">
        <f>'Таблица 4.6, 2023'!AF95</f>
        <v>нд</v>
      </c>
      <c r="AO100" s="44" t="str">
        <f>'Таблица 4.6, 2023'!AG95</f>
        <v>нд</v>
      </c>
      <c r="AP100" s="44" t="str">
        <f>'Таблица 4.6, 2023'!AH95</f>
        <v>нд</v>
      </c>
      <c r="AQ100" s="44" t="str">
        <f>'Таблица 4.6, 2023'!AI95</f>
        <v>нд</v>
      </c>
      <c r="AR100" s="44" t="str">
        <f>'Таблица 4.6, 2023'!AJ95</f>
        <v>нд</v>
      </c>
      <c r="AS100" s="44" t="str">
        <f>'Таблица 4.6, 2023'!AK95</f>
        <v>нд</v>
      </c>
      <c r="AT100" s="44" t="str">
        <f>'Таблица 4.6, 2023'!AL95</f>
        <v>нд</v>
      </c>
      <c r="AU100" s="44" t="str">
        <f>'Таблица 4.7, 2024'!AF95</f>
        <v>нд</v>
      </c>
      <c r="AV100" s="44" t="str">
        <f>'Таблица 4.7, 2024'!AG95</f>
        <v>нд</v>
      </c>
      <c r="AW100" s="44" t="str">
        <f>'Таблица 4.7, 2024'!AH95</f>
        <v>нд</v>
      </c>
      <c r="AX100" s="44" t="str">
        <f>'Таблица 4.7, 2024'!AI95</f>
        <v>нд</v>
      </c>
      <c r="AY100" s="44" t="str">
        <f>'Таблица 4.7, 2024'!AJ95</f>
        <v>нд</v>
      </c>
      <c r="AZ100" s="44" t="str">
        <f>'Таблица 4.7, 2024'!AK95</f>
        <v>нд</v>
      </c>
      <c r="BA100" s="44" t="str">
        <f>'Таблица 4.7, 2024'!AL95</f>
        <v>нд</v>
      </c>
      <c r="BB100" s="44" t="str">
        <f>'Таблица 4.8,2025'!AF95</f>
        <v>нд</v>
      </c>
      <c r="BC100" s="44" t="str">
        <f>'Таблица 4.8,2025'!AG95</f>
        <v>нд</v>
      </c>
      <c r="BD100" s="44" t="str">
        <f>'Таблица 4.8,2025'!AH95</f>
        <v>нд</v>
      </c>
      <c r="BE100" s="44" t="str">
        <f>'Таблица 4.8,2025'!AI95</f>
        <v>нд</v>
      </c>
      <c r="BF100" s="44" t="str">
        <f>'Таблица 4.8,2025'!AJ95</f>
        <v>нд</v>
      </c>
      <c r="BG100" s="44" t="str">
        <f>'Таблица 4.8,2025'!AK95</f>
        <v>нд</v>
      </c>
      <c r="BH100" s="44" t="str">
        <f>'Таблица 4.8,2025'!AL95</f>
        <v>нд</v>
      </c>
      <c r="BI100" s="44" t="str">
        <f>'Таблица 4.9,2026'!AF95</f>
        <v>нд</v>
      </c>
      <c r="BJ100" s="44" t="str">
        <f>'Таблица 4.9,2026'!AG95</f>
        <v>нд</v>
      </c>
      <c r="BK100" s="44" t="str">
        <f>'Таблица 4.9,2026'!AH95</f>
        <v>нд</v>
      </c>
      <c r="BL100" s="44" t="str">
        <f>'Таблица 4.9,2026'!AI95</f>
        <v>нд</v>
      </c>
      <c r="BM100" s="44" t="str">
        <f>'Таблица 4.9,2026'!AJ95</f>
        <v>нд</v>
      </c>
      <c r="BN100" s="44" t="str">
        <f>'Таблица 4.9,2026'!AK95</f>
        <v>нд</v>
      </c>
      <c r="BO100" s="44" t="str">
        <f>'Таблица 4.9,2026'!AL95</f>
        <v>нд</v>
      </c>
      <c r="BP100" s="44" t="str">
        <f>'Таблица 4.10, 2027'!AF95</f>
        <v>нд</v>
      </c>
      <c r="BQ100" s="44" t="str">
        <f>'Таблица 4.10, 2027'!AG95</f>
        <v>нд</v>
      </c>
      <c r="BR100" s="44" t="str">
        <f>'Таблица 4.10, 2027'!AH95</f>
        <v>нд</v>
      </c>
      <c r="BS100" s="44" t="str">
        <f>'Таблица 4.10, 2027'!AI95</f>
        <v>нд</v>
      </c>
      <c r="BT100" s="44" t="str">
        <f>'Таблица 4.10, 2027'!AJ95</f>
        <v>нд</v>
      </c>
      <c r="BU100" s="44" t="str">
        <f>'Таблица 4.10, 2027'!AK95</f>
        <v>нд</v>
      </c>
      <c r="BV100" s="44" t="str">
        <f>'Таблица 4.10, 2027'!AL95</f>
        <v>нд</v>
      </c>
      <c r="BW100" s="44" t="str">
        <f>'Таблица 4.11, 2028'!AF95</f>
        <v>нд</v>
      </c>
      <c r="BX100" s="44" t="str">
        <f>'Таблица 4.11, 2028'!AG95</f>
        <v>нд</v>
      </c>
      <c r="BY100" s="44" t="str">
        <f>'Таблица 4.11, 2028'!AH95</f>
        <v>нд</v>
      </c>
      <c r="BZ100" s="44" t="str">
        <f>'Таблица 4.11, 2028'!AI95</f>
        <v>нд</v>
      </c>
      <c r="CA100" s="44" t="str">
        <f>'Таблица 4.11, 2028'!AJ95</f>
        <v>нд</v>
      </c>
      <c r="CB100" s="44" t="str">
        <f>'Таблица 4.11, 2028'!AK95</f>
        <v>нд</v>
      </c>
      <c r="CC100" s="44" t="str">
        <f>'Таблица 4.11, 2028'!AL95</f>
        <v>нд</v>
      </c>
      <c r="CD100" s="44" t="str">
        <f>'Таблица 4.12, 2029'!AF95</f>
        <v>нд</v>
      </c>
      <c r="CE100" s="44" t="str">
        <f>'Таблица 4.12, 2029'!AG95</f>
        <v>нд</v>
      </c>
      <c r="CF100" s="44" t="str">
        <f>'Таблица 4.12, 2029'!AH95</f>
        <v>нд</v>
      </c>
      <c r="CG100" s="44" t="str">
        <f>'Таблица 4.12, 2029'!AI95</f>
        <v>нд</v>
      </c>
      <c r="CH100" s="44" t="str">
        <f>'Таблица 4.12, 2029'!AJ95</f>
        <v>нд</v>
      </c>
      <c r="CI100" s="44" t="str">
        <f>'Таблица 4.12, 2029'!AK95</f>
        <v>нд</v>
      </c>
      <c r="CJ100" s="44" t="str">
        <f>'Таблица 4.12, 2029'!AL95</f>
        <v>нд</v>
      </c>
      <c r="CK100" s="44" t="str">
        <f>'Таблица 4.13, 2030'!AF95</f>
        <v>нд</v>
      </c>
      <c r="CL100" s="44" t="str">
        <f>'Таблица 4.13, 2030'!AG95</f>
        <v>нд</v>
      </c>
      <c r="CM100" s="44" t="str">
        <f>'Таблица 4.13, 2030'!AH95</f>
        <v>нд</v>
      </c>
      <c r="CN100" s="44" t="str">
        <f>'Таблица 4.13, 2030'!AI95</f>
        <v>нд</v>
      </c>
      <c r="CO100" s="44" t="str">
        <f>'Таблица 4.13, 2030'!AJ95</f>
        <v>нд</v>
      </c>
      <c r="CP100" s="44" t="str">
        <f>'Таблица 4.13, 2030'!AK95</f>
        <v>нд</v>
      </c>
      <c r="CQ100" s="44" t="str">
        <f>'Таблица 4.13, 2030'!AL95</f>
        <v>нд</v>
      </c>
      <c r="CR100" s="44" t="str">
        <f>'Таблица 4.14, 2031'!AF95</f>
        <v>нд</v>
      </c>
      <c r="CS100" s="44" t="str">
        <f>'Таблица 4.14, 2031'!AG95</f>
        <v>нд</v>
      </c>
      <c r="CT100" s="44" t="str">
        <f>'Таблица 4.14, 2031'!AH95</f>
        <v>нд</v>
      </c>
      <c r="CU100" s="44" t="str">
        <f>'Таблица 4.14, 2031'!AI95</f>
        <v>нд</v>
      </c>
      <c r="CV100" s="44" t="str">
        <f>'Таблица 4.14, 2031'!AJ95</f>
        <v>нд</v>
      </c>
      <c r="CW100" s="44" t="str">
        <f>'Таблица 4.14, 2031'!AK95</f>
        <v>нд</v>
      </c>
      <c r="CX100" s="44" t="str">
        <f>'Таблица 4.14, 2031'!AL95</f>
        <v>нд</v>
      </c>
      <c r="CY100" s="44" t="str">
        <f>'Таблица 4.15, 2032'!AF95</f>
        <v>нд</v>
      </c>
      <c r="CZ100" s="44" t="str">
        <f>'Таблица 4.15, 2032'!AG95</f>
        <v>нд</v>
      </c>
      <c r="DA100" s="44" t="str">
        <f>'Таблица 4.15, 2032'!AH95</f>
        <v>нд</v>
      </c>
      <c r="DB100" s="44" t="str">
        <f>'Таблица 4.15, 2032'!AI95</f>
        <v>нд</v>
      </c>
      <c r="DC100" s="44" t="str">
        <f>'Таблица 4.15, 2032'!AJ95</f>
        <v>нд</v>
      </c>
      <c r="DD100" s="44" t="str">
        <f>'Таблица 4.15, 2032'!AK95</f>
        <v>нд</v>
      </c>
      <c r="DE100" s="44" t="str">
        <f>'Таблица 4.15, 2032'!AL95</f>
        <v>нд</v>
      </c>
      <c r="DF100" s="44" t="str">
        <f>'Таблица 4.16, 2033'!AF95</f>
        <v>нд</v>
      </c>
      <c r="DG100" s="44" t="str">
        <f>'Таблица 4.16, 2033'!AG95</f>
        <v>нд</v>
      </c>
      <c r="DH100" s="44" t="str">
        <f>'Таблица 4.16, 2033'!AH95</f>
        <v>нд</v>
      </c>
      <c r="DI100" s="44" t="str">
        <f>'Таблица 4.16, 2033'!AI95</f>
        <v>нд</v>
      </c>
      <c r="DJ100" s="44" t="str">
        <f>'Таблица 4.16, 2033'!AJ95</f>
        <v>нд</v>
      </c>
      <c r="DK100" s="44" t="str">
        <f>'Таблица 4.16, 2033'!AK95</f>
        <v>нд</v>
      </c>
      <c r="DL100" s="44" t="str">
        <f>'Таблица 4.16, 2033'!AL95</f>
        <v>нд</v>
      </c>
      <c r="DM100" s="44" t="str">
        <f>'Таблица 4.17, 2034'!AF95</f>
        <v>нд</v>
      </c>
      <c r="DN100" s="44" t="str">
        <f>'Таблица 4.17, 2034'!AG95</f>
        <v>нд</v>
      </c>
      <c r="DO100" s="44" t="str">
        <f>'Таблица 4.17, 2034'!AH95</f>
        <v>нд</v>
      </c>
      <c r="DP100" s="44" t="str">
        <f>'Таблица 4.17, 2034'!AI95</f>
        <v>нд</v>
      </c>
      <c r="DQ100" s="44" t="str">
        <f>'Таблица 4.17, 2034'!AJ95</f>
        <v>нд</v>
      </c>
      <c r="DR100" s="44" t="str">
        <f>'Таблица 4.17, 2034'!AK95</f>
        <v>нд</v>
      </c>
      <c r="DS100" s="44" t="str">
        <f>'Таблица 4.17, 2034'!AL95</f>
        <v>нд</v>
      </c>
      <c r="DT100" s="44" t="str">
        <f>'Таблица 4.18, 2035'!AF95</f>
        <v>нд</v>
      </c>
      <c r="DU100" s="44" t="str">
        <f>'Таблица 4.18, 2035'!AG95</f>
        <v>нд</v>
      </c>
      <c r="DV100" s="44" t="str">
        <f>'Таблица 4.18, 2035'!AH95</f>
        <v>нд</v>
      </c>
      <c r="DW100" s="44" t="str">
        <f>'Таблица 4.18, 2035'!AI95</f>
        <v>нд</v>
      </c>
      <c r="DX100" s="44" t="str">
        <f>'Таблица 4.18, 2035'!AJ95</f>
        <v>нд</v>
      </c>
      <c r="DY100" s="44" t="str">
        <f>'Таблица 4.18, 2035'!AK95</f>
        <v>нд</v>
      </c>
      <c r="DZ100" s="44" t="str">
        <f>'Таблица 4.18, 2035'!AL95</f>
        <v>нд</v>
      </c>
      <c r="EA100" s="44" t="s">
        <v>51</v>
      </c>
      <c r="EB100" s="44">
        <f t="shared" si="7"/>
        <v>3.286E-2</v>
      </c>
      <c r="EC100" s="44" t="s">
        <v>51</v>
      </c>
      <c r="ED100" s="44" t="s">
        <v>51</v>
      </c>
      <c r="EE100" s="44" t="s">
        <v>51</v>
      </c>
      <c r="EF100" s="44" t="s">
        <v>51</v>
      </c>
      <c r="EG100" s="86">
        <f t="shared" si="11"/>
        <v>0.01</v>
      </c>
    </row>
    <row r="101" spans="1:137" x14ac:dyDescent="0.25">
      <c r="A101" s="37"/>
      <c r="B101" s="64" t="str">
        <f>'Таблица № 2'!B95</f>
        <v>ввод ДС №5 ул. Железнодорожная</v>
      </c>
      <c r="C101" s="37"/>
      <c r="D101" s="9">
        <f>'Таблица № 2'!F95</f>
        <v>0.17085</v>
      </c>
      <c r="E101" s="44" t="str">
        <f>'Таблица 4.1 2018'!AF99</f>
        <v>нд</v>
      </c>
      <c r="F101" s="44" t="str">
        <f>'Таблица 4.1 2018'!AG99</f>
        <v>нд</v>
      </c>
      <c r="G101" s="44" t="str">
        <f>'Таблица 4.1 2018'!AH99</f>
        <v>нд</v>
      </c>
      <c r="H101" s="44" t="str">
        <f>'Таблица 4.1 2018'!AI99</f>
        <v>нд</v>
      </c>
      <c r="I101" s="44" t="str">
        <f>'Таблица 4.1 2018'!AJ99</f>
        <v>нд</v>
      </c>
      <c r="J101" s="44" t="str">
        <f>'Таблица 4.1 2018'!AK99</f>
        <v>нд</v>
      </c>
      <c r="K101" s="44" t="str">
        <f>'Таблица 4.1 2018'!AL99</f>
        <v>нд</v>
      </c>
      <c r="L101" s="44" t="str">
        <f>'Таблица 4.2 2019'!AF96</f>
        <v>нд</v>
      </c>
      <c r="M101" s="44" t="str">
        <f>'Таблица 4.2 2019'!AG96</f>
        <v>нд</v>
      </c>
      <c r="N101" s="44" t="str">
        <f>'Таблица 4.2 2019'!AH96</f>
        <v>нд</v>
      </c>
      <c r="O101" s="44" t="str">
        <f>'Таблица 4.2 2019'!AI96</f>
        <v>нд</v>
      </c>
      <c r="P101" s="44" t="str">
        <f>'Таблица 4.2 2019'!AJ96</f>
        <v>нд</v>
      </c>
      <c r="Q101" s="44" t="str">
        <f>'Таблица 4.2 2019'!AK96</f>
        <v>нд</v>
      </c>
      <c r="R101" s="44" t="str">
        <f>'Таблица 4.2 2019'!AL96</f>
        <v>нд</v>
      </c>
      <c r="S101" s="44" t="str">
        <f>'Таблица 4.3 2020'!AF96</f>
        <v>нд</v>
      </c>
      <c r="T101" s="44" t="str">
        <f>'Таблица 4.3 2020'!AG96</f>
        <v>нд</v>
      </c>
      <c r="U101" s="44" t="str">
        <f>'Таблица 4.3 2020'!AH96</f>
        <v>нд</v>
      </c>
      <c r="V101" s="44" t="str">
        <f>'Таблица 4.3 2020'!AI96</f>
        <v>нд</v>
      </c>
      <c r="W101" s="44" t="str">
        <f>'Таблица 4.3 2020'!AJ96</f>
        <v>нд</v>
      </c>
      <c r="X101" s="44" t="str">
        <f>'Таблица 4.3 2020'!AK96</f>
        <v>нд</v>
      </c>
      <c r="Y101" s="44" t="str">
        <f>'Таблица 4.3 2020'!AL96</f>
        <v>нд</v>
      </c>
      <c r="Z101" s="44" t="str">
        <f>'Таблица 4.4 2021'!AF96</f>
        <v>нд</v>
      </c>
      <c r="AA101" s="44">
        <f>'Таблица 4.4 2021'!AG96</f>
        <v>0</v>
      </c>
      <c r="AB101" s="44" t="str">
        <f>'Таблица 4.4 2021'!AH96</f>
        <v>нд</v>
      </c>
      <c r="AC101" s="44" t="str">
        <f>'Таблица 4.4 2021'!AI96</f>
        <v>нд</v>
      </c>
      <c r="AD101" s="44" t="str">
        <f>'Таблица 4.4 2021'!AJ96</f>
        <v>нд</v>
      </c>
      <c r="AE101" s="44" t="str">
        <f>'Таблица 4.4 2021'!AK96</f>
        <v>нд</v>
      </c>
      <c r="AF101" s="44" t="str">
        <f>'Таблица 4.4 2021'!AL96</f>
        <v>нд</v>
      </c>
      <c r="AG101" s="44" t="str">
        <f>'Таблица 4.5 2022'!AF96</f>
        <v>нд</v>
      </c>
      <c r="AH101" s="44">
        <f>'Таблица 4.5 2022'!AG96</f>
        <v>0.17085</v>
      </c>
      <c r="AI101" s="44" t="str">
        <f>'Таблица 4.5 2022'!AH96</f>
        <v>нд</v>
      </c>
      <c r="AJ101" s="44" t="str">
        <f>'Таблица 4.5 2022'!AI96</f>
        <v>нд</v>
      </c>
      <c r="AK101" s="44" t="str">
        <f>'Таблица 4.5 2022'!AJ96</f>
        <v>нд</v>
      </c>
      <c r="AL101" s="44" t="str">
        <f>'Таблица 4.5 2022'!AK96</f>
        <v>нд</v>
      </c>
      <c r="AM101" s="44">
        <f>'Таблица 4.5 2022'!AL96</f>
        <v>7.4999999999999997E-2</v>
      </c>
      <c r="AN101" s="44" t="str">
        <f>'Таблица 4.6, 2023'!AF96</f>
        <v>нд</v>
      </c>
      <c r="AO101" s="44" t="str">
        <f>'Таблица 4.6, 2023'!AG96</f>
        <v>нд</v>
      </c>
      <c r="AP101" s="44" t="str">
        <f>'Таблица 4.6, 2023'!AH96</f>
        <v>нд</v>
      </c>
      <c r="AQ101" s="44" t="str">
        <f>'Таблица 4.6, 2023'!AI96</f>
        <v>нд</v>
      </c>
      <c r="AR101" s="44" t="str">
        <f>'Таблица 4.6, 2023'!AJ96</f>
        <v>нд</v>
      </c>
      <c r="AS101" s="44" t="str">
        <f>'Таблица 4.6, 2023'!AK96</f>
        <v>нд</v>
      </c>
      <c r="AT101" s="44" t="str">
        <f>'Таблица 4.6, 2023'!AL96</f>
        <v>нд</v>
      </c>
      <c r="AU101" s="44" t="str">
        <f>'Таблица 4.7, 2024'!AF96</f>
        <v>нд</v>
      </c>
      <c r="AV101" s="44" t="str">
        <f>'Таблица 4.7, 2024'!AG96</f>
        <v>нд</v>
      </c>
      <c r="AW101" s="44" t="str">
        <f>'Таблица 4.7, 2024'!AH96</f>
        <v>нд</v>
      </c>
      <c r="AX101" s="44" t="str">
        <f>'Таблица 4.7, 2024'!AI96</f>
        <v>нд</v>
      </c>
      <c r="AY101" s="44" t="str">
        <f>'Таблица 4.7, 2024'!AJ96</f>
        <v>нд</v>
      </c>
      <c r="AZ101" s="44" t="str">
        <f>'Таблица 4.7, 2024'!AK96</f>
        <v>нд</v>
      </c>
      <c r="BA101" s="44" t="str">
        <f>'Таблица 4.7, 2024'!AL96</f>
        <v>нд</v>
      </c>
      <c r="BB101" s="44" t="str">
        <f>'Таблица 4.8,2025'!AF96</f>
        <v>нд</v>
      </c>
      <c r="BC101" s="44" t="str">
        <f>'Таблица 4.8,2025'!AG96</f>
        <v>нд</v>
      </c>
      <c r="BD101" s="44" t="str">
        <f>'Таблица 4.8,2025'!AH96</f>
        <v>нд</v>
      </c>
      <c r="BE101" s="44" t="str">
        <f>'Таблица 4.8,2025'!AI96</f>
        <v>нд</v>
      </c>
      <c r="BF101" s="44" t="str">
        <f>'Таблица 4.8,2025'!AJ96</f>
        <v>нд</v>
      </c>
      <c r="BG101" s="44" t="str">
        <f>'Таблица 4.8,2025'!AK96</f>
        <v>нд</v>
      </c>
      <c r="BH101" s="44" t="str">
        <f>'Таблица 4.8,2025'!AL96</f>
        <v>нд</v>
      </c>
      <c r="BI101" s="44" t="str">
        <f>'Таблица 4.9,2026'!AF96</f>
        <v>нд</v>
      </c>
      <c r="BJ101" s="44" t="str">
        <f>'Таблица 4.9,2026'!AG96</f>
        <v>нд</v>
      </c>
      <c r="BK101" s="44" t="str">
        <f>'Таблица 4.9,2026'!AH96</f>
        <v>нд</v>
      </c>
      <c r="BL101" s="44" t="str">
        <f>'Таблица 4.9,2026'!AI96</f>
        <v>нд</v>
      </c>
      <c r="BM101" s="44" t="str">
        <f>'Таблица 4.9,2026'!AJ96</f>
        <v>нд</v>
      </c>
      <c r="BN101" s="44" t="str">
        <f>'Таблица 4.9,2026'!AK96</f>
        <v>нд</v>
      </c>
      <c r="BO101" s="44" t="str">
        <f>'Таблица 4.9,2026'!AL96</f>
        <v>нд</v>
      </c>
      <c r="BP101" s="44" t="str">
        <f>'Таблица 4.10, 2027'!AF96</f>
        <v>нд</v>
      </c>
      <c r="BQ101" s="44" t="str">
        <f>'Таблица 4.10, 2027'!AG96</f>
        <v>нд</v>
      </c>
      <c r="BR101" s="44" t="str">
        <f>'Таблица 4.10, 2027'!AH96</f>
        <v>нд</v>
      </c>
      <c r="BS101" s="44" t="str">
        <f>'Таблица 4.10, 2027'!AI96</f>
        <v>нд</v>
      </c>
      <c r="BT101" s="44" t="str">
        <f>'Таблица 4.10, 2027'!AJ96</f>
        <v>нд</v>
      </c>
      <c r="BU101" s="44" t="str">
        <f>'Таблица 4.10, 2027'!AK96</f>
        <v>нд</v>
      </c>
      <c r="BV101" s="44" t="str">
        <f>'Таблица 4.10, 2027'!AL96</f>
        <v>нд</v>
      </c>
      <c r="BW101" s="44" t="str">
        <f>'Таблица 4.11, 2028'!AF96</f>
        <v>нд</v>
      </c>
      <c r="BX101" s="44" t="str">
        <f>'Таблица 4.11, 2028'!AG96</f>
        <v>нд</v>
      </c>
      <c r="BY101" s="44" t="str">
        <f>'Таблица 4.11, 2028'!AH96</f>
        <v>нд</v>
      </c>
      <c r="BZ101" s="44" t="str">
        <f>'Таблица 4.11, 2028'!AI96</f>
        <v>нд</v>
      </c>
      <c r="CA101" s="44" t="str">
        <f>'Таблица 4.11, 2028'!AJ96</f>
        <v>нд</v>
      </c>
      <c r="CB101" s="44" t="str">
        <f>'Таблица 4.11, 2028'!AK96</f>
        <v>нд</v>
      </c>
      <c r="CC101" s="44" t="str">
        <f>'Таблица 4.11, 2028'!AL96</f>
        <v>нд</v>
      </c>
      <c r="CD101" s="44" t="str">
        <f>'Таблица 4.12, 2029'!AF96</f>
        <v>нд</v>
      </c>
      <c r="CE101" s="44" t="str">
        <f>'Таблица 4.12, 2029'!AG96</f>
        <v>нд</v>
      </c>
      <c r="CF101" s="44" t="str">
        <f>'Таблица 4.12, 2029'!AH96</f>
        <v>нд</v>
      </c>
      <c r="CG101" s="44" t="str">
        <f>'Таблица 4.12, 2029'!AI96</f>
        <v>нд</v>
      </c>
      <c r="CH101" s="44" t="str">
        <f>'Таблица 4.12, 2029'!AJ96</f>
        <v>нд</v>
      </c>
      <c r="CI101" s="44" t="str">
        <f>'Таблица 4.12, 2029'!AK96</f>
        <v>нд</v>
      </c>
      <c r="CJ101" s="44" t="str">
        <f>'Таблица 4.12, 2029'!AL96</f>
        <v>нд</v>
      </c>
      <c r="CK101" s="44" t="str">
        <f>'Таблица 4.13, 2030'!AF96</f>
        <v>нд</v>
      </c>
      <c r="CL101" s="44" t="str">
        <f>'Таблица 4.13, 2030'!AG96</f>
        <v>нд</v>
      </c>
      <c r="CM101" s="44" t="str">
        <f>'Таблица 4.13, 2030'!AH96</f>
        <v>нд</v>
      </c>
      <c r="CN101" s="44" t="str">
        <f>'Таблица 4.13, 2030'!AI96</f>
        <v>нд</v>
      </c>
      <c r="CO101" s="44" t="str">
        <f>'Таблица 4.13, 2030'!AJ96</f>
        <v>нд</v>
      </c>
      <c r="CP101" s="44" t="str">
        <f>'Таблица 4.13, 2030'!AK96</f>
        <v>нд</v>
      </c>
      <c r="CQ101" s="44" t="str">
        <f>'Таблица 4.13, 2030'!AL96</f>
        <v>нд</v>
      </c>
      <c r="CR101" s="44" t="str">
        <f>'Таблица 4.14, 2031'!AF96</f>
        <v>нд</v>
      </c>
      <c r="CS101" s="44" t="str">
        <f>'Таблица 4.14, 2031'!AG96</f>
        <v>нд</v>
      </c>
      <c r="CT101" s="44" t="str">
        <f>'Таблица 4.14, 2031'!AH96</f>
        <v>нд</v>
      </c>
      <c r="CU101" s="44" t="str">
        <f>'Таблица 4.14, 2031'!AI96</f>
        <v>нд</v>
      </c>
      <c r="CV101" s="44" t="str">
        <f>'Таблица 4.14, 2031'!AJ96</f>
        <v>нд</v>
      </c>
      <c r="CW101" s="44" t="str">
        <f>'Таблица 4.14, 2031'!AK96</f>
        <v>нд</v>
      </c>
      <c r="CX101" s="44" t="str">
        <f>'Таблица 4.14, 2031'!AL96</f>
        <v>нд</v>
      </c>
      <c r="CY101" s="44" t="str">
        <f>'Таблица 4.15, 2032'!AF96</f>
        <v>нд</v>
      </c>
      <c r="CZ101" s="44" t="str">
        <f>'Таблица 4.15, 2032'!AG96</f>
        <v>нд</v>
      </c>
      <c r="DA101" s="44" t="str">
        <f>'Таблица 4.15, 2032'!AH96</f>
        <v>нд</v>
      </c>
      <c r="DB101" s="44" t="str">
        <f>'Таблица 4.15, 2032'!AI96</f>
        <v>нд</v>
      </c>
      <c r="DC101" s="44" t="str">
        <f>'Таблица 4.15, 2032'!AJ96</f>
        <v>нд</v>
      </c>
      <c r="DD101" s="44" t="str">
        <f>'Таблица 4.15, 2032'!AK96</f>
        <v>нд</v>
      </c>
      <c r="DE101" s="44" t="str">
        <f>'Таблица 4.15, 2032'!AL96</f>
        <v>нд</v>
      </c>
      <c r="DF101" s="44" t="str">
        <f>'Таблица 4.16, 2033'!AF96</f>
        <v>нд</v>
      </c>
      <c r="DG101" s="44" t="str">
        <f>'Таблица 4.16, 2033'!AG96</f>
        <v>нд</v>
      </c>
      <c r="DH101" s="44" t="str">
        <f>'Таблица 4.16, 2033'!AH96</f>
        <v>нд</v>
      </c>
      <c r="DI101" s="44" t="str">
        <f>'Таблица 4.16, 2033'!AI96</f>
        <v>нд</v>
      </c>
      <c r="DJ101" s="44" t="str">
        <f>'Таблица 4.16, 2033'!AJ96</f>
        <v>нд</v>
      </c>
      <c r="DK101" s="44" t="str">
        <f>'Таблица 4.16, 2033'!AK96</f>
        <v>нд</v>
      </c>
      <c r="DL101" s="44" t="str">
        <f>'Таблица 4.16, 2033'!AL96</f>
        <v>нд</v>
      </c>
      <c r="DM101" s="44" t="str">
        <f>'Таблица 4.17, 2034'!AF96</f>
        <v>нд</v>
      </c>
      <c r="DN101" s="44" t="str">
        <f>'Таблица 4.17, 2034'!AG96</f>
        <v>нд</v>
      </c>
      <c r="DO101" s="44" t="str">
        <f>'Таблица 4.17, 2034'!AH96</f>
        <v>нд</v>
      </c>
      <c r="DP101" s="44" t="str">
        <f>'Таблица 4.17, 2034'!AI96</f>
        <v>нд</v>
      </c>
      <c r="DQ101" s="44" t="str">
        <f>'Таблица 4.17, 2034'!AJ96</f>
        <v>нд</v>
      </c>
      <c r="DR101" s="44" t="str">
        <f>'Таблица 4.17, 2034'!AK96</f>
        <v>нд</v>
      </c>
      <c r="DS101" s="44" t="str">
        <f>'Таблица 4.17, 2034'!AL96</f>
        <v>нд</v>
      </c>
      <c r="DT101" s="44" t="str">
        <f>'Таблица 4.18, 2035'!AF96</f>
        <v>нд</v>
      </c>
      <c r="DU101" s="44" t="str">
        <f>'Таблица 4.18, 2035'!AG96</f>
        <v>нд</v>
      </c>
      <c r="DV101" s="44" t="str">
        <f>'Таблица 4.18, 2035'!AH96</f>
        <v>нд</v>
      </c>
      <c r="DW101" s="44" t="str">
        <f>'Таблица 4.18, 2035'!AI96</f>
        <v>нд</v>
      </c>
      <c r="DX101" s="44" t="str">
        <f>'Таблица 4.18, 2035'!AJ96</f>
        <v>нд</v>
      </c>
      <c r="DY101" s="44" t="str">
        <f>'Таблица 4.18, 2035'!AK96</f>
        <v>нд</v>
      </c>
      <c r="DZ101" s="44" t="str">
        <f>'Таблица 4.18, 2035'!AL96</f>
        <v>нд</v>
      </c>
      <c r="EA101" s="44" t="s">
        <v>51</v>
      </c>
      <c r="EB101" s="44">
        <f t="shared" si="7"/>
        <v>0.17085</v>
      </c>
      <c r="EC101" s="44" t="s">
        <v>51</v>
      </c>
      <c r="ED101" s="44" t="s">
        <v>51</v>
      </c>
      <c r="EE101" s="44" t="s">
        <v>51</v>
      </c>
      <c r="EF101" s="44" t="s">
        <v>51</v>
      </c>
      <c r="EG101" s="86">
        <f t="shared" si="11"/>
        <v>7.4999999999999997E-2</v>
      </c>
    </row>
    <row r="102" spans="1:137" x14ac:dyDescent="0.25">
      <c r="A102" s="37"/>
      <c r="B102" s="64" t="str">
        <f>'Таблица № 2'!B96</f>
        <v>ввод ДС №6 ул. Зои Космодемьянской</v>
      </c>
      <c r="C102" s="37"/>
      <c r="D102" s="9">
        <f>'Таблица № 2'!F96</f>
        <v>7.9729999999999995E-2</v>
      </c>
      <c r="E102" s="44" t="str">
        <f>'Таблица 4.1 2018'!AF100</f>
        <v>нд</v>
      </c>
      <c r="F102" s="44" t="str">
        <f>'Таблица 4.1 2018'!AG100</f>
        <v>нд</v>
      </c>
      <c r="G102" s="44" t="str">
        <f>'Таблица 4.1 2018'!AH100</f>
        <v>нд</v>
      </c>
      <c r="H102" s="44" t="str">
        <f>'Таблица 4.1 2018'!AI100</f>
        <v>нд</v>
      </c>
      <c r="I102" s="44" t="str">
        <f>'Таблица 4.1 2018'!AJ100</f>
        <v>нд</v>
      </c>
      <c r="J102" s="44" t="str">
        <f>'Таблица 4.1 2018'!AK100</f>
        <v>нд</v>
      </c>
      <c r="K102" s="44" t="str">
        <f>'Таблица 4.1 2018'!AL100</f>
        <v>нд</v>
      </c>
      <c r="L102" s="44" t="str">
        <f>'Таблица 4.2 2019'!AF97</f>
        <v>нд</v>
      </c>
      <c r="M102" s="44" t="str">
        <f>'Таблица 4.2 2019'!AG97</f>
        <v>нд</v>
      </c>
      <c r="N102" s="44" t="str">
        <f>'Таблица 4.2 2019'!AH97</f>
        <v>нд</v>
      </c>
      <c r="O102" s="44" t="str">
        <f>'Таблица 4.2 2019'!AI97</f>
        <v>нд</v>
      </c>
      <c r="P102" s="44" t="str">
        <f>'Таблица 4.2 2019'!AJ97</f>
        <v>нд</v>
      </c>
      <c r="Q102" s="44" t="str">
        <f>'Таблица 4.2 2019'!AK97</f>
        <v>нд</v>
      </c>
      <c r="R102" s="44" t="str">
        <f>'Таблица 4.2 2019'!AL97</f>
        <v>нд</v>
      </c>
      <c r="S102" s="44" t="str">
        <f>'Таблица 4.3 2020'!AF97</f>
        <v>нд</v>
      </c>
      <c r="T102" s="44" t="str">
        <f>'Таблица 4.3 2020'!AG97</f>
        <v>нд</v>
      </c>
      <c r="U102" s="44" t="str">
        <f>'Таблица 4.3 2020'!AH97</f>
        <v>нд</v>
      </c>
      <c r="V102" s="44" t="str">
        <f>'Таблица 4.3 2020'!AI97</f>
        <v>нд</v>
      </c>
      <c r="W102" s="44" t="str">
        <f>'Таблица 4.3 2020'!AJ97</f>
        <v>нд</v>
      </c>
      <c r="X102" s="44" t="str">
        <f>'Таблица 4.3 2020'!AK97</f>
        <v>нд</v>
      </c>
      <c r="Y102" s="44" t="str">
        <f>'Таблица 4.3 2020'!AL97</f>
        <v>нд</v>
      </c>
      <c r="Z102" s="44" t="str">
        <f>'Таблица 4.4 2021'!AF97</f>
        <v>нд</v>
      </c>
      <c r="AA102" s="44">
        <f>'Таблица 4.4 2021'!AG97</f>
        <v>0</v>
      </c>
      <c r="AB102" s="44" t="str">
        <f>'Таблица 4.4 2021'!AH97</f>
        <v>нд</v>
      </c>
      <c r="AC102" s="44" t="str">
        <f>'Таблица 4.4 2021'!AI97</f>
        <v>нд</v>
      </c>
      <c r="AD102" s="44" t="str">
        <f>'Таблица 4.4 2021'!AJ97</f>
        <v>нд</v>
      </c>
      <c r="AE102" s="44" t="str">
        <f>'Таблица 4.4 2021'!AK97</f>
        <v>нд</v>
      </c>
      <c r="AF102" s="44" t="str">
        <f>'Таблица 4.4 2021'!AL97</f>
        <v>нд</v>
      </c>
      <c r="AG102" s="44" t="str">
        <f>'Таблица 4.5 2022'!AF97</f>
        <v>нд</v>
      </c>
      <c r="AH102" s="44">
        <f>'Таблица 4.5 2022'!AG97</f>
        <v>7.9729999999999995E-2</v>
      </c>
      <c r="AI102" s="44" t="str">
        <f>'Таблица 4.5 2022'!AH97</f>
        <v>нд</v>
      </c>
      <c r="AJ102" s="44" t="str">
        <f>'Таблица 4.5 2022'!AI97</f>
        <v>нд</v>
      </c>
      <c r="AK102" s="44" t="str">
        <f>'Таблица 4.5 2022'!AJ97</f>
        <v>нд</v>
      </c>
      <c r="AL102" s="44" t="str">
        <f>'Таблица 4.5 2022'!AK97</f>
        <v>нд</v>
      </c>
      <c r="AM102" s="44">
        <f>'Таблица 4.5 2022'!AL97</f>
        <v>3.5000000000000003E-2</v>
      </c>
      <c r="AN102" s="44" t="str">
        <f>'Таблица 4.6, 2023'!AF97</f>
        <v>нд</v>
      </c>
      <c r="AO102" s="44" t="str">
        <f>'Таблица 4.6, 2023'!AG97</f>
        <v>нд</v>
      </c>
      <c r="AP102" s="44" t="str">
        <f>'Таблица 4.6, 2023'!AH97</f>
        <v>нд</v>
      </c>
      <c r="AQ102" s="44" t="str">
        <f>'Таблица 4.6, 2023'!AI97</f>
        <v>нд</v>
      </c>
      <c r="AR102" s="44" t="str">
        <f>'Таблица 4.6, 2023'!AJ97</f>
        <v>нд</v>
      </c>
      <c r="AS102" s="44" t="str">
        <f>'Таблица 4.6, 2023'!AK97</f>
        <v>нд</v>
      </c>
      <c r="AT102" s="44" t="str">
        <f>'Таблица 4.6, 2023'!AL97</f>
        <v>нд</v>
      </c>
      <c r="AU102" s="44" t="str">
        <f>'Таблица 4.7, 2024'!AF97</f>
        <v>нд</v>
      </c>
      <c r="AV102" s="44" t="str">
        <f>'Таблица 4.7, 2024'!AG97</f>
        <v>нд</v>
      </c>
      <c r="AW102" s="44" t="str">
        <f>'Таблица 4.7, 2024'!AH97</f>
        <v>нд</v>
      </c>
      <c r="AX102" s="44" t="str">
        <f>'Таблица 4.7, 2024'!AI97</f>
        <v>нд</v>
      </c>
      <c r="AY102" s="44" t="str">
        <f>'Таблица 4.7, 2024'!AJ97</f>
        <v>нд</v>
      </c>
      <c r="AZ102" s="44" t="str">
        <f>'Таблица 4.7, 2024'!AK97</f>
        <v>нд</v>
      </c>
      <c r="BA102" s="44" t="str">
        <f>'Таблица 4.7, 2024'!AL97</f>
        <v>нд</v>
      </c>
      <c r="BB102" s="44" t="str">
        <f>'Таблица 4.8,2025'!AF97</f>
        <v>нд</v>
      </c>
      <c r="BC102" s="44" t="str">
        <f>'Таблица 4.8,2025'!AG97</f>
        <v>нд</v>
      </c>
      <c r="BD102" s="44" t="str">
        <f>'Таблица 4.8,2025'!AH97</f>
        <v>нд</v>
      </c>
      <c r="BE102" s="44" t="str">
        <f>'Таблица 4.8,2025'!AI97</f>
        <v>нд</v>
      </c>
      <c r="BF102" s="44" t="str">
        <f>'Таблица 4.8,2025'!AJ97</f>
        <v>нд</v>
      </c>
      <c r="BG102" s="44" t="str">
        <f>'Таблица 4.8,2025'!AK97</f>
        <v>нд</v>
      </c>
      <c r="BH102" s="44" t="str">
        <f>'Таблица 4.8,2025'!AL97</f>
        <v>нд</v>
      </c>
      <c r="BI102" s="44" t="str">
        <f>'Таблица 4.9,2026'!AF97</f>
        <v>нд</v>
      </c>
      <c r="BJ102" s="44" t="str">
        <f>'Таблица 4.9,2026'!AG97</f>
        <v>нд</v>
      </c>
      <c r="BK102" s="44" t="str">
        <f>'Таблица 4.9,2026'!AH97</f>
        <v>нд</v>
      </c>
      <c r="BL102" s="44" t="str">
        <f>'Таблица 4.9,2026'!AI97</f>
        <v>нд</v>
      </c>
      <c r="BM102" s="44" t="str">
        <f>'Таблица 4.9,2026'!AJ97</f>
        <v>нд</v>
      </c>
      <c r="BN102" s="44" t="str">
        <f>'Таблица 4.9,2026'!AK97</f>
        <v>нд</v>
      </c>
      <c r="BO102" s="44" t="str">
        <f>'Таблица 4.9,2026'!AL97</f>
        <v>нд</v>
      </c>
      <c r="BP102" s="44" t="str">
        <f>'Таблица 4.10, 2027'!AF97</f>
        <v>нд</v>
      </c>
      <c r="BQ102" s="44" t="str">
        <f>'Таблица 4.10, 2027'!AG97</f>
        <v>нд</v>
      </c>
      <c r="BR102" s="44" t="str">
        <f>'Таблица 4.10, 2027'!AH97</f>
        <v>нд</v>
      </c>
      <c r="BS102" s="44" t="str">
        <f>'Таблица 4.10, 2027'!AI97</f>
        <v>нд</v>
      </c>
      <c r="BT102" s="44" t="str">
        <f>'Таблица 4.10, 2027'!AJ97</f>
        <v>нд</v>
      </c>
      <c r="BU102" s="44" t="str">
        <f>'Таблица 4.10, 2027'!AK97</f>
        <v>нд</v>
      </c>
      <c r="BV102" s="44" t="str">
        <f>'Таблица 4.10, 2027'!AL97</f>
        <v>нд</v>
      </c>
      <c r="BW102" s="44" t="str">
        <f>'Таблица 4.11, 2028'!AF97</f>
        <v>нд</v>
      </c>
      <c r="BX102" s="44" t="str">
        <f>'Таблица 4.11, 2028'!AG97</f>
        <v>нд</v>
      </c>
      <c r="BY102" s="44" t="str">
        <f>'Таблица 4.11, 2028'!AH97</f>
        <v>нд</v>
      </c>
      <c r="BZ102" s="44" t="str">
        <f>'Таблица 4.11, 2028'!AI97</f>
        <v>нд</v>
      </c>
      <c r="CA102" s="44" t="str">
        <f>'Таблица 4.11, 2028'!AJ97</f>
        <v>нд</v>
      </c>
      <c r="CB102" s="44" t="str">
        <f>'Таблица 4.11, 2028'!AK97</f>
        <v>нд</v>
      </c>
      <c r="CC102" s="44" t="str">
        <f>'Таблица 4.11, 2028'!AL97</f>
        <v>нд</v>
      </c>
      <c r="CD102" s="44" t="str">
        <f>'Таблица 4.12, 2029'!AF97</f>
        <v>нд</v>
      </c>
      <c r="CE102" s="44" t="str">
        <f>'Таблица 4.12, 2029'!AG97</f>
        <v>нд</v>
      </c>
      <c r="CF102" s="44" t="str">
        <f>'Таблица 4.12, 2029'!AH97</f>
        <v>нд</v>
      </c>
      <c r="CG102" s="44" t="str">
        <f>'Таблица 4.12, 2029'!AI97</f>
        <v>нд</v>
      </c>
      <c r="CH102" s="44" t="str">
        <f>'Таблица 4.12, 2029'!AJ97</f>
        <v>нд</v>
      </c>
      <c r="CI102" s="44" t="str">
        <f>'Таблица 4.12, 2029'!AK97</f>
        <v>нд</v>
      </c>
      <c r="CJ102" s="44" t="str">
        <f>'Таблица 4.12, 2029'!AL97</f>
        <v>нд</v>
      </c>
      <c r="CK102" s="44" t="str">
        <f>'Таблица 4.13, 2030'!AF97</f>
        <v>нд</v>
      </c>
      <c r="CL102" s="44" t="str">
        <f>'Таблица 4.13, 2030'!AG97</f>
        <v>нд</v>
      </c>
      <c r="CM102" s="44" t="str">
        <f>'Таблица 4.13, 2030'!AH97</f>
        <v>нд</v>
      </c>
      <c r="CN102" s="44" t="str">
        <f>'Таблица 4.13, 2030'!AI97</f>
        <v>нд</v>
      </c>
      <c r="CO102" s="44" t="str">
        <f>'Таблица 4.13, 2030'!AJ97</f>
        <v>нд</v>
      </c>
      <c r="CP102" s="44" t="str">
        <f>'Таблица 4.13, 2030'!AK97</f>
        <v>нд</v>
      </c>
      <c r="CQ102" s="44" t="str">
        <f>'Таблица 4.13, 2030'!AL97</f>
        <v>нд</v>
      </c>
      <c r="CR102" s="44" t="str">
        <f>'Таблица 4.14, 2031'!AF97</f>
        <v>нд</v>
      </c>
      <c r="CS102" s="44" t="str">
        <f>'Таблица 4.14, 2031'!AG97</f>
        <v>нд</v>
      </c>
      <c r="CT102" s="44" t="str">
        <f>'Таблица 4.14, 2031'!AH97</f>
        <v>нд</v>
      </c>
      <c r="CU102" s="44" t="str">
        <f>'Таблица 4.14, 2031'!AI97</f>
        <v>нд</v>
      </c>
      <c r="CV102" s="44" t="str">
        <f>'Таблица 4.14, 2031'!AJ97</f>
        <v>нд</v>
      </c>
      <c r="CW102" s="44" t="str">
        <f>'Таблица 4.14, 2031'!AK97</f>
        <v>нд</v>
      </c>
      <c r="CX102" s="44" t="str">
        <f>'Таблица 4.14, 2031'!AL97</f>
        <v>нд</v>
      </c>
      <c r="CY102" s="44" t="str">
        <f>'Таблица 4.15, 2032'!AF97</f>
        <v>нд</v>
      </c>
      <c r="CZ102" s="44" t="str">
        <f>'Таблица 4.15, 2032'!AG97</f>
        <v>нд</v>
      </c>
      <c r="DA102" s="44" t="str">
        <f>'Таблица 4.15, 2032'!AH97</f>
        <v>нд</v>
      </c>
      <c r="DB102" s="44" t="str">
        <f>'Таблица 4.15, 2032'!AI97</f>
        <v>нд</v>
      </c>
      <c r="DC102" s="44" t="str">
        <f>'Таблица 4.15, 2032'!AJ97</f>
        <v>нд</v>
      </c>
      <c r="DD102" s="44" t="str">
        <f>'Таблица 4.15, 2032'!AK97</f>
        <v>нд</v>
      </c>
      <c r="DE102" s="44" t="str">
        <f>'Таблица 4.15, 2032'!AL97</f>
        <v>нд</v>
      </c>
      <c r="DF102" s="44" t="str">
        <f>'Таблица 4.16, 2033'!AF97</f>
        <v>нд</v>
      </c>
      <c r="DG102" s="44" t="str">
        <f>'Таблица 4.16, 2033'!AG97</f>
        <v>нд</v>
      </c>
      <c r="DH102" s="44" t="str">
        <f>'Таблица 4.16, 2033'!AH97</f>
        <v>нд</v>
      </c>
      <c r="DI102" s="44" t="str">
        <f>'Таблица 4.16, 2033'!AI97</f>
        <v>нд</v>
      </c>
      <c r="DJ102" s="44" t="str">
        <f>'Таблица 4.16, 2033'!AJ97</f>
        <v>нд</v>
      </c>
      <c r="DK102" s="44" t="str">
        <f>'Таблица 4.16, 2033'!AK97</f>
        <v>нд</v>
      </c>
      <c r="DL102" s="44" t="str">
        <f>'Таблица 4.16, 2033'!AL97</f>
        <v>нд</v>
      </c>
      <c r="DM102" s="44" t="str">
        <f>'Таблица 4.17, 2034'!AF97</f>
        <v>нд</v>
      </c>
      <c r="DN102" s="44" t="str">
        <f>'Таблица 4.17, 2034'!AG97</f>
        <v>нд</v>
      </c>
      <c r="DO102" s="44" t="str">
        <f>'Таблица 4.17, 2034'!AH97</f>
        <v>нд</v>
      </c>
      <c r="DP102" s="44" t="str">
        <f>'Таблица 4.17, 2034'!AI97</f>
        <v>нд</v>
      </c>
      <c r="DQ102" s="44" t="str">
        <f>'Таблица 4.17, 2034'!AJ97</f>
        <v>нд</v>
      </c>
      <c r="DR102" s="44" t="str">
        <f>'Таблица 4.17, 2034'!AK97</f>
        <v>нд</v>
      </c>
      <c r="DS102" s="44" t="str">
        <f>'Таблица 4.17, 2034'!AL97</f>
        <v>нд</v>
      </c>
      <c r="DT102" s="44" t="str">
        <f>'Таблица 4.18, 2035'!AF97</f>
        <v>нд</v>
      </c>
      <c r="DU102" s="44" t="str">
        <f>'Таблица 4.18, 2035'!AG97</f>
        <v>нд</v>
      </c>
      <c r="DV102" s="44" t="str">
        <f>'Таблица 4.18, 2035'!AH97</f>
        <v>нд</v>
      </c>
      <c r="DW102" s="44" t="str">
        <f>'Таблица 4.18, 2035'!AI97</f>
        <v>нд</v>
      </c>
      <c r="DX102" s="44" t="str">
        <f>'Таблица 4.18, 2035'!AJ97</f>
        <v>нд</v>
      </c>
      <c r="DY102" s="44" t="str">
        <f>'Таблица 4.18, 2035'!AK97</f>
        <v>нд</v>
      </c>
      <c r="DZ102" s="44" t="str">
        <f>'Таблица 4.18, 2035'!AL97</f>
        <v>нд</v>
      </c>
      <c r="EA102" s="44" t="s">
        <v>51</v>
      </c>
      <c r="EB102" s="44">
        <f t="shared" si="7"/>
        <v>7.9729999999999995E-2</v>
      </c>
      <c r="EC102" s="44" t="s">
        <v>51</v>
      </c>
      <c r="ED102" s="44" t="s">
        <v>51</v>
      </c>
      <c r="EE102" s="44" t="s">
        <v>51</v>
      </c>
      <c r="EF102" s="44" t="s">
        <v>51</v>
      </c>
      <c r="EG102" s="86">
        <f>AM102</f>
        <v>3.5000000000000003E-2</v>
      </c>
    </row>
    <row r="103" spans="1:137" ht="31.5" x14ac:dyDescent="0.25">
      <c r="A103" s="37"/>
      <c r="B103" s="64" t="str">
        <f>'Таблица № 2'!B97</f>
        <v xml:space="preserve">от ТК 55 до к/театра и ДШИ; до Ульян 9; от ТК 38 до в гостиницу и РайПО </v>
      </c>
      <c r="C103" s="37"/>
      <c r="D103" s="9">
        <f>'Таблица № 2'!F97</f>
        <v>3.5696935999999999</v>
      </c>
      <c r="E103" s="44" t="str">
        <f>'Таблица 4.1 2018'!AF101</f>
        <v>нд</v>
      </c>
      <c r="F103" s="44" t="str">
        <f>'Таблица 4.1 2018'!AG101</f>
        <v>нд</v>
      </c>
      <c r="G103" s="44" t="str">
        <f>'Таблица 4.1 2018'!AH101</f>
        <v>нд</v>
      </c>
      <c r="H103" s="44" t="str">
        <f>'Таблица 4.1 2018'!AI101</f>
        <v>нд</v>
      </c>
      <c r="I103" s="44" t="str">
        <f>'Таблица 4.1 2018'!AJ101</f>
        <v>нд</v>
      </c>
      <c r="J103" s="44" t="str">
        <f>'Таблица 4.1 2018'!AK101</f>
        <v>нд</v>
      </c>
      <c r="K103" s="44" t="str">
        <f>'Таблица 4.1 2018'!AL101</f>
        <v>нд</v>
      </c>
      <c r="L103" s="44" t="str">
        <f>'Таблица 4.2 2019'!AF98</f>
        <v>нд</v>
      </c>
      <c r="M103" s="44" t="str">
        <f>'Таблица 4.2 2019'!AG98</f>
        <v>нд</v>
      </c>
      <c r="N103" s="44" t="str">
        <f>'Таблица 4.2 2019'!AH98</f>
        <v>нд</v>
      </c>
      <c r="O103" s="44" t="str">
        <f>'Таблица 4.2 2019'!AI98</f>
        <v>нд</v>
      </c>
      <c r="P103" s="44" t="str">
        <f>'Таблица 4.2 2019'!AJ98</f>
        <v>нд</v>
      </c>
      <c r="Q103" s="44" t="str">
        <f>'Таблица 4.2 2019'!AK98</f>
        <v>нд</v>
      </c>
      <c r="R103" s="44" t="str">
        <f>'Таблица 4.2 2019'!AL98</f>
        <v>нд</v>
      </c>
      <c r="S103" s="44" t="str">
        <f>'Таблица 4.3 2020'!AF98</f>
        <v>нд</v>
      </c>
      <c r="T103" s="44" t="str">
        <f>'Таблица 4.3 2020'!AG98</f>
        <v>нд</v>
      </c>
      <c r="U103" s="44" t="str">
        <f>'Таблица 4.3 2020'!AH98</f>
        <v>нд</v>
      </c>
      <c r="V103" s="44" t="str">
        <f>'Таблица 4.3 2020'!AI98</f>
        <v>нд</v>
      </c>
      <c r="W103" s="44" t="str">
        <f>'Таблица 4.3 2020'!AJ98</f>
        <v>нд</v>
      </c>
      <c r="X103" s="44" t="str">
        <f>'Таблица 4.3 2020'!AK98</f>
        <v>нд</v>
      </c>
      <c r="Y103" s="44" t="str">
        <f>'Таблица 4.3 2020'!AL98</f>
        <v>нд</v>
      </c>
      <c r="Z103" s="44" t="str">
        <f>'Таблица 4.4 2021'!AF98</f>
        <v>нд</v>
      </c>
      <c r="AA103" s="44">
        <f>'Таблица 4.4 2021'!AG98</f>
        <v>0</v>
      </c>
      <c r="AB103" s="44" t="str">
        <f>'Таблица 4.4 2021'!AH98</f>
        <v>нд</v>
      </c>
      <c r="AC103" s="44" t="str">
        <f>'Таблица 4.4 2021'!AI98</f>
        <v>нд</v>
      </c>
      <c r="AD103" s="44" t="str">
        <f>'Таблица 4.4 2021'!AJ98</f>
        <v>нд</v>
      </c>
      <c r="AE103" s="44" t="str">
        <f>'Таблица 4.4 2021'!AK98</f>
        <v>нд</v>
      </c>
      <c r="AF103" s="44" t="str">
        <f>'Таблица 4.4 2021'!AL98</f>
        <v>нд</v>
      </c>
      <c r="AG103" s="44" t="str">
        <f>'Таблица 4.5 2022'!AF98</f>
        <v>нд</v>
      </c>
      <c r="AH103" s="44" t="str">
        <f>'Таблица 4.5 2022'!AG98</f>
        <v>нд</v>
      </c>
      <c r="AI103" s="44" t="str">
        <f>'Таблица 4.5 2022'!AH98</f>
        <v>нд</v>
      </c>
      <c r="AJ103" s="44" t="str">
        <f>'Таблица 4.5 2022'!AI98</f>
        <v>нд</v>
      </c>
      <c r="AK103" s="44" t="str">
        <f>'Таблица 4.5 2022'!AJ98</f>
        <v>нд</v>
      </c>
      <c r="AL103" s="44" t="str">
        <f>'Таблица 4.5 2022'!AK98</f>
        <v>нд</v>
      </c>
      <c r="AM103" s="44" t="str">
        <f>'Таблица 4.5 2022'!AL98</f>
        <v>нд</v>
      </c>
      <c r="AN103" s="44" t="str">
        <f>'Таблица 4.6, 2023'!AF98</f>
        <v>нд</v>
      </c>
      <c r="AO103" s="44">
        <f>'Таблица 4.6, 2023'!AG98</f>
        <v>3.5696935999999999</v>
      </c>
      <c r="AP103" s="44" t="str">
        <f>'Таблица 4.6, 2023'!AH98</f>
        <v>нд</v>
      </c>
      <c r="AQ103" s="44" t="str">
        <f>'Таблица 4.6, 2023'!AI98</f>
        <v>нд</v>
      </c>
      <c r="AR103" s="44" t="str">
        <f>'Таблица 4.6, 2023'!AJ98</f>
        <v>нд</v>
      </c>
      <c r="AS103" s="44" t="str">
        <f>'Таблица 4.6, 2023'!AK98</f>
        <v>нд</v>
      </c>
      <c r="AT103" s="44">
        <f>'Таблица 4.6, 2023'!AL98</f>
        <v>1.2287999999999999</v>
      </c>
      <c r="AU103" s="44" t="str">
        <f>'Таблица 4.7, 2024'!AF98</f>
        <v>нд</v>
      </c>
      <c r="AV103" s="44" t="str">
        <f>'Таблица 4.7, 2024'!AG98</f>
        <v>нд</v>
      </c>
      <c r="AW103" s="44" t="str">
        <f>'Таблица 4.7, 2024'!AH98</f>
        <v>нд</v>
      </c>
      <c r="AX103" s="44" t="str">
        <f>'Таблица 4.7, 2024'!AI98</f>
        <v>нд</v>
      </c>
      <c r="AY103" s="44" t="str">
        <f>'Таблица 4.7, 2024'!AJ98</f>
        <v>нд</v>
      </c>
      <c r="AZ103" s="44" t="str">
        <f>'Таблица 4.7, 2024'!AK98</f>
        <v>нд</v>
      </c>
      <c r="BA103" s="44" t="str">
        <f>'Таблица 4.7, 2024'!AL98</f>
        <v>нд</v>
      </c>
      <c r="BB103" s="44" t="str">
        <f>'Таблица 4.8,2025'!AF98</f>
        <v>нд</v>
      </c>
      <c r="BC103" s="44" t="str">
        <f>'Таблица 4.8,2025'!AG98</f>
        <v>нд</v>
      </c>
      <c r="BD103" s="44" t="str">
        <f>'Таблица 4.8,2025'!AH98</f>
        <v>нд</v>
      </c>
      <c r="BE103" s="44" t="str">
        <f>'Таблица 4.8,2025'!AI98</f>
        <v>нд</v>
      </c>
      <c r="BF103" s="44" t="str">
        <f>'Таблица 4.8,2025'!AJ98</f>
        <v>нд</v>
      </c>
      <c r="BG103" s="44" t="str">
        <f>'Таблица 4.8,2025'!AK98</f>
        <v>нд</v>
      </c>
      <c r="BH103" s="44" t="str">
        <f>'Таблица 4.8,2025'!AL98</f>
        <v>нд</v>
      </c>
      <c r="BI103" s="44" t="str">
        <f>'Таблица 4.9,2026'!AF98</f>
        <v>нд</v>
      </c>
      <c r="BJ103" s="44" t="str">
        <f>'Таблица 4.9,2026'!AG98</f>
        <v>нд</v>
      </c>
      <c r="BK103" s="44" t="str">
        <f>'Таблица 4.9,2026'!AH98</f>
        <v>нд</v>
      </c>
      <c r="BL103" s="44" t="str">
        <f>'Таблица 4.9,2026'!AI98</f>
        <v>нд</v>
      </c>
      <c r="BM103" s="44" t="str">
        <f>'Таблица 4.9,2026'!AJ98</f>
        <v>нд</v>
      </c>
      <c r="BN103" s="44" t="str">
        <f>'Таблица 4.9,2026'!AK98</f>
        <v>нд</v>
      </c>
      <c r="BO103" s="44" t="str">
        <f>'Таблица 4.9,2026'!AL98</f>
        <v>нд</v>
      </c>
      <c r="BP103" s="44" t="str">
        <f>'Таблица 4.10, 2027'!AF98</f>
        <v>нд</v>
      </c>
      <c r="BQ103" s="44" t="str">
        <f>'Таблица 4.10, 2027'!AG98</f>
        <v>нд</v>
      </c>
      <c r="BR103" s="44" t="str">
        <f>'Таблица 4.10, 2027'!AH98</f>
        <v>нд</v>
      </c>
      <c r="BS103" s="44" t="str">
        <f>'Таблица 4.10, 2027'!AI98</f>
        <v>нд</v>
      </c>
      <c r="BT103" s="44" t="str">
        <f>'Таблица 4.10, 2027'!AJ98</f>
        <v>нд</v>
      </c>
      <c r="BU103" s="44" t="str">
        <f>'Таблица 4.10, 2027'!AK98</f>
        <v>нд</v>
      </c>
      <c r="BV103" s="44" t="str">
        <f>'Таблица 4.10, 2027'!AL98</f>
        <v>нд</v>
      </c>
      <c r="BW103" s="44" t="str">
        <f>'Таблица 4.11, 2028'!AF98</f>
        <v>нд</v>
      </c>
      <c r="BX103" s="44" t="str">
        <f>'Таблица 4.11, 2028'!AG98</f>
        <v>нд</v>
      </c>
      <c r="BY103" s="44" t="str">
        <f>'Таблица 4.11, 2028'!AH98</f>
        <v>нд</v>
      </c>
      <c r="BZ103" s="44" t="str">
        <f>'Таблица 4.11, 2028'!AI98</f>
        <v>нд</v>
      </c>
      <c r="CA103" s="44" t="str">
        <f>'Таблица 4.11, 2028'!AJ98</f>
        <v>нд</v>
      </c>
      <c r="CB103" s="44" t="str">
        <f>'Таблица 4.11, 2028'!AK98</f>
        <v>нд</v>
      </c>
      <c r="CC103" s="44" t="str">
        <f>'Таблица 4.11, 2028'!AL98</f>
        <v>нд</v>
      </c>
      <c r="CD103" s="44" t="str">
        <f>'Таблица 4.12, 2029'!AF98</f>
        <v>нд</v>
      </c>
      <c r="CE103" s="44" t="str">
        <f>'Таблица 4.12, 2029'!AG98</f>
        <v>нд</v>
      </c>
      <c r="CF103" s="44" t="str">
        <f>'Таблица 4.12, 2029'!AH98</f>
        <v>нд</v>
      </c>
      <c r="CG103" s="44" t="str">
        <f>'Таблица 4.12, 2029'!AI98</f>
        <v>нд</v>
      </c>
      <c r="CH103" s="44" t="str">
        <f>'Таблица 4.12, 2029'!AJ98</f>
        <v>нд</v>
      </c>
      <c r="CI103" s="44" t="str">
        <f>'Таблица 4.12, 2029'!AK98</f>
        <v>нд</v>
      </c>
      <c r="CJ103" s="44" t="str">
        <f>'Таблица 4.12, 2029'!AL98</f>
        <v>нд</v>
      </c>
      <c r="CK103" s="44" t="str">
        <f>'Таблица 4.13, 2030'!AF98</f>
        <v>нд</v>
      </c>
      <c r="CL103" s="44" t="str">
        <f>'Таблица 4.13, 2030'!AG98</f>
        <v>нд</v>
      </c>
      <c r="CM103" s="44" t="str">
        <f>'Таблица 4.13, 2030'!AH98</f>
        <v>нд</v>
      </c>
      <c r="CN103" s="44" t="str">
        <f>'Таблица 4.13, 2030'!AI98</f>
        <v>нд</v>
      </c>
      <c r="CO103" s="44" t="str">
        <f>'Таблица 4.13, 2030'!AJ98</f>
        <v>нд</v>
      </c>
      <c r="CP103" s="44" t="str">
        <f>'Таблица 4.13, 2030'!AK98</f>
        <v>нд</v>
      </c>
      <c r="CQ103" s="44" t="str">
        <f>'Таблица 4.13, 2030'!AL98</f>
        <v>нд</v>
      </c>
      <c r="CR103" s="44" t="str">
        <f>'Таблица 4.14, 2031'!AF98</f>
        <v>нд</v>
      </c>
      <c r="CS103" s="44" t="str">
        <f>'Таблица 4.14, 2031'!AG98</f>
        <v>нд</v>
      </c>
      <c r="CT103" s="44" t="str">
        <f>'Таблица 4.14, 2031'!AH98</f>
        <v>нд</v>
      </c>
      <c r="CU103" s="44" t="str">
        <f>'Таблица 4.14, 2031'!AI98</f>
        <v>нд</v>
      </c>
      <c r="CV103" s="44" t="str">
        <f>'Таблица 4.14, 2031'!AJ98</f>
        <v>нд</v>
      </c>
      <c r="CW103" s="44" t="str">
        <f>'Таблица 4.14, 2031'!AK98</f>
        <v>нд</v>
      </c>
      <c r="CX103" s="44" t="str">
        <f>'Таблица 4.14, 2031'!AL98</f>
        <v>нд</v>
      </c>
      <c r="CY103" s="44" t="str">
        <f>'Таблица 4.15, 2032'!AF98</f>
        <v>нд</v>
      </c>
      <c r="CZ103" s="44" t="str">
        <f>'Таблица 4.15, 2032'!AG98</f>
        <v>нд</v>
      </c>
      <c r="DA103" s="44" t="str">
        <f>'Таблица 4.15, 2032'!AH98</f>
        <v>нд</v>
      </c>
      <c r="DB103" s="44" t="str">
        <f>'Таблица 4.15, 2032'!AI98</f>
        <v>нд</v>
      </c>
      <c r="DC103" s="44" t="str">
        <f>'Таблица 4.15, 2032'!AJ98</f>
        <v>нд</v>
      </c>
      <c r="DD103" s="44" t="str">
        <f>'Таблица 4.15, 2032'!AK98</f>
        <v>нд</v>
      </c>
      <c r="DE103" s="44" t="str">
        <f>'Таблица 4.15, 2032'!AL98</f>
        <v>нд</v>
      </c>
      <c r="DF103" s="44" t="str">
        <f>'Таблица 4.16, 2033'!AF98</f>
        <v>нд</v>
      </c>
      <c r="DG103" s="44" t="str">
        <f>'Таблица 4.16, 2033'!AG98</f>
        <v>нд</v>
      </c>
      <c r="DH103" s="44" t="str">
        <f>'Таблица 4.16, 2033'!AH98</f>
        <v>нд</v>
      </c>
      <c r="DI103" s="44" t="str">
        <f>'Таблица 4.16, 2033'!AI98</f>
        <v>нд</v>
      </c>
      <c r="DJ103" s="44" t="str">
        <f>'Таблица 4.16, 2033'!AJ98</f>
        <v>нд</v>
      </c>
      <c r="DK103" s="44" t="str">
        <f>'Таблица 4.16, 2033'!AK98</f>
        <v>нд</v>
      </c>
      <c r="DL103" s="44" t="str">
        <f>'Таблица 4.16, 2033'!AL98</f>
        <v>нд</v>
      </c>
      <c r="DM103" s="44" t="str">
        <f>'Таблица 4.17, 2034'!AF98</f>
        <v>нд</v>
      </c>
      <c r="DN103" s="44" t="str">
        <f>'Таблица 4.17, 2034'!AG98</f>
        <v>нд</v>
      </c>
      <c r="DO103" s="44" t="str">
        <f>'Таблица 4.17, 2034'!AH98</f>
        <v>нд</v>
      </c>
      <c r="DP103" s="44" t="str">
        <f>'Таблица 4.17, 2034'!AI98</f>
        <v>нд</v>
      </c>
      <c r="DQ103" s="44" t="str">
        <f>'Таблица 4.17, 2034'!AJ98</f>
        <v>нд</v>
      </c>
      <c r="DR103" s="44" t="str">
        <f>'Таблица 4.17, 2034'!AK98</f>
        <v>нд</v>
      </c>
      <c r="DS103" s="44" t="str">
        <f>'Таблица 4.17, 2034'!AL98</f>
        <v>нд</v>
      </c>
      <c r="DT103" s="44" t="str">
        <f>'Таблица 4.18, 2035'!AF98</f>
        <v>нд</v>
      </c>
      <c r="DU103" s="44" t="str">
        <f>'Таблица 4.18, 2035'!AG98</f>
        <v>нд</v>
      </c>
      <c r="DV103" s="44" t="str">
        <f>'Таблица 4.18, 2035'!AH98</f>
        <v>нд</v>
      </c>
      <c r="DW103" s="44" t="str">
        <f>'Таблица 4.18, 2035'!AI98</f>
        <v>нд</v>
      </c>
      <c r="DX103" s="44" t="str">
        <f>'Таблица 4.18, 2035'!AJ98</f>
        <v>нд</v>
      </c>
      <c r="DY103" s="44" t="str">
        <f>'Таблица 4.18, 2035'!AK98</f>
        <v>нд</v>
      </c>
      <c r="DZ103" s="44" t="str">
        <f>'Таблица 4.18, 2035'!AL98</f>
        <v>нд</v>
      </c>
      <c r="EA103" s="44" t="s">
        <v>51</v>
      </c>
      <c r="EB103" s="44">
        <f t="shared" si="7"/>
        <v>3.5696935999999999</v>
      </c>
      <c r="EC103" s="44" t="s">
        <v>51</v>
      </c>
      <c r="ED103" s="44" t="s">
        <v>51</v>
      </c>
      <c r="EE103" s="44" t="s">
        <v>51</v>
      </c>
      <c r="EF103" s="44" t="s">
        <v>51</v>
      </c>
      <c r="EG103" s="86">
        <f t="shared" ref="EG103:EG107" si="12">AT103</f>
        <v>1.2287999999999999</v>
      </c>
    </row>
    <row r="104" spans="1:137" x14ac:dyDescent="0.25">
      <c r="A104" s="37"/>
      <c r="B104" s="64" t="str">
        <f>'Таблица № 2'!B98</f>
        <v>от ТК 20 до ТК17</v>
      </c>
      <c r="C104" s="37"/>
      <c r="D104" s="9">
        <f>'Таблица № 2'!F98</f>
        <v>10.1045724</v>
      </c>
      <c r="E104" s="44" t="str">
        <f>'Таблица 4.1 2018'!AF102</f>
        <v>нд</v>
      </c>
      <c r="F104" s="44" t="str">
        <f>'Таблица 4.1 2018'!AG102</f>
        <v>нд</v>
      </c>
      <c r="G104" s="44" t="str">
        <f>'Таблица 4.1 2018'!AH102</f>
        <v>нд</v>
      </c>
      <c r="H104" s="44" t="str">
        <f>'Таблица 4.1 2018'!AI102</f>
        <v>нд</v>
      </c>
      <c r="I104" s="44" t="str">
        <f>'Таблица 4.1 2018'!AJ102</f>
        <v>нд</v>
      </c>
      <c r="J104" s="44" t="str">
        <f>'Таблица 4.1 2018'!AK102</f>
        <v>нд</v>
      </c>
      <c r="K104" s="44" t="str">
        <f>'Таблица 4.1 2018'!AL102</f>
        <v>нд</v>
      </c>
      <c r="L104" s="44" t="str">
        <f>'Таблица 4.2 2019'!AF99</f>
        <v>нд</v>
      </c>
      <c r="M104" s="44" t="str">
        <f>'Таблица 4.2 2019'!AG99</f>
        <v>нд</v>
      </c>
      <c r="N104" s="44" t="str">
        <f>'Таблица 4.2 2019'!AH99</f>
        <v>нд</v>
      </c>
      <c r="O104" s="44" t="str">
        <f>'Таблица 4.2 2019'!AI99</f>
        <v>нд</v>
      </c>
      <c r="P104" s="44" t="str">
        <f>'Таблица 4.2 2019'!AJ99</f>
        <v>нд</v>
      </c>
      <c r="Q104" s="44" t="str">
        <f>'Таблица 4.2 2019'!AK99</f>
        <v>нд</v>
      </c>
      <c r="R104" s="44" t="str">
        <f>'Таблица 4.2 2019'!AL99</f>
        <v>нд</v>
      </c>
      <c r="S104" s="44" t="str">
        <f>'Таблица 4.3 2020'!AF99</f>
        <v>нд</v>
      </c>
      <c r="T104" s="44" t="str">
        <f>'Таблица 4.3 2020'!AG99</f>
        <v>нд</v>
      </c>
      <c r="U104" s="44" t="str">
        <f>'Таблица 4.3 2020'!AH99</f>
        <v>нд</v>
      </c>
      <c r="V104" s="44" t="str">
        <f>'Таблица 4.3 2020'!AI99</f>
        <v>нд</v>
      </c>
      <c r="W104" s="44" t="str">
        <f>'Таблица 4.3 2020'!AJ99</f>
        <v>нд</v>
      </c>
      <c r="X104" s="44" t="str">
        <f>'Таблица 4.3 2020'!AK99</f>
        <v>нд</v>
      </c>
      <c r="Y104" s="44" t="str">
        <f>'Таблица 4.3 2020'!AL99</f>
        <v>нд</v>
      </c>
      <c r="Z104" s="44" t="str">
        <f>'Таблица 4.4 2021'!AF99</f>
        <v>нд</v>
      </c>
      <c r="AA104" s="44">
        <f>'Таблица 4.4 2021'!AG99</f>
        <v>0</v>
      </c>
      <c r="AB104" s="44" t="str">
        <f>'Таблица 4.4 2021'!AH99</f>
        <v>нд</v>
      </c>
      <c r="AC104" s="44" t="str">
        <f>'Таблица 4.4 2021'!AI99</f>
        <v>нд</v>
      </c>
      <c r="AD104" s="44" t="str">
        <f>'Таблица 4.4 2021'!AJ99</f>
        <v>нд</v>
      </c>
      <c r="AE104" s="44" t="str">
        <f>'Таблица 4.4 2021'!AK99</f>
        <v>нд</v>
      </c>
      <c r="AF104" s="44" t="str">
        <f>'Таблица 4.4 2021'!AL99</f>
        <v>нд</v>
      </c>
      <c r="AG104" s="44" t="str">
        <f>'Таблица 4.5 2022'!AF99</f>
        <v>нд</v>
      </c>
      <c r="AH104" s="44" t="str">
        <f>'Таблица 4.5 2022'!AG99</f>
        <v>нд</v>
      </c>
      <c r="AI104" s="44" t="str">
        <f>'Таблица 4.5 2022'!AH99</f>
        <v>нд</v>
      </c>
      <c r="AJ104" s="44" t="str">
        <f>'Таблица 4.5 2022'!AI99</f>
        <v>нд</v>
      </c>
      <c r="AK104" s="44" t="str">
        <f>'Таблица 4.5 2022'!AJ99</f>
        <v>нд</v>
      </c>
      <c r="AL104" s="44" t="str">
        <f>'Таблица 4.5 2022'!AK99</f>
        <v>нд</v>
      </c>
      <c r="AM104" s="44" t="str">
        <f>'Таблица 4.5 2022'!AL99</f>
        <v>нд</v>
      </c>
      <c r="AN104" s="44" t="str">
        <f>'Таблица 4.6, 2023'!AF99</f>
        <v>нд</v>
      </c>
      <c r="AO104" s="44">
        <f>'Таблица 4.6, 2023'!AG99</f>
        <v>10.1045724</v>
      </c>
      <c r="AP104" s="44" t="str">
        <f>'Таблица 4.6, 2023'!AH99</f>
        <v>нд</v>
      </c>
      <c r="AQ104" s="44" t="str">
        <f>'Таблица 4.6, 2023'!AI99</f>
        <v>нд</v>
      </c>
      <c r="AR104" s="44" t="str">
        <f>'Таблица 4.6, 2023'!AJ99</f>
        <v>нд</v>
      </c>
      <c r="AS104" s="44" t="str">
        <f>'Таблица 4.6, 2023'!AK99</f>
        <v>нд</v>
      </c>
      <c r="AT104" s="44">
        <f>'Таблица 4.6, 2023'!AL99</f>
        <v>1.1582000000000001</v>
      </c>
      <c r="AU104" s="44" t="str">
        <f>'Таблица 4.7, 2024'!AF99</f>
        <v>нд</v>
      </c>
      <c r="AV104" s="44" t="str">
        <f>'Таблица 4.7, 2024'!AG99</f>
        <v>нд</v>
      </c>
      <c r="AW104" s="44" t="str">
        <f>'Таблица 4.7, 2024'!AH99</f>
        <v>нд</v>
      </c>
      <c r="AX104" s="44" t="str">
        <f>'Таблица 4.7, 2024'!AI99</f>
        <v>нд</v>
      </c>
      <c r="AY104" s="44" t="str">
        <f>'Таблица 4.7, 2024'!AJ99</f>
        <v>нд</v>
      </c>
      <c r="AZ104" s="44" t="str">
        <f>'Таблица 4.7, 2024'!AK99</f>
        <v>нд</v>
      </c>
      <c r="BA104" s="44" t="str">
        <f>'Таблица 4.7, 2024'!AL99</f>
        <v>нд</v>
      </c>
      <c r="BB104" s="44" t="str">
        <f>'Таблица 4.8,2025'!AF99</f>
        <v>нд</v>
      </c>
      <c r="BC104" s="44" t="str">
        <f>'Таблица 4.8,2025'!AG99</f>
        <v>нд</v>
      </c>
      <c r="BD104" s="44" t="str">
        <f>'Таблица 4.8,2025'!AH99</f>
        <v>нд</v>
      </c>
      <c r="BE104" s="44" t="str">
        <f>'Таблица 4.8,2025'!AI99</f>
        <v>нд</v>
      </c>
      <c r="BF104" s="44" t="str">
        <f>'Таблица 4.8,2025'!AJ99</f>
        <v>нд</v>
      </c>
      <c r="BG104" s="44" t="str">
        <f>'Таблица 4.8,2025'!AK99</f>
        <v>нд</v>
      </c>
      <c r="BH104" s="44" t="str">
        <f>'Таблица 4.8,2025'!AL99</f>
        <v>нд</v>
      </c>
      <c r="BI104" s="44" t="str">
        <f>'Таблица 4.9,2026'!AF99</f>
        <v>нд</v>
      </c>
      <c r="BJ104" s="44" t="str">
        <f>'Таблица 4.9,2026'!AG99</f>
        <v>нд</v>
      </c>
      <c r="BK104" s="44" t="str">
        <f>'Таблица 4.9,2026'!AH99</f>
        <v>нд</v>
      </c>
      <c r="BL104" s="44" t="str">
        <f>'Таблица 4.9,2026'!AI99</f>
        <v>нд</v>
      </c>
      <c r="BM104" s="44" t="str">
        <f>'Таблица 4.9,2026'!AJ99</f>
        <v>нд</v>
      </c>
      <c r="BN104" s="44" t="str">
        <f>'Таблица 4.9,2026'!AK99</f>
        <v>нд</v>
      </c>
      <c r="BO104" s="44" t="str">
        <f>'Таблица 4.9,2026'!AL99</f>
        <v>нд</v>
      </c>
      <c r="BP104" s="44" t="str">
        <f>'Таблица 4.10, 2027'!AF99</f>
        <v>нд</v>
      </c>
      <c r="BQ104" s="44" t="str">
        <f>'Таблица 4.10, 2027'!AG99</f>
        <v>нд</v>
      </c>
      <c r="BR104" s="44" t="str">
        <f>'Таблица 4.10, 2027'!AH99</f>
        <v>нд</v>
      </c>
      <c r="BS104" s="44" t="str">
        <f>'Таблица 4.10, 2027'!AI99</f>
        <v>нд</v>
      </c>
      <c r="BT104" s="44" t="str">
        <f>'Таблица 4.10, 2027'!AJ99</f>
        <v>нд</v>
      </c>
      <c r="BU104" s="44" t="str">
        <f>'Таблица 4.10, 2027'!AK99</f>
        <v>нд</v>
      </c>
      <c r="BV104" s="44" t="str">
        <f>'Таблица 4.10, 2027'!AL99</f>
        <v>нд</v>
      </c>
      <c r="BW104" s="44" t="str">
        <f>'Таблица 4.11, 2028'!AF99</f>
        <v>нд</v>
      </c>
      <c r="BX104" s="44" t="str">
        <f>'Таблица 4.11, 2028'!AG99</f>
        <v>нд</v>
      </c>
      <c r="BY104" s="44" t="str">
        <f>'Таблица 4.11, 2028'!AH99</f>
        <v>нд</v>
      </c>
      <c r="BZ104" s="44" t="str">
        <f>'Таблица 4.11, 2028'!AI99</f>
        <v>нд</v>
      </c>
      <c r="CA104" s="44" t="str">
        <f>'Таблица 4.11, 2028'!AJ99</f>
        <v>нд</v>
      </c>
      <c r="CB104" s="44" t="str">
        <f>'Таблица 4.11, 2028'!AK99</f>
        <v>нд</v>
      </c>
      <c r="CC104" s="44" t="str">
        <f>'Таблица 4.11, 2028'!AL99</f>
        <v>нд</v>
      </c>
      <c r="CD104" s="44" t="str">
        <f>'Таблица 4.12, 2029'!AF99</f>
        <v>нд</v>
      </c>
      <c r="CE104" s="44" t="str">
        <f>'Таблица 4.12, 2029'!AG99</f>
        <v>нд</v>
      </c>
      <c r="CF104" s="44" t="str">
        <f>'Таблица 4.12, 2029'!AH99</f>
        <v>нд</v>
      </c>
      <c r="CG104" s="44" t="str">
        <f>'Таблица 4.12, 2029'!AI99</f>
        <v>нд</v>
      </c>
      <c r="CH104" s="44" t="str">
        <f>'Таблица 4.12, 2029'!AJ99</f>
        <v>нд</v>
      </c>
      <c r="CI104" s="44" t="str">
        <f>'Таблица 4.12, 2029'!AK99</f>
        <v>нд</v>
      </c>
      <c r="CJ104" s="44" t="str">
        <f>'Таблица 4.12, 2029'!AL99</f>
        <v>нд</v>
      </c>
      <c r="CK104" s="44" t="str">
        <f>'Таблица 4.13, 2030'!AF99</f>
        <v>нд</v>
      </c>
      <c r="CL104" s="44" t="str">
        <f>'Таблица 4.13, 2030'!AG99</f>
        <v>нд</v>
      </c>
      <c r="CM104" s="44" t="str">
        <f>'Таблица 4.13, 2030'!AH99</f>
        <v>нд</v>
      </c>
      <c r="CN104" s="44" t="str">
        <f>'Таблица 4.13, 2030'!AI99</f>
        <v>нд</v>
      </c>
      <c r="CO104" s="44" t="str">
        <f>'Таблица 4.13, 2030'!AJ99</f>
        <v>нд</v>
      </c>
      <c r="CP104" s="44" t="str">
        <f>'Таблица 4.13, 2030'!AK99</f>
        <v>нд</v>
      </c>
      <c r="CQ104" s="44" t="str">
        <f>'Таблица 4.13, 2030'!AL99</f>
        <v>нд</v>
      </c>
      <c r="CR104" s="44" t="str">
        <f>'Таблица 4.14, 2031'!AF99</f>
        <v>нд</v>
      </c>
      <c r="CS104" s="44" t="str">
        <f>'Таблица 4.14, 2031'!AG99</f>
        <v>нд</v>
      </c>
      <c r="CT104" s="44" t="str">
        <f>'Таблица 4.14, 2031'!AH99</f>
        <v>нд</v>
      </c>
      <c r="CU104" s="44" t="str">
        <f>'Таблица 4.14, 2031'!AI99</f>
        <v>нд</v>
      </c>
      <c r="CV104" s="44" t="str">
        <f>'Таблица 4.14, 2031'!AJ99</f>
        <v>нд</v>
      </c>
      <c r="CW104" s="44" t="str">
        <f>'Таблица 4.14, 2031'!AK99</f>
        <v>нд</v>
      </c>
      <c r="CX104" s="44" t="str">
        <f>'Таблица 4.14, 2031'!AL99</f>
        <v>нд</v>
      </c>
      <c r="CY104" s="44" t="str">
        <f>'Таблица 4.15, 2032'!AF99</f>
        <v>нд</v>
      </c>
      <c r="CZ104" s="44" t="str">
        <f>'Таблица 4.15, 2032'!AG99</f>
        <v>нд</v>
      </c>
      <c r="DA104" s="44" t="str">
        <f>'Таблица 4.15, 2032'!AH99</f>
        <v>нд</v>
      </c>
      <c r="DB104" s="44" t="str">
        <f>'Таблица 4.15, 2032'!AI99</f>
        <v>нд</v>
      </c>
      <c r="DC104" s="44" t="str">
        <f>'Таблица 4.15, 2032'!AJ99</f>
        <v>нд</v>
      </c>
      <c r="DD104" s="44" t="str">
        <f>'Таблица 4.15, 2032'!AK99</f>
        <v>нд</v>
      </c>
      <c r="DE104" s="44" t="str">
        <f>'Таблица 4.15, 2032'!AL99</f>
        <v>нд</v>
      </c>
      <c r="DF104" s="44" t="str">
        <f>'Таблица 4.16, 2033'!AF99</f>
        <v>нд</v>
      </c>
      <c r="DG104" s="44" t="str">
        <f>'Таблица 4.16, 2033'!AG99</f>
        <v>нд</v>
      </c>
      <c r="DH104" s="44" t="str">
        <f>'Таблица 4.16, 2033'!AH99</f>
        <v>нд</v>
      </c>
      <c r="DI104" s="44" t="str">
        <f>'Таблица 4.16, 2033'!AI99</f>
        <v>нд</v>
      </c>
      <c r="DJ104" s="44" t="str">
        <f>'Таблица 4.16, 2033'!AJ99</f>
        <v>нд</v>
      </c>
      <c r="DK104" s="44" t="str">
        <f>'Таблица 4.16, 2033'!AK99</f>
        <v>нд</v>
      </c>
      <c r="DL104" s="44" t="str">
        <f>'Таблица 4.16, 2033'!AL99</f>
        <v>нд</v>
      </c>
      <c r="DM104" s="44" t="str">
        <f>'Таблица 4.17, 2034'!AF99</f>
        <v>нд</v>
      </c>
      <c r="DN104" s="44" t="str">
        <f>'Таблица 4.17, 2034'!AG99</f>
        <v>нд</v>
      </c>
      <c r="DO104" s="44" t="str">
        <f>'Таблица 4.17, 2034'!AH99</f>
        <v>нд</v>
      </c>
      <c r="DP104" s="44" t="str">
        <f>'Таблица 4.17, 2034'!AI99</f>
        <v>нд</v>
      </c>
      <c r="DQ104" s="44" t="str">
        <f>'Таблица 4.17, 2034'!AJ99</f>
        <v>нд</v>
      </c>
      <c r="DR104" s="44" t="str">
        <f>'Таблица 4.17, 2034'!AK99</f>
        <v>нд</v>
      </c>
      <c r="DS104" s="44" t="str">
        <f>'Таблица 4.17, 2034'!AL99</f>
        <v>нд</v>
      </c>
      <c r="DT104" s="44" t="str">
        <f>'Таблица 4.18, 2035'!AF99</f>
        <v>нд</v>
      </c>
      <c r="DU104" s="44" t="str">
        <f>'Таблица 4.18, 2035'!AG99</f>
        <v>нд</v>
      </c>
      <c r="DV104" s="44" t="str">
        <f>'Таблица 4.18, 2035'!AH99</f>
        <v>нд</v>
      </c>
      <c r="DW104" s="44" t="str">
        <f>'Таблица 4.18, 2035'!AI99</f>
        <v>нд</v>
      </c>
      <c r="DX104" s="44" t="str">
        <f>'Таблица 4.18, 2035'!AJ99</f>
        <v>нд</v>
      </c>
      <c r="DY104" s="44" t="str">
        <f>'Таблица 4.18, 2035'!AK99</f>
        <v>нд</v>
      </c>
      <c r="DZ104" s="44" t="str">
        <f>'Таблица 4.18, 2035'!AL99</f>
        <v>нд</v>
      </c>
      <c r="EA104" s="44" t="s">
        <v>51</v>
      </c>
      <c r="EB104" s="44">
        <f t="shared" si="7"/>
        <v>10.1045724</v>
      </c>
      <c r="EC104" s="44" t="s">
        <v>51</v>
      </c>
      <c r="ED104" s="44" t="s">
        <v>51</v>
      </c>
      <c r="EE104" s="44" t="s">
        <v>51</v>
      </c>
      <c r="EF104" s="44" t="s">
        <v>51</v>
      </c>
      <c r="EG104" s="86">
        <f t="shared" si="12"/>
        <v>1.1582000000000001</v>
      </c>
    </row>
    <row r="105" spans="1:137" x14ac:dyDescent="0.25">
      <c r="A105" s="37"/>
      <c r="B105" s="64" t="str">
        <f>'Таблица № 2'!B99</f>
        <v>от ТК 17 до прокуратуры и с/зала СХТ</v>
      </c>
      <c r="C105" s="37"/>
      <c r="D105" s="9">
        <f>'Таблица № 2'!F99</f>
        <v>1.5565844</v>
      </c>
      <c r="E105" s="44" t="str">
        <f>'Таблица 4.1 2018'!AF103</f>
        <v>нд</v>
      </c>
      <c r="F105" s="44" t="str">
        <f>'Таблица 4.1 2018'!AG103</f>
        <v>нд</v>
      </c>
      <c r="G105" s="44" t="str">
        <f>'Таблица 4.1 2018'!AH103</f>
        <v>нд</v>
      </c>
      <c r="H105" s="44" t="str">
        <f>'Таблица 4.1 2018'!AI103</f>
        <v>нд</v>
      </c>
      <c r="I105" s="44" t="str">
        <f>'Таблица 4.1 2018'!AJ103</f>
        <v>нд</v>
      </c>
      <c r="J105" s="44" t="str">
        <f>'Таблица 4.1 2018'!AK103</f>
        <v>нд</v>
      </c>
      <c r="K105" s="44" t="str">
        <f>'Таблица 4.1 2018'!AL103</f>
        <v>нд</v>
      </c>
      <c r="L105" s="44" t="str">
        <f>'Таблица 4.2 2019'!AF100</f>
        <v>нд</v>
      </c>
      <c r="M105" s="44" t="str">
        <f>'Таблица 4.2 2019'!AG100</f>
        <v>нд</v>
      </c>
      <c r="N105" s="44" t="str">
        <f>'Таблица 4.2 2019'!AH100</f>
        <v>нд</v>
      </c>
      <c r="O105" s="44" t="str">
        <f>'Таблица 4.2 2019'!AI100</f>
        <v>нд</v>
      </c>
      <c r="P105" s="44" t="str">
        <f>'Таблица 4.2 2019'!AJ100</f>
        <v>нд</v>
      </c>
      <c r="Q105" s="44" t="str">
        <f>'Таблица 4.2 2019'!AK100</f>
        <v>нд</v>
      </c>
      <c r="R105" s="44" t="str">
        <f>'Таблица 4.2 2019'!AL100</f>
        <v>нд</v>
      </c>
      <c r="S105" s="44" t="str">
        <f>'Таблица 4.3 2020'!AF100</f>
        <v>нд</v>
      </c>
      <c r="T105" s="44" t="str">
        <f>'Таблица 4.3 2020'!AG100</f>
        <v>нд</v>
      </c>
      <c r="U105" s="44" t="str">
        <f>'Таблица 4.3 2020'!AH100</f>
        <v>нд</v>
      </c>
      <c r="V105" s="44" t="str">
        <f>'Таблица 4.3 2020'!AI100</f>
        <v>нд</v>
      </c>
      <c r="W105" s="44" t="str">
        <f>'Таблица 4.3 2020'!AJ100</f>
        <v>нд</v>
      </c>
      <c r="X105" s="44" t="str">
        <f>'Таблица 4.3 2020'!AK100</f>
        <v>нд</v>
      </c>
      <c r="Y105" s="44" t="str">
        <f>'Таблица 4.3 2020'!AL100</f>
        <v>нд</v>
      </c>
      <c r="Z105" s="44" t="str">
        <f>'Таблица 4.4 2021'!AF100</f>
        <v>нд</v>
      </c>
      <c r="AA105" s="44">
        <f>'Таблица 4.4 2021'!AG100</f>
        <v>0</v>
      </c>
      <c r="AB105" s="44" t="str">
        <f>'Таблица 4.4 2021'!AH100</f>
        <v>нд</v>
      </c>
      <c r="AC105" s="44" t="str">
        <f>'Таблица 4.4 2021'!AI100</f>
        <v>нд</v>
      </c>
      <c r="AD105" s="44" t="str">
        <f>'Таблица 4.4 2021'!AJ100</f>
        <v>нд</v>
      </c>
      <c r="AE105" s="44" t="str">
        <f>'Таблица 4.4 2021'!AK100</f>
        <v>нд</v>
      </c>
      <c r="AF105" s="44" t="str">
        <f>'Таблица 4.4 2021'!AL100</f>
        <v>нд</v>
      </c>
      <c r="AG105" s="44" t="str">
        <f>'Таблица 4.5 2022'!AF100</f>
        <v>нд</v>
      </c>
      <c r="AH105" s="44" t="str">
        <f>'Таблица 4.5 2022'!AG100</f>
        <v>нд</v>
      </c>
      <c r="AI105" s="44" t="str">
        <f>'Таблица 4.5 2022'!AH100</f>
        <v>нд</v>
      </c>
      <c r="AJ105" s="44" t="str">
        <f>'Таблица 4.5 2022'!AI100</f>
        <v>нд</v>
      </c>
      <c r="AK105" s="44" t="str">
        <f>'Таблица 4.5 2022'!AJ100</f>
        <v>нд</v>
      </c>
      <c r="AL105" s="44" t="str">
        <f>'Таблица 4.5 2022'!AK100</f>
        <v>нд</v>
      </c>
      <c r="AM105" s="44" t="str">
        <f>'Таблица 4.5 2022'!AL100</f>
        <v>нд</v>
      </c>
      <c r="AN105" s="44" t="str">
        <f>'Таблица 4.6, 2023'!AF100</f>
        <v>нд</v>
      </c>
      <c r="AO105" s="44">
        <f>'Таблица 4.6, 2023'!AG100</f>
        <v>1.5565844</v>
      </c>
      <c r="AP105" s="44" t="str">
        <f>'Таблица 4.6, 2023'!AH100</f>
        <v>нд</v>
      </c>
      <c r="AQ105" s="44" t="str">
        <f>'Таблица 4.6, 2023'!AI100</f>
        <v>нд</v>
      </c>
      <c r="AR105" s="44" t="str">
        <f>'Таблица 4.6, 2023'!AJ100</f>
        <v>нд</v>
      </c>
      <c r="AS105" s="44" t="str">
        <f>'Таблица 4.6, 2023'!AK100</f>
        <v>нд</v>
      </c>
      <c r="AT105" s="44">
        <f>'Таблица 4.6, 2023'!AL100</f>
        <v>0.42080000000000001</v>
      </c>
      <c r="AU105" s="44" t="str">
        <f>'Таблица 4.7, 2024'!AF100</f>
        <v>нд</v>
      </c>
      <c r="AV105" s="44" t="str">
        <f>'Таблица 4.7, 2024'!AG100</f>
        <v>нд</v>
      </c>
      <c r="AW105" s="44" t="str">
        <f>'Таблица 4.7, 2024'!AH100</f>
        <v>нд</v>
      </c>
      <c r="AX105" s="44" t="str">
        <f>'Таблица 4.7, 2024'!AI100</f>
        <v>нд</v>
      </c>
      <c r="AY105" s="44" t="str">
        <f>'Таблица 4.7, 2024'!AJ100</f>
        <v>нд</v>
      </c>
      <c r="AZ105" s="44" t="str">
        <f>'Таблица 4.7, 2024'!AK100</f>
        <v>нд</v>
      </c>
      <c r="BA105" s="44" t="str">
        <f>'Таблица 4.7, 2024'!AL100</f>
        <v>нд</v>
      </c>
      <c r="BB105" s="44" t="str">
        <f>'Таблица 4.8,2025'!AF100</f>
        <v>нд</v>
      </c>
      <c r="BC105" s="44" t="str">
        <f>'Таблица 4.8,2025'!AG100</f>
        <v>нд</v>
      </c>
      <c r="BD105" s="44" t="str">
        <f>'Таблица 4.8,2025'!AH100</f>
        <v>нд</v>
      </c>
      <c r="BE105" s="44" t="str">
        <f>'Таблица 4.8,2025'!AI100</f>
        <v>нд</v>
      </c>
      <c r="BF105" s="44" t="str">
        <f>'Таблица 4.8,2025'!AJ100</f>
        <v>нд</v>
      </c>
      <c r="BG105" s="44" t="str">
        <f>'Таблица 4.8,2025'!AK100</f>
        <v>нд</v>
      </c>
      <c r="BH105" s="44" t="str">
        <f>'Таблица 4.8,2025'!AL100</f>
        <v>нд</v>
      </c>
      <c r="BI105" s="44" t="str">
        <f>'Таблица 4.9,2026'!AF100</f>
        <v>нд</v>
      </c>
      <c r="BJ105" s="44" t="str">
        <f>'Таблица 4.9,2026'!AG100</f>
        <v>нд</v>
      </c>
      <c r="BK105" s="44" t="str">
        <f>'Таблица 4.9,2026'!AH100</f>
        <v>нд</v>
      </c>
      <c r="BL105" s="44" t="str">
        <f>'Таблица 4.9,2026'!AI100</f>
        <v>нд</v>
      </c>
      <c r="BM105" s="44" t="str">
        <f>'Таблица 4.9,2026'!AJ100</f>
        <v>нд</v>
      </c>
      <c r="BN105" s="44" t="str">
        <f>'Таблица 4.9,2026'!AK100</f>
        <v>нд</v>
      </c>
      <c r="BO105" s="44" t="str">
        <f>'Таблица 4.9,2026'!AL100</f>
        <v>нд</v>
      </c>
      <c r="BP105" s="44" t="str">
        <f>'Таблица 4.10, 2027'!AF100</f>
        <v>нд</v>
      </c>
      <c r="BQ105" s="44" t="str">
        <f>'Таблица 4.10, 2027'!AG100</f>
        <v>нд</v>
      </c>
      <c r="BR105" s="44" t="str">
        <f>'Таблица 4.10, 2027'!AH100</f>
        <v>нд</v>
      </c>
      <c r="BS105" s="44" t="str">
        <f>'Таблица 4.10, 2027'!AI100</f>
        <v>нд</v>
      </c>
      <c r="BT105" s="44" t="str">
        <f>'Таблица 4.10, 2027'!AJ100</f>
        <v>нд</v>
      </c>
      <c r="BU105" s="44" t="str">
        <f>'Таблица 4.10, 2027'!AK100</f>
        <v>нд</v>
      </c>
      <c r="BV105" s="44" t="str">
        <f>'Таблица 4.10, 2027'!AL100</f>
        <v>нд</v>
      </c>
      <c r="BW105" s="44" t="str">
        <f>'Таблица 4.11, 2028'!AF100</f>
        <v>нд</v>
      </c>
      <c r="BX105" s="44" t="str">
        <f>'Таблица 4.11, 2028'!AG100</f>
        <v>нд</v>
      </c>
      <c r="BY105" s="44" t="str">
        <f>'Таблица 4.11, 2028'!AH100</f>
        <v>нд</v>
      </c>
      <c r="BZ105" s="44" t="str">
        <f>'Таблица 4.11, 2028'!AI100</f>
        <v>нд</v>
      </c>
      <c r="CA105" s="44" t="str">
        <f>'Таблица 4.11, 2028'!AJ100</f>
        <v>нд</v>
      </c>
      <c r="CB105" s="44" t="str">
        <f>'Таблица 4.11, 2028'!AK100</f>
        <v>нд</v>
      </c>
      <c r="CC105" s="44" t="str">
        <f>'Таблица 4.11, 2028'!AL100</f>
        <v>нд</v>
      </c>
      <c r="CD105" s="44" t="str">
        <f>'Таблица 4.12, 2029'!AF100</f>
        <v>нд</v>
      </c>
      <c r="CE105" s="44" t="str">
        <f>'Таблица 4.12, 2029'!AG100</f>
        <v>нд</v>
      </c>
      <c r="CF105" s="44" t="str">
        <f>'Таблица 4.12, 2029'!AH100</f>
        <v>нд</v>
      </c>
      <c r="CG105" s="44" t="str">
        <f>'Таблица 4.12, 2029'!AI100</f>
        <v>нд</v>
      </c>
      <c r="CH105" s="44" t="str">
        <f>'Таблица 4.12, 2029'!AJ100</f>
        <v>нд</v>
      </c>
      <c r="CI105" s="44" t="str">
        <f>'Таблица 4.12, 2029'!AK100</f>
        <v>нд</v>
      </c>
      <c r="CJ105" s="44" t="str">
        <f>'Таблица 4.12, 2029'!AL100</f>
        <v>нд</v>
      </c>
      <c r="CK105" s="44" t="str">
        <f>'Таблица 4.13, 2030'!AF100</f>
        <v>нд</v>
      </c>
      <c r="CL105" s="44" t="str">
        <f>'Таблица 4.13, 2030'!AG100</f>
        <v>нд</v>
      </c>
      <c r="CM105" s="44" t="str">
        <f>'Таблица 4.13, 2030'!AH100</f>
        <v>нд</v>
      </c>
      <c r="CN105" s="44" t="str">
        <f>'Таблица 4.13, 2030'!AI100</f>
        <v>нд</v>
      </c>
      <c r="CO105" s="44" t="str">
        <f>'Таблица 4.13, 2030'!AJ100</f>
        <v>нд</v>
      </c>
      <c r="CP105" s="44" t="str">
        <f>'Таблица 4.13, 2030'!AK100</f>
        <v>нд</v>
      </c>
      <c r="CQ105" s="44" t="str">
        <f>'Таблица 4.13, 2030'!AL100</f>
        <v>нд</v>
      </c>
      <c r="CR105" s="44" t="str">
        <f>'Таблица 4.14, 2031'!AF100</f>
        <v>нд</v>
      </c>
      <c r="CS105" s="44" t="str">
        <f>'Таблица 4.14, 2031'!AG100</f>
        <v>нд</v>
      </c>
      <c r="CT105" s="44" t="str">
        <f>'Таблица 4.14, 2031'!AH100</f>
        <v>нд</v>
      </c>
      <c r="CU105" s="44" t="str">
        <f>'Таблица 4.14, 2031'!AI100</f>
        <v>нд</v>
      </c>
      <c r="CV105" s="44" t="str">
        <f>'Таблица 4.14, 2031'!AJ100</f>
        <v>нд</v>
      </c>
      <c r="CW105" s="44" t="str">
        <f>'Таблица 4.14, 2031'!AK100</f>
        <v>нд</v>
      </c>
      <c r="CX105" s="44" t="str">
        <f>'Таблица 4.14, 2031'!AL100</f>
        <v>нд</v>
      </c>
      <c r="CY105" s="44" t="str">
        <f>'Таблица 4.15, 2032'!AF100</f>
        <v>нд</v>
      </c>
      <c r="CZ105" s="44" t="str">
        <f>'Таблица 4.15, 2032'!AG100</f>
        <v>нд</v>
      </c>
      <c r="DA105" s="44" t="str">
        <f>'Таблица 4.15, 2032'!AH100</f>
        <v>нд</v>
      </c>
      <c r="DB105" s="44" t="str">
        <f>'Таблица 4.15, 2032'!AI100</f>
        <v>нд</v>
      </c>
      <c r="DC105" s="44" t="str">
        <f>'Таблица 4.15, 2032'!AJ100</f>
        <v>нд</v>
      </c>
      <c r="DD105" s="44" t="str">
        <f>'Таблица 4.15, 2032'!AK100</f>
        <v>нд</v>
      </c>
      <c r="DE105" s="44" t="str">
        <f>'Таблица 4.15, 2032'!AL100</f>
        <v>нд</v>
      </c>
      <c r="DF105" s="44" t="str">
        <f>'Таблица 4.16, 2033'!AF100</f>
        <v>нд</v>
      </c>
      <c r="DG105" s="44" t="str">
        <f>'Таблица 4.16, 2033'!AG100</f>
        <v>нд</v>
      </c>
      <c r="DH105" s="44" t="str">
        <f>'Таблица 4.16, 2033'!AH100</f>
        <v>нд</v>
      </c>
      <c r="DI105" s="44" t="str">
        <f>'Таблица 4.16, 2033'!AI100</f>
        <v>нд</v>
      </c>
      <c r="DJ105" s="44" t="str">
        <f>'Таблица 4.16, 2033'!AJ100</f>
        <v>нд</v>
      </c>
      <c r="DK105" s="44" t="str">
        <f>'Таблица 4.16, 2033'!AK100</f>
        <v>нд</v>
      </c>
      <c r="DL105" s="44" t="str">
        <f>'Таблица 4.16, 2033'!AL100</f>
        <v>нд</v>
      </c>
      <c r="DM105" s="44" t="str">
        <f>'Таблица 4.17, 2034'!AF100</f>
        <v>нд</v>
      </c>
      <c r="DN105" s="44" t="str">
        <f>'Таблица 4.17, 2034'!AG100</f>
        <v>нд</v>
      </c>
      <c r="DO105" s="44" t="str">
        <f>'Таблица 4.17, 2034'!AH100</f>
        <v>нд</v>
      </c>
      <c r="DP105" s="44" t="str">
        <f>'Таблица 4.17, 2034'!AI100</f>
        <v>нд</v>
      </c>
      <c r="DQ105" s="44" t="str">
        <f>'Таблица 4.17, 2034'!AJ100</f>
        <v>нд</v>
      </c>
      <c r="DR105" s="44" t="str">
        <f>'Таблица 4.17, 2034'!AK100</f>
        <v>нд</v>
      </c>
      <c r="DS105" s="44" t="str">
        <f>'Таблица 4.17, 2034'!AL100</f>
        <v>нд</v>
      </c>
      <c r="DT105" s="44" t="str">
        <f>'Таблица 4.18, 2035'!AF100</f>
        <v>нд</v>
      </c>
      <c r="DU105" s="44" t="str">
        <f>'Таблица 4.18, 2035'!AG100</f>
        <v>нд</v>
      </c>
      <c r="DV105" s="44" t="str">
        <f>'Таблица 4.18, 2035'!AH100</f>
        <v>нд</v>
      </c>
      <c r="DW105" s="44" t="str">
        <f>'Таблица 4.18, 2035'!AI100</f>
        <v>нд</v>
      </c>
      <c r="DX105" s="44" t="str">
        <f>'Таблица 4.18, 2035'!AJ100</f>
        <v>нд</v>
      </c>
      <c r="DY105" s="44" t="str">
        <f>'Таблица 4.18, 2035'!AK100</f>
        <v>нд</v>
      </c>
      <c r="DZ105" s="44" t="str">
        <f>'Таблица 4.18, 2035'!AL100</f>
        <v>нд</v>
      </c>
      <c r="EA105" s="44" t="s">
        <v>51</v>
      </c>
      <c r="EB105" s="44">
        <f t="shared" si="7"/>
        <v>1.5565844</v>
      </c>
      <c r="EC105" s="44" t="s">
        <v>51</v>
      </c>
      <c r="ED105" s="44" t="s">
        <v>51</v>
      </c>
      <c r="EE105" s="44" t="s">
        <v>51</v>
      </c>
      <c r="EF105" s="44" t="s">
        <v>51</v>
      </c>
      <c r="EG105" s="86">
        <f t="shared" si="12"/>
        <v>0.42080000000000001</v>
      </c>
    </row>
    <row r="106" spans="1:137" x14ac:dyDescent="0.25">
      <c r="A106" s="37"/>
      <c r="B106" s="64" t="str">
        <f>'Таблица № 2'!B100</f>
        <v>вводы ул. Советская</v>
      </c>
      <c r="C106" s="37"/>
      <c r="D106" s="9">
        <f>'Таблица № 2'!F100</f>
        <v>1.3673420000000001</v>
      </c>
      <c r="E106" s="44" t="str">
        <f>'Таблица 4.1 2018'!AF104</f>
        <v>нд</v>
      </c>
      <c r="F106" s="44" t="str">
        <f>'Таблица 4.1 2018'!AG104</f>
        <v>нд</v>
      </c>
      <c r="G106" s="44" t="str">
        <f>'Таблица 4.1 2018'!AH104</f>
        <v>нд</v>
      </c>
      <c r="H106" s="44" t="str">
        <f>'Таблица 4.1 2018'!AI104</f>
        <v>нд</v>
      </c>
      <c r="I106" s="44" t="str">
        <f>'Таблица 4.1 2018'!AJ104</f>
        <v>нд</v>
      </c>
      <c r="J106" s="44" t="str">
        <f>'Таблица 4.1 2018'!AK104</f>
        <v>нд</v>
      </c>
      <c r="K106" s="44" t="str">
        <f>'Таблица 4.1 2018'!AL104</f>
        <v>нд</v>
      </c>
      <c r="L106" s="44" t="str">
        <f>'Таблица 4.2 2019'!AF101</f>
        <v>нд</v>
      </c>
      <c r="M106" s="44" t="str">
        <f>'Таблица 4.2 2019'!AG101</f>
        <v>нд</v>
      </c>
      <c r="N106" s="44" t="str">
        <f>'Таблица 4.2 2019'!AH101</f>
        <v>нд</v>
      </c>
      <c r="O106" s="44" t="str">
        <f>'Таблица 4.2 2019'!AI101</f>
        <v>нд</v>
      </c>
      <c r="P106" s="44" t="str">
        <f>'Таблица 4.2 2019'!AJ101</f>
        <v>нд</v>
      </c>
      <c r="Q106" s="44" t="str">
        <f>'Таблица 4.2 2019'!AK101</f>
        <v>нд</v>
      </c>
      <c r="R106" s="44" t="str">
        <f>'Таблица 4.2 2019'!AL101</f>
        <v>нд</v>
      </c>
      <c r="S106" s="44" t="str">
        <f>'Таблица 4.3 2020'!AF101</f>
        <v>нд</v>
      </c>
      <c r="T106" s="44" t="str">
        <f>'Таблица 4.3 2020'!AG101</f>
        <v>нд</v>
      </c>
      <c r="U106" s="44" t="str">
        <f>'Таблица 4.3 2020'!AH101</f>
        <v>нд</v>
      </c>
      <c r="V106" s="44" t="str">
        <f>'Таблица 4.3 2020'!AI101</f>
        <v>нд</v>
      </c>
      <c r="W106" s="44" t="str">
        <f>'Таблица 4.3 2020'!AJ101</f>
        <v>нд</v>
      </c>
      <c r="X106" s="44" t="str">
        <f>'Таблица 4.3 2020'!AK101</f>
        <v>нд</v>
      </c>
      <c r="Y106" s="44" t="str">
        <f>'Таблица 4.3 2020'!AL101</f>
        <v>нд</v>
      </c>
      <c r="Z106" s="44" t="str">
        <f>'Таблица 4.4 2021'!AF101</f>
        <v>нд</v>
      </c>
      <c r="AA106" s="44">
        <f>'Таблица 4.4 2021'!AG101</f>
        <v>0</v>
      </c>
      <c r="AB106" s="44" t="str">
        <f>'Таблица 4.4 2021'!AH101</f>
        <v>нд</v>
      </c>
      <c r="AC106" s="44" t="str">
        <f>'Таблица 4.4 2021'!AI101</f>
        <v>нд</v>
      </c>
      <c r="AD106" s="44" t="str">
        <f>'Таблица 4.4 2021'!AJ101</f>
        <v>нд</v>
      </c>
      <c r="AE106" s="44" t="str">
        <f>'Таблица 4.4 2021'!AK101</f>
        <v>нд</v>
      </c>
      <c r="AF106" s="44" t="str">
        <f>'Таблица 4.4 2021'!AL101</f>
        <v>нд</v>
      </c>
      <c r="AG106" s="44" t="str">
        <f>'Таблица 4.5 2022'!AF101</f>
        <v>нд</v>
      </c>
      <c r="AH106" s="44" t="str">
        <f>'Таблица 4.5 2022'!AG101</f>
        <v>нд</v>
      </c>
      <c r="AI106" s="44" t="str">
        <f>'Таблица 4.5 2022'!AH101</f>
        <v>нд</v>
      </c>
      <c r="AJ106" s="44" t="str">
        <f>'Таблица 4.5 2022'!AI101</f>
        <v>нд</v>
      </c>
      <c r="AK106" s="44" t="str">
        <f>'Таблица 4.5 2022'!AJ101</f>
        <v>нд</v>
      </c>
      <c r="AL106" s="44" t="str">
        <f>'Таблица 4.5 2022'!AK101</f>
        <v>нд</v>
      </c>
      <c r="AM106" s="44" t="str">
        <f>'Таблица 4.5 2022'!AL101</f>
        <v>нд</v>
      </c>
      <c r="AN106" s="44" t="str">
        <f>'Таблица 4.6, 2023'!AF101</f>
        <v>нд</v>
      </c>
      <c r="AO106" s="44">
        <f>'Таблица 4.6, 2023'!AG101</f>
        <v>1.3673420000000001</v>
      </c>
      <c r="AP106" s="44" t="str">
        <f>'Таблица 4.6, 2023'!AH101</f>
        <v>нд</v>
      </c>
      <c r="AQ106" s="44" t="str">
        <f>'Таблица 4.6, 2023'!AI101</f>
        <v>нд</v>
      </c>
      <c r="AR106" s="44" t="str">
        <f>'Таблица 4.6, 2023'!AJ101</f>
        <v>нд</v>
      </c>
      <c r="AS106" s="44" t="str">
        <f>'Таблица 4.6, 2023'!AK101</f>
        <v>нд</v>
      </c>
      <c r="AT106" s="44">
        <f>'Таблица 4.6, 2023'!AL101</f>
        <v>0.63600000000000001</v>
      </c>
      <c r="AU106" s="44" t="str">
        <f>'Таблица 4.7, 2024'!AF101</f>
        <v>нд</v>
      </c>
      <c r="AV106" s="44" t="str">
        <f>'Таблица 4.7, 2024'!AG101</f>
        <v>нд</v>
      </c>
      <c r="AW106" s="44" t="str">
        <f>'Таблица 4.7, 2024'!AH101</f>
        <v>нд</v>
      </c>
      <c r="AX106" s="44" t="str">
        <f>'Таблица 4.7, 2024'!AI101</f>
        <v>нд</v>
      </c>
      <c r="AY106" s="44" t="str">
        <f>'Таблица 4.7, 2024'!AJ101</f>
        <v>нд</v>
      </c>
      <c r="AZ106" s="44" t="str">
        <f>'Таблица 4.7, 2024'!AK101</f>
        <v>нд</v>
      </c>
      <c r="BA106" s="44" t="str">
        <f>'Таблица 4.7, 2024'!AL101</f>
        <v>нд</v>
      </c>
      <c r="BB106" s="44" t="str">
        <f>'Таблица 4.8,2025'!AF101</f>
        <v>нд</v>
      </c>
      <c r="BC106" s="44" t="str">
        <f>'Таблица 4.8,2025'!AG101</f>
        <v>нд</v>
      </c>
      <c r="BD106" s="44" t="str">
        <f>'Таблица 4.8,2025'!AH101</f>
        <v>нд</v>
      </c>
      <c r="BE106" s="44" t="str">
        <f>'Таблица 4.8,2025'!AI101</f>
        <v>нд</v>
      </c>
      <c r="BF106" s="44" t="str">
        <f>'Таблица 4.8,2025'!AJ101</f>
        <v>нд</v>
      </c>
      <c r="BG106" s="44" t="str">
        <f>'Таблица 4.8,2025'!AK101</f>
        <v>нд</v>
      </c>
      <c r="BH106" s="44" t="str">
        <f>'Таблица 4.8,2025'!AL101</f>
        <v>нд</v>
      </c>
      <c r="BI106" s="44" t="str">
        <f>'Таблица 4.9,2026'!AF101</f>
        <v>нд</v>
      </c>
      <c r="BJ106" s="44" t="str">
        <f>'Таблица 4.9,2026'!AG101</f>
        <v>нд</v>
      </c>
      <c r="BK106" s="44" t="str">
        <f>'Таблица 4.9,2026'!AH101</f>
        <v>нд</v>
      </c>
      <c r="BL106" s="44" t="str">
        <f>'Таблица 4.9,2026'!AI101</f>
        <v>нд</v>
      </c>
      <c r="BM106" s="44" t="str">
        <f>'Таблица 4.9,2026'!AJ101</f>
        <v>нд</v>
      </c>
      <c r="BN106" s="44" t="str">
        <f>'Таблица 4.9,2026'!AK101</f>
        <v>нд</v>
      </c>
      <c r="BO106" s="44" t="str">
        <f>'Таблица 4.9,2026'!AL101</f>
        <v>нд</v>
      </c>
      <c r="BP106" s="44" t="str">
        <f>'Таблица 4.10, 2027'!AF101</f>
        <v>нд</v>
      </c>
      <c r="BQ106" s="44" t="str">
        <f>'Таблица 4.10, 2027'!AG101</f>
        <v>нд</v>
      </c>
      <c r="BR106" s="44" t="str">
        <f>'Таблица 4.10, 2027'!AH101</f>
        <v>нд</v>
      </c>
      <c r="BS106" s="44" t="str">
        <f>'Таблица 4.10, 2027'!AI101</f>
        <v>нд</v>
      </c>
      <c r="BT106" s="44" t="str">
        <f>'Таблица 4.10, 2027'!AJ101</f>
        <v>нд</v>
      </c>
      <c r="BU106" s="44" t="str">
        <f>'Таблица 4.10, 2027'!AK101</f>
        <v>нд</v>
      </c>
      <c r="BV106" s="44" t="str">
        <f>'Таблица 4.10, 2027'!AL101</f>
        <v>нд</v>
      </c>
      <c r="BW106" s="44" t="str">
        <f>'Таблица 4.11, 2028'!AF101</f>
        <v>нд</v>
      </c>
      <c r="BX106" s="44" t="str">
        <f>'Таблица 4.11, 2028'!AG101</f>
        <v>нд</v>
      </c>
      <c r="BY106" s="44" t="str">
        <f>'Таблица 4.11, 2028'!AH101</f>
        <v>нд</v>
      </c>
      <c r="BZ106" s="44" t="str">
        <f>'Таблица 4.11, 2028'!AI101</f>
        <v>нд</v>
      </c>
      <c r="CA106" s="44" t="str">
        <f>'Таблица 4.11, 2028'!AJ101</f>
        <v>нд</v>
      </c>
      <c r="CB106" s="44" t="str">
        <f>'Таблица 4.11, 2028'!AK101</f>
        <v>нд</v>
      </c>
      <c r="CC106" s="44" t="str">
        <f>'Таблица 4.11, 2028'!AL101</f>
        <v>нд</v>
      </c>
      <c r="CD106" s="44" t="str">
        <f>'Таблица 4.12, 2029'!AF101</f>
        <v>нд</v>
      </c>
      <c r="CE106" s="44" t="str">
        <f>'Таблица 4.12, 2029'!AG101</f>
        <v>нд</v>
      </c>
      <c r="CF106" s="44" t="str">
        <f>'Таблица 4.12, 2029'!AH101</f>
        <v>нд</v>
      </c>
      <c r="CG106" s="44" t="str">
        <f>'Таблица 4.12, 2029'!AI101</f>
        <v>нд</v>
      </c>
      <c r="CH106" s="44" t="str">
        <f>'Таблица 4.12, 2029'!AJ101</f>
        <v>нд</v>
      </c>
      <c r="CI106" s="44" t="str">
        <f>'Таблица 4.12, 2029'!AK101</f>
        <v>нд</v>
      </c>
      <c r="CJ106" s="44" t="str">
        <f>'Таблица 4.12, 2029'!AL101</f>
        <v>нд</v>
      </c>
      <c r="CK106" s="44" t="str">
        <f>'Таблица 4.13, 2030'!AF101</f>
        <v>нд</v>
      </c>
      <c r="CL106" s="44" t="str">
        <f>'Таблица 4.13, 2030'!AG101</f>
        <v>нд</v>
      </c>
      <c r="CM106" s="44" t="str">
        <f>'Таблица 4.13, 2030'!AH101</f>
        <v>нд</v>
      </c>
      <c r="CN106" s="44" t="str">
        <f>'Таблица 4.13, 2030'!AI101</f>
        <v>нд</v>
      </c>
      <c r="CO106" s="44" t="str">
        <f>'Таблица 4.13, 2030'!AJ101</f>
        <v>нд</v>
      </c>
      <c r="CP106" s="44" t="str">
        <f>'Таблица 4.13, 2030'!AK101</f>
        <v>нд</v>
      </c>
      <c r="CQ106" s="44" t="str">
        <f>'Таблица 4.13, 2030'!AL101</f>
        <v>нд</v>
      </c>
      <c r="CR106" s="44" t="str">
        <f>'Таблица 4.14, 2031'!AF101</f>
        <v>нд</v>
      </c>
      <c r="CS106" s="44" t="str">
        <f>'Таблица 4.14, 2031'!AG101</f>
        <v>нд</v>
      </c>
      <c r="CT106" s="44" t="str">
        <f>'Таблица 4.14, 2031'!AH101</f>
        <v>нд</v>
      </c>
      <c r="CU106" s="44" t="str">
        <f>'Таблица 4.14, 2031'!AI101</f>
        <v>нд</v>
      </c>
      <c r="CV106" s="44" t="str">
        <f>'Таблица 4.14, 2031'!AJ101</f>
        <v>нд</v>
      </c>
      <c r="CW106" s="44" t="str">
        <f>'Таблица 4.14, 2031'!AK101</f>
        <v>нд</v>
      </c>
      <c r="CX106" s="44" t="str">
        <f>'Таблица 4.14, 2031'!AL101</f>
        <v>нд</v>
      </c>
      <c r="CY106" s="44" t="str">
        <f>'Таблица 4.15, 2032'!AF101</f>
        <v>нд</v>
      </c>
      <c r="CZ106" s="44" t="str">
        <f>'Таблица 4.15, 2032'!AG101</f>
        <v>нд</v>
      </c>
      <c r="DA106" s="44" t="str">
        <f>'Таблица 4.15, 2032'!AH101</f>
        <v>нд</v>
      </c>
      <c r="DB106" s="44" t="str">
        <f>'Таблица 4.15, 2032'!AI101</f>
        <v>нд</v>
      </c>
      <c r="DC106" s="44" t="str">
        <f>'Таблица 4.15, 2032'!AJ101</f>
        <v>нд</v>
      </c>
      <c r="DD106" s="44" t="str">
        <f>'Таблица 4.15, 2032'!AK101</f>
        <v>нд</v>
      </c>
      <c r="DE106" s="44" t="str">
        <f>'Таблица 4.15, 2032'!AL101</f>
        <v>нд</v>
      </c>
      <c r="DF106" s="44" t="str">
        <f>'Таблица 4.16, 2033'!AF101</f>
        <v>нд</v>
      </c>
      <c r="DG106" s="44" t="str">
        <f>'Таблица 4.16, 2033'!AG101</f>
        <v>нд</v>
      </c>
      <c r="DH106" s="44" t="str">
        <f>'Таблица 4.16, 2033'!AH101</f>
        <v>нд</v>
      </c>
      <c r="DI106" s="44" t="str">
        <f>'Таблица 4.16, 2033'!AI101</f>
        <v>нд</v>
      </c>
      <c r="DJ106" s="44" t="str">
        <f>'Таблица 4.16, 2033'!AJ101</f>
        <v>нд</v>
      </c>
      <c r="DK106" s="44" t="str">
        <f>'Таблица 4.16, 2033'!AK101</f>
        <v>нд</v>
      </c>
      <c r="DL106" s="44" t="str">
        <f>'Таблица 4.16, 2033'!AL101</f>
        <v>нд</v>
      </c>
      <c r="DM106" s="44" t="str">
        <f>'Таблица 4.17, 2034'!AF101</f>
        <v>нд</v>
      </c>
      <c r="DN106" s="44" t="str">
        <f>'Таблица 4.17, 2034'!AG101</f>
        <v>нд</v>
      </c>
      <c r="DO106" s="44" t="str">
        <f>'Таблица 4.17, 2034'!AH101</f>
        <v>нд</v>
      </c>
      <c r="DP106" s="44" t="str">
        <f>'Таблица 4.17, 2034'!AI101</f>
        <v>нд</v>
      </c>
      <c r="DQ106" s="44" t="str">
        <f>'Таблица 4.17, 2034'!AJ101</f>
        <v>нд</v>
      </c>
      <c r="DR106" s="44" t="str">
        <f>'Таблица 4.17, 2034'!AK101</f>
        <v>нд</v>
      </c>
      <c r="DS106" s="44" t="str">
        <f>'Таблица 4.17, 2034'!AL101</f>
        <v>нд</v>
      </c>
      <c r="DT106" s="44" t="str">
        <f>'Таблица 4.18, 2035'!AF101</f>
        <v>нд</v>
      </c>
      <c r="DU106" s="44" t="str">
        <f>'Таблица 4.18, 2035'!AG101</f>
        <v>нд</v>
      </c>
      <c r="DV106" s="44" t="str">
        <f>'Таблица 4.18, 2035'!AH101</f>
        <v>нд</v>
      </c>
      <c r="DW106" s="44" t="str">
        <f>'Таблица 4.18, 2035'!AI101</f>
        <v>нд</v>
      </c>
      <c r="DX106" s="44" t="str">
        <f>'Таблица 4.18, 2035'!AJ101</f>
        <v>нд</v>
      </c>
      <c r="DY106" s="44" t="str">
        <f>'Таблица 4.18, 2035'!AK101</f>
        <v>нд</v>
      </c>
      <c r="DZ106" s="44" t="str">
        <f>'Таблица 4.18, 2035'!AL101</f>
        <v>нд</v>
      </c>
      <c r="EA106" s="44" t="s">
        <v>51</v>
      </c>
      <c r="EB106" s="44">
        <f t="shared" si="7"/>
        <v>1.3673420000000001</v>
      </c>
      <c r="EC106" s="44" t="s">
        <v>51</v>
      </c>
      <c r="ED106" s="44" t="s">
        <v>51</v>
      </c>
      <c r="EE106" s="44" t="s">
        <v>51</v>
      </c>
      <c r="EF106" s="44" t="s">
        <v>51</v>
      </c>
      <c r="EG106" s="86">
        <f t="shared" si="12"/>
        <v>0.63600000000000001</v>
      </c>
    </row>
    <row r="107" spans="1:137" x14ac:dyDescent="0.25">
      <c r="A107" s="37"/>
      <c r="B107" s="64" t="str">
        <f>'Таблица № 2'!B101</f>
        <v>вводы ул. Молодёжная</v>
      </c>
      <c r="C107" s="37"/>
      <c r="D107" s="9">
        <f>'Таблица № 2'!F101</f>
        <v>0.904308</v>
      </c>
      <c r="E107" s="44" t="str">
        <f>'Таблица 4.1 2018'!AF105</f>
        <v>нд</v>
      </c>
      <c r="F107" s="44" t="str">
        <f>'Таблица 4.1 2018'!AG105</f>
        <v>нд</v>
      </c>
      <c r="G107" s="44" t="str">
        <f>'Таблица 4.1 2018'!AH105</f>
        <v>нд</v>
      </c>
      <c r="H107" s="44" t="str">
        <f>'Таблица 4.1 2018'!AI105</f>
        <v>нд</v>
      </c>
      <c r="I107" s="44" t="str">
        <f>'Таблица 4.1 2018'!AJ105</f>
        <v>нд</v>
      </c>
      <c r="J107" s="44" t="str">
        <f>'Таблица 4.1 2018'!AK105</f>
        <v>нд</v>
      </c>
      <c r="K107" s="44" t="str">
        <f>'Таблица 4.1 2018'!AL105</f>
        <v>нд</v>
      </c>
      <c r="L107" s="44" t="str">
        <f>'Таблица 4.2 2019'!AF102</f>
        <v>нд</v>
      </c>
      <c r="M107" s="44" t="str">
        <f>'Таблица 4.2 2019'!AG102</f>
        <v>нд</v>
      </c>
      <c r="N107" s="44" t="str">
        <f>'Таблица 4.2 2019'!AH102</f>
        <v>нд</v>
      </c>
      <c r="O107" s="44" t="str">
        <f>'Таблица 4.2 2019'!AI102</f>
        <v>нд</v>
      </c>
      <c r="P107" s="44" t="str">
        <f>'Таблица 4.2 2019'!AJ102</f>
        <v>нд</v>
      </c>
      <c r="Q107" s="44" t="str">
        <f>'Таблица 4.2 2019'!AK102</f>
        <v>нд</v>
      </c>
      <c r="R107" s="44" t="str">
        <f>'Таблица 4.2 2019'!AL102</f>
        <v>нд</v>
      </c>
      <c r="S107" s="44" t="str">
        <f>'Таблица 4.3 2020'!AF102</f>
        <v>нд</v>
      </c>
      <c r="T107" s="44" t="str">
        <f>'Таблица 4.3 2020'!AG102</f>
        <v>нд</v>
      </c>
      <c r="U107" s="44" t="str">
        <f>'Таблица 4.3 2020'!AH102</f>
        <v>нд</v>
      </c>
      <c r="V107" s="44" t="str">
        <f>'Таблица 4.3 2020'!AI102</f>
        <v>нд</v>
      </c>
      <c r="W107" s="44" t="str">
        <f>'Таблица 4.3 2020'!AJ102</f>
        <v>нд</v>
      </c>
      <c r="X107" s="44" t="str">
        <f>'Таблица 4.3 2020'!AK102</f>
        <v>нд</v>
      </c>
      <c r="Y107" s="44" t="str">
        <f>'Таблица 4.3 2020'!AL102</f>
        <v>нд</v>
      </c>
      <c r="Z107" s="44" t="str">
        <f>'Таблица 4.4 2021'!AF102</f>
        <v>нд</v>
      </c>
      <c r="AA107" s="44">
        <f>'Таблица 4.4 2021'!AG102</f>
        <v>0</v>
      </c>
      <c r="AB107" s="44" t="str">
        <f>'Таблица 4.4 2021'!AH102</f>
        <v>нд</v>
      </c>
      <c r="AC107" s="44" t="str">
        <f>'Таблица 4.4 2021'!AI102</f>
        <v>нд</v>
      </c>
      <c r="AD107" s="44" t="str">
        <f>'Таблица 4.4 2021'!AJ102</f>
        <v>нд</v>
      </c>
      <c r="AE107" s="44" t="str">
        <f>'Таблица 4.4 2021'!AK102</f>
        <v>нд</v>
      </c>
      <c r="AF107" s="44" t="str">
        <f>'Таблица 4.4 2021'!AL102</f>
        <v>нд</v>
      </c>
      <c r="AG107" s="44" t="str">
        <f>'Таблица 4.5 2022'!AF102</f>
        <v>нд</v>
      </c>
      <c r="AH107" s="44" t="str">
        <f>'Таблица 4.5 2022'!AG102</f>
        <v>нд</v>
      </c>
      <c r="AI107" s="44" t="str">
        <f>'Таблица 4.5 2022'!AH102</f>
        <v>нд</v>
      </c>
      <c r="AJ107" s="44" t="str">
        <f>'Таблица 4.5 2022'!AI102</f>
        <v>нд</v>
      </c>
      <c r="AK107" s="44" t="str">
        <f>'Таблица 4.5 2022'!AJ102</f>
        <v>нд</v>
      </c>
      <c r="AL107" s="44" t="str">
        <f>'Таблица 4.5 2022'!AK102</f>
        <v>нд</v>
      </c>
      <c r="AM107" s="44" t="str">
        <f>'Таблица 4.5 2022'!AL102</f>
        <v>нд</v>
      </c>
      <c r="AN107" s="44" t="str">
        <f>'Таблица 4.6, 2023'!AF102</f>
        <v>нд</v>
      </c>
      <c r="AO107" s="44">
        <f>'Таблица 4.6, 2023'!AG102</f>
        <v>0.904308</v>
      </c>
      <c r="AP107" s="44" t="str">
        <f>'Таблица 4.6, 2023'!AH102</f>
        <v>нд</v>
      </c>
      <c r="AQ107" s="44" t="str">
        <f>'Таблица 4.6, 2023'!AI102</f>
        <v>нд</v>
      </c>
      <c r="AR107" s="44" t="str">
        <f>'Таблица 4.6, 2023'!AJ102</f>
        <v>нд</v>
      </c>
      <c r="AS107" s="44" t="str">
        <f>'Таблица 4.6, 2023'!AK102</f>
        <v>нд</v>
      </c>
      <c r="AT107" s="44">
        <f>'Таблица 4.6, 2023'!AL102</f>
        <v>0.376</v>
      </c>
      <c r="AU107" s="44" t="str">
        <f>'Таблица 4.7, 2024'!AF102</f>
        <v>нд</v>
      </c>
      <c r="AV107" s="44" t="str">
        <f>'Таблица 4.7, 2024'!AG102</f>
        <v>нд</v>
      </c>
      <c r="AW107" s="44" t="str">
        <f>'Таблица 4.7, 2024'!AH102</f>
        <v>нд</v>
      </c>
      <c r="AX107" s="44" t="str">
        <f>'Таблица 4.7, 2024'!AI102</f>
        <v>нд</v>
      </c>
      <c r="AY107" s="44" t="str">
        <f>'Таблица 4.7, 2024'!AJ102</f>
        <v>нд</v>
      </c>
      <c r="AZ107" s="44" t="str">
        <f>'Таблица 4.7, 2024'!AK102</f>
        <v>нд</v>
      </c>
      <c r="BA107" s="44" t="str">
        <f>'Таблица 4.7, 2024'!AL102</f>
        <v>нд</v>
      </c>
      <c r="BB107" s="44" t="str">
        <f>'Таблица 4.8,2025'!AF102</f>
        <v>нд</v>
      </c>
      <c r="BC107" s="44" t="str">
        <f>'Таблица 4.8,2025'!AG102</f>
        <v>нд</v>
      </c>
      <c r="BD107" s="44" t="str">
        <f>'Таблица 4.8,2025'!AH102</f>
        <v>нд</v>
      </c>
      <c r="BE107" s="44" t="str">
        <f>'Таблица 4.8,2025'!AI102</f>
        <v>нд</v>
      </c>
      <c r="BF107" s="44" t="str">
        <f>'Таблица 4.8,2025'!AJ102</f>
        <v>нд</v>
      </c>
      <c r="BG107" s="44" t="str">
        <f>'Таблица 4.8,2025'!AK102</f>
        <v>нд</v>
      </c>
      <c r="BH107" s="44" t="str">
        <f>'Таблица 4.8,2025'!AL102</f>
        <v>нд</v>
      </c>
      <c r="BI107" s="44" t="str">
        <f>'Таблица 4.9,2026'!AF102</f>
        <v>нд</v>
      </c>
      <c r="BJ107" s="44" t="str">
        <f>'Таблица 4.9,2026'!AG102</f>
        <v>нд</v>
      </c>
      <c r="BK107" s="44" t="str">
        <f>'Таблица 4.9,2026'!AH102</f>
        <v>нд</v>
      </c>
      <c r="BL107" s="44" t="str">
        <f>'Таблица 4.9,2026'!AI102</f>
        <v>нд</v>
      </c>
      <c r="BM107" s="44" t="str">
        <f>'Таблица 4.9,2026'!AJ102</f>
        <v>нд</v>
      </c>
      <c r="BN107" s="44" t="str">
        <f>'Таблица 4.9,2026'!AK102</f>
        <v>нд</v>
      </c>
      <c r="BO107" s="44" t="str">
        <f>'Таблица 4.9,2026'!AL102</f>
        <v>нд</v>
      </c>
      <c r="BP107" s="44" t="str">
        <f>'Таблица 4.10, 2027'!AF102</f>
        <v>нд</v>
      </c>
      <c r="BQ107" s="44" t="str">
        <f>'Таблица 4.10, 2027'!AG102</f>
        <v>нд</v>
      </c>
      <c r="BR107" s="44" t="str">
        <f>'Таблица 4.10, 2027'!AH102</f>
        <v>нд</v>
      </c>
      <c r="BS107" s="44" t="str">
        <f>'Таблица 4.10, 2027'!AI102</f>
        <v>нд</v>
      </c>
      <c r="BT107" s="44" t="str">
        <f>'Таблица 4.10, 2027'!AJ102</f>
        <v>нд</v>
      </c>
      <c r="BU107" s="44" t="str">
        <f>'Таблица 4.10, 2027'!AK102</f>
        <v>нд</v>
      </c>
      <c r="BV107" s="44" t="str">
        <f>'Таблица 4.10, 2027'!AL102</f>
        <v>нд</v>
      </c>
      <c r="BW107" s="44" t="str">
        <f>'Таблица 4.11, 2028'!AF102</f>
        <v>нд</v>
      </c>
      <c r="BX107" s="44" t="str">
        <f>'Таблица 4.11, 2028'!AG102</f>
        <v>нд</v>
      </c>
      <c r="BY107" s="44" t="str">
        <f>'Таблица 4.11, 2028'!AH102</f>
        <v>нд</v>
      </c>
      <c r="BZ107" s="44" t="str">
        <f>'Таблица 4.11, 2028'!AI102</f>
        <v>нд</v>
      </c>
      <c r="CA107" s="44" t="str">
        <f>'Таблица 4.11, 2028'!AJ102</f>
        <v>нд</v>
      </c>
      <c r="CB107" s="44" t="str">
        <f>'Таблица 4.11, 2028'!AK102</f>
        <v>нд</v>
      </c>
      <c r="CC107" s="44" t="str">
        <f>'Таблица 4.11, 2028'!AL102</f>
        <v>нд</v>
      </c>
      <c r="CD107" s="44" t="str">
        <f>'Таблица 4.12, 2029'!AF102</f>
        <v>нд</v>
      </c>
      <c r="CE107" s="44" t="str">
        <f>'Таблица 4.12, 2029'!AG102</f>
        <v>нд</v>
      </c>
      <c r="CF107" s="44" t="str">
        <f>'Таблица 4.12, 2029'!AH102</f>
        <v>нд</v>
      </c>
      <c r="CG107" s="44" t="str">
        <f>'Таблица 4.12, 2029'!AI102</f>
        <v>нд</v>
      </c>
      <c r="CH107" s="44" t="str">
        <f>'Таблица 4.12, 2029'!AJ102</f>
        <v>нд</v>
      </c>
      <c r="CI107" s="44" t="str">
        <f>'Таблица 4.12, 2029'!AK102</f>
        <v>нд</v>
      </c>
      <c r="CJ107" s="44" t="str">
        <f>'Таблица 4.12, 2029'!AL102</f>
        <v>нд</v>
      </c>
      <c r="CK107" s="44" t="str">
        <f>'Таблица 4.13, 2030'!AF102</f>
        <v>нд</v>
      </c>
      <c r="CL107" s="44" t="str">
        <f>'Таблица 4.13, 2030'!AG102</f>
        <v>нд</v>
      </c>
      <c r="CM107" s="44" t="str">
        <f>'Таблица 4.13, 2030'!AH102</f>
        <v>нд</v>
      </c>
      <c r="CN107" s="44" t="str">
        <f>'Таблица 4.13, 2030'!AI102</f>
        <v>нд</v>
      </c>
      <c r="CO107" s="44" t="str">
        <f>'Таблица 4.13, 2030'!AJ102</f>
        <v>нд</v>
      </c>
      <c r="CP107" s="44" t="str">
        <f>'Таблица 4.13, 2030'!AK102</f>
        <v>нд</v>
      </c>
      <c r="CQ107" s="44" t="str">
        <f>'Таблица 4.13, 2030'!AL102</f>
        <v>нд</v>
      </c>
      <c r="CR107" s="44" t="str">
        <f>'Таблица 4.14, 2031'!AF102</f>
        <v>нд</v>
      </c>
      <c r="CS107" s="44" t="str">
        <f>'Таблица 4.14, 2031'!AG102</f>
        <v>нд</v>
      </c>
      <c r="CT107" s="44" t="str">
        <f>'Таблица 4.14, 2031'!AH102</f>
        <v>нд</v>
      </c>
      <c r="CU107" s="44" t="str">
        <f>'Таблица 4.14, 2031'!AI102</f>
        <v>нд</v>
      </c>
      <c r="CV107" s="44" t="str">
        <f>'Таблица 4.14, 2031'!AJ102</f>
        <v>нд</v>
      </c>
      <c r="CW107" s="44" t="str">
        <f>'Таблица 4.14, 2031'!AK102</f>
        <v>нд</v>
      </c>
      <c r="CX107" s="44" t="str">
        <f>'Таблица 4.14, 2031'!AL102</f>
        <v>нд</v>
      </c>
      <c r="CY107" s="44" t="str">
        <f>'Таблица 4.15, 2032'!AF102</f>
        <v>нд</v>
      </c>
      <c r="CZ107" s="44" t="str">
        <f>'Таблица 4.15, 2032'!AG102</f>
        <v>нд</v>
      </c>
      <c r="DA107" s="44" t="str">
        <f>'Таблица 4.15, 2032'!AH102</f>
        <v>нд</v>
      </c>
      <c r="DB107" s="44" t="str">
        <f>'Таблица 4.15, 2032'!AI102</f>
        <v>нд</v>
      </c>
      <c r="DC107" s="44" t="str">
        <f>'Таблица 4.15, 2032'!AJ102</f>
        <v>нд</v>
      </c>
      <c r="DD107" s="44" t="str">
        <f>'Таблица 4.15, 2032'!AK102</f>
        <v>нд</v>
      </c>
      <c r="DE107" s="44" t="str">
        <f>'Таблица 4.15, 2032'!AL102</f>
        <v>нд</v>
      </c>
      <c r="DF107" s="44" t="str">
        <f>'Таблица 4.16, 2033'!AF102</f>
        <v>нд</v>
      </c>
      <c r="DG107" s="44" t="str">
        <f>'Таблица 4.16, 2033'!AG102</f>
        <v>нд</v>
      </c>
      <c r="DH107" s="44" t="str">
        <f>'Таблица 4.16, 2033'!AH102</f>
        <v>нд</v>
      </c>
      <c r="DI107" s="44" t="str">
        <f>'Таблица 4.16, 2033'!AI102</f>
        <v>нд</v>
      </c>
      <c r="DJ107" s="44" t="str">
        <f>'Таблица 4.16, 2033'!AJ102</f>
        <v>нд</v>
      </c>
      <c r="DK107" s="44" t="str">
        <f>'Таблица 4.16, 2033'!AK102</f>
        <v>нд</v>
      </c>
      <c r="DL107" s="44" t="str">
        <f>'Таблица 4.16, 2033'!AL102</f>
        <v>нд</v>
      </c>
      <c r="DM107" s="44" t="str">
        <f>'Таблица 4.17, 2034'!AF102</f>
        <v>нд</v>
      </c>
      <c r="DN107" s="44" t="str">
        <f>'Таблица 4.17, 2034'!AG102</f>
        <v>нд</v>
      </c>
      <c r="DO107" s="44" t="str">
        <f>'Таблица 4.17, 2034'!AH102</f>
        <v>нд</v>
      </c>
      <c r="DP107" s="44" t="str">
        <f>'Таблица 4.17, 2034'!AI102</f>
        <v>нд</v>
      </c>
      <c r="DQ107" s="44" t="str">
        <f>'Таблица 4.17, 2034'!AJ102</f>
        <v>нд</v>
      </c>
      <c r="DR107" s="44" t="str">
        <f>'Таблица 4.17, 2034'!AK102</f>
        <v>нд</v>
      </c>
      <c r="DS107" s="44" t="str">
        <f>'Таблица 4.17, 2034'!AL102</f>
        <v>нд</v>
      </c>
      <c r="DT107" s="44" t="str">
        <f>'Таблица 4.18, 2035'!AF102</f>
        <v>нд</v>
      </c>
      <c r="DU107" s="44" t="str">
        <f>'Таблица 4.18, 2035'!AG102</f>
        <v>нд</v>
      </c>
      <c r="DV107" s="44" t="str">
        <f>'Таблица 4.18, 2035'!AH102</f>
        <v>нд</v>
      </c>
      <c r="DW107" s="44" t="str">
        <f>'Таблица 4.18, 2035'!AI102</f>
        <v>нд</v>
      </c>
      <c r="DX107" s="44" t="str">
        <f>'Таблица 4.18, 2035'!AJ102</f>
        <v>нд</v>
      </c>
      <c r="DY107" s="44" t="str">
        <f>'Таблица 4.18, 2035'!AK102</f>
        <v>нд</v>
      </c>
      <c r="DZ107" s="44" t="str">
        <f>'Таблица 4.18, 2035'!AL102</f>
        <v>нд</v>
      </c>
      <c r="EA107" s="44" t="s">
        <v>51</v>
      </c>
      <c r="EB107" s="44">
        <f t="shared" si="7"/>
        <v>0.904308</v>
      </c>
      <c r="EC107" s="44" t="s">
        <v>51</v>
      </c>
      <c r="ED107" s="44" t="s">
        <v>51</v>
      </c>
      <c r="EE107" s="44" t="s">
        <v>51</v>
      </c>
      <c r="EF107" s="44" t="s">
        <v>51</v>
      </c>
      <c r="EG107" s="86">
        <f t="shared" si="12"/>
        <v>0.376</v>
      </c>
    </row>
    <row r="108" spans="1:137" x14ac:dyDescent="0.25">
      <c r="A108" s="37"/>
      <c r="B108" s="64" t="str">
        <f>'Таблица № 2'!B102</f>
        <v>вводы ул. Малахова</v>
      </c>
      <c r="C108" s="37"/>
      <c r="D108" s="9">
        <f>'Таблица № 2'!F102</f>
        <v>0.483462</v>
      </c>
      <c r="E108" s="44" t="str">
        <f>'Таблица 4.1 2018'!AF106</f>
        <v>нд</v>
      </c>
      <c r="F108" s="44" t="str">
        <f>'Таблица 4.1 2018'!AG106</f>
        <v>нд</v>
      </c>
      <c r="G108" s="44" t="str">
        <f>'Таблица 4.1 2018'!AH106</f>
        <v>нд</v>
      </c>
      <c r="H108" s="44" t="str">
        <f>'Таблица 4.1 2018'!AI106</f>
        <v>нд</v>
      </c>
      <c r="I108" s="44" t="str">
        <f>'Таблица 4.1 2018'!AJ106</f>
        <v>нд</v>
      </c>
      <c r="J108" s="44" t="str">
        <f>'Таблица 4.1 2018'!AK106</f>
        <v>нд</v>
      </c>
      <c r="K108" s="44" t="str">
        <f>'Таблица 4.1 2018'!AL106</f>
        <v>нд</v>
      </c>
      <c r="L108" s="44" t="str">
        <f>'Таблица 4.2 2019'!AF103</f>
        <v>нд</v>
      </c>
      <c r="M108" s="44" t="str">
        <f>'Таблица 4.2 2019'!AG103</f>
        <v>нд</v>
      </c>
      <c r="N108" s="44" t="str">
        <f>'Таблица 4.2 2019'!AH103</f>
        <v>нд</v>
      </c>
      <c r="O108" s="44" t="str">
        <f>'Таблица 4.2 2019'!AI103</f>
        <v>нд</v>
      </c>
      <c r="P108" s="44" t="str">
        <f>'Таблица 4.2 2019'!AJ103</f>
        <v>нд</v>
      </c>
      <c r="Q108" s="44" t="str">
        <f>'Таблица 4.2 2019'!AK103</f>
        <v>нд</v>
      </c>
      <c r="R108" s="44" t="str">
        <f>'Таблица 4.2 2019'!AL103</f>
        <v>нд</v>
      </c>
      <c r="S108" s="44" t="str">
        <f>'Таблица 4.3 2020'!AF103</f>
        <v>нд</v>
      </c>
      <c r="T108" s="44" t="str">
        <f>'Таблица 4.3 2020'!AG103</f>
        <v>нд</v>
      </c>
      <c r="U108" s="44" t="str">
        <f>'Таблица 4.3 2020'!AH103</f>
        <v>нд</v>
      </c>
      <c r="V108" s="44" t="str">
        <f>'Таблица 4.3 2020'!AI103</f>
        <v>нд</v>
      </c>
      <c r="W108" s="44" t="str">
        <f>'Таблица 4.3 2020'!AJ103</f>
        <v>нд</v>
      </c>
      <c r="X108" s="44" t="str">
        <f>'Таблица 4.3 2020'!AK103</f>
        <v>нд</v>
      </c>
      <c r="Y108" s="44" t="str">
        <f>'Таблица 4.3 2020'!AL103</f>
        <v>нд</v>
      </c>
      <c r="Z108" s="44" t="str">
        <f>'Таблица 4.4 2021'!AF103</f>
        <v>нд</v>
      </c>
      <c r="AA108" s="44">
        <f>'Таблица 4.4 2021'!AG103</f>
        <v>0</v>
      </c>
      <c r="AB108" s="44" t="str">
        <f>'Таблица 4.4 2021'!AH103</f>
        <v>нд</v>
      </c>
      <c r="AC108" s="44" t="str">
        <f>'Таблица 4.4 2021'!AI103</f>
        <v>нд</v>
      </c>
      <c r="AD108" s="44" t="str">
        <f>'Таблица 4.4 2021'!AJ103</f>
        <v>нд</v>
      </c>
      <c r="AE108" s="44" t="str">
        <f>'Таблица 4.4 2021'!AK103</f>
        <v>нд</v>
      </c>
      <c r="AF108" s="44" t="str">
        <f>'Таблица 4.4 2021'!AL103</f>
        <v>нд</v>
      </c>
      <c r="AG108" s="44" t="str">
        <f>'Таблица 4.5 2022'!AF103</f>
        <v>нд</v>
      </c>
      <c r="AH108" s="44" t="str">
        <f>'Таблица 4.5 2022'!AG103</f>
        <v>нд</v>
      </c>
      <c r="AI108" s="44" t="str">
        <f>'Таблица 4.5 2022'!AH103</f>
        <v>нд</v>
      </c>
      <c r="AJ108" s="44" t="str">
        <f>'Таблица 4.5 2022'!AI103</f>
        <v>нд</v>
      </c>
      <c r="AK108" s="44" t="str">
        <f>'Таблица 4.5 2022'!AJ103</f>
        <v>нд</v>
      </c>
      <c r="AL108" s="44" t="str">
        <f>'Таблица 4.5 2022'!AK103</f>
        <v>нд</v>
      </c>
      <c r="AM108" s="44" t="str">
        <f>'Таблица 4.5 2022'!AL103</f>
        <v>нд</v>
      </c>
      <c r="AN108" s="44" t="str">
        <f>'Таблица 4.6, 2023'!AF103</f>
        <v>нд</v>
      </c>
      <c r="AO108" s="44">
        <f>'Таблица 4.6, 2023'!AG103</f>
        <v>0.483462</v>
      </c>
      <c r="AP108" s="44" t="str">
        <f>'Таблица 4.6, 2023'!AH103</f>
        <v>нд</v>
      </c>
      <c r="AQ108" s="44" t="str">
        <f>'Таблица 4.6, 2023'!AI103</f>
        <v>нд</v>
      </c>
      <c r="AR108" s="44" t="str">
        <f>'Таблица 4.6, 2023'!AJ103</f>
        <v>нд</v>
      </c>
      <c r="AS108" s="44" t="str">
        <f>'Таблица 4.6, 2023'!AK103</f>
        <v>нд</v>
      </c>
      <c r="AT108" s="44">
        <f>'Таблица 4.6, 2023'!AL103</f>
        <v>0.248</v>
      </c>
      <c r="AU108" s="44" t="str">
        <f>'Таблица 4.7, 2024'!AF103</f>
        <v>нд</v>
      </c>
      <c r="AV108" s="44" t="str">
        <f>'Таблица 4.7, 2024'!AG103</f>
        <v>нд</v>
      </c>
      <c r="AW108" s="44" t="str">
        <f>'Таблица 4.7, 2024'!AH103</f>
        <v>нд</v>
      </c>
      <c r="AX108" s="44" t="str">
        <f>'Таблица 4.7, 2024'!AI103</f>
        <v>нд</v>
      </c>
      <c r="AY108" s="44" t="str">
        <f>'Таблица 4.7, 2024'!AJ103</f>
        <v>нд</v>
      </c>
      <c r="AZ108" s="44" t="str">
        <f>'Таблица 4.7, 2024'!AK103</f>
        <v>нд</v>
      </c>
      <c r="BA108" s="44" t="str">
        <f>'Таблица 4.7, 2024'!AL103</f>
        <v>нд</v>
      </c>
      <c r="BB108" s="44" t="str">
        <f>'Таблица 4.8,2025'!AF103</f>
        <v>нд</v>
      </c>
      <c r="BC108" s="44" t="str">
        <f>'Таблица 4.8,2025'!AG103</f>
        <v>нд</v>
      </c>
      <c r="BD108" s="44" t="str">
        <f>'Таблица 4.8,2025'!AH103</f>
        <v>нд</v>
      </c>
      <c r="BE108" s="44" t="str">
        <f>'Таблица 4.8,2025'!AI103</f>
        <v>нд</v>
      </c>
      <c r="BF108" s="44" t="str">
        <f>'Таблица 4.8,2025'!AJ103</f>
        <v>нд</v>
      </c>
      <c r="BG108" s="44" t="str">
        <f>'Таблица 4.8,2025'!AK103</f>
        <v>нд</v>
      </c>
      <c r="BH108" s="44" t="str">
        <f>'Таблица 4.8,2025'!AL103</f>
        <v>нд</v>
      </c>
      <c r="BI108" s="44" t="str">
        <f>'Таблица 4.9,2026'!AF103</f>
        <v>нд</v>
      </c>
      <c r="BJ108" s="44" t="str">
        <f>'Таблица 4.9,2026'!AG103</f>
        <v>нд</v>
      </c>
      <c r="BK108" s="44" t="str">
        <f>'Таблица 4.9,2026'!AH103</f>
        <v>нд</v>
      </c>
      <c r="BL108" s="44" t="str">
        <f>'Таблица 4.9,2026'!AI103</f>
        <v>нд</v>
      </c>
      <c r="BM108" s="44" t="str">
        <f>'Таблица 4.9,2026'!AJ103</f>
        <v>нд</v>
      </c>
      <c r="BN108" s="44" t="str">
        <f>'Таблица 4.9,2026'!AK103</f>
        <v>нд</v>
      </c>
      <c r="BO108" s="44" t="str">
        <f>'Таблица 4.9,2026'!AL103</f>
        <v>нд</v>
      </c>
      <c r="BP108" s="44" t="str">
        <f>'Таблица 4.10, 2027'!AF103</f>
        <v>нд</v>
      </c>
      <c r="BQ108" s="44" t="str">
        <f>'Таблица 4.10, 2027'!AG103</f>
        <v>нд</v>
      </c>
      <c r="BR108" s="44" t="str">
        <f>'Таблица 4.10, 2027'!AH103</f>
        <v>нд</v>
      </c>
      <c r="BS108" s="44" t="str">
        <f>'Таблица 4.10, 2027'!AI103</f>
        <v>нд</v>
      </c>
      <c r="BT108" s="44" t="str">
        <f>'Таблица 4.10, 2027'!AJ103</f>
        <v>нд</v>
      </c>
      <c r="BU108" s="44" t="str">
        <f>'Таблица 4.10, 2027'!AK103</f>
        <v>нд</v>
      </c>
      <c r="BV108" s="44" t="str">
        <f>'Таблица 4.10, 2027'!AL103</f>
        <v>нд</v>
      </c>
      <c r="BW108" s="44" t="str">
        <f>'Таблица 4.11, 2028'!AF103</f>
        <v>нд</v>
      </c>
      <c r="BX108" s="44" t="str">
        <f>'Таблица 4.11, 2028'!AG103</f>
        <v>нд</v>
      </c>
      <c r="BY108" s="44" t="str">
        <f>'Таблица 4.11, 2028'!AH103</f>
        <v>нд</v>
      </c>
      <c r="BZ108" s="44" t="str">
        <f>'Таблица 4.11, 2028'!AI103</f>
        <v>нд</v>
      </c>
      <c r="CA108" s="44" t="str">
        <f>'Таблица 4.11, 2028'!AJ103</f>
        <v>нд</v>
      </c>
      <c r="CB108" s="44" t="str">
        <f>'Таблица 4.11, 2028'!AK103</f>
        <v>нд</v>
      </c>
      <c r="CC108" s="44" t="str">
        <f>'Таблица 4.11, 2028'!AL103</f>
        <v>нд</v>
      </c>
      <c r="CD108" s="44" t="str">
        <f>'Таблица 4.12, 2029'!AF103</f>
        <v>нд</v>
      </c>
      <c r="CE108" s="44" t="str">
        <f>'Таблица 4.12, 2029'!AG103</f>
        <v>нд</v>
      </c>
      <c r="CF108" s="44" t="str">
        <f>'Таблица 4.12, 2029'!AH103</f>
        <v>нд</v>
      </c>
      <c r="CG108" s="44" t="str">
        <f>'Таблица 4.12, 2029'!AI103</f>
        <v>нд</v>
      </c>
      <c r="CH108" s="44" t="str">
        <f>'Таблица 4.12, 2029'!AJ103</f>
        <v>нд</v>
      </c>
      <c r="CI108" s="44" t="str">
        <f>'Таблица 4.12, 2029'!AK103</f>
        <v>нд</v>
      </c>
      <c r="CJ108" s="44" t="str">
        <f>'Таблица 4.12, 2029'!AL103</f>
        <v>нд</v>
      </c>
      <c r="CK108" s="44" t="str">
        <f>'Таблица 4.13, 2030'!AF103</f>
        <v>нд</v>
      </c>
      <c r="CL108" s="44" t="str">
        <f>'Таблица 4.13, 2030'!AG103</f>
        <v>нд</v>
      </c>
      <c r="CM108" s="44" t="str">
        <f>'Таблица 4.13, 2030'!AH103</f>
        <v>нд</v>
      </c>
      <c r="CN108" s="44" t="str">
        <f>'Таблица 4.13, 2030'!AI103</f>
        <v>нд</v>
      </c>
      <c r="CO108" s="44" t="str">
        <f>'Таблица 4.13, 2030'!AJ103</f>
        <v>нд</v>
      </c>
      <c r="CP108" s="44" t="str">
        <f>'Таблица 4.13, 2030'!AK103</f>
        <v>нд</v>
      </c>
      <c r="CQ108" s="44" t="str">
        <f>'Таблица 4.13, 2030'!AL103</f>
        <v>нд</v>
      </c>
      <c r="CR108" s="44" t="str">
        <f>'Таблица 4.14, 2031'!AF103</f>
        <v>нд</v>
      </c>
      <c r="CS108" s="44" t="str">
        <f>'Таблица 4.14, 2031'!AG103</f>
        <v>нд</v>
      </c>
      <c r="CT108" s="44" t="str">
        <f>'Таблица 4.14, 2031'!AH103</f>
        <v>нд</v>
      </c>
      <c r="CU108" s="44" t="str">
        <f>'Таблица 4.14, 2031'!AI103</f>
        <v>нд</v>
      </c>
      <c r="CV108" s="44" t="str">
        <f>'Таблица 4.14, 2031'!AJ103</f>
        <v>нд</v>
      </c>
      <c r="CW108" s="44" t="str">
        <f>'Таблица 4.14, 2031'!AK103</f>
        <v>нд</v>
      </c>
      <c r="CX108" s="44" t="str">
        <f>'Таблица 4.14, 2031'!AL103</f>
        <v>нд</v>
      </c>
      <c r="CY108" s="44" t="str">
        <f>'Таблица 4.15, 2032'!AF103</f>
        <v>нд</v>
      </c>
      <c r="CZ108" s="44" t="str">
        <f>'Таблица 4.15, 2032'!AG103</f>
        <v>нд</v>
      </c>
      <c r="DA108" s="44" t="str">
        <f>'Таблица 4.15, 2032'!AH103</f>
        <v>нд</v>
      </c>
      <c r="DB108" s="44" t="str">
        <f>'Таблица 4.15, 2032'!AI103</f>
        <v>нд</v>
      </c>
      <c r="DC108" s="44" t="str">
        <f>'Таблица 4.15, 2032'!AJ103</f>
        <v>нд</v>
      </c>
      <c r="DD108" s="44" t="str">
        <f>'Таблица 4.15, 2032'!AK103</f>
        <v>нд</v>
      </c>
      <c r="DE108" s="44" t="str">
        <f>'Таблица 4.15, 2032'!AL103</f>
        <v>нд</v>
      </c>
      <c r="DF108" s="44" t="str">
        <f>'Таблица 4.16, 2033'!AF103</f>
        <v>нд</v>
      </c>
      <c r="DG108" s="44" t="str">
        <f>'Таблица 4.16, 2033'!AG103</f>
        <v>нд</v>
      </c>
      <c r="DH108" s="44" t="str">
        <f>'Таблица 4.16, 2033'!AH103</f>
        <v>нд</v>
      </c>
      <c r="DI108" s="44" t="str">
        <f>'Таблица 4.16, 2033'!AI103</f>
        <v>нд</v>
      </c>
      <c r="DJ108" s="44" t="str">
        <f>'Таблица 4.16, 2033'!AJ103</f>
        <v>нд</v>
      </c>
      <c r="DK108" s="44" t="str">
        <f>'Таблица 4.16, 2033'!AK103</f>
        <v>нд</v>
      </c>
      <c r="DL108" s="44" t="str">
        <f>'Таблица 4.16, 2033'!AL103</f>
        <v>нд</v>
      </c>
      <c r="DM108" s="44" t="str">
        <f>'Таблица 4.17, 2034'!AF103</f>
        <v>нд</v>
      </c>
      <c r="DN108" s="44" t="str">
        <f>'Таблица 4.17, 2034'!AG103</f>
        <v>нд</v>
      </c>
      <c r="DO108" s="44" t="str">
        <f>'Таблица 4.17, 2034'!AH103</f>
        <v>нд</v>
      </c>
      <c r="DP108" s="44" t="str">
        <f>'Таблица 4.17, 2034'!AI103</f>
        <v>нд</v>
      </c>
      <c r="DQ108" s="44" t="str">
        <f>'Таблица 4.17, 2034'!AJ103</f>
        <v>нд</v>
      </c>
      <c r="DR108" s="44" t="str">
        <f>'Таблица 4.17, 2034'!AK103</f>
        <v>нд</v>
      </c>
      <c r="DS108" s="44" t="str">
        <f>'Таблица 4.17, 2034'!AL103</f>
        <v>нд</v>
      </c>
      <c r="DT108" s="44" t="str">
        <f>'Таблица 4.18, 2035'!AF103</f>
        <v>нд</v>
      </c>
      <c r="DU108" s="44" t="str">
        <f>'Таблица 4.18, 2035'!AG103</f>
        <v>нд</v>
      </c>
      <c r="DV108" s="44" t="str">
        <f>'Таблица 4.18, 2035'!AH103</f>
        <v>нд</v>
      </c>
      <c r="DW108" s="44" t="str">
        <f>'Таблица 4.18, 2035'!AI103</f>
        <v>нд</v>
      </c>
      <c r="DX108" s="44" t="str">
        <f>'Таблица 4.18, 2035'!AJ103</f>
        <v>нд</v>
      </c>
      <c r="DY108" s="44" t="str">
        <f>'Таблица 4.18, 2035'!AK103</f>
        <v>нд</v>
      </c>
      <c r="DZ108" s="44" t="str">
        <f>'Таблица 4.18, 2035'!AL103</f>
        <v>нд</v>
      </c>
      <c r="EA108" s="44" t="s">
        <v>51</v>
      </c>
      <c r="EB108" s="44">
        <f t="shared" si="7"/>
        <v>0.483462</v>
      </c>
      <c r="EC108" s="44" t="s">
        <v>51</v>
      </c>
      <c r="ED108" s="44" t="s">
        <v>51</v>
      </c>
      <c r="EE108" s="44" t="s">
        <v>51</v>
      </c>
      <c r="EF108" s="44" t="s">
        <v>51</v>
      </c>
      <c r="EG108" s="86">
        <f>AT108</f>
        <v>0.248</v>
      </c>
    </row>
    <row r="109" spans="1:137" x14ac:dyDescent="0.25">
      <c r="A109" s="37"/>
      <c r="B109" s="64" t="str">
        <f>'Таблица № 2'!B103</f>
        <v>от ТК 21 до ТК20- ТК 49</v>
      </c>
      <c r="C109" s="37"/>
      <c r="D109" s="9">
        <f>'Таблица № 2'!F103</f>
        <v>1.1796264000000001</v>
      </c>
      <c r="E109" s="44" t="str">
        <f>'Таблица 4.1 2018'!AF107</f>
        <v>нд</v>
      </c>
      <c r="F109" s="44" t="str">
        <f>'Таблица 4.1 2018'!AG107</f>
        <v>нд</v>
      </c>
      <c r="G109" s="44" t="str">
        <f>'Таблица 4.1 2018'!AH107</f>
        <v>нд</v>
      </c>
      <c r="H109" s="44" t="str">
        <f>'Таблица 4.1 2018'!AI107</f>
        <v>нд</v>
      </c>
      <c r="I109" s="44" t="str">
        <f>'Таблица 4.1 2018'!AJ107</f>
        <v>нд</v>
      </c>
      <c r="J109" s="44" t="str">
        <f>'Таблица 4.1 2018'!AK107</f>
        <v>нд</v>
      </c>
      <c r="K109" s="44" t="str">
        <f>'Таблица 4.1 2018'!AL107</f>
        <v>нд</v>
      </c>
      <c r="L109" s="44" t="str">
        <f>'Таблица 4.2 2019'!AF104</f>
        <v>нд</v>
      </c>
      <c r="M109" s="44" t="str">
        <f>'Таблица 4.2 2019'!AG104</f>
        <v>нд</v>
      </c>
      <c r="N109" s="44" t="str">
        <f>'Таблица 4.2 2019'!AH104</f>
        <v>нд</v>
      </c>
      <c r="O109" s="44" t="str">
        <f>'Таблица 4.2 2019'!AI104</f>
        <v>нд</v>
      </c>
      <c r="P109" s="44" t="str">
        <f>'Таблица 4.2 2019'!AJ104</f>
        <v>нд</v>
      </c>
      <c r="Q109" s="44" t="str">
        <f>'Таблица 4.2 2019'!AK104</f>
        <v>нд</v>
      </c>
      <c r="R109" s="44" t="str">
        <f>'Таблица 4.2 2019'!AL104</f>
        <v>нд</v>
      </c>
      <c r="S109" s="44" t="str">
        <f>'Таблица 4.3 2020'!AF104</f>
        <v>нд</v>
      </c>
      <c r="T109" s="44" t="str">
        <f>'Таблица 4.3 2020'!AG104</f>
        <v>нд</v>
      </c>
      <c r="U109" s="44" t="str">
        <f>'Таблица 4.3 2020'!AH104</f>
        <v>нд</v>
      </c>
      <c r="V109" s="44" t="str">
        <f>'Таблица 4.3 2020'!AI104</f>
        <v>нд</v>
      </c>
      <c r="W109" s="44" t="str">
        <f>'Таблица 4.3 2020'!AJ104</f>
        <v>нд</v>
      </c>
      <c r="X109" s="44" t="str">
        <f>'Таблица 4.3 2020'!AK104</f>
        <v>нд</v>
      </c>
      <c r="Y109" s="44" t="str">
        <f>'Таблица 4.3 2020'!AL104</f>
        <v>нд</v>
      </c>
      <c r="Z109" s="44" t="str">
        <f>'Таблица 4.4 2021'!AF104</f>
        <v>нд</v>
      </c>
      <c r="AA109" s="44">
        <f>'Таблица 4.4 2021'!AG104</f>
        <v>0</v>
      </c>
      <c r="AB109" s="44" t="str">
        <f>'Таблица 4.4 2021'!AH104</f>
        <v>нд</v>
      </c>
      <c r="AC109" s="44" t="str">
        <f>'Таблица 4.4 2021'!AI104</f>
        <v>нд</v>
      </c>
      <c r="AD109" s="44" t="str">
        <f>'Таблица 4.4 2021'!AJ104</f>
        <v>нд</v>
      </c>
      <c r="AE109" s="44" t="str">
        <f>'Таблица 4.4 2021'!AK104</f>
        <v>нд</v>
      </c>
      <c r="AF109" s="44" t="str">
        <f>'Таблица 4.4 2021'!AL104</f>
        <v>нд</v>
      </c>
      <c r="AG109" s="44" t="str">
        <f>'Таблица 4.5 2022'!AF104</f>
        <v>нд</v>
      </c>
      <c r="AH109" s="44" t="str">
        <f>'Таблица 4.5 2022'!AG104</f>
        <v>нд</v>
      </c>
      <c r="AI109" s="44" t="str">
        <f>'Таблица 4.5 2022'!AH104</f>
        <v>нд</v>
      </c>
      <c r="AJ109" s="44" t="str">
        <f>'Таблица 4.5 2022'!AI104</f>
        <v>нд</v>
      </c>
      <c r="AK109" s="44" t="str">
        <f>'Таблица 4.5 2022'!AJ104</f>
        <v>нд</v>
      </c>
      <c r="AL109" s="44" t="str">
        <f>'Таблица 4.5 2022'!AK104</f>
        <v>нд</v>
      </c>
      <c r="AM109" s="44" t="str">
        <f>'Таблица 4.5 2022'!AL104</f>
        <v>нд</v>
      </c>
      <c r="AN109" s="44" t="str">
        <f>'Таблица 4.6, 2023'!AF104</f>
        <v>нд</v>
      </c>
      <c r="AO109" s="44" t="str">
        <f>'Таблица 4.6, 2023'!AG104</f>
        <v>нд</v>
      </c>
      <c r="AP109" s="44" t="str">
        <f>'Таблица 4.6, 2023'!AH104</f>
        <v>нд</v>
      </c>
      <c r="AQ109" s="44" t="str">
        <f>'Таблица 4.6, 2023'!AI104</f>
        <v>нд</v>
      </c>
      <c r="AR109" s="44" t="str">
        <f>'Таблица 4.6, 2023'!AJ104</f>
        <v>нд</v>
      </c>
      <c r="AS109" s="44" t="str">
        <f>'Таблица 4.6, 2023'!AK104</f>
        <v>нд</v>
      </c>
      <c r="AT109" s="44" t="str">
        <f>'Таблица 4.6, 2023'!AL104</f>
        <v>нд</v>
      </c>
      <c r="AU109" s="44" t="str">
        <f>'Таблица 4.7, 2024'!AF104</f>
        <v>нд</v>
      </c>
      <c r="AV109" s="44">
        <f>'Таблица 4.7, 2024'!AG104</f>
        <v>1.1796264000000001</v>
      </c>
      <c r="AW109" s="44" t="str">
        <f>'Таблица 4.7, 2024'!AH104</f>
        <v>нд</v>
      </c>
      <c r="AX109" s="44" t="str">
        <f>'Таблица 4.7, 2024'!AI104</f>
        <v>нд</v>
      </c>
      <c r="AY109" s="44" t="str">
        <f>'Таблица 4.7, 2024'!AJ104</f>
        <v>нд</v>
      </c>
      <c r="AZ109" s="44" t="str">
        <f>'Таблица 4.7, 2024'!AK104</f>
        <v>нд</v>
      </c>
      <c r="BA109" s="44">
        <f>'Таблица 4.7, 2024'!AL104</f>
        <v>6.8199999999999997E-2</v>
      </c>
      <c r="BB109" s="44" t="str">
        <f>'Таблица 4.8,2025'!AF104</f>
        <v>нд</v>
      </c>
      <c r="BC109" s="44" t="str">
        <f>'Таблица 4.8,2025'!AG104</f>
        <v>нд</v>
      </c>
      <c r="BD109" s="44" t="str">
        <f>'Таблица 4.8,2025'!AH104</f>
        <v>нд</v>
      </c>
      <c r="BE109" s="44" t="str">
        <f>'Таблица 4.8,2025'!AI104</f>
        <v>нд</v>
      </c>
      <c r="BF109" s="44" t="str">
        <f>'Таблица 4.8,2025'!AJ104</f>
        <v>нд</v>
      </c>
      <c r="BG109" s="44" t="str">
        <f>'Таблица 4.8,2025'!AK104</f>
        <v>нд</v>
      </c>
      <c r="BH109" s="44" t="str">
        <f>'Таблица 4.8,2025'!AL104</f>
        <v>нд</v>
      </c>
      <c r="BI109" s="44" t="str">
        <f>'Таблица 4.9,2026'!AF104</f>
        <v>нд</v>
      </c>
      <c r="BJ109" s="44" t="str">
        <f>'Таблица 4.9,2026'!AG104</f>
        <v>нд</v>
      </c>
      <c r="BK109" s="44" t="str">
        <f>'Таблица 4.9,2026'!AH104</f>
        <v>нд</v>
      </c>
      <c r="BL109" s="44" t="str">
        <f>'Таблица 4.9,2026'!AI104</f>
        <v>нд</v>
      </c>
      <c r="BM109" s="44" t="str">
        <f>'Таблица 4.9,2026'!AJ104</f>
        <v>нд</v>
      </c>
      <c r="BN109" s="44" t="str">
        <f>'Таблица 4.9,2026'!AK104</f>
        <v>нд</v>
      </c>
      <c r="BO109" s="44" t="str">
        <f>'Таблица 4.9,2026'!AL104</f>
        <v>нд</v>
      </c>
      <c r="BP109" s="44" t="str">
        <f>'Таблица 4.10, 2027'!AF104</f>
        <v>нд</v>
      </c>
      <c r="BQ109" s="44" t="str">
        <f>'Таблица 4.10, 2027'!AG104</f>
        <v>нд</v>
      </c>
      <c r="BR109" s="44" t="str">
        <f>'Таблица 4.10, 2027'!AH104</f>
        <v>нд</v>
      </c>
      <c r="BS109" s="44" t="str">
        <f>'Таблица 4.10, 2027'!AI104</f>
        <v>нд</v>
      </c>
      <c r="BT109" s="44" t="str">
        <f>'Таблица 4.10, 2027'!AJ104</f>
        <v>нд</v>
      </c>
      <c r="BU109" s="44" t="str">
        <f>'Таблица 4.10, 2027'!AK104</f>
        <v>нд</v>
      </c>
      <c r="BV109" s="44" t="str">
        <f>'Таблица 4.10, 2027'!AL104</f>
        <v>нд</v>
      </c>
      <c r="BW109" s="44" t="str">
        <f>'Таблица 4.11, 2028'!AF104</f>
        <v>нд</v>
      </c>
      <c r="BX109" s="44" t="str">
        <f>'Таблица 4.11, 2028'!AG104</f>
        <v>нд</v>
      </c>
      <c r="BY109" s="44" t="str">
        <f>'Таблица 4.11, 2028'!AH104</f>
        <v>нд</v>
      </c>
      <c r="BZ109" s="44" t="str">
        <f>'Таблица 4.11, 2028'!AI104</f>
        <v>нд</v>
      </c>
      <c r="CA109" s="44" t="str">
        <f>'Таблица 4.11, 2028'!AJ104</f>
        <v>нд</v>
      </c>
      <c r="CB109" s="44" t="str">
        <f>'Таблица 4.11, 2028'!AK104</f>
        <v>нд</v>
      </c>
      <c r="CC109" s="44" t="str">
        <f>'Таблица 4.11, 2028'!AL104</f>
        <v>нд</v>
      </c>
      <c r="CD109" s="44" t="str">
        <f>'Таблица 4.12, 2029'!AF104</f>
        <v>нд</v>
      </c>
      <c r="CE109" s="44" t="str">
        <f>'Таблица 4.12, 2029'!AG104</f>
        <v>нд</v>
      </c>
      <c r="CF109" s="44" t="str">
        <f>'Таблица 4.12, 2029'!AH104</f>
        <v>нд</v>
      </c>
      <c r="CG109" s="44" t="str">
        <f>'Таблица 4.12, 2029'!AI104</f>
        <v>нд</v>
      </c>
      <c r="CH109" s="44" t="str">
        <f>'Таблица 4.12, 2029'!AJ104</f>
        <v>нд</v>
      </c>
      <c r="CI109" s="44" t="str">
        <f>'Таблица 4.12, 2029'!AK104</f>
        <v>нд</v>
      </c>
      <c r="CJ109" s="44" t="str">
        <f>'Таблица 4.12, 2029'!AL104</f>
        <v>нд</v>
      </c>
      <c r="CK109" s="44" t="str">
        <f>'Таблица 4.13, 2030'!AF104</f>
        <v>нд</v>
      </c>
      <c r="CL109" s="44" t="str">
        <f>'Таблица 4.13, 2030'!AG104</f>
        <v>нд</v>
      </c>
      <c r="CM109" s="44" t="str">
        <f>'Таблица 4.13, 2030'!AH104</f>
        <v>нд</v>
      </c>
      <c r="CN109" s="44" t="str">
        <f>'Таблица 4.13, 2030'!AI104</f>
        <v>нд</v>
      </c>
      <c r="CO109" s="44" t="str">
        <f>'Таблица 4.13, 2030'!AJ104</f>
        <v>нд</v>
      </c>
      <c r="CP109" s="44" t="str">
        <f>'Таблица 4.13, 2030'!AK104</f>
        <v>нд</v>
      </c>
      <c r="CQ109" s="44" t="str">
        <f>'Таблица 4.13, 2030'!AL104</f>
        <v>нд</v>
      </c>
      <c r="CR109" s="44" t="str">
        <f>'Таблица 4.14, 2031'!AF104</f>
        <v>нд</v>
      </c>
      <c r="CS109" s="44" t="str">
        <f>'Таблица 4.14, 2031'!AG104</f>
        <v>нд</v>
      </c>
      <c r="CT109" s="44" t="str">
        <f>'Таблица 4.14, 2031'!AH104</f>
        <v>нд</v>
      </c>
      <c r="CU109" s="44" t="str">
        <f>'Таблица 4.14, 2031'!AI104</f>
        <v>нд</v>
      </c>
      <c r="CV109" s="44" t="str">
        <f>'Таблица 4.14, 2031'!AJ104</f>
        <v>нд</v>
      </c>
      <c r="CW109" s="44" t="str">
        <f>'Таблица 4.14, 2031'!AK104</f>
        <v>нд</v>
      </c>
      <c r="CX109" s="44" t="str">
        <f>'Таблица 4.14, 2031'!AL104</f>
        <v>нд</v>
      </c>
      <c r="CY109" s="44" t="str">
        <f>'Таблица 4.15, 2032'!AF104</f>
        <v>нд</v>
      </c>
      <c r="CZ109" s="44" t="str">
        <f>'Таблица 4.15, 2032'!AG104</f>
        <v>нд</v>
      </c>
      <c r="DA109" s="44" t="str">
        <f>'Таблица 4.15, 2032'!AH104</f>
        <v>нд</v>
      </c>
      <c r="DB109" s="44" t="str">
        <f>'Таблица 4.15, 2032'!AI104</f>
        <v>нд</v>
      </c>
      <c r="DC109" s="44" t="str">
        <f>'Таблица 4.15, 2032'!AJ104</f>
        <v>нд</v>
      </c>
      <c r="DD109" s="44" t="str">
        <f>'Таблица 4.15, 2032'!AK104</f>
        <v>нд</v>
      </c>
      <c r="DE109" s="44" t="str">
        <f>'Таблица 4.15, 2032'!AL104</f>
        <v>нд</v>
      </c>
      <c r="DF109" s="44" t="str">
        <f>'Таблица 4.16, 2033'!AF104</f>
        <v>нд</v>
      </c>
      <c r="DG109" s="44" t="str">
        <f>'Таблица 4.16, 2033'!AG104</f>
        <v>нд</v>
      </c>
      <c r="DH109" s="44" t="str">
        <f>'Таблица 4.16, 2033'!AH104</f>
        <v>нд</v>
      </c>
      <c r="DI109" s="44" t="str">
        <f>'Таблица 4.16, 2033'!AI104</f>
        <v>нд</v>
      </c>
      <c r="DJ109" s="44" t="str">
        <f>'Таблица 4.16, 2033'!AJ104</f>
        <v>нд</v>
      </c>
      <c r="DK109" s="44" t="str">
        <f>'Таблица 4.16, 2033'!AK104</f>
        <v>нд</v>
      </c>
      <c r="DL109" s="44" t="str">
        <f>'Таблица 4.16, 2033'!AL104</f>
        <v>нд</v>
      </c>
      <c r="DM109" s="44" t="str">
        <f>'Таблица 4.17, 2034'!AF104</f>
        <v>нд</v>
      </c>
      <c r="DN109" s="44" t="str">
        <f>'Таблица 4.17, 2034'!AG104</f>
        <v>нд</v>
      </c>
      <c r="DO109" s="44" t="str">
        <f>'Таблица 4.17, 2034'!AH104</f>
        <v>нд</v>
      </c>
      <c r="DP109" s="44" t="str">
        <f>'Таблица 4.17, 2034'!AI104</f>
        <v>нд</v>
      </c>
      <c r="DQ109" s="44" t="str">
        <f>'Таблица 4.17, 2034'!AJ104</f>
        <v>нд</v>
      </c>
      <c r="DR109" s="44" t="str">
        <f>'Таблица 4.17, 2034'!AK104</f>
        <v>нд</v>
      </c>
      <c r="DS109" s="44" t="str">
        <f>'Таблица 4.17, 2034'!AL104</f>
        <v>нд</v>
      </c>
      <c r="DT109" s="44" t="str">
        <f>'Таблица 4.18, 2035'!AF104</f>
        <v>нд</v>
      </c>
      <c r="DU109" s="44" t="str">
        <f>'Таблица 4.18, 2035'!AG104</f>
        <v>нд</v>
      </c>
      <c r="DV109" s="44" t="str">
        <f>'Таблица 4.18, 2035'!AH104</f>
        <v>нд</v>
      </c>
      <c r="DW109" s="44" t="str">
        <f>'Таблица 4.18, 2035'!AI104</f>
        <v>нд</v>
      </c>
      <c r="DX109" s="44" t="str">
        <f>'Таблица 4.18, 2035'!AJ104</f>
        <v>нд</v>
      </c>
      <c r="DY109" s="44" t="str">
        <f>'Таблица 4.18, 2035'!AK104</f>
        <v>нд</v>
      </c>
      <c r="DZ109" s="44" t="str">
        <f>'Таблица 4.18, 2035'!AL104</f>
        <v>нд</v>
      </c>
      <c r="EA109" s="44" t="s">
        <v>51</v>
      </c>
      <c r="EB109" s="44">
        <f t="shared" si="7"/>
        <v>1.1796264000000001</v>
      </c>
      <c r="EC109" s="44" t="s">
        <v>51</v>
      </c>
      <c r="ED109" s="44" t="s">
        <v>51</v>
      </c>
      <c r="EE109" s="44" t="s">
        <v>51</v>
      </c>
      <c r="EF109" s="44" t="s">
        <v>51</v>
      </c>
      <c r="EG109" s="86">
        <f t="shared" ref="EG109:EG110" si="13">BA109</f>
        <v>6.8199999999999997E-2</v>
      </c>
    </row>
    <row r="110" spans="1:137" x14ac:dyDescent="0.25">
      <c r="A110" s="37"/>
      <c r="B110" s="64" t="str">
        <f>'Таблица № 2'!B104</f>
        <v>от ТК49 до ТК51</v>
      </c>
      <c r="C110" s="37"/>
      <c r="D110" s="9">
        <f>'Таблица № 2'!F104</f>
        <v>4.7626343999999996</v>
      </c>
      <c r="E110" s="44" t="str">
        <f>'Таблица 4.1 2018'!AF108</f>
        <v>нд</v>
      </c>
      <c r="F110" s="44" t="str">
        <f>'Таблица 4.1 2018'!AG108</f>
        <v>нд</v>
      </c>
      <c r="G110" s="44" t="str">
        <f>'Таблица 4.1 2018'!AH108</f>
        <v>нд</v>
      </c>
      <c r="H110" s="44" t="str">
        <f>'Таблица 4.1 2018'!AI108</f>
        <v>нд</v>
      </c>
      <c r="I110" s="44" t="str">
        <f>'Таблица 4.1 2018'!AJ108</f>
        <v>нд</v>
      </c>
      <c r="J110" s="44" t="str">
        <f>'Таблица 4.1 2018'!AK108</f>
        <v>нд</v>
      </c>
      <c r="K110" s="44" t="str">
        <f>'Таблица 4.1 2018'!AL108</f>
        <v>нд</v>
      </c>
      <c r="L110" s="44" t="str">
        <f>'Таблица 4.2 2019'!AF105</f>
        <v>нд</v>
      </c>
      <c r="M110" s="44" t="str">
        <f>'Таблица 4.2 2019'!AG105</f>
        <v>нд</v>
      </c>
      <c r="N110" s="44" t="str">
        <f>'Таблица 4.2 2019'!AH105</f>
        <v>нд</v>
      </c>
      <c r="O110" s="44" t="str">
        <f>'Таблица 4.2 2019'!AI105</f>
        <v>нд</v>
      </c>
      <c r="P110" s="44" t="str">
        <f>'Таблица 4.2 2019'!AJ105</f>
        <v>нд</v>
      </c>
      <c r="Q110" s="44" t="str">
        <f>'Таблица 4.2 2019'!AK105</f>
        <v>нд</v>
      </c>
      <c r="R110" s="44" t="str">
        <f>'Таблица 4.2 2019'!AL105</f>
        <v>нд</v>
      </c>
      <c r="S110" s="44" t="str">
        <f>'Таблица 4.3 2020'!AF105</f>
        <v>нд</v>
      </c>
      <c r="T110" s="44" t="str">
        <f>'Таблица 4.3 2020'!AG105</f>
        <v>нд</v>
      </c>
      <c r="U110" s="44" t="str">
        <f>'Таблица 4.3 2020'!AH105</f>
        <v>нд</v>
      </c>
      <c r="V110" s="44" t="str">
        <f>'Таблица 4.3 2020'!AI105</f>
        <v>нд</v>
      </c>
      <c r="W110" s="44" t="str">
        <f>'Таблица 4.3 2020'!AJ105</f>
        <v>нд</v>
      </c>
      <c r="X110" s="44" t="str">
        <f>'Таблица 4.3 2020'!AK105</f>
        <v>нд</v>
      </c>
      <c r="Y110" s="44" t="str">
        <f>'Таблица 4.3 2020'!AL105</f>
        <v>нд</v>
      </c>
      <c r="Z110" s="44" t="str">
        <f>'Таблица 4.4 2021'!AF105</f>
        <v>нд</v>
      </c>
      <c r="AA110" s="44">
        <f>'Таблица 4.4 2021'!AG105</f>
        <v>0</v>
      </c>
      <c r="AB110" s="44" t="str">
        <f>'Таблица 4.4 2021'!AH105</f>
        <v>нд</v>
      </c>
      <c r="AC110" s="44" t="str">
        <f>'Таблица 4.4 2021'!AI105</f>
        <v>нд</v>
      </c>
      <c r="AD110" s="44" t="str">
        <f>'Таблица 4.4 2021'!AJ105</f>
        <v>нд</v>
      </c>
      <c r="AE110" s="44" t="str">
        <f>'Таблица 4.4 2021'!AK105</f>
        <v>нд</v>
      </c>
      <c r="AF110" s="44" t="str">
        <f>'Таблица 4.4 2021'!AL105</f>
        <v>нд</v>
      </c>
      <c r="AG110" s="44" t="str">
        <f>'Таблица 4.5 2022'!AF105</f>
        <v>нд</v>
      </c>
      <c r="AH110" s="44" t="str">
        <f>'Таблица 4.5 2022'!AG105</f>
        <v>нд</v>
      </c>
      <c r="AI110" s="44" t="str">
        <f>'Таблица 4.5 2022'!AH105</f>
        <v>нд</v>
      </c>
      <c r="AJ110" s="44" t="str">
        <f>'Таблица 4.5 2022'!AI105</f>
        <v>нд</v>
      </c>
      <c r="AK110" s="44" t="str">
        <f>'Таблица 4.5 2022'!AJ105</f>
        <v>нд</v>
      </c>
      <c r="AL110" s="44" t="str">
        <f>'Таблица 4.5 2022'!AK105</f>
        <v>нд</v>
      </c>
      <c r="AM110" s="44" t="str">
        <f>'Таблица 4.5 2022'!AL105</f>
        <v>нд</v>
      </c>
      <c r="AN110" s="44" t="str">
        <f>'Таблица 4.6, 2023'!AF105</f>
        <v>нд</v>
      </c>
      <c r="AO110" s="44" t="str">
        <f>'Таблица 4.6, 2023'!AG105</f>
        <v>нд</v>
      </c>
      <c r="AP110" s="44" t="str">
        <f>'Таблица 4.6, 2023'!AH105</f>
        <v>нд</v>
      </c>
      <c r="AQ110" s="44" t="str">
        <f>'Таблица 4.6, 2023'!AI105</f>
        <v>нд</v>
      </c>
      <c r="AR110" s="44" t="str">
        <f>'Таблица 4.6, 2023'!AJ105</f>
        <v>нд</v>
      </c>
      <c r="AS110" s="44" t="str">
        <f>'Таблица 4.6, 2023'!AK105</f>
        <v>нд</v>
      </c>
      <c r="AT110" s="44" t="str">
        <f>'Таблица 4.6, 2023'!AL105</f>
        <v>нд</v>
      </c>
      <c r="AU110" s="44" t="str">
        <f>'Таблица 4.7, 2024'!AF105</f>
        <v>нд</v>
      </c>
      <c r="AV110" s="44">
        <f>'Таблица 4.7, 2024'!AG105</f>
        <v>4.7626343999999996</v>
      </c>
      <c r="AW110" s="44" t="str">
        <f>'Таблица 4.7, 2024'!AH105</f>
        <v>нд</v>
      </c>
      <c r="AX110" s="44" t="str">
        <f>'Таблица 4.7, 2024'!AI105</f>
        <v>нд</v>
      </c>
      <c r="AY110" s="44" t="str">
        <f>'Таблица 4.7, 2024'!AJ105</f>
        <v>нд</v>
      </c>
      <c r="AZ110" s="44" t="str">
        <f>'Таблица 4.7, 2024'!AK105</f>
        <v>нд</v>
      </c>
      <c r="BA110" s="44">
        <f>'Таблица 4.7, 2024'!AL105</f>
        <v>0.52579999999999993</v>
      </c>
      <c r="BB110" s="44" t="str">
        <f>'Таблица 4.8,2025'!AF105</f>
        <v>нд</v>
      </c>
      <c r="BC110" s="44" t="str">
        <f>'Таблица 4.8,2025'!AG105</f>
        <v>нд</v>
      </c>
      <c r="BD110" s="44" t="str">
        <f>'Таблица 4.8,2025'!AH105</f>
        <v>нд</v>
      </c>
      <c r="BE110" s="44" t="str">
        <f>'Таблица 4.8,2025'!AI105</f>
        <v>нд</v>
      </c>
      <c r="BF110" s="44" t="str">
        <f>'Таблица 4.8,2025'!AJ105</f>
        <v>нд</v>
      </c>
      <c r="BG110" s="44" t="str">
        <f>'Таблица 4.8,2025'!AK105</f>
        <v>нд</v>
      </c>
      <c r="BH110" s="44" t="str">
        <f>'Таблица 4.8,2025'!AL105</f>
        <v>нд</v>
      </c>
      <c r="BI110" s="44" t="str">
        <f>'Таблица 4.9,2026'!AF105</f>
        <v>нд</v>
      </c>
      <c r="BJ110" s="44" t="str">
        <f>'Таблица 4.9,2026'!AG105</f>
        <v>нд</v>
      </c>
      <c r="BK110" s="44" t="str">
        <f>'Таблица 4.9,2026'!AH105</f>
        <v>нд</v>
      </c>
      <c r="BL110" s="44" t="str">
        <f>'Таблица 4.9,2026'!AI105</f>
        <v>нд</v>
      </c>
      <c r="BM110" s="44" t="str">
        <f>'Таблица 4.9,2026'!AJ105</f>
        <v>нд</v>
      </c>
      <c r="BN110" s="44" t="str">
        <f>'Таблица 4.9,2026'!AK105</f>
        <v>нд</v>
      </c>
      <c r="BO110" s="44" t="str">
        <f>'Таблица 4.9,2026'!AL105</f>
        <v>нд</v>
      </c>
      <c r="BP110" s="44" t="str">
        <f>'Таблица 4.10, 2027'!AF105</f>
        <v>нд</v>
      </c>
      <c r="BQ110" s="44" t="str">
        <f>'Таблица 4.10, 2027'!AG105</f>
        <v>нд</v>
      </c>
      <c r="BR110" s="44" t="str">
        <f>'Таблица 4.10, 2027'!AH105</f>
        <v>нд</v>
      </c>
      <c r="BS110" s="44" t="str">
        <f>'Таблица 4.10, 2027'!AI105</f>
        <v>нд</v>
      </c>
      <c r="BT110" s="44" t="str">
        <f>'Таблица 4.10, 2027'!AJ105</f>
        <v>нд</v>
      </c>
      <c r="BU110" s="44" t="str">
        <f>'Таблица 4.10, 2027'!AK105</f>
        <v>нд</v>
      </c>
      <c r="BV110" s="44" t="str">
        <f>'Таблица 4.10, 2027'!AL105</f>
        <v>нд</v>
      </c>
      <c r="BW110" s="44" t="str">
        <f>'Таблица 4.11, 2028'!AF105</f>
        <v>нд</v>
      </c>
      <c r="BX110" s="44" t="str">
        <f>'Таблица 4.11, 2028'!AG105</f>
        <v>нд</v>
      </c>
      <c r="BY110" s="44" t="str">
        <f>'Таблица 4.11, 2028'!AH105</f>
        <v>нд</v>
      </c>
      <c r="BZ110" s="44" t="str">
        <f>'Таблица 4.11, 2028'!AI105</f>
        <v>нд</v>
      </c>
      <c r="CA110" s="44" t="str">
        <f>'Таблица 4.11, 2028'!AJ105</f>
        <v>нд</v>
      </c>
      <c r="CB110" s="44" t="str">
        <f>'Таблица 4.11, 2028'!AK105</f>
        <v>нд</v>
      </c>
      <c r="CC110" s="44" t="str">
        <f>'Таблица 4.11, 2028'!AL105</f>
        <v>нд</v>
      </c>
      <c r="CD110" s="44" t="str">
        <f>'Таблица 4.12, 2029'!AF105</f>
        <v>нд</v>
      </c>
      <c r="CE110" s="44" t="str">
        <f>'Таблица 4.12, 2029'!AG105</f>
        <v>нд</v>
      </c>
      <c r="CF110" s="44" t="str">
        <f>'Таблица 4.12, 2029'!AH105</f>
        <v>нд</v>
      </c>
      <c r="CG110" s="44" t="str">
        <f>'Таблица 4.12, 2029'!AI105</f>
        <v>нд</v>
      </c>
      <c r="CH110" s="44" t="str">
        <f>'Таблица 4.12, 2029'!AJ105</f>
        <v>нд</v>
      </c>
      <c r="CI110" s="44" t="str">
        <f>'Таблица 4.12, 2029'!AK105</f>
        <v>нд</v>
      </c>
      <c r="CJ110" s="44" t="str">
        <f>'Таблица 4.12, 2029'!AL105</f>
        <v>нд</v>
      </c>
      <c r="CK110" s="44" t="str">
        <f>'Таблица 4.13, 2030'!AF105</f>
        <v>нд</v>
      </c>
      <c r="CL110" s="44" t="str">
        <f>'Таблица 4.13, 2030'!AG105</f>
        <v>нд</v>
      </c>
      <c r="CM110" s="44" t="str">
        <f>'Таблица 4.13, 2030'!AH105</f>
        <v>нд</v>
      </c>
      <c r="CN110" s="44" t="str">
        <f>'Таблица 4.13, 2030'!AI105</f>
        <v>нд</v>
      </c>
      <c r="CO110" s="44" t="str">
        <f>'Таблица 4.13, 2030'!AJ105</f>
        <v>нд</v>
      </c>
      <c r="CP110" s="44" t="str">
        <f>'Таблица 4.13, 2030'!AK105</f>
        <v>нд</v>
      </c>
      <c r="CQ110" s="44" t="str">
        <f>'Таблица 4.13, 2030'!AL105</f>
        <v>нд</v>
      </c>
      <c r="CR110" s="44" t="str">
        <f>'Таблица 4.14, 2031'!AF105</f>
        <v>нд</v>
      </c>
      <c r="CS110" s="44" t="str">
        <f>'Таблица 4.14, 2031'!AG105</f>
        <v>нд</v>
      </c>
      <c r="CT110" s="44" t="str">
        <f>'Таблица 4.14, 2031'!AH105</f>
        <v>нд</v>
      </c>
      <c r="CU110" s="44" t="str">
        <f>'Таблица 4.14, 2031'!AI105</f>
        <v>нд</v>
      </c>
      <c r="CV110" s="44" t="str">
        <f>'Таблица 4.14, 2031'!AJ105</f>
        <v>нд</v>
      </c>
      <c r="CW110" s="44" t="str">
        <f>'Таблица 4.14, 2031'!AK105</f>
        <v>нд</v>
      </c>
      <c r="CX110" s="44" t="str">
        <f>'Таблица 4.14, 2031'!AL105</f>
        <v>нд</v>
      </c>
      <c r="CY110" s="44" t="str">
        <f>'Таблица 4.15, 2032'!AF105</f>
        <v>нд</v>
      </c>
      <c r="CZ110" s="44" t="str">
        <f>'Таблица 4.15, 2032'!AG105</f>
        <v>нд</v>
      </c>
      <c r="DA110" s="44" t="str">
        <f>'Таблица 4.15, 2032'!AH105</f>
        <v>нд</v>
      </c>
      <c r="DB110" s="44" t="str">
        <f>'Таблица 4.15, 2032'!AI105</f>
        <v>нд</v>
      </c>
      <c r="DC110" s="44" t="str">
        <f>'Таблица 4.15, 2032'!AJ105</f>
        <v>нд</v>
      </c>
      <c r="DD110" s="44" t="str">
        <f>'Таблица 4.15, 2032'!AK105</f>
        <v>нд</v>
      </c>
      <c r="DE110" s="44" t="str">
        <f>'Таблица 4.15, 2032'!AL105</f>
        <v>нд</v>
      </c>
      <c r="DF110" s="44" t="str">
        <f>'Таблица 4.16, 2033'!AF105</f>
        <v>нд</v>
      </c>
      <c r="DG110" s="44" t="str">
        <f>'Таблица 4.16, 2033'!AG105</f>
        <v>нд</v>
      </c>
      <c r="DH110" s="44" t="str">
        <f>'Таблица 4.16, 2033'!AH105</f>
        <v>нд</v>
      </c>
      <c r="DI110" s="44" t="str">
        <f>'Таблица 4.16, 2033'!AI105</f>
        <v>нд</v>
      </c>
      <c r="DJ110" s="44" t="str">
        <f>'Таблица 4.16, 2033'!AJ105</f>
        <v>нд</v>
      </c>
      <c r="DK110" s="44" t="str">
        <f>'Таблица 4.16, 2033'!AK105</f>
        <v>нд</v>
      </c>
      <c r="DL110" s="44" t="str">
        <f>'Таблица 4.16, 2033'!AL105</f>
        <v>нд</v>
      </c>
      <c r="DM110" s="44" t="str">
        <f>'Таблица 4.17, 2034'!AF105</f>
        <v>нд</v>
      </c>
      <c r="DN110" s="44" t="str">
        <f>'Таблица 4.17, 2034'!AG105</f>
        <v>нд</v>
      </c>
      <c r="DO110" s="44" t="str">
        <f>'Таблица 4.17, 2034'!AH105</f>
        <v>нд</v>
      </c>
      <c r="DP110" s="44" t="str">
        <f>'Таблица 4.17, 2034'!AI105</f>
        <v>нд</v>
      </c>
      <c r="DQ110" s="44" t="str">
        <f>'Таблица 4.17, 2034'!AJ105</f>
        <v>нд</v>
      </c>
      <c r="DR110" s="44" t="str">
        <f>'Таблица 4.17, 2034'!AK105</f>
        <v>нд</v>
      </c>
      <c r="DS110" s="44" t="str">
        <f>'Таблица 4.17, 2034'!AL105</f>
        <v>нд</v>
      </c>
      <c r="DT110" s="44" t="str">
        <f>'Таблица 4.18, 2035'!AF105</f>
        <v>нд</v>
      </c>
      <c r="DU110" s="44" t="str">
        <f>'Таблица 4.18, 2035'!AG105</f>
        <v>нд</v>
      </c>
      <c r="DV110" s="44" t="str">
        <f>'Таблица 4.18, 2035'!AH105</f>
        <v>нд</v>
      </c>
      <c r="DW110" s="44" t="str">
        <f>'Таблица 4.18, 2035'!AI105</f>
        <v>нд</v>
      </c>
      <c r="DX110" s="44" t="str">
        <f>'Таблица 4.18, 2035'!AJ105</f>
        <v>нд</v>
      </c>
      <c r="DY110" s="44" t="str">
        <f>'Таблица 4.18, 2035'!AK105</f>
        <v>нд</v>
      </c>
      <c r="DZ110" s="44" t="str">
        <f>'Таблица 4.18, 2035'!AL105</f>
        <v>нд</v>
      </c>
      <c r="EA110" s="44" t="s">
        <v>51</v>
      </c>
      <c r="EB110" s="44">
        <f t="shared" si="7"/>
        <v>4.7626343999999996</v>
      </c>
      <c r="EC110" s="44" t="s">
        <v>51</v>
      </c>
      <c r="ED110" s="44" t="s">
        <v>51</v>
      </c>
      <c r="EE110" s="44" t="s">
        <v>51</v>
      </c>
      <c r="EF110" s="44" t="s">
        <v>51</v>
      </c>
      <c r="EG110" s="86">
        <f t="shared" si="13"/>
        <v>0.52579999999999993</v>
      </c>
    </row>
    <row r="111" spans="1:137" x14ac:dyDescent="0.25">
      <c r="A111" s="37"/>
      <c r="B111" s="64" t="str">
        <f>'Таблица № 2'!B105</f>
        <v>от ТК51 до Загородной</v>
      </c>
      <c r="C111" s="37"/>
      <c r="D111" s="9">
        <f>'Таблица № 2'!F105</f>
        <v>11.167491999999999</v>
      </c>
      <c r="E111" s="44" t="str">
        <f>'Таблица 4.1 2018'!AF109</f>
        <v>нд</v>
      </c>
      <c r="F111" s="44" t="str">
        <f>'Таблица 4.1 2018'!AG109</f>
        <v>нд</v>
      </c>
      <c r="G111" s="44" t="str">
        <f>'Таблица 4.1 2018'!AH109</f>
        <v>нд</v>
      </c>
      <c r="H111" s="44" t="str">
        <f>'Таблица 4.1 2018'!AI109</f>
        <v>нд</v>
      </c>
      <c r="I111" s="44" t="str">
        <f>'Таблица 4.1 2018'!AJ109</f>
        <v>нд</v>
      </c>
      <c r="J111" s="44" t="str">
        <f>'Таблица 4.1 2018'!AK109</f>
        <v>нд</v>
      </c>
      <c r="K111" s="44" t="str">
        <f>'Таблица 4.1 2018'!AL109</f>
        <v>нд</v>
      </c>
      <c r="L111" s="44" t="str">
        <f>'Таблица 4.2 2019'!AF106</f>
        <v>нд</v>
      </c>
      <c r="M111" s="44" t="str">
        <f>'Таблица 4.2 2019'!AG106</f>
        <v>нд</v>
      </c>
      <c r="N111" s="44" t="str">
        <f>'Таблица 4.2 2019'!AH106</f>
        <v>нд</v>
      </c>
      <c r="O111" s="44" t="str">
        <f>'Таблица 4.2 2019'!AI106</f>
        <v>нд</v>
      </c>
      <c r="P111" s="44" t="str">
        <f>'Таблица 4.2 2019'!AJ106</f>
        <v>нд</v>
      </c>
      <c r="Q111" s="44" t="str">
        <f>'Таблица 4.2 2019'!AK106</f>
        <v>нд</v>
      </c>
      <c r="R111" s="44" t="str">
        <f>'Таблица 4.2 2019'!AL106</f>
        <v>нд</v>
      </c>
      <c r="S111" s="44" t="str">
        <f>'Таблица 4.3 2020'!AF106</f>
        <v>нд</v>
      </c>
      <c r="T111" s="44" t="str">
        <f>'Таблица 4.3 2020'!AG106</f>
        <v>нд</v>
      </c>
      <c r="U111" s="44" t="str">
        <f>'Таблица 4.3 2020'!AH106</f>
        <v>нд</v>
      </c>
      <c r="V111" s="44" t="str">
        <f>'Таблица 4.3 2020'!AI106</f>
        <v>нд</v>
      </c>
      <c r="W111" s="44" t="str">
        <f>'Таблица 4.3 2020'!AJ106</f>
        <v>нд</v>
      </c>
      <c r="X111" s="44" t="str">
        <f>'Таблица 4.3 2020'!AK106</f>
        <v>нд</v>
      </c>
      <c r="Y111" s="44" t="str">
        <f>'Таблица 4.3 2020'!AL106</f>
        <v>нд</v>
      </c>
      <c r="Z111" s="44" t="str">
        <f>'Таблица 4.4 2021'!AF106</f>
        <v>нд</v>
      </c>
      <c r="AA111" s="44">
        <f>'Таблица 4.4 2021'!AG106</f>
        <v>0</v>
      </c>
      <c r="AB111" s="44" t="str">
        <f>'Таблица 4.4 2021'!AH106</f>
        <v>нд</v>
      </c>
      <c r="AC111" s="44" t="str">
        <f>'Таблица 4.4 2021'!AI106</f>
        <v>нд</v>
      </c>
      <c r="AD111" s="44" t="str">
        <f>'Таблица 4.4 2021'!AJ106</f>
        <v>нд</v>
      </c>
      <c r="AE111" s="44" t="str">
        <f>'Таблица 4.4 2021'!AK106</f>
        <v>нд</v>
      </c>
      <c r="AF111" s="44" t="str">
        <f>'Таблица 4.4 2021'!AL106</f>
        <v>нд</v>
      </c>
      <c r="AG111" s="44" t="str">
        <f>'Таблица 4.5 2022'!AF106</f>
        <v>нд</v>
      </c>
      <c r="AH111" s="44" t="str">
        <f>'Таблица 4.5 2022'!AG106</f>
        <v>нд</v>
      </c>
      <c r="AI111" s="44" t="str">
        <f>'Таблица 4.5 2022'!AH106</f>
        <v>нд</v>
      </c>
      <c r="AJ111" s="44" t="str">
        <f>'Таблица 4.5 2022'!AI106</f>
        <v>нд</v>
      </c>
      <c r="AK111" s="44" t="str">
        <f>'Таблица 4.5 2022'!AJ106</f>
        <v>нд</v>
      </c>
      <c r="AL111" s="44" t="str">
        <f>'Таблица 4.5 2022'!AK106</f>
        <v>нд</v>
      </c>
      <c r="AM111" s="44" t="str">
        <f>'Таблица 4.5 2022'!AL106</f>
        <v>нд</v>
      </c>
      <c r="AN111" s="44" t="str">
        <f>'Таблица 4.6, 2023'!AF106</f>
        <v>нд</v>
      </c>
      <c r="AO111" s="44" t="str">
        <f>'Таблица 4.6, 2023'!AG106</f>
        <v>нд</v>
      </c>
      <c r="AP111" s="44" t="str">
        <f>'Таблица 4.6, 2023'!AH106</f>
        <v>нд</v>
      </c>
      <c r="AQ111" s="44" t="str">
        <f>'Таблица 4.6, 2023'!AI106</f>
        <v>нд</v>
      </c>
      <c r="AR111" s="44" t="str">
        <f>'Таблица 4.6, 2023'!AJ106</f>
        <v>нд</v>
      </c>
      <c r="AS111" s="44" t="str">
        <f>'Таблица 4.6, 2023'!AK106</f>
        <v>нд</v>
      </c>
      <c r="AT111" s="44" t="str">
        <f>'Таблица 4.6, 2023'!AL106</f>
        <v>нд</v>
      </c>
      <c r="AU111" s="44" t="str">
        <f>'Таблица 4.7, 2024'!AF106</f>
        <v>нд</v>
      </c>
      <c r="AV111" s="44">
        <f>'Таблица 4.7, 2024'!AG106</f>
        <v>11.167491999999999</v>
      </c>
      <c r="AW111" s="44" t="str">
        <f>'Таблица 4.7, 2024'!AH106</f>
        <v>нд</v>
      </c>
      <c r="AX111" s="44" t="str">
        <f>'Таблица 4.7, 2024'!AI106</f>
        <v>нд</v>
      </c>
      <c r="AY111" s="44" t="str">
        <f>'Таблица 4.7, 2024'!AJ106</f>
        <v>нд</v>
      </c>
      <c r="AZ111" s="44" t="str">
        <f>'Таблица 4.7, 2024'!AK106</f>
        <v>нд</v>
      </c>
      <c r="BA111" s="44">
        <f>'Таблица 4.7, 2024'!AL106</f>
        <v>1.764</v>
      </c>
      <c r="BB111" s="44" t="str">
        <f>'Таблица 4.8,2025'!AF106</f>
        <v>нд</v>
      </c>
      <c r="BC111" s="44" t="str">
        <f>'Таблица 4.8,2025'!AG106</f>
        <v>нд</v>
      </c>
      <c r="BD111" s="44" t="str">
        <f>'Таблица 4.8,2025'!AH106</f>
        <v>нд</v>
      </c>
      <c r="BE111" s="44" t="str">
        <f>'Таблица 4.8,2025'!AI106</f>
        <v>нд</v>
      </c>
      <c r="BF111" s="44" t="str">
        <f>'Таблица 4.8,2025'!AJ106</f>
        <v>нд</v>
      </c>
      <c r="BG111" s="44" t="str">
        <f>'Таблица 4.8,2025'!AK106</f>
        <v>нд</v>
      </c>
      <c r="BH111" s="44" t="str">
        <f>'Таблица 4.8,2025'!AL106</f>
        <v>нд</v>
      </c>
      <c r="BI111" s="44" t="str">
        <f>'Таблица 4.9,2026'!AF106</f>
        <v>нд</v>
      </c>
      <c r="BJ111" s="44" t="str">
        <f>'Таблица 4.9,2026'!AG106</f>
        <v>нд</v>
      </c>
      <c r="BK111" s="44" t="str">
        <f>'Таблица 4.9,2026'!AH106</f>
        <v>нд</v>
      </c>
      <c r="BL111" s="44" t="str">
        <f>'Таблица 4.9,2026'!AI106</f>
        <v>нд</v>
      </c>
      <c r="BM111" s="44" t="str">
        <f>'Таблица 4.9,2026'!AJ106</f>
        <v>нд</v>
      </c>
      <c r="BN111" s="44" t="str">
        <f>'Таблица 4.9,2026'!AK106</f>
        <v>нд</v>
      </c>
      <c r="BO111" s="44" t="str">
        <f>'Таблица 4.9,2026'!AL106</f>
        <v>нд</v>
      </c>
      <c r="BP111" s="44" t="str">
        <f>'Таблица 4.10, 2027'!AF106</f>
        <v>нд</v>
      </c>
      <c r="BQ111" s="44" t="str">
        <f>'Таблица 4.10, 2027'!AG106</f>
        <v>нд</v>
      </c>
      <c r="BR111" s="44" t="str">
        <f>'Таблица 4.10, 2027'!AH106</f>
        <v>нд</v>
      </c>
      <c r="BS111" s="44" t="str">
        <f>'Таблица 4.10, 2027'!AI106</f>
        <v>нд</v>
      </c>
      <c r="BT111" s="44" t="str">
        <f>'Таблица 4.10, 2027'!AJ106</f>
        <v>нд</v>
      </c>
      <c r="BU111" s="44" t="str">
        <f>'Таблица 4.10, 2027'!AK106</f>
        <v>нд</v>
      </c>
      <c r="BV111" s="44" t="str">
        <f>'Таблица 4.10, 2027'!AL106</f>
        <v>нд</v>
      </c>
      <c r="BW111" s="44" t="str">
        <f>'Таблица 4.11, 2028'!AF106</f>
        <v>нд</v>
      </c>
      <c r="BX111" s="44" t="str">
        <f>'Таблица 4.11, 2028'!AG106</f>
        <v>нд</v>
      </c>
      <c r="BY111" s="44" t="str">
        <f>'Таблица 4.11, 2028'!AH106</f>
        <v>нд</v>
      </c>
      <c r="BZ111" s="44" t="str">
        <f>'Таблица 4.11, 2028'!AI106</f>
        <v>нд</v>
      </c>
      <c r="CA111" s="44" t="str">
        <f>'Таблица 4.11, 2028'!AJ106</f>
        <v>нд</v>
      </c>
      <c r="CB111" s="44" t="str">
        <f>'Таблица 4.11, 2028'!AK106</f>
        <v>нд</v>
      </c>
      <c r="CC111" s="44" t="str">
        <f>'Таблица 4.11, 2028'!AL106</f>
        <v>нд</v>
      </c>
      <c r="CD111" s="44" t="str">
        <f>'Таблица 4.12, 2029'!AF106</f>
        <v>нд</v>
      </c>
      <c r="CE111" s="44" t="str">
        <f>'Таблица 4.12, 2029'!AG106</f>
        <v>нд</v>
      </c>
      <c r="CF111" s="44" t="str">
        <f>'Таблица 4.12, 2029'!AH106</f>
        <v>нд</v>
      </c>
      <c r="CG111" s="44" t="str">
        <f>'Таблица 4.12, 2029'!AI106</f>
        <v>нд</v>
      </c>
      <c r="CH111" s="44" t="str">
        <f>'Таблица 4.12, 2029'!AJ106</f>
        <v>нд</v>
      </c>
      <c r="CI111" s="44" t="str">
        <f>'Таблица 4.12, 2029'!AK106</f>
        <v>нд</v>
      </c>
      <c r="CJ111" s="44" t="str">
        <f>'Таблица 4.12, 2029'!AL106</f>
        <v>нд</v>
      </c>
      <c r="CK111" s="44" t="str">
        <f>'Таблица 4.13, 2030'!AF106</f>
        <v>нд</v>
      </c>
      <c r="CL111" s="44" t="str">
        <f>'Таблица 4.13, 2030'!AG106</f>
        <v>нд</v>
      </c>
      <c r="CM111" s="44" t="str">
        <f>'Таблица 4.13, 2030'!AH106</f>
        <v>нд</v>
      </c>
      <c r="CN111" s="44" t="str">
        <f>'Таблица 4.13, 2030'!AI106</f>
        <v>нд</v>
      </c>
      <c r="CO111" s="44" t="str">
        <f>'Таблица 4.13, 2030'!AJ106</f>
        <v>нд</v>
      </c>
      <c r="CP111" s="44" t="str">
        <f>'Таблица 4.13, 2030'!AK106</f>
        <v>нд</v>
      </c>
      <c r="CQ111" s="44" t="str">
        <f>'Таблица 4.13, 2030'!AL106</f>
        <v>нд</v>
      </c>
      <c r="CR111" s="44" t="str">
        <f>'Таблица 4.14, 2031'!AF106</f>
        <v>нд</v>
      </c>
      <c r="CS111" s="44" t="str">
        <f>'Таблица 4.14, 2031'!AG106</f>
        <v>нд</v>
      </c>
      <c r="CT111" s="44" t="str">
        <f>'Таблица 4.14, 2031'!AH106</f>
        <v>нд</v>
      </c>
      <c r="CU111" s="44" t="str">
        <f>'Таблица 4.14, 2031'!AI106</f>
        <v>нд</v>
      </c>
      <c r="CV111" s="44" t="str">
        <f>'Таблица 4.14, 2031'!AJ106</f>
        <v>нд</v>
      </c>
      <c r="CW111" s="44" t="str">
        <f>'Таблица 4.14, 2031'!AK106</f>
        <v>нд</v>
      </c>
      <c r="CX111" s="44" t="str">
        <f>'Таблица 4.14, 2031'!AL106</f>
        <v>нд</v>
      </c>
      <c r="CY111" s="44" t="str">
        <f>'Таблица 4.15, 2032'!AF106</f>
        <v>нд</v>
      </c>
      <c r="CZ111" s="44" t="str">
        <f>'Таблица 4.15, 2032'!AG106</f>
        <v>нд</v>
      </c>
      <c r="DA111" s="44" t="str">
        <f>'Таблица 4.15, 2032'!AH106</f>
        <v>нд</v>
      </c>
      <c r="DB111" s="44" t="str">
        <f>'Таблица 4.15, 2032'!AI106</f>
        <v>нд</v>
      </c>
      <c r="DC111" s="44" t="str">
        <f>'Таблица 4.15, 2032'!AJ106</f>
        <v>нд</v>
      </c>
      <c r="DD111" s="44" t="str">
        <f>'Таблица 4.15, 2032'!AK106</f>
        <v>нд</v>
      </c>
      <c r="DE111" s="44" t="str">
        <f>'Таблица 4.15, 2032'!AL106</f>
        <v>нд</v>
      </c>
      <c r="DF111" s="44" t="str">
        <f>'Таблица 4.16, 2033'!AF106</f>
        <v>нд</v>
      </c>
      <c r="DG111" s="44" t="str">
        <f>'Таблица 4.16, 2033'!AG106</f>
        <v>нд</v>
      </c>
      <c r="DH111" s="44" t="str">
        <f>'Таблица 4.16, 2033'!AH106</f>
        <v>нд</v>
      </c>
      <c r="DI111" s="44" t="str">
        <f>'Таблица 4.16, 2033'!AI106</f>
        <v>нд</v>
      </c>
      <c r="DJ111" s="44" t="str">
        <f>'Таблица 4.16, 2033'!AJ106</f>
        <v>нд</v>
      </c>
      <c r="DK111" s="44" t="str">
        <f>'Таблица 4.16, 2033'!AK106</f>
        <v>нд</v>
      </c>
      <c r="DL111" s="44" t="str">
        <f>'Таблица 4.16, 2033'!AL106</f>
        <v>нд</v>
      </c>
      <c r="DM111" s="44" t="str">
        <f>'Таблица 4.17, 2034'!AF106</f>
        <v>нд</v>
      </c>
      <c r="DN111" s="44" t="str">
        <f>'Таблица 4.17, 2034'!AG106</f>
        <v>нд</v>
      </c>
      <c r="DO111" s="44" t="str">
        <f>'Таблица 4.17, 2034'!AH106</f>
        <v>нд</v>
      </c>
      <c r="DP111" s="44" t="str">
        <f>'Таблица 4.17, 2034'!AI106</f>
        <v>нд</v>
      </c>
      <c r="DQ111" s="44" t="str">
        <f>'Таблица 4.17, 2034'!AJ106</f>
        <v>нд</v>
      </c>
      <c r="DR111" s="44" t="str">
        <f>'Таблица 4.17, 2034'!AK106</f>
        <v>нд</v>
      </c>
      <c r="DS111" s="44" t="str">
        <f>'Таблица 4.17, 2034'!AL106</f>
        <v>нд</v>
      </c>
      <c r="DT111" s="44" t="str">
        <f>'Таблица 4.18, 2035'!AF106</f>
        <v>нд</v>
      </c>
      <c r="DU111" s="44" t="str">
        <f>'Таблица 4.18, 2035'!AG106</f>
        <v>нд</v>
      </c>
      <c r="DV111" s="44" t="str">
        <f>'Таблица 4.18, 2035'!AH106</f>
        <v>нд</v>
      </c>
      <c r="DW111" s="44" t="str">
        <f>'Таблица 4.18, 2035'!AI106</f>
        <v>нд</v>
      </c>
      <c r="DX111" s="44" t="str">
        <f>'Таблица 4.18, 2035'!AJ106</f>
        <v>нд</v>
      </c>
      <c r="DY111" s="44" t="str">
        <f>'Таблица 4.18, 2035'!AK106</f>
        <v>нд</v>
      </c>
      <c r="DZ111" s="44" t="str">
        <f>'Таблица 4.18, 2035'!AL106</f>
        <v>нд</v>
      </c>
      <c r="EA111" s="44" t="s">
        <v>51</v>
      </c>
      <c r="EB111" s="44">
        <f t="shared" si="7"/>
        <v>11.167491999999999</v>
      </c>
      <c r="EC111" s="44" t="s">
        <v>51</v>
      </c>
      <c r="ED111" s="44" t="s">
        <v>51</v>
      </c>
      <c r="EE111" s="44" t="s">
        <v>51</v>
      </c>
      <c r="EF111" s="44" t="s">
        <v>51</v>
      </c>
      <c r="EG111" s="86">
        <f t="shared" ref="EG111:EG113" si="14">BA111</f>
        <v>1.764</v>
      </c>
    </row>
    <row r="112" spans="1:137" x14ac:dyDescent="0.25">
      <c r="A112" s="37"/>
      <c r="B112" s="64" t="str">
        <f>'Таблица № 2'!B106</f>
        <v>вводы ул. Красноармейская</v>
      </c>
      <c r="C112" s="37"/>
      <c r="D112" s="9">
        <f>'Таблица № 2'!F106</f>
        <v>0.2208</v>
      </c>
      <c r="E112" s="44" t="str">
        <f>'Таблица 4.1 2018'!AF110</f>
        <v>нд</v>
      </c>
      <c r="F112" s="44" t="str">
        <f>'Таблица 4.1 2018'!AG110</f>
        <v>нд</v>
      </c>
      <c r="G112" s="44" t="str">
        <f>'Таблица 4.1 2018'!AH110</f>
        <v>нд</v>
      </c>
      <c r="H112" s="44" t="str">
        <f>'Таблица 4.1 2018'!AI110</f>
        <v>нд</v>
      </c>
      <c r="I112" s="44" t="str">
        <f>'Таблица 4.1 2018'!AJ110</f>
        <v>нд</v>
      </c>
      <c r="J112" s="44" t="str">
        <f>'Таблица 4.1 2018'!AK110</f>
        <v>нд</v>
      </c>
      <c r="K112" s="44" t="str">
        <f>'Таблица 4.1 2018'!AL110</f>
        <v>нд</v>
      </c>
      <c r="L112" s="44" t="str">
        <f>'Таблица 4.2 2019'!AF107</f>
        <v>нд</v>
      </c>
      <c r="M112" s="44" t="str">
        <f>'Таблица 4.2 2019'!AG107</f>
        <v>нд</v>
      </c>
      <c r="N112" s="44" t="str">
        <f>'Таблица 4.2 2019'!AH107</f>
        <v>нд</v>
      </c>
      <c r="O112" s="44" t="str">
        <f>'Таблица 4.2 2019'!AI107</f>
        <v>нд</v>
      </c>
      <c r="P112" s="44" t="str">
        <f>'Таблица 4.2 2019'!AJ107</f>
        <v>нд</v>
      </c>
      <c r="Q112" s="44" t="str">
        <f>'Таблица 4.2 2019'!AK107</f>
        <v>нд</v>
      </c>
      <c r="R112" s="44" t="str">
        <f>'Таблица 4.2 2019'!AL107</f>
        <v>нд</v>
      </c>
      <c r="S112" s="44" t="str">
        <f>'Таблица 4.3 2020'!AF107</f>
        <v>нд</v>
      </c>
      <c r="T112" s="44" t="str">
        <f>'Таблица 4.3 2020'!AG107</f>
        <v>нд</v>
      </c>
      <c r="U112" s="44" t="str">
        <f>'Таблица 4.3 2020'!AH107</f>
        <v>нд</v>
      </c>
      <c r="V112" s="44" t="str">
        <f>'Таблица 4.3 2020'!AI107</f>
        <v>нд</v>
      </c>
      <c r="W112" s="44" t="str">
        <f>'Таблица 4.3 2020'!AJ107</f>
        <v>нд</v>
      </c>
      <c r="X112" s="44" t="str">
        <f>'Таблица 4.3 2020'!AK107</f>
        <v>нд</v>
      </c>
      <c r="Y112" s="44" t="str">
        <f>'Таблица 4.3 2020'!AL107</f>
        <v>нд</v>
      </c>
      <c r="Z112" s="44" t="str">
        <f>'Таблица 4.4 2021'!AF107</f>
        <v>нд</v>
      </c>
      <c r="AA112" s="44">
        <f>'Таблица 4.4 2021'!AG107</f>
        <v>0</v>
      </c>
      <c r="AB112" s="44" t="str">
        <f>'Таблица 4.4 2021'!AH107</f>
        <v>нд</v>
      </c>
      <c r="AC112" s="44" t="str">
        <f>'Таблица 4.4 2021'!AI107</f>
        <v>нд</v>
      </c>
      <c r="AD112" s="44" t="str">
        <f>'Таблица 4.4 2021'!AJ107</f>
        <v>нд</v>
      </c>
      <c r="AE112" s="44" t="str">
        <f>'Таблица 4.4 2021'!AK107</f>
        <v>нд</v>
      </c>
      <c r="AF112" s="44" t="str">
        <f>'Таблица 4.4 2021'!AL107</f>
        <v>нд</v>
      </c>
      <c r="AG112" s="44" t="str">
        <f>'Таблица 4.5 2022'!AF107</f>
        <v>нд</v>
      </c>
      <c r="AH112" s="44" t="str">
        <f>'Таблица 4.5 2022'!AG107</f>
        <v>нд</v>
      </c>
      <c r="AI112" s="44" t="str">
        <f>'Таблица 4.5 2022'!AH107</f>
        <v>нд</v>
      </c>
      <c r="AJ112" s="44" t="str">
        <f>'Таблица 4.5 2022'!AI107</f>
        <v>нд</v>
      </c>
      <c r="AK112" s="44" t="str">
        <f>'Таблица 4.5 2022'!AJ107</f>
        <v>нд</v>
      </c>
      <c r="AL112" s="44" t="str">
        <f>'Таблица 4.5 2022'!AK107</f>
        <v>нд</v>
      </c>
      <c r="AM112" s="44" t="str">
        <f>'Таблица 4.5 2022'!AL107</f>
        <v>нд</v>
      </c>
      <c r="AN112" s="44" t="str">
        <f>'Таблица 4.6, 2023'!AF107</f>
        <v>нд</v>
      </c>
      <c r="AO112" s="44" t="str">
        <f>'Таблица 4.6, 2023'!AG107</f>
        <v>нд</v>
      </c>
      <c r="AP112" s="44" t="str">
        <f>'Таблица 4.6, 2023'!AH107</f>
        <v>нд</v>
      </c>
      <c r="AQ112" s="44" t="str">
        <f>'Таблица 4.6, 2023'!AI107</f>
        <v>нд</v>
      </c>
      <c r="AR112" s="44" t="str">
        <f>'Таблица 4.6, 2023'!AJ107</f>
        <v>нд</v>
      </c>
      <c r="AS112" s="44" t="str">
        <f>'Таблица 4.6, 2023'!AK107</f>
        <v>нд</v>
      </c>
      <c r="AT112" s="44" t="str">
        <f>'Таблица 4.6, 2023'!AL107</f>
        <v>нд</v>
      </c>
      <c r="AU112" s="44" t="str">
        <f>'Таблица 4.7, 2024'!AF107</f>
        <v>нд</v>
      </c>
      <c r="AV112" s="44">
        <f>'Таблица 4.7, 2024'!AG107</f>
        <v>0.2208</v>
      </c>
      <c r="AW112" s="44" t="str">
        <f>'Таблица 4.7, 2024'!AH107</f>
        <v>нд</v>
      </c>
      <c r="AX112" s="44" t="str">
        <f>'Таблица 4.7, 2024'!AI107</f>
        <v>нд</v>
      </c>
      <c r="AY112" s="44" t="str">
        <f>'Таблица 4.7, 2024'!AJ107</f>
        <v>нд</v>
      </c>
      <c r="AZ112" s="44" t="str">
        <f>'Таблица 4.7, 2024'!AK107</f>
        <v>нд</v>
      </c>
      <c r="BA112" s="44">
        <f>'Таблица 4.7, 2024'!AL107</f>
        <v>0.115</v>
      </c>
      <c r="BB112" s="44" t="str">
        <f>'Таблица 4.8,2025'!AF107</f>
        <v>нд</v>
      </c>
      <c r="BC112" s="44" t="str">
        <f>'Таблица 4.8,2025'!AG107</f>
        <v>нд</v>
      </c>
      <c r="BD112" s="44" t="str">
        <f>'Таблица 4.8,2025'!AH107</f>
        <v>нд</v>
      </c>
      <c r="BE112" s="44" t="str">
        <f>'Таблица 4.8,2025'!AI107</f>
        <v>нд</v>
      </c>
      <c r="BF112" s="44" t="str">
        <f>'Таблица 4.8,2025'!AJ107</f>
        <v>нд</v>
      </c>
      <c r="BG112" s="44" t="str">
        <f>'Таблица 4.8,2025'!AK107</f>
        <v>нд</v>
      </c>
      <c r="BH112" s="44" t="str">
        <f>'Таблица 4.8,2025'!AL107</f>
        <v>нд</v>
      </c>
      <c r="BI112" s="44" t="str">
        <f>'Таблица 4.9,2026'!AF107</f>
        <v>нд</v>
      </c>
      <c r="BJ112" s="44" t="str">
        <f>'Таблица 4.9,2026'!AG107</f>
        <v>нд</v>
      </c>
      <c r="BK112" s="44" t="str">
        <f>'Таблица 4.9,2026'!AH107</f>
        <v>нд</v>
      </c>
      <c r="BL112" s="44" t="str">
        <f>'Таблица 4.9,2026'!AI107</f>
        <v>нд</v>
      </c>
      <c r="BM112" s="44" t="str">
        <f>'Таблица 4.9,2026'!AJ107</f>
        <v>нд</v>
      </c>
      <c r="BN112" s="44" t="str">
        <f>'Таблица 4.9,2026'!AK107</f>
        <v>нд</v>
      </c>
      <c r="BO112" s="44" t="str">
        <f>'Таблица 4.9,2026'!AL107</f>
        <v>нд</v>
      </c>
      <c r="BP112" s="44" t="str">
        <f>'Таблица 4.10, 2027'!AF107</f>
        <v>нд</v>
      </c>
      <c r="BQ112" s="44" t="str">
        <f>'Таблица 4.10, 2027'!AG107</f>
        <v>нд</v>
      </c>
      <c r="BR112" s="44" t="str">
        <f>'Таблица 4.10, 2027'!AH107</f>
        <v>нд</v>
      </c>
      <c r="BS112" s="44" t="str">
        <f>'Таблица 4.10, 2027'!AI107</f>
        <v>нд</v>
      </c>
      <c r="BT112" s="44" t="str">
        <f>'Таблица 4.10, 2027'!AJ107</f>
        <v>нд</v>
      </c>
      <c r="BU112" s="44" t="str">
        <f>'Таблица 4.10, 2027'!AK107</f>
        <v>нд</v>
      </c>
      <c r="BV112" s="44" t="str">
        <f>'Таблица 4.10, 2027'!AL107</f>
        <v>нд</v>
      </c>
      <c r="BW112" s="44" t="str">
        <f>'Таблица 4.11, 2028'!AF107</f>
        <v>нд</v>
      </c>
      <c r="BX112" s="44" t="str">
        <f>'Таблица 4.11, 2028'!AG107</f>
        <v>нд</v>
      </c>
      <c r="BY112" s="44" t="str">
        <f>'Таблица 4.11, 2028'!AH107</f>
        <v>нд</v>
      </c>
      <c r="BZ112" s="44" t="str">
        <f>'Таблица 4.11, 2028'!AI107</f>
        <v>нд</v>
      </c>
      <c r="CA112" s="44" t="str">
        <f>'Таблица 4.11, 2028'!AJ107</f>
        <v>нд</v>
      </c>
      <c r="CB112" s="44" t="str">
        <f>'Таблица 4.11, 2028'!AK107</f>
        <v>нд</v>
      </c>
      <c r="CC112" s="44" t="str">
        <f>'Таблица 4.11, 2028'!AL107</f>
        <v>нд</v>
      </c>
      <c r="CD112" s="44" t="str">
        <f>'Таблица 4.12, 2029'!AF107</f>
        <v>нд</v>
      </c>
      <c r="CE112" s="44" t="str">
        <f>'Таблица 4.12, 2029'!AG107</f>
        <v>нд</v>
      </c>
      <c r="CF112" s="44" t="str">
        <f>'Таблица 4.12, 2029'!AH107</f>
        <v>нд</v>
      </c>
      <c r="CG112" s="44" t="str">
        <f>'Таблица 4.12, 2029'!AI107</f>
        <v>нд</v>
      </c>
      <c r="CH112" s="44" t="str">
        <f>'Таблица 4.12, 2029'!AJ107</f>
        <v>нд</v>
      </c>
      <c r="CI112" s="44" t="str">
        <f>'Таблица 4.12, 2029'!AK107</f>
        <v>нд</v>
      </c>
      <c r="CJ112" s="44" t="str">
        <f>'Таблица 4.12, 2029'!AL107</f>
        <v>нд</v>
      </c>
      <c r="CK112" s="44" t="str">
        <f>'Таблица 4.13, 2030'!AF107</f>
        <v>нд</v>
      </c>
      <c r="CL112" s="44" t="str">
        <f>'Таблица 4.13, 2030'!AG107</f>
        <v>нд</v>
      </c>
      <c r="CM112" s="44" t="str">
        <f>'Таблица 4.13, 2030'!AH107</f>
        <v>нд</v>
      </c>
      <c r="CN112" s="44" t="str">
        <f>'Таблица 4.13, 2030'!AI107</f>
        <v>нд</v>
      </c>
      <c r="CO112" s="44" t="str">
        <f>'Таблица 4.13, 2030'!AJ107</f>
        <v>нд</v>
      </c>
      <c r="CP112" s="44" t="str">
        <f>'Таблица 4.13, 2030'!AK107</f>
        <v>нд</v>
      </c>
      <c r="CQ112" s="44" t="str">
        <f>'Таблица 4.13, 2030'!AL107</f>
        <v>нд</v>
      </c>
      <c r="CR112" s="44" t="str">
        <f>'Таблица 4.14, 2031'!AF107</f>
        <v>нд</v>
      </c>
      <c r="CS112" s="44" t="str">
        <f>'Таблица 4.14, 2031'!AG107</f>
        <v>нд</v>
      </c>
      <c r="CT112" s="44" t="str">
        <f>'Таблица 4.14, 2031'!AH107</f>
        <v>нд</v>
      </c>
      <c r="CU112" s="44" t="str">
        <f>'Таблица 4.14, 2031'!AI107</f>
        <v>нд</v>
      </c>
      <c r="CV112" s="44" t="str">
        <f>'Таблица 4.14, 2031'!AJ107</f>
        <v>нд</v>
      </c>
      <c r="CW112" s="44" t="str">
        <f>'Таблица 4.14, 2031'!AK107</f>
        <v>нд</v>
      </c>
      <c r="CX112" s="44" t="str">
        <f>'Таблица 4.14, 2031'!AL107</f>
        <v>нд</v>
      </c>
      <c r="CY112" s="44" t="str">
        <f>'Таблица 4.15, 2032'!AF107</f>
        <v>нд</v>
      </c>
      <c r="CZ112" s="44" t="str">
        <f>'Таблица 4.15, 2032'!AG107</f>
        <v>нд</v>
      </c>
      <c r="DA112" s="44" t="str">
        <f>'Таблица 4.15, 2032'!AH107</f>
        <v>нд</v>
      </c>
      <c r="DB112" s="44" t="str">
        <f>'Таблица 4.15, 2032'!AI107</f>
        <v>нд</v>
      </c>
      <c r="DC112" s="44" t="str">
        <f>'Таблица 4.15, 2032'!AJ107</f>
        <v>нд</v>
      </c>
      <c r="DD112" s="44" t="str">
        <f>'Таблица 4.15, 2032'!AK107</f>
        <v>нд</v>
      </c>
      <c r="DE112" s="44" t="str">
        <f>'Таблица 4.15, 2032'!AL107</f>
        <v>нд</v>
      </c>
      <c r="DF112" s="44" t="str">
        <f>'Таблица 4.16, 2033'!AF107</f>
        <v>нд</v>
      </c>
      <c r="DG112" s="44" t="str">
        <f>'Таблица 4.16, 2033'!AG107</f>
        <v>нд</v>
      </c>
      <c r="DH112" s="44" t="str">
        <f>'Таблица 4.16, 2033'!AH107</f>
        <v>нд</v>
      </c>
      <c r="DI112" s="44" t="str">
        <f>'Таблица 4.16, 2033'!AI107</f>
        <v>нд</v>
      </c>
      <c r="DJ112" s="44" t="str">
        <f>'Таблица 4.16, 2033'!AJ107</f>
        <v>нд</v>
      </c>
      <c r="DK112" s="44" t="str">
        <f>'Таблица 4.16, 2033'!AK107</f>
        <v>нд</v>
      </c>
      <c r="DL112" s="44" t="str">
        <f>'Таблица 4.16, 2033'!AL107</f>
        <v>нд</v>
      </c>
      <c r="DM112" s="44" t="str">
        <f>'Таблица 4.17, 2034'!AF107</f>
        <v>нд</v>
      </c>
      <c r="DN112" s="44" t="str">
        <f>'Таблица 4.17, 2034'!AG107</f>
        <v>нд</v>
      </c>
      <c r="DO112" s="44" t="str">
        <f>'Таблица 4.17, 2034'!AH107</f>
        <v>нд</v>
      </c>
      <c r="DP112" s="44" t="str">
        <f>'Таблица 4.17, 2034'!AI107</f>
        <v>нд</v>
      </c>
      <c r="DQ112" s="44" t="str">
        <f>'Таблица 4.17, 2034'!AJ107</f>
        <v>нд</v>
      </c>
      <c r="DR112" s="44" t="str">
        <f>'Таблица 4.17, 2034'!AK107</f>
        <v>нд</v>
      </c>
      <c r="DS112" s="44" t="str">
        <f>'Таблица 4.17, 2034'!AL107</f>
        <v>нд</v>
      </c>
      <c r="DT112" s="44" t="str">
        <f>'Таблица 4.18, 2035'!AF107</f>
        <v>нд</v>
      </c>
      <c r="DU112" s="44" t="str">
        <f>'Таблица 4.18, 2035'!AG107</f>
        <v>нд</v>
      </c>
      <c r="DV112" s="44" t="str">
        <f>'Таблица 4.18, 2035'!AH107</f>
        <v>нд</v>
      </c>
      <c r="DW112" s="44" t="str">
        <f>'Таблица 4.18, 2035'!AI107</f>
        <v>нд</v>
      </c>
      <c r="DX112" s="44" t="str">
        <f>'Таблица 4.18, 2035'!AJ107</f>
        <v>нд</v>
      </c>
      <c r="DY112" s="44" t="str">
        <f>'Таблица 4.18, 2035'!AK107</f>
        <v>нд</v>
      </c>
      <c r="DZ112" s="44" t="str">
        <f>'Таблица 4.18, 2035'!AL107</f>
        <v>нд</v>
      </c>
      <c r="EA112" s="44" t="s">
        <v>51</v>
      </c>
      <c r="EB112" s="44">
        <f t="shared" si="7"/>
        <v>0.2208</v>
      </c>
      <c r="EC112" s="44" t="s">
        <v>51</v>
      </c>
      <c r="ED112" s="44" t="s">
        <v>51</v>
      </c>
      <c r="EE112" s="44" t="s">
        <v>51</v>
      </c>
      <c r="EF112" s="44" t="s">
        <v>51</v>
      </c>
      <c r="EG112" s="86">
        <f t="shared" si="14"/>
        <v>0.115</v>
      </c>
    </row>
    <row r="113" spans="1:137" x14ac:dyDescent="0.25">
      <c r="A113" s="37"/>
      <c r="B113" s="64" t="str">
        <f>'Таблица № 2'!B107</f>
        <v>вводы ул. Менделеева</v>
      </c>
      <c r="C113" s="37"/>
      <c r="D113" s="9">
        <f>'Таблица № 2'!F107</f>
        <v>2.1432120000000001</v>
      </c>
      <c r="E113" s="44" t="str">
        <f>'Таблица 4.1 2018'!AF111</f>
        <v>нд</v>
      </c>
      <c r="F113" s="44" t="str">
        <f>'Таблица 4.1 2018'!AG111</f>
        <v>нд</v>
      </c>
      <c r="G113" s="44" t="str">
        <f>'Таблица 4.1 2018'!AH111</f>
        <v>нд</v>
      </c>
      <c r="H113" s="44" t="str">
        <f>'Таблица 4.1 2018'!AI111</f>
        <v>нд</v>
      </c>
      <c r="I113" s="44" t="str">
        <f>'Таблица 4.1 2018'!AJ111</f>
        <v>нд</v>
      </c>
      <c r="J113" s="44" t="str">
        <f>'Таблица 4.1 2018'!AK111</f>
        <v>нд</v>
      </c>
      <c r="K113" s="44" t="str">
        <f>'Таблица 4.1 2018'!AL111</f>
        <v>нд</v>
      </c>
      <c r="L113" s="44" t="str">
        <f>'Таблица 4.2 2019'!AF108</f>
        <v>нд</v>
      </c>
      <c r="M113" s="44" t="str">
        <f>'Таблица 4.2 2019'!AG108</f>
        <v>нд</v>
      </c>
      <c r="N113" s="44" t="str">
        <f>'Таблица 4.2 2019'!AH108</f>
        <v>нд</v>
      </c>
      <c r="O113" s="44" t="str">
        <f>'Таблица 4.2 2019'!AI108</f>
        <v>нд</v>
      </c>
      <c r="P113" s="44" t="str">
        <f>'Таблица 4.2 2019'!AJ108</f>
        <v>нд</v>
      </c>
      <c r="Q113" s="44" t="str">
        <f>'Таблица 4.2 2019'!AK108</f>
        <v>нд</v>
      </c>
      <c r="R113" s="44" t="str">
        <f>'Таблица 4.2 2019'!AL108</f>
        <v>нд</v>
      </c>
      <c r="S113" s="44" t="str">
        <f>'Таблица 4.3 2020'!AF108</f>
        <v>нд</v>
      </c>
      <c r="T113" s="44" t="str">
        <f>'Таблица 4.3 2020'!AG108</f>
        <v>нд</v>
      </c>
      <c r="U113" s="44" t="str">
        <f>'Таблица 4.3 2020'!AH108</f>
        <v>нд</v>
      </c>
      <c r="V113" s="44" t="str">
        <f>'Таблица 4.3 2020'!AI108</f>
        <v>нд</v>
      </c>
      <c r="W113" s="44" t="str">
        <f>'Таблица 4.3 2020'!AJ108</f>
        <v>нд</v>
      </c>
      <c r="X113" s="44" t="str">
        <f>'Таблица 4.3 2020'!AK108</f>
        <v>нд</v>
      </c>
      <c r="Y113" s="44" t="str">
        <f>'Таблица 4.3 2020'!AL108</f>
        <v>нд</v>
      </c>
      <c r="Z113" s="44" t="str">
        <f>'Таблица 4.4 2021'!AF108</f>
        <v>нд</v>
      </c>
      <c r="AA113" s="44">
        <f>'Таблица 4.4 2021'!AG108</f>
        <v>0</v>
      </c>
      <c r="AB113" s="44" t="str">
        <f>'Таблица 4.4 2021'!AH108</f>
        <v>нд</v>
      </c>
      <c r="AC113" s="44" t="str">
        <f>'Таблица 4.4 2021'!AI108</f>
        <v>нд</v>
      </c>
      <c r="AD113" s="44" t="str">
        <f>'Таблица 4.4 2021'!AJ108</f>
        <v>нд</v>
      </c>
      <c r="AE113" s="44" t="str">
        <f>'Таблица 4.4 2021'!AK108</f>
        <v>нд</v>
      </c>
      <c r="AF113" s="44" t="str">
        <f>'Таблица 4.4 2021'!AL108</f>
        <v>нд</v>
      </c>
      <c r="AG113" s="44" t="str">
        <f>'Таблица 4.5 2022'!AF108</f>
        <v>нд</v>
      </c>
      <c r="AH113" s="44" t="str">
        <f>'Таблица 4.5 2022'!AG108</f>
        <v>нд</v>
      </c>
      <c r="AI113" s="44" t="str">
        <f>'Таблица 4.5 2022'!AH108</f>
        <v>нд</v>
      </c>
      <c r="AJ113" s="44" t="str">
        <f>'Таблица 4.5 2022'!AI108</f>
        <v>нд</v>
      </c>
      <c r="AK113" s="44" t="str">
        <f>'Таблица 4.5 2022'!AJ108</f>
        <v>нд</v>
      </c>
      <c r="AL113" s="44" t="str">
        <f>'Таблица 4.5 2022'!AK108</f>
        <v>нд</v>
      </c>
      <c r="AM113" s="44" t="str">
        <f>'Таблица 4.5 2022'!AL108</f>
        <v>нд</v>
      </c>
      <c r="AN113" s="44" t="str">
        <f>'Таблица 4.6, 2023'!AF108</f>
        <v>нд</v>
      </c>
      <c r="AO113" s="44" t="str">
        <f>'Таблица 4.6, 2023'!AG108</f>
        <v>нд</v>
      </c>
      <c r="AP113" s="44" t="str">
        <f>'Таблица 4.6, 2023'!AH108</f>
        <v>нд</v>
      </c>
      <c r="AQ113" s="44" t="str">
        <f>'Таблица 4.6, 2023'!AI108</f>
        <v>нд</v>
      </c>
      <c r="AR113" s="44" t="str">
        <f>'Таблица 4.6, 2023'!AJ108</f>
        <v>нд</v>
      </c>
      <c r="AS113" s="44" t="str">
        <f>'Таблица 4.6, 2023'!AK108</f>
        <v>нд</v>
      </c>
      <c r="AT113" s="44" t="str">
        <f>'Таблица 4.6, 2023'!AL108</f>
        <v>нд</v>
      </c>
      <c r="AU113" s="44" t="str">
        <f>'Таблица 4.7, 2024'!AF108</f>
        <v>нд</v>
      </c>
      <c r="AV113" s="44">
        <f>'Таблица 4.7, 2024'!AG108</f>
        <v>2.1432120000000001</v>
      </c>
      <c r="AW113" s="44" t="str">
        <f>'Таблица 4.7, 2024'!AH108</f>
        <v>нд</v>
      </c>
      <c r="AX113" s="44" t="str">
        <f>'Таблица 4.7, 2024'!AI108</f>
        <v>нд</v>
      </c>
      <c r="AY113" s="44" t="str">
        <f>'Таблица 4.7, 2024'!AJ108</f>
        <v>нд</v>
      </c>
      <c r="AZ113" s="44" t="str">
        <f>'Таблица 4.7, 2024'!AK108</f>
        <v>нд</v>
      </c>
      <c r="BA113" s="44">
        <f>'Таблица 4.7, 2024'!AL108</f>
        <v>0.624</v>
      </c>
      <c r="BB113" s="44" t="str">
        <f>'Таблица 4.8,2025'!AF108</f>
        <v>нд</v>
      </c>
      <c r="BC113" s="44" t="str">
        <f>'Таблица 4.8,2025'!AG108</f>
        <v>нд</v>
      </c>
      <c r="BD113" s="44" t="str">
        <f>'Таблица 4.8,2025'!AH108</f>
        <v>нд</v>
      </c>
      <c r="BE113" s="44" t="str">
        <f>'Таблица 4.8,2025'!AI108</f>
        <v>нд</v>
      </c>
      <c r="BF113" s="44" t="str">
        <f>'Таблица 4.8,2025'!AJ108</f>
        <v>нд</v>
      </c>
      <c r="BG113" s="44" t="str">
        <f>'Таблица 4.8,2025'!AK108</f>
        <v>нд</v>
      </c>
      <c r="BH113" s="44" t="str">
        <f>'Таблица 4.8,2025'!AL108</f>
        <v>нд</v>
      </c>
      <c r="BI113" s="44" t="str">
        <f>'Таблица 4.9,2026'!AF108</f>
        <v>нд</v>
      </c>
      <c r="BJ113" s="44" t="str">
        <f>'Таблица 4.9,2026'!AG108</f>
        <v>нд</v>
      </c>
      <c r="BK113" s="44" t="str">
        <f>'Таблица 4.9,2026'!AH108</f>
        <v>нд</v>
      </c>
      <c r="BL113" s="44" t="str">
        <f>'Таблица 4.9,2026'!AI108</f>
        <v>нд</v>
      </c>
      <c r="BM113" s="44" t="str">
        <f>'Таблица 4.9,2026'!AJ108</f>
        <v>нд</v>
      </c>
      <c r="BN113" s="44" t="str">
        <f>'Таблица 4.9,2026'!AK108</f>
        <v>нд</v>
      </c>
      <c r="BO113" s="44" t="str">
        <f>'Таблица 4.9,2026'!AL108</f>
        <v>нд</v>
      </c>
      <c r="BP113" s="44" t="str">
        <f>'Таблица 4.10, 2027'!AF108</f>
        <v>нд</v>
      </c>
      <c r="BQ113" s="44" t="str">
        <f>'Таблица 4.10, 2027'!AG108</f>
        <v>нд</v>
      </c>
      <c r="BR113" s="44" t="str">
        <f>'Таблица 4.10, 2027'!AH108</f>
        <v>нд</v>
      </c>
      <c r="BS113" s="44" t="str">
        <f>'Таблица 4.10, 2027'!AI108</f>
        <v>нд</v>
      </c>
      <c r="BT113" s="44" t="str">
        <f>'Таблица 4.10, 2027'!AJ108</f>
        <v>нд</v>
      </c>
      <c r="BU113" s="44" t="str">
        <f>'Таблица 4.10, 2027'!AK108</f>
        <v>нд</v>
      </c>
      <c r="BV113" s="44" t="str">
        <f>'Таблица 4.10, 2027'!AL108</f>
        <v>нд</v>
      </c>
      <c r="BW113" s="44" t="str">
        <f>'Таблица 4.11, 2028'!AF108</f>
        <v>нд</v>
      </c>
      <c r="BX113" s="44" t="str">
        <f>'Таблица 4.11, 2028'!AG108</f>
        <v>нд</v>
      </c>
      <c r="BY113" s="44" t="str">
        <f>'Таблица 4.11, 2028'!AH108</f>
        <v>нд</v>
      </c>
      <c r="BZ113" s="44" t="str">
        <f>'Таблица 4.11, 2028'!AI108</f>
        <v>нд</v>
      </c>
      <c r="CA113" s="44" t="str">
        <f>'Таблица 4.11, 2028'!AJ108</f>
        <v>нд</v>
      </c>
      <c r="CB113" s="44" t="str">
        <f>'Таблица 4.11, 2028'!AK108</f>
        <v>нд</v>
      </c>
      <c r="CC113" s="44" t="str">
        <f>'Таблица 4.11, 2028'!AL108</f>
        <v>нд</v>
      </c>
      <c r="CD113" s="44" t="str">
        <f>'Таблица 4.12, 2029'!AF108</f>
        <v>нд</v>
      </c>
      <c r="CE113" s="44" t="str">
        <f>'Таблица 4.12, 2029'!AG108</f>
        <v>нд</v>
      </c>
      <c r="CF113" s="44" t="str">
        <f>'Таблица 4.12, 2029'!AH108</f>
        <v>нд</v>
      </c>
      <c r="CG113" s="44" t="str">
        <f>'Таблица 4.12, 2029'!AI108</f>
        <v>нд</v>
      </c>
      <c r="CH113" s="44" t="str">
        <f>'Таблица 4.12, 2029'!AJ108</f>
        <v>нд</v>
      </c>
      <c r="CI113" s="44" t="str">
        <f>'Таблица 4.12, 2029'!AK108</f>
        <v>нд</v>
      </c>
      <c r="CJ113" s="44" t="str">
        <f>'Таблица 4.12, 2029'!AL108</f>
        <v>нд</v>
      </c>
      <c r="CK113" s="44" t="str">
        <f>'Таблица 4.13, 2030'!AF108</f>
        <v>нд</v>
      </c>
      <c r="CL113" s="44" t="str">
        <f>'Таблица 4.13, 2030'!AG108</f>
        <v>нд</v>
      </c>
      <c r="CM113" s="44" t="str">
        <f>'Таблица 4.13, 2030'!AH108</f>
        <v>нд</v>
      </c>
      <c r="CN113" s="44" t="str">
        <f>'Таблица 4.13, 2030'!AI108</f>
        <v>нд</v>
      </c>
      <c r="CO113" s="44" t="str">
        <f>'Таблица 4.13, 2030'!AJ108</f>
        <v>нд</v>
      </c>
      <c r="CP113" s="44" t="str">
        <f>'Таблица 4.13, 2030'!AK108</f>
        <v>нд</v>
      </c>
      <c r="CQ113" s="44" t="str">
        <f>'Таблица 4.13, 2030'!AL108</f>
        <v>нд</v>
      </c>
      <c r="CR113" s="44" t="str">
        <f>'Таблица 4.14, 2031'!AF108</f>
        <v>нд</v>
      </c>
      <c r="CS113" s="44" t="str">
        <f>'Таблица 4.14, 2031'!AG108</f>
        <v>нд</v>
      </c>
      <c r="CT113" s="44" t="str">
        <f>'Таблица 4.14, 2031'!AH108</f>
        <v>нд</v>
      </c>
      <c r="CU113" s="44" t="str">
        <f>'Таблица 4.14, 2031'!AI108</f>
        <v>нд</v>
      </c>
      <c r="CV113" s="44" t="str">
        <f>'Таблица 4.14, 2031'!AJ108</f>
        <v>нд</v>
      </c>
      <c r="CW113" s="44" t="str">
        <f>'Таблица 4.14, 2031'!AK108</f>
        <v>нд</v>
      </c>
      <c r="CX113" s="44" t="str">
        <f>'Таблица 4.14, 2031'!AL108</f>
        <v>нд</v>
      </c>
      <c r="CY113" s="44" t="str">
        <f>'Таблица 4.15, 2032'!AF108</f>
        <v>нд</v>
      </c>
      <c r="CZ113" s="44" t="str">
        <f>'Таблица 4.15, 2032'!AG108</f>
        <v>нд</v>
      </c>
      <c r="DA113" s="44" t="str">
        <f>'Таблица 4.15, 2032'!AH108</f>
        <v>нд</v>
      </c>
      <c r="DB113" s="44" t="str">
        <f>'Таблица 4.15, 2032'!AI108</f>
        <v>нд</v>
      </c>
      <c r="DC113" s="44" t="str">
        <f>'Таблица 4.15, 2032'!AJ108</f>
        <v>нд</v>
      </c>
      <c r="DD113" s="44" t="str">
        <f>'Таблица 4.15, 2032'!AK108</f>
        <v>нд</v>
      </c>
      <c r="DE113" s="44" t="str">
        <f>'Таблица 4.15, 2032'!AL108</f>
        <v>нд</v>
      </c>
      <c r="DF113" s="44" t="str">
        <f>'Таблица 4.16, 2033'!AF108</f>
        <v>нд</v>
      </c>
      <c r="DG113" s="44" t="str">
        <f>'Таблица 4.16, 2033'!AG108</f>
        <v>нд</v>
      </c>
      <c r="DH113" s="44" t="str">
        <f>'Таблица 4.16, 2033'!AH108</f>
        <v>нд</v>
      </c>
      <c r="DI113" s="44" t="str">
        <f>'Таблица 4.16, 2033'!AI108</f>
        <v>нд</v>
      </c>
      <c r="DJ113" s="44" t="str">
        <f>'Таблица 4.16, 2033'!AJ108</f>
        <v>нд</v>
      </c>
      <c r="DK113" s="44" t="str">
        <f>'Таблица 4.16, 2033'!AK108</f>
        <v>нд</v>
      </c>
      <c r="DL113" s="44" t="str">
        <f>'Таблица 4.16, 2033'!AL108</f>
        <v>нд</v>
      </c>
      <c r="DM113" s="44" t="str">
        <f>'Таблица 4.17, 2034'!AF108</f>
        <v>нд</v>
      </c>
      <c r="DN113" s="44" t="str">
        <f>'Таблица 4.17, 2034'!AG108</f>
        <v>нд</v>
      </c>
      <c r="DO113" s="44" t="str">
        <f>'Таблица 4.17, 2034'!AH108</f>
        <v>нд</v>
      </c>
      <c r="DP113" s="44" t="str">
        <f>'Таблица 4.17, 2034'!AI108</f>
        <v>нд</v>
      </c>
      <c r="DQ113" s="44" t="str">
        <f>'Таблица 4.17, 2034'!AJ108</f>
        <v>нд</v>
      </c>
      <c r="DR113" s="44" t="str">
        <f>'Таблица 4.17, 2034'!AK108</f>
        <v>нд</v>
      </c>
      <c r="DS113" s="44" t="str">
        <f>'Таблица 4.17, 2034'!AL108</f>
        <v>нд</v>
      </c>
      <c r="DT113" s="44" t="str">
        <f>'Таблица 4.18, 2035'!AF108</f>
        <v>нд</v>
      </c>
      <c r="DU113" s="44" t="str">
        <f>'Таблица 4.18, 2035'!AG108</f>
        <v>нд</v>
      </c>
      <c r="DV113" s="44" t="str">
        <f>'Таблица 4.18, 2035'!AH108</f>
        <v>нд</v>
      </c>
      <c r="DW113" s="44" t="str">
        <f>'Таблица 4.18, 2035'!AI108</f>
        <v>нд</v>
      </c>
      <c r="DX113" s="44" t="str">
        <f>'Таблица 4.18, 2035'!AJ108</f>
        <v>нд</v>
      </c>
      <c r="DY113" s="44" t="str">
        <f>'Таблица 4.18, 2035'!AK108</f>
        <v>нд</v>
      </c>
      <c r="DZ113" s="44" t="str">
        <f>'Таблица 4.18, 2035'!AL108</f>
        <v>нд</v>
      </c>
      <c r="EA113" s="44" t="s">
        <v>51</v>
      </c>
      <c r="EB113" s="44">
        <f t="shared" si="7"/>
        <v>2.1432120000000001</v>
      </c>
      <c r="EC113" s="44" t="s">
        <v>51</v>
      </c>
      <c r="ED113" s="44" t="s">
        <v>51</v>
      </c>
      <c r="EE113" s="44" t="s">
        <v>51</v>
      </c>
      <c r="EF113" s="44" t="s">
        <v>51</v>
      </c>
      <c r="EG113" s="86">
        <f t="shared" si="14"/>
        <v>0.624</v>
      </c>
    </row>
    <row r="114" spans="1:137" x14ac:dyDescent="0.25">
      <c r="A114" s="37"/>
      <c r="B114" s="64" t="str">
        <f>'Таблица № 2'!B108</f>
        <v>вводы ул. Ульяновых</v>
      </c>
      <c r="C114" s="37"/>
      <c r="D114" s="9">
        <f>'Таблица № 2'!F108</f>
        <v>0.85467000000000004</v>
      </c>
      <c r="E114" s="44" t="str">
        <f>'Таблица 4.1 2018'!AF112</f>
        <v>нд</v>
      </c>
      <c r="F114" s="44" t="str">
        <f>'Таблица 4.1 2018'!AG112</f>
        <v>нд</v>
      </c>
      <c r="G114" s="44" t="str">
        <f>'Таблица 4.1 2018'!AH112</f>
        <v>нд</v>
      </c>
      <c r="H114" s="44" t="str">
        <f>'Таблица 4.1 2018'!AI112</f>
        <v>нд</v>
      </c>
      <c r="I114" s="44" t="str">
        <f>'Таблица 4.1 2018'!AJ112</f>
        <v>нд</v>
      </c>
      <c r="J114" s="44" t="str">
        <f>'Таблица 4.1 2018'!AK112</f>
        <v>нд</v>
      </c>
      <c r="K114" s="44" t="str">
        <f>'Таблица 4.1 2018'!AL112</f>
        <v>нд</v>
      </c>
      <c r="L114" s="44" t="str">
        <f>'Таблица 4.2 2019'!AF109</f>
        <v>нд</v>
      </c>
      <c r="M114" s="44" t="str">
        <f>'Таблица 4.2 2019'!AG109</f>
        <v>нд</v>
      </c>
      <c r="N114" s="44" t="str">
        <f>'Таблица 4.2 2019'!AH109</f>
        <v>нд</v>
      </c>
      <c r="O114" s="44" t="str">
        <f>'Таблица 4.2 2019'!AI109</f>
        <v>нд</v>
      </c>
      <c r="P114" s="44" t="str">
        <f>'Таблица 4.2 2019'!AJ109</f>
        <v>нд</v>
      </c>
      <c r="Q114" s="44" t="str">
        <f>'Таблица 4.2 2019'!AK109</f>
        <v>нд</v>
      </c>
      <c r="R114" s="44" t="str">
        <f>'Таблица 4.2 2019'!AL109</f>
        <v>нд</v>
      </c>
      <c r="S114" s="44" t="str">
        <f>'Таблица 4.3 2020'!AF109</f>
        <v>нд</v>
      </c>
      <c r="T114" s="44" t="str">
        <f>'Таблица 4.3 2020'!AG109</f>
        <v>нд</v>
      </c>
      <c r="U114" s="44" t="str">
        <f>'Таблица 4.3 2020'!AH109</f>
        <v>нд</v>
      </c>
      <c r="V114" s="44" t="str">
        <f>'Таблица 4.3 2020'!AI109</f>
        <v>нд</v>
      </c>
      <c r="W114" s="44" t="str">
        <f>'Таблица 4.3 2020'!AJ109</f>
        <v>нд</v>
      </c>
      <c r="X114" s="44" t="str">
        <f>'Таблица 4.3 2020'!AK109</f>
        <v>нд</v>
      </c>
      <c r="Y114" s="44" t="str">
        <f>'Таблица 4.3 2020'!AL109</f>
        <v>нд</v>
      </c>
      <c r="Z114" s="44" t="str">
        <f>'Таблица 4.4 2021'!AF109</f>
        <v>нд</v>
      </c>
      <c r="AA114" s="44">
        <f>'Таблица 4.4 2021'!AG109</f>
        <v>0</v>
      </c>
      <c r="AB114" s="44" t="str">
        <f>'Таблица 4.4 2021'!AH109</f>
        <v>нд</v>
      </c>
      <c r="AC114" s="44" t="str">
        <f>'Таблица 4.4 2021'!AI109</f>
        <v>нд</v>
      </c>
      <c r="AD114" s="44" t="str">
        <f>'Таблица 4.4 2021'!AJ109</f>
        <v>нд</v>
      </c>
      <c r="AE114" s="44" t="str">
        <f>'Таблица 4.4 2021'!AK109</f>
        <v>нд</v>
      </c>
      <c r="AF114" s="44" t="str">
        <f>'Таблица 4.4 2021'!AL109</f>
        <v>нд</v>
      </c>
      <c r="AG114" s="44" t="str">
        <f>'Таблица 4.5 2022'!AF109</f>
        <v>нд</v>
      </c>
      <c r="AH114" s="44" t="str">
        <f>'Таблица 4.5 2022'!AG109</f>
        <v>нд</v>
      </c>
      <c r="AI114" s="44" t="str">
        <f>'Таблица 4.5 2022'!AH109</f>
        <v>нд</v>
      </c>
      <c r="AJ114" s="44" t="str">
        <f>'Таблица 4.5 2022'!AI109</f>
        <v>нд</v>
      </c>
      <c r="AK114" s="44" t="str">
        <f>'Таблица 4.5 2022'!AJ109</f>
        <v>нд</v>
      </c>
      <c r="AL114" s="44" t="str">
        <f>'Таблица 4.5 2022'!AK109</f>
        <v>нд</v>
      </c>
      <c r="AM114" s="44" t="str">
        <f>'Таблица 4.5 2022'!AL109</f>
        <v>нд</v>
      </c>
      <c r="AN114" s="44" t="str">
        <f>'Таблица 4.6, 2023'!AF109</f>
        <v>нд</v>
      </c>
      <c r="AO114" s="44" t="str">
        <f>'Таблица 4.6, 2023'!AG109</f>
        <v>нд</v>
      </c>
      <c r="AP114" s="44" t="str">
        <f>'Таблица 4.6, 2023'!AH109</f>
        <v>нд</v>
      </c>
      <c r="AQ114" s="44" t="str">
        <f>'Таблица 4.6, 2023'!AI109</f>
        <v>нд</v>
      </c>
      <c r="AR114" s="44" t="str">
        <f>'Таблица 4.6, 2023'!AJ109</f>
        <v>нд</v>
      </c>
      <c r="AS114" s="44" t="str">
        <f>'Таблица 4.6, 2023'!AK109</f>
        <v>нд</v>
      </c>
      <c r="AT114" s="44" t="str">
        <f>'Таблица 4.6, 2023'!AL109</f>
        <v>нд</v>
      </c>
      <c r="AU114" s="44" t="str">
        <f>'Таблица 4.7, 2024'!AF109</f>
        <v>нд</v>
      </c>
      <c r="AV114" s="44">
        <f>'Таблица 4.7, 2024'!AG109</f>
        <v>0.85467000000000004</v>
      </c>
      <c r="AW114" s="44" t="str">
        <f>'Таблица 4.7, 2024'!AH109</f>
        <v>нд</v>
      </c>
      <c r="AX114" s="44" t="str">
        <f>'Таблица 4.7, 2024'!AI109</f>
        <v>нд</v>
      </c>
      <c r="AY114" s="44" t="str">
        <f>'Таблица 4.7, 2024'!AJ109</f>
        <v>нд</v>
      </c>
      <c r="AZ114" s="44" t="str">
        <f>'Таблица 4.7, 2024'!AK109</f>
        <v>нд</v>
      </c>
      <c r="BA114" s="44">
        <f>'Таблица 4.7, 2024'!AL109</f>
        <v>0.32400000000000001</v>
      </c>
      <c r="BB114" s="44" t="str">
        <f>'Таблица 4.8,2025'!AF109</f>
        <v>нд</v>
      </c>
      <c r="BC114" s="44" t="str">
        <f>'Таблица 4.8,2025'!AG109</f>
        <v>нд</v>
      </c>
      <c r="BD114" s="44" t="str">
        <f>'Таблица 4.8,2025'!AH109</f>
        <v>нд</v>
      </c>
      <c r="BE114" s="44" t="str">
        <f>'Таблица 4.8,2025'!AI109</f>
        <v>нд</v>
      </c>
      <c r="BF114" s="44" t="str">
        <f>'Таблица 4.8,2025'!AJ109</f>
        <v>нд</v>
      </c>
      <c r="BG114" s="44" t="str">
        <f>'Таблица 4.8,2025'!AK109</f>
        <v>нд</v>
      </c>
      <c r="BH114" s="44" t="str">
        <f>'Таблица 4.8,2025'!AL109</f>
        <v>нд</v>
      </c>
      <c r="BI114" s="44" t="str">
        <f>'Таблица 4.9,2026'!AF109</f>
        <v>нд</v>
      </c>
      <c r="BJ114" s="44" t="str">
        <f>'Таблица 4.9,2026'!AG109</f>
        <v>нд</v>
      </c>
      <c r="BK114" s="44" t="str">
        <f>'Таблица 4.9,2026'!AH109</f>
        <v>нд</v>
      </c>
      <c r="BL114" s="44" t="str">
        <f>'Таблица 4.9,2026'!AI109</f>
        <v>нд</v>
      </c>
      <c r="BM114" s="44" t="str">
        <f>'Таблица 4.9,2026'!AJ109</f>
        <v>нд</v>
      </c>
      <c r="BN114" s="44" t="str">
        <f>'Таблица 4.9,2026'!AK109</f>
        <v>нд</v>
      </c>
      <c r="BO114" s="44" t="str">
        <f>'Таблица 4.9,2026'!AL109</f>
        <v>нд</v>
      </c>
      <c r="BP114" s="44" t="str">
        <f>'Таблица 4.10, 2027'!AF109</f>
        <v>нд</v>
      </c>
      <c r="BQ114" s="44" t="str">
        <f>'Таблица 4.10, 2027'!AG109</f>
        <v>нд</v>
      </c>
      <c r="BR114" s="44" t="str">
        <f>'Таблица 4.10, 2027'!AH109</f>
        <v>нд</v>
      </c>
      <c r="BS114" s="44" t="str">
        <f>'Таблица 4.10, 2027'!AI109</f>
        <v>нд</v>
      </c>
      <c r="BT114" s="44" t="str">
        <f>'Таблица 4.10, 2027'!AJ109</f>
        <v>нд</v>
      </c>
      <c r="BU114" s="44" t="str">
        <f>'Таблица 4.10, 2027'!AK109</f>
        <v>нд</v>
      </c>
      <c r="BV114" s="44" t="str">
        <f>'Таблица 4.10, 2027'!AL109</f>
        <v>нд</v>
      </c>
      <c r="BW114" s="44" t="str">
        <f>'Таблица 4.11, 2028'!AF109</f>
        <v>нд</v>
      </c>
      <c r="BX114" s="44" t="str">
        <f>'Таблица 4.11, 2028'!AG109</f>
        <v>нд</v>
      </c>
      <c r="BY114" s="44" t="str">
        <f>'Таблица 4.11, 2028'!AH109</f>
        <v>нд</v>
      </c>
      <c r="BZ114" s="44" t="str">
        <f>'Таблица 4.11, 2028'!AI109</f>
        <v>нд</v>
      </c>
      <c r="CA114" s="44" t="str">
        <f>'Таблица 4.11, 2028'!AJ109</f>
        <v>нд</v>
      </c>
      <c r="CB114" s="44" t="str">
        <f>'Таблица 4.11, 2028'!AK109</f>
        <v>нд</v>
      </c>
      <c r="CC114" s="44" t="str">
        <f>'Таблица 4.11, 2028'!AL109</f>
        <v>нд</v>
      </c>
      <c r="CD114" s="44" t="str">
        <f>'Таблица 4.12, 2029'!AF109</f>
        <v>нд</v>
      </c>
      <c r="CE114" s="44" t="str">
        <f>'Таблица 4.12, 2029'!AG109</f>
        <v>нд</v>
      </c>
      <c r="CF114" s="44" t="str">
        <f>'Таблица 4.12, 2029'!AH109</f>
        <v>нд</v>
      </c>
      <c r="CG114" s="44" t="str">
        <f>'Таблица 4.12, 2029'!AI109</f>
        <v>нд</v>
      </c>
      <c r="CH114" s="44" t="str">
        <f>'Таблица 4.12, 2029'!AJ109</f>
        <v>нд</v>
      </c>
      <c r="CI114" s="44" t="str">
        <f>'Таблица 4.12, 2029'!AK109</f>
        <v>нд</v>
      </c>
      <c r="CJ114" s="44" t="str">
        <f>'Таблица 4.12, 2029'!AL109</f>
        <v>нд</v>
      </c>
      <c r="CK114" s="44" t="str">
        <f>'Таблица 4.13, 2030'!AF109</f>
        <v>нд</v>
      </c>
      <c r="CL114" s="44" t="str">
        <f>'Таблица 4.13, 2030'!AG109</f>
        <v>нд</v>
      </c>
      <c r="CM114" s="44" t="str">
        <f>'Таблица 4.13, 2030'!AH109</f>
        <v>нд</v>
      </c>
      <c r="CN114" s="44" t="str">
        <f>'Таблица 4.13, 2030'!AI109</f>
        <v>нд</v>
      </c>
      <c r="CO114" s="44" t="str">
        <f>'Таблица 4.13, 2030'!AJ109</f>
        <v>нд</v>
      </c>
      <c r="CP114" s="44" t="str">
        <f>'Таблица 4.13, 2030'!AK109</f>
        <v>нд</v>
      </c>
      <c r="CQ114" s="44" t="str">
        <f>'Таблица 4.13, 2030'!AL109</f>
        <v>нд</v>
      </c>
      <c r="CR114" s="44" t="str">
        <f>'Таблица 4.14, 2031'!AF109</f>
        <v>нд</v>
      </c>
      <c r="CS114" s="44" t="str">
        <f>'Таблица 4.14, 2031'!AG109</f>
        <v>нд</v>
      </c>
      <c r="CT114" s="44" t="str">
        <f>'Таблица 4.14, 2031'!AH109</f>
        <v>нд</v>
      </c>
      <c r="CU114" s="44" t="str">
        <f>'Таблица 4.14, 2031'!AI109</f>
        <v>нд</v>
      </c>
      <c r="CV114" s="44" t="str">
        <f>'Таблица 4.14, 2031'!AJ109</f>
        <v>нд</v>
      </c>
      <c r="CW114" s="44" t="str">
        <f>'Таблица 4.14, 2031'!AK109</f>
        <v>нд</v>
      </c>
      <c r="CX114" s="44" t="str">
        <f>'Таблица 4.14, 2031'!AL109</f>
        <v>нд</v>
      </c>
      <c r="CY114" s="44" t="str">
        <f>'Таблица 4.15, 2032'!AF109</f>
        <v>нд</v>
      </c>
      <c r="CZ114" s="44" t="str">
        <f>'Таблица 4.15, 2032'!AG109</f>
        <v>нд</v>
      </c>
      <c r="DA114" s="44" t="str">
        <f>'Таблица 4.15, 2032'!AH109</f>
        <v>нд</v>
      </c>
      <c r="DB114" s="44" t="str">
        <f>'Таблица 4.15, 2032'!AI109</f>
        <v>нд</v>
      </c>
      <c r="DC114" s="44" t="str">
        <f>'Таблица 4.15, 2032'!AJ109</f>
        <v>нд</v>
      </c>
      <c r="DD114" s="44" t="str">
        <f>'Таблица 4.15, 2032'!AK109</f>
        <v>нд</v>
      </c>
      <c r="DE114" s="44" t="str">
        <f>'Таблица 4.15, 2032'!AL109</f>
        <v>нд</v>
      </c>
      <c r="DF114" s="44" t="str">
        <f>'Таблица 4.16, 2033'!AF109</f>
        <v>нд</v>
      </c>
      <c r="DG114" s="44" t="str">
        <f>'Таблица 4.16, 2033'!AG109</f>
        <v>нд</v>
      </c>
      <c r="DH114" s="44" t="str">
        <f>'Таблица 4.16, 2033'!AH109</f>
        <v>нд</v>
      </c>
      <c r="DI114" s="44" t="str">
        <f>'Таблица 4.16, 2033'!AI109</f>
        <v>нд</v>
      </c>
      <c r="DJ114" s="44" t="str">
        <f>'Таблица 4.16, 2033'!AJ109</f>
        <v>нд</v>
      </c>
      <c r="DK114" s="44" t="str">
        <f>'Таблица 4.16, 2033'!AK109</f>
        <v>нд</v>
      </c>
      <c r="DL114" s="44" t="str">
        <f>'Таблица 4.16, 2033'!AL109</f>
        <v>нд</v>
      </c>
      <c r="DM114" s="44" t="str">
        <f>'Таблица 4.17, 2034'!AF109</f>
        <v>нд</v>
      </c>
      <c r="DN114" s="44" t="str">
        <f>'Таблица 4.17, 2034'!AG109</f>
        <v>нд</v>
      </c>
      <c r="DO114" s="44" t="str">
        <f>'Таблица 4.17, 2034'!AH109</f>
        <v>нд</v>
      </c>
      <c r="DP114" s="44" t="str">
        <f>'Таблица 4.17, 2034'!AI109</f>
        <v>нд</v>
      </c>
      <c r="DQ114" s="44" t="str">
        <f>'Таблица 4.17, 2034'!AJ109</f>
        <v>нд</v>
      </c>
      <c r="DR114" s="44" t="str">
        <f>'Таблица 4.17, 2034'!AK109</f>
        <v>нд</v>
      </c>
      <c r="DS114" s="44" t="str">
        <f>'Таблица 4.17, 2034'!AL109</f>
        <v>нд</v>
      </c>
      <c r="DT114" s="44" t="str">
        <f>'Таблица 4.18, 2035'!AF109</f>
        <v>нд</v>
      </c>
      <c r="DU114" s="44" t="str">
        <f>'Таблица 4.18, 2035'!AG109</f>
        <v>нд</v>
      </c>
      <c r="DV114" s="44" t="str">
        <f>'Таблица 4.18, 2035'!AH109</f>
        <v>нд</v>
      </c>
      <c r="DW114" s="44" t="str">
        <f>'Таблица 4.18, 2035'!AI109</f>
        <v>нд</v>
      </c>
      <c r="DX114" s="44" t="str">
        <f>'Таблица 4.18, 2035'!AJ109</f>
        <v>нд</v>
      </c>
      <c r="DY114" s="44" t="str">
        <f>'Таблица 4.18, 2035'!AK109</f>
        <v>нд</v>
      </c>
      <c r="DZ114" s="44" t="str">
        <f>'Таблица 4.18, 2035'!AL109</f>
        <v>нд</v>
      </c>
      <c r="EA114" s="44" t="s">
        <v>51</v>
      </c>
      <c r="EB114" s="44">
        <f t="shared" si="7"/>
        <v>0.85467000000000004</v>
      </c>
      <c r="EC114" s="44" t="s">
        <v>51</v>
      </c>
      <c r="ED114" s="44" t="s">
        <v>51</v>
      </c>
      <c r="EE114" s="44" t="s">
        <v>51</v>
      </c>
      <c r="EF114" s="44" t="s">
        <v>51</v>
      </c>
      <c r="EG114" s="86">
        <f>BA114</f>
        <v>0.32400000000000001</v>
      </c>
    </row>
    <row r="115" spans="1:137" ht="31.5" x14ac:dyDescent="0.25">
      <c r="A115" s="37"/>
      <c r="B115" s="64" t="str">
        <f>'Таблица № 2'!B109</f>
        <v>от ТК44 до ТК45 и врезки Московская 69, 64</v>
      </c>
      <c r="C115" s="37"/>
      <c r="D115" s="9">
        <f>'Таблица № 2'!F109</f>
        <v>5.2278992000000004</v>
      </c>
      <c r="E115" s="44" t="str">
        <f>'Таблица 4.1 2018'!AF113</f>
        <v>нд</v>
      </c>
      <c r="F115" s="44" t="str">
        <f>'Таблица 4.1 2018'!AG113</f>
        <v>нд</v>
      </c>
      <c r="G115" s="44" t="str">
        <f>'Таблица 4.1 2018'!AH113</f>
        <v>нд</v>
      </c>
      <c r="H115" s="44" t="str">
        <f>'Таблица 4.1 2018'!AI113</f>
        <v>нд</v>
      </c>
      <c r="I115" s="44" t="str">
        <f>'Таблица 4.1 2018'!AJ113</f>
        <v>нд</v>
      </c>
      <c r="J115" s="44" t="str">
        <f>'Таблица 4.1 2018'!AK113</f>
        <v>нд</v>
      </c>
      <c r="K115" s="44" t="str">
        <f>'Таблица 4.1 2018'!AL113</f>
        <v>нд</v>
      </c>
      <c r="L115" s="44" t="str">
        <f>'Таблица 4.2 2019'!AF110</f>
        <v>нд</v>
      </c>
      <c r="M115" s="44" t="str">
        <f>'Таблица 4.2 2019'!AG110</f>
        <v>нд</v>
      </c>
      <c r="N115" s="44" t="str">
        <f>'Таблица 4.2 2019'!AH110</f>
        <v>нд</v>
      </c>
      <c r="O115" s="44" t="str">
        <f>'Таблица 4.2 2019'!AI110</f>
        <v>нд</v>
      </c>
      <c r="P115" s="44" t="str">
        <f>'Таблица 4.2 2019'!AJ110</f>
        <v>нд</v>
      </c>
      <c r="Q115" s="44" t="str">
        <f>'Таблица 4.2 2019'!AK110</f>
        <v>нд</v>
      </c>
      <c r="R115" s="44" t="str">
        <f>'Таблица 4.2 2019'!AL110</f>
        <v>нд</v>
      </c>
      <c r="S115" s="44" t="str">
        <f>'Таблица 4.3 2020'!AF110</f>
        <v>нд</v>
      </c>
      <c r="T115" s="44" t="str">
        <f>'Таблица 4.3 2020'!AG110</f>
        <v>нд</v>
      </c>
      <c r="U115" s="44" t="str">
        <f>'Таблица 4.3 2020'!AH110</f>
        <v>нд</v>
      </c>
      <c r="V115" s="44" t="str">
        <f>'Таблица 4.3 2020'!AI110</f>
        <v>нд</v>
      </c>
      <c r="W115" s="44" t="str">
        <f>'Таблица 4.3 2020'!AJ110</f>
        <v>нд</v>
      </c>
      <c r="X115" s="44" t="str">
        <f>'Таблица 4.3 2020'!AK110</f>
        <v>нд</v>
      </c>
      <c r="Y115" s="44" t="str">
        <f>'Таблица 4.3 2020'!AL110</f>
        <v>нд</v>
      </c>
      <c r="Z115" s="44" t="str">
        <f>'Таблица 4.4 2021'!AF110</f>
        <v>нд</v>
      </c>
      <c r="AA115" s="44">
        <f>'Таблица 4.4 2021'!AG110</f>
        <v>0</v>
      </c>
      <c r="AB115" s="44" t="str">
        <f>'Таблица 4.4 2021'!AH110</f>
        <v>нд</v>
      </c>
      <c r="AC115" s="44" t="str">
        <f>'Таблица 4.4 2021'!AI110</f>
        <v>нд</v>
      </c>
      <c r="AD115" s="44" t="str">
        <f>'Таблица 4.4 2021'!AJ110</f>
        <v>нд</v>
      </c>
      <c r="AE115" s="44" t="str">
        <f>'Таблица 4.4 2021'!AK110</f>
        <v>нд</v>
      </c>
      <c r="AF115" s="44" t="str">
        <f>'Таблица 4.4 2021'!AL110</f>
        <v>нд</v>
      </c>
      <c r="AG115" s="44" t="str">
        <f>'Таблица 4.5 2022'!AF110</f>
        <v>нд</v>
      </c>
      <c r="AH115" s="44" t="str">
        <f>'Таблица 4.5 2022'!AG110</f>
        <v>нд</v>
      </c>
      <c r="AI115" s="44" t="str">
        <f>'Таблица 4.5 2022'!AH110</f>
        <v>нд</v>
      </c>
      <c r="AJ115" s="44" t="str">
        <f>'Таблица 4.5 2022'!AI110</f>
        <v>нд</v>
      </c>
      <c r="AK115" s="44" t="str">
        <f>'Таблица 4.5 2022'!AJ110</f>
        <v>нд</v>
      </c>
      <c r="AL115" s="44" t="str">
        <f>'Таблица 4.5 2022'!AK110</f>
        <v>нд</v>
      </c>
      <c r="AM115" s="44" t="str">
        <f>'Таблица 4.5 2022'!AL110</f>
        <v>нд</v>
      </c>
      <c r="AN115" s="44" t="str">
        <f>'Таблица 4.6, 2023'!AF110</f>
        <v>нд</v>
      </c>
      <c r="AO115" s="44" t="str">
        <f>'Таблица 4.6, 2023'!AG110</f>
        <v>нд</v>
      </c>
      <c r="AP115" s="44" t="str">
        <f>'Таблица 4.6, 2023'!AH110</f>
        <v>нд</v>
      </c>
      <c r="AQ115" s="44" t="str">
        <f>'Таблица 4.6, 2023'!AI110</f>
        <v>нд</v>
      </c>
      <c r="AR115" s="44" t="str">
        <f>'Таблица 4.6, 2023'!AJ110</f>
        <v>нд</v>
      </c>
      <c r="AS115" s="44" t="str">
        <f>'Таблица 4.6, 2023'!AK110</f>
        <v>нд</v>
      </c>
      <c r="AT115" s="44" t="str">
        <f>'Таблица 4.6, 2023'!AL110</f>
        <v>нд</v>
      </c>
      <c r="AU115" s="44" t="str">
        <f>'Таблица 4.7, 2024'!AF110</f>
        <v>нд</v>
      </c>
      <c r="AV115" s="44" t="str">
        <f>'Таблица 4.7, 2024'!AG110</f>
        <v>нд</v>
      </c>
      <c r="AW115" s="44" t="str">
        <f>'Таблица 4.7, 2024'!AH110</f>
        <v>нд</v>
      </c>
      <c r="AX115" s="44" t="str">
        <f>'Таблица 4.7, 2024'!AI110</f>
        <v>нд</v>
      </c>
      <c r="AY115" s="44" t="str">
        <f>'Таблица 4.7, 2024'!AJ110</f>
        <v>нд</v>
      </c>
      <c r="AZ115" s="44" t="str">
        <f>'Таблица 4.7, 2024'!AK110</f>
        <v>нд</v>
      </c>
      <c r="BA115" s="44" t="str">
        <f>'Таблица 4.7, 2024'!AL110</f>
        <v>нд</v>
      </c>
      <c r="BB115" s="44" t="str">
        <f>'Таблица 4.8,2025'!AF110</f>
        <v>нд</v>
      </c>
      <c r="BC115" s="44">
        <f>'Таблица 4.8,2025'!AG110</f>
        <v>5.2278992000000004</v>
      </c>
      <c r="BD115" s="44" t="str">
        <f>'Таблица 4.8,2025'!AH110</f>
        <v>нд</v>
      </c>
      <c r="BE115" s="44" t="str">
        <f>'Таблица 4.8,2025'!AI110</f>
        <v>нд</v>
      </c>
      <c r="BF115" s="44" t="str">
        <f>'Таблица 4.8,2025'!AJ110</f>
        <v>нд</v>
      </c>
      <c r="BG115" s="44" t="str">
        <f>'Таблица 4.8,2025'!AK110</f>
        <v>нд</v>
      </c>
      <c r="BH115" s="44">
        <f>'Таблица 4.8,2025'!AL110</f>
        <v>0.83920000000000006</v>
      </c>
      <c r="BI115" s="44" t="str">
        <f>'Таблица 4.9,2026'!AF110</f>
        <v>нд</v>
      </c>
      <c r="BJ115" s="44" t="str">
        <f>'Таблица 4.9,2026'!AG110</f>
        <v>нд</v>
      </c>
      <c r="BK115" s="44" t="str">
        <f>'Таблица 4.9,2026'!AH110</f>
        <v>нд</v>
      </c>
      <c r="BL115" s="44" t="str">
        <f>'Таблица 4.9,2026'!AI110</f>
        <v>нд</v>
      </c>
      <c r="BM115" s="44" t="str">
        <f>'Таблица 4.9,2026'!AJ110</f>
        <v>нд</v>
      </c>
      <c r="BN115" s="44" t="str">
        <f>'Таблица 4.9,2026'!AK110</f>
        <v>нд</v>
      </c>
      <c r="BO115" s="44" t="str">
        <f>'Таблица 4.9,2026'!AL110</f>
        <v>нд</v>
      </c>
      <c r="BP115" s="44" t="str">
        <f>'Таблица 4.10, 2027'!AF110</f>
        <v>нд</v>
      </c>
      <c r="BQ115" s="44" t="str">
        <f>'Таблица 4.10, 2027'!AG110</f>
        <v>нд</v>
      </c>
      <c r="BR115" s="44" t="str">
        <f>'Таблица 4.10, 2027'!AH110</f>
        <v>нд</v>
      </c>
      <c r="BS115" s="44" t="str">
        <f>'Таблица 4.10, 2027'!AI110</f>
        <v>нд</v>
      </c>
      <c r="BT115" s="44" t="str">
        <f>'Таблица 4.10, 2027'!AJ110</f>
        <v>нд</v>
      </c>
      <c r="BU115" s="44" t="str">
        <f>'Таблица 4.10, 2027'!AK110</f>
        <v>нд</v>
      </c>
      <c r="BV115" s="44" t="str">
        <f>'Таблица 4.10, 2027'!AL110</f>
        <v>нд</v>
      </c>
      <c r="BW115" s="44" t="str">
        <f>'Таблица 4.11, 2028'!AF110</f>
        <v>нд</v>
      </c>
      <c r="BX115" s="44" t="str">
        <f>'Таблица 4.11, 2028'!AG110</f>
        <v>нд</v>
      </c>
      <c r="BY115" s="44" t="str">
        <f>'Таблица 4.11, 2028'!AH110</f>
        <v>нд</v>
      </c>
      <c r="BZ115" s="44" t="str">
        <f>'Таблица 4.11, 2028'!AI110</f>
        <v>нд</v>
      </c>
      <c r="CA115" s="44" t="str">
        <f>'Таблица 4.11, 2028'!AJ110</f>
        <v>нд</v>
      </c>
      <c r="CB115" s="44" t="str">
        <f>'Таблица 4.11, 2028'!AK110</f>
        <v>нд</v>
      </c>
      <c r="CC115" s="44" t="str">
        <f>'Таблица 4.11, 2028'!AL110</f>
        <v>нд</v>
      </c>
      <c r="CD115" s="44" t="str">
        <f>'Таблица 4.12, 2029'!AF110</f>
        <v>нд</v>
      </c>
      <c r="CE115" s="44" t="str">
        <f>'Таблица 4.12, 2029'!AG110</f>
        <v>нд</v>
      </c>
      <c r="CF115" s="44" t="str">
        <f>'Таблица 4.12, 2029'!AH110</f>
        <v>нд</v>
      </c>
      <c r="CG115" s="44" t="str">
        <f>'Таблица 4.12, 2029'!AI110</f>
        <v>нд</v>
      </c>
      <c r="CH115" s="44" t="str">
        <f>'Таблица 4.12, 2029'!AJ110</f>
        <v>нд</v>
      </c>
      <c r="CI115" s="44" t="str">
        <f>'Таблица 4.12, 2029'!AK110</f>
        <v>нд</v>
      </c>
      <c r="CJ115" s="44" t="str">
        <f>'Таблица 4.12, 2029'!AL110</f>
        <v>нд</v>
      </c>
      <c r="CK115" s="44" t="str">
        <f>'Таблица 4.13, 2030'!AF110</f>
        <v>нд</v>
      </c>
      <c r="CL115" s="44" t="str">
        <f>'Таблица 4.13, 2030'!AG110</f>
        <v>нд</v>
      </c>
      <c r="CM115" s="44" t="str">
        <f>'Таблица 4.13, 2030'!AH110</f>
        <v>нд</v>
      </c>
      <c r="CN115" s="44" t="str">
        <f>'Таблица 4.13, 2030'!AI110</f>
        <v>нд</v>
      </c>
      <c r="CO115" s="44" t="str">
        <f>'Таблица 4.13, 2030'!AJ110</f>
        <v>нд</v>
      </c>
      <c r="CP115" s="44" t="str">
        <f>'Таблица 4.13, 2030'!AK110</f>
        <v>нд</v>
      </c>
      <c r="CQ115" s="44" t="str">
        <f>'Таблица 4.13, 2030'!AL110</f>
        <v>нд</v>
      </c>
      <c r="CR115" s="44" t="str">
        <f>'Таблица 4.14, 2031'!AF110</f>
        <v>нд</v>
      </c>
      <c r="CS115" s="44" t="str">
        <f>'Таблица 4.14, 2031'!AG110</f>
        <v>нд</v>
      </c>
      <c r="CT115" s="44" t="str">
        <f>'Таблица 4.14, 2031'!AH110</f>
        <v>нд</v>
      </c>
      <c r="CU115" s="44" t="str">
        <f>'Таблица 4.14, 2031'!AI110</f>
        <v>нд</v>
      </c>
      <c r="CV115" s="44" t="str">
        <f>'Таблица 4.14, 2031'!AJ110</f>
        <v>нд</v>
      </c>
      <c r="CW115" s="44" t="str">
        <f>'Таблица 4.14, 2031'!AK110</f>
        <v>нд</v>
      </c>
      <c r="CX115" s="44" t="str">
        <f>'Таблица 4.14, 2031'!AL110</f>
        <v>нд</v>
      </c>
      <c r="CY115" s="44" t="str">
        <f>'Таблица 4.15, 2032'!AF110</f>
        <v>нд</v>
      </c>
      <c r="CZ115" s="44" t="str">
        <f>'Таблица 4.15, 2032'!AG110</f>
        <v>нд</v>
      </c>
      <c r="DA115" s="44" t="str">
        <f>'Таблица 4.15, 2032'!AH110</f>
        <v>нд</v>
      </c>
      <c r="DB115" s="44" t="str">
        <f>'Таблица 4.15, 2032'!AI110</f>
        <v>нд</v>
      </c>
      <c r="DC115" s="44" t="str">
        <f>'Таблица 4.15, 2032'!AJ110</f>
        <v>нд</v>
      </c>
      <c r="DD115" s="44" t="str">
        <f>'Таблица 4.15, 2032'!AK110</f>
        <v>нд</v>
      </c>
      <c r="DE115" s="44" t="str">
        <f>'Таблица 4.15, 2032'!AL110</f>
        <v>нд</v>
      </c>
      <c r="DF115" s="44" t="str">
        <f>'Таблица 4.16, 2033'!AF110</f>
        <v>нд</v>
      </c>
      <c r="DG115" s="44" t="str">
        <f>'Таблица 4.16, 2033'!AG110</f>
        <v>нд</v>
      </c>
      <c r="DH115" s="44" t="str">
        <f>'Таблица 4.16, 2033'!AH110</f>
        <v>нд</v>
      </c>
      <c r="DI115" s="44" t="str">
        <f>'Таблица 4.16, 2033'!AI110</f>
        <v>нд</v>
      </c>
      <c r="DJ115" s="44" t="str">
        <f>'Таблица 4.16, 2033'!AJ110</f>
        <v>нд</v>
      </c>
      <c r="DK115" s="44" t="str">
        <f>'Таблица 4.16, 2033'!AK110</f>
        <v>нд</v>
      </c>
      <c r="DL115" s="44" t="str">
        <f>'Таблица 4.16, 2033'!AL110</f>
        <v>нд</v>
      </c>
      <c r="DM115" s="44" t="str">
        <f>'Таблица 4.17, 2034'!AF110</f>
        <v>нд</v>
      </c>
      <c r="DN115" s="44" t="str">
        <f>'Таблица 4.17, 2034'!AG110</f>
        <v>нд</v>
      </c>
      <c r="DO115" s="44" t="str">
        <f>'Таблица 4.17, 2034'!AH110</f>
        <v>нд</v>
      </c>
      <c r="DP115" s="44" t="str">
        <f>'Таблица 4.17, 2034'!AI110</f>
        <v>нд</v>
      </c>
      <c r="DQ115" s="44" t="str">
        <f>'Таблица 4.17, 2034'!AJ110</f>
        <v>нд</v>
      </c>
      <c r="DR115" s="44" t="str">
        <f>'Таблица 4.17, 2034'!AK110</f>
        <v>нд</v>
      </c>
      <c r="DS115" s="44" t="str">
        <f>'Таблица 4.17, 2034'!AL110</f>
        <v>нд</v>
      </c>
      <c r="DT115" s="44" t="str">
        <f>'Таблица 4.18, 2035'!AF110</f>
        <v>нд</v>
      </c>
      <c r="DU115" s="44" t="str">
        <f>'Таблица 4.18, 2035'!AG110</f>
        <v>нд</v>
      </c>
      <c r="DV115" s="44" t="str">
        <f>'Таблица 4.18, 2035'!AH110</f>
        <v>нд</v>
      </c>
      <c r="DW115" s="44" t="str">
        <f>'Таблица 4.18, 2035'!AI110</f>
        <v>нд</v>
      </c>
      <c r="DX115" s="44" t="str">
        <f>'Таблица 4.18, 2035'!AJ110</f>
        <v>нд</v>
      </c>
      <c r="DY115" s="44" t="str">
        <f>'Таблица 4.18, 2035'!AK110</f>
        <v>нд</v>
      </c>
      <c r="DZ115" s="44" t="str">
        <f>'Таблица 4.18, 2035'!AL110</f>
        <v>нд</v>
      </c>
      <c r="EA115" s="44" t="s">
        <v>51</v>
      </c>
      <c r="EB115" s="44">
        <f t="shared" si="7"/>
        <v>5.2278992000000004</v>
      </c>
      <c r="EC115" s="44" t="s">
        <v>51</v>
      </c>
      <c r="ED115" s="44" t="s">
        <v>51</v>
      </c>
      <c r="EE115" s="44" t="s">
        <v>51</v>
      </c>
      <c r="EF115" s="44" t="s">
        <v>51</v>
      </c>
      <c r="EG115" s="86">
        <f t="shared" ref="EG115:EG119" si="15">BH115</f>
        <v>0.83920000000000006</v>
      </c>
    </row>
    <row r="116" spans="1:137" ht="31.5" x14ac:dyDescent="0.25">
      <c r="A116" s="37"/>
      <c r="B116" s="64" t="str">
        <f>'Таблица № 2'!B110</f>
        <v>от врезки в т/трассу ТК21-ТК20 до врезки в Победы 33</v>
      </c>
      <c r="C116" s="37"/>
      <c r="D116" s="9">
        <f>'Таблица № 2'!F110</f>
        <v>2.3387799999999999</v>
      </c>
      <c r="E116" s="44" t="str">
        <f>'Таблица 4.1 2018'!AF114</f>
        <v>нд</v>
      </c>
      <c r="F116" s="44" t="str">
        <f>'Таблица 4.1 2018'!AG114</f>
        <v>нд</v>
      </c>
      <c r="G116" s="44" t="str">
        <f>'Таблица 4.1 2018'!AH114</f>
        <v>нд</v>
      </c>
      <c r="H116" s="44" t="str">
        <f>'Таблица 4.1 2018'!AI114</f>
        <v>нд</v>
      </c>
      <c r="I116" s="44" t="str">
        <f>'Таблица 4.1 2018'!AJ114</f>
        <v>нд</v>
      </c>
      <c r="J116" s="44" t="str">
        <f>'Таблица 4.1 2018'!AK114</f>
        <v>нд</v>
      </c>
      <c r="K116" s="44" t="str">
        <f>'Таблица 4.1 2018'!AL114</f>
        <v>нд</v>
      </c>
      <c r="L116" s="44" t="str">
        <f>'Таблица 4.2 2019'!AF111</f>
        <v>нд</v>
      </c>
      <c r="M116" s="44" t="str">
        <f>'Таблица 4.2 2019'!AG111</f>
        <v>нд</v>
      </c>
      <c r="N116" s="44" t="str">
        <f>'Таблица 4.2 2019'!AH111</f>
        <v>нд</v>
      </c>
      <c r="O116" s="44" t="str">
        <f>'Таблица 4.2 2019'!AI111</f>
        <v>нд</v>
      </c>
      <c r="P116" s="44" t="str">
        <f>'Таблица 4.2 2019'!AJ111</f>
        <v>нд</v>
      </c>
      <c r="Q116" s="44" t="str">
        <f>'Таблица 4.2 2019'!AK111</f>
        <v>нд</v>
      </c>
      <c r="R116" s="44" t="str">
        <f>'Таблица 4.2 2019'!AL111</f>
        <v>нд</v>
      </c>
      <c r="S116" s="44" t="str">
        <f>'Таблица 4.3 2020'!AF111</f>
        <v>нд</v>
      </c>
      <c r="T116" s="44" t="str">
        <f>'Таблица 4.3 2020'!AG111</f>
        <v>нд</v>
      </c>
      <c r="U116" s="44" t="str">
        <f>'Таблица 4.3 2020'!AH111</f>
        <v>нд</v>
      </c>
      <c r="V116" s="44" t="str">
        <f>'Таблица 4.3 2020'!AI111</f>
        <v>нд</v>
      </c>
      <c r="W116" s="44" t="str">
        <f>'Таблица 4.3 2020'!AJ111</f>
        <v>нд</v>
      </c>
      <c r="X116" s="44" t="str">
        <f>'Таблица 4.3 2020'!AK111</f>
        <v>нд</v>
      </c>
      <c r="Y116" s="44" t="str">
        <f>'Таблица 4.3 2020'!AL111</f>
        <v>нд</v>
      </c>
      <c r="Z116" s="44" t="str">
        <f>'Таблица 4.4 2021'!AF111</f>
        <v>нд</v>
      </c>
      <c r="AA116" s="44">
        <f>'Таблица 4.4 2021'!AG111</f>
        <v>0</v>
      </c>
      <c r="AB116" s="44" t="str">
        <f>'Таблица 4.4 2021'!AH111</f>
        <v>нд</v>
      </c>
      <c r="AC116" s="44" t="str">
        <f>'Таблица 4.4 2021'!AI111</f>
        <v>нд</v>
      </c>
      <c r="AD116" s="44" t="str">
        <f>'Таблица 4.4 2021'!AJ111</f>
        <v>нд</v>
      </c>
      <c r="AE116" s="44" t="str">
        <f>'Таблица 4.4 2021'!AK111</f>
        <v>нд</v>
      </c>
      <c r="AF116" s="44" t="str">
        <f>'Таблица 4.4 2021'!AL111</f>
        <v>нд</v>
      </c>
      <c r="AG116" s="44" t="str">
        <f>'Таблица 4.5 2022'!AF111</f>
        <v>нд</v>
      </c>
      <c r="AH116" s="44" t="str">
        <f>'Таблица 4.5 2022'!AG111</f>
        <v>нд</v>
      </c>
      <c r="AI116" s="44" t="str">
        <f>'Таблица 4.5 2022'!AH111</f>
        <v>нд</v>
      </c>
      <c r="AJ116" s="44" t="str">
        <f>'Таблица 4.5 2022'!AI111</f>
        <v>нд</v>
      </c>
      <c r="AK116" s="44" t="str">
        <f>'Таблица 4.5 2022'!AJ111</f>
        <v>нд</v>
      </c>
      <c r="AL116" s="44" t="str">
        <f>'Таблица 4.5 2022'!AK111</f>
        <v>нд</v>
      </c>
      <c r="AM116" s="44" t="str">
        <f>'Таблица 4.5 2022'!AL111</f>
        <v>нд</v>
      </c>
      <c r="AN116" s="44" t="str">
        <f>'Таблица 4.6, 2023'!AF111</f>
        <v>нд</v>
      </c>
      <c r="AO116" s="44" t="str">
        <f>'Таблица 4.6, 2023'!AG111</f>
        <v>нд</v>
      </c>
      <c r="AP116" s="44" t="str">
        <f>'Таблица 4.6, 2023'!AH111</f>
        <v>нд</v>
      </c>
      <c r="AQ116" s="44" t="str">
        <f>'Таблица 4.6, 2023'!AI111</f>
        <v>нд</v>
      </c>
      <c r="AR116" s="44" t="str">
        <f>'Таблица 4.6, 2023'!AJ111</f>
        <v>нд</v>
      </c>
      <c r="AS116" s="44" t="str">
        <f>'Таблица 4.6, 2023'!AK111</f>
        <v>нд</v>
      </c>
      <c r="AT116" s="44" t="str">
        <f>'Таблица 4.6, 2023'!AL111</f>
        <v>нд</v>
      </c>
      <c r="AU116" s="44" t="str">
        <f>'Таблица 4.7, 2024'!AF111</f>
        <v>нд</v>
      </c>
      <c r="AV116" s="44" t="str">
        <f>'Таблица 4.7, 2024'!AG111</f>
        <v>нд</v>
      </c>
      <c r="AW116" s="44" t="str">
        <f>'Таблица 4.7, 2024'!AH111</f>
        <v>нд</v>
      </c>
      <c r="AX116" s="44" t="str">
        <f>'Таблица 4.7, 2024'!AI111</f>
        <v>нд</v>
      </c>
      <c r="AY116" s="44" t="str">
        <f>'Таблица 4.7, 2024'!AJ111</f>
        <v>нд</v>
      </c>
      <c r="AZ116" s="44" t="str">
        <f>'Таблица 4.7, 2024'!AK111</f>
        <v>нд</v>
      </c>
      <c r="BA116" s="44" t="str">
        <f>'Таблица 4.7, 2024'!AL111</f>
        <v>нд</v>
      </c>
      <c r="BB116" s="44" t="str">
        <f>'Таблица 4.8,2025'!AF111</f>
        <v>нд</v>
      </c>
      <c r="BC116" s="44">
        <f>'Таблица 4.8,2025'!AG111</f>
        <v>2.3387799999999999</v>
      </c>
      <c r="BD116" s="44" t="str">
        <f>'Таблица 4.8,2025'!AH111</f>
        <v>нд</v>
      </c>
      <c r="BE116" s="44" t="str">
        <f>'Таблица 4.8,2025'!AI111</f>
        <v>нд</v>
      </c>
      <c r="BF116" s="44" t="str">
        <f>'Таблица 4.8,2025'!AJ111</f>
        <v>нд</v>
      </c>
      <c r="BG116" s="44" t="str">
        <f>'Таблица 4.8,2025'!AK111</f>
        <v>нд</v>
      </c>
      <c r="BH116" s="44">
        <f>'Таблица 4.8,2025'!AL111</f>
        <v>0.62879999999999991</v>
      </c>
      <c r="BI116" s="44" t="str">
        <f>'Таблица 4.9,2026'!AF111</f>
        <v>нд</v>
      </c>
      <c r="BJ116" s="44" t="str">
        <f>'Таблица 4.9,2026'!AG111</f>
        <v>нд</v>
      </c>
      <c r="BK116" s="44" t="str">
        <f>'Таблица 4.9,2026'!AH111</f>
        <v>нд</v>
      </c>
      <c r="BL116" s="44" t="str">
        <f>'Таблица 4.9,2026'!AI111</f>
        <v>нд</v>
      </c>
      <c r="BM116" s="44" t="str">
        <f>'Таблица 4.9,2026'!AJ111</f>
        <v>нд</v>
      </c>
      <c r="BN116" s="44" t="str">
        <f>'Таблица 4.9,2026'!AK111</f>
        <v>нд</v>
      </c>
      <c r="BO116" s="44" t="str">
        <f>'Таблица 4.9,2026'!AL111</f>
        <v>нд</v>
      </c>
      <c r="BP116" s="44" t="str">
        <f>'Таблица 4.10, 2027'!AF111</f>
        <v>нд</v>
      </c>
      <c r="BQ116" s="44" t="str">
        <f>'Таблица 4.10, 2027'!AG111</f>
        <v>нд</v>
      </c>
      <c r="BR116" s="44" t="str">
        <f>'Таблица 4.10, 2027'!AH111</f>
        <v>нд</v>
      </c>
      <c r="BS116" s="44" t="str">
        <f>'Таблица 4.10, 2027'!AI111</f>
        <v>нд</v>
      </c>
      <c r="BT116" s="44" t="str">
        <f>'Таблица 4.10, 2027'!AJ111</f>
        <v>нд</v>
      </c>
      <c r="BU116" s="44" t="str">
        <f>'Таблица 4.10, 2027'!AK111</f>
        <v>нд</v>
      </c>
      <c r="BV116" s="44" t="str">
        <f>'Таблица 4.10, 2027'!AL111</f>
        <v>нд</v>
      </c>
      <c r="BW116" s="44" t="str">
        <f>'Таблица 4.11, 2028'!AF111</f>
        <v>нд</v>
      </c>
      <c r="BX116" s="44" t="str">
        <f>'Таблица 4.11, 2028'!AG111</f>
        <v>нд</v>
      </c>
      <c r="BY116" s="44" t="str">
        <f>'Таблица 4.11, 2028'!AH111</f>
        <v>нд</v>
      </c>
      <c r="BZ116" s="44" t="str">
        <f>'Таблица 4.11, 2028'!AI111</f>
        <v>нд</v>
      </c>
      <c r="CA116" s="44" t="str">
        <f>'Таблица 4.11, 2028'!AJ111</f>
        <v>нд</v>
      </c>
      <c r="CB116" s="44" t="str">
        <f>'Таблица 4.11, 2028'!AK111</f>
        <v>нд</v>
      </c>
      <c r="CC116" s="44" t="str">
        <f>'Таблица 4.11, 2028'!AL111</f>
        <v>нд</v>
      </c>
      <c r="CD116" s="44" t="str">
        <f>'Таблица 4.12, 2029'!AF111</f>
        <v>нд</v>
      </c>
      <c r="CE116" s="44" t="str">
        <f>'Таблица 4.12, 2029'!AG111</f>
        <v>нд</v>
      </c>
      <c r="CF116" s="44" t="str">
        <f>'Таблица 4.12, 2029'!AH111</f>
        <v>нд</v>
      </c>
      <c r="CG116" s="44" t="str">
        <f>'Таблица 4.12, 2029'!AI111</f>
        <v>нд</v>
      </c>
      <c r="CH116" s="44" t="str">
        <f>'Таблица 4.12, 2029'!AJ111</f>
        <v>нд</v>
      </c>
      <c r="CI116" s="44" t="str">
        <f>'Таблица 4.12, 2029'!AK111</f>
        <v>нд</v>
      </c>
      <c r="CJ116" s="44" t="str">
        <f>'Таблица 4.12, 2029'!AL111</f>
        <v>нд</v>
      </c>
      <c r="CK116" s="44" t="str">
        <f>'Таблица 4.13, 2030'!AF111</f>
        <v>нд</v>
      </c>
      <c r="CL116" s="44" t="str">
        <f>'Таблица 4.13, 2030'!AG111</f>
        <v>нд</v>
      </c>
      <c r="CM116" s="44" t="str">
        <f>'Таблица 4.13, 2030'!AH111</f>
        <v>нд</v>
      </c>
      <c r="CN116" s="44" t="str">
        <f>'Таблица 4.13, 2030'!AI111</f>
        <v>нд</v>
      </c>
      <c r="CO116" s="44" t="str">
        <f>'Таблица 4.13, 2030'!AJ111</f>
        <v>нд</v>
      </c>
      <c r="CP116" s="44" t="str">
        <f>'Таблица 4.13, 2030'!AK111</f>
        <v>нд</v>
      </c>
      <c r="CQ116" s="44" t="str">
        <f>'Таблица 4.13, 2030'!AL111</f>
        <v>нд</v>
      </c>
      <c r="CR116" s="44" t="str">
        <f>'Таблица 4.14, 2031'!AF111</f>
        <v>нд</v>
      </c>
      <c r="CS116" s="44" t="str">
        <f>'Таблица 4.14, 2031'!AG111</f>
        <v>нд</v>
      </c>
      <c r="CT116" s="44" t="str">
        <f>'Таблица 4.14, 2031'!AH111</f>
        <v>нд</v>
      </c>
      <c r="CU116" s="44" t="str">
        <f>'Таблица 4.14, 2031'!AI111</f>
        <v>нд</v>
      </c>
      <c r="CV116" s="44" t="str">
        <f>'Таблица 4.14, 2031'!AJ111</f>
        <v>нд</v>
      </c>
      <c r="CW116" s="44" t="str">
        <f>'Таблица 4.14, 2031'!AK111</f>
        <v>нд</v>
      </c>
      <c r="CX116" s="44" t="str">
        <f>'Таблица 4.14, 2031'!AL111</f>
        <v>нд</v>
      </c>
      <c r="CY116" s="44" t="str">
        <f>'Таблица 4.15, 2032'!AF111</f>
        <v>нд</v>
      </c>
      <c r="CZ116" s="44" t="str">
        <f>'Таблица 4.15, 2032'!AG111</f>
        <v>нд</v>
      </c>
      <c r="DA116" s="44" t="str">
        <f>'Таблица 4.15, 2032'!AH111</f>
        <v>нд</v>
      </c>
      <c r="DB116" s="44" t="str">
        <f>'Таблица 4.15, 2032'!AI111</f>
        <v>нд</v>
      </c>
      <c r="DC116" s="44" t="str">
        <f>'Таблица 4.15, 2032'!AJ111</f>
        <v>нд</v>
      </c>
      <c r="DD116" s="44" t="str">
        <f>'Таблица 4.15, 2032'!AK111</f>
        <v>нд</v>
      </c>
      <c r="DE116" s="44" t="str">
        <f>'Таблица 4.15, 2032'!AL111</f>
        <v>нд</v>
      </c>
      <c r="DF116" s="44" t="str">
        <f>'Таблица 4.16, 2033'!AF111</f>
        <v>нд</v>
      </c>
      <c r="DG116" s="44" t="str">
        <f>'Таблица 4.16, 2033'!AG111</f>
        <v>нд</v>
      </c>
      <c r="DH116" s="44" t="str">
        <f>'Таблица 4.16, 2033'!AH111</f>
        <v>нд</v>
      </c>
      <c r="DI116" s="44" t="str">
        <f>'Таблица 4.16, 2033'!AI111</f>
        <v>нд</v>
      </c>
      <c r="DJ116" s="44" t="str">
        <f>'Таблица 4.16, 2033'!AJ111</f>
        <v>нд</v>
      </c>
      <c r="DK116" s="44" t="str">
        <f>'Таблица 4.16, 2033'!AK111</f>
        <v>нд</v>
      </c>
      <c r="DL116" s="44" t="str">
        <f>'Таблица 4.16, 2033'!AL111</f>
        <v>нд</v>
      </c>
      <c r="DM116" s="44" t="str">
        <f>'Таблица 4.17, 2034'!AF111</f>
        <v>нд</v>
      </c>
      <c r="DN116" s="44" t="str">
        <f>'Таблица 4.17, 2034'!AG111</f>
        <v>нд</v>
      </c>
      <c r="DO116" s="44" t="str">
        <f>'Таблица 4.17, 2034'!AH111</f>
        <v>нд</v>
      </c>
      <c r="DP116" s="44" t="str">
        <f>'Таблица 4.17, 2034'!AI111</f>
        <v>нд</v>
      </c>
      <c r="DQ116" s="44" t="str">
        <f>'Таблица 4.17, 2034'!AJ111</f>
        <v>нд</v>
      </c>
      <c r="DR116" s="44" t="str">
        <f>'Таблица 4.17, 2034'!AK111</f>
        <v>нд</v>
      </c>
      <c r="DS116" s="44" t="str">
        <f>'Таблица 4.17, 2034'!AL111</f>
        <v>нд</v>
      </c>
      <c r="DT116" s="44" t="str">
        <f>'Таблица 4.18, 2035'!AF111</f>
        <v>нд</v>
      </c>
      <c r="DU116" s="44" t="str">
        <f>'Таблица 4.18, 2035'!AG111</f>
        <v>нд</v>
      </c>
      <c r="DV116" s="44" t="str">
        <f>'Таблица 4.18, 2035'!AH111</f>
        <v>нд</v>
      </c>
      <c r="DW116" s="44" t="str">
        <f>'Таблица 4.18, 2035'!AI111</f>
        <v>нд</v>
      </c>
      <c r="DX116" s="44" t="str">
        <f>'Таблица 4.18, 2035'!AJ111</f>
        <v>нд</v>
      </c>
      <c r="DY116" s="44" t="str">
        <f>'Таблица 4.18, 2035'!AK111</f>
        <v>нд</v>
      </c>
      <c r="DZ116" s="44" t="str">
        <f>'Таблица 4.18, 2035'!AL111</f>
        <v>нд</v>
      </c>
      <c r="EA116" s="44" t="s">
        <v>51</v>
      </c>
      <c r="EB116" s="44">
        <f t="shared" si="7"/>
        <v>2.3387799999999999</v>
      </c>
      <c r="EC116" s="44" t="s">
        <v>51</v>
      </c>
      <c r="ED116" s="44" t="s">
        <v>51</v>
      </c>
      <c r="EE116" s="44" t="s">
        <v>51</v>
      </c>
      <c r="EF116" s="44" t="s">
        <v>51</v>
      </c>
      <c r="EG116" s="86">
        <f t="shared" si="15"/>
        <v>0.62879999999999991</v>
      </c>
    </row>
    <row r="117" spans="1:137" ht="31.5" x14ac:dyDescent="0.25">
      <c r="A117" s="37"/>
      <c r="B117" s="64" t="str">
        <f>'Таблица № 2'!B111</f>
        <v>от ТК2 до ТК29, до вводов в ж/д Сов.17/1, до ТК30, до Сов 9</v>
      </c>
      <c r="C117" s="37"/>
      <c r="D117" s="9">
        <f>'Таблица № 2'!F111</f>
        <v>5.6427420000000001</v>
      </c>
      <c r="E117" s="44" t="str">
        <f>'Таблица 4.1 2018'!AF115</f>
        <v>нд</v>
      </c>
      <c r="F117" s="44" t="str">
        <f>'Таблица 4.1 2018'!AG115</f>
        <v>нд</v>
      </c>
      <c r="G117" s="44" t="str">
        <f>'Таблица 4.1 2018'!AH115</f>
        <v>нд</v>
      </c>
      <c r="H117" s="44" t="str">
        <f>'Таблица 4.1 2018'!AI115</f>
        <v>нд</v>
      </c>
      <c r="I117" s="44" t="str">
        <f>'Таблица 4.1 2018'!AJ115</f>
        <v>нд</v>
      </c>
      <c r="J117" s="44" t="str">
        <f>'Таблица 4.1 2018'!AK115</f>
        <v>нд</v>
      </c>
      <c r="K117" s="44" t="str">
        <f>'Таблица 4.1 2018'!AL115</f>
        <v>нд</v>
      </c>
      <c r="L117" s="44" t="str">
        <f>'Таблица 4.2 2019'!AF112</f>
        <v>нд</v>
      </c>
      <c r="M117" s="44" t="str">
        <f>'Таблица 4.2 2019'!AG112</f>
        <v>нд</v>
      </c>
      <c r="N117" s="44" t="str">
        <f>'Таблица 4.2 2019'!AH112</f>
        <v>нд</v>
      </c>
      <c r="O117" s="44" t="str">
        <f>'Таблица 4.2 2019'!AI112</f>
        <v>нд</v>
      </c>
      <c r="P117" s="44" t="str">
        <f>'Таблица 4.2 2019'!AJ112</f>
        <v>нд</v>
      </c>
      <c r="Q117" s="44" t="str">
        <f>'Таблица 4.2 2019'!AK112</f>
        <v>нд</v>
      </c>
      <c r="R117" s="44" t="str">
        <f>'Таблица 4.2 2019'!AL112</f>
        <v>нд</v>
      </c>
      <c r="S117" s="44" t="str">
        <f>'Таблица 4.3 2020'!AF112</f>
        <v>нд</v>
      </c>
      <c r="T117" s="44" t="str">
        <f>'Таблица 4.3 2020'!AG112</f>
        <v>нд</v>
      </c>
      <c r="U117" s="44" t="str">
        <f>'Таблица 4.3 2020'!AH112</f>
        <v>нд</v>
      </c>
      <c r="V117" s="44" t="str">
        <f>'Таблица 4.3 2020'!AI112</f>
        <v>нд</v>
      </c>
      <c r="W117" s="44" t="str">
        <f>'Таблица 4.3 2020'!AJ112</f>
        <v>нд</v>
      </c>
      <c r="X117" s="44" t="str">
        <f>'Таблица 4.3 2020'!AK112</f>
        <v>нд</v>
      </c>
      <c r="Y117" s="44" t="str">
        <f>'Таблица 4.3 2020'!AL112</f>
        <v>нд</v>
      </c>
      <c r="Z117" s="44" t="str">
        <f>'Таблица 4.4 2021'!AF112</f>
        <v>нд</v>
      </c>
      <c r="AA117" s="44">
        <f>'Таблица 4.4 2021'!AG112</f>
        <v>0</v>
      </c>
      <c r="AB117" s="44" t="str">
        <f>'Таблица 4.4 2021'!AH112</f>
        <v>нд</v>
      </c>
      <c r="AC117" s="44" t="str">
        <f>'Таблица 4.4 2021'!AI112</f>
        <v>нд</v>
      </c>
      <c r="AD117" s="44" t="str">
        <f>'Таблица 4.4 2021'!AJ112</f>
        <v>нд</v>
      </c>
      <c r="AE117" s="44" t="str">
        <f>'Таблица 4.4 2021'!AK112</f>
        <v>нд</v>
      </c>
      <c r="AF117" s="44" t="str">
        <f>'Таблица 4.4 2021'!AL112</f>
        <v>нд</v>
      </c>
      <c r="AG117" s="44" t="str">
        <f>'Таблица 4.5 2022'!AF112</f>
        <v>нд</v>
      </c>
      <c r="AH117" s="44" t="str">
        <f>'Таблица 4.5 2022'!AG112</f>
        <v>нд</v>
      </c>
      <c r="AI117" s="44" t="str">
        <f>'Таблица 4.5 2022'!AH112</f>
        <v>нд</v>
      </c>
      <c r="AJ117" s="44" t="str">
        <f>'Таблица 4.5 2022'!AI112</f>
        <v>нд</v>
      </c>
      <c r="AK117" s="44" t="str">
        <f>'Таблица 4.5 2022'!AJ112</f>
        <v>нд</v>
      </c>
      <c r="AL117" s="44" t="str">
        <f>'Таблица 4.5 2022'!AK112</f>
        <v>нд</v>
      </c>
      <c r="AM117" s="44" t="str">
        <f>'Таблица 4.5 2022'!AL112</f>
        <v>нд</v>
      </c>
      <c r="AN117" s="44" t="str">
        <f>'Таблица 4.6, 2023'!AF112</f>
        <v>нд</v>
      </c>
      <c r="AO117" s="44" t="str">
        <f>'Таблица 4.6, 2023'!AG112</f>
        <v>нд</v>
      </c>
      <c r="AP117" s="44" t="str">
        <f>'Таблица 4.6, 2023'!AH112</f>
        <v>нд</v>
      </c>
      <c r="AQ117" s="44" t="str">
        <f>'Таблица 4.6, 2023'!AI112</f>
        <v>нд</v>
      </c>
      <c r="AR117" s="44" t="str">
        <f>'Таблица 4.6, 2023'!AJ112</f>
        <v>нд</v>
      </c>
      <c r="AS117" s="44" t="str">
        <f>'Таблица 4.6, 2023'!AK112</f>
        <v>нд</v>
      </c>
      <c r="AT117" s="44" t="str">
        <f>'Таблица 4.6, 2023'!AL112</f>
        <v>нд</v>
      </c>
      <c r="AU117" s="44" t="str">
        <f>'Таблица 4.7, 2024'!AF112</f>
        <v>нд</v>
      </c>
      <c r="AV117" s="44" t="str">
        <f>'Таблица 4.7, 2024'!AG112</f>
        <v>нд</v>
      </c>
      <c r="AW117" s="44" t="str">
        <f>'Таблица 4.7, 2024'!AH112</f>
        <v>нд</v>
      </c>
      <c r="AX117" s="44" t="str">
        <f>'Таблица 4.7, 2024'!AI112</f>
        <v>нд</v>
      </c>
      <c r="AY117" s="44" t="str">
        <f>'Таблица 4.7, 2024'!AJ112</f>
        <v>нд</v>
      </c>
      <c r="AZ117" s="44" t="str">
        <f>'Таблица 4.7, 2024'!AK112</f>
        <v>нд</v>
      </c>
      <c r="BA117" s="44" t="str">
        <f>'Таблица 4.7, 2024'!AL112</f>
        <v>нд</v>
      </c>
      <c r="BB117" s="44" t="str">
        <f>'Таблица 4.8,2025'!AF112</f>
        <v>нд</v>
      </c>
      <c r="BC117" s="44">
        <f>'Таблица 4.8,2025'!AG112</f>
        <v>5.6427420000000001</v>
      </c>
      <c r="BD117" s="44" t="str">
        <f>'Таблица 4.8,2025'!AH112</f>
        <v>нд</v>
      </c>
      <c r="BE117" s="44" t="str">
        <f>'Таблица 4.8,2025'!AI112</f>
        <v>нд</v>
      </c>
      <c r="BF117" s="44" t="str">
        <f>'Таблица 4.8,2025'!AJ112</f>
        <v>нд</v>
      </c>
      <c r="BG117" s="44" t="str">
        <f>'Таблица 4.8,2025'!AK112</f>
        <v>нд</v>
      </c>
      <c r="BH117" s="44">
        <f>'Таблица 4.8,2025'!AL112</f>
        <v>0.96479999999999999</v>
      </c>
      <c r="BI117" s="44" t="str">
        <f>'Таблица 4.9,2026'!AF112</f>
        <v>нд</v>
      </c>
      <c r="BJ117" s="44" t="str">
        <f>'Таблица 4.9,2026'!AG112</f>
        <v>нд</v>
      </c>
      <c r="BK117" s="44" t="str">
        <f>'Таблица 4.9,2026'!AH112</f>
        <v>нд</v>
      </c>
      <c r="BL117" s="44" t="str">
        <f>'Таблица 4.9,2026'!AI112</f>
        <v>нд</v>
      </c>
      <c r="BM117" s="44" t="str">
        <f>'Таблица 4.9,2026'!AJ112</f>
        <v>нд</v>
      </c>
      <c r="BN117" s="44" t="str">
        <f>'Таблица 4.9,2026'!AK112</f>
        <v>нд</v>
      </c>
      <c r="BO117" s="44" t="str">
        <f>'Таблица 4.9,2026'!AL112</f>
        <v>нд</v>
      </c>
      <c r="BP117" s="44" t="str">
        <f>'Таблица 4.10, 2027'!AF112</f>
        <v>нд</v>
      </c>
      <c r="BQ117" s="44" t="str">
        <f>'Таблица 4.10, 2027'!AG112</f>
        <v>нд</v>
      </c>
      <c r="BR117" s="44" t="str">
        <f>'Таблица 4.10, 2027'!AH112</f>
        <v>нд</v>
      </c>
      <c r="BS117" s="44" t="str">
        <f>'Таблица 4.10, 2027'!AI112</f>
        <v>нд</v>
      </c>
      <c r="BT117" s="44" t="str">
        <f>'Таблица 4.10, 2027'!AJ112</f>
        <v>нд</v>
      </c>
      <c r="BU117" s="44" t="str">
        <f>'Таблица 4.10, 2027'!AK112</f>
        <v>нд</v>
      </c>
      <c r="BV117" s="44" t="str">
        <f>'Таблица 4.10, 2027'!AL112</f>
        <v>нд</v>
      </c>
      <c r="BW117" s="44" t="str">
        <f>'Таблица 4.11, 2028'!AF112</f>
        <v>нд</v>
      </c>
      <c r="BX117" s="44" t="str">
        <f>'Таблица 4.11, 2028'!AG112</f>
        <v>нд</v>
      </c>
      <c r="BY117" s="44" t="str">
        <f>'Таблица 4.11, 2028'!AH112</f>
        <v>нд</v>
      </c>
      <c r="BZ117" s="44" t="str">
        <f>'Таблица 4.11, 2028'!AI112</f>
        <v>нд</v>
      </c>
      <c r="CA117" s="44" t="str">
        <f>'Таблица 4.11, 2028'!AJ112</f>
        <v>нд</v>
      </c>
      <c r="CB117" s="44" t="str">
        <f>'Таблица 4.11, 2028'!AK112</f>
        <v>нд</v>
      </c>
      <c r="CC117" s="44" t="str">
        <f>'Таблица 4.11, 2028'!AL112</f>
        <v>нд</v>
      </c>
      <c r="CD117" s="44" t="str">
        <f>'Таблица 4.12, 2029'!AF112</f>
        <v>нд</v>
      </c>
      <c r="CE117" s="44" t="str">
        <f>'Таблица 4.12, 2029'!AG112</f>
        <v>нд</v>
      </c>
      <c r="CF117" s="44" t="str">
        <f>'Таблица 4.12, 2029'!AH112</f>
        <v>нд</v>
      </c>
      <c r="CG117" s="44" t="str">
        <f>'Таблица 4.12, 2029'!AI112</f>
        <v>нд</v>
      </c>
      <c r="CH117" s="44" t="str">
        <f>'Таблица 4.12, 2029'!AJ112</f>
        <v>нд</v>
      </c>
      <c r="CI117" s="44" t="str">
        <f>'Таблица 4.12, 2029'!AK112</f>
        <v>нд</v>
      </c>
      <c r="CJ117" s="44" t="str">
        <f>'Таблица 4.12, 2029'!AL112</f>
        <v>нд</v>
      </c>
      <c r="CK117" s="44" t="str">
        <f>'Таблица 4.13, 2030'!AF112</f>
        <v>нд</v>
      </c>
      <c r="CL117" s="44" t="str">
        <f>'Таблица 4.13, 2030'!AG112</f>
        <v>нд</v>
      </c>
      <c r="CM117" s="44" t="str">
        <f>'Таблица 4.13, 2030'!AH112</f>
        <v>нд</v>
      </c>
      <c r="CN117" s="44" t="str">
        <f>'Таблица 4.13, 2030'!AI112</f>
        <v>нд</v>
      </c>
      <c r="CO117" s="44" t="str">
        <f>'Таблица 4.13, 2030'!AJ112</f>
        <v>нд</v>
      </c>
      <c r="CP117" s="44" t="str">
        <f>'Таблица 4.13, 2030'!AK112</f>
        <v>нд</v>
      </c>
      <c r="CQ117" s="44" t="str">
        <f>'Таблица 4.13, 2030'!AL112</f>
        <v>нд</v>
      </c>
      <c r="CR117" s="44" t="str">
        <f>'Таблица 4.14, 2031'!AF112</f>
        <v>нд</v>
      </c>
      <c r="CS117" s="44" t="str">
        <f>'Таблица 4.14, 2031'!AG112</f>
        <v>нд</v>
      </c>
      <c r="CT117" s="44" t="str">
        <f>'Таблица 4.14, 2031'!AH112</f>
        <v>нд</v>
      </c>
      <c r="CU117" s="44" t="str">
        <f>'Таблица 4.14, 2031'!AI112</f>
        <v>нд</v>
      </c>
      <c r="CV117" s="44" t="str">
        <f>'Таблица 4.14, 2031'!AJ112</f>
        <v>нд</v>
      </c>
      <c r="CW117" s="44" t="str">
        <f>'Таблица 4.14, 2031'!AK112</f>
        <v>нд</v>
      </c>
      <c r="CX117" s="44" t="str">
        <f>'Таблица 4.14, 2031'!AL112</f>
        <v>нд</v>
      </c>
      <c r="CY117" s="44" t="str">
        <f>'Таблица 4.15, 2032'!AF112</f>
        <v>нд</v>
      </c>
      <c r="CZ117" s="44" t="str">
        <f>'Таблица 4.15, 2032'!AG112</f>
        <v>нд</v>
      </c>
      <c r="DA117" s="44" t="str">
        <f>'Таблица 4.15, 2032'!AH112</f>
        <v>нд</v>
      </c>
      <c r="DB117" s="44" t="str">
        <f>'Таблица 4.15, 2032'!AI112</f>
        <v>нд</v>
      </c>
      <c r="DC117" s="44" t="str">
        <f>'Таблица 4.15, 2032'!AJ112</f>
        <v>нд</v>
      </c>
      <c r="DD117" s="44" t="str">
        <f>'Таблица 4.15, 2032'!AK112</f>
        <v>нд</v>
      </c>
      <c r="DE117" s="44" t="str">
        <f>'Таблица 4.15, 2032'!AL112</f>
        <v>нд</v>
      </c>
      <c r="DF117" s="44" t="str">
        <f>'Таблица 4.16, 2033'!AF112</f>
        <v>нд</v>
      </c>
      <c r="DG117" s="44" t="str">
        <f>'Таблица 4.16, 2033'!AG112</f>
        <v>нд</v>
      </c>
      <c r="DH117" s="44" t="str">
        <f>'Таблица 4.16, 2033'!AH112</f>
        <v>нд</v>
      </c>
      <c r="DI117" s="44" t="str">
        <f>'Таблица 4.16, 2033'!AI112</f>
        <v>нд</v>
      </c>
      <c r="DJ117" s="44" t="str">
        <f>'Таблица 4.16, 2033'!AJ112</f>
        <v>нд</v>
      </c>
      <c r="DK117" s="44" t="str">
        <f>'Таблица 4.16, 2033'!AK112</f>
        <v>нд</v>
      </c>
      <c r="DL117" s="44" t="str">
        <f>'Таблица 4.16, 2033'!AL112</f>
        <v>нд</v>
      </c>
      <c r="DM117" s="44" t="str">
        <f>'Таблица 4.17, 2034'!AF112</f>
        <v>нд</v>
      </c>
      <c r="DN117" s="44" t="str">
        <f>'Таблица 4.17, 2034'!AG112</f>
        <v>нд</v>
      </c>
      <c r="DO117" s="44" t="str">
        <f>'Таблица 4.17, 2034'!AH112</f>
        <v>нд</v>
      </c>
      <c r="DP117" s="44" t="str">
        <f>'Таблица 4.17, 2034'!AI112</f>
        <v>нд</v>
      </c>
      <c r="DQ117" s="44" t="str">
        <f>'Таблица 4.17, 2034'!AJ112</f>
        <v>нд</v>
      </c>
      <c r="DR117" s="44" t="str">
        <f>'Таблица 4.17, 2034'!AK112</f>
        <v>нд</v>
      </c>
      <c r="DS117" s="44" t="str">
        <f>'Таблица 4.17, 2034'!AL112</f>
        <v>нд</v>
      </c>
      <c r="DT117" s="44" t="str">
        <f>'Таблица 4.18, 2035'!AF112</f>
        <v>нд</v>
      </c>
      <c r="DU117" s="44" t="str">
        <f>'Таблица 4.18, 2035'!AG112</f>
        <v>нд</v>
      </c>
      <c r="DV117" s="44" t="str">
        <f>'Таблица 4.18, 2035'!AH112</f>
        <v>нд</v>
      </c>
      <c r="DW117" s="44" t="str">
        <f>'Таблица 4.18, 2035'!AI112</f>
        <v>нд</v>
      </c>
      <c r="DX117" s="44" t="str">
        <f>'Таблица 4.18, 2035'!AJ112</f>
        <v>нд</v>
      </c>
      <c r="DY117" s="44" t="str">
        <f>'Таблица 4.18, 2035'!AK112</f>
        <v>нд</v>
      </c>
      <c r="DZ117" s="44" t="str">
        <f>'Таблица 4.18, 2035'!AL112</f>
        <v>нд</v>
      </c>
      <c r="EA117" s="44" t="s">
        <v>51</v>
      </c>
      <c r="EB117" s="44">
        <f t="shared" si="7"/>
        <v>5.6427420000000001</v>
      </c>
      <c r="EC117" s="44" t="s">
        <v>51</v>
      </c>
      <c r="ED117" s="44" t="s">
        <v>51</v>
      </c>
      <c r="EE117" s="44" t="s">
        <v>51</v>
      </c>
      <c r="EF117" s="44" t="s">
        <v>51</v>
      </c>
      <c r="EG117" s="86">
        <f t="shared" si="15"/>
        <v>0.96479999999999999</v>
      </c>
    </row>
    <row r="118" spans="1:137" ht="31.5" x14ac:dyDescent="0.25">
      <c r="A118" s="37"/>
      <c r="B118" s="64" t="str">
        <f>'Таблица № 2'!B112</f>
        <v>от разветвл т/трассы у Сов.13 до ТК б/н у Сов 13а и 13б</v>
      </c>
      <c r="C118" s="37"/>
      <c r="D118" s="9">
        <f>'Таблица № 2'!F112</f>
        <v>0.44297399999999998</v>
      </c>
      <c r="E118" s="44" t="str">
        <f>'Таблица 4.1 2018'!AF116</f>
        <v>нд</v>
      </c>
      <c r="F118" s="44" t="str">
        <f>'Таблица 4.1 2018'!AG116</f>
        <v>нд</v>
      </c>
      <c r="G118" s="44" t="str">
        <f>'Таблица 4.1 2018'!AH116</f>
        <v>нд</v>
      </c>
      <c r="H118" s="44" t="str">
        <f>'Таблица 4.1 2018'!AI116</f>
        <v>нд</v>
      </c>
      <c r="I118" s="44" t="str">
        <f>'Таблица 4.1 2018'!AJ116</f>
        <v>нд</v>
      </c>
      <c r="J118" s="44" t="str">
        <f>'Таблица 4.1 2018'!AK116</f>
        <v>нд</v>
      </c>
      <c r="K118" s="44" t="str">
        <f>'Таблица 4.1 2018'!AL116</f>
        <v>нд</v>
      </c>
      <c r="L118" s="44" t="str">
        <f>'Таблица 4.2 2019'!AF113</f>
        <v>нд</v>
      </c>
      <c r="M118" s="44" t="str">
        <f>'Таблица 4.2 2019'!AG113</f>
        <v>нд</v>
      </c>
      <c r="N118" s="44" t="str">
        <f>'Таблица 4.2 2019'!AH113</f>
        <v>нд</v>
      </c>
      <c r="O118" s="44" t="str">
        <f>'Таблица 4.2 2019'!AI113</f>
        <v>нд</v>
      </c>
      <c r="P118" s="44" t="str">
        <f>'Таблица 4.2 2019'!AJ113</f>
        <v>нд</v>
      </c>
      <c r="Q118" s="44" t="str">
        <f>'Таблица 4.2 2019'!AK113</f>
        <v>нд</v>
      </c>
      <c r="R118" s="44" t="str">
        <f>'Таблица 4.2 2019'!AL113</f>
        <v>нд</v>
      </c>
      <c r="S118" s="44" t="str">
        <f>'Таблица 4.3 2020'!AF113</f>
        <v>нд</v>
      </c>
      <c r="T118" s="44" t="str">
        <f>'Таблица 4.3 2020'!AG113</f>
        <v>нд</v>
      </c>
      <c r="U118" s="44" t="str">
        <f>'Таблица 4.3 2020'!AH113</f>
        <v>нд</v>
      </c>
      <c r="V118" s="44" t="str">
        <f>'Таблица 4.3 2020'!AI113</f>
        <v>нд</v>
      </c>
      <c r="W118" s="44" t="str">
        <f>'Таблица 4.3 2020'!AJ113</f>
        <v>нд</v>
      </c>
      <c r="X118" s="44" t="str">
        <f>'Таблица 4.3 2020'!AK113</f>
        <v>нд</v>
      </c>
      <c r="Y118" s="44" t="str">
        <f>'Таблица 4.3 2020'!AL113</f>
        <v>нд</v>
      </c>
      <c r="Z118" s="44" t="str">
        <f>'Таблица 4.4 2021'!AF113</f>
        <v>нд</v>
      </c>
      <c r="AA118" s="44">
        <f>'Таблица 4.4 2021'!AG113</f>
        <v>0</v>
      </c>
      <c r="AB118" s="44" t="str">
        <f>'Таблица 4.4 2021'!AH113</f>
        <v>нд</v>
      </c>
      <c r="AC118" s="44" t="str">
        <f>'Таблица 4.4 2021'!AI113</f>
        <v>нд</v>
      </c>
      <c r="AD118" s="44" t="str">
        <f>'Таблица 4.4 2021'!AJ113</f>
        <v>нд</v>
      </c>
      <c r="AE118" s="44" t="str">
        <f>'Таблица 4.4 2021'!AK113</f>
        <v>нд</v>
      </c>
      <c r="AF118" s="44" t="str">
        <f>'Таблица 4.4 2021'!AL113</f>
        <v>нд</v>
      </c>
      <c r="AG118" s="44" t="str">
        <f>'Таблица 4.5 2022'!AF113</f>
        <v>нд</v>
      </c>
      <c r="AH118" s="44" t="str">
        <f>'Таблица 4.5 2022'!AG113</f>
        <v>нд</v>
      </c>
      <c r="AI118" s="44" t="str">
        <f>'Таблица 4.5 2022'!AH113</f>
        <v>нд</v>
      </c>
      <c r="AJ118" s="44" t="str">
        <f>'Таблица 4.5 2022'!AI113</f>
        <v>нд</v>
      </c>
      <c r="AK118" s="44" t="str">
        <f>'Таблица 4.5 2022'!AJ113</f>
        <v>нд</v>
      </c>
      <c r="AL118" s="44" t="str">
        <f>'Таблица 4.5 2022'!AK113</f>
        <v>нд</v>
      </c>
      <c r="AM118" s="44" t="str">
        <f>'Таблица 4.5 2022'!AL113</f>
        <v>нд</v>
      </c>
      <c r="AN118" s="44" t="str">
        <f>'Таблица 4.6, 2023'!AF113</f>
        <v>нд</v>
      </c>
      <c r="AO118" s="44" t="str">
        <f>'Таблица 4.6, 2023'!AG113</f>
        <v>нд</v>
      </c>
      <c r="AP118" s="44" t="str">
        <f>'Таблица 4.6, 2023'!AH113</f>
        <v>нд</v>
      </c>
      <c r="AQ118" s="44" t="str">
        <f>'Таблица 4.6, 2023'!AI113</f>
        <v>нд</v>
      </c>
      <c r="AR118" s="44" t="str">
        <f>'Таблица 4.6, 2023'!AJ113</f>
        <v>нд</v>
      </c>
      <c r="AS118" s="44" t="str">
        <f>'Таблица 4.6, 2023'!AK113</f>
        <v>нд</v>
      </c>
      <c r="AT118" s="44" t="str">
        <f>'Таблица 4.6, 2023'!AL113</f>
        <v>нд</v>
      </c>
      <c r="AU118" s="44" t="str">
        <f>'Таблица 4.7, 2024'!AF113</f>
        <v>нд</v>
      </c>
      <c r="AV118" s="44" t="str">
        <f>'Таблица 4.7, 2024'!AG113</f>
        <v>нд</v>
      </c>
      <c r="AW118" s="44" t="str">
        <f>'Таблица 4.7, 2024'!AH113</f>
        <v>нд</v>
      </c>
      <c r="AX118" s="44" t="str">
        <f>'Таблица 4.7, 2024'!AI113</f>
        <v>нд</v>
      </c>
      <c r="AY118" s="44" t="str">
        <f>'Таблица 4.7, 2024'!AJ113</f>
        <v>нд</v>
      </c>
      <c r="AZ118" s="44" t="str">
        <f>'Таблица 4.7, 2024'!AK113</f>
        <v>нд</v>
      </c>
      <c r="BA118" s="44" t="str">
        <f>'Таблица 4.7, 2024'!AL113</f>
        <v>нд</v>
      </c>
      <c r="BB118" s="44" t="str">
        <f>'Таблица 4.8,2025'!AF113</f>
        <v>нд</v>
      </c>
      <c r="BC118" s="44">
        <f>'Таблица 4.8,2025'!AG113</f>
        <v>0.44297399999999998</v>
      </c>
      <c r="BD118" s="44" t="str">
        <f>'Таблица 4.8,2025'!AH113</f>
        <v>нд</v>
      </c>
      <c r="BE118" s="44" t="str">
        <f>'Таблица 4.8,2025'!AI113</f>
        <v>нд</v>
      </c>
      <c r="BF118" s="44" t="str">
        <f>'Таблица 4.8,2025'!AJ113</f>
        <v>нд</v>
      </c>
      <c r="BG118" s="44" t="str">
        <f>'Таблица 4.8,2025'!AK113</f>
        <v>нд</v>
      </c>
      <c r="BH118" s="44">
        <f>'Таблица 4.8,2025'!AL113</f>
        <v>0.159</v>
      </c>
      <c r="BI118" s="44" t="str">
        <f>'Таблица 4.9,2026'!AF113</f>
        <v>нд</v>
      </c>
      <c r="BJ118" s="44" t="str">
        <f>'Таблица 4.9,2026'!AG113</f>
        <v>нд</v>
      </c>
      <c r="BK118" s="44" t="str">
        <f>'Таблица 4.9,2026'!AH113</f>
        <v>нд</v>
      </c>
      <c r="BL118" s="44" t="str">
        <f>'Таблица 4.9,2026'!AI113</f>
        <v>нд</v>
      </c>
      <c r="BM118" s="44" t="str">
        <f>'Таблица 4.9,2026'!AJ113</f>
        <v>нд</v>
      </c>
      <c r="BN118" s="44" t="str">
        <f>'Таблица 4.9,2026'!AK113</f>
        <v>нд</v>
      </c>
      <c r="BO118" s="44" t="str">
        <f>'Таблица 4.9,2026'!AL113</f>
        <v>нд</v>
      </c>
      <c r="BP118" s="44" t="str">
        <f>'Таблица 4.10, 2027'!AF113</f>
        <v>нд</v>
      </c>
      <c r="BQ118" s="44" t="str">
        <f>'Таблица 4.10, 2027'!AG113</f>
        <v>нд</v>
      </c>
      <c r="BR118" s="44" t="str">
        <f>'Таблица 4.10, 2027'!AH113</f>
        <v>нд</v>
      </c>
      <c r="BS118" s="44" t="str">
        <f>'Таблица 4.10, 2027'!AI113</f>
        <v>нд</v>
      </c>
      <c r="BT118" s="44" t="str">
        <f>'Таблица 4.10, 2027'!AJ113</f>
        <v>нд</v>
      </c>
      <c r="BU118" s="44" t="str">
        <f>'Таблица 4.10, 2027'!AK113</f>
        <v>нд</v>
      </c>
      <c r="BV118" s="44" t="str">
        <f>'Таблица 4.10, 2027'!AL113</f>
        <v>нд</v>
      </c>
      <c r="BW118" s="44" t="str">
        <f>'Таблица 4.11, 2028'!AF113</f>
        <v>нд</v>
      </c>
      <c r="BX118" s="44" t="str">
        <f>'Таблица 4.11, 2028'!AG113</f>
        <v>нд</v>
      </c>
      <c r="BY118" s="44" t="str">
        <f>'Таблица 4.11, 2028'!AH113</f>
        <v>нд</v>
      </c>
      <c r="BZ118" s="44" t="str">
        <f>'Таблица 4.11, 2028'!AI113</f>
        <v>нд</v>
      </c>
      <c r="CA118" s="44" t="str">
        <f>'Таблица 4.11, 2028'!AJ113</f>
        <v>нд</v>
      </c>
      <c r="CB118" s="44" t="str">
        <f>'Таблица 4.11, 2028'!AK113</f>
        <v>нд</v>
      </c>
      <c r="CC118" s="44" t="str">
        <f>'Таблица 4.11, 2028'!AL113</f>
        <v>нд</v>
      </c>
      <c r="CD118" s="44" t="str">
        <f>'Таблица 4.12, 2029'!AF113</f>
        <v>нд</v>
      </c>
      <c r="CE118" s="44" t="str">
        <f>'Таблица 4.12, 2029'!AG113</f>
        <v>нд</v>
      </c>
      <c r="CF118" s="44" t="str">
        <f>'Таблица 4.12, 2029'!AH113</f>
        <v>нд</v>
      </c>
      <c r="CG118" s="44" t="str">
        <f>'Таблица 4.12, 2029'!AI113</f>
        <v>нд</v>
      </c>
      <c r="CH118" s="44" t="str">
        <f>'Таблица 4.12, 2029'!AJ113</f>
        <v>нд</v>
      </c>
      <c r="CI118" s="44" t="str">
        <f>'Таблица 4.12, 2029'!AK113</f>
        <v>нд</v>
      </c>
      <c r="CJ118" s="44" t="str">
        <f>'Таблица 4.12, 2029'!AL113</f>
        <v>нд</v>
      </c>
      <c r="CK118" s="44" t="str">
        <f>'Таблица 4.13, 2030'!AF113</f>
        <v>нд</v>
      </c>
      <c r="CL118" s="44" t="str">
        <f>'Таблица 4.13, 2030'!AG113</f>
        <v>нд</v>
      </c>
      <c r="CM118" s="44" t="str">
        <f>'Таблица 4.13, 2030'!AH113</f>
        <v>нд</v>
      </c>
      <c r="CN118" s="44" t="str">
        <f>'Таблица 4.13, 2030'!AI113</f>
        <v>нд</v>
      </c>
      <c r="CO118" s="44" t="str">
        <f>'Таблица 4.13, 2030'!AJ113</f>
        <v>нд</v>
      </c>
      <c r="CP118" s="44" t="str">
        <f>'Таблица 4.13, 2030'!AK113</f>
        <v>нд</v>
      </c>
      <c r="CQ118" s="44" t="str">
        <f>'Таблица 4.13, 2030'!AL113</f>
        <v>нд</v>
      </c>
      <c r="CR118" s="44" t="str">
        <f>'Таблица 4.14, 2031'!AF113</f>
        <v>нд</v>
      </c>
      <c r="CS118" s="44" t="str">
        <f>'Таблица 4.14, 2031'!AG113</f>
        <v>нд</v>
      </c>
      <c r="CT118" s="44" t="str">
        <f>'Таблица 4.14, 2031'!AH113</f>
        <v>нд</v>
      </c>
      <c r="CU118" s="44" t="str">
        <f>'Таблица 4.14, 2031'!AI113</f>
        <v>нд</v>
      </c>
      <c r="CV118" s="44" t="str">
        <f>'Таблица 4.14, 2031'!AJ113</f>
        <v>нд</v>
      </c>
      <c r="CW118" s="44" t="str">
        <f>'Таблица 4.14, 2031'!AK113</f>
        <v>нд</v>
      </c>
      <c r="CX118" s="44" t="str">
        <f>'Таблица 4.14, 2031'!AL113</f>
        <v>нд</v>
      </c>
      <c r="CY118" s="44" t="str">
        <f>'Таблица 4.15, 2032'!AF113</f>
        <v>нд</v>
      </c>
      <c r="CZ118" s="44" t="str">
        <f>'Таблица 4.15, 2032'!AG113</f>
        <v>нд</v>
      </c>
      <c r="DA118" s="44" t="str">
        <f>'Таблица 4.15, 2032'!AH113</f>
        <v>нд</v>
      </c>
      <c r="DB118" s="44" t="str">
        <f>'Таблица 4.15, 2032'!AI113</f>
        <v>нд</v>
      </c>
      <c r="DC118" s="44" t="str">
        <f>'Таблица 4.15, 2032'!AJ113</f>
        <v>нд</v>
      </c>
      <c r="DD118" s="44" t="str">
        <f>'Таблица 4.15, 2032'!AK113</f>
        <v>нд</v>
      </c>
      <c r="DE118" s="44" t="str">
        <f>'Таблица 4.15, 2032'!AL113</f>
        <v>нд</v>
      </c>
      <c r="DF118" s="44" t="str">
        <f>'Таблица 4.16, 2033'!AF113</f>
        <v>нд</v>
      </c>
      <c r="DG118" s="44" t="str">
        <f>'Таблица 4.16, 2033'!AG113</f>
        <v>нд</v>
      </c>
      <c r="DH118" s="44" t="str">
        <f>'Таблица 4.16, 2033'!AH113</f>
        <v>нд</v>
      </c>
      <c r="DI118" s="44" t="str">
        <f>'Таблица 4.16, 2033'!AI113</f>
        <v>нд</v>
      </c>
      <c r="DJ118" s="44" t="str">
        <f>'Таблица 4.16, 2033'!AJ113</f>
        <v>нд</v>
      </c>
      <c r="DK118" s="44" t="str">
        <f>'Таблица 4.16, 2033'!AK113</f>
        <v>нд</v>
      </c>
      <c r="DL118" s="44" t="str">
        <f>'Таблица 4.16, 2033'!AL113</f>
        <v>нд</v>
      </c>
      <c r="DM118" s="44" t="str">
        <f>'Таблица 4.17, 2034'!AF113</f>
        <v>нд</v>
      </c>
      <c r="DN118" s="44" t="str">
        <f>'Таблица 4.17, 2034'!AG113</f>
        <v>нд</v>
      </c>
      <c r="DO118" s="44" t="str">
        <f>'Таблица 4.17, 2034'!AH113</f>
        <v>нд</v>
      </c>
      <c r="DP118" s="44" t="str">
        <f>'Таблица 4.17, 2034'!AI113</f>
        <v>нд</v>
      </c>
      <c r="DQ118" s="44" t="str">
        <f>'Таблица 4.17, 2034'!AJ113</f>
        <v>нд</v>
      </c>
      <c r="DR118" s="44" t="str">
        <f>'Таблица 4.17, 2034'!AK113</f>
        <v>нд</v>
      </c>
      <c r="DS118" s="44" t="str">
        <f>'Таблица 4.17, 2034'!AL113</f>
        <v>нд</v>
      </c>
      <c r="DT118" s="44" t="str">
        <f>'Таблица 4.18, 2035'!AF113</f>
        <v>нд</v>
      </c>
      <c r="DU118" s="44" t="str">
        <f>'Таблица 4.18, 2035'!AG113</f>
        <v>нд</v>
      </c>
      <c r="DV118" s="44" t="str">
        <f>'Таблица 4.18, 2035'!AH113</f>
        <v>нд</v>
      </c>
      <c r="DW118" s="44" t="str">
        <f>'Таблица 4.18, 2035'!AI113</f>
        <v>нд</v>
      </c>
      <c r="DX118" s="44" t="str">
        <f>'Таблица 4.18, 2035'!AJ113</f>
        <v>нд</v>
      </c>
      <c r="DY118" s="44" t="str">
        <f>'Таблица 4.18, 2035'!AK113</f>
        <v>нд</v>
      </c>
      <c r="DZ118" s="44" t="str">
        <f>'Таблица 4.18, 2035'!AL113</f>
        <v>нд</v>
      </c>
      <c r="EA118" s="44" t="s">
        <v>51</v>
      </c>
      <c r="EB118" s="44">
        <f t="shared" si="7"/>
        <v>0.44297399999999998</v>
      </c>
      <c r="EC118" s="44" t="s">
        <v>51</v>
      </c>
      <c r="ED118" s="44" t="s">
        <v>51</v>
      </c>
      <c r="EE118" s="44" t="s">
        <v>51</v>
      </c>
      <c r="EF118" s="44" t="s">
        <v>51</v>
      </c>
      <c r="EG118" s="86">
        <f t="shared" si="15"/>
        <v>0.159</v>
      </c>
    </row>
    <row r="119" spans="1:137" x14ac:dyDescent="0.25">
      <c r="A119" s="37"/>
      <c r="B119" s="64" t="str">
        <f>'Таблица № 2'!B113</f>
        <v>вводы ул. Железнодорожная</v>
      </c>
      <c r="C119" s="37"/>
      <c r="D119" s="9">
        <f>'Таблица № 2'!F113</f>
        <v>1.0215080000000001</v>
      </c>
      <c r="E119" s="44" t="str">
        <f>'Таблица 4.1 2018'!AF117</f>
        <v>нд</v>
      </c>
      <c r="F119" s="44" t="str">
        <f>'Таблица 4.1 2018'!AG117</f>
        <v>нд</v>
      </c>
      <c r="G119" s="44" t="str">
        <f>'Таблица 4.1 2018'!AH117</f>
        <v>нд</v>
      </c>
      <c r="H119" s="44" t="str">
        <f>'Таблица 4.1 2018'!AI117</f>
        <v>нд</v>
      </c>
      <c r="I119" s="44" t="str">
        <f>'Таблица 4.1 2018'!AJ117</f>
        <v>нд</v>
      </c>
      <c r="J119" s="44" t="str">
        <f>'Таблица 4.1 2018'!AK117</f>
        <v>нд</v>
      </c>
      <c r="K119" s="44" t="str">
        <f>'Таблица 4.1 2018'!AL117</f>
        <v>нд</v>
      </c>
      <c r="L119" s="44" t="str">
        <f>'Таблица 4.2 2019'!AF114</f>
        <v>нд</v>
      </c>
      <c r="M119" s="44" t="str">
        <f>'Таблица 4.2 2019'!AG114</f>
        <v>нд</v>
      </c>
      <c r="N119" s="44" t="str">
        <f>'Таблица 4.2 2019'!AH114</f>
        <v>нд</v>
      </c>
      <c r="O119" s="44" t="str">
        <f>'Таблица 4.2 2019'!AI114</f>
        <v>нд</v>
      </c>
      <c r="P119" s="44" t="str">
        <f>'Таблица 4.2 2019'!AJ114</f>
        <v>нд</v>
      </c>
      <c r="Q119" s="44" t="str">
        <f>'Таблица 4.2 2019'!AK114</f>
        <v>нд</v>
      </c>
      <c r="R119" s="44" t="str">
        <f>'Таблица 4.2 2019'!AL114</f>
        <v>нд</v>
      </c>
      <c r="S119" s="44" t="str">
        <f>'Таблица 4.3 2020'!AF114</f>
        <v>нд</v>
      </c>
      <c r="T119" s="44" t="str">
        <f>'Таблица 4.3 2020'!AG114</f>
        <v>нд</v>
      </c>
      <c r="U119" s="44" t="str">
        <f>'Таблица 4.3 2020'!AH114</f>
        <v>нд</v>
      </c>
      <c r="V119" s="44" t="str">
        <f>'Таблица 4.3 2020'!AI114</f>
        <v>нд</v>
      </c>
      <c r="W119" s="44" t="str">
        <f>'Таблица 4.3 2020'!AJ114</f>
        <v>нд</v>
      </c>
      <c r="X119" s="44" t="str">
        <f>'Таблица 4.3 2020'!AK114</f>
        <v>нд</v>
      </c>
      <c r="Y119" s="44" t="str">
        <f>'Таблица 4.3 2020'!AL114</f>
        <v>нд</v>
      </c>
      <c r="Z119" s="44" t="str">
        <f>'Таблица 4.4 2021'!AF114</f>
        <v>нд</v>
      </c>
      <c r="AA119" s="44">
        <f>'Таблица 4.4 2021'!AG114</f>
        <v>0</v>
      </c>
      <c r="AB119" s="44" t="str">
        <f>'Таблица 4.4 2021'!AH114</f>
        <v>нд</v>
      </c>
      <c r="AC119" s="44" t="str">
        <f>'Таблица 4.4 2021'!AI114</f>
        <v>нд</v>
      </c>
      <c r="AD119" s="44" t="str">
        <f>'Таблица 4.4 2021'!AJ114</f>
        <v>нд</v>
      </c>
      <c r="AE119" s="44" t="str">
        <f>'Таблица 4.4 2021'!AK114</f>
        <v>нд</v>
      </c>
      <c r="AF119" s="44" t="str">
        <f>'Таблица 4.4 2021'!AL114</f>
        <v>нд</v>
      </c>
      <c r="AG119" s="44" t="str">
        <f>'Таблица 4.5 2022'!AF114</f>
        <v>нд</v>
      </c>
      <c r="AH119" s="44" t="str">
        <f>'Таблица 4.5 2022'!AG114</f>
        <v>нд</v>
      </c>
      <c r="AI119" s="44" t="str">
        <f>'Таблица 4.5 2022'!AH114</f>
        <v>нд</v>
      </c>
      <c r="AJ119" s="44" t="str">
        <f>'Таблица 4.5 2022'!AI114</f>
        <v>нд</v>
      </c>
      <c r="AK119" s="44" t="str">
        <f>'Таблица 4.5 2022'!AJ114</f>
        <v>нд</v>
      </c>
      <c r="AL119" s="44" t="str">
        <f>'Таблица 4.5 2022'!AK114</f>
        <v>нд</v>
      </c>
      <c r="AM119" s="44" t="str">
        <f>'Таблица 4.5 2022'!AL114</f>
        <v>нд</v>
      </c>
      <c r="AN119" s="44" t="str">
        <f>'Таблица 4.6, 2023'!AF114</f>
        <v>нд</v>
      </c>
      <c r="AO119" s="44" t="str">
        <f>'Таблица 4.6, 2023'!AG114</f>
        <v>нд</v>
      </c>
      <c r="AP119" s="44" t="str">
        <f>'Таблица 4.6, 2023'!AH114</f>
        <v>нд</v>
      </c>
      <c r="AQ119" s="44" t="str">
        <f>'Таблица 4.6, 2023'!AI114</f>
        <v>нд</v>
      </c>
      <c r="AR119" s="44" t="str">
        <f>'Таблица 4.6, 2023'!AJ114</f>
        <v>нд</v>
      </c>
      <c r="AS119" s="44" t="str">
        <f>'Таблица 4.6, 2023'!AK114</f>
        <v>нд</v>
      </c>
      <c r="AT119" s="44" t="str">
        <f>'Таблица 4.6, 2023'!AL114</f>
        <v>нд</v>
      </c>
      <c r="AU119" s="44" t="str">
        <f>'Таблица 4.7, 2024'!AF114</f>
        <v>нд</v>
      </c>
      <c r="AV119" s="44" t="str">
        <f>'Таблица 4.7, 2024'!AG114</f>
        <v>нд</v>
      </c>
      <c r="AW119" s="44" t="str">
        <f>'Таблица 4.7, 2024'!AH114</f>
        <v>нд</v>
      </c>
      <c r="AX119" s="44" t="str">
        <f>'Таблица 4.7, 2024'!AI114</f>
        <v>нд</v>
      </c>
      <c r="AY119" s="44" t="str">
        <f>'Таблица 4.7, 2024'!AJ114</f>
        <v>нд</v>
      </c>
      <c r="AZ119" s="44" t="str">
        <f>'Таблица 4.7, 2024'!AK114</f>
        <v>нд</v>
      </c>
      <c r="BA119" s="44" t="str">
        <f>'Таблица 4.7, 2024'!AL114</f>
        <v>нд</v>
      </c>
      <c r="BB119" s="44" t="str">
        <f>'Таблица 4.8,2025'!AF114</f>
        <v>нд</v>
      </c>
      <c r="BC119" s="44">
        <f>'Таблица 4.8,2025'!AG114</f>
        <v>1.0215080000000001</v>
      </c>
      <c r="BD119" s="44" t="str">
        <f>'Таблица 4.8,2025'!AH114</f>
        <v>нд</v>
      </c>
      <c r="BE119" s="44" t="str">
        <f>'Таблица 4.8,2025'!AI114</f>
        <v>нд</v>
      </c>
      <c r="BF119" s="44" t="str">
        <f>'Таблица 4.8,2025'!AJ114</f>
        <v>нд</v>
      </c>
      <c r="BG119" s="44" t="str">
        <f>'Таблица 4.8,2025'!AK114</f>
        <v>нд</v>
      </c>
      <c r="BH119" s="44">
        <f>'Таблица 4.8,2025'!AL114</f>
        <v>0.40300000000000002</v>
      </c>
      <c r="BI119" s="44" t="str">
        <f>'Таблица 4.9,2026'!AF114</f>
        <v>нд</v>
      </c>
      <c r="BJ119" s="44" t="str">
        <f>'Таблица 4.9,2026'!AG114</f>
        <v>нд</v>
      </c>
      <c r="BK119" s="44" t="str">
        <f>'Таблица 4.9,2026'!AH114</f>
        <v>нд</v>
      </c>
      <c r="BL119" s="44" t="str">
        <f>'Таблица 4.9,2026'!AI114</f>
        <v>нд</v>
      </c>
      <c r="BM119" s="44" t="str">
        <f>'Таблица 4.9,2026'!AJ114</f>
        <v>нд</v>
      </c>
      <c r="BN119" s="44" t="str">
        <f>'Таблица 4.9,2026'!AK114</f>
        <v>нд</v>
      </c>
      <c r="BO119" s="44" t="str">
        <f>'Таблица 4.9,2026'!AL114</f>
        <v>нд</v>
      </c>
      <c r="BP119" s="44" t="str">
        <f>'Таблица 4.10, 2027'!AF114</f>
        <v>нд</v>
      </c>
      <c r="BQ119" s="44" t="str">
        <f>'Таблица 4.10, 2027'!AG114</f>
        <v>нд</v>
      </c>
      <c r="BR119" s="44" t="str">
        <f>'Таблица 4.10, 2027'!AH114</f>
        <v>нд</v>
      </c>
      <c r="BS119" s="44" t="str">
        <f>'Таблица 4.10, 2027'!AI114</f>
        <v>нд</v>
      </c>
      <c r="BT119" s="44" t="str">
        <f>'Таблица 4.10, 2027'!AJ114</f>
        <v>нд</v>
      </c>
      <c r="BU119" s="44" t="str">
        <f>'Таблица 4.10, 2027'!AK114</f>
        <v>нд</v>
      </c>
      <c r="BV119" s="44" t="str">
        <f>'Таблица 4.10, 2027'!AL114</f>
        <v>нд</v>
      </c>
      <c r="BW119" s="44" t="str">
        <f>'Таблица 4.11, 2028'!AF114</f>
        <v>нд</v>
      </c>
      <c r="BX119" s="44" t="str">
        <f>'Таблица 4.11, 2028'!AG114</f>
        <v>нд</v>
      </c>
      <c r="BY119" s="44" t="str">
        <f>'Таблица 4.11, 2028'!AH114</f>
        <v>нд</v>
      </c>
      <c r="BZ119" s="44" t="str">
        <f>'Таблица 4.11, 2028'!AI114</f>
        <v>нд</v>
      </c>
      <c r="CA119" s="44" t="str">
        <f>'Таблица 4.11, 2028'!AJ114</f>
        <v>нд</v>
      </c>
      <c r="CB119" s="44" t="str">
        <f>'Таблица 4.11, 2028'!AK114</f>
        <v>нд</v>
      </c>
      <c r="CC119" s="44" t="str">
        <f>'Таблица 4.11, 2028'!AL114</f>
        <v>нд</v>
      </c>
      <c r="CD119" s="44" t="str">
        <f>'Таблица 4.12, 2029'!AF114</f>
        <v>нд</v>
      </c>
      <c r="CE119" s="44" t="str">
        <f>'Таблица 4.12, 2029'!AG114</f>
        <v>нд</v>
      </c>
      <c r="CF119" s="44" t="str">
        <f>'Таблица 4.12, 2029'!AH114</f>
        <v>нд</v>
      </c>
      <c r="CG119" s="44" t="str">
        <f>'Таблица 4.12, 2029'!AI114</f>
        <v>нд</v>
      </c>
      <c r="CH119" s="44" t="str">
        <f>'Таблица 4.12, 2029'!AJ114</f>
        <v>нд</v>
      </c>
      <c r="CI119" s="44" t="str">
        <f>'Таблица 4.12, 2029'!AK114</f>
        <v>нд</v>
      </c>
      <c r="CJ119" s="44" t="str">
        <f>'Таблица 4.12, 2029'!AL114</f>
        <v>нд</v>
      </c>
      <c r="CK119" s="44" t="str">
        <f>'Таблица 4.13, 2030'!AF114</f>
        <v>нд</v>
      </c>
      <c r="CL119" s="44" t="str">
        <f>'Таблица 4.13, 2030'!AG114</f>
        <v>нд</v>
      </c>
      <c r="CM119" s="44" t="str">
        <f>'Таблица 4.13, 2030'!AH114</f>
        <v>нд</v>
      </c>
      <c r="CN119" s="44" t="str">
        <f>'Таблица 4.13, 2030'!AI114</f>
        <v>нд</v>
      </c>
      <c r="CO119" s="44" t="str">
        <f>'Таблица 4.13, 2030'!AJ114</f>
        <v>нд</v>
      </c>
      <c r="CP119" s="44" t="str">
        <f>'Таблица 4.13, 2030'!AK114</f>
        <v>нд</v>
      </c>
      <c r="CQ119" s="44" t="str">
        <f>'Таблица 4.13, 2030'!AL114</f>
        <v>нд</v>
      </c>
      <c r="CR119" s="44" t="str">
        <f>'Таблица 4.14, 2031'!AF114</f>
        <v>нд</v>
      </c>
      <c r="CS119" s="44" t="str">
        <f>'Таблица 4.14, 2031'!AG114</f>
        <v>нд</v>
      </c>
      <c r="CT119" s="44" t="str">
        <f>'Таблица 4.14, 2031'!AH114</f>
        <v>нд</v>
      </c>
      <c r="CU119" s="44" t="str">
        <f>'Таблица 4.14, 2031'!AI114</f>
        <v>нд</v>
      </c>
      <c r="CV119" s="44" t="str">
        <f>'Таблица 4.14, 2031'!AJ114</f>
        <v>нд</v>
      </c>
      <c r="CW119" s="44" t="str">
        <f>'Таблица 4.14, 2031'!AK114</f>
        <v>нд</v>
      </c>
      <c r="CX119" s="44" t="str">
        <f>'Таблица 4.14, 2031'!AL114</f>
        <v>нд</v>
      </c>
      <c r="CY119" s="44" t="str">
        <f>'Таблица 4.15, 2032'!AF114</f>
        <v>нд</v>
      </c>
      <c r="CZ119" s="44" t="str">
        <f>'Таблица 4.15, 2032'!AG114</f>
        <v>нд</v>
      </c>
      <c r="DA119" s="44" t="str">
        <f>'Таблица 4.15, 2032'!AH114</f>
        <v>нд</v>
      </c>
      <c r="DB119" s="44" t="str">
        <f>'Таблица 4.15, 2032'!AI114</f>
        <v>нд</v>
      </c>
      <c r="DC119" s="44" t="str">
        <f>'Таблица 4.15, 2032'!AJ114</f>
        <v>нд</v>
      </c>
      <c r="DD119" s="44" t="str">
        <f>'Таблица 4.15, 2032'!AK114</f>
        <v>нд</v>
      </c>
      <c r="DE119" s="44" t="str">
        <f>'Таблица 4.15, 2032'!AL114</f>
        <v>нд</v>
      </c>
      <c r="DF119" s="44" t="str">
        <f>'Таблица 4.16, 2033'!AF114</f>
        <v>нд</v>
      </c>
      <c r="DG119" s="44" t="str">
        <f>'Таблица 4.16, 2033'!AG114</f>
        <v>нд</v>
      </c>
      <c r="DH119" s="44" t="str">
        <f>'Таблица 4.16, 2033'!AH114</f>
        <v>нд</v>
      </c>
      <c r="DI119" s="44" t="str">
        <f>'Таблица 4.16, 2033'!AI114</f>
        <v>нд</v>
      </c>
      <c r="DJ119" s="44" t="str">
        <f>'Таблица 4.16, 2033'!AJ114</f>
        <v>нд</v>
      </c>
      <c r="DK119" s="44" t="str">
        <f>'Таблица 4.16, 2033'!AK114</f>
        <v>нд</v>
      </c>
      <c r="DL119" s="44" t="str">
        <f>'Таблица 4.16, 2033'!AL114</f>
        <v>нд</v>
      </c>
      <c r="DM119" s="44" t="str">
        <f>'Таблица 4.17, 2034'!AF114</f>
        <v>нд</v>
      </c>
      <c r="DN119" s="44" t="str">
        <f>'Таблица 4.17, 2034'!AG114</f>
        <v>нд</v>
      </c>
      <c r="DO119" s="44" t="str">
        <f>'Таблица 4.17, 2034'!AH114</f>
        <v>нд</v>
      </c>
      <c r="DP119" s="44" t="str">
        <f>'Таблица 4.17, 2034'!AI114</f>
        <v>нд</v>
      </c>
      <c r="DQ119" s="44" t="str">
        <f>'Таблица 4.17, 2034'!AJ114</f>
        <v>нд</v>
      </c>
      <c r="DR119" s="44" t="str">
        <f>'Таблица 4.17, 2034'!AK114</f>
        <v>нд</v>
      </c>
      <c r="DS119" s="44" t="str">
        <f>'Таблица 4.17, 2034'!AL114</f>
        <v>нд</v>
      </c>
      <c r="DT119" s="44" t="str">
        <f>'Таблица 4.18, 2035'!AF114</f>
        <v>нд</v>
      </c>
      <c r="DU119" s="44" t="str">
        <f>'Таблица 4.18, 2035'!AG114</f>
        <v>нд</v>
      </c>
      <c r="DV119" s="44" t="str">
        <f>'Таблица 4.18, 2035'!AH114</f>
        <v>нд</v>
      </c>
      <c r="DW119" s="44" t="str">
        <f>'Таблица 4.18, 2035'!AI114</f>
        <v>нд</v>
      </c>
      <c r="DX119" s="44" t="str">
        <f>'Таблица 4.18, 2035'!AJ114</f>
        <v>нд</v>
      </c>
      <c r="DY119" s="44" t="str">
        <f>'Таблица 4.18, 2035'!AK114</f>
        <v>нд</v>
      </c>
      <c r="DZ119" s="44" t="str">
        <f>'Таблица 4.18, 2035'!AL114</f>
        <v>нд</v>
      </c>
      <c r="EA119" s="44" t="s">
        <v>51</v>
      </c>
      <c r="EB119" s="44">
        <f t="shared" si="7"/>
        <v>1.0215080000000001</v>
      </c>
      <c r="EC119" s="44" t="s">
        <v>51</v>
      </c>
      <c r="ED119" s="44" t="s">
        <v>51</v>
      </c>
      <c r="EE119" s="44" t="s">
        <v>51</v>
      </c>
      <c r="EF119" s="44" t="s">
        <v>51</v>
      </c>
      <c r="EG119" s="86">
        <f t="shared" si="15"/>
        <v>0.40300000000000002</v>
      </c>
    </row>
    <row r="120" spans="1:137" x14ac:dyDescent="0.25">
      <c r="A120" s="37"/>
      <c r="B120" s="64" t="str">
        <f>'Таблица № 2'!B114</f>
        <v>вводы ул. Победы</v>
      </c>
      <c r="C120" s="37"/>
      <c r="D120" s="9">
        <f>'Таблица № 2'!F114</f>
        <v>2.539768</v>
      </c>
      <c r="E120" s="44" t="str">
        <f>'Таблица 4.1 2018'!AF118</f>
        <v>нд</v>
      </c>
      <c r="F120" s="44" t="str">
        <f>'Таблица 4.1 2018'!AG118</f>
        <v>нд</v>
      </c>
      <c r="G120" s="44" t="str">
        <f>'Таблица 4.1 2018'!AH118</f>
        <v>нд</v>
      </c>
      <c r="H120" s="44" t="str">
        <f>'Таблица 4.1 2018'!AI118</f>
        <v>нд</v>
      </c>
      <c r="I120" s="44" t="str">
        <f>'Таблица 4.1 2018'!AJ118</f>
        <v>нд</v>
      </c>
      <c r="J120" s="44" t="str">
        <f>'Таблица 4.1 2018'!AK118</f>
        <v>нд</v>
      </c>
      <c r="K120" s="44" t="str">
        <f>'Таблица 4.1 2018'!AL118</f>
        <v>нд</v>
      </c>
      <c r="L120" s="44" t="str">
        <f>'Таблица 4.2 2019'!AF115</f>
        <v>нд</v>
      </c>
      <c r="M120" s="44" t="str">
        <f>'Таблица 4.2 2019'!AG115</f>
        <v>нд</v>
      </c>
      <c r="N120" s="44" t="str">
        <f>'Таблица 4.2 2019'!AH115</f>
        <v>нд</v>
      </c>
      <c r="O120" s="44" t="str">
        <f>'Таблица 4.2 2019'!AI115</f>
        <v>нд</v>
      </c>
      <c r="P120" s="44" t="str">
        <f>'Таблица 4.2 2019'!AJ115</f>
        <v>нд</v>
      </c>
      <c r="Q120" s="44" t="str">
        <f>'Таблица 4.2 2019'!AK115</f>
        <v>нд</v>
      </c>
      <c r="R120" s="44" t="str">
        <f>'Таблица 4.2 2019'!AL115</f>
        <v>нд</v>
      </c>
      <c r="S120" s="44" t="str">
        <f>'Таблица 4.3 2020'!AF115</f>
        <v>нд</v>
      </c>
      <c r="T120" s="44" t="str">
        <f>'Таблица 4.3 2020'!AG115</f>
        <v>нд</v>
      </c>
      <c r="U120" s="44" t="str">
        <f>'Таблица 4.3 2020'!AH115</f>
        <v>нд</v>
      </c>
      <c r="V120" s="44" t="str">
        <f>'Таблица 4.3 2020'!AI115</f>
        <v>нд</v>
      </c>
      <c r="W120" s="44" t="str">
        <f>'Таблица 4.3 2020'!AJ115</f>
        <v>нд</v>
      </c>
      <c r="X120" s="44" t="str">
        <f>'Таблица 4.3 2020'!AK115</f>
        <v>нд</v>
      </c>
      <c r="Y120" s="44" t="str">
        <f>'Таблица 4.3 2020'!AL115</f>
        <v>нд</v>
      </c>
      <c r="Z120" s="44" t="str">
        <f>'Таблица 4.4 2021'!AF115</f>
        <v>нд</v>
      </c>
      <c r="AA120" s="44">
        <f>'Таблица 4.4 2021'!AG115</f>
        <v>0</v>
      </c>
      <c r="AB120" s="44" t="str">
        <f>'Таблица 4.4 2021'!AH115</f>
        <v>нд</v>
      </c>
      <c r="AC120" s="44" t="str">
        <f>'Таблица 4.4 2021'!AI115</f>
        <v>нд</v>
      </c>
      <c r="AD120" s="44" t="str">
        <f>'Таблица 4.4 2021'!AJ115</f>
        <v>нд</v>
      </c>
      <c r="AE120" s="44" t="str">
        <f>'Таблица 4.4 2021'!AK115</f>
        <v>нд</v>
      </c>
      <c r="AF120" s="44" t="str">
        <f>'Таблица 4.4 2021'!AL115</f>
        <v>нд</v>
      </c>
      <c r="AG120" s="44" t="str">
        <f>'Таблица 4.5 2022'!AF115</f>
        <v>нд</v>
      </c>
      <c r="AH120" s="44" t="str">
        <f>'Таблица 4.5 2022'!AG115</f>
        <v>нд</v>
      </c>
      <c r="AI120" s="44" t="str">
        <f>'Таблица 4.5 2022'!AH115</f>
        <v>нд</v>
      </c>
      <c r="AJ120" s="44" t="str">
        <f>'Таблица 4.5 2022'!AI115</f>
        <v>нд</v>
      </c>
      <c r="AK120" s="44" t="str">
        <f>'Таблица 4.5 2022'!AJ115</f>
        <v>нд</v>
      </c>
      <c r="AL120" s="44" t="str">
        <f>'Таблица 4.5 2022'!AK115</f>
        <v>нд</v>
      </c>
      <c r="AM120" s="44" t="str">
        <f>'Таблица 4.5 2022'!AL115</f>
        <v>нд</v>
      </c>
      <c r="AN120" s="44" t="str">
        <f>'Таблица 4.6, 2023'!AF115</f>
        <v>нд</v>
      </c>
      <c r="AO120" s="44" t="str">
        <f>'Таблица 4.6, 2023'!AG115</f>
        <v>нд</v>
      </c>
      <c r="AP120" s="44" t="str">
        <f>'Таблица 4.6, 2023'!AH115</f>
        <v>нд</v>
      </c>
      <c r="AQ120" s="44" t="str">
        <f>'Таблица 4.6, 2023'!AI115</f>
        <v>нд</v>
      </c>
      <c r="AR120" s="44" t="str">
        <f>'Таблица 4.6, 2023'!AJ115</f>
        <v>нд</v>
      </c>
      <c r="AS120" s="44" t="str">
        <f>'Таблица 4.6, 2023'!AK115</f>
        <v>нд</v>
      </c>
      <c r="AT120" s="44" t="str">
        <f>'Таблица 4.6, 2023'!AL115</f>
        <v>нд</v>
      </c>
      <c r="AU120" s="44" t="str">
        <f>'Таблица 4.7, 2024'!AF115</f>
        <v>нд</v>
      </c>
      <c r="AV120" s="44" t="str">
        <f>'Таблица 4.7, 2024'!AG115</f>
        <v>нд</v>
      </c>
      <c r="AW120" s="44" t="str">
        <f>'Таблица 4.7, 2024'!AH115</f>
        <v>нд</v>
      </c>
      <c r="AX120" s="44" t="str">
        <f>'Таблица 4.7, 2024'!AI115</f>
        <v>нд</v>
      </c>
      <c r="AY120" s="44" t="str">
        <f>'Таблица 4.7, 2024'!AJ115</f>
        <v>нд</v>
      </c>
      <c r="AZ120" s="44" t="str">
        <f>'Таблица 4.7, 2024'!AK115</f>
        <v>нд</v>
      </c>
      <c r="BA120" s="44" t="str">
        <f>'Таблица 4.7, 2024'!AL115</f>
        <v>нд</v>
      </c>
      <c r="BB120" s="44" t="str">
        <f>'Таблица 4.8,2025'!AF115</f>
        <v>нд</v>
      </c>
      <c r="BC120" s="44">
        <f>'Таблица 4.8,2025'!AG115</f>
        <v>2.539768</v>
      </c>
      <c r="BD120" s="44" t="str">
        <f>'Таблица 4.8,2025'!AH115</f>
        <v>нд</v>
      </c>
      <c r="BE120" s="44" t="str">
        <f>'Таблица 4.8,2025'!AI115</f>
        <v>нд</v>
      </c>
      <c r="BF120" s="44" t="str">
        <f>'Таблица 4.8,2025'!AJ115</f>
        <v>нд</v>
      </c>
      <c r="BG120" s="44" t="str">
        <f>'Таблица 4.8,2025'!AK115</f>
        <v>нд</v>
      </c>
      <c r="BH120" s="44">
        <f>'Таблица 4.8,2025'!AL115</f>
        <v>0.78300000000000003</v>
      </c>
      <c r="BI120" s="44" t="str">
        <f>'Таблица 4.9,2026'!AF115</f>
        <v>нд</v>
      </c>
      <c r="BJ120" s="44" t="str">
        <f>'Таблица 4.9,2026'!AG115</f>
        <v>нд</v>
      </c>
      <c r="BK120" s="44" t="str">
        <f>'Таблица 4.9,2026'!AH115</f>
        <v>нд</v>
      </c>
      <c r="BL120" s="44" t="str">
        <f>'Таблица 4.9,2026'!AI115</f>
        <v>нд</v>
      </c>
      <c r="BM120" s="44" t="str">
        <f>'Таблица 4.9,2026'!AJ115</f>
        <v>нд</v>
      </c>
      <c r="BN120" s="44" t="str">
        <f>'Таблица 4.9,2026'!AK115</f>
        <v>нд</v>
      </c>
      <c r="BO120" s="44" t="str">
        <f>'Таблица 4.9,2026'!AL115</f>
        <v>нд</v>
      </c>
      <c r="BP120" s="44" t="str">
        <f>'Таблица 4.10, 2027'!AF115</f>
        <v>нд</v>
      </c>
      <c r="BQ120" s="44" t="str">
        <f>'Таблица 4.10, 2027'!AG115</f>
        <v>нд</v>
      </c>
      <c r="BR120" s="44" t="str">
        <f>'Таблица 4.10, 2027'!AH115</f>
        <v>нд</v>
      </c>
      <c r="BS120" s="44" t="str">
        <f>'Таблица 4.10, 2027'!AI115</f>
        <v>нд</v>
      </c>
      <c r="BT120" s="44" t="str">
        <f>'Таблица 4.10, 2027'!AJ115</f>
        <v>нд</v>
      </c>
      <c r="BU120" s="44" t="str">
        <f>'Таблица 4.10, 2027'!AK115</f>
        <v>нд</v>
      </c>
      <c r="BV120" s="44" t="str">
        <f>'Таблица 4.10, 2027'!AL115</f>
        <v>нд</v>
      </c>
      <c r="BW120" s="44" t="str">
        <f>'Таблица 4.11, 2028'!AF115</f>
        <v>нд</v>
      </c>
      <c r="BX120" s="44" t="str">
        <f>'Таблица 4.11, 2028'!AG115</f>
        <v>нд</v>
      </c>
      <c r="BY120" s="44" t="str">
        <f>'Таблица 4.11, 2028'!AH115</f>
        <v>нд</v>
      </c>
      <c r="BZ120" s="44" t="str">
        <f>'Таблица 4.11, 2028'!AI115</f>
        <v>нд</v>
      </c>
      <c r="CA120" s="44" t="str">
        <f>'Таблица 4.11, 2028'!AJ115</f>
        <v>нд</v>
      </c>
      <c r="CB120" s="44" t="str">
        <f>'Таблица 4.11, 2028'!AK115</f>
        <v>нд</v>
      </c>
      <c r="CC120" s="44" t="str">
        <f>'Таблица 4.11, 2028'!AL115</f>
        <v>нд</v>
      </c>
      <c r="CD120" s="44" t="str">
        <f>'Таблица 4.12, 2029'!AF115</f>
        <v>нд</v>
      </c>
      <c r="CE120" s="44" t="str">
        <f>'Таблица 4.12, 2029'!AG115</f>
        <v>нд</v>
      </c>
      <c r="CF120" s="44" t="str">
        <f>'Таблица 4.12, 2029'!AH115</f>
        <v>нд</v>
      </c>
      <c r="CG120" s="44" t="str">
        <f>'Таблица 4.12, 2029'!AI115</f>
        <v>нд</v>
      </c>
      <c r="CH120" s="44" t="str">
        <f>'Таблица 4.12, 2029'!AJ115</f>
        <v>нд</v>
      </c>
      <c r="CI120" s="44" t="str">
        <f>'Таблица 4.12, 2029'!AK115</f>
        <v>нд</v>
      </c>
      <c r="CJ120" s="44" t="str">
        <f>'Таблица 4.12, 2029'!AL115</f>
        <v>нд</v>
      </c>
      <c r="CK120" s="44" t="str">
        <f>'Таблица 4.13, 2030'!AF115</f>
        <v>нд</v>
      </c>
      <c r="CL120" s="44" t="str">
        <f>'Таблица 4.13, 2030'!AG115</f>
        <v>нд</v>
      </c>
      <c r="CM120" s="44" t="str">
        <f>'Таблица 4.13, 2030'!AH115</f>
        <v>нд</v>
      </c>
      <c r="CN120" s="44" t="str">
        <f>'Таблица 4.13, 2030'!AI115</f>
        <v>нд</v>
      </c>
      <c r="CO120" s="44" t="str">
        <f>'Таблица 4.13, 2030'!AJ115</f>
        <v>нд</v>
      </c>
      <c r="CP120" s="44" t="str">
        <f>'Таблица 4.13, 2030'!AK115</f>
        <v>нд</v>
      </c>
      <c r="CQ120" s="44" t="str">
        <f>'Таблица 4.13, 2030'!AL115</f>
        <v>нд</v>
      </c>
      <c r="CR120" s="44" t="str">
        <f>'Таблица 4.14, 2031'!AF115</f>
        <v>нд</v>
      </c>
      <c r="CS120" s="44" t="str">
        <f>'Таблица 4.14, 2031'!AG115</f>
        <v>нд</v>
      </c>
      <c r="CT120" s="44" t="str">
        <f>'Таблица 4.14, 2031'!AH115</f>
        <v>нд</v>
      </c>
      <c r="CU120" s="44" t="str">
        <f>'Таблица 4.14, 2031'!AI115</f>
        <v>нд</v>
      </c>
      <c r="CV120" s="44" t="str">
        <f>'Таблица 4.14, 2031'!AJ115</f>
        <v>нд</v>
      </c>
      <c r="CW120" s="44" t="str">
        <f>'Таблица 4.14, 2031'!AK115</f>
        <v>нд</v>
      </c>
      <c r="CX120" s="44" t="str">
        <f>'Таблица 4.14, 2031'!AL115</f>
        <v>нд</v>
      </c>
      <c r="CY120" s="44" t="str">
        <f>'Таблица 4.15, 2032'!AF115</f>
        <v>нд</v>
      </c>
      <c r="CZ120" s="44" t="str">
        <f>'Таблица 4.15, 2032'!AG115</f>
        <v>нд</v>
      </c>
      <c r="DA120" s="44" t="str">
        <f>'Таблица 4.15, 2032'!AH115</f>
        <v>нд</v>
      </c>
      <c r="DB120" s="44" t="str">
        <f>'Таблица 4.15, 2032'!AI115</f>
        <v>нд</v>
      </c>
      <c r="DC120" s="44" t="str">
        <f>'Таблица 4.15, 2032'!AJ115</f>
        <v>нд</v>
      </c>
      <c r="DD120" s="44" t="str">
        <f>'Таблица 4.15, 2032'!AK115</f>
        <v>нд</v>
      </c>
      <c r="DE120" s="44" t="str">
        <f>'Таблица 4.15, 2032'!AL115</f>
        <v>нд</v>
      </c>
      <c r="DF120" s="44" t="str">
        <f>'Таблица 4.16, 2033'!AF115</f>
        <v>нд</v>
      </c>
      <c r="DG120" s="44" t="str">
        <f>'Таблица 4.16, 2033'!AG115</f>
        <v>нд</v>
      </c>
      <c r="DH120" s="44" t="str">
        <f>'Таблица 4.16, 2033'!AH115</f>
        <v>нд</v>
      </c>
      <c r="DI120" s="44" t="str">
        <f>'Таблица 4.16, 2033'!AI115</f>
        <v>нд</v>
      </c>
      <c r="DJ120" s="44" t="str">
        <f>'Таблица 4.16, 2033'!AJ115</f>
        <v>нд</v>
      </c>
      <c r="DK120" s="44" t="str">
        <f>'Таблица 4.16, 2033'!AK115</f>
        <v>нд</v>
      </c>
      <c r="DL120" s="44" t="str">
        <f>'Таблица 4.16, 2033'!AL115</f>
        <v>нд</v>
      </c>
      <c r="DM120" s="44" t="str">
        <f>'Таблица 4.17, 2034'!AF115</f>
        <v>нд</v>
      </c>
      <c r="DN120" s="44" t="str">
        <f>'Таблица 4.17, 2034'!AG115</f>
        <v>нд</v>
      </c>
      <c r="DO120" s="44" t="str">
        <f>'Таблица 4.17, 2034'!AH115</f>
        <v>нд</v>
      </c>
      <c r="DP120" s="44" t="str">
        <f>'Таблица 4.17, 2034'!AI115</f>
        <v>нд</v>
      </c>
      <c r="DQ120" s="44" t="str">
        <f>'Таблица 4.17, 2034'!AJ115</f>
        <v>нд</v>
      </c>
      <c r="DR120" s="44" t="str">
        <f>'Таблица 4.17, 2034'!AK115</f>
        <v>нд</v>
      </c>
      <c r="DS120" s="44" t="str">
        <f>'Таблица 4.17, 2034'!AL115</f>
        <v>нд</v>
      </c>
      <c r="DT120" s="44" t="str">
        <f>'Таблица 4.18, 2035'!AF115</f>
        <v>нд</v>
      </c>
      <c r="DU120" s="44" t="str">
        <f>'Таблица 4.18, 2035'!AG115</f>
        <v>нд</v>
      </c>
      <c r="DV120" s="44" t="str">
        <f>'Таблица 4.18, 2035'!AH115</f>
        <v>нд</v>
      </c>
      <c r="DW120" s="44" t="str">
        <f>'Таблица 4.18, 2035'!AI115</f>
        <v>нд</v>
      </c>
      <c r="DX120" s="44" t="str">
        <f>'Таблица 4.18, 2035'!AJ115</f>
        <v>нд</v>
      </c>
      <c r="DY120" s="44" t="str">
        <f>'Таблица 4.18, 2035'!AK115</f>
        <v>нд</v>
      </c>
      <c r="DZ120" s="44" t="str">
        <f>'Таблица 4.18, 2035'!AL115</f>
        <v>нд</v>
      </c>
      <c r="EA120" s="44" t="s">
        <v>51</v>
      </c>
      <c r="EB120" s="44">
        <f t="shared" si="7"/>
        <v>2.539768</v>
      </c>
      <c r="EC120" s="44" t="s">
        <v>51</v>
      </c>
      <c r="ED120" s="44" t="s">
        <v>51</v>
      </c>
      <c r="EE120" s="44" t="s">
        <v>51</v>
      </c>
      <c r="EF120" s="44" t="s">
        <v>51</v>
      </c>
      <c r="EG120" s="86">
        <f>BH120</f>
        <v>0.78300000000000003</v>
      </c>
    </row>
    <row r="121" spans="1:137" ht="31.5" x14ac:dyDescent="0.25">
      <c r="A121" s="37"/>
      <c r="B121" s="64" t="str">
        <f>'Таблица № 2'!B115</f>
        <v>от ТК30 по эстак по Сов 7,5, по нечет стор Первомай до врезки ж/д 20 и 22</v>
      </c>
      <c r="C121" s="37"/>
      <c r="D121" s="9">
        <f>'Таблица № 2'!F115</f>
        <v>3.8250312000000002</v>
      </c>
      <c r="E121" s="44" t="str">
        <f>'Таблица 4.1 2018'!AF119</f>
        <v>нд</v>
      </c>
      <c r="F121" s="44" t="str">
        <f>'Таблица 4.1 2018'!AG119</f>
        <v>нд</v>
      </c>
      <c r="G121" s="44" t="str">
        <f>'Таблица 4.1 2018'!AH119</f>
        <v>нд</v>
      </c>
      <c r="H121" s="44" t="str">
        <f>'Таблица 4.1 2018'!AI119</f>
        <v>нд</v>
      </c>
      <c r="I121" s="44" t="str">
        <f>'Таблица 4.1 2018'!AJ119</f>
        <v>нд</v>
      </c>
      <c r="J121" s="44" t="str">
        <f>'Таблица 4.1 2018'!AK119</f>
        <v>нд</v>
      </c>
      <c r="K121" s="44" t="str">
        <f>'Таблица 4.1 2018'!AL119</f>
        <v>нд</v>
      </c>
      <c r="L121" s="44" t="str">
        <f>'Таблица 4.2 2019'!AF116</f>
        <v>нд</v>
      </c>
      <c r="M121" s="44" t="str">
        <f>'Таблица 4.2 2019'!AG116</f>
        <v>нд</v>
      </c>
      <c r="N121" s="44" t="str">
        <f>'Таблица 4.2 2019'!AH116</f>
        <v>нд</v>
      </c>
      <c r="O121" s="44" t="str">
        <f>'Таблица 4.2 2019'!AI116</f>
        <v>нд</v>
      </c>
      <c r="P121" s="44" t="str">
        <f>'Таблица 4.2 2019'!AJ116</f>
        <v>нд</v>
      </c>
      <c r="Q121" s="44" t="str">
        <f>'Таблица 4.2 2019'!AK116</f>
        <v>нд</v>
      </c>
      <c r="R121" s="44" t="str">
        <f>'Таблица 4.2 2019'!AL116</f>
        <v>нд</v>
      </c>
      <c r="S121" s="44" t="str">
        <f>'Таблица 4.3 2020'!AF116</f>
        <v>нд</v>
      </c>
      <c r="T121" s="44" t="str">
        <f>'Таблица 4.3 2020'!AG116</f>
        <v>нд</v>
      </c>
      <c r="U121" s="44" t="str">
        <f>'Таблица 4.3 2020'!AH116</f>
        <v>нд</v>
      </c>
      <c r="V121" s="44" t="str">
        <f>'Таблица 4.3 2020'!AI116</f>
        <v>нд</v>
      </c>
      <c r="W121" s="44" t="str">
        <f>'Таблица 4.3 2020'!AJ116</f>
        <v>нд</v>
      </c>
      <c r="X121" s="44" t="str">
        <f>'Таблица 4.3 2020'!AK116</f>
        <v>нд</v>
      </c>
      <c r="Y121" s="44" t="str">
        <f>'Таблица 4.3 2020'!AL116</f>
        <v>нд</v>
      </c>
      <c r="Z121" s="44" t="str">
        <f>'Таблица 4.4 2021'!AF116</f>
        <v>нд</v>
      </c>
      <c r="AA121" s="44">
        <f>'Таблица 4.4 2021'!AG116</f>
        <v>0</v>
      </c>
      <c r="AB121" s="44" t="str">
        <f>'Таблица 4.4 2021'!AH116</f>
        <v>нд</v>
      </c>
      <c r="AC121" s="44" t="str">
        <f>'Таблица 4.4 2021'!AI116</f>
        <v>нд</v>
      </c>
      <c r="AD121" s="44" t="str">
        <f>'Таблица 4.4 2021'!AJ116</f>
        <v>нд</v>
      </c>
      <c r="AE121" s="44" t="str">
        <f>'Таблица 4.4 2021'!AK116</f>
        <v>нд</v>
      </c>
      <c r="AF121" s="44" t="str">
        <f>'Таблица 4.4 2021'!AL116</f>
        <v>нд</v>
      </c>
      <c r="AG121" s="44" t="str">
        <f>'Таблица 4.5 2022'!AF116</f>
        <v>нд</v>
      </c>
      <c r="AH121" s="44" t="str">
        <f>'Таблица 4.5 2022'!AG116</f>
        <v>нд</v>
      </c>
      <c r="AI121" s="44" t="str">
        <f>'Таблица 4.5 2022'!AH116</f>
        <v>нд</v>
      </c>
      <c r="AJ121" s="44" t="str">
        <f>'Таблица 4.5 2022'!AI116</f>
        <v>нд</v>
      </c>
      <c r="AK121" s="44" t="str">
        <f>'Таблица 4.5 2022'!AJ116</f>
        <v>нд</v>
      </c>
      <c r="AL121" s="44" t="str">
        <f>'Таблица 4.5 2022'!AK116</f>
        <v>нд</v>
      </c>
      <c r="AM121" s="44" t="str">
        <f>'Таблица 4.5 2022'!AL116</f>
        <v>нд</v>
      </c>
      <c r="AN121" s="44" t="str">
        <f>'Таблица 4.6, 2023'!AF116</f>
        <v>нд</v>
      </c>
      <c r="AO121" s="44" t="str">
        <f>'Таблица 4.6, 2023'!AG116</f>
        <v>нд</v>
      </c>
      <c r="AP121" s="44" t="str">
        <f>'Таблица 4.6, 2023'!AH116</f>
        <v>нд</v>
      </c>
      <c r="AQ121" s="44" t="str">
        <f>'Таблица 4.6, 2023'!AI116</f>
        <v>нд</v>
      </c>
      <c r="AR121" s="44" t="str">
        <f>'Таблица 4.6, 2023'!AJ116</f>
        <v>нд</v>
      </c>
      <c r="AS121" s="44" t="str">
        <f>'Таблица 4.6, 2023'!AK116</f>
        <v>нд</v>
      </c>
      <c r="AT121" s="44" t="str">
        <f>'Таблица 4.6, 2023'!AL116</f>
        <v>нд</v>
      </c>
      <c r="AU121" s="44" t="str">
        <f>'Таблица 4.7, 2024'!AF116</f>
        <v>нд</v>
      </c>
      <c r="AV121" s="44" t="str">
        <f>'Таблица 4.7, 2024'!AG116</f>
        <v>нд</v>
      </c>
      <c r="AW121" s="44" t="str">
        <f>'Таблица 4.7, 2024'!AH116</f>
        <v>нд</v>
      </c>
      <c r="AX121" s="44" t="str">
        <f>'Таблица 4.7, 2024'!AI116</f>
        <v>нд</v>
      </c>
      <c r="AY121" s="44" t="str">
        <f>'Таблица 4.7, 2024'!AJ116</f>
        <v>нд</v>
      </c>
      <c r="AZ121" s="44" t="str">
        <f>'Таблица 4.7, 2024'!AK116</f>
        <v>нд</v>
      </c>
      <c r="BA121" s="44" t="str">
        <f>'Таблица 4.7, 2024'!AL116</f>
        <v>нд</v>
      </c>
      <c r="BB121" s="44" t="str">
        <f>'Таблица 4.8,2025'!AF116</f>
        <v>нд</v>
      </c>
      <c r="BC121" s="44" t="str">
        <f>'Таблица 4.8,2025'!AG116</f>
        <v>нд</v>
      </c>
      <c r="BD121" s="44" t="str">
        <f>'Таблица 4.8,2025'!AH116</f>
        <v>нд</v>
      </c>
      <c r="BE121" s="44" t="str">
        <f>'Таблица 4.8,2025'!AI116</f>
        <v>нд</v>
      </c>
      <c r="BF121" s="44" t="str">
        <f>'Таблица 4.8,2025'!AJ116</f>
        <v>нд</v>
      </c>
      <c r="BG121" s="44" t="str">
        <f>'Таблица 4.8,2025'!AK116</f>
        <v>нд</v>
      </c>
      <c r="BH121" s="44" t="str">
        <f>'Таблица 4.8,2025'!AL116</f>
        <v>нд</v>
      </c>
      <c r="BI121" s="44" t="str">
        <f>'Таблица 4.9,2026'!AF116</f>
        <v>нд</v>
      </c>
      <c r="BJ121" s="44">
        <f>'Таблица 4.9,2026'!AG116</f>
        <v>3.8250312000000002</v>
      </c>
      <c r="BK121" s="44" t="str">
        <f>'Таблица 4.9,2026'!AH116</f>
        <v>нд</v>
      </c>
      <c r="BL121" s="44" t="str">
        <f>'Таблица 4.9,2026'!AI116</f>
        <v>нд</v>
      </c>
      <c r="BM121" s="44" t="str">
        <f>'Таблица 4.9,2026'!AJ116</f>
        <v>нд</v>
      </c>
      <c r="BN121" s="44" t="str">
        <f>'Таблица 4.9,2026'!AK116</f>
        <v>нд</v>
      </c>
      <c r="BO121" s="44">
        <f>'Таблица 4.9,2026'!AL116</f>
        <v>0.90920000000000001</v>
      </c>
      <c r="BP121" s="44" t="str">
        <f>'Таблица 4.10, 2027'!AF116</f>
        <v>нд</v>
      </c>
      <c r="BQ121" s="44" t="str">
        <f>'Таблица 4.10, 2027'!AG116</f>
        <v>нд</v>
      </c>
      <c r="BR121" s="44" t="str">
        <f>'Таблица 4.10, 2027'!AH116</f>
        <v>нд</v>
      </c>
      <c r="BS121" s="44" t="str">
        <f>'Таблица 4.10, 2027'!AI116</f>
        <v>нд</v>
      </c>
      <c r="BT121" s="44" t="str">
        <f>'Таблица 4.10, 2027'!AJ116</f>
        <v>нд</v>
      </c>
      <c r="BU121" s="44" t="str">
        <f>'Таблица 4.10, 2027'!AK116</f>
        <v>нд</v>
      </c>
      <c r="BV121" s="44" t="str">
        <f>'Таблица 4.10, 2027'!AL116</f>
        <v>нд</v>
      </c>
      <c r="BW121" s="44" t="str">
        <f>'Таблица 4.11, 2028'!AF116</f>
        <v>нд</v>
      </c>
      <c r="BX121" s="44" t="str">
        <f>'Таблица 4.11, 2028'!AG116</f>
        <v>нд</v>
      </c>
      <c r="BY121" s="44" t="str">
        <f>'Таблица 4.11, 2028'!AH116</f>
        <v>нд</v>
      </c>
      <c r="BZ121" s="44" t="str">
        <f>'Таблица 4.11, 2028'!AI116</f>
        <v>нд</v>
      </c>
      <c r="CA121" s="44" t="str">
        <f>'Таблица 4.11, 2028'!AJ116</f>
        <v>нд</v>
      </c>
      <c r="CB121" s="44" t="str">
        <f>'Таблица 4.11, 2028'!AK116</f>
        <v>нд</v>
      </c>
      <c r="CC121" s="44" t="str">
        <f>'Таблица 4.11, 2028'!AL116</f>
        <v>нд</v>
      </c>
      <c r="CD121" s="44" t="str">
        <f>'Таблица 4.12, 2029'!AF116</f>
        <v>нд</v>
      </c>
      <c r="CE121" s="44" t="str">
        <f>'Таблица 4.12, 2029'!AG116</f>
        <v>нд</v>
      </c>
      <c r="CF121" s="44" t="str">
        <f>'Таблица 4.12, 2029'!AH116</f>
        <v>нд</v>
      </c>
      <c r="CG121" s="44" t="str">
        <f>'Таблица 4.12, 2029'!AI116</f>
        <v>нд</v>
      </c>
      <c r="CH121" s="44" t="str">
        <f>'Таблица 4.12, 2029'!AJ116</f>
        <v>нд</v>
      </c>
      <c r="CI121" s="44" t="str">
        <f>'Таблица 4.12, 2029'!AK116</f>
        <v>нд</v>
      </c>
      <c r="CJ121" s="44" t="str">
        <f>'Таблица 4.12, 2029'!AL116</f>
        <v>нд</v>
      </c>
      <c r="CK121" s="44" t="str">
        <f>'Таблица 4.13, 2030'!AF116</f>
        <v>нд</v>
      </c>
      <c r="CL121" s="44" t="str">
        <f>'Таблица 4.13, 2030'!AG116</f>
        <v>нд</v>
      </c>
      <c r="CM121" s="44" t="str">
        <f>'Таблица 4.13, 2030'!AH116</f>
        <v>нд</v>
      </c>
      <c r="CN121" s="44" t="str">
        <f>'Таблица 4.13, 2030'!AI116</f>
        <v>нд</v>
      </c>
      <c r="CO121" s="44" t="str">
        <f>'Таблица 4.13, 2030'!AJ116</f>
        <v>нд</v>
      </c>
      <c r="CP121" s="44" t="str">
        <f>'Таблица 4.13, 2030'!AK116</f>
        <v>нд</v>
      </c>
      <c r="CQ121" s="44" t="str">
        <f>'Таблица 4.13, 2030'!AL116</f>
        <v>нд</v>
      </c>
      <c r="CR121" s="44" t="str">
        <f>'Таблица 4.14, 2031'!AF116</f>
        <v>нд</v>
      </c>
      <c r="CS121" s="44" t="str">
        <f>'Таблица 4.14, 2031'!AG116</f>
        <v>нд</v>
      </c>
      <c r="CT121" s="44" t="str">
        <f>'Таблица 4.14, 2031'!AH116</f>
        <v>нд</v>
      </c>
      <c r="CU121" s="44" t="str">
        <f>'Таблица 4.14, 2031'!AI116</f>
        <v>нд</v>
      </c>
      <c r="CV121" s="44" t="str">
        <f>'Таблица 4.14, 2031'!AJ116</f>
        <v>нд</v>
      </c>
      <c r="CW121" s="44" t="str">
        <f>'Таблица 4.14, 2031'!AK116</f>
        <v>нд</v>
      </c>
      <c r="CX121" s="44" t="str">
        <f>'Таблица 4.14, 2031'!AL116</f>
        <v>нд</v>
      </c>
      <c r="CY121" s="44" t="str">
        <f>'Таблица 4.15, 2032'!AF116</f>
        <v>нд</v>
      </c>
      <c r="CZ121" s="44" t="str">
        <f>'Таблица 4.15, 2032'!AG116</f>
        <v>нд</v>
      </c>
      <c r="DA121" s="44" t="str">
        <f>'Таблица 4.15, 2032'!AH116</f>
        <v>нд</v>
      </c>
      <c r="DB121" s="44" t="str">
        <f>'Таблица 4.15, 2032'!AI116</f>
        <v>нд</v>
      </c>
      <c r="DC121" s="44" t="str">
        <f>'Таблица 4.15, 2032'!AJ116</f>
        <v>нд</v>
      </c>
      <c r="DD121" s="44" t="str">
        <f>'Таблица 4.15, 2032'!AK116</f>
        <v>нд</v>
      </c>
      <c r="DE121" s="44" t="str">
        <f>'Таблица 4.15, 2032'!AL116</f>
        <v>нд</v>
      </c>
      <c r="DF121" s="44" t="str">
        <f>'Таблица 4.16, 2033'!AF116</f>
        <v>нд</v>
      </c>
      <c r="DG121" s="44" t="str">
        <f>'Таблица 4.16, 2033'!AG116</f>
        <v>нд</v>
      </c>
      <c r="DH121" s="44" t="str">
        <f>'Таблица 4.16, 2033'!AH116</f>
        <v>нд</v>
      </c>
      <c r="DI121" s="44" t="str">
        <f>'Таблица 4.16, 2033'!AI116</f>
        <v>нд</v>
      </c>
      <c r="DJ121" s="44" t="str">
        <f>'Таблица 4.16, 2033'!AJ116</f>
        <v>нд</v>
      </c>
      <c r="DK121" s="44" t="str">
        <f>'Таблица 4.16, 2033'!AK116</f>
        <v>нд</v>
      </c>
      <c r="DL121" s="44" t="str">
        <f>'Таблица 4.16, 2033'!AL116</f>
        <v>нд</v>
      </c>
      <c r="DM121" s="44" t="str">
        <f>'Таблица 4.17, 2034'!AF116</f>
        <v>нд</v>
      </c>
      <c r="DN121" s="44" t="str">
        <f>'Таблица 4.17, 2034'!AG116</f>
        <v>нд</v>
      </c>
      <c r="DO121" s="44" t="str">
        <f>'Таблица 4.17, 2034'!AH116</f>
        <v>нд</v>
      </c>
      <c r="DP121" s="44" t="str">
        <f>'Таблица 4.17, 2034'!AI116</f>
        <v>нд</v>
      </c>
      <c r="DQ121" s="44" t="str">
        <f>'Таблица 4.17, 2034'!AJ116</f>
        <v>нд</v>
      </c>
      <c r="DR121" s="44" t="str">
        <f>'Таблица 4.17, 2034'!AK116</f>
        <v>нд</v>
      </c>
      <c r="DS121" s="44" t="str">
        <f>'Таблица 4.17, 2034'!AL116</f>
        <v>нд</v>
      </c>
      <c r="DT121" s="44" t="str">
        <f>'Таблица 4.18, 2035'!AF116</f>
        <v>нд</v>
      </c>
      <c r="DU121" s="44" t="str">
        <f>'Таблица 4.18, 2035'!AG116</f>
        <v>нд</v>
      </c>
      <c r="DV121" s="44" t="str">
        <f>'Таблица 4.18, 2035'!AH116</f>
        <v>нд</v>
      </c>
      <c r="DW121" s="44" t="str">
        <f>'Таблица 4.18, 2035'!AI116</f>
        <v>нд</v>
      </c>
      <c r="DX121" s="44" t="str">
        <f>'Таблица 4.18, 2035'!AJ116</f>
        <v>нд</v>
      </c>
      <c r="DY121" s="44" t="str">
        <f>'Таблица 4.18, 2035'!AK116</f>
        <v>нд</v>
      </c>
      <c r="DZ121" s="44" t="str">
        <f>'Таблица 4.18, 2035'!AL116</f>
        <v>нд</v>
      </c>
      <c r="EA121" s="44" t="s">
        <v>51</v>
      </c>
      <c r="EB121" s="44">
        <f t="shared" si="7"/>
        <v>3.8250312000000002</v>
      </c>
      <c r="EC121" s="44" t="s">
        <v>51</v>
      </c>
      <c r="ED121" s="44" t="s">
        <v>51</v>
      </c>
      <c r="EE121" s="44" t="s">
        <v>51</v>
      </c>
      <c r="EF121" s="44" t="s">
        <v>51</v>
      </c>
      <c r="EG121" s="86">
        <f t="shared" ref="EG121:EG128" si="16">BO121</f>
        <v>0.90920000000000001</v>
      </c>
    </row>
    <row r="122" spans="1:137" ht="31.5" x14ac:dyDescent="0.25">
      <c r="A122" s="37"/>
      <c r="B122" s="64" t="str">
        <f>'Таблица № 2'!B116</f>
        <v>от ТК30 по четн стороне 9мая до врезки в ж/д Глин-ки 21</v>
      </c>
      <c r="C122" s="37"/>
      <c r="D122" s="9">
        <f>'Таблица № 2'!F116</f>
        <v>2.9691016000000001</v>
      </c>
      <c r="E122" s="44" t="str">
        <f>'Таблица 4.1 2018'!AF120</f>
        <v>нд</v>
      </c>
      <c r="F122" s="44" t="str">
        <f>'Таблица 4.1 2018'!AG120</f>
        <v>нд</v>
      </c>
      <c r="G122" s="44" t="str">
        <f>'Таблица 4.1 2018'!AH120</f>
        <v>нд</v>
      </c>
      <c r="H122" s="44" t="str">
        <f>'Таблица 4.1 2018'!AI120</f>
        <v>нд</v>
      </c>
      <c r="I122" s="44" t="str">
        <f>'Таблица 4.1 2018'!AJ120</f>
        <v>нд</v>
      </c>
      <c r="J122" s="44" t="str">
        <f>'Таблица 4.1 2018'!AK120</f>
        <v>нд</v>
      </c>
      <c r="K122" s="44" t="str">
        <f>'Таблица 4.1 2018'!AL120</f>
        <v>нд</v>
      </c>
      <c r="L122" s="44" t="str">
        <f>'Таблица 4.2 2019'!AF117</f>
        <v>нд</v>
      </c>
      <c r="M122" s="44" t="str">
        <f>'Таблица 4.2 2019'!AG117</f>
        <v>нд</v>
      </c>
      <c r="N122" s="44" t="str">
        <f>'Таблица 4.2 2019'!AH117</f>
        <v>нд</v>
      </c>
      <c r="O122" s="44" t="str">
        <f>'Таблица 4.2 2019'!AI117</f>
        <v>нд</v>
      </c>
      <c r="P122" s="44" t="str">
        <f>'Таблица 4.2 2019'!AJ117</f>
        <v>нд</v>
      </c>
      <c r="Q122" s="44" t="str">
        <f>'Таблица 4.2 2019'!AK117</f>
        <v>нд</v>
      </c>
      <c r="R122" s="44" t="str">
        <f>'Таблица 4.2 2019'!AL117</f>
        <v>нд</v>
      </c>
      <c r="S122" s="44" t="str">
        <f>'Таблица 4.3 2020'!AF117</f>
        <v>нд</v>
      </c>
      <c r="T122" s="44" t="str">
        <f>'Таблица 4.3 2020'!AG117</f>
        <v>нд</v>
      </c>
      <c r="U122" s="44" t="str">
        <f>'Таблица 4.3 2020'!AH117</f>
        <v>нд</v>
      </c>
      <c r="V122" s="44" t="str">
        <f>'Таблица 4.3 2020'!AI117</f>
        <v>нд</v>
      </c>
      <c r="W122" s="44" t="str">
        <f>'Таблица 4.3 2020'!AJ117</f>
        <v>нд</v>
      </c>
      <c r="X122" s="44" t="str">
        <f>'Таблица 4.3 2020'!AK117</f>
        <v>нд</v>
      </c>
      <c r="Y122" s="44" t="str">
        <f>'Таблица 4.3 2020'!AL117</f>
        <v>нд</v>
      </c>
      <c r="Z122" s="44" t="str">
        <f>'Таблица 4.4 2021'!AF117</f>
        <v>нд</v>
      </c>
      <c r="AA122" s="44">
        <f>'Таблица 4.4 2021'!AG117</f>
        <v>0</v>
      </c>
      <c r="AB122" s="44" t="str">
        <f>'Таблица 4.4 2021'!AH117</f>
        <v>нд</v>
      </c>
      <c r="AC122" s="44" t="str">
        <f>'Таблица 4.4 2021'!AI117</f>
        <v>нд</v>
      </c>
      <c r="AD122" s="44" t="str">
        <f>'Таблица 4.4 2021'!AJ117</f>
        <v>нд</v>
      </c>
      <c r="AE122" s="44" t="str">
        <f>'Таблица 4.4 2021'!AK117</f>
        <v>нд</v>
      </c>
      <c r="AF122" s="44" t="str">
        <f>'Таблица 4.4 2021'!AL117</f>
        <v>нд</v>
      </c>
      <c r="AG122" s="44" t="str">
        <f>'Таблица 4.5 2022'!AF117</f>
        <v>нд</v>
      </c>
      <c r="AH122" s="44" t="str">
        <f>'Таблица 4.5 2022'!AG117</f>
        <v>нд</v>
      </c>
      <c r="AI122" s="44" t="str">
        <f>'Таблица 4.5 2022'!AH117</f>
        <v>нд</v>
      </c>
      <c r="AJ122" s="44" t="str">
        <f>'Таблица 4.5 2022'!AI117</f>
        <v>нд</v>
      </c>
      <c r="AK122" s="44" t="str">
        <f>'Таблица 4.5 2022'!AJ117</f>
        <v>нд</v>
      </c>
      <c r="AL122" s="44" t="str">
        <f>'Таблица 4.5 2022'!AK117</f>
        <v>нд</v>
      </c>
      <c r="AM122" s="44" t="str">
        <f>'Таблица 4.5 2022'!AL117</f>
        <v>нд</v>
      </c>
      <c r="AN122" s="44" t="str">
        <f>'Таблица 4.6, 2023'!AF117</f>
        <v>нд</v>
      </c>
      <c r="AO122" s="44" t="str">
        <f>'Таблица 4.6, 2023'!AG117</f>
        <v>нд</v>
      </c>
      <c r="AP122" s="44" t="str">
        <f>'Таблица 4.6, 2023'!AH117</f>
        <v>нд</v>
      </c>
      <c r="AQ122" s="44" t="str">
        <f>'Таблица 4.6, 2023'!AI117</f>
        <v>нд</v>
      </c>
      <c r="AR122" s="44" t="str">
        <f>'Таблица 4.6, 2023'!AJ117</f>
        <v>нд</v>
      </c>
      <c r="AS122" s="44" t="str">
        <f>'Таблица 4.6, 2023'!AK117</f>
        <v>нд</v>
      </c>
      <c r="AT122" s="44" t="str">
        <f>'Таблица 4.6, 2023'!AL117</f>
        <v>нд</v>
      </c>
      <c r="AU122" s="44" t="str">
        <f>'Таблица 4.7, 2024'!AF117</f>
        <v>нд</v>
      </c>
      <c r="AV122" s="44" t="str">
        <f>'Таблица 4.7, 2024'!AG117</f>
        <v>нд</v>
      </c>
      <c r="AW122" s="44" t="str">
        <f>'Таблица 4.7, 2024'!AH117</f>
        <v>нд</v>
      </c>
      <c r="AX122" s="44" t="str">
        <f>'Таблица 4.7, 2024'!AI117</f>
        <v>нд</v>
      </c>
      <c r="AY122" s="44" t="str">
        <f>'Таблица 4.7, 2024'!AJ117</f>
        <v>нд</v>
      </c>
      <c r="AZ122" s="44" t="str">
        <f>'Таблица 4.7, 2024'!AK117</f>
        <v>нд</v>
      </c>
      <c r="BA122" s="44" t="str">
        <f>'Таблица 4.7, 2024'!AL117</f>
        <v>нд</v>
      </c>
      <c r="BB122" s="44" t="str">
        <f>'Таблица 4.8,2025'!AF117</f>
        <v>нд</v>
      </c>
      <c r="BC122" s="44" t="str">
        <f>'Таблица 4.8,2025'!AG117</f>
        <v>нд</v>
      </c>
      <c r="BD122" s="44" t="str">
        <f>'Таблица 4.8,2025'!AH117</f>
        <v>нд</v>
      </c>
      <c r="BE122" s="44" t="str">
        <f>'Таблица 4.8,2025'!AI117</f>
        <v>нд</v>
      </c>
      <c r="BF122" s="44" t="str">
        <f>'Таблица 4.8,2025'!AJ117</f>
        <v>нд</v>
      </c>
      <c r="BG122" s="44" t="str">
        <f>'Таблица 4.8,2025'!AK117</f>
        <v>нд</v>
      </c>
      <c r="BH122" s="44" t="str">
        <f>'Таблица 4.8,2025'!AL117</f>
        <v>нд</v>
      </c>
      <c r="BI122" s="44" t="str">
        <f>'Таблица 4.9,2026'!AF117</f>
        <v>нд</v>
      </c>
      <c r="BJ122" s="44">
        <f>'Таблица 4.9,2026'!AG117</f>
        <v>2.9691016000000001</v>
      </c>
      <c r="BK122" s="44" t="str">
        <f>'Таблица 4.9,2026'!AH117</f>
        <v>нд</v>
      </c>
      <c r="BL122" s="44" t="str">
        <f>'Таблица 4.9,2026'!AI117</f>
        <v>нд</v>
      </c>
      <c r="BM122" s="44" t="str">
        <f>'Таблица 4.9,2026'!AJ117</f>
        <v>нд</v>
      </c>
      <c r="BN122" s="44" t="str">
        <f>'Таблица 4.9,2026'!AK117</f>
        <v>нд</v>
      </c>
      <c r="BO122" s="44">
        <f>'Таблица 4.9,2026'!AL117</f>
        <v>0.94979999999999998</v>
      </c>
      <c r="BP122" s="44" t="str">
        <f>'Таблица 4.10, 2027'!AF117</f>
        <v>нд</v>
      </c>
      <c r="BQ122" s="44" t="str">
        <f>'Таблица 4.10, 2027'!AG117</f>
        <v>нд</v>
      </c>
      <c r="BR122" s="44" t="str">
        <f>'Таблица 4.10, 2027'!AH117</f>
        <v>нд</v>
      </c>
      <c r="BS122" s="44" t="str">
        <f>'Таблица 4.10, 2027'!AI117</f>
        <v>нд</v>
      </c>
      <c r="BT122" s="44" t="str">
        <f>'Таблица 4.10, 2027'!AJ117</f>
        <v>нд</v>
      </c>
      <c r="BU122" s="44" t="str">
        <f>'Таблица 4.10, 2027'!AK117</f>
        <v>нд</v>
      </c>
      <c r="BV122" s="44" t="str">
        <f>'Таблица 4.10, 2027'!AL117</f>
        <v>нд</v>
      </c>
      <c r="BW122" s="44" t="str">
        <f>'Таблица 4.11, 2028'!AF117</f>
        <v>нд</v>
      </c>
      <c r="BX122" s="44" t="str">
        <f>'Таблица 4.11, 2028'!AG117</f>
        <v>нд</v>
      </c>
      <c r="BY122" s="44" t="str">
        <f>'Таблица 4.11, 2028'!AH117</f>
        <v>нд</v>
      </c>
      <c r="BZ122" s="44" t="str">
        <f>'Таблица 4.11, 2028'!AI117</f>
        <v>нд</v>
      </c>
      <c r="CA122" s="44" t="str">
        <f>'Таблица 4.11, 2028'!AJ117</f>
        <v>нд</v>
      </c>
      <c r="CB122" s="44" t="str">
        <f>'Таблица 4.11, 2028'!AK117</f>
        <v>нд</v>
      </c>
      <c r="CC122" s="44" t="str">
        <f>'Таблица 4.11, 2028'!AL117</f>
        <v>нд</v>
      </c>
      <c r="CD122" s="44" t="str">
        <f>'Таблица 4.12, 2029'!AF117</f>
        <v>нд</v>
      </c>
      <c r="CE122" s="44" t="str">
        <f>'Таблица 4.12, 2029'!AG117</f>
        <v>нд</v>
      </c>
      <c r="CF122" s="44" t="str">
        <f>'Таблица 4.12, 2029'!AH117</f>
        <v>нд</v>
      </c>
      <c r="CG122" s="44" t="str">
        <f>'Таблица 4.12, 2029'!AI117</f>
        <v>нд</v>
      </c>
      <c r="CH122" s="44" t="str">
        <f>'Таблица 4.12, 2029'!AJ117</f>
        <v>нд</v>
      </c>
      <c r="CI122" s="44" t="str">
        <f>'Таблица 4.12, 2029'!AK117</f>
        <v>нд</v>
      </c>
      <c r="CJ122" s="44" t="str">
        <f>'Таблица 4.12, 2029'!AL117</f>
        <v>нд</v>
      </c>
      <c r="CK122" s="44" t="str">
        <f>'Таблица 4.13, 2030'!AF117</f>
        <v>нд</v>
      </c>
      <c r="CL122" s="44" t="str">
        <f>'Таблица 4.13, 2030'!AG117</f>
        <v>нд</v>
      </c>
      <c r="CM122" s="44" t="str">
        <f>'Таблица 4.13, 2030'!AH117</f>
        <v>нд</v>
      </c>
      <c r="CN122" s="44" t="str">
        <f>'Таблица 4.13, 2030'!AI117</f>
        <v>нд</v>
      </c>
      <c r="CO122" s="44" t="str">
        <f>'Таблица 4.13, 2030'!AJ117</f>
        <v>нд</v>
      </c>
      <c r="CP122" s="44" t="str">
        <f>'Таблица 4.13, 2030'!AK117</f>
        <v>нд</v>
      </c>
      <c r="CQ122" s="44" t="str">
        <f>'Таблица 4.13, 2030'!AL117</f>
        <v>нд</v>
      </c>
      <c r="CR122" s="44" t="str">
        <f>'Таблица 4.14, 2031'!AF117</f>
        <v>нд</v>
      </c>
      <c r="CS122" s="44" t="str">
        <f>'Таблица 4.14, 2031'!AG117</f>
        <v>нд</v>
      </c>
      <c r="CT122" s="44" t="str">
        <f>'Таблица 4.14, 2031'!AH117</f>
        <v>нд</v>
      </c>
      <c r="CU122" s="44" t="str">
        <f>'Таблица 4.14, 2031'!AI117</f>
        <v>нд</v>
      </c>
      <c r="CV122" s="44" t="str">
        <f>'Таблица 4.14, 2031'!AJ117</f>
        <v>нд</v>
      </c>
      <c r="CW122" s="44" t="str">
        <f>'Таблица 4.14, 2031'!AK117</f>
        <v>нд</v>
      </c>
      <c r="CX122" s="44" t="str">
        <f>'Таблица 4.14, 2031'!AL117</f>
        <v>нд</v>
      </c>
      <c r="CY122" s="44" t="str">
        <f>'Таблица 4.15, 2032'!AF117</f>
        <v>нд</v>
      </c>
      <c r="CZ122" s="44" t="str">
        <f>'Таблица 4.15, 2032'!AG117</f>
        <v>нд</v>
      </c>
      <c r="DA122" s="44" t="str">
        <f>'Таблица 4.15, 2032'!AH117</f>
        <v>нд</v>
      </c>
      <c r="DB122" s="44" t="str">
        <f>'Таблица 4.15, 2032'!AI117</f>
        <v>нд</v>
      </c>
      <c r="DC122" s="44" t="str">
        <f>'Таблица 4.15, 2032'!AJ117</f>
        <v>нд</v>
      </c>
      <c r="DD122" s="44" t="str">
        <f>'Таблица 4.15, 2032'!AK117</f>
        <v>нд</v>
      </c>
      <c r="DE122" s="44" t="str">
        <f>'Таблица 4.15, 2032'!AL117</f>
        <v>нд</v>
      </c>
      <c r="DF122" s="44" t="str">
        <f>'Таблица 4.16, 2033'!AF117</f>
        <v>нд</v>
      </c>
      <c r="DG122" s="44" t="str">
        <f>'Таблица 4.16, 2033'!AG117</f>
        <v>нд</v>
      </c>
      <c r="DH122" s="44" t="str">
        <f>'Таблица 4.16, 2033'!AH117</f>
        <v>нд</v>
      </c>
      <c r="DI122" s="44" t="str">
        <f>'Таблица 4.16, 2033'!AI117</f>
        <v>нд</v>
      </c>
      <c r="DJ122" s="44" t="str">
        <f>'Таблица 4.16, 2033'!AJ117</f>
        <v>нд</v>
      </c>
      <c r="DK122" s="44" t="str">
        <f>'Таблица 4.16, 2033'!AK117</f>
        <v>нд</v>
      </c>
      <c r="DL122" s="44" t="str">
        <f>'Таблица 4.16, 2033'!AL117</f>
        <v>нд</v>
      </c>
      <c r="DM122" s="44" t="str">
        <f>'Таблица 4.17, 2034'!AF117</f>
        <v>нд</v>
      </c>
      <c r="DN122" s="44" t="str">
        <f>'Таблица 4.17, 2034'!AG117</f>
        <v>нд</v>
      </c>
      <c r="DO122" s="44" t="str">
        <f>'Таблица 4.17, 2034'!AH117</f>
        <v>нд</v>
      </c>
      <c r="DP122" s="44" t="str">
        <f>'Таблица 4.17, 2034'!AI117</f>
        <v>нд</v>
      </c>
      <c r="DQ122" s="44" t="str">
        <f>'Таблица 4.17, 2034'!AJ117</f>
        <v>нд</v>
      </c>
      <c r="DR122" s="44" t="str">
        <f>'Таблица 4.17, 2034'!AK117</f>
        <v>нд</v>
      </c>
      <c r="DS122" s="44" t="str">
        <f>'Таблица 4.17, 2034'!AL117</f>
        <v>нд</v>
      </c>
      <c r="DT122" s="44" t="str">
        <f>'Таблица 4.18, 2035'!AF117</f>
        <v>нд</v>
      </c>
      <c r="DU122" s="44" t="str">
        <f>'Таблица 4.18, 2035'!AG117</f>
        <v>нд</v>
      </c>
      <c r="DV122" s="44" t="str">
        <f>'Таблица 4.18, 2035'!AH117</f>
        <v>нд</v>
      </c>
      <c r="DW122" s="44" t="str">
        <f>'Таблица 4.18, 2035'!AI117</f>
        <v>нд</v>
      </c>
      <c r="DX122" s="44" t="str">
        <f>'Таблица 4.18, 2035'!AJ117</f>
        <v>нд</v>
      </c>
      <c r="DY122" s="44" t="str">
        <f>'Таблица 4.18, 2035'!AK117</f>
        <v>нд</v>
      </c>
      <c r="DZ122" s="44" t="str">
        <f>'Таблица 4.18, 2035'!AL117</f>
        <v>нд</v>
      </c>
      <c r="EA122" s="44" t="s">
        <v>51</v>
      </c>
      <c r="EB122" s="44">
        <f t="shared" si="7"/>
        <v>2.9691016000000001</v>
      </c>
      <c r="EC122" s="44" t="s">
        <v>51</v>
      </c>
      <c r="ED122" s="44" t="s">
        <v>51</v>
      </c>
      <c r="EE122" s="44" t="s">
        <v>51</v>
      </c>
      <c r="EF122" s="44" t="s">
        <v>51</v>
      </c>
      <c r="EG122" s="86">
        <f t="shared" si="16"/>
        <v>0.94979999999999998</v>
      </c>
    </row>
    <row r="123" spans="1:137" ht="31.5" x14ac:dyDescent="0.25">
      <c r="A123" s="37"/>
      <c r="B123" s="64" t="str">
        <f>'Таблица № 2'!B117</f>
        <v>21от эстак через 9Мая по нечет 9Мая до врезки в ж/д Глинки 5,7</v>
      </c>
      <c r="C123" s="37"/>
      <c r="D123" s="9">
        <f>'Таблица № 2'!F117</f>
        <v>5.9284540000000003</v>
      </c>
      <c r="E123" s="44" t="str">
        <f>'Таблица 4.1 2018'!AF121</f>
        <v>нд</v>
      </c>
      <c r="F123" s="44" t="str">
        <f>'Таблица 4.1 2018'!AG121</f>
        <v>нд</v>
      </c>
      <c r="G123" s="44" t="str">
        <f>'Таблица 4.1 2018'!AH121</f>
        <v>нд</v>
      </c>
      <c r="H123" s="44" t="str">
        <f>'Таблица 4.1 2018'!AI121</f>
        <v>нд</v>
      </c>
      <c r="I123" s="44" t="str">
        <f>'Таблица 4.1 2018'!AJ121</f>
        <v>нд</v>
      </c>
      <c r="J123" s="44" t="str">
        <f>'Таблица 4.1 2018'!AK121</f>
        <v>нд</v>
      </c>
      <c r="K123" s="44" t="str">
        <f>'Таблица 4.1 2018'!AL121</f>
        <v>нд</v>
      </c>
      <c r="L123" s="44" t="str">
        <f>'Таблица 4.2 2019'!AF118</f>
        <v>нд</v>
      </c>
      <c r="M123" s="44" t="str">
        <f>'Таблица 4.2 2019'!AG118</f>
        <v>нд</v>
      </c>
      <c r="N123" s="44" t="str">
        <f>'Таблица 4.2 2019'!AH118</f>
        <v>нд</v>
      </c>
      <c r="O123" s="44" t="str">
        <f>'Таблица 4.2 2019'!AI118</f>
        <v>нд</v>
      </c>
      <c r="P123" s="44" t="str">
        <f>'Таблица 4.2 2019'!AJ118</f>
        <v>нд</v>
      </c>
      <c r="Q123" s="44" t="str">
        <f>'Таблица 4.2 2019'!AK118</f>
        <v>нд</v>
      </c>
      <c r="R123" s="44" t="str">
        <f>'Таблица 4.2 2019'!AL118</f>
        <v>нд</v>
      </c>
      <c r="S123" s="44" t="str">
        <f>'Таблица 4.3 2020'!AF118</f>
        <v>нд</v>
      </c>
      <c r="T123" s="44" t="str">
        <f>'Таблица 4.3 2020'!AG118</f>
        <v>нд</v>
      </c>
      <c r="U123" s="44" t="str">
        <f>'Таблица 4.3 2020'!AH118</f>
        <v>нд</v>
      </c>
      <c r="V123" s="44" t="str">
        <f>'Таблица 4.3 2020'!AI118</f>
        <v>нд</v>
      </c>
      <c r="W123" s="44" t="str">
        <f>'Таблица 4.3 2020'!AJ118</f>
        <v>нд</v>
      </c>
      <c r="X123" s="44" t="str">
        <f>'Таблица 4.3 2020'!AK118</f>
        <v>нд</v>
      </c>
      <c r="Y123" s="44" t="str">
        <f>'Таблица 4.3 2020'!AL118</f>
        <v>нд</v>
      </c>
      <c r="Z123" s="44" t="str">
        <f>'Таблица 4.4 2021'!AF118</f>
        <v>нд</v>
      </c>
      <c r="AA123" s="44">
        <f>'Таблица 4.4 2021'!AG118</f>
        <v>0</v>
      </c>
      <c r="AB123" s="44" t="str">
        <f>'Таблица 4.4 2021'!AH118</f>
        <v>нд</v>
      </c>
      <c r="AC123" s="44" t="str">
        <f>'Таблица 4.4 2021'!AI118</f>
        <v>нд</v>
      </c>
      <c r="AD123" s="44" t="str">
        <f>'Таблица 4.4 2021'!AJ118</f>
        <v>нд</v>
      </c>
      <c r="AE123" s="44" t="str">
        <f>'Таблица 4.4 2021'!AK118</f>
        <v>нд</v>
      </c>
      <c r="AF123" s="44" t="str">
        <f>'Таблица 4.4 2021'!AL118</f>
        <v>нд</v>
      </c>
      <c r="AG123" s="44" t="str">
        <f>'Таблица 4.5 2022'!AF118</f>
        <v>нд</v>
      </c>
      <c r="AH123" s="44" t="str">
        <f>'Таблица 4.5 2022'!AG118</f>
        <v>нд</v>
      </c>
      <c r="AI123" s="44" t="str">
        <f>'Таблица 4.5 2022'!AH118</f>
        <v>нд</v>
      </c>
      <c r="AJ123" s="44" t="str">
        <f>'Таблица 4.5 2022'!AI118</f>
        <v>нд</v>
      </c>
      <c r="AK123" s="44" t="str">
        <f>'Таблица 4.5 2022'!AJ118</f>
        <v>нд</v>
      </c>
      <c r="AL123" s="44" t="str">
        <f>'Таблица 4.5 2022'!AK118</f>
        <v>нд</v>
      </c>
      <c r="AM123" s="44" t="str">
        <f>'Таблица 4.5 2022'!AL118</f>
        <v>нд</v>
      </c>
      <c r="AN123" s="44" t="str">
        <f>'Таблица 4.6, 2023'!AF118</f>
        <v>нд</v>
      </c>
      <c r="AO123" s="44" t="str">
        <f>'Таблица 4.6, 2023'!AG118</f>
        <v>нд</v>
      </c>
      <c r="AP123" s="44" t="str">
        <f>'Таблица 4.6, 2023'!AH118</f>
        <v>нд</v>
      </c>
      <c r="AQ123" s="44" t="str">
        <f>'Таблица 4.6, 2023'!AI118</f>
        <v>нд</v>
      </c>
      <c r="AR123" s="44" t="str">
        <f>'Таблица 4.6, 2023'!AJ118</f>
        <v>нд</v>
      </c>
      <c r="AS123" s="44" t="str">
        <f>'Таблица 4.6, 2023'!AK118</f>
        <v>нд</v>
      </c>
      <c r="AT123" s="44" t="str">
        <f>'Таблица 4.6, 2023'!AL118</f>
        <v>нд</v>
      </c>
      <c r="AU123" s="44" t="str">
        <f>'Таблица 4.7, 2024'!AF118</f>
        <v>нд</v>
      </c>
      <c r="AV123" s="44" t="str">
        <f>'Таблица 4.7, 2024'!AG118</f>
        <v>нд</v>
      </c>
      <c r="AW123" s="44" t="str">
        <f>'Таблица 4.7, 2024'!AH118</f>
        <v>нд</v>
      </c>
      <c r="AX123" s="44" t="str">
        <f>'Таблица 4.7, 2024'!AI118</f>
        <v>нд</v>
      </c>
      <c r="AY123" s="44" t="str">
        <f>'Таблица 4.7, 2024'!AJ118</f>
        <v>нд</v>
      </c>
      <c r="AZ123" s="44" t="str">
        <f>'Таблица 4.7, 2024'!AK118</f>
        <v>нд</v>
      </c>
      <c r="BA123" s="44" t="str">
        <f>'Таблица 4.7, 2024'!AL118</f>
        <v>нд</v>
      </c>
      <c r="BB123" s="44" t="str">
        <f>'Таблица 4.8,2025'!AF118</f>
        <v>нд</v>
      </c>
      <c r="BC123" s="44" t="str">
        <f>'Таблица 4.8,2025'!AG118</f>
        <v>нд</v>
      </c>
      <c r="BD123" s="44" t="str">
        <f>'Таблица 4.8,2025'!AH118</f>
        <v>нд</v>
      </c>
      <c r="BE123" s="44" t="str">
        <f>'Таблица 4.8,2025'!AI118</f>
        <v>нд</v>
      </c>
      <c r="BF123" s="44" t="str">
        <f>'Таблица 4.8,2025'!AJ118</f>
        <v>нд</v>
      </c>
      <c r="BG123" s="44" t="str">
        <f>'Таблица 4.8,2025'!AK118</f>
        <v>нд</v>
      </c>
      <c r="BH123" s="44" t="str">
        <f>'Таблица 4.8,2025'!AL118</f>
        <v>нд</v>
      </c>
      <c r="BI123" s="44" t="str">
        <f>'Таблица 4.9,2026'!AF118</f>
        <v>нд</v>
      </c>
      <c r="BJ123" s="44">
        <f>'Таблица 4.9,2026'!AG118</f>
        <v>5.9284540000000003</v>
      </c>
      <c r="BK123" s="44" t="str">
        <f>'Таблица 4.9,2026'!AH118</f>
        <v>нд</v>
      </c>
      <c r="BL123" s="44" t="str">
        <f>'Таблица 4.9,2026'!AI118</f>
        <v>нд</v>
      </c>
      <c r="BM123" s="44" t="str">
        <f>'Таблица 4.9,2026'!AJ118</f>
        <v>нд</v>
      </c>
      <c r="BN123" s="44" t="str">
        <f>'Таблица 4.9,2026'!AK118</f>
        <v>нд</v>
      </c>
      <c r="BO123" s="44">
        <f>'Таблица 4.9,2026'!AL118</f>
        <v>1.1972</v>
      </c>
      <c r="BP123" s="44" t="str">
        <f>'Таблица 4.10, 2027'!AF118</f>
        <v>нд</v>
      </c>
      <c r="BQ123" s="44" t="str">
        <f>'Таблица 4.10, 2027'!AG118</f>
        <v>нд</v>
      </c>
      <c r="BR123" s="44" t="str">
        <f>'Таблица 4.10, 2027'!AH118</f>
        <v>нд</v>
      </c>
      <c r="BS123" s="44" t="str">
        <f>'Таблица 4.10, 2027'!AI118</f>
        <v>нд</v>
      </c>
      <c r="BT123" s="44" t="str">
        <f>'Таблица 4.10, 2027'!AJ118</f>
        <v>нд</v>
      </c>
      <c r="BU123" s="44" t="str">
        <f>'Таблица 4.10, 2027'!AK118</f>
        <v>нд</v>
      </c>
      <c r="BV123" s="44" t="str">
        <f>'Таблица 4.10, 2027'!AL118</f>
        <v>нд</v>
      </c>
      <c r="BW123" s="44" t="str">
        <f>'Таблица 4.11, 2028'!AF118</f>
        <v>нд</v>
      </c>
      <c r="BX123" s="44" t="str">
        <f>'Таблица 4.11, 2028'!AG118</f>
        <v>нд</v>
      </c>
      <c r="BY123" s="44" t="str">
        <f>'Таблица 4.11, 2028'!AH118</f>
        <v>нд</v>
      </c>
      <c r="BZ123" s="44" t="str">
        <f>'Таблица 4.11, 2028'!AI118</f>
        <v>нд</v>
      </c>
      <c r="CA123" s="44" t="str">
        <f>'Таблица 4.11, 2028'!AJ118</f>
        <v>нд</v>
      </c>
      <c r="CB123" s="44" t="str">
        <f>'Таблица 4.11, 2028'!AK118</f>
        <v>нд</v>
      </c>
      <c r="CC123" s="44" t="str">
        <f>'Таблица 4.11, 2028'!AL118</f>
        <v>нд</v>
      </c>
      <c r="CD123" s="44" t="str">
        <f>'Таблица 4.12, 2029'!AF118</f>
        <v>нд</v>
      </c>
      <c r="CE123" s="44" t="str">
        <f>'Таблица 4.12, 2029'!AG118</f>
        <v>нд</v>
      </c>
      <c r="CF123" s="44" t="str">
        <f>'Таблица 4.12, 2029'!AH118</f>
        <v>нд</v>
      </c>
      <c r="CG123" s="44" t="str">
        <f>'Таблица 4.12, 2029'!AI118</f>
        <v>нд</v>
      </c>
      <c r="CH123" s="44" t="str">
        <f>'Таблица 4.12, 2029'!AJ118</f>
        <v>нд</v>
      </c>
      <c r="CI123" s="44" t="str">
        <f>'Таблица 4.12, 2029'!AK118</f>
        <v>нд</v>
      </c>
      <c r="CJ123" s="44" t="str">
        <f>'Таблица 4.12, 2029'!AL118</f>
        <v>нд</v>
      </c>
      <c r="CK123" s="44" t="str">
        <f>'Таблица 4.13, 2030'!AF118</f>
        <v>нд</v>
      </c>
      <c r="CL123" s="44" t="str">
        <f>'Таблица 4.13, 2030'!AG118</f>
        <v>нд</v>
      </c>
      <c r="CM123" s="44" t="str">
        <f>'Таблица 4.13, 2030'!AH118</f>
        <v>нд</v>
      </c>
      <c r="CN123" s="44" t="str">
        <f>'Таблица 4.13, 2030'!AI118</f>
        <v>нд</v>
      </c>
      <c r="CO123" s="44" t="str">
        <f>'Таблица 4.13, 2030'!AJ118</f>
        <v>нд</v>
      </c>
      <c r="CP123" s="44" t="str">
        <f>'Таблица 4.13, 2030'!AK118</f>
        <v>нд</v>
      </c>
      <c r="CQ123" s="44" t="str">
        <f>'Таблица 4.13, 2030'!AL118</f>
        <v>нд</v>
      </c>
      <c r="CR123" s="44" t="str">
        <f>'Таблица 4.14, 2031'!AF118</f>
        <v>нд</v>
      </c>
      <c r="CS123" s="44" t="str">
        <f>'Таблица 4.14, 2031'!AG118</f>
        <v>нд</v>
      </c>
      <c r="CT123" s="44" t="str">
        <f>'Таблица 4.14, 2031'!AH118</f>
        <v>нд</v>
      </c>
      <c r="CU123" s="44" t="str">
        <f>'Таблица 4.14, 2031'!AI118</f>
        <v>нд</v>
      </c>
      <c r="CV123" s="44" t="str">
        <f>'Таблица 4.14, 2031'!AJ118</f>
        <v>нд</v>
      </c>
      <c r="CW123" s="44" t="str">
        <f>'Таблица 4.14, 2031'!AK118</f>
        <v>нд</v>
      </c>
      <c r="CX123" s="44" t="str">
        <f>'Таблица 4.14, 2031'!AL118</f>
        <v>нд</v>
      </c>
      <c r="CY123" s="44" t="str">
        <f>'Таблица 4.15, 2032'!AF118</f>
        <v>нд</v>
      </c>
      <c r="CZ123" s="44" t="str">
        <f>'Таблица 4.15, 2032'!AG118</f>
        <v>нд</v>
      </c>
      <c r="DA123" s="44" t="str">
        <f>'Таблица 4.15, 2032'!AH118</f>
        <v>нд</v>
      </c>
      <c r="DB123" s="44" t="str">
        <f>'Таблица 4.15, 2032'!AI118</f>
        <v>нд</v>
      </c>
      <c r="DC123" s="44" t="str">
        <f>'Таблица 4.15, 2032'!AJ118</f>
        <v>нд</v>
      </c>
      <c r="DD123" s="44" t="str">
        <f>'Таблица 4.15, 2032'!AK118</f>
        <v>нд</v>
      </c>
      <c r="DE123" s="44" t="str">
        <f>'Таблица 4.15, 2032'!AL118</f>
        <v>нд</v>
      </c>
      <c r="DF123" s="44" t="str">
        <f>'Таблица 4.16, 2033'!AF118</f>
        <v>нд</v>
      </c>
      <c r="DG123" s="44" t="str">
        <f>'Таблица 4.16, 2033'!AG118</f>
        <v>нд</v>
      </c>
      <c r="DH123" s="44" t="str">
        <f>'Таблица 4.16, 2033'!AH118</f>
        <v>нд</v>
      </c>
      <c r="DI123" s="44" t="str">
        <f>'Таблица 4.16, 2033'!AI118</f>
        <v>нд</v>
      </c>
      <c r="DJ123" s="44" t="str">
        <f>'Таблица 4.16, 2033'!AJ118</f>
        <v>нд</v>
      </c>
      <c r="DK123" s="44" t="str">
        <f>'Таблица 4.16, 2033'!AK118</f>
        <v>нд</v>
      </c>
      <c r="DL123" s="44" t="str">
        <f>'Таблица 4.16, 2033'!AL118</f>
        <v>нд</v>
      </c>
      <c r="DM123" s="44" t="str">
        <f>'Таблица 4.17, 2034'!AF118</f>
        <v>нд</v>
      </c>
      <c r="DN123" s="44" t="str">
        <f>'Таблица 4.17, 2034'!AG118</f>
        <v>нд</v>
      </c>
      <c r="DO123" s="44" t="str">
        <f>'Таблица 4.17, 2034'!AH118</f>
        <v>нд</v>
      </c>
      <c r="DP123" s="44" t="str">
        <f>'Таблица 4.17, 2034'!AI118</f>
        <v>нд</v>
      </c>
      <c r="DQ123" s="44" t="str">
        <f>'Таблица 4.17, 2034'!AJ118</f>
        <v>нд</v>
      </c>
      <c r="DR123" s="44" t="str">
        <f>'Таблица 4.17, 2034'!AK118</f>
        <v>нд</v>
      </c>
      <c r="DS123" s="44" t="str">
        <f>'Таблица 4.17, 2034'!AL118</f>
        <v>нд</v>
      </c>
      <c r="DT123" s="44" t="str">
        <f>'Таблица 4.18, 2035'!AF118</f>
        <v>нд</v>
      </c>
      <c r="DU123" s="44" t="str">
        <f>'Таблица 4.18, 2035'!AG118</f>
        <v>нд</v>
      </c>
      <c r="DV123" s="44" t="str">
        <f>'Таблица 4.18, 2035'!AH118</f>
        <v>нд</v>
      </c>
      <c r="DW123" s="44" t="str">
        <f>'Таблица 4.18, 2035'!AI118</f>
        <v>нд</v>
      </c>
      <c r="DX123" s="44" t="str">
        <f>'Таблица 4.18, 2035'!AJ118</f>
        <v>нд</v>
      </c>
      <c r="DY123" s="44" t="str">
        <f>'Таблица 4.18, 2035'!AK118</f>
        <v>нд</v>
      </c>
      <c r="DZ123" s="44" t="str">
        <f>'Таблица 4.18, 2035'!AL118</f>
        <v>нд</v>
      </c>
      <c r="EA123" s="44" t="s">
        <v>51</v>
      </c>
      <c r="EB123" s="44">
        <f t="shared" si="7"/>
        <v>5.9284540000000003</v>
      </c>
      <c r="EC123" s="44" t="s">
        <v>51</v>
      </c>
      <c r="ED123" s="44" t="s">
        <v>51</v>
      </c>
      <c r="EE123" s="44" t="s">
        <v>51</v>
      </c>
      <c r="EF123" s="44" t="s">
        <v>51</v>
      </c>
      <c r="EG123" s="86">
        <f t="shared" si="16"/>
        <v>1.1972</v>
      </c>
    </row>
    <row r="124" spans="1:137" x14ac:dyDescent="0.25">
      <c r="A124" s="37"/>
      <c r="B124" s="64" t="str">
        <f>'Таблица № 2'!B118</f>
        <v>вводы ул. Вокзальная</v>
      </c>
      <c r="C124" s="37"/>
      <c r="D124" s="9">
        <f>'Таблица № 2'!F118</f>
        <v>0.413688</v>
      </c>
      <c r="E124" s="44" t="str">
        <f>'Таблица 4.1 2018'!AF122</f>
        <v>нд</v>
      </c>
      <c r="F124" s="44" t="str">
        <f>'Таблица 4.1 2018'!AG122</f>
        <v>нд</v>
      </c>
      <c r="G124" s="44" t="str">
        <f>'Таблица 4.1 2018'!AH122</f>
        <v>нд</v>
      </c>
      <c r="H124" s="44" t="str">
        <f>'Таблица 4.1 2018'!AI122</f>
        <v>нд</v>
      </c>
      <c r="I124" s="44" t="str">
        <f>'Таблица 4.1 2018'!AJ122</f>
        <v>нд</v>
      </c>
      <c r="J124" s="44" t="str">
        <f>'Таблица 4.1 2018'!AK122</f>
        <v>нд</v>
      </c>
      <c r="K124" s="44" t="str">
        <f>'Таблица 4.1 2018'!AL122</f>
        <v>нд</v>
      </c>
      <c r="L124" s="44" t="str">
        <f>'Таблица 4.2 2019'!AF119</f>
        <v>нд</v>
      </c>
      <c r="M124" s="44" t="str">
        <f>'Таблица 4.2 2019'!AG119</f>
        <v>нд</v>
      </c>
      <c r="N124" s="44" t="str">
        <f>'Таблица 4.2 2019'!AH119</f>
        <v>нд</v>
      </c>
      <c r="O124" s="44" t="str">
        <f>'Таблица 4.2 2019'!AI119</f>
        <v>нд</v>
      </c>
      <c r="P124" s="44" t="str">
        <f>'Таблица 4.2 2019'!AJ119</f>
        <v>нд</v>
      </c>
      <c r="Q124" s="44" t="str">
        <f>'Таблица 4.2 2019'!AK119</f>
        <v>нд</v>
      </c>
      <c r="R124" s="44" t="str">
        <f>'Таблица 4.2 2019'!AL119</f>
        <v>нд</v>
      </c>
      <c r="S124" s="44" t="str">
        <f>'Таблица 4.3 2020'!AF119</f>
        <v>нд</v>
      </c>
      <c r="T124" s="44" t="str">
        <f>'Таблица 4.3 2020'!AG119</f>
        <v>нд</v>
      </c>
      <c r="U124" s="44" t="str">
        <f>'Таблица 4.3 2020'!AH119</f>
        <v>нд</v>
      </c>
      <c r="V124" s="44" t="str">
        <f>'Таблица 4.3 2020'!AI119</f>
        <v>нд</v>
      </c>
      <c r="W124" s="44" t="str">
        <f>'Таблица 4.3 2020'!AJ119</f>
        <v>нд</v>
      </c>
      <c r="X124" s="44" t="str">
        <f>'Таблица 4.3 2020'!AK119</f>
        <v>нд</v>
      </c>
      <c r="Y124" s="44" t="str">
        <f>'Таблица 4.3 2020'!AL119</f>
        <v>нд</v>
      </c>
      <c r="Z124" s="44" t="str">
        <f>'Таблица 4.4 2021'!AF119</f>
        <v>нд</v>
      </c>
      <c r="AA124" s="44">
        <f>'Таблица 4.4 2021'!AG119</f>
        <v>0</v>
      </c>
      <c r="AB124" s="44" t="str">
        <f>'Таблица 4.4 2021'!AH119</f>
        <v>нд</v>
      </c>
      <c r="AC124" s="44" t="str">
        <f>'Таблица 4.4 2021'!AI119</f>
        <v>нд</v>
      </c>
      <c r="AD124" s="44" t="str">
        <f>'Таблица 4.4 2021'!AJ119</f>
        <v>нд</v>
      </c>
      <c r="AE124" s="44" t="str">
        <f>'Таблица 4.4 2021'!AK119</f>
        <v>нд</v>
      </c>
      <c r="AF124" s="44" t="str">
        <f>'Таблица 4.4 2021'!AL119</f>
        <v>нд</v>
      </c>
      <c r="AG124" s="44" t="str">
        <f>'Таблица 4.5 2022'!AF119</f>
        <v>нд</v>
      </c>
      <c r="AH124" s="44" t="str">
        <f>'Таблица 4.5 2022'!AG119</f>
        <v>нд</v>
      </c>
      <c r="AI124" s="44" t="str">
        <f>'Таблица 4.5 2022'!AH119</f>
        <v>нд</v>
      </c>
      <c r="AJ124" s="44" t="str">
        <f>'Таблица 4.5 2022'!AI119</f>
        <v>нд</v>
      </c>
      <c r="AK124" s="44" t="str">
        <f>'Таблица 4.5 2022'!AJ119</f>
        <v>нд</v>
      </c>
      <c r="AL124" s="44" t="str">
        <f>'Таблица 4.5 2022'!AK119</f>
        <v>нд</v>
      </c>
      <c r="AM124" s="44" t="str">
        <f>'Таблица 4.5 2022'!AL119</f>
        <v>нд</v>
      </c>
      <c r="AN124" s="44" t="str">
        <f>'Таблица 4.6, 2023'!AF119</f>
        <v>нд</v>
      </c>
      <c r="AO124" s="44" t="str">
        <f>'Таблица 4.6, 2023'!AG119</f>
        <v>нд</v>
      </c>
      <c r="AP124" s="44" t="str">
        <f>'Таблица 4.6, 2023'!AH119</f>
        <v>нд</v>
      </c>
      <c r="AQ124" s="44" t="str">
        <f>'Таблица 4.6, 2023'!AI119</f>
        <v>нд</v>
      </c>
      <c r="AR124" s="44" t="str">
        <f>'Таблица 4.6, 2023'!AJ119</f>
        <v>нд</v>
      </c>
      <c r="AS124" s="44" t="str">
        <f>'Таблица 4.6, 2023'!AK119</f>
        <v>нд</v>
      </c>
      <c r="AT124" s="44" t="str">
        <f>'Таблица 4.6, 2023'!AL119</f>
        <v>нд</v>
      </c>
      <c r="AU124" s="44" t="str">
        <f>'Таблица 4.7, 2024'!AF119</f>
        <v>нд</v>
      </c>
      <c r="AV124" s="44" t="str">
        <f>'Таблица 4.7, 2024'!AG119</f>
        <v>нд</v>
      </c>
      <c r="AW124" s="44" t="str">
        <f>'Таблица 4.7, 2024'!AH119</f>
        <v>нд</v>
      </c>
      <c r="AX124" s="44" t="str">
        <f>'Таблица 4.7, 2024'!AI119</f>
        <v>нд</v>
      </c>
      <c r="AY124" s="44" t="str">
        <f>'Таблица 4.7, 2024'!AJ119</f>
        <v>нд</v>
      </c>
      <c r="AZ124" s="44" t="str">
        <f>'Таблица 4.7, 2024'!AK119</f>
        <v>нд</v>
      </c>
      <c r="BA124" s="44" t="str">
        <f>'Таблица 4.7, 2024'!AL119</f>
        <v>нд</v>
      </c>
      <c r="BB124" s="44" t="str">
        <f>'Таблица 4.8,2025'!AF119</f>
        <v>нд</v>
      </c>
      <c r="BC124" s="44" t="str">
        <f>'Таблица 4.8,2025'!AG119</f>
        <v>нд</v>
      </c>
      <c r="BD124" s="44" t="str">
        <f>'Таблица 4.8,2025'!AH119</f>
        <v>нд</v>
      </c>
      <c r="BE124" s="44" t="str">
        <f>'Таблица 4.8,2025'!AI119</f>
        <v>нд</v>
      </c>
      <c r="BF124" s="44" t="str">
        <f>'Таблица 4.8,2025'!AJ119</f>
        <v>нд</v>
      </c>
      <c r="BG124" s="44" t="str">
        <f>'Таблица 4.8,2025'!AK119</f>
        <v>нд</v>
      </c>
      <c r="BH124" s="44" t="str">
        <f>'Таблица 4.8,2025'!AL119</f>
        <v>нд</v>
      </c>
      <c r="BI124" s="44" t="str">
        <f>'Таблица 4.9,2026'!AF119</f>
        <v>нд</v>
      </c>
      <c r="BJ124" s="44">
        <f>'Таблица 4.9,2026'!AG119</f>
        <v>0.413688</v>
      </c>
      <c r="BK124" s="44" t="str">
        <f>'Таблица 4.9,2026'!AH119</f>
        <v>нд</v>
      </c>
      <c r="BL124" s="44" t="str">
        <f>'Таблица 4.9,2026'!AI119</f>
        <v>нд</v>
      </c>
      <c r="BM124" s="44" t="str">
        <f>'Таблица 4.9,2026'!AJ119</f>
        <v>нд</v>
      </c>
      <c r="BN124" s="44" t="str">
        <f>'Таблица 4.9,2026'!AK119</f>
        <v>нд</v>
      </c>
      <c r="BO124" s="44">
        <f>'Таблица 4.9,2026'!AL119</f>
        <v>0.106</v>
      </c>
      <c r="BP124" s="44" t="str">
        <f>'Таблица 4.10, 2027'!AF119</f>
        <v>нд</v>
      </c>
      <c r="BQ124" s="44" t="str">
        <f>'Таблица 4.10, 2027'!AG119</f>
        <v>нд</v>
      </c>
      <c r="BR124" s="44" t="str">
        <f>'Таблица 4.10, 2027'!AH119</f>
        <v>нд</v>
      </c>
      <c r="BS124" s="44" t="str">
        <f>'Таблица 4.10, 2027'!AI119</f>
        <v>нд</v>
      </c>
      <c r="BT124" s="44" t="str">
        <f>'Таблица 4.10, 2027'!AJ119</f>
        <v>нд</v>
      </c>
      <c r="BU124" s="44" t="str">
        <f>'Таблица 4.10, 2027'!AK119</f>
        <v>нд</v>
      </c>
      <c r="BV124" s="44" t="str">
        <f>'Таблица 4.10, 2027'!AL119</f>
        <v>нд</v>
      </c>
      <c r="BW124" s="44" t="str">
        <f>'Таблица 4.11, 2028'!AF119</f>
        <v>нд</v>
      </c>
      <c r="BX124" s="44" t="str">
        <f>'Таблица 4.11, 2028'!AG119</f>
        <v>нд</v>
      </c>
      <c r="BY124" s="44" t="str">
        <f>'Таблица 4.11, 2028'!AH119</f>
        <v>нд</v>
      </c>
      <c r="BZ124" s="44" t="str">
        <f>'Таблица 4.11, 2028'!AI119</f>
        <v>нд</v>
      </c>
      <c r="CA124" s="44" t="str">
        <f>'Таблица 4.11, 2028'!AJ119</f>
        <v>нд</v>
      </c>
      <c r="CB124" s="44" t="str">
        <f>'Таблица 4.11, 2028'!AK119</f>
        <v>нд</v>
      </c>
      <c r="CC124" s="44" t="str">
        <f>'Таблица 4.11, 2028'!AL119</f>
        <v>нд</v>
      </c>
      <c r="CD124" s="44" t="str">
        <f>'Таблица 4.12, 2029'!AF119</f>
        <v>нд</v>
      </c>
      <c r="CE124" s="44" t="str">
        <f>'Таблица 4.12, 2029'!AG119</f>
        <v>нд</v>
      </c>
      <c r="CF124" s="44" t="str">
        <f>'Таблица 4.12, 2029'!AH119</f>
        <v>нд</v>
      </c>
      <c r="CG124" s="44" t="str">
        <f>'Таблица 4.12, 2029'!AI119</f>
        <v>нд</v>
      </c>
      <c r="CH124" s="44" t="str">
        <f>'Таблица 4.12, 2029'!AJ119</f>
        <v>нд</v>
      </c>
      <c r="CI124" s="44" t="str">
        <f>'Таблица 4.12, 2029'!AK119</f>
        <v>нд</v>
      </c>
      <c r="CJ124" s="44" t="str">
        <f>'Таблица 4.12, 2029'!AL119</f>
        <v>нд</v>
      </c>
      <c r="CK124" s="44" t="str">
        <f>'Таблица 4.13, 2030'!AF119</f>
        <v>нд</v>
      </c>
      <c r="CL124" s="44" t="str">
        <f>'Таблица 4.13, 2030'!AG119</f>
        <v>нд</v>
      </c>
      <c r="CM124" s="44" t="str">
        <f>'Таблица 4.13, 2030'!AH119</f>
        <v>нд</v>
      </c>
      <c r="CN124" s="44" t="str">
        <f>'Таблица 4.13, 2030'!AI119</f>
        <v>нд</v>
      </c>
      <c r="CO124" s="44" t="str">
        <f>'Таблица 4.13, 2030'!AJ119</f>
        <v>нд</v>
      </c>
      <c r="CP124" s="44" t="str">
        <f>'Таблица 4.13, 2030'!AK119</f>
        <v>нд</v>
      </c>
      <c r="CQ124" s="44" t="str">
        <f>'Таблица 4.13, 2030'!AL119</f>
        <v>нд</v>
      </c>
      <c r="CR124" s="44" t="str">
        <f>'Таблица 4.14, 2031'!AF119</f>
        <v>нд</v>
      </c>
      <c r="CS124" s="44" t="str">
        <f>'Таблица 4.14, 2031'!AG119</f>
        <v>нд</v>
      </c>
      <c r="CT124" s="44" t="str">
        <f>'Таблица 4.14, 2031'!AH119</f>
        <v>нд</v>
      </c>
      <c r="CU124" s="44" t="str">
        <f>'Таблица 4.14, 2031'!AI119</f>
        <v>нд</v>
      </c>
      <c r="CV124" s="44" t="str">
        <f>'Таблица 4.14, 2031'!AJ119</f>
        <v>нд</v>
      </c>
      <c r="CW124" s="44" t="str">
        <f>'Таблица 4.14, 2031'!AK119</f>
        <v>нд</v>
      </c>
      <c r="CX124" s="44" t="str">
        <f>'Таблица 4.14, 2031'!AL119</f>
        <v>нд</v>
      </c>
      <c r="CY124" s="44" t="str">
        <f>'Таблица 4.15, 2032'!AF119</f>
        <v>нд</v>
      </c>
      <c r="CZ124" s="44" t="str">
        <f>'Таблица 4.15, 2032'!AG119</f>
        <v>нд</v>
      </c>
      <c r="DA124" s="44" t="str">
        <f>'Таблица 4.15, 2032'!AH119</f>
        <v>нд</v>
      </c>
      <c r="DB124" s="44" t="str">
        <f>'Таблица 4.15, 2032'!AI119</f>
        <v>нд</v>
      </c>
      <c r="DC124" s="44" t="str">
        <f>'Таблица 4.15, 2032'!AJ119</f>
        <v>нд</v>
      </c>
      <c r="DD124" s="44" t="str">
        <f>'Таблица 4.15, 2032'!AK119</f>
        <v>нд</v>
      </c>
      <c r="DE124" s="44" t="str">
        <f>'Таблица 4.15, 2032'!AL119</f>
        <v>нд</v>
      </c>
      <c r="DF124" s="44" t="str">
        <f>'Таблица 4.16, 2033'!AF119</f>
        <v>нд</v>
      </c>
      <c r="DG124" s="44" t="str">
        <f>'Таблица 4.16, 2033'!AG119</f>
        <v>нд</v>
      </c>
      <c r="DH124" s="44" t="str">
        <f>'Таблица 4.16, 2033'!AH119</f>
        <v>нд</v>
      </c>
      <c r="DI124" s="44" t="str">
        <f>'Таблица 4.16, 2033'!AI119</f>
        <v>нд</v>
      </c>
      <c r="DJ124" s="44" t="str">
        <f>'Таблица 4.16, 2033'!AJ119</f>
        <v>нд</v>
      </c>
      <c r="DK124" s="44" t="str">
        <f>'Таблица 4.16, 2033'!AK119</f>
        <v>нд</v>
      </c>
      <c r="DL124" s="44" t="str">
        <f>'Таблица 4.16, 2033'!AL119</f>
        <v>нд</v>
      </c>
      <c r="DM124" s="44" t="str">
        <f>'Таблица 4.17, 2034'!AF119</f>
        <v>нд</v>
      </c>
      <c r="DN124" s="44" t="str">
        <f>'Таблица 4.17, 2034'!AG119</f>
        <v>нд</v>
      </c>
      <c r="DO124" s="44" t="str">
        <f>'Таблица 4.17, 2034'!AH119</f>
        <v>нд</v>
      </c>
      <c r="DP124" s="44" t="str">
        <f>'Таблица 4.17, 2034'!AI119</f>
        <v>нд</v>
      </c>
      <c r="DQ124" s="44" t="str">
        <f>'Таблица 4.17, 2034'!AJ119</f>
        <v>нд</v>
      </c>
      <c r="DR124" s="44" t="str">
        <f>'Таблица 4.17, 2034'!AK119</f>
        <v>нд</v>
      </c>
      <c r="DS124" s="44" t="str">
        <f>'Таблица 4.17, 2034'!AL119</f>
        <v>нд</v>
      </c>
      <c r="DT124" s="44" t="str">
        <f>'Таблица 4.18, 2035'!AF119</f>
        <v>нд</v>
      </c>
      <c r="DU124" s="44" t="str">
        <f>'Таблица 4.18, 2035'!AG119</f>
        <v>нд</v>
      </c>
      <c r="DV124" s="44" t="str">
        <f>'Таблица 4.18, 2035'!AH119</f>
        <v>нд</v>
      </c>
      <c r="DW124" s="44" t="str">
        <f>'Таблица 4.18, 2035'!AI119</f>
        <v>нд</v>
      </c>
      <c r="DX124" s="44" t="str">
        <f>'Таблица 4.18, 2035'!AJ119</f>
        <v>нд</v>
      </c>
      <c r="DY124" s="44" t="str">
        <f>'Таблица 4.18, 2035'!AK119</f>
        <v>нд</v>
      </c>
      <c r="DZ124" s="44" t="str">
        <f>'Таблица 4.18, 2035'!AL119</f>
        <v>нд</v>
      </c>
      <c r="EA124" s="44" t="s">
        <v>51</v>
      </c>
      <c r="EB124" s="44">
        <f t="shared" si="7"/>
        <v>0.413688</v>
      </c>
      <c r="EC124" s="44" t="s">
        <v>51</v>
      </c>
      <c r="ED124" s="44" t="s">
        <v>51</v>
      </c>
      <c r="EE124" s="44" t="s">
        <v>51</v>
      </c>
      <c r="EF124" s="44" t="s">
        <v>51</v>
      </c>
      <c r="EG124" s="86">
        <f t="shared" si="16"/>
        <v>0.106</v>
      </c>
    </row>
    <row r="125" spans="1:137" x14ac:dyDescent="0.25">
      <c r="A125" s="37"/>
      <c r="B125" s="64" t="str">
        <f>'Таблица № 2'!B119</f>
        <v>вводы ул. Зои Космодемьянской</v>
      </c>
      <c r="C125" s="37"/>
      <c r="D125" s="9">
        <f>'Таблица № 2'!F119</f>
        <v>1.054162</v>
      </c>
      <c r="E125" s="44" t="str">
        <f>'Таблица 4.1 2018'!AF123</f>
        <v>нд</v>
      </c>
      <c r="F125" s="44" t="str">
        <f>'Таблица 4.1 2018'!AG123</f>
        <v>нд</v>
      </c>
      <c r="G125" s="44" t="str">
        <f>'Таблица 4.1 2018'!AH123</f>
        <v>нд</v>
      </c>
      <c r="H125" s="44" t="str">
        <f>'Таблица 4.1 2018'!AI123</f>
        <v>нд</v>
      </c>
      <c r="I125" s="44" t="str">
        <f>'Таблица 4.1 2018'!AJ123</f>
        <v>нд</v>
      </c>
      <c r="J125" s="44" t="str">
        <f>'Таблица 4.1 2018'!AK123</f>
        <v>нд</v>
      </c>
      <c r="K125" s="44" t="str">
        <f>'Таблица 4.1 2018'!AL123</f>
        <v>нд</v>
      </c>
      <c r="L125" s="44" t="str">
        <f>'Таблица 4.2 2019'!AF120</f>
        <v>нд</v>
      </c>
      <c r="M125" s="44" t="str">
        <f>'Таблица 4.2 2019'!AG120</f>
        <v>нд</v>
      </c>
      <c r="N125" s="44" t="str">
        <f>'Таблица 4.2 2019'!AH120</f>
        <v>нд</v>
      </c>
      <c r="O125" s="44" t="str">
        <f>'Таблица 4.2 2019'!AI120</f>
        <v>нд</v>
      </c>
      <c r="P125" s="44" t="str">
        <f>'Таблица 4.2 2019'!AJ120</f>
        <v>нд</v>
      </c>
      <c r="Q125" s="44" t="str">
        <f>'Таблица 4.2 2019'!AK120</f>
        <v>нд</v>
      </c>
      <c r="R125" s="44" t="str">
        <f>'Таблица 4.2 2019'!AL120</f>
        <v>нд</v>
      </c>
      <c r="S125" s="44" t="str">
        <f>'Таблица 4.3 2020'!AF120</f>
        <v>нд</v>
      </c>
      <c r="T125" s="44" t="str">
        <f>'Таблица 4.3 2020'!AG120</f>
        <v>нд</v>
      </c>
      <c r="U125" s="44" t="str">
        <f>'Таблица 4.3 2020'!AH120</f>
        <v>нд</v>
      </c>
      <c r="V125" s="44" t="str">
        <f>'Таблица 4.3 2020'!AI120</f>
        <v>нд</v>
      </c>
      <c r="W125" s="44" t="str">
        <f>'Таблица 4.3 2020'!AJ120</f>
        <v>нд</v>
      </c>
      <c r="X125" s="44" t="str">
        <f>'Таблица 4.3 2020'!AK120</f>
        <v>нд</v>
      </c>
      <c r="Y125" s="44" t="str">
        <f>'Таблица 4.3 2020'!AL120</f>
        <v>нд</v>
      </c>
      <c r="Z125" s="44" t="str">
        <f>'Таблица 4.4 2021'!AF120</f>
        <v>нд</v>
      </c>
      <c r="AA125" s="44">
        <f>'Таблица 4.4 2021'!AG120</f>
        <v>0</v>
      </c>
      <c r="AB125" s="44" t="str">
        <f>'Таблица 4.4 2021'!AH120</f>
        <v>нд</v>
      </c>
      <c r="AC125" s="44" t="str">
        <f>'Таблица 4.4 2021'!AI120</f>
        <v>нд</v>
      </c>
      <c r="AD125" s="44" t="str">
        <f>'Таблица 4.4 2021'!AJ120</f>
        <v>нд</v>
      </c>
      <c r="AE125" s="44" t="str">
        <f>'Таблица 4.4 2021'!AK120</f>
        <v>нд</v>
      </c>
      <c r="AF125" s="44" t="str">
        <f>'Таблица 4.4 2021'!AL120</f>
        <v>нд</v>
      </c>
      <c r="AG125" s="44" t="str">
        <f>'Таблица 4.5 2022'!AF120</f>
        <v>нд</v>
      </c>
      <c r="AH125" s="44" t="str">
        <f>'Таблица 4.5 2022'!AG120</f>
        <v>нд</v>
      </c>
      <c r="AI125" s="44" t="str">
        <f>'Таблица 4.5 2022'!AH120</f>
        <v>нд</v>
      </c>
      <c r="AJ125" s="44" t="str">
        <f>'Таблица 4.5 2022'!AI120</f>
        <v>нд</v>
      </c>
      <c r="AK125" s="44" t="str">
        <f>'Таблица 4.5 2022'!AJ120</f>
        <v>нд</v>
      </c>
      <c r="AL125" s="44" t="str">
        <f>'Таблица 4.5 2022'!AK120</f>
        <v>нд</v>
      </c>
      <c r="AM125" s="44" t="str">
        <f>'Таблица 4.5 2022'!AL120</f>
        <v>нд</v>
      </c>
      <c r="AN125" s="44" t="str">
        <f>'Таблица 4.6, 2023'!AF120</f>
        <v>нд</v>
      </c>
      <c r="AO125" s="44" t="str">
        <f>'Таблица 4.6, 2023'!AG120</f>
        <v>нд</v>
      </c>
      <c r="AP125" s="44" t="str">
        <f>'Таблица 4.6, 2023'!AH120</f>
        <v>нд</v>
      </c>
      <c r="AQ125" s="44" t="str">
        <f>'Таблица 4.6, 2023'!AI120</f>
        <v>нд</v>
      </c>
      <c r="AR125" s="44" t="str">
        <f>'Таблица 4.6, 2023'!AJ120</f>
        <v>нд</v>
      </c>
      <c r="AS125" s="44" t="str">
        <f>'Таблица 4.6, 2023'!AK120</f>
        <v>нд</v>
      </c>
      <c r="AT125" s="44" t="str">
        <f>'Таблица 4.6, 2023'!AL120</f>
        <v>нд</v>
      </c>
      <c r="AU125" s="44" t="str">
        <f>'Таблица 4.7, 2024'!AF120</f>
        <v>нд</v>
      </c>
      <c r="AV125" s="44" t="str">
        <f>'Таблица 4.7, 2024'!AG120</f>
        <v>нд</v>
      </c>
      <c r="AW125" s="44" t="str">
        <f>'Таблица 4.7, 2024'!AH120</f>
        <v>нд</v>
      </c>
      <c r="AX125" s="44" t="str">
        <f>'Таблица 4.7, 2024'!AI120</f>
        <v>нд</v>
      </c>
      <c r="AY125" s="44" t="str">
        <f>'Таблица 4.7, 2024'!AJ120</f>
        <v>нд</v>
      </c>
      <c r="AZ125" s="44" t="str">
        <f>'Таблица 4.7, 2024'!AK120</f>
        <v>нд</v>
      </c>
      <c r="BA125" s="44" t="str">
        <f>'Таблица 4.7, 2024'!AL120</f>
        <v>нд</v>
      </c>
      <c r="BB125" s="44" t="str">
        <f>'Таблица 4.8,2025'!AF120</f>
        <v>нд</v>
      </c>
      <c r="BC125" s="44" t="str">
        <f>'Таблица 4.8,2025'!AG120</f>
        <v>нд</v>
      </c>
      <c r="BD125" s="44" t="str">
        <f>'Таблица 4.8,2025'!AH120</f>
        <v>нд</v>
      </c>
      <c r="BE125" s="44" t="str">
        <f>'Таблица 4.8,2025'!AI120</f>
        <v>нд</v>
      </c>
      <c r="BF125" s="44" t="str">
        <f>'Таблица 4.8,2025'!AJ120</f>
        <v>нд</v>
      </c>
      <c r="BG125" s="44" t="str">
        <f>'Таблица 4.8,2025'!AK120</f>
        <v>нд</v>
      </c>
      <c r="BH125" s="44" t="str">
        <f>'Таблица 4.8,2025'!AL120</f>
        <v>нд</v>
      </c>
      <c r="BI125" s="44" t="str">
        <f>'Таблица 4.9,2026'!AF120</f>
        <v>нд</v>
      </c>
      <c r="BJ125" s="44">
        <f>'Таблица 4.9,2026'!AG120</f>
        <v>1.054162</v>
      </c>
      <c r="BK125" s="44" t="str">
        <f>'Таблица 4.9,2026'!AH120</f>
        <v>нд</v>
      </c>
      <c r="BL125" s="44" t="str">
        <f>'Таблица 4.9,2026'!AI120</f>
        <v>нд</v>
      </c>
      <c r="BM125" s="44" t="str">
        <f>'Таблица 4.9,2026'!AJ120</f>
        <v>нд</v>
      </c>
      <c r="BN125" s="44" t="str">
        <f>'Таблица 4.9,2026'!AK120</f>
        <v>нд</v>
      </c>
      <c r="BO125" s="44">
        <f>'Таблица 4.9,2026'!AL120</f>
        <v>0.374</v>
      </c>
      <c r="BP125" s="44" t="str">
        <f>'Таблица 4.10, 2027'!AF120</f>
        <v>нд</v>
      </c>
      <c r="BQ125" s="44" t="str">
        <f>'Таблица 4.10, 2027'!AG120</f>
        <v>нд</v>
      </c>
      <c r="BR125" s="44" t="str">
        <f>'Таблица 4.10, 2027'!AH120</f>
        <v>нд</v>
      </c>
      <c r="BS125" s="44" t="str">
        <f>'Таблица 4.10, 2027'!AI120</f>
        <v>нд</v>
      </c>
      <c r="BT125" s="44" t="str">
        <f>'Таблица 4.10, 2027'!AJ120</f>
        <v>нд</v>
      </c>
      <c r="BU125" s="44" t="str">
        <f>'Таблица 4.10, 2027'!AK120</f>
        <v>нд</v>
      </c>
      <c r="BV125" s="44" t="str">
        <f>'Таблица 4.10, 2027'!AL120</f>
        <v>нд</v>
      </c>
      <c r="BW125" s="44" t="str">
        <f>'Таблица 4.11, 2028'!AF120</f>
        <v>нд</v>
      </c>
      <c r="BX125" s="44" t="str">
        <f>'Таблица 4.11, 2028'!AG120</f>
        <v>нд</v>
      </c>
      <c r="BY125" s="44" t="str">
        <f>'Таблица 4.11, 2028'!AH120</f>
        <v>нд</v>
      </c>
      <c r="BZ125" s="44" t="str">
        <f>'Таблица 4.11, 2028'!AI120</f>
        <v>нд</v>
      </c>
      <c r="CA125" s="44" t="str">
        <f>'Таблица 4.11, 2028'!AJ120</f>
        <v>нд</v>
      </c>
      <c r="CB125" s="44" t="str">
        <f>'Таблица 4.11, 2028'!AK120</f>
        <v>нд</v>
      </c>
      <c r="CC125" s="44" t="str">
        <f>'Таблица 4.11, 2028'!AL120</f>
        <v>нд</v>
      </c>
      <c r="CD125" s="44" t="str">
        <f>'Таблица 4.12, 2029'!AF120</f>
        <v>нд</v>
      </c>
      <c r="CE125" s="44" t="str">
        <f>'Таблица 4.12, 2029'!AG120</f>
        <v>нд</v>
      </c>
      <c r="CF125" s="44" t="str">
        <f>'Таблица 4.12, 2029'!AH120</f>
        <v>нд</v>
      </c>
      <c r="CG125" s="44" t="str">
        <f>'Таблица 4.12, 2029'!AI120</f>
        <v>нд</v>
      </c>
      <c r="CH125" s="44" t="str">
        <f>'Таблица 4.12, 2029'!AJ120</f>
        <v>нд</v>
      </c>
      <c r="CI125" s="44" t="str">
        <f>'Таблица 4.12, 2029'!AK120</f>
        <v>нд</v>
      </c>
      <c r="CJ125" s="44" t="str">
        <f>'Таблица 4.12, 2029'!AL120</f>
        <v>нд</v>
      </c>
      <c r="CK125" s="44" t="str">
        <f>'Таблица 4.13, 2030'!AF120</f>
        <v>нд</v>
      </c>
      <c r="CL125" s="44" t="str">
        <f>'Таблица 4.13, 2030'!AG120</f>
        <v>нд</v>
      </c>
      <c r="CM125" s="44" t="str">
        <f>'Таблица 4.13, 2030'!AH120</f>
        <v>нд</v>
      </c>
      <c r="CN125" s="44" t="str">
        <f>'Таблица 4.13, 2030'!AI120</f>
        <v>нд</v>
      </c>
      <c r="CO125" s="44" t="str">
        <f>'Таблица 4.13, 2030'!AJ120</f>
        <v>нд</v>
      </c>
      <c r="CP125" s="44" t="str">
        <f>'Таблица 4.13, 2030'!AK120</f>
        <v>нд</v>
      </c>
      <c r="CQ125" s="44" t="str">
        <f>'Таблица 4.13, 2030'!AL120</f>
        <v>нд</v>
      </c>
      <c r="CR125" s="44" t="str">
        <f>'Таблица 4.14, 2031'!AF120</f>
        <v>нд</v>
      </c>
      <c r="CS125" s="44" t="str">
        <f>'Таблица 4.14, 2031'!AG120</f>
        <v>нд</v>
      </c>
      <c r="CT125" s="44" t="str">
        <f>'Таблица 4.14, 2031'!AH120</f>
        <v>нд</v>
      </c>
      <c r="CU125" s="44" t="str">
        <f>'Таблица 4.14, 2031'!AI120</f>
        <v>нд</v>
      </c>
      <c r="CV125" s="44" t="str">
        <f>'Таблица 4.14, 2031'!AJ120</f>
        <v>нд</v>
      </c>
      <c r="CW125" s="44" t="str">
        <f>'Таблица 4.14, 2031'!AK120</f>
        <v>нд</v>
      </c>
      <c r="CX125" s="44" t="str">
        <f>'Таблица 4.14, 2031'!AL120</f>
        <v>нд</v>
      </c>
      <c r="CY125" s="44" t="str">
        <f>'Таблица 4.15, 2032'!AF120</f>
        <v>нд</v>
      </c>
      <c r="CZ125" s="44" t="str">
        <f>'Таблица 4.15, 2032'!AG120</f>
        <v>нд</v>
      </c>
      <c r="DA125" s="44" t="str">
        <f>'Таблица 4.15, 2032'!AH120</f>
        <v>нд</v>
      </c>
      <c r="DB125" s="44" t="str">
        <f>'Таблица 4.15, 2032'!AI120</f>
        <v>нд</v>
      </c>
      <c r="DC125" s="44" t="str">
        <f>'Таблица 4.15, 2032'!AJ120</f>
        <v>нд</v>
      </c>
      <c r="DD125" s="44" t="str">
        <f>'Таблица 4.15, 2032'!AK120</f>
        <v>нд</v>
      </c>
      <c r="DE125" s="44" t="str">
        <f>'Таблица 4.15, 2032'!AL120</f>
        <v>нд</v>
      </c>
      <c r="DF125" s="44" t="str">
        <f>'Таблица 4.16, 2033'!AF120</f>
        <v>нд</v>
      </c>
      <c r="DG125" s="44" t="str">
        <f>'Таблица 4.16, 2033'!AG120</f>
        <v>нд</v>
      </c>
      <c r="DH125" s="44" t="str">
        <f>'Таблица 4.16, 2033'!AH120</f>
        <v>нд</v>
      </c>
      <c r="DI125" s="44" t="str">
        <f>'Таблица 4.16, 2033'!AI120</f>
        <v>нд</v>
      </c>
      <c r="DJ125" s="44" t="str">
        <f>'Таблица 4.16, 2033'!AJ120</f>
        <v>нд</v>
      </c>
      <c r="DK125" s="44" t="str">
        <f>'Таблица 4.16, 2033'!AK120</f>
        <v>нд</v>
      </c>
      <c r="DL125" s="44" t="str">
        <f>'Таблица 4.16, 2033'!AL120</f>
        <v>нд</v>
      </c>
      <c r="DM125" s="44" t="str">
        <f>'Таблица 4.17, 2034'!AF120</f>
        <v>нд</v>
      </c>
      <c r="DN125" s="44" t="str">
        <f>'Таблица 4.17, 2034'!AG120</f>
        <v>нд</v>
      </c>
      <c r="DO125" s="44" t="str">
        <f>'Таблица 4.17, 2034'!AH120</f>
        <v>нд</v>
      </c>
      <c r="DP125" s="44" t="str">
        <f>'Таблица 4.17, 2034'!AI120</f>
        <v>нд</v>
      </c>
      <c r="DQ125" s="44" t="str">
        <f>'Таблица 4.17, 2034'!AJ120</f>
        <v>нд</v>
      </c>
      <c r="DR125" s="44" t="str">
        <f>'Таблица 4.17, 2034'!AK120</f>
        <v>нд</v>
      </c>
      <c r="DS125" s="44" t="str">
        <f>'Таблица 4.17, 2034'!AL120</f>
        <v>нд</v>
      </c>
      <c r="DT125" s="44" t="str">
        <f>'Таблица 4.18, 2035'!AF120</f>
        <v>нд</v>
      </c>
      <c r="DU125" s="44" t="str">
        <f>'Таблица 4.18, 2035'!AG120</f>
        <v>нд</v>
      </c>
      <c r="DV125" s="44" t="str">
        <f>'Таблица 4.18, 2035'!AH120</f>
        <v>нд</v>
      </c>
      <c r="DW125" s="44" t="str">
        <f>'Таблица 4.18, 2035'!AI120</f>
        <v>нд</v>
      </c>
      <c r="DX125" s="44" t="str">
        <f>'Таблица 4.18, 2035'!AJ120</f>
        <v>нд</v>
      </c>
      <c r="DY125" s="44" t="str">
        <f>'Таблица 4.18, 2035'!AK120</f>
        <v>нд</v>
      </c>
      <c r="DZ125" s="44" t="str">
        <f>'Таблица 4.18, 2035'!AL120</f>
        <v>нд</v>
      </c>
      <c r="EA125" s="44" t="s">
        <v>51</v>
      </c>
      <c r="EB125" s="44">
        <f t="shared" si="7"/>
        <v>1.054162</v>
      </c>
      <c r="EC125" s="44" t="s">
        <v>51</v>
      </c>
      <c r="ED125" s="44" t="s">
        <v>51</v>
      </c>
      <c r="EE125" s="44" t="s">
        <v>51</v>
      </c>
      <c r="EF125" s="44" t="s">
        <v>51</v>
      </c>
      <c r="EG125" s="86">
        <f t="shared" si="16"/>
        <v>0.374</v>
      </c>
    </row>
    <row r="126" spans="1:137" x14ac:dyDescent="0.25">
      <c r="A126" s="37"/>
      <c r="B126" s="64" t="str">
        <f>'Таблица № 2'!B120</f>
        <v>вводы ул. Школьная</v>
      </c>
      <c r="C126" s="37"/>
      <c r="D126" s="9">
        <f>'Таблица № 2'!F120</f>
        <v>0.305732</v>
      </c>
      <c r="E126" s="44" t="str">
        <f>'Таблица 4.1 2018'!AF124</f>
        <v>нд</v>
      </c>
      <c r="F126" s="44" t="str">
        <f>'Таблица 4.1 2018'!AG124</f>
        <v>нд</v>
      </c>
      <c r="G126" s="44" t="str">
        <f>'Таблица 4.1 2018'!AH124</f>
        <v>нд</v>
      </c>
      <c r="H126" s="44" t="str">
        <f>'Таблица 4.1 2018'!AI124</f>
        <v>нд</v>
      </c>
      <c r="I126" s="44" t="str">
        <f>'Таблица 4.1 2018'!AJ124</f>
        <v>нд</v>
      </c>
      <c r="J126" s="44" t="str">
        <f>'Таблица 4.1 2018'!AK124</f>
        <v>нд</v>
      </c>
      <c r="K126" s="44" t="str">
        <f>'Таблица 4.1 2018'!AL124</f>
        <v>нд</v>
      </c>
      <c r="L126" s="44" t="str">
        <f>'Таблица 4.2 2019'!AF121</f>
        <v>нд</v>
      </c>
      <c r="M126" s="44" t="str">
        <f>'Таблица 4.2 2019'!AG121</f>
        <v>нд</v>
      </c>
      <c r="N126" s="44" t="str">
        <f>'Таблица 4.2 2019'!AH121</f>
        <v>нд</v>
      </c>
      <c r="O126" s="44" t="str">
        <f>'Таблица 4.2 2019'!AI121</f>
        <v>нд</v>
      </c>
      <c r="P126" s="44" t="str">
        <f>'Таблица 4.2 2019'!AJ121</f>
        <v>нд</v>
      </c>
      <c r="Q126" s="44" t="str">
        <f>'Таблица 4.2 2019'!AK121</f>
        <v>нд</v>
      </c>
      <c r="R126" s="44" t="str">
        <f>'Таблица 4.2 2019'!AL121</f>
        <v>нд</v>
      </c>
      <c r="S126" s="44" t="str">
        <f>'Таблица 4.3 2020'!AF121</f>
        <v>нд</v>
      </c>
      <c r="T126" s="44" t="str">
        <f>'Таблица 4.3 2020'!AG121</f>
        <v>нд</v>
      </c>
      <c r="U126" s="44" t="str">
        <f>'Таблица 4.3 2020'!AH121</f>
        <v>нд</v>
      </c>
      <c r="V126" s="44" t="str">
        <f>'Таблица 4.3 2020'!AI121</f>
        <v>нд</v>
      </c>
      <c r="W126" s="44" t="str">
        <f>'Таблица 4.3 2020'!AJ121</f>
        <v>нд</v>
      </c>
      <c r="X126" s="44" t="str">
        <f>'Таблица 4.3 2020'!AK121</f>
        <v>нд</v>
      </c>
      <c r="Y126" s="44" t="str">
        <f>'Таблица 4.3 2020'!AL121</f>
        <v>нд</v>
      </c>
      <c r="Z126" s="44" t="str">
        <f>'Таблица 4.4 2021'!AF121</f>
        <v>нд</v>
      </c>
      <c r="AA126" s="44">
        <f>'Таблица 4.4 2021'!AG121</f>
        <v>0</v>
      </c>
      <c r="AB126" s="44" t="str">
        <f>'Таблица 4.4 2021'!AH121</f>
        <v>нд</v>
      </c>
      <c r="AC126" s="44" t="str">
        <f>'Таблица 4.4 2021'!AI121</f>
        <v>нд</v>
      </c>
      <c r="AD126" s="44" t="str">
        <f>'Таблица 4.4 2021'!AJ121</f>
        <v>нд</v>
      </c>
      <c r="AE126" s="44" t="str">
        <f>'Таблица 4.4 2021'!AK121</f>
        <v>нд</v>
      </c>
      <c r="AF126" s="44" t="str">
        <f>'Таблица 4.4 2021'!AL121</f>
        <v>нд</v>
      </c>
      <c r="AG126" s="44" t="str">
        <f>'Таблица 4.5 2022'!AF121</f>
        <v>нд</v>
      </c>
      <c r="AH126" s="44" t="str">
        <f>'Таблица 4.5 2022'!AG121</f>
        <v>нд</v>
      </c>
      <c r="AI126" s="44" t="str">
        <f>'Таблица 4.5 2022'!AH121</f>
        <v>нд</v>
      </c>
      <c r="AJ126" s="44" t="str">
        <f>'Таблица 4.5 2022'!AI121</f>
        <v>нд</v>
      </c>
      <c r="AK126" s="44" t="str">
        <f>'Таблица 4.5 2022'!AJ121</f>
        <v>нд</v>
      </c>
      <c r="AL126" s="44" t="str">
        <f>'Таблица 4.5 2022'!AK121</f>
        <v>нд</v>
      </c>
      <c r="AM126" s="44" t="str">
        <f>'Таблица 4.5 2022'!AL121</f>
        <v>нд</v>
      </c>
      <c r="AN126" s="44" t="str">
        <f>'Таблица 4.6, 2023'!AF121</f>
        <v>нд</v>
      </c>
      <c r="AO126" s="44" t="str">
        <f>'Таблица 4.6, 2023'!AG121</f>
        <v>нд</v>
      </c>
      <c r="AP126" s="44" t="str">
        <f>'Таблица 4.6, 2023'!AH121</f>
        <v>нд</v>
      </c>
      <c r="AQ126" s="44" t="str">
        <f>'Таблица 4.6, 2023'!AI121</f>
        <v>нд</v>
      </c>
      <c r="AR126" s="44" t="str">
        <f>'Таблица 4.6, 2023'!AJ121</f>
        <v>нд</v>
      </c>
      <c r="AS126" s="44" t="str">
        <f>'Таблица 4.6, 2023'!AK121</f>
        <v>нд</v>
      </c>
      <c r="AT126" s="44" t="str">
        <f>'Таблица 4.6, 2023'!AL121</f>
        <v>нд</v>
      </c>
      <c r="AU126" s="44" t="str">
        <f>'Таблица 4.7, 2024'!AF121</f>
        <v>нд</v>
      </c>
      <c r="AV126" s="44" t="str">
        <f>'Таблица 4.7, 2024'!AG121</f>
        <v>нд</v>
      </c>
      <c r="AW126" s="44" t="str">
        <f>'Таблица 4.7, 2024'!AH121</f>
        <v>нд</v>
      </c>
      <c r="AX126" s="44" t="str">
        <f>'Таблица 4.7, 2024'!AI121</f>
        <v>нд</v>
      </c>
      <c r="AY126" s="44" t="str">
        <f>'Таблица 4.7, 2024'!AJ121</f>
        <v>нд</v>
      </c>
      <c r="AZ126" s="44" t="str">
        <f>'Таблица 4.7, 2024'!AK121</f>
        <v>нд</v>
      </c>
      <c r="BA126" s="44" t="str">
        <f>'Таблица 4.7, 2024'!AL121</f>
        <v>нд</v>
      </c>
      <c r="BB126" s="44" t="str">
        <f>'Таблица 4.8,2025'!AF121</f>
        <v>нд</v>
      </c>
      <c r="BC126" s="44" t="str">
        <f>'Таблица 4.8,2025'!AG121</f>
        <v>нд</v>
      </c>
      <c r="BD126" s="44" t="str">
        <f>'Таблица 4.8,2025'!AH121</f>
        <v>нд</v>
      </c>
      <c r="BE126" s="44" t="str">
        <f>'Таблица 4.8,2025'!AI121</f>
        <v>нд</v>
      </c>
      <c r="BF126" s="44" t="str">
        <f>'Таблица 4.8,2025'!AJ121</f>
        <v>нд</v>
      </c>
      <c r="BG126" s="44" t="str">
        <f>'Таблица 4.8,2025'!AK121</f>
        <v>нд</v>
      </c>
      <c r="BH126" s="44" t="str">
        <f>'Таблица 4.8,2025'!AL121</f>
        <v>нд</v>
      </c>
      <c r="BI126" s="44" t="str">
        <f>'Таблица 4.9,2026'!AF121</f>
        <v>нд</v>
      </c>
      <c r="BJ126" s="44">
        <f>'Таблица 4.9,2026'!AG121</f>
        <v>0.305732</v>
      </c>
      <c r="BK126" s="44" t="str">
        <f>'Таблица 4.9,2026'!AH121</f>
        <v>нд</v>
      </c>
      <c r="BL126" s="44" t="str">
        <f>'Таблица 4.9,2026'!AI121</f>
        <v>нд</v>
      </c>
      <c r="BM126" s="44" t="str">
        <f>'Таблица 4.9,2026'!AJ121</f>
        <v>нд</v>
      </c>
      <c r="BN126" s="44" t="str">
        <f>'Таблица 4.9,2026'!AK121</f>
        <v>нд</v>
      </c>
      <c r="BO126" s="44">
        <f>'Таблица 4.9,2026'!AL121</f>
        <v>0.15</v>
      </c>
      <c r="BP126" s="44" t="str">
        <f>'Таблица 4.10, 2027'!AF121</f>
        <v>нд</v>
      </c>
      <c r="BQ126" s="44" t="str">
        <f>'Таблица 4.10, 2027'!AG121</f>
        <v>нд</v>
      </c>
      <c r="BR126" s="44" t="str">
        <f>'Таблица 4.10, 2027'!AH121</f>
        <v>нд</v>
      </c>
      <c r="BS126" s="44" t="str">
        <f>'Таблица 4.10, 2027'!AI121</f>
        <v>нд</v>
      </c>
      <c r="BT126" s="44" t="str">
        <f>'Таблица 4.10, 2027'!AJ121</f>
        <v>нд</v>
      </c>
      <c r="BU126" s="44" t="str">
        <f>'Таблица 4.10, 2027'!AK121</f>
        <v>нд</v>
      </c>
      <c r="BV126" s="44" t="str">
        <f>'Таблица 4.10, 2027'!AL121</f>
        <v>нд</v>
      </c>
      <c r="BW126" s="44" t="str">
        <f>'Таблица 4.11, 2028'!AF121</f>
        <v>нд</v>
      </c>
      <c r="BX126" s="44" t="str">
        <f>'Таблица 4.11, 2028'!AG121</f>
        <v>нд</v>
      </c>
      <c r="BY126" s="44" t="str">
        <f>'Таблица 4.11, 2028'!AH121</f>
        <v>нд</v>
      </c>
      <c r="BZ126" s="44" t="str">
        <f>'Таблица 4.11, 2028'!AI121</f>
        <v>нд</v>
      </c>
      <c r="CA126" s="44" t="str">
        <f>'Таблица 4.11, 2028'!AJ121</f>
        <v>нд</v>
      </c>
      <c r="CB126" s="44" t="str">
        <f>'Таблица 4.11, 2028'!AK121</f>
        <v>нд</v>
      </c>
      <c r="CC126" s="44" t="str">
        <f>'Таблица 4.11, 2028'!AL121</f>
        <v>нд</v>
      </c>
      <c r="CD126" s="44" t="str">
        <f>'Таблица 4.12, 2029'!AF121</f>
        <v>нд</v>
      </c>
      <c r="CE126" s="44" t="str">
        <f>'Таблица 4.12, 2029'!AG121</f>
        <v>нд</v>
      </c>
      <c r="CF126" s="44" t="str">
        <f>'Таблица 4.12, 2029'!AH121</f>
        <v>нд</v>
      </c>
      <c r="CG126" s="44" t="str">
        <f>'Таблица 4.12, 2029'!AI121</f>
        <v>нд</v>
      </c>
      <c r="CH126" s="44" t="str">
        <f>'Таблица 4.12, 2029'!AJ121</f>
        <v>нд</v>
      </c>
      <c r="CI126" s="44" t="str">
        <f>'Таблица 4.12, 2029'!AK121</f>
        <v>нд</v>
      </c>
      <c r="CJ126" s="44" t="str">
        <f>'Таблица 4.12, 2029'!AL121</f>
        <v>нд</v>
      </c>
      <c r="CK126" s="44" t="str">
        <f>'Таблица 4.13, 2030'!AF121</f>
        <v>нд</v>
      </c>
      <c r="CL126" s="44" t="str">
        <f>'Таблица 4.13, 2030'!AG121</f>
        <v>нд</v>
      </c>
      <c r="CM126" s="44" t="str">
        <f>'Таблица 4.13, 2030'!AH121</f>
        <v>нд</v>
      </c>
      <c r="CN126" s="44" t="str">
        <f>'Таблица 4.13, 2030'!AI121</f>
        <v>нд</v>
      </c>
      <c r="CO126" s="44" t="str">
        <f>'Таблица 4.13, 2030'!AJ121</f>
        <v>нд</v>
      </c>
      <c r="CP126" s="44" t="str">
        <f>'Таблица 4.13, 2030'!AK121</f>
        <v>нд</v>
      </c>
      <c r="CQ126" s="44" t="str">
        <f>'Таблица 4.13, 2030'!AL121</f>
        <v>нд</v>
      </c>
      <c r="CR126" s="44" t="str">
        <f>'Таблица 4.14, 2031'!AF121</f>
        <v>нд</v>
      </c>
      <c r="CS126" s="44" t="str">
        <f>'Таблица 4.14, 2031'!AG121</f>
        <v>нд</v>
      </c>
      <c r="CT126" s="44" t="str">
        <f>'Таблица 4.14, 2031'!AH121</f>
        <v>нд</v>
      </c>
      <c r="CU126" s="44" t="str">
        <f>'Таблица 4.14, 2031'!AI121</f>
        <v>нд</v>
      </c>
      <c r="CV126" s="44" t="str">
        <f>'Таблица 4.14, 2031'!AJ121</f>
        <v>нд</v>
      </c>
      <c r="CW126" s="44" t="str">
        <f>'Таблица 4.14, 2031'!AK121</f>
        <v>нд</v>
      </c>
      <c r="CX126" s="44" t="str">
        <f>'Таблица 4.14, 2031'!AL121</f>
        <v>нд</v>
      </c>
      <c r="CY126" s="44" t="str">
        <f>'Таблица 4.15, 2032'!AF121</f>
        <v>нд</v>
      </c>
      <c r="CZ126" s="44" t="str">
        <f>'Таблица 4.15, 2032'!AG121</f>
        <v>нд</v>
      </c>
      <c r="DA126" s="44" t="str">
        <f>'Таблица 4.15, 2032'!AH121</f>
        <v>нд</v>
      </c>
      <c r="DB126" s="44" t="str">
        <f>'Таблица 4.15, 2032'!AI121</f>
        <v>нд</v>
      </c>
      <c r="DC126" s="44" t="str">
        <f>'Таблица 4.15, 2032'!AJ121</f>
        <v>нд</v>
      </c>
      <c r="DD126" s="44" t="str">
        <f>'Таблица 4.15, 2032'!AK121</f>
        <v>нд</v>
      </c>
      <c r="DE126" s="44" t="str">
        <f>'Таблица 4.15, 2032'!AL121</f>
        <v>нд</v>
      </c>
      <c r="DF126" s="44" t="str">
        <f>'Таблица 4.16, 2033'!AF121</f>
        <v>нд</v>
      </c>
      <c r="DG126" s="44" t="str">
        <f>'Таблица 4.16, 2033'!AG121</f>
        <v>нд</v>
      </c>
      <c r="DH126" s="44" t="str">
        <f>'Таблица 4.16, 2033'!AH121</f>
        <v>нд</v>
      </c>
      <c r="DI126" s="44" t="str">
        <f>'Таблица 4.16, 2033'!AI121</f>
        <v>нд</v>
      </c>
      <c r="DJ126" s="44" t="str">
        <f>'Таблица 4.16, 2033'!AJ121</f>
        <v>нд</v>
      </c>
      <c r="DK126" s="44" t="str">
        <f>'Таблица 4.16, 2033'!AK121</f>
        <v>нд</v>
      </c>
      <c r="DL126" s="44" t="str">
        <f>'Таблица 4.16, 2033'!AL121</f>
        <v>нд</v>
      </c>
      <c r="DM126" s="44" t="str">
        <f>'Таблица 4.17, 2034'!AF121</f>
        <v>нд</v>
      </c>
      <c r="DN126" s="44" t="str">
        <f>'Таблица 4.17, 2034'!AG121</f>
        <v>нд</v>
      </c>
      <c r="DO126" s="44" t="str">
        <f>'Таблица 4.17, 2034'!AH121</f>
        <v>нд</v>
      </c>
      <c r="DP126" s="44" t="str">
        <f>'Таблица 4.17, 2034'!AI121</f>
        <v>нд</v>
      </c>
      <c r="DQ126" s="44" t="str">
        <f>'Таблица 4.17, 2034'!AJ121</f>
        <v>нд</v>
      </c>
      <c r="DR126" s="44" t="str">
        <f>'Таблица 4.17, 2034'!AK121</f>
        <v>нд</v>
      </c>
      <c r="DS126" s="44" t="str">
        <f>'Таблица 4.17, 2034'!AL121</f>
        <v>нд</v>
      </c>
      <c r="DT126" s="44" t="str">
        <f>'Таблица 4.18, 2035'!AF121</f>
        <v>нд</v>
      </c>
      <c r="DU126" s="44" t="str">
        <f>'Таблица 4.18, 2035'!AG121</f>
        <v>нд</v>
      </c>
      <c r="DV126" s="44" t="str">
        <f>'Таблица 4.18, 2035'!AH121</f>
        <v>нд</v>
      </c>
      <c r="DW126" s="44" t="str">
        <f>'Таблица 4.18, 2035'!AI121</f>
        <v>нд</v>
      </c>
      <c r="DX126" s="44" t="str">
        <f>'Таблица 4.18, 2035'!AJ121</f>
        <v>нд</v>
      </c>
      <c r="DY126" s="44" t="str">
        <f>'Таблица 4.18, 2035'!AK121</f>
        <v>нд</v>
      </c>
      <c r="DZ126" s="44" t="str">
        <f>'Таблица 4.18, 2035'!AL121</f>
        <v>нд</v>
      </c>
      <c r="EA126" s="44" t="s">
        <v>51</v>
      </c>
      <c r="EB126" s="44">
        <f t="shared" si="7"/>
        <v>0.305732</v>
      </c>
      <c r="EC126" s="44" t="s">
        <v>51</v>
      </c>
      <c r="ED126" s="44" t="s">
        <v>51</v>
      </c>
      <c r="EE126" s="44" t="s">
        <v>51</v>
      </c>
      <c r="EF126" s="44" t="s">
        <v>51</v>
      </c>
      <c r="EG126" s="86">
        <f t="shared" si="16"/>
        <v>0.15</v>
      </c>
    </row>
    <row r="127" spans="1:137" x14ac:dyDescent="0.25">
      <c r="A127" s="37"/>
      <c r="B127" s="64" t="str">
        <f>'Таблица № 2'!B121</f>
        <v>ввод ул. Тимирязева 6</v>
      </c>
      <c r="C127" s="37"/>
      <c r="D127" s="9">
        <f>'Таблица № 2'!F121</f>
        <v>9.3240000000000003E-2</v>
      </c>
      <c r="E127" s="44" t="str">
        <f>'Таблица 4.1 2018'!AF125</f>
        <v>нд</v>
      </c>
      <c r="F127" s="44" t="str">
        <f>'Таблица 4.1 2018'!AG125</f>
        <v>нд</v>
      </c>
      <c r="G127" s="44" t="str">
        <f>'Таблица 4.1 2018'!AH125</f>
        <v>нд</v>
      </c>
      <c r="H127" s="44" t="str">
        <f>'Таблица 4.1 2018'!AI125</f>
        <v>нд</v>
      </c>
      <c r="I127" s="44" t="str">
        <f>'Таблица 4.1 2018'!AJ125</f>
        <v>нд</v>
      </c>
      <c r="J127" s="44" t="str">
        <f>'Таблица 4.1 2018'!AK125</f>
        <v>нд</v>
      </c>
      <c r="K127" s="44" t="str">
        <f>'Таблица 4.1 2018'!AL125</f>
        <v>нд</v>
      </c>
      <c r="L127" s="44" t="str">
        <f>'Таблица 4.2 2019'!AF122</f>
        <v>нд</v>
      </c>
      <c r="M127" s="44" t="str">
        <f>'Таблица 4.2 2019'!AG122</f>
        <v>нд</v>
      </c>
      <c r="N127" s="44" t="str">
        <f>'Таблица 4.2 2019'!AH122</f>
        <v>нд</v>
      </c>
      <c r="O127" s="44" t="str">
        <f>'Таблица 4.2 2019'!AI122</f>
        <v>нд</v>
      </c>
      <c r="P127" s="44" t="str">
        <f>'Таблица 4.2 2019'!AJ122</f>
        <v>нд</v>
      </c>
      <c r="Q127" s="44" t="str">
        <f>'Таблица 4.2 2019'!AK122</f>
        <v>нд</v>
      </c>
      <c r="R127" s="44" t="str">
        <f>'Таблица 4.2 2019'!AL122</f>
        <v>нд</v>
      </c>
      <c r="S127" s="44" t="str">
        <f>'Таблица 4.3 2020'!AF122</f>
        <v>нд</v>
      </c>
      <c r="T127" s="44" t="str">
        <f>'Таблица 4.3 2020'!AG122</f>
        <v>нд</v>
      </c>
      <c r="U127" s="44" t="str">
        <f>'Таблица 4.3 2020'!AH122</f>
        <v>нд</v>
      </c>
      <c r="V127" s="44" t="str">
        <f>'Таблица 4.3 2020'!AI122</f>
        <v>нд</v>
      </c>
      <c r="W127" s="44" t="str">
        <f>'Таблица 4.3 2020'!AJ122</f>
        <v>нд</v>
      </c>
      <c r="X127" s="44" t="str">
        <f>'Таблица 4.3 2020'!AK122</f>
        <v>нд</v>
      </c>
      <c r="Y127" s="44" t="str">
        <f>'Таблица 4.3 2020'!AL122</f>
        <v>нд</v>
      </c>
      <c r="Z127" s="44" t="str">
        <f>'Таблица 4.4 2021'!AF122</f>
        <v>нд</v>
      </c>
      <c r="AA127" s="44">
        <f>'Таблица 4.4 2021'!AG122</f>
        <v>0</v>
      </c>
      <c r="AB127" s="44" t="str">
        <f>'Таблица 4.4 2021'!AH122</f>
        <v>нд</v>
      </c>
      <c r="AC127" s="44" t="str">
        <f>'Таблица 4.4 2021'!AI122</f>
        <v>нд</v>
      </c>
      <c r="AD127" s="44" t="str">
        <f>'Таблица 4.4 2021'!AJ122</f>
        <v>нд</v>
      </c>
      <c r="AE127" s="44" t="str">
        <f>'Таблица 4.4 2021'!AK122</f>
        <v>нд</v>
      </c>
      <c r="AF127" s="44" t="str">
        <f>'Таблица 4.4 2021'!AL122</f>
        <v>нд</v>
      </c>
      <c r="AG127" s="44" t="str">
        <f>'Таблица 4.5 2022'!AF122</f>
        <v>нд</v>
      </c>
      <c r="AH127" s="44" t="str">
        <f>'Таблица 4.5 2022'!AG122</f>
        <v>нд</v>
      </c>
      <c r="AI127" s="44" t="str">
        <f>'Таблица 4.5 2022'!AH122</f>
        <v>нд</v>
      </c>
      <c r="AJ127" s="44" t="str">
        <f>'Таблица 4.5 2022'!AI122</f>
        <v>нд</v>
      </c>
      <c r="AK127" s="44" t="str">
        <f>'Таблица 4.5 2022'!AJ122</f>
        <v>нд</v>
      </c>
      <c r="AL127" s="44" t="str">
        <f>'Таблица 4.5 2022'!AK122</f>
        <v>нд</v>
      </c>
      <c r="AM127" s="44" t="str">
        <f>'Таблица 4.5 2022'!AL122</f>
        <v>нд</v>
      </c>
      <c r="AN127" s="44" t="str">
        <f>'Таблица 4.6, 2023'!AF122</f>
        <v>нд</v>
      </c>
      <c r="AO127" s="44" t="str">
        <f>'Таблица 4.6, 2023'!AG122</f>
        <v>нд</v>
      </c>
      <c r="AP127" s="44" t="str">
        <f>'Таблица 4.6, 2023'!AH122</f>
        <v>нд</v>
      </c>
      <c r="AQ127" s="44" t="str">
        <f>'Таблица 4.6, 2023'!AI122</f>
        <v>нд</v>
      </c>
      <c r="AR127" s="44" t="str">
        <f>'Таблица 4.6, 2023'!AJ122</f>
        <v>нд</v>
      </c>
      <c r="AS127" s="44" t="str">
        <f>'Таблица 4.6, 2023'!AK122</f>
        <v>нд</v>
      </c>
      <c r="AT127" s="44" t="str">
        <f>'Таблица 4.6, 2023'!AL122</f>
        <v>нд</v>
      </c>
      <c r="AU127" s="44" t="str">
        <f>'Таблица 4.7, 2024'!AF122</f>
        <v>нд</v>
      </c>
      <c r="AV127" s="44" t="str">
        <f>'Таблица 4.7, 2024'!AG122</f>
        <v>нд</v>
      </c>
      <c r="AW127" s="44" t="str">
        <f>'Таблица 4.7, 2024'!AH122</f>
        <v>нд</v>
      </c>
      <c r="AX127" s="44" t="str">
        <f>'Таблица 4.7, 2024'!AI122</f>
        <v>нд</v>
      </c>
      <c r="AY127" s="44" t="str">
        <f>'Таблица 4.7, 2024'!AJ122</f>
        <v>нд</v>
      </c>
      <c r="AZ127" s="44" t="str">
        <f>'Таблица 4.7, 2024'!AK122</f>
        <v>нд</v>
      </c>
      <c r="BA127" s="44" t="str">
        <f>'Таблица 4.7, 2024'!AL122</f>
        <v>нд</v>
      </c>
      <c r="BB127" s="44" t="str">
        <f>'Таблица 4.8,2025'!AF122</f>
        <v>нд</v>
      </c>
      <c r="BC127" s="44" t="str">
        <f>'Таблица 4.8,2025'!AG122</f>
        <v>нд</v>
      </c>
      <c r="BD127" s="44" t="str">
        <f>'Таблица 4.8,2025'!AH122</f>
        <v>нд</v>
      </c>
      <c r="BE127" s="44" t="str">
        <f>'Таблица 4.8,2025'!AI122</f>
        <v>нд</v>
      </c>
      <c r="BF127" s="44" t="str">
        <f>'Таблица 4.8,2025'!AJ122</f>
        <v>нд</v>
      </c>
      <c r="BG127" s="44" t="str">
        <f>'Таблица 4.8,2025'!AK122</f>
        <v>нд</v>
      </c>
      <c r="BH127" s="44" t="str">
        <f>'Таблица 4.8,2025'!AL122</f>
        <v>нд</v>
      </c>
      <c r="BI127" s="44" t="str">
        <f>'Таблица 4.9,2026'!AF122</f>
        <v>нд</v>
      </c>
      <c r="BJ127" s="44">
        <f>'Таблица 4.9,2026'!AG122</f>
        <v>9.3240000000000003E-2</v>
      </c>
      <c r="BK127" s="44" t="str">
        <f>'Таблица 4.9,2026'!AH122</f>
        <v>нд</v>
      </c>
      <c r="BL127" s="44" t="str">
        <f>'Таблица 4.9,2026'!AI122</f>
        <v>нд</v>
      </c>
      <c r="BM127" s="44" t="str">
        <f>'Таблица 4.9,2026'!AJ122</f>
        <v>нд</v>
      </c>
      <c r="BN127" s="44" t="str">
        <f>'Таблица 4.9,2026'!AK122</f>
        <v>нд</v>
      </c>
      <c r="BO127" s="44">
        <f>'Таблица 4.9,2026'!AL122</f>
        <v>3.6999999999999998E-2</v>
      </c>
      <c r="BP127" s="44" t="str">
        <f>'Таблица 4.10, 2027'!AF122</f>
        <v>нд</v>
      </c>
      <c r="BQ127" s="44" t="str">
        <f>'Таблица 4.10, 2027'!AG122</f>
        <v>нд</v>
      </c>
      <c r="BR127" s="44" t="str">
        <f>'Таблица 4.10, 2027'!AH122</f>
        <v>нд</v>
      </c>
      <c r="BS127" s="44" t="str">
        <f>'Таблица 4.10, 2027'!AI122</f>
        <v>нд</v>
      </c>
      <c r="BT127" s="44" t="str">
        <f>'Таблица 4.10, 2027'!AJ122</f>
        <v>нд</v>
      </c>
      <c r="BU127" s="44" t="str">
        <f>'Таблица 4.10, 2027'!AK122</f>
        <v>нд</v>
      </c>
      <c r="BV127" s="44" t="str">
        <f>'Таблица 4.10, 2027'!AL122</f>
        <v>нд</v>
      </c>
      <c r="BW127" s="44" t="str">
        <f>'Таблица 4.11, 2028'!AF122</f>
        <v>нд</v>
      </c>
      <c r="BX127" s="44" t="str">
        <f>'Таблица 4.11, 2028'!AG122</f>
        <v>нд</v>
      </c>
      <c r="BY127" s="44" t="str">
        <f>'Таблица 4.11, 2028'!AH122</f>
        <v>нд</v>
      </c>
      <c r="BZ127" s="44" t="str">
        <f>'Таблица 4.11, 2028'!AI122</f>
        <v>нд</v>
      </c>
      <c r="CA127" s="44" t="str">
        <f>'Таблица 4.11, 2028'!AJ122</f>
        <v>нд</v>
      </c>
      <c r="CB127" s="44" t="str">
        <f>'Таблица 4.11, 2028'!AK122</f>
        <v>нд</v>
      </c>
      <c r="CC127" s="44" t="str">
        <f>'Таблица 4.11, 2028'!AL122</f>
        <v>нд</v>
      </c>
      <c r="CD127" s="44" t="str">
        <f>'Таблица 4.12, 2029'!AF122</f>
        <v>нд</v>
      </c>
      <c r="CE127" s="44" t="str">
        <f>'Таблица 4.12, 2029'!AG122</f>
        <v>нд</v>
      </c>
      <c r="CF127" s="44" t="str">
        <f>'Таблица 4.12, 2029'!AH122</f>
        <v>нд</v>
      </c>
      <c r="CG127" s="44" t="str">
        <f>'Таблица 4.12, 2029'!AI122</f>
        <v>нд</v>
      </c>
      <c r="CH127" s="44" t="str">
        <f>'Таблица 4.12, 2029'!AJ122</f>
        <v>нд</v>
      </c>
      <c r="CI127" s="44" t="str">
        <f>'Таблица 4.12, 2029'!AK122</f>
        <v>нд</v>
      </c>
      <c r="CJ127" s="44" t="str">
        <f>'Таблица 4.12, 2029'!AL122</f>
        <v>нд</v>
      </c>
      <c r="CK127" s="44" t="str">
        <f>'Таблица 4.13, 2030'!AF122</f>
        <v>нд</v>
      </c>
      <c r="CL127" s="44" t="str">
        <f>'Таблица 4.13, 2030'!AG122</f>
        <v>нд</v>
      </c>
      <c r="CM127" s="44" t="str">
        <f>'Таблица 4.13, 2030'!AH122</f>
        <v>нд</v>
      </c>
      <c r="CN127" s="44" t="str">
        <f>'Таблица 4.13, 2030'!AI122</f>
        <v>нд</v>
      </c>
      <c r="CO127" s="44" t="str">
        <f>'Таблица 4.13, 2030'!AJ122</f>
        <v>нд</v>
      </c>
      <c r="CP127" s="44" t="str">
        <f>'Таблица 4.13, 2030'!AK122</f>
        <v>нд</v>
      </c>
      <c r="CQ127" s="44" t="str">
        <f>'Таблица 4.13, 2030'!AL122</f>
        <v>нд</v>
      </c>
      <c r="CR127" s="44" t="str">
        <f>'Таблица 4.14, 2031'!AF122</f>
        <v>нд</v>
      </c>
      <c r="CS127" s="44" t="str">
        <f>'Таблица 4.14, 2031'!AG122</f>
        <v>нд</v>
      </c>
      <c r="CT127" s="44" t="str">
        <f>'Таблица 4.14, 2031'!AH122</f>
        <v>нд</v>
      </c>
      <c r="CU127" s="44" t="str">
        <f>'Таблица 4.14, 2031'!AI122</f>
        <v>нд</v>
      </c>
      <c r="CV127" s="44" t="str">
        <f>'Таблица 4.14, 2031'!AJ122</f>
        <v>нд</v>
      </c>
      <c r="CW127" s="44" t="str">
        <f>'Таблица 4.14, 2031'!AK122</f>
        <v>нд</v>
      </c>
      <c r="CX127" s="44" t="str">
        <f>'Таблица 4.14, 2031'!AL122</f>
        <v>нд</v>
      </c>
      <c r="CY127" s="44" t="str">
        <f>'Таблица 4.15, 2032'!AF122</f>
        <v>нд</v>
      </c>
      <c r="CZ127" s="44" t="str">
        <f>'Таблица 4.15, 2032'!AG122</f>
        <v>нд</v>
      </c>
      <c r="DA127" s="44" t="str">
        <f>'Таблица 4.15, 2032'!AH122</f>
        <v>нд</v>
      </c>
      <c r="DB127" s="44" t="str">
        <f>'Таблица 4.15, 2032'!AI122</f>
        <v>нд</v>
      </c>
      <c r="DC127" s="44" t="str">
        <f>'Таблица 4.15, 2032'!AJ122</f>
        <v>нд</v>
      </c>
      <c r="DD127" s="44" t="str">
        <f>'Таблица 4.15, 2032'!AK122</f>
        <v>нд</v>
      </c>
      <c r="DE127" s="44" t="str">
        <f>'Таблица 4.15, 2032'!AL122</f>
        <v>нд</v>
      </c>
      <c r="DF127" s="44" t="str">
        <f>'Таблица 4.16, 2033'!AF122</f>
        <v>нд</v>
      </c>
      <c r="DG127" s="44" t="str">
        <f>'Таблица 4.16, 2033'!AG122</f>
        <v>нд</v>
      </c>
      <c r="DH127" s="44" t="str">
        <f>'Таблица 4.16, 2033'!AH122</f>
        <v>нд</v>
      </c>
      <c r="DI127" s="44" t="str">
        <f>'Таблица 4.16, 2033'!AI122</f>
        <v>нд</v>
      </c>
      <c r="DJ127" s="44" t="str">
        <f>'Таблица 4.16, 2033'!AJ122</f>
        <v>нд</v>
      </c>
      <c r="DK127" s="44" t="str">
        <f>'Таблица 4.16, 2033'!AK122</f>
        <v>нд</v>
      </c>
      <c r="DL127" s="44" t="str">
        <f>'Таблица 4.16, 2033'!AL122</f>
        <v>нд</v>
      </c>
      <c r="DM127" s="44" t="str">
        <f>'Таблица 4.17, 2034'!AF122</f>
        <v>нд</v>
      </c>
      <c r="DN127" s="44" t="str">
        <f>'Таблица 4.17, 2034'!AG122</f>
        <v>нд</v>
      </c>
      <c r="DO127" s="44" t="str">
        <f>'Таблица 4.17, 2034'!AH122</f>
        <v>нд</v>
      </c>
      <c r="DP127" s="44" t="str">
        <f>'Таблица 4.17, 2034'!AI122</f>
        <v>нд</v>
      </c>
      <c r="DQ127" s="44" t="str">
        <f>'Таблица 4.17, 2034'!AJ122</f>
        <v>нд</v>
      </c>
      <c r="DR127" s="44" t="str">
        <f>'Таблица 4.17, 2034'!AK122</f>
        <v>нд</v>
      </c>
      <c r="DS127" s="44" t="str">
        <f>'Таблица 4.17, 2034'!AL122</f>
        <v>нд</v>
      </c>
      <c r="DT127" s="44" t="str">
        <f>'Таблица 4.18, 2035'!AF122</f>
        <v>нд</v>
      </c>
      <c r="DU127" s="44" t="str">
        <f>'Таблица 4.18, 2035'!AG122</f>
        <v>нд</v>
      </c>
      <c r="DV127" s="44" t="str">
        <f>'Таблица 4.18, 2035'!AH122</f>
        <v>нд</v>
      </c>
      <c r="DW127" s="44" t="str">
        <f>'Таблица 4.18, 2035'!AI122</f>
        <v>нд</v>
      </c>
      <c r="DX127" s="44" t="str">
        <f>'Таблица 4.18, 2035'!AJ122</f>
        <v>нд</v>
      </c>
      <c r="DY127" s="44" t="str">
        <f>'Таблица 4.18, 2035'!AK122</f>
        <v>нд</v>
      </c>
      <c r="DZ127" s="44" t="str">
        <f>'Таблица 4.18, 2035'!AL122</f>
        <v>нд</v>
      </c>
      <c r="EA127" s="44" t="s">
        <v>51</v>
      </c>
      <c r="EB127" s="44">
        <f t="shared" si="7"/>
        <v>9.3240000000000003E-2</v>
      </c>
      <c r="EC127" s="44" t="s">
        <v>51</v>
      </c>
      <c r="ED127" s="44" t="s">
        <v>51</v>
      </c>
      <c r="EE127" s="44" t="s">
        <v>51</v>
      </c>
      <c r="EF127" s="44" t="s">
        <v>51</v>
      </c>
      <c r="EG127" s="86">
        <f t="shared" si="16"/>
        <v>3.6999999999999998E-2</v>
      </c>
    </row>
    <row r="128" spans="1:137" x14ac:dyDescent="0.25">
      <c r="A128" s="37"/>
      <c r="B128" s="64" t="str">
        <f>'Таблица № 2'!B122</f>
        <v>вводы ул. Загородная</v>
      </c>
      <c r="C128" s="37"/>
      <c r="D128" s="9">
        <f>'Таблица № 2'!F122</f>
        <v>6.5743999999999997E-2</v>
      </c>
      <c r="E128" s="44" t="str">
        <f>'Таблица 4.1 2018'!AF126</f>
        <v>нд</v>
      </c>
      <c r="F128" s="44" t="str">
        <f>'Таблица 4.1 2018'!AG126</f>
        <v>нд</v>
      </c>
      <c r="G128" s="44" t="str">
        <f>'Таблица 4.1 2018'!AH126</f>
        <v>нд</v>
      </c>
      <c r="H128" s="44" t="str">
        <f>'Таблица 4.1 2018'!AI126</f>
        <v>нд</v>
      </c>
      <c r="I128" s="44" t="str">
        <f>'Таблица 4.1 2018'!AJ126</f>
        <v>нд</v>
      </c>
      <c r="J128" s="44" t="str">
        <f>'Таблица 4.1 2018'!AK126</f>
        <v>нд</v>
      </c>
      <c r="K128" s="44" t="str">
        <f>'Таблица 4.1 2018'!AL126</f>
        <v>нд</v>
      </c>
      <c r="L128" s="44" t="str">
        <f>'Таблица 4.2 2019'!AF123</f>
        <v>нд</v>
      </c>
      <c r="M128" s="44" t="str">
        <f>'Таблица 4.2 2019'!AG123</f>
        <v>нд</v>
      </c>
      <c r="N128" s="44" t="str">
        <f>'Таблица 4.2 2019'!AH123</f>
        <v>нд</v>
      </c>
      <c r="O128" s="44" t="str">
        <f>'Таблица 4.2 2019'!AI123</f>
        <v>нд</v>
      </c>
      <c r="P128" s="44" t="str">
        <f>'Таблица 4.2 2019'!AJ123</f>
        <v>нд</v>
      </c>
      <c r="Q128" s="44" t="str">
        <f>'Таблица 4.2 2019'!AK123</f>
        <v>нд</v>
      </c>
      <c r="R128" s="44" t="str">
        <f>'Таблица 4.2 2019'!AL123</f>
        <v>нд</v>
      </c>
      <c r="S128" s="44" t="str">
        <f>'Таблица 4.3 2020'!AF123</f>
        <v>нд</v>
      </c>
      <c r="T128" s="44" t="str">
        <f>'Таблица 4.3 2020'!AG123</f>
        <v>нд</v>
      </c>
      <c r="U128" s="44" t="str">
        <f>'Таблица 4.3 2020'!AH123</f>
        <v>нд</v>
      </c>
      <c r="V128" s="44" t="str">
        <f>'Таблица 4.3 2020'!AI123</f>
        <v>нд</v>
      </c>
      <c r="W128" s="44" t="str">
        <f>'Таблица 4.3 2020'!AJ123</f>
        <v>нд</v>
      </c>
      <c r="X128" s="44" t="str">
        <f>'Таблица 4.3 2020'!AK123</f>
        <v>нд</v>
      </c>
      <c r="Y128" s="44" t="str">
        <f>'Таблица 4.3 2020'!AL123</f>
        <v>нд</v>
      </c>
      <c r="Z128" s="44" t="str">
        <f>'Таблица 4.4 2021'!AF123</f>
        <v>нд</v>
      </c>
      <c r="AA128" s="44">
        <f>'Таблица 4.4 2021'!AG123</f>
        <v>0</v>
      </c>
      <c r="AB128" s="44" t="str">
        <f>'Таблица 4.4 2021'!AH123</f>
        <v>нд</v>
      </c>
      <c r="AC128" s="44" t="str">
        <f>'Таблица 4.4 2021'!AI123</f>
        <v>нд</v>
      </c>
      <c r="AD128" s="44" t="str">
        <f>'Таблица 4.4 2021'!AJ123</f>
        <v>нд</v>
      </c>
      <c r="AE128" s="44" t="str">
        <f>'Таблица 4.4 2021'!AK123</f>
        <v>нд</v>
      </c>
      <c r="AF128" s="44" t="str">
        <f>'Таблица 4.4 2021'!AL123</f>
        <v>нд</v>
      </c>
      <c r="AG128" s="44" t="str">
        <f>'Таблица 4.5 2022'!AF123</f>
        <v>нд</v>
      </c>
      <c r="AH128" s="44" t="str">
        <f>'Таблица 4.5 2022'!AG123</f>
        <v>нд</v>
      </c>
      <c r="AI128" s="44" t="str">
        <f>'Таблица 4.5 2022'!AH123</f>
        <v>нд</v>
      </c>
      <c r="AJ128" s="44" t="str">
        <f>'Таблица 4.5 2022'!AI123</f>
        <v>нд</v>
      </c>
      <c r="AK128" s="44" t="str">
        <f>'Таблица 4.5 2022'!AJ123</f>
        <v>нд</v>
      </c>
      <c r="AL128" s="44" t="str">
        <f>'Таблица 4.5 2022'!AK123</f>
        <v>нд</v>
      </c>
      <c r="AM128" s="44" t="str">
        <f>'Таблица 4.5 2022'!AL123</f>
        <v>нд</v>
      </c>
      <c r="AN128" s="44" t="str">
        <f>'Таблица 4.6, 2023'!AF123</f>
        <v>нд</v>
      </c>
      <c r="AO128" s="44" t="str">
        <f>'Таблица 4.6, 2023'!AG123</f>
        <v>нд</v>
      </c>
      <c r="AP128" s="44" t="str">
        <f>'Таблица 4.6, 2023'!AH123</f>
        <v>нд</v>
      </c>
      <c r="AQ128" s="44" t="str">
        <f>'Таблица 4.6, 2023'!AI123</f>
        <v>нд</v>
      </c>
      <c r="AR128" s="44" t="str">
        <f>'Таблица 4.6, 2023'!AJ123</f>
        <v>нд</v>
      </c>
      <c r="AS128" s="44" t="str">
        <f>'Таблица 4.6, 2023'!AK123</f>
        <v>нд</v>
      </c>
      <c r="AT128" s="44" t="str">
        <f>'Таблица 4.6, 2023'!AL123</f>
        <v>нд</v>
      </c>
      <c r="AU128" s="44" t="str">
        <f>'Таблица 4.7, 2024'!AF123</f>
        <v>нд</v>
      </c>
      <c r="AV128" s="44" t="str">
        <f>'Таблица 4.7, 2024'!AG123</f>
        <v>нд</v>
      </c>
      <c r="AW128" s="44" t="str">
        <f>'Таблица 4.7, 2024'!AH123</f>
        <v>нд</v>
      </c>
      <c r="AX128" s="44" t="str">
        <f>'Таблица 4.7, 2024'!AI123</f>
        <v>нд</v>
      </c>
      <c r="AY128" s="44" t="str">
        <f>'Таблица 4.7, 2024'!AJ123</f>
        <v>нд</v>
      </c>
      <c r="AZ128" s="44" t="str">
        <f>'Таблица 4.7, 2024'!AK123</f>
        <v>нд</v>
      </c>
      <c r="BA128" s="44" t="str">
        <f>'Таблица 4.7, 2024'!AL123</f>
        <v>нд</v>
      </c>
      <c r="BB128" s="44" t="str">
        <f>'Таблица 4.8,2025'!AF123</f>
        <v>нд</v>
      </c>
      <c r="BC128" s="44" t="str">
        <f>'Таблица 4.8,2025'!AG123</f>
        <v>нд</v>
      </c>
      <c r="BD128" s="44" t="str">
        <f>'Таблица 4.8,2025'!AH123</f>
        <v>нд</v>
      </c>
      <c r="BE128" s="44" t="str">
        <f>'Таблица 4.8,2025'!AI123</f>
        <v>нд</v>
      </c>
      <c r="BF128" s="44" t="str">
        <f>'Таблица 4.8,2025'!AJ123</f>
        <v>нд</v>
      </c>
      <c r="BG128" s="44" t="str">
        <f>'Таблица 4.8,2025'!AK123</f>
        <v>нд</v>
      </c>
      <c r="BH128" s="44" t="str">
        <f>'Таблица 4.8,2025'!AL123</f>
        <v>нд</v>
      </c>
      <c r="BI128" s="44" t="str">
        <f>'Таблица 4.9,2026'!AF123</f>
        <v>нд</v>
      </c>
      <c r="BJ128" s="44">
        <f>'Таблица 4.9,2026'!AG123</f>
        <v>6.5743999999999997E-2</v>
      </c>
      <c r="BK128" s="44" t="str">
        <f>'Таблица 4.9,2026'!AH123</f>
        <v>нд</v>
      </c>
      <c r="BL128" s="44" t="str">
        <f>'Таблица 4.9,2026'!AI123</f>
        <v>нд</v>
      </c>
      <c r="BM128" s="44" t="str">
        <f>'Таблица 4.9,2026'!AJ123</f>
        <v>нд</v>
      </c>
      <c r="BN128" s="44" t="str">
        <f>'Таблица 4.9,2026'!AK123</f>
        <v>нд</v>
      </c>
      <c r="BO128" s="44">
        <f>'Таблица 4.9,2026'!AL123</f>
        <v>3.1E-2</v>
      </c>
      <c r="BP128" s="44" t="str">
        <f>'Таблица 4.10, 2027'!AF123</f>
        <v>нд</v>
      </c>
      <c r="BQ128" s="44" t="str">
        <f>'Таблица 4.10, 2027'!AG123</f>
        <v>нд</v>
      </c>
      <c r="BR128" s="44" t="str">
        <f>'Таблица 4.10, 2027'!AH123</f>
        <v>нд</v>
      </c>
      <c r="BS128" s="44" t="str">
        <f>'Таблица 4.10, 2027'!AI123</f>
        <v>нд</v>
      </c>
      <c r="BT128" s="44" t="str">
        <f>'Таблица 4.10, 2027'!AJ123</f>
        <v>нд</v>
      </c>
      <c r="BU128" s="44" t="str">
        <f>'Таблица 4.10, 2027'!AK123</f>
        <v>нд</v>
      </c>
      <c r="BV128" s="44" t="str">
        <f>'Таблица 4.10, 2027'!AL123</f>
        <v>нд</v>
      </c>
      <c r="BW128" s="44" t="str">
        <f>'Таблица 4.11, 2028'!AF123</f>
        <v>нд</v>
      </c>
      <c r="BX128" s="44" t="str">
        <f>'Таблица 4.11, 2028'!AG123</f>
        <v>нд</v>
      </c>
      <c r="BY128" s="44" t="str">
        <f>'Таблица 4.11, 2028'!AH123</f>
        <v>нд</v>
      </c>
      <c r="BZ128" s="44" t="str">
        <f>'Таблица 4.11, 2028'!AI123</f>
        <v>нд</v>
      </c>
      <c r="CA128" s="44" t="str">
        <f>'Таблица 4.11, 2028'!AJ123</f>
        <v>нд</v>
      </c>
      <c r="CB128" s="44" t="str">
        <f>'Таблица 4.11, 2028'!AK123</f>
        <v>нд</v>
      </c>
      <c r="CC128" s="44" t="str">
        <f>'Таблица 4.11, 2028'!AL123</f>
        <v>нд</v>
      </c>
      <c r="CD128" s="44" t="str">
        <f>'Таблица 4.12, 2029'!AF123</f>
        <v>нд</v>
      </c>
      <c r="CE128" s="44" t="str">
        <f>'Таблица 4.12, 2029'!AG123</f>
        <v>нд</v>
      </c>
      <c r="CF128" s="44" t="str">
        <f>'Таблица 4.12, 2029'!AH123</f>
        <v>нд</v>
      </c>
      <c r="CG128" s="44" t="str">
        <f>'Таблица 4.12, 2029'!AI123</f>
        <v>нд</v>
      </c>
      <c r="CH128" s="44" t="str">
        <f>'Таблица 4.12, 2029'!AJ123</f>
        <v>нд</v>
      </c>
      <c r="CI128" s="44" t="str">
        <f>'Таблица 4.12, 2029'!AK123</f>
        <v>нд</v>
      </c>
      <c r="CJ128" s="44" t="str">
        <f>'Таблица 4.12, 2029'!AL123</f>
        <v>нд</v>
      </c>
      <c r="CK128" s="44" t="str">
        <f>'Таблица 4.13, 2030'!AF123</f>
        <v>нд</v>
      </c>
      <c r="CL128" s="44" t="str">
        <f>'Таблица 4.13, 2030'!AG123</f>
        <v>нд</v>
      </c>
      <c r="CM128" s="44" t="str">
        <f>'Таблица 4.13, 2030'!AH123</f>
        <v>нд</v>
      </c>
      <c r="CN128" s="44" t="str">
        <f>'Таблица 4.13, 2030'!AI123</f>
        <v>нд</v>
      </c>
      <c r="CO128" s="44" t="str">
        <f>'Таблица 4.13, 2030'!AJ123</f>
        <v>нд</v>
      </c>
      <c r="CP128" s="44" t="str">
        <f>'Таблица 4.13, 2030'!AK123</f>
        <v>нд</v>
      </c>
      <c r="CQ128" s="44" t="str">
        <f>'Таблица 4.13, 2030'!AL123</f>
        <v>нд</v>
      </c>
      <c r="CR128" s="44" t="str">
        <f>'Таблица 4.14, 2031'!AF123</f>
        <v>нд</v>
      </c>
      <c r="CS128" s="44" t="str">
        <f>'Таблица 4.14, 2031'!AG123</f>
        <v>нд</v>
      </c>
      <c r="CT128" s="44" t="str">
        <f>'Таблица 4.14, 2031'!AH123</f>
        <v>нд</v>
      </c>
      <c r="CU128" s="44" t="str">
        <f>'Таблица 4.14, 2031'!AI123</f>
        <v>нд</v>
      </c>
      <c r="CV128" s="44" t="str">
        <f>'Таблица 4.14, 2031'!AJ123</f>
        <v>нд</v>
      </c>
      <c r="CW128" s="44" t="str">
        <f>'Таблица 4.14, 2031'!AK123</f>
        <v>нд</v>
      </c>
      <c r="CX128" s="44" t="str">
        <f>'Таблица 4.14, 2031'!AL123</f>
        <v>нд</v>
      </c>
      <c r="CY128" s="44" t="str">
        <f>'Таблица 4.15, 2032'!AF123</f>
        <v>нд</v>
      </c>
      <c r="CZ128" s="44" t="str">
        <f>'Таблица 4.15, 2032'!AG123</f>
        <v>нд</v>
      </c>
      <c r="DA128" s="44" t="str">
        <f>'Таблица 4.15, 2032'!AH123</f>
        <v>нд</v>
      </c>
      <c r="DB128" s="44" t="str">
        <f>'Таблица 4.15, 2032'!AI123</f>
        <v>нд</v>
      </c>
      <c r="DC128" s="44" t="str">
        <f>'Таблица 4.15, 2032'!AJ123</f>
        <v>нд</v>
      </c>
      <c r="DD128" s="44" t="str">
        <f>'Таблица 4.15, 2032'!AK123</f>
        <v>нд</v>
      </c>
      <c r="DE128" s="44" t="str">
        <f>'Таблица 4.15, 2032'!AL123</f>
        <v>нд</v>
      </c>
      <c r="DF128" s="44" t="str">
        <f>'Таблица 4.16, 2033'!AF123</f>
        <v>нд</v>
      </c>
      <c r="DG128" s="44" t="str">
        <f>'Таблица 4.16, 2033'!AG123</f>
        <v>нд</v>
      </c>
      <c r="DH128" s="44" t="str">
        <f>'Таблица 4.16, 2033'!AH123</f>
        <v>нд</v>
      </c>
      <c r="DI128" s="44" t="str">
        <f>'Таблица 4.16, 2033'!AI123</f>
        <v>нд</v>
      </c>
      <c r="DJ128" s="44" t="str">
        <f>'Таблица 4.16, 2033'!AJ123</f>
        <v>нд</v>
      </c>
      <c r="DK128" s="44" t="str">
        <f>'Таблица 4.16, 2033'!AK123</f>
        <v>нд</v>
      </c>
      <c r="DL128" s="44" t="str">
        <f>'Таблица 4.16, 2033'!AL123</f>
        <v>нд</v>
      </c>
      <c r="DM128" s="44" t="str">
        <f>'Таблица 4.17, 2034'!AF123</f>
        <v>нд</v>
      </c>
      <c r="DN128" s="44" t="str">
        <f>'Таблица 4.17, 2034'!AG123</f>
        <v>нд</v>
      </c>
      <c r="DO128" s="44" t="str">
        <f>'Таблица 4.17, 2034'!AH123</f>
        <v>нд</v>
      </c>
      <c r="DP128" s="44" t="str">
        <f>'Таблица 4.17, 2034'!AI123</f>
        <v>нд</v>
      </c>
      <c r="DQ128" s="44" t="str">
        <f>'Таблица 4.17, 2034'!AJ123</f>
        <v>нд</v>
      </c>
      <c r="DR128" s="44" t="str">
        <f>'Таблица 4.17, 2034'!AK123</f>
        <v>нд</v>
      </c>
      <c r="DS128" s="44" t="str">
        <f>'Таблица 4.17, 2034'!AL123</f>
        <v>нд</v>
      </c>
      <c r="DT128" s="44" t="str">
        <f>'Таблица 4.18, 2035'!AF123</f>
        <v>нд</v>
      </c>
      <c r="DU128" s="44" t="str">
        <f>'Таблица 4.18, 2035'!AG123</f>
        <v>нд</v>
      </c>
      <c r="DV128" s="44" t="str">
        <f>'Таблица 4.18, 2035'!AH123</f>
        <v>нд</v>
      </c>
      <c r="DW128" s="44" t="str">
        <f>'Таблица 4.18, 2035'!AI123</f>
        <v>нд</v>
      </c>
      <c r="DX128" s="44" t="str">
        <f>'Таблица 4.18, 2035'!AJ123</f>
        <v>нд</v>
      </c>
      <c r="DY128" s="44" t="str">
        <f>'Таблица 4.18, 2035'!AK123</f>
        <v>нд</v>
      </c>
      <c r="DZ128" s="44" t="str">
        <f>'Таблица 4.18, 2035'!AL123</f>
        <v>нд</v>
      </c>
      <c r="EA128" s="44" t="s">
        <v>51</v>
      </c>
      <c r="EB128" s="44">
        <f t="shared" si="7"/>
        <v>6.5743999999999997E-2</v>
      </c>
      <c r="EC128" s="44" t="s">
        <v>51</v>
      </c>
      <c r="ED128" s="44" t="s">
        <v>51</v>
      </c>
      <c r="EE128" s="44" t="s">
        <v>51</v>
      </c>
      <c r="EF128" s="44" t="s">
        <v>51</v>
      </c>
      <c r="EG128" s="86">
        <f t="shared" si="16"/>
        <v>3.1E-2</v>
      </c>
    </row>
    <row r="129" spans="1:137" x14ac:dyDescent="0.25">
      <c r="A129" s="37"/>
      <c r="B129" s="64" t="str">
        <f>'Таблица № 2'!B123</f>
        <v>вводы ул. Лесная</v>
      </c>
      <c r="C129" s="37"/>
      <c r="D129" s="9">
        <f>'Таблица № 2'!F123</f>
        <v>6.132E-2</v>
      </c>
      <c r="E129" s="44" t="str">
        <f>'Таблица 4.1 2018'!AF127</f>
        <v>нд</v>
      </c>
      <c r="F129" s="44" t="str">
        <f>'Таблица 4.1 2018'!AG127</f>
        <v>нд</v>
      </c>
      <c r="G129" s="44" t="str">
        <f>'Таблица 4.1 2018'!AH127</f>
        <v>нд</v>
      </c>
      <c r="H129" s="44" t="str">
        <f>'Таблица 4.1 2018'!AI127</f>
        <v>нд</v>
      </c>
      <c r="I129" s="44" t="str">
        <f>'Таблица 4.1 2018'!AJ127</f>
        <v>нд</v>
      </c>
      <c r="J129" s="44" t="str">
        <f>'Таблица 4.1 2018'!AK127</f>
        <v>нд</v>
      </c>
      <c r="K129" s="44" t="str">
        <f>'Таблица 4.1 2018'!AL127</f>
        <v>нд</v>
      </c>
      <c r="L129" s="44" t="str">
        <f>'Таблица 4.2 2019'!AF124</f>
        <v>нд</v>
      </c>
      <c r="M129" s="44" t="str">
        <f>'Таблица 4.2 2019'!AG124</f>
        <v>нд</v>
      </c>
      <c r="N129" s="44" t="str">
        <f>'Таблица 4.2 2019'!AH124</f>
        <v>нд</v>
      </c>
      <c r="O129" s="44" t="str">
        <f>'Таблица 4.2 2019'!AI124</f>
        <v>нд</v>
      </c>
      <c r="P129" s="44" t="str">
        <f>'Таблица 4.2 2019'!AJ124</f>
        <v>нд</v>
      </c>
      <c r="Q129" s="44" t="str">
        <f>'Таблица 4.2 2019'!AK124</f>
        <v>нд</v>
      </c>
      <c r="R129" s="44" t="str">
        <f>'Таблица 4.2 2019'!AL124</f>
        <v>нд</v>
      </c>
      <c r="S129" s="44" t="str">
        <f>'Таблица 4.3 2020'!AF124</f>
        <v>нд</v>
      </c>
      <c r="T129" s="44" t="str">
        <f>'Таблица 4.3 2020'!AG124</f>
        <v>нд</v>
      </c>
      <c r="U129" s="44" t="str">
        <f>'Таблица 4.3 2020'!AH124</f>
        <v>нд</v>
      </c>
      <c r="V129" s="44" t="str">
        <f>'Таблица 4.3 2020'!AI124</f>
        <v>нд</v>
      </c>
      <c r="W129" s="44" t="str">
        <f>'Таблица 4.3 2020'!AJ124</f>
        <v>нд</v>
      </c>
      <c r="X129" s="44" t="str">
        <f>'Таблица 4.3 2020'!AK124</f>
        <v>нд</v>
      </c>
      <c r="Y129" s="44" t="str">
        <f>'Таблица 4.3 2020'!AL124</f>
        <v>нд</v>
      </c>
      <c r="Z129" s="44" t="str">
        <f>'Таблица 4.4 2021'!AF124</f>
        <v>нд</v>
      </c>
      <c r="AA129" s="44">
        <f>'Таблица 4.4 2021'!AG124</f>
        <v>0</v>
      </c>
      <c r="AB129" s="44" t="str">
        <f>'Таблица 4.4 2021'!AH124</f>
        <v>нд</v>
      </c>
      <c r="AC129" s="44" t="str">
        <f>'Таблица 4.4 2021'!AI124</f>
        <v>нд</v>
      </c>
      <c r="AD129" s="44" t="str">
        <f>'Таблица 4.4 2021'!AJ124</f>
        <v>нд</v>
      </c>
      <c r="AE129" s="44" t="str">
        <f>'Таблица 4.4 2021'!AK124</f>
        <v>нд</v>
      </c>
      <c r="AF129" s="44" t="str">
        <f>'Таблица 4.4 2021'!AL124</f>
        <v>нд</v>
      </c>
      <c r="AG129" s="44" t="str">
        <f>'Таблица 4.5 2022'!AF124</f>
        <v>нд</v>
      </c>
      <c r="AH129" s="44" t="str">
        <f>'Таблица 4.5 2022'!AG124</f>
        <v>нд</v>
      </c>
      <c r="AI129" s="44" t="str">
        <f>'Таблица 4.5 2022'!AH124</f>
        <v>нд</v>
      </c>
      <c r="AJ129" s="44" t="str">
        <f>'Таблица 4.5 2022'!AI124</f>
        <v>нд</v>
      </c>
      <c r="AK129" s="44" t="str">
        <f>'Таблица 4.5 2022'!AJ124</f>
        <v>нд</v>
      </c>
      <c r="AL129" s="44" t="str">
        <f>'Таблица 4.5 2022'!AK124</f>
        <v>нд</v>
      </c>
      <c r="AM129" s="44" t="str">
        <f>'Таблица 4.5 2022'!AL124</f>
        <v>нд</v>
      </c>
      <c r="AN129" s="44" t="str">
        <f>'Таблица 4.6, 2023'!AF124</f>
        <v>нд</v>
      </c>
      <c r="AO129" s="44" t="str">
        <f>'Таблица 4.6, 2023'!AG124</f>
        <v>нд</v>
      </c>
      <c r="AP129" s="44" t="str">
        <f>'Таблица 4.6, 2023'!AH124</f>
        <v>нд</v>
      </c>
      <c r="AQ129" s="44" t="str">
        <f>'Таблица 4.6, 2023'!AI124</f>
        <v>нд</v>
      </c>
      <c r="AR129" s="44" t="str">
        <f>'Таблица 4.6, 2023'!AJ124</f>
        <v>нд</v>
      </c>
      <c r="AS129" s="44" t="str">
        <f>'Таблица 4.6, 2023'!AK124</f>
        <v>нд</v>
      </c>
      <c r="AT129" s="44" t="str">
        <f>'Таблица 4.6, 2023'!AL124</f>
        <v>нд</v>
      </c>
      <c r="AU129" s="44" t="str">
        <f>'Таблица 4.7, 2024'!AF124</f>
        <v>нд</v>
      </c>
      <c r="AV129" s="44" t="str">
        <f>'Таблица 4.7, 2024'!AG124</f>
        <v>нд</v>
      </c>
      <c r="AW129" s="44" t="str">
        <f>'Таблица 4.7, 2024'!AH124</f>
        <v>нд</v>
      </c>
      <c r="AX129" s="44" t="str">
        <f>'Таблица 4.7, 2024'!AI124</f>
        <v>нд</v>
      </c>
      <c r="AY129" s="44" t="str">
        <f>'Таблица 4.7, 2024'!AJ124</f>
        <v>нд</v>
      </c>
      <c r="AZ129" s="44" t="str">
        <f>'Таблица 4.7, 2024'!AK124</f>
        <v>нд</v>
      </c>
      <c r="BA129" s="44" t="str">
        <f>'Таблица 4.7, 2024'!AL124</f>
        <v>нд</v>
      </c>
      <c r="BB129" s="44" t="str">
        <f>'Таблица 4.8,2025'!AF124</f>
        <v>нд</v>
      </c>
      <c r="BC129" s="44" t="str">
        <f>'Таблица 4.8,2025'!AG124</f>
        <v>нд</v>
      </c>
      <c r="BD129" s="44" t="str">
        <f>'Таблица 4.8,2025'!AH124</f>
        <v>нд</v>
      </c>
      <c r="BE129" s="44" t="str">
        <f>'Таблица 4.8,2025'!AI124</f>
        <v>нд</v>
      </c>
      <c r="BF129" s="44" t="str">
        <f>'Таблица 4.8,2025'!AJ124</f>
        <v>нд</v>
      </c>
      <c r="BG129" s="44" t="str">
        <f>'Таблица 4.8,2025'!AK124</f>
        <v>нд</v>
      </c>
      <c r="BH129" s="44" t="str">
        <f>'Таблица 4.8,2025'!AL124</f>
        <v>нд</v>
      </c>
      <c r="BI129" s="44" t="str">
        <f>'Таблица 4.9,2026'!AF124</f>
        <v>нд</v>
      </c>
      <c r="BJ129" s="44">
        <f>'Таблица 4.9,2026'!AG124</f>
        <v>6.132E-2</v>
      </c>
      <c r="BK129" s="44" t="str">
        <f>'Таблица 4.9,2026'!AH124</f>
        <v>нд</v>
      </c>
      <c r="BL129" s="44" t="str">
        <f>'Таблица 4.9,2026'!AI124</f>
        <v>нд</v>
      </c>
      <c r="BM129" s="44" t="str">
        <f>'Таблица 4.9,2026'!AJ124</f>
        <v>нд</v>
      </c>
      <c r="BN129" s="44" t="str">
        <f>'Таблица 4.9,2026'!AK124</f>
        <v>нд</v>
      </c>
      <c r="BO129" s="44">
        <f>'Таблица 4.9,2026'!AL124</f>
        <v>3.5000000000000003E-2</v>
      </c>
      <c r="BP129" s="44" t="str">
        <f>'Таблица 4.10, 2027'!AF124</f>
        <v>нд</v>
      </c>
      <c r="BQ129" s="44" t="str">
        <f>'Таблица 4.10, 2027'!AG124</f>
        <v>нд</v>
      </c>
      <c r="BR129" s="44" t="str">
        <f>'Таблица 4.10, 2027'!AH124</f>
        <v>нд</v>
      </c>
      <c r="BS129" s="44" t="str">
        <f>'Таблица 4.10, 2027'!AI124</f>
        <v>нд</v>
      </c>
      <c r="BT129" s="44" t="str">
        <f>'Таблица 4.10, 2027'!AJ124</f>
        <v>нд</v>
      </c>
      <c r="BU129" s="44" t="str">
        <f>'Таблица 4.10, 2027'!AK124</f>
        <v>нд</v>
      </c>
      <c r="BV129" s="44" t="str">
        <f>'Таблица 4.10, 2027'!AL124</f>
        <v>нд</v>
      </c>
      <c r="BW129" s="44" t="str">
        <f>'Таблица 4.11, 2028'!AF124</f>
        <v>нд</v>
      </c>
      <c r="BX129" s="44" t="str">
        <f>'Таблица 4.11, 2028'!AG124</f>
        <v>нд</v>
      </c>
      <c r="BY129" s="44" t="str">
        <f>'Таблица 4.11, 2028'!AH124</f>
        <v>нд</v>
      </c>
      <c r="BZ129" s="44" t="str">
        <f>'Таблица 4.11, 2028'!AI124</f>
        <v>нд</v>
      </c>
      <c r="CA129" s="44" t="str">
        <f>'Таблица 4.11, 2028'!AJ124</f>
        <v>нд</v>
      </c>
      <c r="CB129" s="44" t="str">
        <f>'Таблица 4.11, 2028'!AK124</f>
        <v>нд</v>
      </c>
      <c r="CC129" s="44" t="str">
        <f>'Таблица 4.11, 2028'!AL124</f>
        <v>нд</v>
      </c>
      <c r="CD129" s="44" t="str">
        <f>'Таблица 4.12, 2029'!AF124</f>
        <v>нд</v>
      </c>
      <c r="CE129" s="44" t="str">
        <f>'Таблица 4.12, 2029'!AG124</f>
        <v>нд</v>
      </c>
      <c r="CF129" s="44" t="str">
        <f>'Таблица 4.12, 2029'!AH124</f>
        <v>нд</v>
      </c>
      <c r="CG129" s="44" t="str">
        <f>'Таблица 4.12, 2029'!AI124</f>
        <v>нд</v>
      </c>
      <c r="CH129" s="44" t="str">
        <f>'Таблица 4.12, 2029'!AJ124</f>
        <v>нд</v>
      </c>
      <c r="CI129" s="44" t="str">
        <f>'Таблица 4.12, 2029'!AK124</f>
        <v>нд</v>
      </c>
      <c r="CJ129" s="44" t="str">
        <f>'Таблица 4.12, 2029'!AL124</f>
        <v>нд</v>
      </c>
      <c r="CK129" s="44" t="str">
        <f>'Таблица 4.13, 2030'!AF124</f>
        <v>нд</v>
      </c>
      <c r="CL129" s="44" t="str">
        <f>'Таблица 4.13, 2030'!AG124</f>
        <v>нд</v>
      </c>
      <c r="CM129" s="44" t="str">
        <f>'Таблица 4.13, 2030'!AH124</f>
        <v>нд</v>
      </c>
      <c r="CN129" s="44" t="str">
        <f>'Таблица 4.13, 2030'!AI124</f>
        <v>нд</v>
      </c>
      <c r="CO129" s="44" t="str">
        <f>'Таблица 4.13, 2030'!AJ124</f>
        <v>нд</v>
      </c>
      <c r="CP129" s="44" t="str">
        <f>'Таблица 4.13, 2030'!AK124</f>
        <v>нд</v>
      </c>
      <c r="CQ129" s="44" t="str">
        <f>'Таблица 4.13, 2030'!AL124</f>
        <v>нд</v>
      </c>
      <c r="CR129" s="44" t="str">
        <f>'Таблица 4.14, 2031'!AF124</f>
        <v>нд</v>
      </c>
      <c r="CS129" s="44" t="str">
        <f>'Таблица 4.14, 2031'!AG124</f>
        <v>нд</v>
      </c>
      <c r="CT129" s="44" t="str">
        <f>'Таблица 4.14, 2031'!AH124</f>
        <v>нд</v>
      </c>
      <c r="CU129" s="44" t="str">
        <f>'Таблица 4.14, 2031'!AI124</f>
        <v>нд</v>
      </c>
      <c r="CV129" s="44" t="str">
        <f>'Таблица 4.14, 2031'!AJ124</f>
        <v>нд</v>
      </c>
      <c r="CW129" s="44" t="str">
        <f>'Таблица 4.14, 2031'!AK124</f>
        <v>нд</v>
      </c>
      <c r="CX129" s="44" t="str">
        <f>'Таблица 4.14, 2031'!AL124</f>
        <v>нд</v>
      </c>
      <c r="CY129" s="44" t="str">
        <f>'Таблица 4.15, 2032'!AF124</f>
        <v>нд</v>
      </c>
      <c r="CZ129" s="44" t="str">
        <f>'Таблица 4.15, 2032'!AG124</f>
        <v>нд</v>
      </c>
      <c r="DA129" s="44" t="str">
        <f>'Таблица 4.15, 2032'!AH124</f>
        <v>нд</v>
      </c>
      <c r="DB129" s="44" t="str">
        <f>'Таблица 4.15, 2032'!AI124</f>
        <v>нд</v>
      </c>
      <c r="DC129" s="44" t="str">
        <f>'Таблица 4.15, 2032'!AJ124</f>
        <v>нд</v>
      </c>
      <c r="DD129" s="44" t="str">
        <f>'Таблица 4.15, 2032'!AK124</f>
        <v>нд</v>
      </c>
      <c r="DE129" s="44" t="str">
        <f>'Таблица 4.15, 2032'!AL124</f>
        <v>нд</v>
      </c>
      <c r="DF129" s="44" t="str">
        <f>'Таблица 4.16, 2033'!AF124</f>
        <v>нд</v>
      </c>
      <c r="DG129" s="44" t="str">
        <f>'Таблица 4.16, 2033'!AG124</f>
        <v>нд</v>
      </c>
      <c r="DH129" s="44" t="str">
        <f>'Таблица 4.16, 2033'!AH124</f>
        <v>нд</v>
      </c>
      <c r="DI129" s="44" t="str">
        <f>'Таблица 4.16, 2033'!AI124</f>
        <v>нд</v>
      </c>
      <c r="DJ129" s="44" t="str">
        <f>'Таблица 4.16, 2033'!AJ124</f>
        <v>нд</v>
      </c>
      <c r="DK129" s="44" t="str">
        <f>'Таблица 4.16, 2033'!AK124</f>
        <v>нд</v>
      </c>
      <c r="DL129" s="44" t="str">
        <f>'Таблица 4.16, 2033'!AL124</f>
        <v>нд</v>
      </c>
      <c r="DM129" s="44" t="str">
        <f>'Таблица 4.17, 2034'!AF124</f>
        <v>нд</v>
      </c>
      <c r="DN129" s="44" t="str">
        <f>'Таблица 4.17, 2034'!AG124</f>
        <v>нд</v>
      </c>
      <c r="DO129" s="44" t="str">
        <f>'Таблица 4.17, 2034'!AH124</f>
        <v>нд</v>
      </c>
      <c r="DP129" s="44" t="str">
        <f>'Таблица 4.17, 2034'!AI124</f>
        <v>нд</v>
      </c>
      <c r="DQ129" s="44" t="str">
        <f>'Таблица 4.17, 2034'!AJ124</f>
        <v>нд</v>
      </c>
      <c r="DR129" s="44" t="str">
        <f>'Таблица 4.17, 2034'!AK124</f>
        <v>нд</v>
      </c>
      <c r="DS129" s="44" t="str">
        <f>'Таблица 4.17, 2034'!AL124</f>
        <v>нд</v>
      </c>
      <c r="DT129" s="44" t="str">
        <f>'Таблица 4.18, 2035'!AF124</f>
        <v>нд</v>
      </c>
      <c r="DU129" s="44" t="str">
        <f>'Таблица 4.18, 2035'!AG124</f>
        <v>нд</v>
      </c>
      <c r="DV129" s="44" t="str">
        <f>'Таблица 4.18, 2035'!AH124</f>
        <v>нд</v>
      </c>
      <c r="DW129" s="44" t="str">
        <f>'Таблица 4.18, 2035'!AI124</f>
        <v>нд</v>
      </c>
      <c r="DX129" s="44" t="str">
        <f>'Таблица 4.18, 2035'!AJ124</f>
        <v>нд</v>
      </c>
      <c r="DY129" s="44" t="str">
        <f>'Таблица 4.18, 2035'!AK124</f>
        <v>нд</v>
      </c>
      <c r="DZ129" s="44" t="str">
        <f>'Таблица 4.18, 2035'!AL124</f>
        <v>нд</v>
      </c>
      <c r="EA129" s="44" t="s">
        <v>51</v>
      </c>
      <c r="EB129" s="44">
        <f t="shared" si="7"/>
        <v>6.132E-2</v>
      </c>
      <c r="EC129" s="44" t="s">
        <v>51</v>
      </c>
      <c r="ED129" s="44" t="s">
        <v>51</v>
      </c>
      <c r="EE129" s="44" t="s">
        <v>51</v>
      </c>
      <c r="EF129" s="44" t="s">
        <v>51</v>
      </c>
      <c r="EG129" s="86">
        <f>BO129</f>
        <v>3.5000000000000003E-2</v>
      </c>
    </row>
    <row r="130" spans="1:137" ht="31.5" x14ac:dyDescent="0.25">
      <c r="A130" s="37"/>
      <c r="B130" s="64" t="str">
        <f>'Таблица № 2'!B124</f>
        <v>от врез. в ТК43 до врезки в новый д/с и ж/д К/фл. 3</v>
      </c>
      <c r="C130" s="37"/>
      <c r="D130" s="9">
        <f>'Таблица № 2'!F124</f>
        <v>0.50148000000000004</v>
      </c>
      <c r="E130" s="44" t="str">
        <f>'Таблица 4.1 2018'!AF128</f>
        <v>нд</v>
      </c>
      <c r="F130" s="44" t="str">
        <f>'Таблица 4.1 2018'!AG128</f>
        <v>нд</v>
      </c>
      <c r="G130" s="44" t="str">
        <f>'Таблица 4.1 2018'!AH128</f>
        <v>нд</v>
      </c>
      <c r="H130" s="44" t="str">
        <f>'Таблица 4.1 2018'!AI128</f>
        <v>нд</v>
      </c>
      <c r="I130" s="44" t="str">
        <f>'Таблица 4.1 2018'!AJ128</f>
        <v>нд</v>
      </c>
      <c r="J130" s="44" t="str">
        <f>'Таблица 4.1 2018'!AK128</f>
        <v>нд</v>
      </c>
      <c r="K130" s="44" t="str">
        <f>'Таблица 4.1 2018'!AL128</f>
        <v>нд</v>
      </c>
      <c r="L130" s="44" t="str">
        <f>'Таблица 4.2 2019'!AF125</f>
        <v>нд</v>
      </c>
      <c r="M130" s="44" t="str">
        <f>'Таблица 4.2 2019'!AG125</f>
        <v>нд</v>
      </c>
      <c r="N130" s="44" t="str">
        <f>'Таблица 4.2 2019'!AH125</f>
        <v>нд</v>
      </c>
      <c r="O130" s="44" t="str">
        <f>'Таблица 4.2 2019'!AI125</f>
        <v>нд</v>
      </c>
      <c r="P130" s="44" t="str">
        <f>'Таблица 4.2 2019'!AJ125</f>
        <v>нд</v>
      </c>
      <c r="Q130" s="44" t="str">
        <f>'Таблица 4.2 2019'!AK125</f>
        <v>нд</v>
      </c>
      <c r="R130" s="44" t="str">
        <f>'Таблица 4.2 2019'!AL125</f>
        <v>нд</v>
      </c>
      <c r="S130" s="44" t="str">
        <f>'Таблица 4.3 2020'!AF125</f>
        <v>нд</v>
      </c>
      <c r="T130" s="44" t="str">
        <f>'Таблица 4.3 2020'!AG125</f>
        <v>нд</v>
      </c>
      <c r="U130" s="44" t="str">
        <f>'Таблица 4.3 2020'!AH125</f>
        <v>нд</v>
      </c>
      <c r="V130" s="44" t="str">
        <f>'Таблица 4.3 2020'!AI125</f>
        <v>нд</v>
      </c>
      <c r="W130" s="44" t="str">
        <f>'Таблица 4.3 2020'!AJ125</f>
        <v>нд</v>
      </c>
      <c r="X130" s="44" t="str">
        <f>'Таблица 4.3 2020'!AK125</f>
        <v>нд</v>
      </c>
      <c r="Y130" s="44" t="str">
        <f>'Таблица 4.3 2020'!AL125</f>
        <v>нд</v>
      </c>
      <c r="Z130" s="44" t="str">
        <f>'Таблица 4.4 2021'!AF125</f>
        <v>нд</v>
      </c>
      <c r="AA130" s="44">
        <f>'Таблица 4.4 2021'!AG125</f>
        <v>0</v>
      </c>
      <c r="AB130" s="44" t="str">
        <f>'Таблица 4.4 2021'!AH125</f>
        <v>нд</v>
      </c>
      <c r="AC130" s="44" t="str">
        <f>'Таблица 4.4 2021'!AI125</f>
        <v>нд</v>
      </c>
      <c r="AD130" s="44" t="str">
        <f>'Таблица 4.4 2021'!AJ125</f>
        <v>нд</v>
      </c>
      <c r="AE130" s="44" t="str">
        <f>'Таблица 4.4 2021'!AK125</f>
        <v>нд</v>
      </c>
      <c r="AF130" s="44" t="str">
        <f>'Таблица 4.4 2021'!AL125</f>
        <v>нд</v>
      </c>
      <c r="AG130" s="44" t="str">
        <f>'Таблица 4.5 2022'!AF125</f>
        <v>нд</v>
      </c>
      <c r="AH130" s="44" t="str">
        <f>'Таблица 4.5 2022'!AG125</f>
        <v>нд</v>
      </c>
      <c r="AI130" s="44" t="str">
        <f>'Таблица 4.5 2022'!AH125</f>
        <v>нд</v>
      </c>
      <c r="AJ130" s="44" t="str">
        <f>'Таблица 4.5 2022'!AI125</f>
        <v>нд</v>
      </c>
      <c r="AK130" s="44" t="str">
        <f>'Таблица 4.5 2022'!AJ125</f>
        <v>нд</v>
      </c>
      <c r="AL130" s="44" t="str">
        <f>'Таблица 4.5 2022'!AK125</f>
        <v>нд</v>
      </c>
      <c r="AM130" s="44" t="str">
        <f>'Таблица 4.5 2022'!AL125</f>
        <v>нд</v>
      </c>
      <c r="AN130" s="44" t="str">
        <f>'Таблица 4.6, 2023'!AF125</f>
        <v>нд</v>
      </c>
      <c r="AO130" s="44" t="str">
        <f>'Таблица 4.6, 2023'!AG125</f>
        <v>нд</v>
      </c>
      <c r="AP130" s="44" t="str">
        <f>'Таблица 4.6, 2023'!AH125</f>
        <v>нд</v>
      </c>
      <c r="AQ130" s="44" t="str">
        <f>'Таблица 4.6, 2023'!AI125</f>
        <v>нд</v>
      </c>
      <c r="AR130" s="44" t="str">
        <f>'Таблица 4.6, 2023'!AJ125</f>
        <v>нд</v>
      </c>
      <c r="AS130" s="44" t="str">
        <f>'Таблица 4.6, 2023'!AK125</f>
        <v>нд</v>
      </c>
      <c r="AT130" s="44" t="str">
        <f>'Таблица 4.6, 2023'!AL125</f>
        <v>нд</v>
      </c>
      <c r="AU130" s="44" t="str">
        <f>'Таблица 4.7, 2024'!AF125</f>
        <v>нд</v>
      </c>
      <c r="AV130" s="44" t="str">
        <f>'Таблица 4.7, 2024'!AG125</f>
        <v>нд</v>
      </c>
      <c r="AW130" s="44" t="str">
        <f>'Таблица 4.7, 2024'!AH125</f>
        <v>нд</v>
      </c>
      <c r="AX130" s="44" t="str">
        <f>'Таблица 4.7, 2024'!AI125</f>
        <v>нд</v>
      </c>
      <c r="AY130" s="44" t="str">
        <f>'Таблица 4.7, 2024'!AJ125</f>
        <v>нд</v>
      </c>
      <c r="AZ130" s="44" t="str">
        <f>'Таблица 4.7, 2024'!AK125</f>
        <v>нд</v>
      </c>
      <c r="BA130" s="44" t="str">
        <f>'Таблица 4.7, 2024'!AL125</f>
        <v>нд</v>
      </c>
      <c r="BB130" s="44" t="str">
        <f>'Таблица 4.8,2025'!AF125</f>
        <v>нд</v>
      </c>
      <c r="BC130" s="44" t="str">
        <f>'Таблица 4.8,2025'!AG125</f>
        <v>нд</v>
      </c>
      <c r="BD130" s="44" t="str">
        <f>'Таблица 4.8,2025'!AH125</f>
        <v>нд</v>
      </c>
      <c r="BE130" s="44" t="str">
        <f>'Таблица 4.8,2025'!AI125</f>
        <v>нд</v>
      </c>
      <c r="BF130" s="44" t="str">
        <f>'Таблица 4.8,2025'!AJ125</f>
        <v>нд</v>
      </c>
      <c r="BG130" s="44" t="str">
        <f>'Таблица 4.8,2025'!AK125</f>
        <v>нд</v>
      </c>
      <c r="BH130" s="44" t="str">
        <f>'Таблица 4.8,2025'!AL125</f>
        <v>нд</v>
      </c>
      <c r="BI130" s="44" t="str">
        <f>'Таблица 4.9,2026'!AF125</f>
        <v>нд</v>
      </c>
      <c r="BJ130" s="44" t="str">
        <f>'Таблица 4.9,2026'!AG125</f>
        <v>нд</v>
      </c>
      <c r="BK130" s="44" t="str">
        <f>'Таблица 4.9,2026'!AH125</f>
        <v>нд</v>
      </c>
      <c r="BL130" s="44" t="str">
        <f>'Таблица 4.9,2026'!AI125</f>
        <v>нд</v>
      </c>
      <c r="BM130" s="44" t="str">
        <f>'Таблица 4.9,2026'!AJ125</f>
        <v>нд</v>
      </c>
      <c r="BN130" s="44" t="str">
        <f>'Таблица 4.9,2026'!AK125</f>
        <v>нд</v>
      </c>
      <c r="BO130" s="44" t="str">
        <f>'Таблица 4.9,2026'!AL125</f>
        <v>нд</v>
      </c>
      <c r="BP130" s="44" t="str">
        <f>'Таблица 4.10, 2027'!AF125</f>
        <v>нд</v>
      </c>
      <c r="BQ130" s="44">
        <f>'Таблица 4.10, 2027'!AG125</f>
        <v>0.50148000000000004</v>
      </c>
      <c r="BR130" s="44" t="str">
        <f>'Таблица 4.10, 2027'!AH125</f>
        <v>нд</v>
      </c>
      <c r="BS130" s="44" t="str">
        <f>'Таблица 4.10, 2027'!AI125</f>
        <v>нд</v>
      </c>
      <c r="BT130" s="44" t="str">
        <f>'Таблица 4.10, 2027'!AJ125</f>
        <v>нд</v>
      </c>
      <c r="BU130" s="44" t="str">
        <f>'Таблица 4.10, 2027'!AK125</f>
        <v>нд</v>
      </c>
      <c r="BV130" s="44">
        <f>'Таблица 4.10, 2027'!AL125</f>
        <v>0.18</v>
      </c>
      <c r="BW130" s="44" t="str">
        <f>'Таблица 4.11, 2028'!AF125</f>
        <v>нд</v>
      </c>
      <c r="BX130" s="44" t="str">
        <f>'Таблица 4.11, 2028'!AG125</f>
        <v>нд</v>
      </c>
      <c r="BY130" s="44" t="str">
        <f>'Таблица 4.11, 2028'!AH125</f>
        <v>нд</v>
      </c>
      <c r="BZ130" s="44" t="str">
        <f>'Таблица 4.11, 2028'!AI125</f>
        <v>нд</v>
      </c>
      <c r="CA130" s="44" t="str">
        <f>'Таблица 4.11, 2028'!AJ125</f>
        <v>нд</v>
      </c>
      <c r="CB130" s="44" t="str">
        <f>'Таблица 4.11, 2028'!AK125</f>
        <v>нд</v>
      </c>
      <c r="CC130" s="44" t="str">
        <f>'Таблица 4.11, 2028'!AL125</f>
        <v>нд</v>
      </c>
      <c r="CD130" s="44" t="str">
        <f>'Таблица 4.12, 2029'!AF125</f>
        <v>нд</v>
      </c>
      <c r="CE130" s="44" t="str">
        <f>'Таблица 4.12, 2029'!AG125</f>
        <v>нд</v>
      </c>
      <c r="CF130" s="44" t="str">
        <f>'Таблица 4.12, 2029'!AH125</f>
        <v>нд</v>
      </c>
      <c r="CG130" s="44" t="str">
        <f>'Таблица 4.12, 2029'!AI125</f>
        <v>нд</v>
      </c>
      <c r="CH130" s="44" t="str">
        <f>'Таблица 4.12, 2029'!AJ125</f>
        <v>нд</v>
      </c>
      <c r="CI130" s="44" t="str">
        <f>'Таблица 4.12, 2029'!AK125</f>
        <v>нд</v>
      </c>
      <c r="CJ130" s="44" t="str">
        <f>'Таблица 4.12, 2029'!AL125</f>
        <v>нд</v>
      </c>
      <c r="CK130" s="44" t="str">
        <f>'Таблица 4.13, 2030'!AF125</f>
        <v>нд</v>
      </c>
      <c r="CL130" s="44" t="str">
        <f>'Таблица 4.13, 2030'!AG125</f>
        <v>нд</v>
      </c>
      <c r="CM130" s="44" t="str">
        <f>'Таблица 4.13, 2030'!AH125</f>
        <v>нд</v>
      </c>
      <c r="CN130" s="44" t="str">
        <f>'Таблица 4.13, 2030'!AI125</f>
        <v>нд</v>
      </c>
      <c r="CO130" s="44" t="str">
        <f>'Таблица 4.13, 2030'!AJ125</f>
        <v>нд</v>
      </c>
      <c r="CP130" s="44" t="str">
        <f>'Таблица 4.13, 2030'!AK125</f>
        <v>нд</v>
      </c>
      <c r="CQ130" s="44" t="str">
        <f>'Таблица 4.13, 2030'!AL125</f>
        <v>нд</v>
      </c>
      <c r="CR130" s="44" t="str">
        <f>'Таблица 4.14, 2031'!AF125</f>
        <v>нд</v>
      </c>
      <c r="CS130" s="44" t="str">
        <f>'Таблица 4.14, 2031'!AG125</f>
        <v>нд</v>
      </c>
      <c r="CT130" s="44" t="str">
        <f>'Таблица 4.14, 2031'!AH125</f>
        <v>нд</v>
      </c>
      <c r="CU130" s="44" t="str">
        <f>'Таблица 4.14, 2031'!AI125</f>
        <v>нд</v>
      </c>
      <c r="CV130" s="44" t="str">
        <f>'Таблица 4.14, 2031'!AJ125</f>
        <v>нд</v>
      </c>
      <c r="CW130" s="44" t="str">
        <f>'Таблица 4.14, 2031'!AK125</f>
        <v>нд</v>
      </c>
      <c r="CX130" s="44" t="str">
        <f>'Таблица 4.14, 2031'!AL125</f>
        <v>нд</v>
      </c>
      <c r="CY130" s="44" t="str">
        <f>'Таблица 4.15, 2032'!AF125</f>
        <v>нд</v>
      </c>
      <c r="CZ130" s="44" t="str">
        <f>'Таблица 4.15, 2032'!AG125</f>
        <v>нд</v>
      </c>
      <c r="DA130" s="44" t="str">
        <f>'Таблица 4.15, 2032'!AH125</f>
        <v>нд</v>
      </c>
      <c r="DB130" s="44" t="str">
        <f>'Таблица 4.15, 2032'!AI125</f>
        <v>нд</v>
      </c>
      <c r="DC130" s="44" t="str">
        <f>'Таблица 4.15, 2032'!AJ125</f>
        <v>нд</v>
      </c>
      <c r="DD130" s="44" t="str">
        <f>'Таблица 4.15, 2032'!AK125</f>
        <v>нд</v>
      </c>
      <c r="DE130" s="44" t="str">
        <f>'Таблица 4.15, 2032'!AL125</f>
        <v>нд</v>
      </c>
      <c r="DF130" s="44" t="str">
        <f>'Таблица 4.16, 2033'!AF125</f>
        <v>нд</v>
      </c>
      <c r="DG130" s="44" t="str">
        <f>'Таблица 4.16, 2033'!AG125</f>
        <v>нд</v>
      </c>
      <c r="DH130" s="44" t="str">
        <f>'Таблица 4.16, 2033'!AH125</f>
        <v>нд</v>
      </c>
      <c r="DI130" s="44" t="str">
        <f>'Таблица 4.16, 2033'!AI125</f>
        <v>нд</v>
      </c>
      <c r="DJ130" s="44" t="str">
        <f>'Таблица 4.16, 2033'!AJ125</f>
        <v>нд</v>
      </c>
      <c r="DK130" s="44" t="str">
        <f>'Таблица 4.16, 2033'!AK125</f>
        <v>нд</v>
      </c>
      <c r="DL130" s="44" t="str">
        <f>'Таблица 4.16, 2033'!AL125</f>
        <v>нд</v>
      </c>
      <c r="DM130" s="44" t="str">
        <f>'Таблица 4.17, 2034'!AF125</f>
        <v>нд</v>
      </c>
      <c r="DN130" s="44" t="str">
        <f>'Таблица 4.17, 2034'!AG125</f>
        <v>нд</v>
      </c>
      <c r="DO130" s="44" t="str">
        <f>'Таблица 4.17, 2034'!AH125</f>
        <v>нд</v>
      </c>
      <c r="DP130" s="44" t="str">
        <f>'Таблица 4.17, 2034'!AI125</f>
        <v>нд</v>
      </c>
      <c r="DQ130" s="44" t="str">
        <f>'Таблица 4.17, 2034'!AJ125</f>
        <v>нд</v>
      </c>
      <c r="DR130" s="44" t="str">
        <f>'Таблица 4.17, 2034'!AK125</f>
        <v>нд</v>
      </c>
      <c r="DS130" s="44" t="str">
        <f>'Таблица 4.17, 2034'!AL125</f>
        <v>нд</v>
      </c>
      <c r="DT130" s="44" t="str">
        <f>'Таблица 4.18, 2035'!AF125</f>
        <v>нд</v>
      </c>
      <c r="DU130" s="44" t="str">
        <f>'Таблица 4.18, 2035'!AG125</f>
        <v>нд</v>
      </c>
      <c r="DV130" s="44" t="str">
        <f>'Таблица 4.18, 2035'!AH125</f>
        <v>нд</v>
      </c>
      <c r="DW130" s="44" t="str">
        <f>'Таблица 4.18, 2035'!AI125</f>
        <v>нд</v>
      </c>
      <c r="DX130" s="44" t="str">
        <f>'Таблица 4.18, 2035'!AJ125</f>
        <v>нд</v>
      </c>
      <c r="DY130" s="44" t="str">
        <f>'Таблица 4.18, 2035'!AK125</f>
        <v>нд</v>
      </c>
      <c r="DZ130" s="44" t="str">
        <f>'Таблица 4.18, 2035'!AL125</f>
        <v>нд</v>
      </c>
      <c r="EA130" s="44" t="s">
        <v>51</v>
      </c>
      <c r="EB130" s="44">
        <f t="shared" si="7"/>
        <v>0.50148000000000004</v>
      </c>
      <c r="EC130" s="44" t="s">
        <v>51</v>
      </c>
      <c r="ED130" s="44" t="s">
        <v>51</v>
      </c>
      <c r="EE130" s="44" t="s">
        <v>51</v>
      </c>
      <c r="EF130" s="44" t="s">
        <v>51</v>
      </c>
      <c r="EG130" s="86">
        <f t="shared" ref="EG130:EG133" si="17">BV130</f>
        <v>0.18</v>
      </c>
    </row>
    <row r="131" spans="1:137" ht="31.5" x14ac:dyDescent="0.25">
      <c r="A131" s="37"/>
      <c r="B131" s="64" t="str">
        <f>'Таблица № 2'!B125</f>
        <v>от ТК41 до  ТК стар СОШ3  и до врез. в ж/д Пионерский 2</v>
      </c>
      <c r="C131" s="37"/>
      <c r="D131" s="9">
        <f>'Таблица № 2'!F125</f>
        <v>9.8897116</v>
      </c>
      <c r="E131" s="44" t="str">
        <f>'Таблица 4.1 2018'!AF129</f>
        <v>нд</v>
      </c>
      <c r="F131" s="44" t="str">
        <f>'Таблица 4.1 2018'!AG129</f>
        <v>нд</v>
      </c>
      <c r="G131" s="44" t="str">
        <f>'Таблица 4.1 2018'!AH129</f>
        <v>нд</v>
      </c>
      <c r="H131" s="44" t="str">
        <f>'Таблица 4.1 2018'!AI129</f>
        <v>нд</v>
      </c>
      <c r="I131" s="44" t="str">
        <f>'Таблица 4.1 2018'!AJ129</f>
        <v>нд</v>
      </c>
      <c r="J131" s="44" t="str">
        <f>'Таблица 4.1 2018'!AK129</f>
        <v>нд</v>
      </c>
      <c r="K131" s="44" t="str">
        <f>'Таблица 4.1 2018'!AL129</f>
        <v>нд</v>
      </c>
      <c r="L131" s="44" t="str">
        <f>'Таблица 4.2 2019'!AF126</f>
        <v>нд</v>
      </c>
      <c r="M131" s="44" t="str">
        <f>'Таблица 4.2 2019'!AG126</f>
        <v>нд</v>
      </c>
      <c r="N131" s="44" t="str">
        <f>'Таблица 4.2 2019'!AH126</f>
        <v>нд</v>
      </c>
      <c r="O131" s="44" t="str">
        <f>'Таблица 4.2 2019'!AI126</f>
        <v>нд</v>
      </c>
      <c r="P131" s="44" t="str">
        <f>'Таблица 4.2 2019'!AJ126</f>
        <v>нд</v>
      </c>
      <c r="Q131" s="44" t="str">
        <f>'Таблица 4.2 2019'!AK126</f>
        <v>нд</v>
      </c>
      <c r="R131" s="44" t="str">
        <f>'Таблица 4.2 2019'!AL126</f>
        <v>нд</v>
      </c>
      <c r="S131" s="44" t="str">
        <f>'Таблица 4.3 2020'!AF126</f>
        <v>нд</v>
      </c>
      <c r="T131" s="44" t="str">
        <f>'Таблица 4.3 2020'!AG126</f>
        <v>нд</v>
      </c>
      <c r="U131" s="44" t="str">
        <f>'Таблица 4.3 2020'!AH126</f>
        <v>нд</v>
      </c>
      <c r="V131" s="44" t="str">
        <f>'Таблица 4.3 2020'!AI126</f>
        <v>нд</v>
      </c>
      <c r="W131" s="44" t="str">
        <f>'Таблица 4.3 2020'!AJ126</f>
        <v>нд</v>
      </c>
      <c r="X131" s="44" t="str">
        <f>'Таблица 4.3 2020'!AK126</f>
        <v>нд</v>
      </c>
      <c r="Y131" s="44" t="str">
        <f>'Таблица 4.3 2020'!AL126</f>
        <v>нд</v>
      </c>
      <c r="Z131" s="44" t="str">
        <f>'Таблица 4.4 2021'!AF126</f>
        <v>нд</v>
      </c>
      <c r="AA131" s="44">
        <f>'Таблица 4.4 2021'!AG126</f>
        <v>0</v>
      </c>
      <c r="AB131" s="44" t="str">
        <f>'Таблица 4.4 2021'!AH126</f>
        <v>нд</v>
      </c>
      <c r="AC131" s="44" t="str">
        <f>'Таблица 4.4 2021'!AI126</f>
        <v>нд</v>
      </c>
      <c r="AD131" s="44" t="str">
        <f>'Таблица 4.4 2021'!AJ126</f>
        <v>нд</v>
      </c>
      <c r="AE131" s="44" t="str">
        <f>'Таблица 4.4 2021'!AK126</f>
        <v>нд</v>
      </c>
      <c r="AF131" s="44" t="str">
        <f>'Таблица 4.4 2021'!AL126</f>
        <v>нд</v>
      </c>
      <c r="AG131" s="44" t="str">
        <f>'Таблица 4.5 2022'!AF126</f>
        <v>нд</v>
      </c>
      <c r="AH131" s="44" t="str">
        <f>'Таблица 4.5 2022'!AG126</f>
        <v>нд</v>
      </c>
      <c r="AI131" s="44" t="str">
        <f>'Таблица 4.5 2022'!AH126</f>
        <v>нд</v>
      </c>
      <c r="AJ131" s="44" t="str">
        <f>'Таблица 4.5 2022'!AI126</f>
        <v>нд</v>
      </c>
      <c r="AK131" s="44" t="str">
        <f>'Таблица 4.5 2022'!AJ126</f>
        <v>нд</v>
      </c>
      <c r="AL131" s="44" t="str">
        <f>'Таблица 4.5 2022'!AK126</f>
        <v>нд</v>
      </c>
      <c r="AM131" s="44" t="str">
        <f>'Таблица 4.5 2022'!AL126</f>
        <v>нд</v>
      </c>
      <c r="AN131" s="44" t="str">
        <f>'Таблица 4.6, 2023'!AF126</f>
        <v>нд</v>
      </c>
      <c r="AO131" s="44" t="str">
        <f>'Таблица 4.6, 2023'!AG126</f>
        <v>нд</v>
      </c>
      <c r="AP131" s="44" t="str">
        <f>'Таблица 4.6, 2023'!AH126</f>
        <v>нд</v>
      </c>
      <c r="AQ131" s="44" t="str">
        <f>'Таблица 4.6, 2023'!AI126</f>
        <v>нд</v>
      </c>
      <c r="AR131" s="44" t="str">
        <f>'Таблица 4.6, 2023'!AJ126</f>
        <v>нд</v>
      </c>
      <c r="AS131" s="44" t="str">
        <f>'Таблица 4.6, 2023'!AK126</f>
        <v>нд</v>
      </c>
      <c r="AT131" s="44" t="str">
        <f>'Таблица 4.6, 2023'!AL126</f>
        <v>нд</v>
      </c>
      <c r="AU131" s="44" t="str">
        <f>'Таблица 4.7, 2024'!AF126</f>
        <v>нд</v>
      </c>
      <c r="AV131" s="44" t="str">
        <f>'Таблица 4.7, 2024'!AG126</f>
        <v>нд</v>
      </c>
      <c r="AW131" s="44" t="str">
        <f>'Таблица 4.7, 2024'!AH126</f>
        <v>нд</v>
      </c>
      <c r="AX131" s="44" t="str">
        <f>'Таблица 4.7, 2024'!AI126</f>
        <v>нд</v>
      </c>
      <c r="AY131" s="44" t="str">
        <f>'Таблица 4.7, 2024'!AJ126</f>
        <v>нд</v>
      </c>
      <c r="AZ131" s="44" t="str">
        <f>'Таблица 4.7, 2024'!AK126</f>
        <v>нд</v>
      </c>
      <c r="BA131" s="44" t="str">
        <f>'Таблица 4.7, 2024'!AL126</f>
        <v>нд</v>
      </c>
      <c r="BB131" s="44" t="str">
        <f>'Таблица 4.8,2025'!AF126</f>
        <v>нд</v>
      </c>
      <c r="BC131" s="44" t="str">
        <f>'Таблица 4.8,2025'!AG126</f>
        <v>нд</v>
      </c>
      <c r="BD131" s="44" t="str">
        <f>'Таблица 4.8,2025'!AH126</f>
        <v>нд</v>
      </c>
      <c r="BE131" s="44" t="str">
        <f>'Таблица 4.8,2025'!AI126</f>
        <v>нд</v>
      </c>
      <c r="BF131" s="44" t="str">
        <f>'Таблица 4.8,2025'!AJ126</f>
        <v>нд</v>
      </c>
      <c r="BG131" s="44" t="str">
        <f>'Таблица 4.8,2025'!AK126</f>
        <v>нд</v>
      </c>
      <c r="BH131" s="44" t="str">
        <f>'Таблица 4.8,2025'!AL126</f>
        <v>нд</v>
      </c>
      <c r="BI131" s="44" t="str">
        <f>'Таблица 4.9,2026'!AF126</f>
        <v>нд</v>
      </c>
      <c r="BJ131" s="44" t="str">
        <f>'Таблица 4.9,2026'!AG126</f>
        <v>нд</v>
      </c>
      <c r="BK131" s="44" t="str">
        <f>'Таблица 4.9,2026'!AH126</f>
        <v>нд</v>
      </c>
      <c r="BL131" s="44" t="str">
        <f>'Таблица 4.9,2026'!AI126</f>
        <v>нд</v>
      </c>
      <c r="BM131" s="44" t="str">
        <f>'Таблица 4.9,2026'!AJ126</f>
        <v>нд</v>
      </c>
      <c r="BN131" s="44" t="str">
        <f>'Таблица 4.9,2026'!AK126</f>
        <v>нд</v>
      </c>
      <c r="BO131" s="44" t="str">
        <f>'Таблица 4.9,2026'!AL126</f>
        <v>нд</v>
      </c>
      <c r="BP131" s="44" t="str">
        <f>'Таблица 4.10, 2027'!AF126</f>
        <v>нд</v>
      </c>
      <c r="BQ131" s="44">
        <f>'Таблица 4.10, 2027'!AG126</f>
        <v>9.8897116</v>
      </c>
      <c r="BR131" s="44" t="str">
        <f>'Таблица 4.10, 2027'!AH126</f>
        <v>нд</v>
      </c>
      <c r="BS131" s="44" t="str">
        <f>'Таблица 4.10, 2027'!AI126</f>
        <v>нд</v>
      </c>
      <c r="BT131" s="44" t="str">
        <f>'Таблица 4.10, 2027'!AJ126</f>
        <v>нд</v>
      </c>
      <c r="BU131" s="44" t="str">
        <f>'Таблица 4.10, 2027'!AK126</f>
        <v>нд</v>
      </c>
      <c r="BV131" s="44">
        <f>'Таблица 4.10, 2027'!AL126</f>
        <v>1.2912000000000001</v>
      </c>
      <c r="BW131" s="44" t="str">
        <f>'Таблица 4.11, 2028'!AF126</f>
        <v>нд</v>
      </c>
      <c r="BX131" s="44" t="str">
        <f>'Таблица 4.11, 2028'!AG126</f>
        <v>нд</v>
      </c>
      <c r="BY131" s="44" t="str">
        <f>'Таблица 4.11, 2028'!AH126</f>
        <v>нд</v>
      </c>
      <c r="BZ131" s="44" t="str">
        <f>'Таблица 4.11, 2028'!AI126</f>
        <v>нд</v>
      </c>
      <c r="CA131" s="44" t="str">
        <f>'Таблица 4.11, 2028'!AJ126</f>
        <v>нд</v>
      </c>
      <c r="CB131" s="44" t="str">
        <f>'Таблица 4.11, 2028'!AK126</f>
        <v>нд</v>
      </c>
      <c r="CC131" s="44" t="str">
        <f>'Таблица 4.11, 2028'!AL126</f>
        <v>нд</v>
      </c>
      <c r="CD131" s="44" t="str">
        <f>'Таблица 4.12, 2029'!AF126</f>
        <v>нд</v>
      </c>
      <c r="CE131" s="44" t="str">
        <f>'Таблица 4.12, 2029'!AG126</f>
        <v>нд</v>
      </c>
      <c r="CF131" s="44" t="str">
        <f>'Таблица 4.12, 2029'!AH126</f>
        <v>нд</v>
      </c>
      <c r="CG131" s="44" t="str">
        <f>'Таблица 4.12, 2029'!AI126</f>
        <v>нд</v>
      </c>
      <c r="CH131" s="44" t="str">
        <f>'Таблица 4.12, 2029'!AJ126</f>
        <v>нд</v>
      </c>
      <c r="CI131" s="44" t="str">
        <f>'Таблица 4.12, 2029'!AK126</f>
        <v>нд</v>
      </c>
      <c r="CJ131" s="44" t="str">
        <f>'Таблица 4.12, 2029'!AL126</f>
        <v>нд</v>
      </c>
      <c r="CK131" s="44" t="str">
        <f>'Таблица 4.13, 2030'!AF126</f>
        <v>нд</v>
      </c>
      <c r="CL131" s="44" t="str">
        <f>'Таблица 4.13, 2030'!AG126</f>
        <v>нд</v>
      </c>
      <c r="CM131" s="44" t="str">
        <f>'Таблица 4.13, 2030'!AH126</f>
        <v>нд</v>
      </c>
      <c r="CN131" s="44" t="str">
        <f>'Таблица 4.13, 2030'!AI126</f>
        <v>нд</v>
      </c>
      <c r="CO131" s="44" t="str">
        <f>'Таблица 4.13, 2030'!AJ126</f>
        <v>нд</v>
      </c>
      <c r="CP131" s="44" t="str">
        <f>'Таблица 4.13, 2030'!AK126</f>
        <v>нд</v>
      </c>
      <c r="CQ131" s="44" t="str">
        <f>'Таблица 4.13, 2030'!AL126</f>
        <v>нд</v>
      </c>
      <c r="CR131" s="44" t="str">
        <f>'Таблица 4.14, 2031'!AF126</f>
        <v>нд</v>
      </c>
      <c r="CS131" s="44" t="str">
        <f>'Таблица 4.14, 2031'!AG126</f>
        <v>нд</v>
      </c>
      <c r="CT131" s="44" t="str">
        <f>'Таблица 4.14, 2031'!AH126</f>
        <v>нд</v>
      </c>
      <c r="CU131" s="44" t="str">
        <f>'Таблица 4.14, 2031'!AI126</f>
        <v>нд</v>
      </c>
      <c r="CV131" s="44" t="str">
        <f>'Таблица 4.14, 2031'!AJ126</f>
        <v>нд</v>
      </c>
      <c r="CW131" s="44" t="str">
        <f>'Таблица 4.14, 2031'!AK126</f>
        <v>нд</v>
      </c>
      <c r="CX131" s="44" t="str">
        <f>'Таблица 4.14, 2031'!AL126</f>
        <v>нд</v>
      </c>
      <c r="CY131" s="44" t="str">
        <f>'Таблица 4.15, 2032'!AF126</f>
        <v>нд</v>
      </c>
      <c r="CZ131" s="44" t="str">
        <f>'Таблица 4.15, 2032'!AG126</f>
        <v>нд</v>
      </c>
      <c r="DA131" s="44" t="str">
        <f>'Таблица 4.15, 2032'!AH126</f>
        <v>нд</v>
      </c>
      <c r="DB131" s="44" t="str">
        <f>'Таблица 4.15, 2032'!AI126</f>
        <v>нд</v>
      </c>
      <c r="DC131" s="44" t="str">
        <f>'Таблица 4.15, 2032'!AJ126</f>
        <v>нд</v>
      </c>
      <c r="DD131" s="44" t="str">
        <f>'Таблица 4.15, 2032'!AK126</f>
        <v>нд</v>
      </c>
      <c r="DE131" s="44" t="str">
        <f>'Таблица 4.15, 2032'!AL126</f>
        <v>нд</v>
      </c>
      <c r="DF131" s="44" t="str">
        <f>'Таблица 4.16, 2033'!AF126</f>
        <v>нд</v>
      </c>
      <c r="DG131" s="44" t="str">
        <f>'Таблица 4.16, 2033'!AG126</f>
        <v>нд</v>
      </c>
      <c r="DH131" s="44" t="str">
        <f>'Таблица 4.16, 2033'!AH126</f>
        <v>нд</v>
      </c>
      <c r="DI131" s="44" t="str">
        <f>'Таблица 4.16, 2033'!AI126</f>
        <v>нд</v>
      </c>
      <c r="DJ131" s="44" t="str">
        <f>'Таблица 4.16, 2033'!AJ126</f>
        <v>нд</v>
      </c>
      <c r="DK131" s="44" t="str">
        <f>'Таблица 4.16, 2033'!AK126</f>
        <v>нд</v>
      </c>
      <c r="DL131" s="44" t="str">
        <f>'Таблица 4.16, 2033'!AL126</f>
        <v>нд</v>
      </c>
      <c r="DM131" s="44" t="str">
        <f>'Таблица 4.17, 2034'!AF126</f>
        <v>нд</v>
      </c>
      <c r="DN131" s="44" t="str">
        <f>'Таблица 4.17, 2034'!AG126</f>
        <v>нд</v>
      </c>
      <c r="DO131" s="44" t="str">
        <f>'Таблица 4.17, 2034'!AH126</f>
        <v>нд</v>
      </c>
      <c r="DP131" s="44" t="str">
        <f>'Таблица 4.17, 2034'!AI126</f>
        <v>нд</v>
      </c>
      <c r="DQ131" s="44" t="str">
        <f>'Таблица 4.17, 2034'!AJ126</f>
        <v>нд</v>
      </c>
      <c r="DR131" s="44" t="str">
        <f>'Таблица 4.17, 2034'!AK126</f>
        <v>нд</v>
      </c>
      <c r="DS131" s="44" t="str">
        <f>'Таблица 4.17, 2034'!AL126</f>
        <v>нд</v>
      </c>
      <c r="DT131" s="44" t="str">
        <f>'Таблица 4.18, 2035'!AF126</f>
        <v>нд</v>
      </c>
      <c r="DU131" s="44" t="str">
        <f>'Таблица 4.18, 2035'!AG126</f>
        <v>нд</v>
      </c>
      <c r="DV131" s="44" t="str">
        <f>'Таблица 4.18, 2035'!AH126</f>
        <v>нд</v>
      </c>
      <c r="DW131" s="44" t="str">
        <f>'Таблица 4.18, 2035'!AI126</f>
        <v>нд</v>
      </c>
      <c r="DX131" s="44" t="str">
        <f>'Таблица 4.18, 2035'!AJ126</f>
        <v>нд</v>
      </c>
      <c r="DY131" s="44" t="str">
        <f>'Таблица 4.18, 2035'!AK126</f>
        <v>нд</v>
      </c>
      <c r="DZ131" s="44" t="str">
        <f>'Таблица 4.18, 2035'!AL126</f>
        <v>нд</v>
      </c>
      <c r="EA131" s="44" t="s">
        <v>51</v>
      </c>
      <c r="EB131" s="44">
        <f t="shared" si="7"/>
        <v>9.8897116</v>
      </c>
      <c r="EC131" s="44" t="s">
        <v>51</v>
      </c>
      <c r="ED131" s="44" t="s">
        <v>51</v>
      </c>
      <c r="EE131" s="44" t="s">
        <v>51</v>
      </c>
      <c r="EF131" s="44" t="s">
        <v>51</v>
      </c>
      <c r="EG131" s="86">
        <f t="shared" si="17"/>
        <v>1.2912000000000001</v>
      </c>
    </row>
    <row r="132" spans="1:137" ht="31.5" x14ac:dyDescent="0.25">
      <c r="A132" s="37"/>
      <c r="B132" s="64" t="str">
        <f>'Таблица № 2'!B126</f>
        <v>от ТК29 по четн  Октябрь до врезки в ж/д Окт 24</v>
      </c>
      <c r="C132" s="37"/>
      <c r="D132" s="9">
        <f>'Таблица № 2'!F126</f>
        <v>4.8706291999999998</v>
      </c>
      <c r="E132" s="44" t="str">
        <f>'Таблица 4.1 2018'!AF130</f>
        <v>нд</v>
      </c>
      <c r="F132" s="44" t="str">
        <f>'Таблица 4.1 2018'!AG130</f>
        <v>нд</v>
      </c>
      <c r="G132" s="44" t="str">
        <f>'Таблица 4.1 2018'!AH130</f>
        <v>нд</v>
      </c>
      <c r="H132" s="44" t="str">
        <f>'Таблица 4.1 2018'!AI130</f>
        <v>нд</v>
      </c>
      <c r="I132" s="44" t="str">
        <f>'Таблица 4.1 2018'!AJ130</f>
        <v>нд</v>
      </c>
      <c r="J132" s="44" t="str">
        <f>'Таблица 4.1 2018'!AK130</f>
        <v>нд</v>
      </c>
      <c r="K132" s="44" t="str">
        <f>'Таблица 4.1 2018'!AL130</f>
        <v>нд</v>
      </c>
      <c r="L132" s="44" t="str">
        <f>'Таблица 4.2 2019'!AF127</f>
        <v>нд</v>
      </c>
      <c r="M132" s="44" t="str">
        <f>'Таблица 4.2 2019'!AG127</f>
        <v>нд</v>
      </c>
      <c r="N132" s="44" t="str">
        <f>'Таблица 4.2 2019'!AH127</f>
        <v>нд</v>
      </c>
      <c r="O132" s="44" t="str">
        <f>'Таблица 4.2 2019'!AI127</f>
        <v>нд</v>
      </c>
      <c r="P132" s="44" t="str">
        <f>'Таблица 4.2 2019'!AJ127</f>
        <v>нд</v>
      </c>
      <c r="Q132" s="44" t="str">
        <f>'Таблица 4.2 2019'!AK127</f>
        <v>нд</v>
      </c>
      <c r="R132" s="44" t="str">
        <f>'Таблица 4.2 2019'!AL127</f>
        <v>нд</v>
      </c>
      <c r="S132" s="44" t="str">
        <f>'Таблица 4.3 2020'!AF127</f>
        <v>нд</v>
      </c>
      <c r="T132" s="44" t="str">
        <f>'Таблица 4.3 2020'!AG127</f>
        <v>нд</v>
      </c>
      <c r="U132" s="44" t="str">
        <f>'Таблица 4.3 2020'!AH127</f>
        <v>нд</v>
      </c>
      <c r="V132" s="44" t="str">
        <f>'Таблица 4.3 2020'!AI127</f>
        <v>нд</v>
      </c>
      <c r="W132" s="44" t="str">
        <f>'Таблица 4.3 2020'!AJ127</f>
        <v>нд</v>
      </c>
      <c r="X132" s="44" t="str">
        <f>'Таблица 4.3 2020'!AK127</f>
        <v>нд</v>
      </c>
      <c r="Y132" s="44" t="str">
        <f>'Таблица 4.3 2020'!AL127</f>
        <v>нд</v>
      </c>
      <c r="Z132" s="44" t="str">
        <f>'Таблица 4.4 2021'!AF127</f>
        <v>нд</v>
      </c>
      <c r="AA132" s="44">
        <f>'Таблица 4.4 2021'!AG127</f>
        <v>0</v>
      </c>
      <c r="AB132" s="44" t="str">
        <f>'Таблица 4.4 2021'!AH127</f>
        <v>нд</v>
      </c>
      <c r="AC132" s="44" t="str">
        <f>'Таблица 4.4 2021'!AI127</f>
        <v>нд</v>
      </c>
      <c r="AD132" s="44" t="str">
        <f>'Таблица 4.4 2021'!AJ127</f>
        <v>нд</v>
      </c>
      <c r="AE132" s="44" t="str">
        <f>'Таблица 4.4 2021'!AK127</f>
        <v>нд</v>
      </c>
      <c r="AF132" s="44" t="str">
        <f>'Таблица 4.4 2021'!AL127</f>
        <v>нд</v>
      </c>
      <c r="AG132" s="44" t="str">
        <f>'Таблица 4.5 2022'!AF127</f>
        <v>нд</v>
      </c>
      <c r="AH132" s="44" t="str">
        <f>'Таблица 4.5 2022'!AG127</f>
        <v>нд</v>
      </c>
      <c r="AI132" s="44" t="str">
        <f>'Таблица 4.5 2022'!AH127</f>
        <v>нд</v>
      </c>
      <c r="AJ132" s="44" t="str">
        <f>'Таблица 4.5 2022'!AI127</f>
        <v>нд</v>
      </c>
      <c r="AK132" s="44" t="str">
        <f>'Таблица 4.5 2022'!AJ127</f>
        <v>нд</v>
      </c>
      <c r="AL132" s="44" t="str">
        <f>'Таблица 4.5 2022'!AK127</f>
        <v>нд</v>
      </c>
      <c r="AM132" s="44" t="str">
        <f>'Таблица 4.5 2022'!AL127</f>
        <v>нд</v>
      </c>
      <c r="AN132" s="44" t="str">
        <f>'Таблица 4.6, 2023'!AF127</f>
        <v>нд</v>
      </c>
      <c r="AO132" s="44" t="str">
        <f>'Таблица 4.6, 2023'!AG127</f>
        <v>нд</v>
      </c>
      <c r="AP132" s="44" t="str">
        <f>'Таблица 4.6, 2023'!AH127</f>
        <v>нд</v>
      </c>
      <c r="AQ132" s="44" t="str">
        <f>'Таблица 4.6, 2023'!AI127</f>
        <v>нд</v>
      </c>
      <c r="AR132" s="44" t="str">
        <f>'Таблица 4.6, 2023'!AJ127</f>
        <v>нд</v>
      </c>
      <c r="AS132" s="44" t="str">
        <f>'Таблица 4.6, 2023'!AK127</f>
        <v>нд</v>
      </c>
      <c r="AT132" s="44" t="str">
        <f>'Таблица 4.6, 2023'!AL127</f>
        <v>нд</v>
      </c>
      <c r="AU132" s="44" t="str">
        <f>'Таблица 4.7, 2024'!AF127</f>
        <v>нд</v>
      </c>
      <c r="AV132" s="44" t="str">
        <f>'Таблица 4.7, 2024'!AG127</f>
        <v>нд</v>
      </c>
      <c r="AW132" s="44" t="str">
        <f>'Таблица 4.7, 2024'!AH127</f>
        <v>нд</v>
      </c>
      <c r="AX132" s="44" t="str">
        <f>'Таблица 4.7, 2024'!AI127</f>
        <v>нд</v>
      </c>
      <c r="AY132" s="44" t="str">
        <f>'Таблица 4.7, 2024'!AJ127</f>
        <v>нд</v>
      </c>
      <c r="AZ132" s="44" t="str">
        <f>'Таблица 4.7, 2024'!AK127</f>
        <v>нд</v>
      </c>
      <c r="BA132" s="44" t="str">
        <f>'Таблица 4.7, 2024'!AL127</f>
        <v>нд</v>
      </c>
      <c r="BB132" s="44" t="str">
        <f>'Таблица 4.8,2025'!AF127</f>
        <v>нд</v>
      </c>
      <c r="BC132" s="44" t="str">
        <f>'Таблица 4.8,2025'!AG127</f>
        <v>нд</v>
      </c>
      <c r="BD132" s="44" t="str">
        <f>'Таблица 4.8,2025'!AH127</f>
        <v>нд</v>
      </c>
      <c r="BE132" s="44" t="str">
        <f>'Таблица 4.8,2025'!AI127</f>
        <v>нд</v>
      </c>
      <c r="BF132" s="44" t="str">
        <f>'Таблица 4.8,2025'!AJ127</f>
        <v>нд</v>
      </c>
      <c r="BG132" s="44" t="str">
        <f>'Таблица 4.8,2025'!AK127</f>
        <v>нд</v>
      </c>
      <c r="BH132" s="44" t="str">
        <f>'Таблица 4.8,2025'!AL127</f>
        <v>нд</v>
      </c>
      <c r="BI132" s="44" t="str">
        <f>'Таблица 4.9,2026'!AF127</f>
        <v>нд</v>
      </c>
      <c r="BJ132" s="44" t="str">
        <f>'Таблица 4.9,2026'!AG127</f>
        <v>нд</v>
      </c>
      <c r="BK132" s="44" t="str">
        <f>'Таблица 4.9,2026'!AH127</f>
        <v>нд</v>
      </c>
      <c r="BL132" s="44" t="str">
        <f>'Таблица 4.9,2026'!AI127</f>
        <v>нд</v>
      </c>
      <c r="BM132" s="44" t="str">
        <f>'Таблица 4.9,2026'!AJ127</f>
        <v>нд</v>
      </c>
      <c r="BN132" s="44" t="str">
        <f>'Таблица 4.9,2026'!AK127</f>
        <v>нд</v>
      </c>
      <c r="BO132" s="44" t="str">
        <f>'Таблица 4.9,2026'!AL127</f>
        <v>нд</v>
      </c>
      <c r="BP132" s="44" t="str">
        <f>'Таблица 4.10, 2027'!AF127</f>
        <v>нд</v>
      </c>
      <c r="BQ132" s="44">
        <f>'Таблица 4.10, 2027'!AG127</f>
        <v>4.8706291999999998</v>
      </c>
      <c r="BR132" s="44" t="str">
        <f>'Таблица 4.10, 2027'!AH127</f>
        <v>нд</v>
      </c>
      <c r="BS132" s="44" t="str">
        <f>'Таблица 4.10, 2027'!AI127</f>
        <v>нд</v>
      </c>
      <c r="BT132" s="44" t="str">
        <f>'Таблица 4.10, 2027'!AJ127</f>
        <v>нд</v>
      </c>
      <c r="BU132" s="44" t="str">
        <f>'Таблица 4.10, 2027'!AK127</f>
        <v>нд</v>
      </c>
      <c r="BV132" s="44">
        <f>'Таблица 4.10, 2027'!AL127</f>
        <v>1.0606</v>
      </c>
      <c r="BW132" s="44" t="str">
        <f>'Таблица 4.11, 2028'!AF127</f>
        <v>нд</v>
      </c>
      <c r="BX132" s="44" t="str">
        <f>'Таблица 4.11, 2028'!AG127</f>
        <v>нд</v>
      </c>
      <c r="BY132" s="44" t="str">
        <f>'Таблица 4.11, 2028'!AH127</f>
        <v>нд</v>
      </c>
      <c r="BZ132" s="44" t="str">
        <f>'Таблица 4.11, 2028'!AI127</f>
        <v>нд</v>
      </c>
      <c r="CA132" s="44" t="str">
        <f>'Таблица 4.11, 2028'!AJ127</f>
        <v>нд</v>
      </c>
      <c r="CB132" s="44" t="str">
        <f>'Таблица 4.11, 2028'!AK127</f>
        <v>нд</v>
      </c>
      <c r="CC132" s="44" t="str">
        <f>'Таблица 4.11, 2028'!AL127</f>
        <v>нд</v>
      </c>
      <c r="CD132" s="44" t="str">
        <f>'Таблица 4.12, 2029'!AF127</f>
        <v>нд</v>
      </c>
      <c r="CE132" s="44" t="str">
        <f>'Таблица 4.12, 2029'!AG127</f>
        <v>нд</v>
      </c>
      <c r="CF132" s="44" t="str">
        <f>'Таблица 4.12, 2029'!AH127</f>
        <v>нд</v>
      </c>
      <c r="CG132" s="44" t="str">
        <f>'Таблица 4.12, 2029'!AI127</f>
        <v>нд</v>
      </c>
      <c r="CH132" s="44" t="str">
        <f>'Таблица 4.12, 2029'!AJ127</f>
        <v>нд</v>
      </c>
      <c r="CI132" s="44" t="str">
        <f>'Таблица 4.12, 2029'!AK127</f>
        <v>нд</v>
      </c>
      <c r="CJ132" s="44" t="str">
        <f>'Таблица 4.12, 2029'!AL127</f>
        <v>нд</v>
      </c>
      <c r="CK132" s="44" t="str">
        <f>'Таблица 4.13, 2030'!AF127</f>
        <v>нд</v>
      </c>
      <c r="CL132" s="44" t="str">
        <f>'Таблица 4.13, 2030'!AG127</f>
        <v>нд</v>
      </c>
      <c r="CM132" s="44" t="str">
        <f>'Таблица 4.13, 2030'!AH127</f>
        <v>нд</v>
      </c>
      <c r="CN132" s="44" t="str">
        <f>'Таблица 4.13, 2030'!AI127</f>
        <v>нд</v>
      </c>
      <c r="CO132" s="44" t="str">
        <f>'Таблица 4.13, 2030'!AJ127</f>
        <v>нд</v>
      </c>
      <c r="CP132" s="44" t="str">
        <f>'Таблица 4.13, 2030'!AK127</f>
        <v>нд</v>
      </c>
      <c r="CQ132" s="44" t="str">
        <f>'Таблица 4.13, 2030'!AL127</f>
        <v>нд</v>
      </c>
      <c r="CR132" s="44" t="str">
        <f>'Таблица 4.14, 2031'!AF127</f>
        <v>нд</v>
      </c>
      <c r="CS132" s="44" t="str">
        <f>'Таблица 4.14, 2031'!AG127</f>
        <v>нд</v>
      </c>
      <c r="CT132" s="44" t="str">
        <f>'Таблица 4.14, 2031'!AH127</f>
        <v>нд</v>
      </c>
      <c r="CU132" s="44" t="str">
        <f>'Таблица 4.14, 2031'!AI127</f>
        <v>нд</v>
      </c>
      <c r="CV132" s="44" t="str">
        <f>'Таблица 4.14, 2031'!AJ127</f>
        <v>нд</v>
      </c>
      <c r="CW132" s="44" t="str">
        <f>'Таблица 4.14, 2031'!AK127</f>
        <v>нд</v>
      </c>
      <c r="CX132" s="44" t="str">
        <f>'Таблица 4.14, 2031'!AL127</f>
        <v>нд</v>
      </c>
      <c r="CY132" s="44" t="str">
        <f>'Таблица 4.15, 2032'!AF127</f>
        <v>нд</v>
      </c>
      <c r="CZ132" s="44" t="str">
        <f>'Таблица 4.15, 2032'!AG127</f>
        <v>нд</v>
      </c>
      <c r="DA132" s="44" t="str">
        <f>'Таблица 4.15, 2032'!AH127</f>
        <v>нд</v>
      </c>
      <c r="DB132" s="44" t="str">
        <f>'Таблица 4.15, 2032'!AI127</f>
        <v>нд</v>
      </c>
      <c r="DC132" s="44" t="str">
        <f>'Таблица 4.15, 2032'!AJ127</f>
        <v>нд</v>
      </c>
      <c r="DD132" s="44" t="str">
        <f>'Таблица 4.15, 2032'!AK127</f>
        <v>нд</v>
      </c>
      <c r="DE132" s="44" t="str">
        <f>'Таблица 4.15, 2032'!AL127</f>
        <v>нд</v>
      </c>
      <c r="DF132" s="44" t="str">
        <f>'Таблица 4.16, 2033'!AF127</f>
        <v>нд</v>
      </c>
      <c r="DG132" s="44" t="str">
        <f>'Таблица 4.16, 2033'!AG127</f>
        <v>нд</v>
      </c>
      <c r="DH132" s="44" t="str">
        <f>'Таблица 4.16, 2033'!AH127</f>
        <v>нд</v>
      </c>
      <c r="DI132" s="44" t="str">
        <f>'Таблица 4.16, 2033'!AI127</f>
        <v>нд</v>
      </c>
      <c r="DJ132" s="44" t="str">
        <f>'Таблица 4.16, 2033'!AJ127</f>
        <v>нд</v>
      </c>
      <c r="DK132" s="44" t="str">
        <f>'Таблица 4.16, 2033'!AK127</f>
        <v>нд</v>
      </c>
      <c r="DL132" s="44" t="str">
        <f>'Таблица 4.16, 2033'!AL127</f>
        <v>нд</v>
      </c>
      <c r="DM132" s="44" t="str">
        <f>'Таблица 4.17, 2034'!AF127</f>
        <v>нд</v>
      </c>
      <c r="DN132" s="44" t="str">
        <f>'Таблица 4.17, 2034'!AG127</f>
        <v>нд</v>
      </c>
      <c r="DO132" s="44" t="str">
        <f>'Таблица 4.17, 2034'!AH127</f>
        <v>нд</v>
      </c>
      <c r="DP132" s="44" t="str">
        <f>'Таблица 4.17, 2034'!AI127</f>
        <v>нд</v>
      </c>
      <c r="DQ132" s="44" t="str">
        <f>'Таблица 4.17, 2034'!AJ127</f>
        <v>нд</v>
      </c>
      <c r="DR132" s="44" t="str">
        <f>'Таблица 4.17, 2034'!AK127</f>
        <v>нд</v>
      </c>
      <c r="DS132" s="44" t="str">
        <f>'Таблица 4.17, 2034'!AL127</f>
        <v>нд</v>
      </c>
      <c r="DT132" s="44" t="str">
        <f>'Таблица 4.18, 2035'!AF127</f>
        <v>нд</v>
      </c>
      <c r="DU132" s="44" t="str">
        <f>'Таблица 4.18, 2035'!AG127</f>
        <v>нд</v>
      </c>
      <c r="DV132" s="44" t="str">
        <f>'Таблица 4.18, 2035'!AH127</f>
        <v>нд</v>
      </c>
      <c r="DW132" s="44" t="str">
        <f>'Таблица 4.18, 2035'!AI127</f>
        <v>нд</v>
      </c>
      <c r="DX132" s="44" t="str">
        <f>'Таблица 4.18, 2035'!AJ127</f>
        <v>нд</v>
      </c>
      <c r="DY132" s="44" t="str">
        <f>'Таблица 4.18, 2035'!AK127</f>
        <v>нд</v>
      </c>
      <c r="DZ132" s="44" t="str">
        <f>'Таблица 4.18, 2035'!AL127</f>
        <v>нд</v>
      </c>
      <c r="EA132" s="44" t="s">
        <v>51</v>
      </c>
      <c r="EB132" s="44">
        <f t="shared" si="7"/>
        <v>4.8706291999999998</v>
      </c>
      <c r="EC132" s="44" t="s">
        <v>51</v>
      </c>
      <c r="ED132" s="44" t="s">
        <v>51</v>
      </c>
      <c r="EE132" s="44" t="s">
        <v>51</v>
      </c>
      <c r="EF132" s="44" t="s">
        <v>51</v>
      </c>
      <c r="EG132" s="86">
        <f t="shared" si="17"/>
        <v>1.0606</v>
      </c>
    </row>
    <row r="133" spans="1:137" ht="31.5" x14ac:dyDescent="0.25">
      <c r="A133" s="37"/>
      <c r="B133" s="64" t="str">
        <f>'Таблица № 2'!B127</f>
        <v xml:space="preserve">от врезки в трассу около Окт 3 по нечет.стор Окт до врезки в ж/дом 19 </v>
      </c>
      <c r="C133" s="37"/>
      <c r="D133" s="9">
        <f>'Таблица № 2'!F127</f>
        <v>1.7514380000000001</v>
      </c>
      <c r="E133" s="44" t="str">
        <f>'Таблица 4.1 2018'!AF131</f>
        <v>нд</v>
      </c>
      <c r="F133" s="44" t="str">
        <f>'Таблица 4.1 2018'!AG131</f>
        <v>нд</v>
      </c>
      <c r="G133" s="44" t="str">
        <f>'Таблица 4.1 2018'!AH131</f>
        <v>нд</v>
      </c>
      <c r="H133" s="44" t="str">
        <f>'Таблица 4.1 2018'!AI131</f>
        <v>нд</v>
      </c>
      <c r="I133" s="44" t="str">
        <f>'Таблица 4.1 2018'!AJ131</f>
        <v>нд</v>
      </c>
      <c r="J133" s="44" t="str">
        <f>'Таблица 4.1 2018'!AK131</f>
        <v>нд</v>
      </c>
      <c r="K133" s="44" t="str">
        <f>'Таблица 4.1 2018'!AL131</f>
        <v>нд</v>
      </c>
      <c r="L133" s="44" t="str">
        <f>'Таблица 4.2 2019'!AF128</f>
        <v>нд</v>
      </c>
      <c r="M133" s="44" t="str">
        <f>'Таблица 4.2 2019'!AG128</f>
        <v>нд</v>
      </c>
      <c r="N133" s="44" t="str">
        <f>'Таблица 4.2 2019'!AH128</f>
        <v>нд</v>
      </c>
      <c r="O133" s="44" t="str">
        <f>'Таблица 4.2 2019'!AI128</f>
        <v>нд</v>
      </c>
      <c r="P133" s="44" t="str">
        <f>'Таблица 4.2 2019'!AJ128</f>
        <v>нд</v>
      </c>
      <c r="Q133" s="44" t="str">
        <f>'Таблица 4.2 2019'!AK128</f>
        <v>нд</v>
      </c>
      <c r="R133" s="44" t="str">
        <f>'Таблица 4.2 2019'!AL128</f>
        <v>нд</v>
      </c>
      <c r="S133" s="44" t="str">
        <f>'Таблица 4.3 2020'!AF128</f>
        <v>нд</v>
      </c>
      <c r="T133" s="44" t="str">
        <f>'Таблица 4.3 2020'!AG128</f>
        <v>нд</v>
      </c>
      <c r="U133" s="44" t="str">
        <f>'Таблица 4.3 2020'!AH128</f>
        <v>нд</v>
      </c>
      <c r="V133" s="44" t="str">
        <f>'Таблица 4.3 2020'!AI128</f>
        <v>нд</v>
      </c>
      <c r="W133" s="44" t="str">
        <f>'Таблица 4.3 2020'!AJ128</f>
        <v>нд</v>
      </c>
      <c r="X133" s="44" t="str">
        <f>'Таблица 4.3 2020'!AK128</f>
        <v>нд</v>
      </c>
      <c r="Y133" s="44" t="str">
        <f>'Таблица 4.3 2020'!AL128</f>
        <v>нд</v>
      </c>
      <c r="Z133" s="44" t="str">
        <f>'Таблица 4.4 2021'!AF128</f>
        <v>нд</v>
      </c>
      <c r="AA133" s="44">
        <f>'Таблица 4.4 2021'!AG128</f>
        <v>0</v>
      </c>
      <c r="AB133" s="44" t="str">
        <f>'Таблица 4.4 2021'!AH128</f>
        <v>нд</v>
      </c>
      <c r="AC133" s="44" t="str">
        <f>'Таблица 4.4 2021'!AI128</f>
        <v>нд</v>
      </c>
      <c r="AD133" s="44" t="str">
        <f>'Таблица 4.4 2021'!AJ128</f>
        <v>нд</v>
      </c>
      <c r="AE133" s="44" t="str">
        <f>'Таблица 4.4 2021'!AK128</f>
        <v>нд</v>
      </c>
      <c r="AF133" s="44" t="str">
        <f>'Таблица 4.4 2021'!AL128</f>
        <v>нд</v>
      </c>
      <c r="AG133" s="44" t="str">
        <f>'Таблица 4.5 2022'!AF128</f>
        <v>нд</v>
      </c>
      <c r="AH133" s="44" t="str">
        <f>'Таблица 4.5 2022'!AG128</f>
        <v>нд</v>
      </c>
      <c r="AI133" s="44" t="str">
        <f>'Таблица 4.5 2022'!AH128</f>
        <v>нд</v>
      </c>
      <c r="AJ133" s="44" t="str">
        <f>'Таблица 4.5 2022'!AI128</f>
        <v>нд</v>
      </c>
      <c r="AK133" s="44" t="str">
        <f>'Таблица 4.5 2022'!AJ128</f>
        <v>нд</v>
      </c>
      <c r="AL133" s="44" t="str">
        <f>'Таблица 4.5 2022'!AK128</f>
        <v>нд</v>
      </c>
      <c r="AM133" s="44" t="str">
        <f>'Таблица 4.5 2022'!AL128</f>
        <v>нд</v>
      </c>
      <c r="AN133" s="44" t="str">
        <f>'Таблица 4.6, 2023'!AF128</f>
        <v>нд</v>
      </c>
      <c r="AO133" s="44" t="str">
        <f>'Таблица 4.6, 2023'!AG128</f>
        <v>нд</v>
      </c>
      <c r="AP133" s="44" t="str">
        <f>'Таблица 4.6, 2023'!AH128</f>
        <v>нд</v>
      </c>
      <c r="AQ133" s="44" t="str">
        <f>'Таблица 4.6, 2023'!AI128</f>
        <v>нд</v>
      </c>
      <c r="AR133" s="44" t="str">
        <f>'Таблица 4.6, 2023'!AJ128</f>
        <v>нд</v>
      </c>
      <c r="AS133" s="44" t="str">
        <f>'Таблица 4.6, 2023'!AK128</f>
        <v>нд</v>
      </c>
      <c r="AT133" s="44" t="str">
        <f>'Таблица 4.6, 2023'!AL128</f>
        <v>нд</v>
      </c>
      <c r="AU133" s="44" t="str">
        <f>'Таблица 4.7, 2024'!AF128</f>
        <v>нд</v>
      </c>
      <c r="AV133" s="44" t="str">
        <f>'Таблица 4.7, 2024'!AG128</f>
        <v>нд</v>
      </c>
      <c r="AW133" s="44" t="str">
        <f>'Таблица 4.7, 2024'!AH128</f>
        <v>нд</v>
      </c>
      <c r="AX133" s="44" t="str">
        <f>'Таблица 4.7, 2024'!AI128</f>
        <v>нд</v>
      </c>
      <c r="AY133" s="44" t="str">
        <f>'Таблица 4.7, 2024'!AJ128</f>
        <v>нд</v>
      </c>
      <c r="AZ133" s="44" t="str">
        <f>'Таблица 4.7, 2024'!AK128</f>
        <v>нд</v>
      </c>
      <c r="BA133" s="44" t="str">
        <f>'Таблица 4.7, 2024'!AL128</f>
        <v>нд</v>
      </c>
      <c r="BB133" s="44" t="str">
        <f>'Таблица 4.8,2025'!AF128</f>
        <v>нд</v>
      </c>
      <c r="BC133" s="44" t="str">
        <f>'Таблица 4.8,2025'!AG128</f>
        <v>нд</v>
      </c>
      <c r="BD133" s="44" t="str">
        <f>'Таблица 4.8,2025'!AH128</f>
        <v>нд</v>
      </c>
      <c r="BE133" s="44" t="str">
        <f>'Таблица 4.8,2025'!AI128</f>
        <v>нд</v>
      </c>
      <c r="BF133" s="44" t="str">
        <f>'Таблица 4.8,2025'!AJ128</f>
        <v>нд</v>
      </c>
      <c r="BG133" s="44" t="str">
        <f>'Таблица 4.8,2025'!AK128</f>
        <v>нд</v>
      </c>
      <c r="BH133" s="44" t="str">
        <f>'Таблица 4.8,2025'!AL128</f>
        <v>нд</v>
      </c>
      <c r="BI133" s="44" t="str">
        <f>'Таблица 4.9,2026'!AF128</f>
        <v>нд</v>
      </c>
      <c r="BJ133" s="44" t="str">
        <f>'Таблица 4.9,2026'!AG128</f>
        <v>нд</v>
      </c>
      <c r="BK133" s="44" t="str">
        <f>'Таблица 4.9,2026'!AH128</f>
        <v>нд</v>
      </c>
      <c r="BL133" s="44" t="str">
        <f>'Таблица 4.9,2026'!AI128</f>
        <v>нд</v>
      </c>
      <c r="BM133" s="44" t="str">
        <f>'Таблица 4.9,2026'!AJ128</f>
        <v>нд</v>
      </c>
      <c r="BN133" s="44" t="str">
        <f>'Таблица 4.9,2026'!AK128</f>
        <v>нд</v>
      </c>
      <c r="BO133" s="44" t="str">
        <f>'Таблица 4.9,2026'!AL128</f>
        <v>нд</v>
      </c>
      <c r="BP133" s="44" t="str">
        <f>'Таблица 4.10, 2027'!AF128</f>
        <v>нд</v>
      </c>
      <c r="BQ133" s="44">
        <f>'Таблица 4.10, 2027'!AG128</f>
        <v>1.7514380000000001</v>
      </c>
      <c r="BR133" s="44" t="str">
        <f>'Таблица 4.10, 2027'!AH128</f>
        <v>нд</v>
      </c>
      <c r="BS133" s="44" t="str">
        <f>'Таблица 4.10, 2027'!AI128</f>
        <v>нд</v>
      </c>
      <c r="BT133" s="44" t="str">
        <f>'Таблица 4.10, 2027'!AJ128</f>
        <v>нд</v>
      </c>
      <c r="BU133" s="44" t="str">
        <f>'Таблица 4.10, 2027'!AK128</f>
        <v>нд</v>
      </c>
      <c r="BV133" s="44">
        <f>'Таблица 4.10, 2027'!AL128</f>
        <v>0.53300000000000003</v>
      </c>
      <c r="BW133" s="44" t="str">
        <f>'Таблица 4.11, 2028'!AF128</f>
        <v>нд</v>
      </c>
      <c r="BX133" s="44" t="str">
        <f>'Таблица 4.11, 2028'!AG128</f>
        <v>нд</v>
      </c>
      <c r="BY133" s="44" t="str">
        <f>'Таблица 4.11, 2028'!AH128</f>
        <v>нд</v>
      </c>
      <c r="BZ133" s="44" t="str">
        <f>'Таблица 4.11, 2028'!AI128</f>
        <v>нд</v>
      </c>
      <c r="CA133" s="44" t="str">
        <f>'Таблица 4.11, 2028'!AJ128</f>
        <v>нд</v>
      </c>
      <c r="CB133" s="44" t="str">
        <f>'Таблица 4.11, 2028'!AK128</f>
        <v>нд</v>
      </c>
      <c r="CC133" s="44" t="str">
        <f>'Таблица 4.11, 2028'!AL128</f>
        <v>нд</v>
      </c>
      <c r="CD133" s="44" t="str">
        <f>'Таблица 4.12, 2029'!AF128</f>
        <v>нд</v>
      </c>
      <c r="CE133" s="44" t="str">
        <f>'Таблица 4.12, 2029'!AG128</f>
        <v>нд</v>
      </c>
      <c r="CF133" s="44" t="str">
        <f>'Таблица 4.12, 2029'!AH128</f>
        <v>нд</v>
      </c>
      <c r="CG133" s="44" t="str">
        <f>'Таблица 4.12, 2029'!AI128</f>
        <v>нд</v>
      </c>
      <c r="CH133" s="44" t="str">
        <f>'Таблица 4.12, 2029'!AJ128</f>
        <v>нд</v>
      </c>
      <c r="CI133" s="44" t="str">
        <f>'Таблица 4.12, 2029'!AK128</f>
        <v>нд</v>
      </c>
      <c r="CJ133" s="44" t="str">
        <f>'Таблица 4.12, 2029'!AL128</f>
        <v>нд</v>
      </c>
      <c r="CK133" s="44" t="str">
        <f>'Таблица 4.13, 2030'!AF128</f>
        <v>нд</v>
      </c>
      <c r="CL133" s="44" t="str">
        <f>'Таблица 4.13, 2030'!AG128</f>
        <v>нд</v>
      </c>
      <c r="CM133" s="44" t="str">
        <f>'Таблица 4.13, 2030'!AH128</f>
        <v>нд</v>
      </c>
      <c r="CN133" s="44" t="str">
        <f>'Таблица 4.13, 2030'!AI128</f>
        <v>нд</v>
      </c>
      <c r="CO133" s="44" t="str">
        <f>'Таблица 4.13, 2030'!AJ128</f>
        <v>нд</v>
      </c>
      <c r="CP133" s="44" t="str">
        <f>'Таблица 4.13, 2030'!AK128</f>
        <v>нд</v>
      </c>
      <c r="CQ133" s="44" t="str">
        <f>'Таблица 4.13, 2030'!AL128</f>
        <v>нд</v>
      </c>
      <c r="CR133" s="44" t="str">
        <f>'Таблица 4.14, 2031'!AF128</f>
        <v>нд</v>
      </c>
      <c r="CS133" s="44" t="str">
        <f>'Таблица 4.14, 2031'!AG128</f>
        <v>нд</v>
      </c>
      <c r="CT133" s="44" t="str">
        <f>'Таблица 4.14, 2031'!AH128</f>
        <v>нд</v>
      </c>
      <c r="CU133" s="44" t="str">
        <f>'Таблица 4.14, 2031'!AI128</f>
        <v>нд</v>
      </c>
      <c r="CV133" s="44" t="str">
        <f>'Таблица 4.14, 2031'!AJ128</f>
        <v>нд</v>
      </c>
      <c r="CW133" s="44" t="str">
        <f>'Таблица 4.14, 2031'!AK128</f>
        <v>нд</v>
      </c>
      <c r="CX133" s="44" t="str">
        <f>'Таблица 4.14, 2031'!AL128</f>
        <v>нд</v>
      </c>
      <c r="CY133" s="44" t="str">
        <f>'Таблица 4.15, 2032'!AF128</f>
        <v>нд</v>
      </c>
      <c r="CZ133" s="44" t="str">
        <f>'Таблица 4.15, 2032'!AG128</f>
        <v>нд</v>
      </c>
      <c r="DA133" s="44" t="str">
        <f>'Таблица 4.15, 2032'!AH128</f>
        <v>нд</v>
      </c>
      <c r="DB133" s="44" t="str">
        <f>'Таблица 4.15, 2032'!AI128</f>
        <v>нд</v>
      </c>
      <c r="DC133" s="44" t="str">
        <f>'Таблица 4.15, 2032'!AJ128</f>
        <v>нд</v>
      </c>
      <c r="DD133" s="44" t="str">
        <f>'Таблица 4.15, 2032'!AK128</f>
        <v>нд</v>
      </c>
      <c r="DE133" s="44" t="str">
        <f>'Таблица 4.15, 2032'!AL128</f>
        <v>нд</v>
      </c>
      <c r="DF133" s="44" t="str">
        <f>'Таблица 4.16, 2033'!AF128</f>
        <v>нд</v>
      </c>
      <c r="DG133" s="44" t="str">
        <f>'Таблица 4.16, 2033'!AG128</f>
        <v>нд</v>
      </c>
      <c r="DH133" s="44" t="str">
        <f>'Таблица 4.16, 2033'!AH128</f>
        <v>нд</v>
      </c>
      <c r="DI133" s="44" t="str">
        <f>'Таблица 4.16, 2033'!AI128</f>
        <v>нд</v>
      </c>
      <c r="DJ133" s="44" t="str">
        <f>'Таблица 4.16, 2033'!AJ128</f>
        <v>нд</v>
      </c>
      <c r="DK133" s="44" t="str">
        <f>'Таблица 4.16, 2033'!AK128</f>
        <v>нд</v>
      </c>
      <c r="DL133" s="44" t="str">
        <f>'Таблица 4.16, 2033'!AL128</f>
        <v>нд</v>
      </c>
      <c r="DM133" s="44" t="str">
        <f>'Таблица 4.17, 2034'!AF128</f>
        <v>нд</v>
      </c>
      <c r="DN133" s="44" t="str">
        <f>'Таблица 4.17, 2034'!AG128</f>
        <v>нд</v>
      </c>
      <c r="DO133" s="44" t="str">
        <f>'Таблица 4.17, 2034'!AH128</f>
        <v>нд</v>
      </c>
      <c r="DP133" s="44" t="str">
        <f>'Таблица 4.17, 2034'!AI128</f>
        <v>нд</v>
      </c>
      <c r="DQ133" s="44" t="str">
        <f>'Таблица 4.17, 2034'!AJ128</f>
        <v>нд</v>
      </c>
      <c r="DR133" s="44" t="str">
        <f>'Таблица 4.17, 2034'!AK128</f>
        <v>нд</v>
      </c>
      <c r="DS133" s="44" t="str">
        <f>'Таблица 4.17, 2034'!AL128</f>
        <v>нд</v>
      </c>
      <c r="DT133" s="44" t="str">
        <f>'Таблица 4.18, 2035'!AF128</f>
        <v>нд</v>
      </c>
      <c r="DU133" s="44" t="str">
        <f>'Таблица 4.18, 2035'!AG128</f>
        <v>нд</v>
      </c>
      <c r="DV133" s="44" t="str">
        <f>'Таблица 4.18, 2035'!AH128</f>
        <v>нд</v>
      </c>
      <c r="DW133" s="44" t="str">
        <f>'Таблица 4.18, 2035'!AI128</f>
        <v>нд</v>
      </c>
      <c r="DX133" s="44" t="str">
        <f>'Таблица 4.18, 2035'!AJ128</f>
        <v>нд</v>
      </c>
      <c r="DY133" s="44" t="str">
        <f>'Таблица 4.18, 2035'!AK128</f>
        <v>нд</v>
      </c>
      <c r="DZ133" s="44" t="str">
        <f>'Таблица 4.18, 2035'!AL128</f>
        <v>нд</v>
      </c>
      <c r="EA133" s="44" t="s">
        <v>51</v>
      </c>
      <c r="EB133" s="44">
        <f t="shared" si="7"/>
        <v>1.7514380000000001</v>
      </c>
      <c r="EC133" s="44" t="s">
        <v>51</v>
      </c>
      <c r="ED133" s="44" t="s">
        <v>51</v>
      </c>
      <c r="EE133" s="44" t="s">
        <v>51</v>
      </c>
      <c r="EF133" s="44" t="s">
        <v>51</v>
      </c>
      <c r="EG133" s="86">
        <f t="shared" si="17"/>
        <v>0.53300000000000003</v>
      </c>
    </row>
    <row r="134" spans="1:137" x14ac:dyDescent="0.25">
      <c r="A134" s="37"/>
      <c r="B134" s="64" t="str">
        <f>'Таблица № 2'!B128</f>
        <v>от ТК7до ТК8, до ТК9 Ленина 11</v>
      </c>
      <c r="C134" s="37"/>
      <c r="D134" s="9">
        <f>'Таблица № 2'!F128</f>
        <v>5.0955436000000001</v>
      </c>
      <c r="E134" s="44" t="str">
        <f>'Таблица 4.1 2018'!AF132</f>
        <v>нд</v>
      </c>
      <c r="F134" s="44" t="str">
        <f>'Таблица 4.1 2018'!AG132</f>
        <v>нд</v>
      </c>
      <c r="G134" s="44" t="str">
        <f>'Таблица 4.1 2018'!AH132</f>
        <v>нд</v>
      </c>
      <c r="H134" s="44" t="str">
        <f>'Таблица 4.1 2018'!AI132</f>
        <v>нд</v>
      </c>
      <c r="I134" s="44" t="str">
        <f>'Таблица 4.1 2018'!AJ132</f>
        <v>нд</v>
      </c>
      <c r="J134" s="44" t="str">
        <f>'Таблица 4.1 2018'!AK132</f>
        <v>нд</v>
      </c>
      <c r="K134" s="44" t="str">
        <f>'Таблица 4.1 2018'!AL132</f>
        <v>нд</v>
      </c>
      <c r="L134" s="44" t="str">
        <f>'Таблица 4.2 2019'!AF129</f>
        <v>нд</v>
      </c>
      <c r="M134" s="44" t="str">
        <f>'Таблица 4.2 2019'!AG129</f>
        <v>нд</v>
      </c>
      <c r="N134" s="44" t="str">
        <f>'Таблица 4.2 2019'!AH129</f>
        <v>нд</v>
      </c>
      <c r="O134" s="44" t="str">
        <f>'Таблица 4.2 2019'!AI129</f>
        <v>нд</v>
      </c>
      <c r="P134" s="44" t="str">
        <f>'Таблица 4.2 2019'!AJ129</f>
        <v>нд</v>
      </c>
      <c r="Q134" s="44" t="str">
        <f>'Таблица 4.2 2019'!AK129</f>
        <v>нд</v>
      </c>
      <c r="R134" s="44" t="str">
        <f>'Таблица 4.2 2019'!AL129</f>
        <v>нд</v>
      </c>
      <c r="S134" s="44" t="str">
        <f>'Таблица 4.3 2020'!AF129</f>
        <v>нд</v>
      </c>
      <c r="T134" s="44" t="str">
        <f>'Таблица 4.3 2020'!AG129</f>
        <v>нд</v>
      </c>
      <c r="U134" s="44" t="str">
        <f>'Таблица 4.3 2020'!AH129</f>
        <v>нд</v>
      </c>
      <c r="V134" s="44" t="str">
        <f>'Таблица 4.3 2020'!AI129</f>
        <v>нд</v>
      </c>
      <c r="W134" s="44" t="str">
        <f>'Таблица 4.3 2020'!AJ129</f>
        <v>нд</v>
      </c>
      <c r="X134" s="44" t="str">
        <f>'Таблица 4.3 2020'!AK129</f>
        <v>нд</v>
      </c>
      <c r="Y134" s="44" t="str">
        <f>'Таблица 4.3 2020'!AL129</f>
        <v>нд</v>
      </c>
      <c r="Z134" s="44" t="str">
        <f>'Таблица 4.4 2021'!AF129</f>
        <v>нд</v>
      </c>
      <c r="AA134" s="44">
        <f>'Таблица 4.4 2021'!AG129</f>
        <v>0</v>
      </c>
      <c r="AB134" s="44" t="str">
        <f>'Таблица 4.4 2021'!AH129</f>
        <v>нд</v>
      </c>
      <c r="AC134" s="44" t="str">
        <f>'Таблица 4.4 2021'!AI129</f>
        <v>нд</v>
      </c>
      <c r="AD134" s="44" t="str">
        <f>'Таблица 4.4 2021'!AJ129</f>
        <v>нд</v>
      </c>
      <c r="AE134" s="44" t="str">
        <f>'Таблица 4.4 2021'!AK129</f>
        <v>нд</v>
      </c>
      <c r="AF134" s="44" t="str">
        <f>'Таблица 4.4 2021'!AL129</f>
        <v>нд</v>
      </c>
      <c r="AG134" s="44" t="str">
        <f>'Таблица 4.5 2022'!AF129</f>
        <v>нд</v>
      </c>
      <c r="AH134" s="44" t="str">
        <f>'Таблица 4.5 2022'!AG129</f>
        <v>нд</v>
      </c>
      <c r="AI134" s="44" t="str">
        <f>'Таблица 4.5 2022'!AH129</f>
        <v>нд</v>
      </c>
      <c r="AJ134" s="44" t="str">
        <f>'Таблица 4.5 2022'!AI129</f>
        <v>нд</v>
      </c>
      <c r="AK134" s="44" t="str">
        <f>'Таблица 4.5 2022'!AJ129</f>
        <v>нд</v>
      </c>
      <c r="AL134" s="44" t="str">
        <f>'Таблица 4.5 2022'!AK129</f>
        <v>нд</v>
      </c>
      <c r="AM134" s="44" t="str">
        <f>'Таблица 4.5 2022'!AL129</f>
        <v>нд</v>
      </c>
      <c r="AN134" s="44" t="str">
        <f>'Таблица 4.6, 2023'!AF129</f>
        <v>нд</v>
      </c>
      <c r="AO134" s="44" t="str">
        <f>'Таблица 4.6, 2023'!AG129</f>
        <v>нд</v>
      </c>
      <c r="AP134" s="44" t="str">
        <f>'Таблица 4.6, 2023'!AH129</f>
        <v>нд</v>
      </c>
      <c r="AQ134" s="44" t="str">
        <f>'Таблица 4.6, 2023'!AI129</f>
        <v>нд</v>
      </c>
      <c r="AR134" s="44" t="str">
        <f>'Таблица 4.6, 2023'!AJ129</f>
        <v>нд</v>
      </c>
      <c r="AS134" s="44" t="str">
        <f>'Таблица 4.6, 2023'!AK129</f>
        <v>нд</v>
      </c>
      <c r="AT134" s="44" t="str">
        <f>'Таблица 4.6, 2023'!AL129</f>
        <v>нд</v>
      </c>
      <c r="AU134" s="44" t="str">
        <f>'Таблица 4.7, 2024'!AF129</f>
        <v>нд</v>
      </c>
      <c r="AV134" s="44" t="str">
        <f>'Таблица 4.7, 2024'!AG129</f>
        <v>нд</v>
      </c>
      <c r="AW134" s="44" t="str">
        <f>'Таблица 4.7, 2024'!AH129</f>
        <v>нд</v>
      </c>
      <c r="AX134" s="44" t="str">
        <f>'Таблица 4.7, 2024'!AI129</f>
        <v>нд</v>
      </c>
      <c r="AY134" s="44" t="str">
        <f>'Таблица 4.7, 2024'!AJ129</f>
        <v>нд</v>
      </c>
      <c r="AZ134" s="44" t="str">
        <f>'Таблица 4.7, 2024'!AK129</f>
        <v>нд</v>
      </c>
      <c r="BA134" s="44" t="str">
        <f>'Таблица 4.7, 2024'!AL129</f>
        <v>нд</v>
      </c>
      <c r="BB134" s="44" t="str">
        <f>'Таблица 4.8,2025'!AF129</f>
        <v>нд</v>
      </c>
      <c r="BC134" s="44" t="str">
        <f>'Таблица 4.8,2025'!AG129</f>
        <v>нд</v>
      </c>
      <c r="BD134" s="44" t="str">
        <f>'Таблица 4.8,2025'!AH129</f>
        <v>нд</v>
      </c>
      <c r="BE134" s="44" t="str">
        <f>'Таблица 4.8,2025'!AI129</f>
        <v>нд</v>
      </c>
      <c r="BF134" s="44" t="str">
        <f>'Таблица 4.8,2025'!AJ129</f>
        <v>нд</v>
      </c>
      <c r="BG134" s="44" t="str">
        <f>'Таблица 4.8,2025'!AK129</f>
        <v>нд</v>
      </c>
      <c r="BH134" s="44" t="str">
        <f>'Таблица 4.8,2025'!AL129</f>
        <v>нд</v>
      </c>
      <c r="BI134" s="44" t="str">
        <f>'Таблица 4.9,2026'!AF129</f>
        <v>нд</v>
      </c>
      <c r="BJ134" s="44" t="str">
        <f>'Таблица 4.9,2026'!AG129</f>
        <v>нд</v>
      </c>
      <c r="BK134" s="44" t="str">
        <f>'Таблица 4.9,2026'!AH129</f>
        <v>нд</v>
      </c>
      <c r="BL134" s="44" t="str">
        <f>'Таблица 4.9,2026'!AI129</f>
        <v>нд</v>
      </c>
      <c r="BM134" s="44" t="str">
        <f>'Таблица 4.9,2026'!AJ129</f>
        <v>нд</v>
      </c>
      <c r="BN134" s="44" t="str">
        <f>'Таблица 4.9,2026'!AK129</f>
        <v>нд</v>
      </c>
      <c r="BO134" s="44" t="str">
        <f>'Таблица 4.9,2026'!AL129</f>
        <v>нд</v>
      </c>
      <c r="BP134" s="44" t="str">
        <f>'Таблица 4.10, 2027'!AF129</f>
        <v>нд</v>
      </c>
      <c r="BQ134" s="44">
        <f>'Таблица 4.10, 2027'!AG129</f>
        <v>5.0955436000000001</v>
      </c>
      <c r="BR134" s="44" t="str">
        <f>'Таблица 4.10, 2027'!AH129</f>
        <v>нд</v>
      </c>
      <c r="BS134" s="44" t="str">
        <f>'Таблица 4.10, 2027'!AI129</f>
        <v>нд</v>
      </c>
      <c r="BT134" s="44" t="str">
        <f>'Таблица 4.10, 2027'!AJ129</f>
        <v>нд</v>
      </c>
      <c r="BU134" s="44" t="str">
        <f>'Таблица 4.10, 2027'!AK129</f>
        <v>нд</v>
      </c>
      <c r="BV134" s="44">
        <f>'Таблица 4.10, 2027'!AL129</f>
        <v>0.30360000000000004</v>
      </c>
      <c r="BW134" s="44" t="str">
        <f>'Таблица 4.11, 2028'!AF129</f>
        <v>нд</v>
      </c>
      <c r="BX134" s="44" t="str">
        <f>'Таблица 4.11, 2028'!AG129</f>
        <v>нд</v>
      </c>
      <c r="BY134" s="44" t="str">
        <f>'Таблица 4.11, 2028'!AH129</f>
        <v>нд</v>
      </c>
      <c r="BZ134" s="44" t="str">
        <f>'Таблица 4.11, 2028'!AI129</f>
        <v>нд</v>
      </c>
      <c r="CA134" s="44" t="str">
        <f>'Таблица 4.11, 2028'!AJ129</f>
        <v>нд</v>
      </c>
      <c r="CB134" s="44" t="str">
        <f>'Таблица 4.11, 2028'!AK129</f>
        <v>нд</v>
      </c>
      <c r="CC134" s="44" t="str">
        <f>'Таблица 4.11, 2028'!AL129</f>
        <v>нд</v>
      </c>
      <c r="CD134" s="44" t="str">
        <f>'Таблица 4.12, 2029'!AF129</f>
        <v>нд</v>
      </c>
      <c r="CE134" s="44" t="str">
        <f>'Таблица 4.12, 2029'!AG129</f>
        <v>нд</v>
      </c>
      <c r="CF134" s="44" t="str">
        <f>'Таблица 4.12, 2029'!AH129</f>
        <v>нд</v>
      </c>
      <c r="CG134" s="44" t="str">
        <f>'Таблица 4.12, 2029'!AI129</f>
        <v>нд</v>
      </c>
      <c r="CH134" s="44" t="str">
        <f>'Таблица 4.12, 2029'!AJ129</f>
        <v>нд</v>
      </c>
      <c r="CI134" s="44" t="str">
        <f>'Таблица 4.12, 2029'!AK129</f>
        <v>нд</v>
      </c>
      <c r="CJ134" s="44" t="str">
        <f>'Таблица 4.12, 2029'!AL129</f>
        <v>нд</v>
      </c>
      <c r="CK134" s="44" t="str">
        <f>'Таблица 4.13, 2030'!AF129</f>
        <v>нд</v>
      </c>
      <c r="CL134" s="44" t="str">
        <f>'Таблица 4.13, 2030'!AG129</f>
        <v>нд</v>
      </c>
      <c r="CM134" s="44" t="str">
        <f>'Таблица 4.13, 2030'!AH129</f>
        <v>нд</v>
      </c>
      <c r="CN134" s="44" t="str">
        <f>'Таблица 4.13, 2030'!AI129</f>
        <v>нд</v>
      </c>
      <c r="CO134" s="44" t="str">
        <f>'Таблица 4.13, 2030'!AJ129</f>
        <v>нд</v>
      </c>
      <c r="CP134" s="44" t="str">
        <f>'Таблица 4.13, 2030'!AK129</f>
        <v>нд</v>
      </c>
      <c r="CQ134" s="44" t="str">
        <f>'Таблица 4.13, 2030'!AL129</f>
        <v>нд</v>
      </c>
      <c r="CR134" s="44" t="str">
        <f>'Таблица 4.14, 2031'!AF129</f>
        <v>нд</v>
      </c>
      <c r="CS134" s="44" t="str">
        <f>'Таблица 4.14, 2031'!AG129</f>
        <v>нд</v>
      </c>
      <c r="CT134" s="44" t="str">
        <f>'Таблица 4.14, 2031'!AH129</f>
        <v>нд</v>
      </c>
      <c r="CU134" s="44" t="str">
        <f>'Таблица 4.14, 2031'!AI129</f>
        <v>нд</v>
      </c>
      <c r="CV134" s="44" t="str">
        <f>'Таблица 4.14, 2031'!AJ129</f>
        <v>нд</v>
      </c>
      <c r="CW134" s="44" t="str">
        <f>'Таблица 4.14, 2031'!AK129</f>
        <v>нд</v>
      </c>
      <c r="CX134" s="44" t="str">
        <f>'Таблица 4.14, 2031'!AL129</f>
        <v>нд</v>
      </c>
      <c r="CY134" s="44" t="str">
        <f>'Таблица 4.15, 2032'!AF129</f>
        <v>нд</v>
      </c>
      <c r="CZ134" s="44" t="str">
        <f>'Таблица 4.15, 2032'!AG129</f>
        <v>нд</v>
      </c>
      <c r="DA134" s="44" t="str">
        <f>'Таблица 4.15, 2032'!AH129</f>
        <v>нд</v>
      </c>
      <c r="DB134" s="44" t="str">
        <f>'Таблица 4.15, 2032'!AI129</f>
        <v>нд</v>
      </c>
      <c r="DC134" s="44" t="str">
        <f>'Таблица 4.15, 2032'!AJ129</f>
        <v>нд</v>
      </c>
      <c r="DD134" s="44" t="str">
        <f>'Таблица 4.15, 2032'!AK129</f>
        <v>нд</v>
      </c>
      <c r="DE134" s="44" t="str">
        <f>'Таблица 4.15, 2032'!AL129</f>
        <v>нд</v>
      </c>
      <c r="DF134" s="44" t="str">
        <f>'Таблица 4.16, 2033'!AF129</f>
        <v>нд</v>
      </c>
      <c r="DG134" s="44" t="str">
        <f>'Таблица 4.16, 2033'!AG129</f>
        <v>нд</v>
      </c>
      <c r="DH134" s="44" t="str">
        <f>'Таблица 4.16, 2033'!AH129</f>
        <v>нд</v>
      </c>
      <c r="DI134" s="44" t="str">
        <f>'Таблица 4.16, 2033'!AI129</f>
        <v>нд</v>
      </c>
      <c r="DJ134" s="44" t="str">
        <f>'Таблица 4.16, 2033'!AJ129</f>
        <v>нд</v>
      </c>
      <c r="DK134" s="44" t="str">
        <f>'Таблица 4.16, 2033'!AK129</f>
        <v>нд</v>
      </c>
      <c r="DL134" s="44" t="str">
        <f>'Таблица 4.16, 2033'!AL129</f>
        <v>нд</v>
      </c>
      <c r="DM134" s="44" t="str">
        <f>'Таблица 4.17, 2034'!AF129</f>
        <v>нд</v>
      </c>
      <c r="DN134" s="44" t="str">
        <f>'Таблица 4.17, 2034'!AG129</f>
        <v>нд</v>
      </c>
      <c r="DO134" s="44" t="str">
        <f>'Таблица 4.17, 2034'!AH129</f>
        <v>нд</v>
      </c>
      <c r="DP134" s="44" t="str">
        <f>'Таблица 4.17, 2034'!AI129</f>
        <v>нд</v>
      </c>
      <c r="DQ134" s="44" t="str">
        <f>'Таблица 4.17, 2034'!AJ129</f>
        <v>нд</v>
      </c>
      <c r="DR134" s="44" t="str">
        <f>'Таблица 4.17, 2034'!AK129</f>
        <v>нд</v>
      </c>
      <c r="DS134" s="44" t="str">
        <f>'Таблица 4.17, 2034'!AL129</f>
        <v>нд</v>
      </c>
      <c r="DT134" s="44" t="str">
        <f>'Таблица 4.18, 2035'!AF129</f>
        <v>нд</v>
      </c>
      <c r="DU134" s="44" t="str">
        <f>'Таблица 4.18, 2035'!AG129</f>
        <v>нд</v>
      </c>
      <c r="DV134" s="44" t="str">
        <f>'Таблица 4.18, 2035'!AH129</f>
        <v>нд</v>
      </c>
      <c r="DW134" s="44" t="str">
        <f>'Таблица 4.18, 2035'!AI129</f>
        <v>нд</v>
      </c>
      <c r="DX134" s="44" t="str">
        <f>'Таблица 4.18, 2035'!AJ129</f>
        <v>нд</v>
      </c>
      <c r="DY134" s="44" t="str">
        <f>'Таблица 4.18, 2035'!AK129</f>
        <v>нд</v>
      </c>
      <c r="DZ134" s="44" t="str">
        <f>'Таблица 4.18, 2035'!AL129</f>
        <v>нд</v>
      </c>
      <c r="EA134" s="44" t="s">
        <v>51</v>
      </c>
      <c r="EB134" s="44">
        <f t="shared" si="7"/>
        <v>5.0955436000000001</v>
      </c>
      <c r="EC134" s="44" t="s">
        <v>51</v>
      </c>
      <c r="ED134" s="44" t="s">
        <v>51</v>
      </c>
      <c r="EE134" s="44" t="s">
        <v>51</v>
      </c>
      <c r="EF134" s="44" t="s">
        <v>51</v>
      </c>
      <c r="EG134" s="86">
        <f t="shared" ref="EG134:EG135" si="18">BV134</f>
        <v>0.30360000000000004</v>
      </c>
    </row>
    <row r="135" spans="1:137" x14ac:dyDescent="0.25">
      <c r="A135" s="37"/>
      <c r="B135" s="64" t="str">
        <f>'Таблица № 2'!B129</f>
        <v>вводы ул. Московская</v>
      </c>
      <c r="C135" s="37"/>
      <c r="D135" s="9">
        <f>'Таблица № 2'!F129</f>
        <v>3.0147059999999999</v>
      </c>
      <c r="E135" s="44" t="str">
        <f>'Таблица 4.1 2018'!AF133</f>
        <v>нд</v>
      </c>
      <c r="F135" s="44" t="str">
        <f>'Таблица 4.1 2018'!AG133</f>
        <v>нд</v>
      </c>
      <c r="G135" s="44" t="str">
        <f>'Таблица 4.1 2018'!AH133</f>
        <v>нд</v>
      </c>
      <c r="H135" s="44" t="str">
        <f>'Таблица 4.1 2018'!AI133</f>
        <v>нд</v>
      </c>
      <c r="I135" s="44" t="str">
        <f>'Таблица 4.1 2018'!AJ133</f>
        <v>нд</v>
      </c>
      <c r="J135" s="44" t="str">
        <f>'Таблица 4.1 2018'!AK133</f>
        <v>нд</v>
      </c>
      <c r="K135" s="44" t="str">
        <f>'Таблица 4.1 2018'!AL133</f>
        <v>нд</v>
      </c>
      <c r="L135" s="44" t="str">
        <f>'Таблица 4.2 2019'!AF130</f>
        <v>нд</v>
      </c>
      <c r="M135" s="44" t="str">
        <f>'Таблица 4.2 2019'!AG130</f>
        <v>нд</v>
      </c>
      <c r="N135" s="44" t="str">
        <f>'Таблица 4.2 2019'!AH130</f>
        <v>нд</v>
      </c>
      <c r="O135" s="44" t="str">
        <f>'Таблица 4.2 2019'!AI130</f>
        <v>нд</v>
      </c>
      <c r="P135" s="44" t="str">
        <f>'Таблица 4.2 2019'!AJ130</f>
        <v>нд</v>
      </c>
      <c r="Q135" s="44" t="str">
        <f>'Таблица 4.2 2019'!AK130</f>
        <v>нд</v>
      </c>
      <c r="R135" s="44" t="str">
        <f>'Таблица 4.2 2019'!AL130</f>
        <v>нд</v>
      </c>
      <c r="S135" s="44" t="str">
        <f>'Таблица 4.3 2020'!AF130</f>
        <v>нд</v>
      </c>
      <c r="T135" s="44" t="str">
        <f>'Таблица 4.3 2020'!AG130</f>
        <v>нд</v>
      </c>
      <c r="U135" s="44" t="str">
        <f>'Таблица 4.3 2020'!AH130</f>
        <v>нд</v>
      </c>
      <c r="V135" s="44" t="str">
        <f>'Таблица 4.3 2020'!AI130</f>
        <v>нд</v>
      </c>
      <c r="W135" s="44" t="str">
        <f>'Таблица 4.3 2020'!AJ130</f>
        <v>нд</v>
      </c>
      <c r="X135" s="44" t="str">
        <f>'Таблица 4.3 2020'!AK130</f>
        <v>нд</v>
      </c>
      <c r="Y135" s="44" t="str">
        <f>'Таблица 4.3 2020'!AL130</f>
        <v>нд</v>
      </c>
      <c r="Z135" s="44" t="str">
        <f>'Таблица 4.4 2021'!AF130</f>
        <v>нд</v>
      </c>
      <c r="AA135" s="44">
        <f>'Таблица 4.4 2021'!AG130</f>
        <v>0</v>
      </c>
      <c r="AB135" s="44" t="str">
        <f>'Таблица 4.4 2021'!AH130</f>
        <v>нд</v>
      </c>
      <c r="AC135" s="44" t="str">
        <f>'Таблица 4.4 2021'!AI130</f>
        <v>нд</v>
      </c>
      <c r="AD135" s="44" t="str">
        <f>'Таблица 4.4 2021'!AJ130</f>
        <v>нд</v>
      </c>
      <c r="AE135" s="44" t="str">
        <f>'Таблица 4.4 2021'!AK130</f>
        <v>нд</v>
      </c>
      <c r="AF135" s="44" t="str">
        <f>'Таблица 4.4 2021'!AL130</f>
        <v>нд</v>
      </c>
      <c r="AG135" s="44" t="str">
        <f>'Таблица 4.5 2022'!AF130</f>
        <v>нд</v>
      </c>
      <c r="AH135" s="44" t="str">
        <f>'Таблица 4.5 2022'!AG130</f>
        <v>нд</v>
      </c>
      <c r="AI135" s="44" t="str">
        <f>'Таблица 4.5 2022'!AH130</f>
        <v>нд</v>
      </c>
      <c r="AJ135" s="44" t="str">
        <f>'Таблица 4.5 2022'!AI130</f>
        <v>нд</v>
      </c>
      <c r="AK135" s="44" t="str">
        <f>'Таблица 4.5 2022'!AJ130</f>
        <v>нд</v>
      </c>
      <c r="AL135" s="44" t="str">
        <f>'Таблица 4.5 2022'!AK130</f>
        <v>нд</v>
      </c>
      <c r="AM135" s="44" t="str">
        <f>'Таблица 4.5 2022'!AL130</f>
        <v>нд</v>
      </c>
      <c r="AN135" s="44" t="str">
        <f>'Таблица 4.6, 2023'!AF130</f>
        <v>нд</v>
      </c>
      <c r="AO135" s="44" t="str">
        <f>'Таблица 4.6, 2023'!AG130</f>
        <v>нд</v>
      </c>
      <c r="AP135" s="44" t="str">
        <f>'Таблица 4.6, 2023'!AH130</f>
        <v>нд</v>
      </c>
      <c r="AQ135" s="44" t="str">
        <f>'Таблица 4.6, 2023'!AI130</f>
        <v>нд</v>
      </c>
      <c r="AR135" s="44" t="str">
        <f>'Таблица 4.6, 2023'!AJ130</f>
        <v>нд</v>
      </c>
      <c r="AS135" s="44" t="str">
        <f>'Таблица 4.6, 2023'!AK130</f>
        <v>нд</v>
      </c>
      <c r="AT135" s="44" t="str">
        <f>'Таблица 4.6, 2023'!AL130</f>
        <v>нд</v>
      </c>
      <c r="AU135" s="44" t="str">
        <f>'Таблица 4.7, 2024'!AF130</f>
        <v>нд</v>
      </c>
      <c r="AV135" s="44" t="str">
        <f>'Таблица 4.7, 2024'!AG130</f>
        <v>нд</v>
      </c>
      <c r="AW135" s="44" t="str">
        <f>'Таблица 4.7, 2024'!AH130</f>
        <v>нд</v>
      </c>
      <c r="AX135" s="44" t="str">
        <f>'Таблица 4.7, 2024'!AI130</f>
        <v>нд</v>
      </c>
      <c r="AY135" s="44" t="str">
        <f>'Таблица 4.7, 2024'!AJ130</f>
        <v>нд</v>
      </c>
      <c r="AZ135" s="44" t="str">
        <f>'Таблица 4.7, 2024'!AK130</f>
        <v>нд</v>
      </c>
      <c r="BA135" s="44" t="str">
        <f>'Таблица 4.7, 2024'!AL130</f>
        <v>нд</v>
      </c>
      <c r="BB135" s="44" t="str">
        <f>'Таблица 4.8,2025'!AF130</f>
        <v>нд</v>
      </c>
      <c r="BC135" s="44" t="str">
        <f>'Таблица 4.8,2025'!AG130</f>
        <v>нд</v>
      </c>
      <c r="BD135" s="44" t="str">
        <f>'Таблица 4.8,2025'!AH130</f>
        <v>нд</v>
      </c>
      <c r="BE135" s="44" t="str">
        <f>'Таблица 4.8,2025'!AI130</f>
        <v>нд</v>
      </c>
      <c r="BF135" s="44" t="str">
        <f>'Таблица 4.8,2025'!AJ130</f>
        <v>нд</v>
      </c>
      <c r="BG135" s="44" t="str">
        <f>'Таблица 4.8,2025'!AK130</f>
        <v>нд</v>
      </c>
      <c r="BH135" s="44" t="str">
        <f>'Таблица 4.8,2025'!AL130</f>
        <v>нд</v>
      </c>
      <c r="BI135" s="44" t="str">
        <f>'Таблица 4.9,2026'!AF130</f>
        <v>нд</v>
      </c>
      <c r="BJ135" s="44" t="str">
        <f>'Таблица 4.9,2026'!AG130</f>
        <v>нд</v>
      </c>
      <c r="BK135" s="44" t="str">
        <f>'Таблица 4.9,2026'!AH130</f>
        <v>нд</v>
      </c>
      <c r="BL135" s="44" t="str">
        <f>'Таблица 4.9,2026'!AI130</f>
        <v>нд</v>
      </c>
      <c r="BM135" s="44" t="str">
        <f>'Таблица 4.9,2026'!AJ130</f>
        <v>нд</v>
      </c>
      <c r="BN135" s="44" t="str">
        <f>'Таблица 4.9,2026'!AK130</f>
        <v>нд</v>
      </c>
      <c r="BO135" s="44" t="str">
        <f>'Таблица 4.9,2026'!AL130</f>
        <v>нд</v>
      </c>
      <c r="BP135" s="44" t="str">
        <f>'Таблица 4.10, 2027'!AF130</f>
        <v>нд</v>
      </c>
      <c r="BQ135" s="44">
        <f>'Таблица 4.10, 2027'!AG130</f>
        <v>3.0147059999999999</v>
      </c>
      <c r="BR135" s="44" t="str">
        <f>'Таблица 4.10, 2027'!AH130</f>
        <v>нд</v>
      </c>
      <c r="BS135" s="44" t="str">
        <f>'Таблица 4.10, 2027'!AI130</f>
        <v>нд</v>
      </c>
      <c r="BT135" s="44" t="str">
        <f>'Таблица 4.10, 2027'!AJ130</f>
        <v>нд</v>
      </c>
      <c r="BU135" s="44" t="str">
        <f>'Таблица 4.10, 2027'!AK130</f>
        <v>нд</v>
      </c>
      <c r="BV135" s="44">
        <f>'Таблица 4.10, 2027'!AL130</f>
        <v>0.85899999999999999</v>
      </c>
      <c r="BW135" s="44" t="str">
        <f>'Таблица 4.11, 2028'!AF130</f>
        <v>нд</v>
      </c>
      <c r="BX135" s="44" t="str">
        <f>'Таблица 4.11, 2028'!AG130</f>
        <v>нд</v>
      </c>
      <c r="BY135" s="44" t="str">
        <f>'Таблица 4.11, 2028'!AH130</f>
        <v>нд</v>
      </c>
      <c r="BZ135" s="44" t="str">
        <f>'Таблица 4.11, 2028'!AI130</f>
        <v>нд</v>
      </c>
      <c r="CA135" s="44" t="str">
        <f>'Таблица 4.11, 2028'!AJ130</f>
        <v>нд</v>
      </c>
      <c r="CB135" s="44" t="str">
        <f>'Таблица 4.11, 2028'!AK130</f>
        <v>нд</v>
      </c>
      <c r="CC135" s="44" t="str">
        <f>'Таблица 4.11, 2028'!AL130</f>
        <v>нд</v>
      </c>
      <c r="CD135" s="44" t="str">
        <f>'Таблица 4.12, 2029'!AF130</f>
        <v>нд</v>
      </c>
      <c r="CE135" s="44" t="str">
        <f>'Таблица 4.12, 2029'!AG130</f>
        <v>нд</v>
      </c>
      <c r="CF135" s="44" t="str">
        <f>'Таблица 4.12, 2029'!AH130</f>
        <v>нд</v>
      </c>
      <c r="CG135" s="44" t="str">
        <f>'Таблица 4.12, 2029'!AI130</f>
        <v>нд</v>
      </c>
      <c r="CH135" s="44" t="str">
        <f>'Таблица 4.12, 2029'!AJ130</f>
        <v>нд</v>
      </c>
      <c r="CI135" s="44" t="str">
        <f>'Таблица 4.12, 2029'!AK130</f>
        <v>нд</v>
      </c>
      <c r="CJ135" s="44" t="str">
        <f>'Таблица 4.12, 2029'!AL130</f>
        <v>нд</v>
      </c>
      <c r="CK135" s="44" t="str">
        <f>'Таблица 4.13, 2030'!AF130</f>
        <v>нд</v>
      </c>
      <c r="CL135" s="44" t="str">
        <f>'Таблица 4.13, 2030'!AG130</f>
        <v>нд</v>
      </c>
      <c r="CM135" s="44" t="str">
        <f>'Таблица 4.13, 2030'!AH130</f>
        <v>нд</v>
      </c>
      <c r="CN135" s="44" t="str">
        <f>'Таблица 4.13, 2030'!AI130</f>
        <v>нд</v>
      </c>
      <c r="CO135" s="44" t="str">
        <f>'Таблица 4.13, 2030'!AJ130</f>
        <v>нд</v>
      </c>
      <c r="CP135" s="44" t="str">
        <f>'Таблица 4.13, 2030'!AK130</f>
        <v>нд</v>
      </c>
      <c r="CQ135" s="44" t="str">
        <f>'Таблица 4.13, 2030'!AL130</f>
        <v>нд</v>
      </c>
      <c r="CR135" s="44" t="str">
        <f>'Таблица 4.14, 2031'!AF130</f>
        <v>нд</v>
      </c>
      <c r="CS135" s="44" t="str">
        <f>'Таблица 4.14, 2031'!AG130</f>
        <v>нд</v>
      </c>
      <c r="CT135" s="44" t="str">
        <f>'Таблица 4.14, 2031'!AH130</f>
        <v>нд</v>
      </c>
      <c r="CU135" s="44" t="str">
        <f>'Таблица 4.14, 2031'!AI130</f>
        <v>нд</v>
      </c>
      <c r="CV135" s="44" t="str">
        <f>'Таблица 4.14, 2031'!AJ130</f>
        <v>нд</v>
      </c>
      <c r="CW135" s="44" t="str">
        <f>'Таблица 4.14, 2031'!AK130</f>
        <v>нд</v>
      </c>
      <c r="CX135" s="44" t="str">
        <f>'Таблица 4.14, 2031'!AL130</f>
        <v>нд</v>
      </c>
      <c r="CY135" s="44" t="str">
        <f>'Таблица 4.15, 2032'!AF130</f>
        <v>нд</v>
      </c>
      <c r="CZ135" s="44" t="str">
        <f>'Таблица 4.15, 2032'!AG130</f>
        <v>нд</v>
      </c>
      <c r="DA135" s="44" t="str">
        <f>'Таблица 4.15, 2032'!AH130</f>
        <v>нд</v>
      </c>
      <c r="DB135" s="44" t="str">
        <f>'Таблица 4.15, 2032'!AI130</f>
        <v>нд</v>
      </c>
      <c r="DC135" s="44" t="str">
        <f>'Таблица 4.15, 2032'!AJ130</f>
        <v>нд</v>
      </c>
      <c r="DD135" s="44" t="str">
        <f>'Таблица 4.15, 2032'!AK130</f>
        <v>нд</v>
      </c>
      <c r="DE135" s="44" t="str">
        <f>'Таблица 4.15, 2032'!AL130</f>
        <v>нд</v>
      </c>
      <c r="DF135" s="44" t="str">
        <f>'Таблица 4.16, 2033'!AF130</f>
        <v>нд</v>
      </c>
      <c r="DG135" s="44" t="str">
        <f>'Таблица 4.16, 2033'!AG130</f>
        <v>нд</v>
      </c>
      <c r="DH135" s="44" t="str">
        <f>'Таблица 4.16, 2033'!AH130</f>
        <v>нд</v>
      </c>
      <c r="DI135" s="44" t="str">
        <f>'Таблица 4.16, 2033'!AI130</f>
        <v>нд</v>
      </c>
      <c r="DJ135" s="44" t="str">
        <f>'Таблица 4.16, 2033'!AJ130</f>
        <v>нд</v>
      </c>
      <c r="DK135" s="44" t="str">
        <f>'Таблица 4.16, 2033'!AK130</f>
        <v>нд</v>
      </c>
      <c r="DL135" s="44" t="str">
        <f>'Таблица 4.16, 2033'!AL130</f>
        <v>нд</v>
      </c>
      <c r="DM135" s="44" t="str">
        <f>'Таблица 4.17, 2034'!AF130</f>
        <v>нд</v>
      </c>
      <c r="DN135" s="44" t="str">
        <f>'Таблица 4.17, 2034'!AG130</f>
        <v>нд</v>
      </c>
      <c r="DO135" s="44" t="str">
        <f>'Таблица 4.17, 2034'!AH130</f>
        <v>нд</v>
      </c>
      <c r="DP135" s="44" t="str">
        <f>'Таблица 4.17, 2034'!AI130</f>
        <v>нд</v>
      </c>
      <c r="DQ135" s="44" t="str">
        <f>'Таблица 4.17, 2034'!AJ130</f>
        <v>нд</v>
      </c>
      <c r="DR135" s="44" t="str">
        <f>'Таблица 4.17, 2034'!AK130</f>
        <v>нд</v>
      </c>
      <c r="DS135" s="44" t="str">
        <f>'Таблица 4.17, 2034'!AL130</f>
        <v>нд</v>
      </c>
      <c r="DT135" s="44" t="str">
        <f>'Таблица 4.18, 2035'!AF130</f>
        <v>нд</v>
      </c>
      <c r="DU135" s="44" t="str">
        <f>'Таблица 4.18, 2035'!AG130</f>
        <v>нд</v>
      </c>
      <c r="DV135" s="44" t="str">
        <f>'Таблица 4.18, 2035'!AH130</f>
        <v>нд</v>
      </c>
      <c r="DW135" s="44" t="str">
        <f>'Таблица 4.18, 2035'!AI130</f>
        <v>нд</v>
      </c>
      <c r="DX135" s="44" t="str">
        <f>'Таблица 4.18, 2035'!AJ130</f>
        <v>нд</v>
      </c>
      <c r="DY135" s="44" t="str">
        <f>'Таблица 4.18, 2035'!AK130</f>
        <v>нд</v>
      </c>
      <c r="DZ135" s="44" t="str">
        <f>'Таблица 4.18, 2035'!AL130</f>
        <v>нд</v>
      </c>
      <c r="EA135" s="44" t="s">
        <v>51</v>
      </c>
      <c r="EB135" s="44">
        <f t="shared" si="7"/>
        <v>3.0147059999999999</v>
      </c>
      <c r="EC135" s="44" t="s">
        <v>51</v>
      </c>
      <c r="ED135" s="44" t="s">
        <v>51</v>
      </c>
      <c r="EE135" s="44" t="s">
        <v>51</v>
      </c>
      <c r="EF135" s="44" t="s">
        <v>51</v>
      </c>
      <c r="EG135" s="86">
        <f t="shared" si="18"/>
        <v>0.85899999999999999</v>
      </c>
    </row>
    <row r="136" spans="1:137" x14ac:dyDescent="0.25">
      <c r="A136" s="37"/>
      <c r="B136" s="64" t="str">
        <f>'Таблица № 2'!B130</f>
        <v>вводы пр. Ленина</v>
      </c>
      <c r="C136" s="37"/>
      <c r="D136" s="9">
        <f>'Таблица № 2'!F130</f>
        <v>2.3102619999999998</v>
      </c>
      <c r="E136" s="44" t="str">
        <f>'Таблица 4.1 2018'!AF134</f>
        <v>нд</v>
      </c>
      <c r="F136" s="44" t="str">
        <f>'Таблица 4.1 2018'!AG134</f>
        <v>нд</v>
      </c>
      <c r="G136" s="44" t="str">
        <f>'Таблица 4.1 2018'!AH134</f>
        <v>нд</v>
      </c>
      <c r="H136" s="44" t="str">
        <f>'Таблица 4.1 2018'!AI134</f>
        <v>нд</v>
      </c>
      <c r="I136" s="44" t="str">
        <f>'Таблица 4.1 2018'!AJ134</f>
        <v>нд</v>
      </c>
      <c r="J136" s="44" t="str">
        <f>'Таблица 4.1 2018'!AK134</f>
        <v>нд</v>
      </c>
      <c r="K136" s="44" t="str">
        <f>'Таблица 4.1 2018'!AL134</f>
        <v>нд</v>
      </c>
      <c r="L136" s="44" t="str">
        <f>'Таблица 4.2 2019'!AF131</f>
        <v>нд</v>
      </c>
      <c r="M136" s="44" t="str">
        <f>'Таблица 4.2 2019'!AG131</f>
        <v>нд</v>
      </c>
      <c r="N136" s="44" t="str">
        <f>'Таблица 4.2 2019'!AH131</f>
        <v>нд</v>
      </c>
      <c r="O136" s="44" t="str">
        <f>'Таблица 4.2 2019'!AI131</f>
        <v>нд</v>
      </c>
      <c r="P136" s="44" t="str">
        <f>'Таблица 4.2 2019'!AJ131</f>
        <v>нд</v>
      </c>
      <c r="Q136" s="44" t="str">
        <f>'Таблица 4.2 2019'!AK131</f>
        <v>нд</v>
      </c>
      <c r="R136" s="44" t="str">
        <f>'Таблица 4.2 2019'!AL131</f>
        <v>нд</v>
      </c>
      <c r="S136" s="44" t="str">
        <f>'Таблица 4.3 2020'!AF131</f>
        <v>нд</v>
      </c>
      <c r="T136" s="44" t="str">
        <f>'Таблица 4.3 2020'!AG131</f>
        <v>нд</v>
      </c>
      <c r="U136" s="44" t="str">
        <f>'Таблица 4.3 2020'!AH131</f>
        <v>нд</v>
      </c>
      <c r="V136" s="44" t="str">
        <f>'Таблица 4.3 2020'!AI131</f>
        <v>нд</v>
      </c>
      <c r="W136" s="44" t="str">
        <f>'Таблица 4.3 2020'!AJ131</f>
        <v>нд</v>
      </c>
      <c r="X136" s="44" t="str">
        <f>'Таблица 4.3 2020'!AK131</f>
        <v>нд</v>
      </c>
      <c r="Y136" s="44" t="str">
        <f>'Таблица 4.3 2020'!AL131</f>
        <v>нд</v>
      </c>
      <c r="Z136" s="44" t="str">
        <f>'Таблица 4.4 2021'!AF131</f>
        <v>нд</v>
      </c>
      <c r="AA136" s="44">
        <f>'Таблица 4.4 2021'!AG131</f>
        <v>0</v>
      </c>
      <c r="AB136" s="44" t="str">
        <f>'Таблица 4.4 2021'!AH131</f>
        <v>нд</v>
      </c>
      <c r="AC136" s="44" t="str">
        <f>'Таблица 4.4 2021'!AI131</f>
        <v>нд</v>
      </c>
      <c r="AD136" s="44" t="str">
        <f>'Таблица 4.4 2021'!AJ131</f>
        <v>нд</v>
      </c>
      <c r="AE136" s="44" t="str">
        <f>'Таблица 4.4 2021'!AK131</f>
        <v>нд</v>
      </c>
      <c r="AF136" s="44" t="str">
        <f>'Таблица 4.4 2021'!AL131</f>
        <v>нд</v>
      </c>
      <c r="AG136" s="44" t="str">
        <f>'Таблица 4.5 2022'!AF131</f>
        <v>нд</v>
      </c>
      <c r="AH136" s="44" t="str">
        <f>'Таблица 4.5 2022'!AG131</f>
        <v>нд</v>
      </c>
      <c r="AI136" s="44" t="str">
        <f>'Таблица 4.5 2022'!AH131</f>
        <v>нд</v>
      </c>
      <c r="AJ136" s="44" t="str">
        <f>'Таблица 4.5 2022'!AI131</f>
        <v>нд</v>
      </c>
      <c r="AK136" s="44" t="str">
        <f>'Таблица 4.5 2022'!AJ131</f>
        <v>нд</v>
      </c>
      <c r="AL136" s="44" t="str">
        <f>'Таблица 4.5 2022'!AK131</f>
        <v>нд</v>
      </c>
      <c r="AM136" s="44" t="str">
        <f>'Таблица 4.5 2022'!AL131</f>
        <v>нд</v>
      </c>
      <c r="AN136" s="44" t="str">
        <f>'Таблица 4.6, 2023'!AF131</f>
        <v>нд</v>
      </c>
      <c r="AO136" s="44" t="str">
        <f>'Таблица 4.6, 2023'!AG131</f>
        <v>нд</v>
      </c>
      <c r="AP136" s="44" t="str">
        <f>'Таблица 4.6, 2023'!AH131</f>
        <v>нд</v>
      </c>
      <c r="AQ136" s="44" t="str">
        <f>'Таблица 4.6, 2023'!AI131</f>
        <v>нд</v>
      </c>
      <c r="AR136" s="44" t="str">
        <f>'Таблица 4.6, 2023'!AJ131</f>
        <v>нд</v>
      </c>
      <c r="AS136" s="44" t="str">
        <f>'Таблица 4.6, 2023'!AK131</f>
        <v>нд</v>
      </c>
      <c r="AT136" s="44" t="str">
        <f>'Таблица 4.6, 2023'!AL131</f>
        <v>нд</v>
      </c>
      <c r="AU136" s="44" t="str">
        <f>'Таблица 4.7, 2024'!AF131</f>
        <v>нд</v>
      </c>
      <c r="AV136" s="44" t="str">
        <f>'Таблица 4.7, 2024'!AG131</f>
        <v>нд</v>
      </c>
      <c r="AW136" s="44" t="str">
        <f>'Таблица 4.7, 2024'!AH131</f>
        <v>нд</v>
      </c>
      <c r="AX136" s="44" t="str">
        <f>'Таблица 4.7, 2024'!AI131</f>
        <v>нд</v>
      </c>
      <c r="AY136" s="44" t="str">
        <f>'Таблица 4.7, 2024'!AJ131</f>
        <v>нд</v>
      </c>
      <c r="AZ136" s="44" t="str">
        <f>'Таблица 4.7, 2024'!AK131</f>
        <v>нд</v>
      </c>
      <c r="BA136" s="44" t="str">
        <f>'Таблица 4.7, 2024'!AL131</f>
        <v>нд</v>
      </c>
      <c r="BB136" s="44" t="str">
        <f>'Таблица 4.8,2025'!AF131</f>
        <v>нд</v>
      </c>
      <c r="BC136" s="44" t="str">
        <f>'Таблица 4.8,2025'!AG131</f>
        <v>нд</v>
      </c>
      <c r="BD136" s="44" t="str">
        <f>'Таблица 4.8,2025'!AH131</f>
        <v>нд</v>
      </c>
      <c r="BE136" s="44" t="str">
        <f>'Таблица 4.8,2025'!AI131</f>
        <v>нд</v>
      </c>
      <c r="BF136" s="44" t="str">
        <f>'Таблица 4.8,2025'!AJ131</f>
        <v>нд</v>
      </c>
      <c r="BG136" s="44" t="str">
        <f>'Таблица 4.8,2025'!AK131</f>
        <v>нд</v>
      </c>
      <c r="BH136" s="44" t="str">
        <f>'Таблица 4.8,2025'!AL131</f>
        <v>нд</v>
      </c>
      <c r="BI136" s="44" t="str">
        <f>'Таблица 4.9,2026'!AF131</f>
        <v>нд</v>
      </c>
      <c r="BJ136" s="44" t="str">
        <f>'Таблица 4.9,2026'!AG131</f>
        <v>нд</v>
      </c>
      <c r="BK136" s="44" t="str">
        <f>'Таблица 4.9,2026'!AH131</f>
        <v>нд</v>
      </c>
      <c r="BL136" s="44" t="str">
        <f>'Таблица 4.9,2026'!AI131</f>
        <v>нд</v>
      </c>
      <c r="BM136" s="44" t="str">
        <f>'Таблица 4.9,2026'!AJ131</f>
        <v>нд</v>
      </c>
      <c r="BN136" s="44" t="str">
        <f>'Таблица 4.9,2026'!AK131</f>
        <v>нд</v>
      </c>
      <c r="BO136" s="44" t="str">
        <f>'Таблица 4.9,2026'!AL131</f>
        <v>нд</v>
      </c>
      <c r="BP136" s="44" t="str">
        <f>'Таблица 4.10, 2027'!AF131</f>
        <v>нд</v>
      </c>
      <c r="BQ136" s="44">
        <f>'Таблица 4.10, 2027'!AG131</f>
        <v>2.3102619999999998</v>
      </c>
      <c r="BR136" s="44" t="str">
        <f>'Таблица 4.10, 2027'!AH131</f>
        <v>нд</v>
      </c>
      <c r="BS136" s="44" t="str">
        <f>'Таблица 4.10, 2027'!AI131</f>
        <v>нд</v>
      </c>
      <c r="BT136" s="44" t="str">
        <f>'Таблица 4.10, 2027'!AJ131</f>
        <v>нд</v>
      </c>
      <c r="BU136" s="44" t="str">
        <f>'Таблица 4.10, 2027'!AK131</f>
        <v>нд</v>
      </c>
      <c r="BV136" s="44">
        <f>'Таблица 4.10, 2027'!AL131</f>
        <v>0.79100000000000004</v>
      </c>
      <c r="BW136" s="44" t="str">
        <f>'Таблица 4.11, 2028'!AF131</f>
        <v>нд</v>
      </c>
      <c r="BX136" s="44" t="str">
        <f>'Таблица 4.11, 2028'!AG131</f>
        <v>нд</v>
      </c>
      <c r="BY136" s="44" t="str">
        <f>'Таблица 4.11, 2028'!AH131</f>
        <v>нд</v>
      </c>
      <c r="BZ136" s="44" t="str">
        <f>'Таблица 4.11, 2028'!AI131</f>
        <v>нд</v>
      </c>
      <c r="CA136" s="44" t="str">
        <f>'Таблица 4.11, 2028'!AJ131</f>
        <v>нд</v>
      </c>
      <c r="CB136" s="44" t="str">
        <f>'Таблица 4.11, 2028'!AK131</f>
        <v>нд</v>
      </c>
      <c r="CC136" s="44" t="str">
        <f>'Таблица 4.11, 2028'!AL131</f>
        <v>нд</v>
      </c>
      <c r="CD136" s="44" t="str">
        <f>'Таблица 4.12, 2029'!AF131</f>
        <v>нд</v>
      </c>
      <c r="CE136" s="44" t="str">
        <f>'Таблица 4.12, 2029'!AG131</f>
        <v>нд</v>
      </c>
      <c r="CF136" s="44" t="str">
        <f>'Таблица 4.12, 2029'!AH131</f>
        <v>нд</v>
      </c>
      <c r="CG136" s="44" t="str">
        <f>'Таблица 4.12, 2029'!AI131</f>
        <v>нд</v>
      </c>
      <c r="CH136" s="44" t="str">
        <f>'Таблица 4.12, 2029'!AJ131</f>
        <v>нд</v>
      </c>
      <c r="CI136" s="44" t="str">
        <f>'Таблица 4.12, 2029'!AK131</f>
        <v>нд</v>
      </c>
      <c r="CJ136" s="44" t="str">
        <f>'Таблица 4.12, 2029'!AL131</f>
        <v>нд</v>
      </c>
      <c r="CK136" s="44" t="str">
        <f>'Таблица 4.13, 2030'!AF131</f>
        <v>нд</v>
      </c>
      <c r="CL136" s="44" t="str">
        <f>'Таблица 4.13, 2030'!AG131</f>
        <v>нд</v>
      </c>
      <c r="CM136" s="44" t="str">
        <f>'Таблица 4.13, 2030'!AH131</f>
        <v>нд</v>
      </c>
      <c r="CN136" s="44" t="str">
        <f>'Таблица 4.13, 2030'!AI131</f>
        <v>нд</v>
      </c>
      <c r="CO136" s="44" t="str">
        <f>'Таблица 4.13, 2030'!AJ131</f>
        <v>нд</v>
      </c>
      <c r="CP136" s="44" t="str">
        <f>'Таблица 4.13, 2030'!AK131</f>
        <v>нд</v>
      </c>
      <c r="CQ136" s="44" t="str">
        <f>'Таблица 4.13, 2030'!AL131</f>
        <v>нд</v>
      </c>
      <c r="CR136" s="44" t="str">
        <f>'Таблица 4.14, 2031'!AF131</f>
        <v>нд</v>
      </c>
      <c r="CS136" s="44" t="str">
        <f>'Таблица 4.14, 2031'!AG131</f>
        <v>нд</v>
      </c>
      <c r="CT136" s="44" t="str">
        <f>'Таблица 4.14, 2031'!AH131</f>
        <v>нд</v>
      </c>
      <c r="CU136" s="44" t="str">
        <f>'Таблица 4.14, 2031'!AI131</f>
        <v>нд</v>
      </c>
      <c r="CV136" s="44" t="str">
        <f>'Таблица 4.14, 2031'!AJ131</f>
        <v>нд</v>
      </c>
      <c r="CW136" s="44" t="str">
        <f>'Таблица 4.14, 2031'!AK131</f>
        <v>нд</v>
      </c>
      <c r="CX136" s="44" t="str">
        <f>'Таблица 4.14, 2031'!AL131</f>
        <v>нд</v>
      </c>
      <c r="CY136" s="44" t="str">
        <f>'Таблица 4.15, 2032'!AF131</f>
        <v>нд</v>
      </c>
      <c r="CZ136" s="44" t="str">
        <f>'Таблица 4.15, 2032'!AG131</f>
        <v>нд</v>
      </c>
      <c r="DA136" s="44" t="str">
        <f>'Таблица 4.15, 2032'!AH131</f>
        <v>нд</v>
      </c>
      <c r="DB136" s="44" t="str">
        <f>'Таблица 4.15, 2032'!AI131</f>
        <v>нд</v>
      </c>
      <c r="DC136" s="44" t="str">
        <f>'Таблица 4.15, 2032'!AJ131</f>
        <v>нд</v>
      </c>
      <c r="DD136" s="44" t="str">
        <f>'Таблица 4.15, 2032'!AK131</f>
        <v>нд</v>
      </c>
      <c r="DE136" s="44" t="str">
        <f>'Таблица 4.15, 2032'!AL131</f>
        <v>нд</v>
      </c>
      <c r="DF136" s="44" t="str">
        <f>'Таблица 4.16, 2033'!AF131</f>
        <v>нд</v>
      </c>
      <c r="DG136" s="44" t="str">
        <f>'Таблица 4.16, 2033'!AG131</f>
        <v>нд</v>
      </c>
      <c r="DH136" s="44" t="str">
        <f>'Таблица 4.16, 2033'!AH131</f>
        <v>нд</v>
      </c>
      <c r="DI136" s="44" t="str">
        <f>'Таблица 4.16, 2033'!AI131</f>
        <v>нд</v>
      </c>
      <c r="DJ136" s="44" t="str">
        <f>'Таблица 4.16, 2033'!AJ131</f>
        <v>нд</v>
      </c>
      <c r="DK136" s="44" t="str">
        <f>'Таблица 4.16, 2033'!AK131</f>
        <v>нд</v>
      </c>
      <c r="DL136" s="44" t="str">
        <f>'Таблица 4.16, 2033'!AL131</f>
        <v>нд</v>
      </c>
      <c r="DM136" s="44" t="str">
        <f>'Таблица 4.17, 2034'!AF131</f>
        <v>нд</v>
      </c>
      <c r="DN136" s="44" t="str">
        <f>'Таблица 4.17, 2034'!AG131</f>
        <v>нд</v>
      </c>
      <c r="DO136" s="44" t="str">
        <f>'Таблица 4.17, 2034'!AH131</f>
        <v>нд</v>
      </c>
      <c r="DP136" s="44" t="str">
        <f>'Таблица 4.17, 2034'!AI131</f>
        <v>нд</v>
      </c>
      <c r="DQ136" s="44" t="str">
        <f>'Таблица 4.17, 2034'!AJ131</f>
        <v>нд</v>
      </c>
      <c r="DR136" s="44" t="str">
        <f>'Таблица 4.17, 2034'!AK131</f>
        <v>нд</v>
      </c>
      <c r="DS136" s="44" t="str">
        <f>'Таблица 4.17, 2034'!AL131</f>
        <v>нд</v>
      </c>
      <c r="DT136" s="44" t="str">
        <f>'Таблица 4.18, 2035'!AF131</f>
        <v>нд</v>
      </c>
      <c r="DU136" s="44" t="str">
        <f>'Таблица 4.18, 2035'!AG131</f>
        <v>нд</v>
      </c>
      <c r="DV136" s="44" t="str">
        <f>'Таблица 4.18, 2035'!AH131</f>
        <v>нд</v>
      </c>
      <c r="DW136" s="44" t="str">
        <f>'Таблица 4.18, 2035'!AI131</f>
        <v>нд</v>
      </c>
      <c r="DX136" s="44" t="str">
        <f>'Таблица 4.18, 2035'!AJ131</f>
        <v>нд</v>
      </c>
      <c r="DY136" s="44" t="str">
        <f>'Таблица 4.18, 2035'!AK131</f>
        <v>нд</v>
      </c>
      <c r="DZ136" s="44" t="str">
        <f>'Таблица 4.18, 2035'!AL131</f>
        <v>нд</v>
      </c>
      <c r="EA136" s="44" t="s">
        <v>51</v>
      </c>
      <c r="EB136" s="44">
        <f t="shared" si="7"/>
        <v>2.3102619999999998</v>
      </c>
      <c r="EC136" s="44" t="s">
        <v>51</v>
      </c>
      <c r="ED136" s="44" t="s">
        <v>51</v>
      </c>
      <c r="EE136" s="44" t="s">
        <v>51</v>
      </c>
      <c r="EF136" s="44" t="s">
        <v>51</v>
      </c>
      <c r="EG136" s="86">
        <f>BV136</f>
        <v>0.79100000000000004</v>
      </c>
    </row>
    <row r="137" spans="1:137" x14ac:dyDescent="0.25">
      <c r="A137" s="37"/>
      <c r="B137" s="64" t="str">
        <f>'Таблица № 2'!B131</f>
        <v>от ТК16 до Ленина, 53</v>
      </c>
      <c r="C137" s="37"/>
      <c r="D137" s="9">
        <f>'Таблица № 2'!F131</f>
        <v>10.990226</v>
      </c>
      <c r="E137" s="44" t="str">
        <f>'Таблица 4.1 2018'!AF135</f>
        <v>нд</v>
      </c>
      <c r="F137" s="44" t="str">
        <f>'Таблица 4.1 2018'!AG135</f>
        <v>нд</v>
      </c>
      <c r="G137" s="44" t="str">
        <f>'Таблица 4.1 2018'!AH135</f>
        <v>нд</v>
      </c>
      <c r="H137" s="44" t="str">
        <f>'Таблица 4.1 2018'!AI135</f>
        <v>нд</v>
      </c>
      <c r="I137" s="44" t="str">
        <f>'Таблица 4.1 2018'!AJ135</f>
        <v>нд</v>
      </c>
      <c r="J137" s="44" t="str">
        <f>'Таблица 4.1 2018'!AK135</f>
        <v>нд</v>
      </c>
      <c r="K137" s="44" t="str">
        <f>'Таблица 4.1 2018'!AL135</f>
        <v>нд</v>
      </c>
      <c r="L137" s="44" t="str">
        <f>'Таблица 4.2 2019'!AF132</f>
        <v>нд</v>
      </c>
      <c r="M137" s="44" t="str">
        <f>'Таблица 4.2 2019'!AG132</f>
        <v>нд</v>
      </c>
      <c r="N137" s="44" t="str">
        <f>'Таблица 4.2 2019'!AH132</f>
        <v>нд</v>
      </c>
      <c r="O137" s="44" t="str">
        <f>'Таблица 4.2 2019'!AI132</f>
        <v>нд</v>
      </c>
      <c r="P137" s="44" t="str">
        <f>'Таблица 4.2 2019'!AJ132</f>
        <v>нд</v>
      </c>
      <c r="Q137" s="44" t="str">
        <f>'Таблица 4.2 2019'!AK132</f>
        <v>нд</v>
      </c>
      <c r="R137" s="44" t="str">
        <f>'Таблица 4.2 2019'!AL132</f>
        <v>нд</v>
      </c>
      <c r="S137" s="44" t="str">
        <f>'Таблица 4.3 2020'!AF132</f>
        <v>нд</v>
      </c>
      <c r="T137" s="44" t="str">
        <f>'Таблица 4.3 2020'!AG132</f>
        <v>нд</v>
      </c>
      <c r="U137" s="44" t="str">
        <f>'Таблица 4.3 2020'!AH132</f>
        <v>нд</v>
      </c>
      <c r="V137" s="44" t="str">
        <f>'Таблица 4.3 2020'!AI132</f>
        <v>нд</v>
      </c>
      <c r="W137" s="44" t="str">
        <f>'Таблица 4.3 2020'!AJ132</f>
        <v>нд</v>
      </c>
      <c r="X137" s="44" t="str">
        <f>'Таблица 4.3 2020'!AK132</f>
        <v>нд</v>
      </c>
      <c r="Y137" s="44" t="str">
        <f>'Таблица 4.3 2020'!AL132</f>
        <v>нд</v>
      </c>
      <c r="Z137" s="44" t="str">
        <f>'Таблица 4.4 2021'!AF132</f>
        <v>нд</v>
      </c>
      <c r="AA137" s="44">
        <f>'Таблица 4.4 2021'!AG132</f>
        <v>0</v>
      </c>
      <c r="AB137" s="44" t="str">
        <f>'Таблица 4.4 2021'!AH132</f>
        <v>нд</v>
      </c>
      <c r="AC137" s="44" t="str">
        <f>'Таблица 4.4 2021'!AI132</f>
        <v>нд</v>
      </c>
      <c r="AD137" s="44" t="str">
        <f>'Таблица 4.4 2021'!AJ132</f>
        <v>нд</v>
      </c>
      <c r="AE137" s="44" t="str">
        <f>'Таблица 4.4 2021'!AK132</f>
        <v>нд</v>
      </c>
      <c r="AF137" s="44" t="str">
        <f>'Таблица 4.4 2021'!AL132</f>
        <v>нд</v>
      </c>
      <c r="AG137" s="44" t="str">
        <f>'Таблица 4.5 2022'!AF132</f>
        <v>нд</v>
      </c>
      <c r="AH137" s="44" t="str">
        <f>'Таблица 4.5 2022'!AG132</f>
        <v>нд</v>
      </c>
      <c r="AI137" s="44" t="str">
        <f>'Таблица 4.5 2022'!AH132</f>
        <v>нд</v>
      </c>
      <c r="AJ137" s="44" t="str">
        <f>'Таблица 4.5 2022'!AI132</f>
        <v>нд</v>
      </c>
      <c r="AK137" s="44" t="str">
        <f>'Таблица 4.5 2022'!AJ132</f>
        <v>нд</v>
      </c>
      <c r="AL137" s="44" t="str">
        <f>'Таблица 4.5 2022'!AK132</f>
        <v>нд</v>
      </c>
      <c r="AM137" s="44" t="str">
        <f>'Таблица 4.5 2022'!AL132</f>
        <v>нд</v>
      </c>
      <c r="AN137" s="44" t="str">
        <f>'Таблица 4.6, 2023'!AF132</f>
        <v>нд</v>
      </c>
      <c r="AO137" s="44" t="str">
        <f>'Таблица 4.6, 2023'!AG132</f>
        <v>нд</v>
      </c>
      <c r="AP137" s="44" t="str">
        <f>'Таблица 4.6, 2023'!AH132</f>
        <v>нд</v>
      </c>
      <c r="AQ137" s="44" t="str">
        <f>'Таблица 4.6, 2023'!AI132</f>
        <v>нд</v>
      </c>
      <c r="AR137" s="44" t="str">
        <f>'Таблица 4.6, 2023'!AJ132</f>
        <v>нд</v>
      </c>
      <c r="AS137" s="44" t="str">
        <f>'Таблица 4.6, 2023'!AK132</f>
        <v>нд</v>
      </c>
      <c r="AT137" s="44" t="str">
        <f>'Таблица 4.6, 2023'!AL132</f>
        <v>нд</v>
      </c>
      <c r="AU137" s="44" t="str">
        <f>'Таблица 4.7, 2024'!AF132</f>
        <v>нд</v>
      </c>
      <c r="AV137" s="44" t="str">
        <f>'Таблица 4.7, 2024'!AG132</f>
        <v>нд</v>
      </c>
      <c r="AW137" s="44" t="str">
        <f>'Таблица 4.7, 2024'!AH132</f>
        <v>нд</v>
      </c>
      <c r="AX137" s="44" t="str">
        <f>'Таблица 4.7, 2024'!AI132</f>
        <v>нд</v>
      </c>
      <c r="AY137" s="44" t="str">
        <f>'Таблица 4.7, 2024'!AJ132</f>
        <v>нд</v>
      </c>
      <c r="AZ137" s="44" t="str">
        <f>'Таблица 4.7, 2024'!AK132</f>
        <v>нд</v>
      </c>
      <c r="BA137" s="44" t="str">
        <f>'Таблица 4.7, 2024'!AL132</f>
        <v>нд</v>
      </c>
      <c r="BB137" s="44" t="str">
        <f>'Таблица 4.8,2025'!AF132</f>
        <v>нд</v>
      </c>
      <c r="BC137" s="44" t="str">
        <f>'Таблица 4.8,2025'!AG132</f>
        <v>нд</v>
      </c>
      <c r="BD137" s="44" t="str">
        <f>'Таблица 4.8,2025'!AH132</f>
        <v>нд</v>
      </c>
      <c r="BE137" s="44" t="str">
        <f>'Таблица 4.8,2025'!AI132</f>
        <v>нд</v>
      </c>
      <c r="BF137" s="44" t="str">
        <f>'Таблица 4.8,2025'!AJ132</f>
        <v>нд</v>
      </c>
      <c r="BG137" s="44" t="str">
        <f>'Таблица 4.8,2025'!AK132</f>
        <v>нд</v>
      </c>
      <c r="BH137" s="44" t="str">
        <f>'Таблица 4.8,2025'!AL132</f>
        <v>нд</v>
      </c>
      <c r="BI137" s="44" t="str">
        <f>'Таблица 4.9,2026'!AF132</f>
        <v>нд</v>
      </c>
      <c r="BJ137" s="44" t="str">
        <f>'Таблица 4.9,2026'!AG132</f>
        <v>нд</v>
      </c>
      <c r="BK137" s="44" t="str">
        <f>'Таблица 4.9,2026'!AH132</f>
        <v>нд</v>
      </c>
      <c r="BL137" s="44" t="str">
        <f>'Таблица 4.9,2026'!AI132</f>
        <v>нд</v>
      </c>
      <c r="BM137" s="44" t="str">
        <f>'Таблица 4.9,2026'!AJ132</f>
        <v>нд</v>
      </c>
      <c r="BN137" s="44" t="str">
        <f>'Таблица 4.9,2026'!AK132</f>
        <v>нд</v>
      </c>
      <c r="BO137" s="44" t="str">
        <f>'Таблица 4.9,2026'!AL132</f>
        <v>нд</v>
      </c>
      <c r="BP137" s="44" t="str">
        <f>'Таблица 4.10, 2027'!AF132</f>
        <v>нд</v>
      </c>
      <c r="BQ137" s="44" t="str">
        <f>'Таблица 4.10, 2027'!AG132</f>
        <v>нд</v>
      </c>
      <c r="BR137" s="44" t="str">
        <f>'Таблица 4.10, 2027'!AH132</f>
        <v>нд</v>
      </c>
      <c r="BS137" s="44" t="str">
        <f>'Таблица 4.10, 2027'!AI132</f>
        <v>нд</v>
      </c>
      <c r="BT137" s="44" t="str">
        <f>'Таблица 4.10, 2027'!AJ132</f>
        <v>нд</v>
      </c>
      <c r="BU137" s="44" t="str">
        <f>'Таблица 4.10, 2027'!AK132</f>
        <v>нд</v>
      </c>
      <c r="BV137" s="44" t="str">
        <f>'Таблица 4.10, 2027'!AL132</f>
        <v>нд</v>
      </c>
      <c r="BW137" s="44" t="str">
        <f>'Таблица 4.11, 2028'!AF132</f>
        <v>нд</v>
      </c>
      <c r="BX137" s="44">
        <f>'Таблица 4.11, 2028'!AG132</f>
        <v>10.990226</v>
      </c>
      <c r="BY137" s="44" t="str">
        <f>'Таблица 4.11, 2028'!AH132</f>
        <v>нд</v>
      </c>
      <c r="BZ137" s="44" t="str">
        <f>'Таблица 4.11, 2028'!AI132</f>
        <v>нд</v>
      </c>
      <c r="CA137" s="44" t="str">
        <f>'Таблица 4.11, 2028'!AJ132</f>
        <v>нд</v>
      </c>
      <c r="CB137" s="44" t="str">
        <f>'Таблица 4.11, 2028'!AK132</f>
        <v>нд</v>
      </c>
      <c r="CC137" s="44">
        <f>'Таблица 4.11, 2028'!AL132</f>
        <v>1.6197999999999999</v>
      </c>
      <c r="CD137" s="44" t="str">
        <f>'Таблица 4.12, 2029'!AF132</f>
        <v>нд</v>
      </c>
      <c r="CE137" s="44" t="str">
        <f>'Таблица 4.12, 2029'!AG132</f>
        <v>нд</v>
      </c>
      <c r="CF137" s="44" t="str">
        <f>'Таблица 4.12, 2029'!AH132</f>
        <v>нд</v>
      </c>
      <c r="CG137" s="44" t="str">
        <f>'Таблица 4.12, 2029'!AI132</f>
        <v>нд</v>
      </c>
      <c r="CH137" s="44" t="str">
        <f>'Таблица 4.12, 2029'!AJ132</f>
        <v>нд</v>
      </c>
      <c r="CI137" s="44" t="str">
        <f>'Таблица 4.12, 2029'!AK132</f>
        <v>нд</v>
      </c>
      <c r="CJ137" s="44" t="str">
        <f>'Таблица 4.12, 2029'!AL132</f>
        <v>нд</v>
      </c>
      <c r="CK137" s="44" t="str">
        <f>'Таблица 4.13, 2030'!AF132</f>
        <v>нд</v>
      </c>
      <c r="CL137" s="44" t="str">
        <f>'Таблица 4.13, 2030'!AG132</f>
        <v>нд</v>
      </c>
      <c r="CM137" s="44" t="str">
        <f>'Таблица 4.13, 2030'!AH132</f>
        <v>нд</v>
      </c>
      <c r="CN137" s="44" t="str">
        <f>'Таблица 4.13, 2030'!AI132</f>
        <v>нд</v>
      </c>
      <c r="CO137" s="44" t="str">
        <f>'Таблица 4.13, 2030'!AJ132</f>
        <v>нд</v>
      </c>
      <c r="CP137" s="44" t="str">
        <f>'Таблица 4.13, 2030'!AK132</f>
        <v>нд</v>
      </c>
      <c r="CQ137" s="44" t="str">
        <f>'Таблица 4.13, 2030'!AL132</f>
        <v>нд</v>
      </c>
      <c r="CR137" s="44" t="str">
        <f>'Таблица 4.14, 2031'!AF132</f>
        <v>нд</v>
      </c>
      <c r="CS137" s="44" t="str">
        <f>'Таблица 4.14, 2031'!AG132</f>
        <v>нд</v>
      </c>
      <c r="CT137" s="44" t="str">
        <f>'Таблица 4.14, 2031'!AH132</f>
        <v>нд</v>
      </c>
      <c r="CU137" s="44" t="str">
        <f>'Таблица 4.14, 2031'!AI132</f>
        <v>нд</v>
      </c>
      <c r="CV137" s="44" t="str">
        <f>'Таблица 4.14, 2031'!AJ132</f>
        <v>нд</v>
      </c>
      <c r="CW137" s="44" t="str">
        <f>'Таблица 4.14, 2031'!AK132</f>
        <v>нд</v>
      </c>
      <c r="CX137" s="44" t="str">
        <f>'Таблица 4.14, 2031'!AL132</f>
        <v>нд</v>
      </c>
      <c r="CY137" s="44" t="str">
        <f>'Таблица 4.15, 2032'!AF132</f>
        <v>нд</v>
      </c>
      <c r="CZ137" s="44" t="str">
        <f>'Таблица 4.15, 2032'!AG132</f>
        <v>нд</v>
      </c>
      <c r="DA137" s="44" t="str">
        <f>'Таблица 4.15, 2032'!AH132</f>
        <v>нд</v>
      </c>
      <c r="DB137" s="44" t="str">
        <f>'Таблица 4.15, 2032'!AI132</f>
        <v>нд</v>
      </c>
      <c r="DC137" s="44" t="str">
        <f>'Таблица 4.15, 2032'!AJ132</f>
        <v>нд</v>
      </c>
      <c r="DD137" s="44" t="str">
        <f>'Таблица 4.15, 2032'!AK132</f>
        <v>нд</v>
      </c>
      <c r="DE137" s="44" t="str">
        <f>'Таблица 4.15, 2032'!AL132</f>
        <v>нд</v>
      </c>
      <c r="DF137" s="44" t="str">
        <f>'Таблица 4.16, 2033'!AF132</f>
        <v>нд</v>
      </c>
      <c r="DG137" s="44" t="str">
        <f>'Таблица 4.16, 2033'!AG132</f>
        <v>нд</v>
      </c>
      <c r="DH137" s="44" t="str">
        <f>'Таблица 4.16, 2033'!AH132</f>
        <v>нд</v>
      </c>
      <c r="DI137" s="44" t="str">
        <f>'Таблица 4.16, 2033'!AI132</f>
        <v>нд</v>
      </c>
      <c r="DJ137" s="44" t="str">
        <f>'Таблица 4.16, 2033'!AJ132</f>
        <v>нд</v>
      </c>
      <c r="DK137" s="44" t="str">
        <f>'Таблица 4.16, 2033'!AK132</f>
        <v>нд</v>
      </c>
      <c r="DL137" s="44" t="str">
        <f>'Таблица 4.16, 2033'!AL132</f>
        <v>нд</v>
      </c>
      <c r="DM137" s="44" t="str">
        <f>'Таблица 4.17, 2034'!AF132</f>
        <v>нд</v>
      </c>
      <c r="DN137" s="44" t="str">
        <f>'Таблица 4.17, 2034'!AG132</f>
        <v>нд</v>
      </c>
      <c r="DO137" s="44" t="str">
        <f>'Таблица 4.17, 2034'!AH132</f>
        <v>нд</v>
      </c>
      <c r="DP137" s="44" t="str">
        <f>'Таблица 4.17, 2034'!AI132</f>
        <v>нд</v>
      </c>
      <c r="DQ137" s="44" t="str">
        <f>'Таблица 4.17, 2034'!AJ132</f>
        <v>нд</v>
      </c>
      <c r="DR137" s="44" t="str">
        <f>'Таблица 4.17, 2034'!AK132</f>
        <v>нд</v>
      </c>
      <c r="DS137" s="44" t="str">
        <f>'Таблица 4.17, 2034'!AL132</f>
        <v>нд</v>
      </c>
      <c r="DT137" s="44" t="str">
        <f>'Таблица 4.18, 2035'!AF132</f>
        <v>нд</v>
      </c>
      <c r="DU137" s="44" t="str">
        <f>'Таблица 4.18, 2035'!AG132</f>
        <v>нд</v>
      </c>
      <c r="DV137" s="44" t="str">
        <f>'Таблица 4.18, 2035'!AH132</f>
        <v>нд</v>
      </c>
      <c r="DW137" s="44" t="str">
        <f>'Таблица 4.18, 2035'!AI132</f>
        <v>нд</v>
      </c>
      <c r="DX137" s="44" t="str">
        <f>'Таблица 4.18, 2035'!AJ132</f>
        <v>нд</v>
      </c>
      <c r="DY137" s="44" t="str">
        <f>'Таблица 4.18, 2035'!AK132</f>
        <v>нд</v>
      </c>
      <c r="DZ137" s="44" t="str">
        <f>'Таблица 4.18, 2035'!AL132</f>
        <v>нд</v>
      </c>
      <c r="EA137" s="44" t="s">
        <v>51</v>
      </c>
      <c r="EB137" s="44">
        <f t="shared" si="7"/>
        <v>10.990226</v>
      </c>
      <c r="EC137" s="44" t="s">
        <v>51</v>
      </c>
      <c r="ED137" s="44" t="s">
        <v>51</v>
      </c>
      <c r="EE137" s="44" t="s">
        <v>51</v>
      </c>
      <c r="EF137" s="44" t="s">
        <v>51</v>
      </c>
      <c r="EG137" s="86">
        <f t="shared" ref="EG137:EG146" si="19">CC137</f>
        <v>1.6197999999999999</v>
      </c>
    </row>
    <row r="138" spans="1:137" x14ac:dyDescent="0.25">
      <c r="A138" s="37"/>
      <c r="B138" s="64" t="str">
        <f>'Таблица № 2'!B132</f>
        <v>от ТК9а до Ленин ,3</v>
      </c>
      <c r="C138" s="37"/>
      <c r="D138" s="9">
        <f>'Таблица № 2'!F132</f>
        <v>6.5436804000000004</v>
      </c>
      <c r="E138" s="44" t="str">
        <f>'Таблица 4.1 2018'!AF136</f>
        <v>нд</v>
      </c>
      <c r="F138" s="44" t="str">
        <f>'Таблица 4.1 2018'!AG136</f>
        <v>нд</v>
      </c>
      <c r="G138" s="44" t="str">
        <f>'Таблица 4.1 2018'!AH136</f>
        <v>нд</v>
      </c>
      <c r="H138" s="44" t="str">
        <f>'Таблица 4.1 2018'!AI136</f>
        <v>нд</v>
      </c>
      <c r="I138" s="44" t="str">
        <f>'Таблица 4.1 2018'!AJ136</f>
        <v>нд</v>
      </c>
      <c r="J138" s="44" t="str">
        <f>'Таблица 4.1 2018'!AK136</f>
        <v>нд</v>
      </c>
      <c r="K138" s="44" t="str">
        <f>'Таблица 4.1 2018'!AL136</f>
        <v>нд</v>
      </c>
      <c r="L138" s="44" t="str">
        <f>'Таблица 4.2 2019'!AF133</f>
        <v>нд</v>
      </c>
      <c r="M138" s="44" t="str">
        <f>'Таблица 4.2 2019'!AG133</f>
        <v>нд</v>
      </c>
      <c r="N138" s="44" t="str">
        <f>'Таблица 4.2 2019'!AH133</f>
        <v>нд</v>
      </c>
      <c r="O138" s="44" t="str">
        <f>'Таблица 4.2 2019'!AI133</f>
        <v>нд</v>
      </c>
      <c r="P138" s="44" t="str">
        <f>'Таблица 4.2 2019'!AJ133</f>
        <v>нд</v>
      </c>
      <c r="Q138" s="44" t="str">
        <f>'Таблица 4.2 2019'!AK133</f>
        <v>нд</v>
      </c>
      <c r="R138" s="44" t="str">
        <f>'Таблица 4.2 2019'!AL133</f>
        <v>нд</v>
      </c>
      <c r="S138" s="44" t="str">
        <f>'Таблица 4.3 2020'!AF133</f>
        <v>нд</v>
      </c>
      <c r="T138" s="44" t="str">
        <f>'Таблица 4.3 2020'!AG133</f>
        <v>нд</v>
      </c>
      <c r="U138" s="44" t="str">
        <f>'Таблица 4.3 2020'!AH133</f>
        <v>нд</v>
      </c>
      <c r="V138" s="44" t="str">
        <f>'Таблица 4.3 2020'!AI133</f>
        <v>нд</v>
      </c>
      <c r="W138" s="44" t="str">
        <f>'Таблица 4.3 2020'!AJ133</f>
        <v>нд</v>
      </c>
      <c r="X138" s="44" t="str">
        <f>'Таблица 4.3 2020'!AK133</f>
        <v>нд</v>
      </c>
      <c r="Y138" s="44" t="str">
        <f>'Таблица 4.3 2020'!AL133</f>
        <v>нд</v>
      </c>
      <c r="Z138" s="44" t="str">
        <f>'Таблица 4.4 2021'!AF133</f>
        <v>нд</v>
      </c>
      <c r="AA138" s="44">
        <f>'Таблица 4.4 2021'!AG133</f>
        <v>0</v>
      </c>
      <c r="AB138" s="44" t="str">
        <f>'Таблица 4.4 2021'!AH133</f>
        <v>нд</v>
      </c>
      <c r="AC138" s="44" t="str">
        <f>'Таблица 4.4 2021'!AI133</f>
        <v>нд</v>
      </c>
      <c r="AD138" s="44" t="str">
        <f>'Таблица 4.4 2021'!AJ133</f>
        <v>нд</v>
      </c>
      <c r="AE138" s="44" t="str">
        <f>'Таблица 4.4 2021'!AK133</f>
        <v>нд</v>
      </c>
      <c r="AF138" s="44" t="str">
        <f>'Таблица 4.4 2021'!AL133</f>
        <v>нд</v>
      </c>
      <c r="AG138" s="44" t="str">
        <f>'Таблица 4.5 2022'!AF133</f>
        <v>нд</v>
      </c>
      <c r="AH138" s="44" t="str">
        <f>'Таблица 4.5 2022'!AG133</f>
        <v>нд</v>
      </c>
      <c r="AI138" s="44" t="str">
        <f>'Таблица 4.5 2022'!AH133</f>
        <v>нд</v>
      </c>
      <c r="AJ138" s="44" t="str">
        <f>'Таблица 4.5 2022'!AI133</f>
        <v>нд</v>
      </c>
      <c r="AK138" s="44" t="str">
        <f>'Таблица 4.5 2022'!AJ133</f>
        <v>нд</v>
      </c>
      <c r="AL138" s="44" t="str">
        <f>'Таблица 4.5 2022'!AK133</f>
        <v>нд</v>
      </c>
      <c r="AM138" s="44" t="str">
        <f>'Таблица 4.5 2022'!AL133</f>
        <v>нд</v>
      </c>
      <c r="AN138" s="44" t="str">
        <f>'Таблица 4.6, 2023'!AF133</f>
        <v>нд</v>
      </c>
      <c r="AO138" s="44" t="str">
        <f>'Таблица 4.6, 2023'!AG133</f>
        <v>нд</v>
      </c>
      <c r="AP138" s="44" t="str">
        <f>'Таблица 4.6, 2023'!AH133</f>
        <v>нд</v>
      </c>
      <c r="AQ138" s="44" t="str">
        <f>'Таблица 4.6, 2023'!AI133</f>
        <v>нд</v>
      </c>
      <c r="AR138" s="44" t="str">
        <f>'Таблица 4.6, 2023'!AJ133</f>
        <v>нд</v>
      </c>
      <c r="AS138" s="44" t="str">
        <f>'Таблица 4.6, 2023'!AK133</f>
        <v>нд</v>
      </c>
      <c r="AT138" s="44" t="str">
        <f>'Таблица 4.6, 2023'!AL133</f>
        <v>нд</v>
      </c>
      <c r="AU138" s="44" t="str">
        <f>'Таблица 4.7, 2024'!AF133</f>
        <v>нд</v>
      </c>
      <c r="AV138" s="44" t="str">
        <f>'Таблица 4.7, 2024'!AG133</f>
        <v>нд</v>
      </c>
      <c r="AW138" s="44" t="str">
        <f>'Таблица 4.7, 2024'!AH133</f>
        <v>нд</v>
      </c>
      <c r="AX138" s="44" t="str">
        <f>'Таблица 4.7, 2024'!AI133</f>
        <v>нд</v>
      </c>
      <c r="AY138" s="44" t="str">
        <f>'Таблица 4.7, 2024'!AJ133</f>
        <v>нд</v>
      </c>
      <c r="AZ138" s="44" t="str">
        <f>'Таблица 4.7, 2024'!AK133</f>
        <v>нд</v>
      </c>
      <c r="BA138" s="44" t="str">
        <f>'Таблица 4.7, 2024'!AL133</f>
        <v>нд</v>
      </c>
      <c r="BB138" s="44" t="str">
        <f>'Таблица 4.8,2025'!AF133</f>
        <v>нд</v>
      </c>
      <c r="BC138" s="44" t="str">
        <f>'Таблица 4.8,2025'!AG133</f>
        <v>нд</v>
      </c>
      <c r="BD138" s="44" t="str">
        <f>'Таблица 4.8,2025'!AH133</f>
        <v>нд</v>
      </c>
      <c r="BE138" s="44" t="str">
        <f>'Таблица 4.8,2025'!AI133</f>
        <v>нд</v>
      </c>
      <c r="BF138" s="44" t="str">
        <f>'Таблица 4.8,2025'!AJ133</f>
        <v>нд</v>
      </c>
      <c r="BG138" s="44" t="str">
        <f>'Таблица 4.8,2025'!AK133</f>
        <v>нд</v>
      </c>
      <c r="BH138" s="44" t="str">
        <f>'Таблица 4.8,2025'!AL133</f>
        <v>нд</v>
      </c>
      <c r="BI138" s="44" t="str">
        <f>'Таблица 4.9,2026'!AF133</f>
        <v>нд</v>
      </c>
      <c r="BJ138" s="44" t="str">
        <f>'Таблица 4.9,2026'!AG133</f>
        <v>нд</v>
      </c>
      <c r="BK138" s="44" t="str">
        <f>'Таблица 4.9,2026'!AH133</f>
        <v>нд</v>
      </c>
      <c r="BL138" s="44" t="str">
        <f>'Таблица 4.9,2026'!AI133</f>
        <v>нд</v>
      </c>
      <c r="BM138" s="44" t="str">
        <f>'Таблица 4.9,2026'!AJ133</f>
        <v>нд</v>
      </c>
      <c r="BN138" s="44" t="str">
        <f>'Таблица 4.9,2026'!AK133</f>
        <v>нд</v>
      </c>
      <c r="BO138" s="44" t="str">
        <f>'Таблица 4.9,2026'!AL133</f>
        <v>нд</v>
      </c>
      <c r="BP138" s="44" t="str">
        <f>'Таблица 4.10, 2027'!AF133</f>
        <v>нд</v>
      </c>
      <c r="BQ138" s="44" t="str">
        <f>'Таблица 4.10, 2027'!AG133</f>
        <v>нд</v>
      </c>
      <c r="BR138" s="44" t="str">
        <f>'Таблица 4.10, 2027'!AH133</f>
        <v>нд</v>
      </c>
      <c r="BS138" s="44" t="str">
        <f>'Таблица 4.10, 2027'!AI133</f>
        <v>нд</v>
      </c>
      <c r="BT138" s="44" t="str">
        <f>'Таблица 4.10, 2027'!AJ133</f>
        <v>нд</v>
      </c>
      <c r="BU138" s="44" t="str">
        <f>'Таблица 4.10, 2027'!AK133</f>
        <v>нд</v>
      </c>
      <c r="BV138" s="44" t="str">
        <f>'Таблица 4.10, 2027'!AL133</f>
        <v>нд</v>
      </c>
      <c r="BW138" s="44" t="str">
        <f>'Таблица 4.11, 2028'!AF133</f>
        <v>нд</v>
      </c>
      <c r="BX138" s="44">
        <f>'Таблица 4.11, 2028'!AG133</f>
        <v>6.5436804000000004</v>
      </c>
      <c r="BY138" s="44" t="str">
        <f>'Таблица 4.11, 2028'!AH133</f>
        <v>нд</v>
      </c>
      <c r="BZ138" s="44" t="str">
        <f>'Таблица 4.11, 2028'!AI133</f>
        <v>нд</v>
      </c>
      <c r="CA138" s="44" t="str">
        <f>'Таблица 4.11, 2028'!AJ133</f>
        <v>нд</v>
      </c>
      <c r="CB138" s="44" t="str">
        <f>'Таблица 4.11, 2028'!AK133</f>
        <v>нд</v>
      </c>
      <c r="CC138" s="44">
        <f>'Таблица 4.11, 2028'!AL133</f>
        <v>1.0594000000000001</v>
      </c>
      <c r="CD138" s="44" t="str">
        <f>'Таблица 4.12, 2029'!AF133</f>
        <v>нд</v>
      </c>
      <c r="CE138" s="44" t="str">
        <f>'Таблица 4.12, 2029'!AG133</f>
        <v>нд</v>
      </c>
      <c r="CF138" s="44" t="str">
        <f>'Таблица 4.12, 2029'!AH133</f>
        <v>нд</v>
      </c>
      <c r="CG138" s="44" t="str">
        <f>'Таблица 4.12, 2029'!AI133</f>
        <v>нд</v>
      </c>
      <c r="CH138" s="44" t="str">
        <f>'Таблица 4.12, 2029'!AJ133</f>
        <v>нд</v>
      </c>
      <c r="CI138" s="44" t="str">
        <f>'Таблица 4.12, 2029'!AK133</f>
        <v>нд</v>
      </c>
      <c r="CJ138" s="44" t="str">
        <f>'Таблица 4.12, 2029'!AL133</f>
        <v>нд</v>
      </c>
      <c r="CK138" s="44" t="str">
        <f>'Таблица 4.13, 2030'!AF133</f>
        <v>нд</v>
      </c>
      <c r="CL138" s="44" t="str">
        <f>'Таблица 4.13, 2030'!AG133</f>
        <v>нд</v>
      </c>
      <c r="CM138" s="44" t="str">
        <f>'Таблица 4.13, 2030'!AH133</f>
        <v>нд</v>
      </c>
      <c r="CN138" s="44" t="str">
        <f>'Таблица 4.13, 2030'!AI133</f>
        <v>нд</v>
      </c>
      <c r="CO138" s="44" t="str">
        <f>'Таблица 4.13, 2030'!AJ133</f>
        <v>нд</v>
      </c>
      <c r="CP138" s="44" t="str">
        <f>'Таблица 4.13, 2030'!AK133</f>
        <v>нд</v>
      </c>
      <c r="CQ138" s="44" t="str">
        <f>'Таблица 4.13, 2030'!AL133</f>
        <v>нд</v>
      </c>
      <c r="CR138" s="44" t="str">
        <f>'Таблица 4.14, 2031'!AF133</f>
        <v>нд</v>
      </c>
      <c r="CS138" s="44" t="str">
        <f>'Таблица 4.14, 2031'!AG133</f>
        <v>нд</v>
      </c>
      <c r="CT138" s="44" t="str">
        <f>'Таблица 4.14, 2031'!AH133</f>
        <v>нд</v>
      </c>
      <c r="CU138" s="44" t="str">
        <f>'Таблица 4.14, 2031'!AI133</f>
        <v>нд</v>
      </c>
      <c r="CV138" s="44" t="str">
        <f>'Таблица 4.14, 2031'!AJ133</f>
        <v>нд</v>
      </c>
      <c r="CW138" s="44" t="str">
        <f>'Таблица 4.14, 2031'!AK133</f>
        <v>нд</v>
      </c>
      <c r="CX138" s="44" t="str">
        <f>'Таблица 4.14, 2031'!AL133</f>
        <v>нд</v>
      </c>
      <c r="CY138" s="44" t="str">
        <f>'Таблица 4.15, 2032'!AF133</f>
        <v>нд</v>
      </c>
      <c r="CZ138" s="44" t="str">
        <f>'Таблица 4.15, 2032'!AG133</f>
        <v>нд</v>
      </c>
      <c r="DA138" s="44" t="str">
        <f>'Таблица 4.15, 2032'!AH133</f>
        <v>нд</v>
      </c>
      <c r="DB138" s="44" t="str">
        <f>'Таблица 4.15, 2032'!AI133</f>
        <v>нд</v>
      </c>
      <c r="DC138" s="44" t="str">
        <f>'Таблица 4.15, 2032'!AJ133</f>
        <v>нд</v>
      </c>
      <c r="DD138" s="44" t="str">
        <f>'Таблица 4.15, 2032'!AK133</f>
        <v>нд</v>
      </c>
      <c r="DE138" s="44" t="str">
        <f>'Таблица 4.15, 2032'!AL133</f>
        <v>нд</v>
      </c>
      <c r="DF138" s="44" t="str">
        <f>'Таблица 4.16, 2033'!AF133</f>
        <v>нд</v>
      </c>
      <c r="DG138" s="44" t="str">
        <f>'Таблица 4.16, 2033'!AG133</f>
        <v>нд</v>
      </c>
      <c r="DH138" s="44" t="str">
        <f>'Таблица 4.16, 2033'!AH133</f>
        <v>нд</v>
      </c>
      <c r="DI138" s="44" t="str">
        <f>'Таблица 4.16, 2033'!AI133</f>
        <v>нд</v>
      </c>
      <c r="DJ138" s="44" t="str">
        <f>'Таблица 4.16, 2033'!AJ133</f>
        <v>нд</v>
      </c>
      <c r="DK138" s="44" t="str">
        <f>'Таблица 4.16, 2033'!AK133</f>
        <v>нд</v>
      </c>
      <c r="DL138" s="44" t="str">
        <f>'Таблица 4.16, 2033'!AL133</f>
        <v>нд</v>
      </c>
      <c r="DM138" s="44" t="str">
        <f>'Таблица 4.17, 2034'!AF133</f>
        <v>нд</v>
      </c>
      <c r="DN138" s="44" t="str">
        <f>'Таблица 4.17, 2034'!AG133</f>
        <v>нд</v>
      </c>
      <c r="DO138" s="44" t="str">
        <f>'Таблица 4.17, 2034'!AH133</f>
        <v>нд</v>
      </c>
      <c r="DP138" s="44" t="str">
        <f>'Таблица 4.17, 2034'!AI133</f>
        <v>нд</v>
      </c>
      <c r="DQ138" s="44" t="str">
        <f>'Таблица 4.17, 2034'!AJ133</f>
        <v>нд</v>
      </c>
      <c r="DR138" s="44" t="str">
        <f>'Таблица 4.17, 2034'!AK133</f>
        <v>нд</v>
      </c>
      <c r="DS138" s="44" t="str">
        <f>'Таблица 4.17, 2034'!AL133</f>
        <v>нд</v>
      </c>
      <c r="DT138" s="44" t="str">
        <f>'Таблица 4.18, 2035'!AF133</f>
        <v>нд</v>
      </c>
      <c r="DU138" s="44" t="str">
        <f>'Таблица 4.18, 2035'!AG133</f>
        <v>нд</v>
      </c>
      <c r="DV138" s="44" t="str">
        <f>'Таблица 4.18, 2035'!AH133</f>
        <v>нд</v>
      </c>
      <c r="DW138" s="44" t="str">
        <f>'Таблица 4.18, 2035'!AI133</f>
        <v>нд</v>
      </c>
      <c r="DX138" s="44" t="str">
        <f>'Таблица 4.18, 2035'!AJ133</f>
        <v>нд</v>
      </c>
      <c r="DY138" s="44" t="str">
        <f>'Таблица 4.18, 2035'!AK133</f>
        <v>нд</v>
      </c>
      <c r="DZ138" s="44" t="str">
        <f>'Таблица 4.18, 2035'!AL133</f>
        <v>нд</v>
      </c>
      <c r="EA138" s="44" t="s">
        <v>51</v>
      </c>
      <c r="EB138" s="44">
        <f t="shared" si="7"/>
        <v>6.5436804000000004</v>
      </c>
      <c r="EC138" s="44" t="s">
        <v>51</v>
      </c>
      <c r="ED138" s="44" t="s">
        <v>51</v>
      </c>
      <c r="EE138" s="44" t="s">
        <v>51</v>
      </c>
      <c r="EF138" s="44" t="s">
        <v>51</v>
      </c>
      <c r="EG138" s="86">
        <f t="shared" si="19"/>
        <v>1.0594000000000001</v>
      </c>
    </row>
    <row r="139" spans="1:137" x14ac:dyDescent="0.25">
      <c r="A139" s="37"/>
      <c r="B139" s="64" t="str">
        <f>'Таблица № 2'!B133</f>
        <v xml:space="preserve">от ТК9 до д/с №11 </v>
      </c>
      <c r="C139" s="37"/>
      <c r="D139" s="9">
        <f>'Таблица № 2'!F133</f>
        <v>1.7934224000000001</v>
      </c>
      <c r="E139" s="44" t="str">
        <f>'Таблица 4.1 2018'!AF137</f>
        <v>нд</v>
      </c>
      <c r="F139" s="44" t="str">
        <f>'Таблица 4.1 2018'!AG137</f>
        <v>нд</v>
      </c>
      <c r="G139" s="44" t="str">
        <f>'Таблица 4.1 2018'!AH137</f>
        <v>нд</v>
      </c>
      <c r="H139" s="44" t="str">
        <f>'Таблица 4.1 2018'!AI137</f>
        <v>нд</v>
      </c>
      <c r="I139" s="44" t="str">
        <f>'Таблица 4.1 2018'!AJ137</f>
        <v>нд</v>
      </c>
      <c r="J139" s="44" t="str">
        <f>'Таблица 4.1 2018'!AK137</f>
        <v>нд</v>
      </c>
      <c r="K139" s="44" t="str">
        <f>'Таблица 4.1 2018'!AL137</f>
        <v>нд</v>
      </c>
      <c r="L139" s="44" t="str">
        <f>'Таблица 4.2 2019'!AF134</f>
        <v>нд</v>
      </c>
      <c r="M139" s="44" t="str">
        <f>'Таблица 4.2 2019'!AG134</f>
        <v>нд</v>
      </c>
      <c r="N139" s="44" t="str">
        <f>'Таблица 4.2 2019'!AH134</f>
        <v>нд</v>
      </c>
      <c r="O139" s="44" t="str">
        <f>'Таблица 4.2 2019'!AI134</f>
        <v>нд</v>
      </c>
      <c r="P139" s="44" t="str">
        <f>'Таблица 4.2 2019'!AJ134</f>
        <v>нд</v>
      </c>
      <c r="Q139" s="44" t="str">
        <f>'Таблица 4.2 2019'!AK134</f>
        <v>нд</v>
      </c>
      <c r="R139" s="44" t="str">
        <f>'Таблица 4.2 2019'!AL134</f>
        <v>нд</v>
      </c>
      <c r="S139" s="44" t="str">
        <f>'Таблица 4.3 2020'!AF134</f>
        <v>нд</v>
      </c>
      <c r="T139" s="44" t="str">
        <f>'Таблица 4.3 2020'!AG134</f>
        <v>нд</v>
      </c>
      <c r="U139" s="44" t="str">
        <f>'Таблица 4.3 2020'!AH134</f>
        <v>нд</v>
      </c>
      <c r="V139" s="44" t="str">
        <f>'Таблица 4.3 2020'!AI134</f>
        <v>нд</v>
      </c>
      <c r="W139" s="44" t="str">
        <f>'Таблица 4.3 2020'!AJ134</f>
        <v>нд</v>
      </c>
      <c r="X139" s="44" t="str">
        <f>'Таблица 4.3 2020'!AK134</f>
        <v>нд</v>
      </c>
      <c r="Y139" s="44" t="str">
        <f>'Таблица 4.3 2020'!AL134</f>
        <v>нд</v>
      </c>
      <c r="Z139" s="44" t="str">
        <f>'Таблица 4.4 2021'!AF134</f>
        <v>нд</v>
      </c>
      <c r="AA139" s="44">
        <f>'Таблица 4.4 2021'!AG134</f>
        <v>0</v>
      </c>
      <c r="AB139" s="44" t="str">
        <f>'Таблица 4.4 2021'!AH134</f>
        <v>нд</v>
      </c>
      <c r="AC139" s="44" t="str">
        <f>'Таблица 4.4 2021'!AI134</f>
        <v>нд</v>
      </c>
      <c r="AD139" s="44" t="str">
        <f>'Таблица 4.4 2021'!AJ134</f>
        <v>нд</v>
      </c>
      <c r="AE139" s="44" t="str">
        <f>'Таблица 4.4 2021'!AK134</f>
        <v>нд</v>
      </c>
      <c r="AF139" s="44" t="str">
        <f>'Таблица 4.4 2021'!AL134</f>
        <v>нд</v>
      </c>
      <c r="AG139" s="44" t="str">
        <f>'Таблица 4.5 2022'!AF134</f>
        <v>нд</v>
      </c>
      <c r="AH139" s="44" t="str">
        <f>'Таблица 4.5 2022'!AG134</f>
        <v>нд</v>
      </c>
      <c r="AI139" s="44" t="str">
        <f>'Таблица 4.5 2022'!AH134</f>
        <v>нд</v>
      </c>
      <c r="AJ139" s="44" t="str">
        <f>'Таблица 4.5 2022'!AI134</f>
        <v>нд</v>
      </c>
      <c r="AK139" s="44" t="str">
        <f>'Таблица 4.5 2022'!AJ134</f>
        <v>нд</v>
      </c>
      <c r="AL139" s="44" t="str">
        <f>'Таблица 4.5 2022'!AK134</f>
        <v>нд</v>
      </c>
      <c r="AM139" s="44" t="str">
        <f>'Таблица 4.5 2022'!AL134</f>
        <v>нд</v>
      </c>
      <c r="AN139" s="44" t="str">
        <f>'Таблица 4.6, 2023'!AF134</f>
        <v>нд</v>
      </c>
      <c r="AO139" s="44" t="str">
        <f>'Таблица 4.6, 2023'!AG134</f>
        <v>нд</v>
      </c>
      <c r="AP139" s="44" t="str">
        <f>'Таблица 4.6, 2023'!AH134</f>
        <v>нд</v>
      </c>
      <c r="AQ139" s="44" t="str">
        <f>'Таблица 4.6, 2023'!AI134</f>
        <v>нд</v>
      </c>
      <c r="AR139" s="44" t="str">
        <f>'Таблица 4.6, 2023'!AJ134</f>
        <v>нд</v>
      </c>
      <c r="AS139" s="44" t="str">
        <f>'Таблица 4.6, 2023'!AK134</f>
        <v>нд</v>
      </c>
      <c r="AT139" s="44" t="str">
        <f>'Таблица 4.6, 2023'!AL134</f>
        <v>нд</v>
      </c>
      <c r="AU139" s="44" t="str">
        <f>'Таблица 4.7, 2024'!AF134</f>
        <v>нд</v>
      </c>
      <c r="AV139" s="44" t="str">
        <f>'Таблица 4.7, 2024'!AG134</f>
        <v>нд</v>
      </c>
      <c r="AW139" s="44" t="str">
        <f>'Таблица 4.7, 2024'!AH134</f>
        <v>нд</v>
      </c>
      <c r="AX139" s="44" t="str">
        <f>'Таблица 4.7, 2024'!AI134</f>
        <v>нд</v>
      </c>
      <c r="AY139" s="44" t="str">
        <f>'Таблица 4.7, 2024'!AJ134</f>
        <v>нд</v>
      </c>
      <c r="AZ139" s="44" t="str">
        <f>'Таблица 4.7, 2024'!AK134</f>
        <v>нд</v>
      </c>
      <c r="BA139" s="44" t="str">
        <f>'Таблица 4.7, 2024'!AL134</f>
        <v>нд</v>
      </c>
      <c r="BB139" s="44" t="str">
        <f>'Таблица 4.8,2025'!AF134</f>
        <v>нд</v>
      </c>
      <c r="BC139" s="44" t="str">
        <f>'Таблица 4.8,2025'!AG134</f>
        <v>нд</v>
      </c>
      <c r="BD139" s="44" t="str">
        <f>'Таблица 4.8,2025'!AH134</f>
        <v>нд</v>
      </c>
      <c r="BE139" s="44" t="str">
        <f>'Таблица 4.8,2025'!AI134</f>
        <v>нд</v>
      </c>
      <c r="BF139" s="44" t="str">
        <f>'Таблица 4.8,2025'!AJ134</f>
        <v>нд</v>
      </c>
      <c r="BG139" s="44" t="str">
        <f>'Таблица 4.8,2025'!AK134</f>
        <v>нд</v>
      </c>
      <c r="BH139" s="44" t="str">
        <f>'Таблица 4.8,2025'!AL134</f>
        <v>нд</v>
      </c>
      <c r="BI139" s="44" t="str">
        <f>'Таблица 4.9,2026'!AF134</f>
        <v>нд</v>
      </c>
      <c r="BJ139" s="44" t="str">
        <f>'Таблица 4.9,2026'!AG134</f>
        <v>нд</v>
      </c>
      <c r="BK139" s="44" t="str">
        <f>'Таблица 4.9,2026'!AH134</f>
        <v>нд</v>
      </c>
      <c r="BL139" s="44" t="str">
        <f>'Таблица 4.9,2026'!AI134</f>
        <v>нд</v>
      </c>
      <c r="BM139" s="44" t="str">
        <f>'Таблица 4.9,2026'!AJ134</f>
        <v>нд</v>
      </c>
      <c r="BN139" s="44" t="str">
        <f>'Таблица 4.9,2026'!AK134</f>
        <v>нд</v>
      </c>
      <c r="BO139" s="44" t="str">
        <f>'Таблица 4.9,2026'!AL134</f>
        <v>нд</v>
      </c>
      <c r="BP139" s="44" t="str">
        <f>'Таблица 4.10, 2027'!AF134</f>
        <v>нд</v>
      </c>
      <c r="BQ139" s="44" t="str">
        <f>'Таблица 4.10, 2027'!AG134</f>
        <v>нд</v>
      </c>
      <c r="BR139" s="44" t="str">
        <f>'Таблица 4.10, 2027'!AH134</f>
        <v>нд</v>
      </c>
      <c r="BS139" s="44" t="str">
        <f>'Таблица 4.10, 2027'!AI134</f>
        <v>нд</v>
      </c>
      <c r="BT139" s="44" t="str">
        <f>'Таблица 4.10, 2027'!AJ134</f>
        <v>нд</v>
      </c>
      <c r="BU139" s="44" t="str">
        <f>'Таблица 4.10, 2027'!AK134</f>
        <v>нд</v>
      </c>
      <c r="BV139" s="44" t="str">
        <f>'Таблица 4.10, 2027'!AL134</f>
        <v>нд</v>
      </c>
      <c r="BW139" s="44" t="str">
        <f>'Таблица 4.11, 2028'!AF134</f>
        <v>нд</v>
      </c>
      <c r="BX139" s="44">
        <f>'Таблица 4.11, 2028'!AG134</f>
        <v>1.7934224000000001</v>
      </c>
      <c r="BY139" s="44" t="str">
        <f>'Таблица 4.11, 2028'!AH134</f>
        <v>нд</v>
      </c>
      <c r="BZ139" s="44" t="str">
        <f>'Таблица 4.11, 2028'!AI134</f>
        <v>нд</v>
      </c>
      <c r="CA139" s="44" t="str">
        <f>'Таблица 4.11, 2028'!AJ134</f>
        <v>нд</v>
      </c>
      <c r="CB139" s="44" t="str">
        <f>'Таблица 4.11, 2028'!AK134</f>
        <v>нд</v>
      </c>
      <c r="CC139" s="44">
        <f>'Таблица 4.11, 2028'!AL134</f>
        <v>0.38439999999999996</v>
      </c>
      <c r="CD139" s="44" t="str">
        <f>'Таблица 4.12, 2029'!AF134</f>
        <v>нд</v>
      </c>
      <c r="CE139" s="44" t="str">
        <f>'Таблица 4.12, 2029'!AG134</f>
        <v>нд</v>
      </c>
      <c r="CF139" s="44" t="str">
        <f>'Таблица 4.12, 2029'!AH134</f>
        <v>нд</v>
      </c>
      <c r="CG139" s="44" t="str">
        <f>'Таблица 4.12, 2029'!AI134</f>
        <v>нд</v>
      </c>
      <c r="CH139" s="44" t="str">
        <f>'Таблица 4.12, 2029'!AJ134</f>
        <v>нд</v>
      </c>
      <c r="CI139" s="44" t="str">
        <f>'Таблица 4.12, 2029'!AK134</f>
        <v>нд</v>
      </c>
      <c r="CJ139" s="44" t="str">
        <f>'Таблица 4.12, 2029'!AL134</f>
        <v>нд</v>
      </c>
      <c r="CK139" s="44" t="str">
        <f>'Таблица 4.13, 2030'!AF134</f>
        <v>нд</v>
      </c>
      <c r="CL139" s="44" t="str">
        <f>'Таблица 4.13, 2030'!AG134</f>
        <v>нд</v>
      </c>
      <c r="CM139" s="44" t="str">
        <f>'Таблица 4.13, 2030'!AH134</f>
        <v>нд</v>
      </c>
      <c r="CN139" s="44" t="str">
        <f>'Таблица 4.13, 2030'!AI134</f>
        <v>нд</v>
      </c>
      <c r="CO139" s="44" t="str">
        <f>'Таблица 4.13, 2030'!AJ134</f>
        <v>нд</v>
      </c>
      <c r="CP139" s="44" t="str">
        <f>'Таблица 4.13, 2030'!AK134</f>
        <v>нд</v>
      </c>
      <c r="CQ139" s="44" t="str">
        <f>'Таблица 4.13, 2030'!AL134</f>
        <v>нд</v>
      </c>
      <c r="CR139" s="44" t="str">
        <f>'Таблица 4.14, 2031'!AF134</f>
        <v>нд</v>
      </c>
      <c r="CS139" s="44" t="str">
        <f>'Таблица 4.14, 2031'!AG134</f>
        <v>нд</v>
      </c>
      <c r="CT139" s="44" t="str">
        <f>'Таблица 4.14, 2031'!AH134</f>
        <v>нд</v>
      </c>
      <c r="CU139" s="44" t="str">
        <f>'Таблица 4.14, 2031'!AI134</f>
        <v>нд</v>
      </c>
      <c r="CV139" s="44" t="str">
        <f>'Таблица 4.14, 2031'!AJ134</f>
        <v>нд</v>
      </c>
      <c r="CW139" s="44" t="str">
        <f>'Таблица 4.14, 2031'!AK134</f>
        <v>нд</v>
      </c>
      <c r="CX139" s="44" t="str">
        <f>'Таблица 4.14, 2031'!AL134</f>
        <v>нд</v>
      </c>
      <c r="CY139" s="44" t="str">
        <f>'Таблица 4.15, 2032'!AF134</f>
        <v>нд</v>
      </c>
      <c r="CZ139" s="44" t="str">
        <f>'Таблица 4.15, 2032'!AG134</f>
        <v>нд</v>
      </c>
      <c r="DA139" s="44" t="str">
        <f>'Таблица 4.15, 2032'!AH134</f>
        <v>нд</v>
      </c>
      <c r="DB139" s="44" t="str">
        <f>'Таблица 4.15, 2032'!AI134</f>
        <v>нд</v>
      </c>
      <c r="DC139" s="44" t="str">
        <f>'Таблица 4.15, 2032'!AJ134</f>
        <v>нд</v>
      </c>
      <c r="DD139" s="44" t="str">
        <f>'Таблица 4.15, 2032'!AK134</f>
        <v>нд</v>
      </c>
      <c r="DE139" s="44" t="str">
        <f>'Таблица 4.15, 2032'!AL134</f>
        <v>нд</v>
      </c>
      <c r="DF139" s="44" t="str">
        <f>'Таблица 4.16, 2033'!AF134</f>
        <v>нд</v>
      </c>
      <c r="DG139" s="44" t="str">
        <f>'Таблица 4.16, 2033'!AG134</f>
        <v>нд</v>
      </c>
      <c r="DH139" s="44" t="str">
        <f>'Таблица 4.16, 2033'!AH134</f>
        <v>нд</v>
      </c>
      <c r="DI139" s="44" t="str">
        <f>'Таблица 4.16, 2033'!AI134</f>
        <v>нд</v>
      </c>
      <c r="DJ139" s="44" t="str">
        <f>'Таблица 4.16, 2033'!AJ134</f>
        <v>нд</v>
      </c>
      <c r="DK139" s="44" t="str">
        <f>'Таблица 4.16, 2033'!AK134</f>
        <v>нд</v>
      </c>
      <c r="DL139" s="44" t="str">
        <f>'Таблица 4.16, 2033'!AL134</f>
        <v>нд</v>
      </c>
      <c r="DM139" s="44" t="str">
        <f>'Таблица 4.17, 2034'!AF134</f>
        <v>нд</v>
      </c>
      <c r="DN139" s="44" t="str">
        <f>'Таблица 4.17, 2034'!AG134</f>
        <v>нд</v>
      </c>
      <c r="DO139" s="44" t="str">
        <f>'Таблица 4.17, 2034'!AH134</f>
        <v>нд</v>
      </c>
      <c r="DP139" s="44" t="str">
        <f>'Таблица 4.17, 2034'!AI134</f>
        <v>нд</v>
      </c>
      <c r="DQ139" s="44" t="str">
        <f>'Таблица 4.17, 2034'!AJ134</f>
        <v>нд</v>
      </c>
      <c r="DR139" s="44" t="str">
        <f>'Таблица 4.17, 2034'!AK134</f>
        <v>нд</v>
      </c>
      <c r="DS139" s="44" t="str">
        <f>'Таблица 4.17, 2034'!AL134</f>
        <v>нд</v>
      </c>
      <c r="DT139" s="44" t="str">
        <f>'Таблица 4.18, 2035'!AF134</f>
        <v>нд</v>
      </c>
      <c r="DU139" s="44" t="str">
        <f>'Таблица 4.18, 2035'!AG134</f>
        <v>нд</v>
      </c>
      <c r="DV139" s="44" t="str">
        <f>'Таблица 4.18, 2035'!AH134</f>
        <v>нд</v>
      </c>
      <c r="DW139" s="44" t="str">
        <f>'Таблица 4.18, 2035'!AI134</f>
        <v>нд</v>
      </c>
      <c r="DX139" s="44" t="str">
        <f>'Таблица 4.18, 2035'!AJ134</f>
        <v>нд</v>
      </c>
      <c r="DY139" s="44" t="str">
        <f>'Таблица 4.18, 2035'!AK134</f>
        <v>нд</v>
      </c>
      <c r="DZ139" s="44" t="str">
        <f>'Таблица 4.18, 2035'!AL134</f>
        <v>нд</v>
      </c>
      <c r="EA139" s="44" t="s">
        <v>51</v>
      </c>
      <c r="EB139" s="44">
        <f t="shared" si="7"/>
        <v>1.7934224000000001</v>
      </c>
      <c r="EC139" s="44" t="s">
        <v>51</v>
      </c>
      <c r="ED139" s="44" t="s">
        <v>51</v>
      </c>
      <c r="EE139" s="44" t="s">
        <v>51</v>
      </c>
      <c r="EF139" s="44" t="s">
        <v>51</v>
      </c>
      <c r="EG139" s="86">
        <f t="shared" si="19"/>
        <v>0.38439999999999996</v>
      </c>
    </row>
    <row r="140" spans="1:137" x14ac:dyDescent="0.25">
      <c r="A140" s="37"/>
      <c r="B140" s="64" t="str">
        <f>'Таблица № 2'!B134</f>
        <v>от ТК9  до ТК 13 и "Орбита"</v>
      </c>
      <c r="C140" s="37"/>
      <c r="D140" s="9">
        <f>'Таблица № 2'!F134</f>
        <v>11.738414000000001</v>
      </c>
      <c r="E140" s="44" t="str">
        <f>'Таблица 4.1 2018'!AF138</f>
        <v>нд</v>
      </c>
      <c r="F140" s="44" t="str">
        <f>'Таблица 4.1 2018'!AG138</f>
        <v>нд</v>
      </c>
      <c r="G140" s="44" t="str">
        <f>'Таблица 4.1 2018'!AH138</f>
        <v>нд</v>
      </c>
      <c r="H140" s="44" t="str">
        <f>'Таблица 4.1 2018'!AI138</f>
        <v>нд</v>
      </c>
      <c r="I140" s="44" t="str">
        <f>'Таблица 4.1 2018'!AJ138</f>
        <v>нд</v>
      </c>
      <c r="J140" s="44" t="str">
        <f>'Таблица 4.1 2018'!AK138</f>
        <v>нд</v>
      </c>
      <c r="K140" s="44" t="str">
        <f>'Таблица 4.1 2018'!AL138</f>
        <v>нд</v>
      </c>
      <c r="L140" s="44" t="str">
        <f>'Таблица 4.2 2019'!AF135</f>
        <v>нд</v>
      </c>
      <c r="M140" s="44" t="str">
        <f>'Таблица 4.2 2019'!AG135</f>
        <v>нд</v>
      </c>
      <c r="N140" s="44" t="str">
        <f>'Таблица 4.2 2019'!AH135</f>
        <v>нд</v>
      </c>
      <c r="O140" s="44" t="str">
        <f>'Таблица 4.2 2019'!AI135</f>
        <v>нд</v>
      </c>
      <c r="P140" s="44" t="str">
        <f>'Таблица 4.2 2019'!AJ135</f>
        <v>нд</v>
      </c>
      <c r="Q140" s="44" t="str">
        <f>'Таблица 4.2 2019'!AK135</f>
        <v>нд</v>
      </c>
      <c r="R140" s="44" t="str">
        <f>'Таблица 4.2 2019'!AL135</f>
        <v>нд</v>
      </c>
      <c r="S140" s="44" t="str">
        <f>'Таблица 4.3 2020'!AF135</f>
        <v>нд</v>
      </c>
      <c r="T140" s="44" t="str">
        <f>'Таблица 4.3 2020'!AG135</f>
        <v>нд</v>
      </c>
      <c r="U140" s="44" t="str">
        <f>'Таблица 4.3 2020'!AH135</f>
        <v>нд</v>
      </c>
      <c r="V140" s="44" t="str">
        <f>'Таблица 4.3 2020'!AI135</f>
        <v>нд</v>
      </c>
      <c r="W140" s="44" t="str">
        <f>'Таблица 4.3 2020'!AJ135</f>
        <v>нд</v>
      </c>
      <c r="X140" s="44" t="str">
        <f>'Таблица 4.3 2020'!AK135</f>
        <v>нд</v>
      </c>
      <c r="Y140" s="44" t="str">
        <f>'Таблица 4.3 2020'!AL135</f>
        <v>нд</v>
      </c>
      <c r="Z140" s="44" t="str">
        <f>'Таблица 4.4 2021'!AF135</f>
        <v>нд</v>
      </c>
      <c r="AA140" s="44">
        <f>'Таблица 4.4 2021'!AG135</f>
        <v>0</v>
      </c>
      <c r="AB140" s="44" t="str">
        <f>'Таблица 4.4 2021'!AH135</f>
        <v>нд</v>
      </c>
      <c r="AC140" s="44" t="str">
        <f>'Таблица 4.4 2021'!AI135</f>
        <v>нд</v>
      </c>
      <c r="AD140" s="44" t="str">
        <f>'Таблица 4.4 2021'!AJ135</f>
        <v>нд</v>
      </c>
      <c r="AE140" s="44" t="str">
        <f>'Таблица 4.4 2021'!AK135</f>
        <v>нд</v>
      </c>
      <c r="AF140" s="44" t="str">
        <f>'Таблица 4.4 2021'!AL135</f>
        <v>нд</v>
      </c>
      <c r="AG140" s="44" t="str">
        <f>'Таблица 4.5 2022'!AF135</f>
        <v>нд</v>
      </c>
      <c r="AH140" s="44" t="str">
        <f>'Таблица 4.5 2022'!AG135</f>
        <v>нд</v>
      </c>
      <c r="AI140" s="44" t="str">
        <f>'Таблица 4.5 2022'!AH135</f>
        <v>нд</v>
      </c>
      <c r="AJ140" s="44" t="str">
        <f>'Таблица 4.5 2022'!AI135</f>
        <v>нд</v>
      </c>
      <c r="AK140" s="44" t="str">
        <f>'Таблица 4.5 2022'!AJ135</f>
        <v>нд</v>
      </c>
      <c r="AL140" s="44" t="str">
        <f>'Таблица 4.5 2022'!AK135</f>
        <v>нд</v>
      </c>
      <c r="AM140" s="44" t="str">
        <f>'Таблица 4.5 2022'!AL135</f>
        <v>нд</v>
      </c>
      <c r="AN140" s="44" t="str">
        <f>'Таблица 4.6, 2023'!AF135</f>
        <v>нд</v>
      </c>
      <c r="AO140" s="44" t="str">
        <f>'Таблица 4.6, 2023'!AG135</f>
        <v>нд</v>
      </c>
      <c r="AP140" s="44" t="str">
        <f>'Таблица 4.6, 2023'!AH135</f>
        <v>нд</v>
      </c>
      <c r="AQ140" s="44" t="str">
        <f>'Таблица 4.6, 2023'!AI135</f>
        <v>нд</v>
      </c>
      <c r="AR140" s="44" t="str">
        <f>'Таблица 4.6, 2023'!AJ135</f>
        <v>нд</v>
      </c>
      <c r="AS140" s="44" t="str">
        <f>'Таблица 4.6, 2023'!AK135</f>
        <v>нд</v>
      </c>
      <c r="AT140" s="44" t="str">
        <f>'Таблица 4.6, 2023'!AL135</f>
        <v>нд</v>
      </c>
      <c r="AU140" s="44" t="str">
        <f>'Таблица 4.7, 2024'!AF135</f>
        <v>нд</v>
      </c>
      <c r="AV140" s="44" t="str">
        <f>'Таблица 4.7, 2024'!AG135</f>
        <v>нд</v>
      </c>
      <c r="AW140" s="44" t="str">
        <f>'Таблица 4.7, 2024'!AH135</f>
        <v>нд</v>
      </c>
      <c r="AX140" s="44" t="str">
        <f>'Таблица 4.7, 2024'!AI135</f>
        <v>нд</v>
      </c>
      <c r="AY140" s="44" t="str">
        <f>'Таблица 4.7, 2024'!AJ135</f>
        <v>нд</v>
      </c>
      <c r="AZ140" s="44" t="str">
        <f>'Таблица 4.7, 2024'!AK135</f>
        <v>нд</v>
      </c>
      <c r="BA140" s="44" t="str">
        <f>'Таблица 4.7, 2024'!AL135</f>
        <v>нд</v>
      </c>
      <c r="BB140" s="44" t="str">
        <f>'Таблица 4.8,2025'!AF135</f>
        <v>нд</v>
      </c>
      <c r="BC140" s="44" t="str">
        <f>'Таблица 4.8,2025'!AG135</f>
        <v>нд</v>
      </c>
      <c r="BD140" s="44" t="str">
        <f>'Таблица 4.8,2025'!AH135</f>
        <v>нд</v>
      </c>
      <c r="BE140" s="44" t="str">
        <f>'Таблица 4.8,2025'!AI135</f>
        <v>нд</v>
      </c>
      <c r="BF140" s="44" t="str">
        <f>'Таблица 4.8,2025'!AJ135</f>
        <v>нд</v>
      </c>
      <c r="BG140" s="44" t="str">
        <f>'Таблица 4.8,2025'!AK135</f>
        <v>нд</v>
      </c>
      <c r="BH140" s="44" t="str">
        <f>'Таблица 4.8,2025'!AL135</f>
        <v>нд</v>
      </c>
      <c r="BI140" s="44" t="str">
        <f>'Таблица 4.9,2026'!AF135</f>
        <v>нд</v>
      </c>
      <c r="BJ140" s="44" t="str">
        <f>'Таблица 4.9,2026'!AG135</f>
        <v>нд</v>
      </c>
      <c r="BK140" s="44" t="str">
        <f>'Таблица 4.9,2026'!AH135</f>
        <v>нд</v>
      </c>
      <c r="BL140" s="44" t="str">
        <f>'Таблица 4.9,2026'!AI135</f>
        <v>нд</v>
      </c>
      <c r="BM140" s="44" t="str">
        <f>'Таблица 4.9,2026'!AJ135</f>
        <v>нд</v>
      </c>
      <c r="BN140" s="44" t="str">
        <f>'Таблица 4.9,2026'!AK135</f>
        <v>нд</v>
      </c>
      <c r="BO140" s="44" t="str">
        <f>'Таблица 4.9,2026'!AL135</f>
        <v>нд</v>
      </c>
      <c r="BP140" s="44" t="str">
        <f>'Таблица 4.10, 2027'!AF135</f>
        <v>нд</v>
      </c>
      <c r="BQ140" s="44" t="str">
        <f>'Таблица 4.10, 2027'!AG135</f>
        <v>нд</v>
      </c>
      <c r="BR140" s="44" t="str">
        <f>'Таблица 4.10, 2027'!AH135</f>
        <v>нд</v>
      </c>
      <c r="BS140" s="44" t="str">
        <f>'Таблица 4.10, 2027'!AI135</f>
        <v>нд</v>
      </c>
      <c r="BT140" s="44" t="str">
        <f>'Таблица 4.10, 2027'!AJ135</f>
        <v>нд</v>
      </c>
      <c r="BU140" s="44" t="str">
        <f>'Таблица 4.10, 2027'!AK135</f>
        <v>нд</v>
      </c>
      <c r="BV140" s="44" t="str">
        <f>'Таблица 4.10, 2027'!AL135</f>
        <v>нд</v>
      </c>
      <c r="BW140" s="44" t="str">
        <f>'Таблица 4.11, 2028'!AF135</f>
        <v>нд</v>
      </c>
      <c r="BX140" s="44">
        <f>'Таблица 4.11, 2028'!AG135</f>
        <v>11.738414000000001</v>
      </c>
      <c r="BY140" s="44" t="str">
        <f>'Таблица 4.11, 2028'!AH135</f>
        <v>нд</v>
      </c>
      <c r="BZ140" s="44" t="str">
        <f>'Таблица 4.11, 2028'!AI135</f>
        <v>нд</v>
      </c>
      <c r="CA140" s="44" t="str">
        <f>'Таблица 4.11, 2028'!AJ135</f>
        <v>нд</v>
      </c>
      <c r="CB140" s="44" t="str">
        <f>'Таблица 4.11, 2028'!AK135</f>
        <v>нд</v>
      </c>
      <c r="CC140" s="44">
        <f>'Таблица 4.11, 2028'!AL135</f>
        <v>0.77479999999999993</v>
      </c>
      <c r="CD140" s="44" t="str">
        <f>'Таблица 4.12, 2029'!AF135</f>
        <v>нд</v>
      </c>
      <c r="CE140" s="44" t="str">
        <f>'Таблица 4.12, 2029'!AG135</f>
        <v>нд</v>
      </c>
      <c r="CF140" s="44" t="str">
        <f>'Таблица 4.12, 2029'!AH135</f>
        <v>нд</v>
      </c>
      <c r="CG140" s="44" t="str">
        <f>'Таблица 4.12, 2029'!AI135</f>
        <v>нд</v>
      </c>
      <c r="CH140" s="44" t="str">
        <f>'Таблица 4.12, 2029'!AJ135</f>
        <v>нд</v>
      </c>
      <c r="CI140" s="44" t="str">
        <f>'Таблица 4.12, 2029'!AK135</f>
        <v>нд</v>
      </c>
      <c r="CJ140" s="44" t="str">
        <f>'Таблица 4.12, 2029'!AL135</f>
        <v>нд</v>
      </c>
      <c r="CK140" s="44" t="str">
        <f>'Таблица 4.13, 2030'!AF135</f>
        <v>нд</v>
      </c>
      <c r="CL140" s="44" t="str">
        <f>'Таблица 4.13, 2030'!AG135</f>
        <v>нд</v>
      </c>
      <c r="CM140" s="44" t="str">
        <f>'Таблица 4.13, 2030'!AH135</f>
        <v>нд</v>
      </c>
      <c r="CN140" s="44" t="str">
        <f>'Таблица 4.13, 2030'!AI135</f>
        <v>нд</v>
      </c>
      <c r="CO140" s="44" t="str">
        <f>'Таблица 4.13, 2030'!AJ135</f>
        <v>нд</v>
      </c>
      <c r="CP140" s="44" t="str">
        <f>'Таблица 4.13, 2030'!AK135</f>
        <v>нд</v>
      </c>
      <c r="CQ140" s="44" t="str">
        <f>'Таблица 4.13, 2030'!AL135</f>
        <v>нд</v>
      </c>
      <c r="CR140" s="44" t="str">
        <f>'Таблица 4.14, 2031'!AF135</f>
        <v>нд</v>
      </c>
      <c r="CS140" s="44" t="str">
        <f>'Таблица 4.14, 2031'!AG135</f>
        <v>нд</v>
      </c>
      <c r="CT140" s="44" t="str">
        <f>'Таблица 4.14, 2031'!AH135</f>
        <v>нд</v>
      </c>
      <c r="CU140" s="44" t="str">
        <f>'Таблица 4.14, 2031'!AI135</f>
        <v>нд</v>
      </c>
      <c r="CV140" s="44" t="str">
        <f>'Таблица 4.14, 2031'!AJ135</f>
        <v>нд</v>
      </c>
      <c r="CW140" s="44" t="str">
        <f>'Таблица 4.14, 2031'!AK135</f>
        <v>нд</v>
      </c>
      <c r="CX140" s="44" t="str">
        <f>'Таблица 4.14, 2031'!AL135</f>
        <v>нд</v>
      </c>
      <c r="CY140" s="44" t="str">
        <f>'Таблица 4.15, 2032'!AF135</f>
        <v>нд</v>
      </c>
      <c r="CZ140" s="44" t="str">
        <f>'Таблица 4.15, 2032'!AG135</f>
        <v>нд</v>
      </c>
      <c r="DA140" s="44" t="str">
        <f>'Таблица 4.15, 2032'!AH135</f>
        <v>нд</v>
      </c>
      <c r="DB140" s="44" t="str">
        <f>'Таблица 4.15, 2032'!AI135</f>
        <v>нд</v>
      </c>
      <c r="DC140" s="44" t="str">
        <f>'Таблица 4.15, 2032'!AJ135</f>
        <v>нд</v>
      </c>
      <c r="DD140" s="44" t="str">
        <f>'Таблица 4.15, 2032'!AK135</f>
        <v>нд</v>
      </c>
      <c r="DE140" s="44" t="str">
        <f>'Таблица 4.15, 2032'!AL135</f>
        <v>нд</v>
      </c>
      <c r="DF140" s="44" t="str">
        <f>'Таблица 4.16, 2033'!AF135</f>
        <v>нд</v>
      </c>
      <c r="DG140" s="44" t="str">
        <f>'Таблица 4.16, 2033'!AG135</f>
        <v>нд</v>
      </c>
      <c r="DH140" s="44" t="str">
        <f>'Таблица 4.16, 2033'!AH135</f>
        <v>нд</v>
      </c>
      <c r="DI140" s="44" t="str">
        <f>'Таблица 4.16, 2033'!AI135</f>
        <v>нд</v>
      </c>
      <c r="DJ140" s="44" t="str">
        <f>'Таблица 4.16, 2033'!AJ135</f>
        <v>нд</v>
      </c>
      <c r="DK140" s="44" t="str">
        <f>'Таблица 4.16, 2033'!AK135</f>
        <v>нд</v>
      </c>
      <c r="DL140" s="44" t="str">
        <f>'Таблица 4.16, 2033'!AL135</f>
        <v>нд</v>
      </c>
      <c r="DM140" s="44" t="str">
        <f>'Таблица 4.17, 2034'!AF135</f>
        <v>нд</v>
      </c>
      <c r="DN140" s="44" t="str">
        <f>'Таблица 4.17, 2034'!AG135</f>
        <v>нд</v>
      </c>
      <c r="DO140" s="44" t="str">
        <f>'Таблица 4.17, 2034'!AH135</f>
        <v>нд</v>
      </c>
      <c r="DP140" s="44" t="str">
        <f>'Таблица 4.17, 2034'!AI135</f>
        <v>нд</v>
      </c>
      <c r="DQ140" s="44" t="str">
        <f>'Таблица 4.17, 2034'!AJ135</f>
        <v>нд</v>
      </c>
      <c r="DR140" s="44" t="str">
        <f>'Таблица 4.17, 2034'!AK135</f>
        <v>нд</v>
      </c>
      <c r="DS140" s="44" t="str">
        <f>'Таблица 4.17, 2034'!AL135</f>
        <v>нд</v>
      </c>
      <c r="DT140" s="44" t="str">
        <f>'Таблица 4.18, 2035'!AF135</f>
        <v>нд</v>
      </c>
      <c r="DU140" s="44" t="str">
        <f>'Таблица 4.18, 2035'!AG135</f>
        <v>нд</v>
      </c>
      <c r="DV140" s="44" t="str">
        <f>'Таблица 4.18, 2035'!AH135</f>
        <v>нд</v>
      </c>
      <c r="DW140" s="44" t="str">
        <f>'Таблица 4.18, 2035'!AI135</f>
        <v>нд</v>
      </c>
      <c r="DX140" s="44" t="str">
        <f>'Таблица 4.18, 2035'!AJ135</f>
        <v>нд</v>
      </c>
      <c r="DY140" s="44" t="str">
        <f>'Таблица 4.18, 2035'!AK135</f>
        <v>нд</v>
      </c>
      <c r="DZ140" s="44" t="str">
        <f>'Таблица 4.18, 2035'!AL135</f>
        <v>нд</v>
      </c>
      <c r="EA140" s="44" t="s">
        <v>51</v>
      </c>
      <c r="EB140" s="44">
        <f t="shared" si="7"/>
        <v>11.738414000000001</v>
      </c>
      <c r="EC140" s="44" t="s">
        <v>51</v>
      </c>
      <c r="ED140" s="44" t="s">
        <v>51</v>
      </c>
      <c r="EE140" s="44" t="s">
        <v>51</v>
      </c>
      <c r="EF140" s="44" t="s">
        <v>51</v>
      </c>
      <c r="EG140" s="86">
        <f t="shared" si="19"/>
        <v>0.77479999999999993</v>
      </c>
    </row>
    <row r="141" spans="1:137" x14ac:dyDescent="0.25">
      <c r="A141" s="37"/>
      <c r="B141" s="64" t="str">
        <f>'Таблица № 2'!B135</f>
        <v>вводы ул. Артиллерийская</v>
      </c>
      <c r="C141" s="37"/>
      <c r="D141" s="9">
        <f>'Таблица № 2'!F135</f>
        <v>0.24432599999999999</v>
      </c>
      <c r="E141" s="44" t="str">
        <f>'Таблица 4.1 2018'!AF139</f>
        <v>нд</v>
      </c>
      <c r="F141" s="44" t="str">
        <f>'Таблица 4.1 2018'!AG139</f>
        <v>нд</v>
      </c>
      <c r="G141" s="44" t="str">
        <f>'Таблица 4.1 2018'!AH139</f>
        <v>нд</v>
      </c>
      <c r="H141" s="44" t="str">
        <f>'Таблица 4.1 2018'!AI139</f>
        <v>нд</v>
      </c>
      <c r="I141" s="44" t="str">
        <f>'Таблица 4.1 2018'!AJ139</f>
        <v>нд</v>
      </c>
      <c r="J141" s="44" t="str">
        <f>'Таблица 4.1 2018'!AK139</f>
        <v>нд</v>
      </c>
      <c r="K141" s="44" t="str">
        <f>'Таблица 4.1 2018'!AL139</f>
        <v>нд</v>
      </c>
      <c r="L141" s="44" t="str">
        <f>'Таблица 4.2 2019'!AF136</f>
        <v>нд</v>
      </c>
      <c r="M141" s="44" t="str">
        <f>'Таблица 4.2 2019'!AG136</f>
        <v>нд</v>
      </c>
      <c r="N141" s="44" t="str">
        <f>'Таблица 4.2 2019'!AH136</f>
        <v>нд</v>
      </c>
      <c r="O141" s="44" t="str">
        <f>'Таблица 4.2 2019'!AI136</f>
        <v>нд</v>
      </c>
      <c r="P141" s="44" t="str">
        <f>'Таблица 4.2 2019'!AJ136</f>
        <v>нд</v>
      </c>
      <c r="Q141" s="44" t="str">
        <f>'Таблица 4.2 2019'!AK136</f>
        <v>нд</v>
      </c>
      <c r="R141" s="44" t="str">
        <f>'Таблица 4.2 2019'!AL136</f>
        <v>нд</v>
      </c>
      <c r="S141" s="44" t="str">
        <f>'Таблица 4.3 2020'!AF136</f>
        <v>нд</v>
      </c>
      <c r="T141" s="44" t="str">
        <f>'Таблица 4.3 2020'!AG136</f>
        <v>нд</v>
      </c>
      <c r="U141" s="44" t="str">
        <f>'Таблица 4.3 2020'!AH136</f>
        <v>нд</v>
      </c>
      <c r="V141" s="44" t="str">
        <f>'Таблица 4.3 2020'!AI136</f>
        <v>нд</v>
      </c>
      <c r="W141" s="44" t="str">
        <f>'Таблица 4.3 2020'!AJ136</f>
        <v>нд</v>
      </c>
      <c r="X141" s="44" t="str">
        <f>'Таблица 4.3 2020'!AK136</f>
        <v>нд</v>
      </c>
      <c r="Y141" s="44" t="str">
        <f>'Таблица 4.3 2020'!AL136</f>
        <v>нд</v>
      </c>
      <c r="Z141" s="44" t="str">
        <f>'Таблица 4.4 2021'!AF136</f>
        <v>нд</v>
      </c>
      <c r="AA141" s="44">
        <f>'Таблица 4.4 2021'!AG136</f>
        <v>0</v>
      </c>
      <c r="AB141" s="44" t="str">
        <f>'Таблица 4.4 2021'!AH136</f>
        <v>нд</v>
      </c>
      <c r="AC141" s="44" t="str">
        <f>'Таблица 4.4 2021'!AI136</f>
        <v>нд</v>
      </c>
      <c r="AD141" s="44" t="str">
        <f>'Таблица 4.4 2021'!AJ136</f>
        <v>нд</v>
      </c>
      <c r="AE141" s="44" t="str">
        <f>'Таблица 4.4 2021'!AK136</f>
        <v>нд</v>
      </c>
      <c r="AF141" s="44" t="str">
        <f>'Таблица 4.4 2021'!AL136</f>
        <v>нд</v>
      </c>
      <c r="AG141" s="44" t="str">
        <f>'Таблица 4.5 2022'!AF136</f>
        <v>нд</v>
      </c>
      <c r="AH141" s="44" t="str">
        <f>'Таблица 4.5 2022'!AG136</f>
        <v>нд</v>
      </c>
      <c r="AI141" s="44" t="str">
        <f>'Таблица 4.5 2022'!AH136</f>
        <v>нд</v>
      </c>
      <c r="AJ141" s="44" t="str">
        <f>'Таблица 4.5 2022'!AI136</f>
        <v>нд</v>
      </c>
      <c r="AK141" s="44" t="str">
        <f>'Таблица 4.5 2022'!AJ136</f>
        <v>нд</v>
      </c>
      <c r="AL141" s="44" t="str">
        <f>'Таблица 4.5 2022'!AK136</f>
        <v>нд</v>
      </c>
      <c r="AM141" s="44" t="str">
        <f>'Таблица 4.5 2022'!AL136</f>
        <v>нд</v>
      </c>
      <c r="AN141" s="44" t="str">
        <f>'Таблица 4.6, 2023'!AF136</f>
        <v>нд</v>
      </c>
      <c r="AO141" s="44" t="str">
        <f>'Таблица 4.6, 2023'!AG136</f>
        <v>нд</v>
      </c>
      <c r="AP141" s="44" t="str">
        <f>'Таблица 4.6, 2023'!AH136</f>
        <v>нд</v>
      </c>
      <c r="AQ141" s="44" t="str">
        <f>'Таблица 4.6, 2023'!AI136</f>
        <v>нд</v>
      </c>
      <c r="AR141" s="44" t="str">
        <f>'Таблица 4.6, 2023'!AJ136</f>
        <v>нд</v>
      </c>
      <c r="AS141" s="44" t="str">
        <f>'Таблица 4.6, 2023'!AK136</f>
        <v>нд</v>
      </c>
      <c r="AT141" s="44" t="str">
        <f>'Таблица 4.6, 2023'!AL136</f>
        <v>нд</v>
      </c>
      <c r="AU141" s="44" t="str">
        <f>'Таблица 4.7, 2024'!AF136</f>
        <v>нд</v>
      </c>
      <c r="AV141" s="44" t="str">
        <f>'Таблица 4.7, 2024'!AG136</f>
        <v>нд</v>
      </c>
      <c r="AW141" s="44" t="str">
        <f>'Таблица 4.7, 2024'!AH136</f>
        <v>нд</v>
      </c>
      <c r="AX141" s="44" t="str">
        <f>'Таблица 4.7, 2024'!AI136</f>
        <v>нд</v>
      </c>
      <c r="AY141" s="44" t="str">
        <f>'Таблица 4.7, 2024'!AJ136</f>
        <v>нд</v>
      </c>
      <c r="AZ141" s="44" t="str">
        <f>'Таблица 4.7, 2024'!AK136</f>
        <v>нд</v>
      </c>
      <c r="BA141" s="44" t="str">
        <f>'Таблица 4.7, 2024'!AL136</f>
        <v>нд</v>
      </c>
      <c r="BB141" s="44" t="str">
        <f>'Таблица 4.8,2025'!AF136</f>
        <v>нд</v>
      </c>
      <c r="BC141" s="44" t="str">
        <f>'Таблица 4.8,2025'!AG136</f>
        <v>нд</v>
      </c>
      <c r="BD141" s="44" t="str">
        <f>'Таблица 4.8,2025'!AH136</f>
        <v>нд</v>
      </c>
      <c r="BE141" s="44" t="str">
        <f>'Таблица 4.8,2025'!AI136</f>
        <v>нд</v>
      </c>
      <c r="BF141" s="44" t="str">
        <f>'Таблица 4.8,2025'!AJ136</f>
        <v>нд</v>
      </c>
      <c r="BG141" s="44" t="str">
        <f>'Таблица 4.8,2025'!AK136</f>
        <v>нд</v>
      </c>
      <c r="BH141" s="44" t="str">
        <f>'Таблица 4.8,2025'!AL136</f>
        <v>нд</v>
      </c>
      <c r="BI141" s="44" t="str">
        <f>'Таблица 4.9,2026'!AF136</f>
        <v>нд</v>
      </c>
      <c r="BJ141" s="44" t="str">
        <f>'Таблица 4.9,2026'!AG136</f>
        <v>нд</v>
      </c>
      <c r="BK141" s="44" t="str">
        <f>'Таблица 4.9,2026'!AH136</f>
        <v>нд</v>
      </c>
      <c r="BL141" s="44" t="str">
        <f>'Таблица 4.9,2026'!AI136</f>
        <v>нд</v>
      </c>
      <c r="BM141" s="44" t="str">
        <f>'Таблица 4.9,2026'!AJ136</f>
        <v>нд</v>
      </c>
      <c r="BN141" s="44" t="str">
        <f>'Таблица 4.9,2026'!AK136</f>
        <v>нд</v>
      </c>
      <c r="BO141" s="44" t="str">
        <f>'Таблица 4.9,2026'!AL136</f>
        <v>нд</v>
      </c>
      <c r="BP141" s="44" t="str">
        <f>'Таблица 4.10, 2027'!AF136</f>
        <v>нд</v>
      </c>
      <c r="BQ141" s="44" t="str">
        <f>'Таблица 4.10, 2027'!AG136</f>
        <v>нд</v>
      </c>
      <c r="BR141" s="44" t="str">
        <f>'Таблица 4.10, 2027'!AH136</f>
        <v>нд</v>
      </c>
      <c r="BS141" s="44" t="str">
        <f>'Таблица 4.10, 2027'!AI136</f>
        <v>нд</v>
      </c>
      <c r="BT141" s="44" t="str">
        <f>'Таблица 4.10, 2027'!AJ136</f>
        <v>нд</v>
      </c>
      <c r="BU141" s="44" t="str">
        <f>'Таблица 4.10, 2027'!AK136</f>
        <v>нд</v>
      </c>
      <c r="BV141" s="44" t="str">
        <f>'Таблица 4.10, 2027'!AL136</f>
        <v>нд</v>
      </c>
      <c r="BW141" s="44" t="str">
        <f>'Таблица 4.11, 2028'!AF136</f>
        <v>нд</v>
      </c>
      <c r="BX141" s="44">
        <f>'Таблица 4.11, 2028'!AG136</f>
        <v>0.24432599999999999</v>
      </c>
      <c r="BY141" s="44" t="str">
        <f>'Таблица 4.11, 2028'!AH136</f>
        <v>нд</v>
      </c>
      <c r="BZ141" s="44" t="str">
        <f>'Таблица 4.11, 2028'!AI136</f>
        <v>нд</v>
      </c>
      <c r="CA141" s="44" t="str">
        <f>'Таблица 4.11, 2028'!AJ136</f>
        <v>нд</v>
      </c>
      <c r="CB141" s="44" t="str">
        <f>'Таблица 4.11, 2028'!AK136</f>
        <v>нд</v>
      </c>
      <c r="CC141" s="44">
        <f>'Таблица 4.11, 2028'!AL136</f>
        <v>0.13200000000000001</v>
      </c>
      <c r="CD141" s="44" t="str">
        <f>'Таблица 4.12, 2029'!AF136</f>
        <v>нд</v>
      </c>
      <c r="CE141" s="44" t="str">
        <f>'Таблица 4.12, 2029'!AG136</f>
        <v>нд</v>
      </c>
      <c r="CF141" s="44" t="str">
        <f>'Таблица 4.12, 2029'!AH136</f>
        <v>нд</v>
      </c>
      <c r="CG141" s="44" t="str">
        <f>'Таблица 4.12, 2029'!AI136</f>
        <v>нд</v>
      </c>
      <c r="CH141" s="44" t="str">
        <f>'Таблица 4.12, 2029'!AJ136</f>
        <v>нд</v>
      </c>
      <c r="CI141" s="44" t="str">
        <f>'Таблица 4.12, 2029'!AK136</f>
        <v>нд</v>
      </c>
      <c r="CJ141" s="44" t="str">
        <f>'Таблица 4.12, 2029'!AL136</f>
        <v>нд</v>
      </c>
      <c r="CK141" s="44" t="str">
        <f>'Таблица 4.13, 2030'!AF136</f>
        <v>нд</v>
      </c>
      <c r="CL141" s="44" t="str">
        <f>'Таблица 4.13, 2030'!AG136</f>
        <v>нд</v>
      </c>
      <c r="CM141" s="44" t="str">
        <f>'Таблица 4.13, 2030'!AH136</f>
        <v>нд</v>
      </c>
      <c r="CN141" s="44" t="str">
        <f>'Таблица 4.13, 2030'!AI136</f>
        <v>нд</v>
      </c>
      <c r="CO141" s="44" t="str">
        <f>'Таблица 4.13, 2030'!AJ136</f>
        <v>нд</v>
      </c>
      <c r="CP141" s="44" t="str">
        <f>'Таблица 4.13, 2030'!AK136</f>
        <v>нд</v>
      </c>
      <c r="CQ141" s="44" t="str">
        <f>'Таблица 4.13, 2030'!AL136</f>
        <v>нд</v>
      </c>
      <c r="CR141" s="44" t="str">
        <f>'Таблица 4.14, 2031'!AF136</f>
        <v>нд</v>
      </c>
      <c r="CS141" s="44" t="str">
        <f>'Таблица 4.14, 2031'!AG136</f>
        <v>нд</v>
      </c>
      <c r="CT141" s="44" t="str">
        <f>'Таблица 4.14, 2031'!AH136</f>
        <v>нд</v>
      </c>
      <c r="CU141" s="44" t="str">
        <f>'Таблица 4.14, 2031'!AI136</f>
        <v>нд</v>
      </c>
      <c r="CV141" s="44" t="str">
        <f>'Таблица 4.14, 2031'!AJ136</f>
        <v>нд</v>
      </c>
      <c r="CW141" s="44" t="str">
        <f>'Таблица 4.14, 2031'!AK136</f>
        <v>нд</v>
      </c>
      <c r="CX141" s="44" t="str">
        <f>'Таблица 4.14, 2031'!AL136</f>
        <v>нд</v>
      </c>
      <c r="CY141" s="44" t="str">
        <f>'Таблица 4.15, 2032'!AF136</f>
        <v>нд</v>
      </c>
      <c r="CZ141" s="44" t="str">
        <f>'Таблица 4.15, 2032'!AG136</f>
        <v>нд</v>
      </c>
      <c r="DA141" s="44" t="str">
        <f>'Таблица 4.15, 2032'!AH136</f>
        <v>нд</v>
      </c>
      <c r="DB141" s="44" t="str">
        <f>'Таблица 4.15, 2032'!AI136</f>
        <v>нд</v>
      </c>
      <c r="DC141" s="44" t="str">
        <f>'Таблица 4.15, 2032'!AJ136</f>
        <v>нд</v>
      </c>
      <c r="DD141" s="44" t="str">
        <f>'Таблица 4.15, 2032'!AK136</f>
        <v>нд</v>
      </c>
      <c r="DE141" s="44" t="str">
        <f>'Таблица 4.15, 2032'!AL136</f>
        <v>нд</v>
      </c>
      <c r="DF141" s="44" t="str">
        <f>'Таблица 4.16, 2033'!AF136</f>
        <v>нд</v>
      </c>
      <c r="DG141" s="44" t="str">
        <f>'Таблица 4.16, 2033'!AG136</f>
        <v>нд</v>
      </c>
      <c r="DH141" s="44" t="str">
        <f>'Таблица 4.16, 2033'!AH136</f>
        <v>нд</v>
      </c>
      <c r="DI141" s="44" t="str">
        <f>'Таблица 4.16, 2033'!AI136</f>
        <v>нд</v>
      </c>
      <c r="DJ141" s="44" t="str">
        <f>'Таблица 4.16, 2033'!AJ136</f>
        <v>нд</v>
      </c>
      <c r="DK141" s="44" t="str">
        <f>'Таблица 4.16, 2033'!AK136</f>
        <v>нд</v>
      </c>
      <c r="DL141" s="44" t="str">
        <f>'Таблица 4.16, 2033'!AL136</f>
        <v>нд</v>
      </c>
      <c r="DM141" s="44" t="str">
        <f>'Таблица 4.17, 2034'!AF136</f>
        <v>нд</v>
      </c>
      <c r="DN141" s="44" t="str">
        <f>'Таблица 4.17, 2034'!AG136</f>
        <v>нд</v>
      </c>
      <c r="DO141" s="44" t="str">
        <f>'Таблица 4.17, 2034'!AH136</f>
        <v>нд</v>
      </c>
      <c r="DP141" s="44" t="str">
        <f>'Таблица 4.17, 2034'!AI136</f>
        <v>нд</v>
      </c>
      <c r="DQ141" s="44" t="str">
        <f>'Таблица 4.17, 2034'!AJ136</f>
        <v>нд</v>
      </c>
      <c r="DR141" s="44" t="str">
        <f>'Таблица 4.17, 2034'!AK136</f>
        <v>нд</v>
      </c>
      <c r="DS141" s="44" t="str">
        <f>'Таблица 4.17, 2034'!AL136</f>
        <v>нд</v>
      </c>
      <c r="DT141" s="44" t="str">
        <f>'Таблица 4.18, 2035'!AF136</f>
        <v>нд</v>
      </c>
      <c r="DU141" s="44" t="str">
        <f>'Таблица 4.18, 2035'!AG136</f>
        <v>нд</v>
      </c>
      <c r="DV141" s="44" t="str">
        <f>'Таблица 4.18, 2035'!AH136</f>
        <v>нд</v>
      </c>
      <c r="DW141" s="44" t="str">
        <f>'Таблица 4.18, 2035'!AI136</f>
        <v>нд</v>
      </c>
      <c r="DX141" s="44" t="str">
        <f>'Таблица 4.18, 2035'!AJ136</f>
        <v>нд</v>
      </c>
      <c r="DY141" s="44" t="str">
        <f>'Таблица 4.18, 2035'!AK136</f>
        <v>нд</v>
      </c>
      <c r="DZ141" s="44" t="str">
        <f>'Таблица 4.18, 2035'!AL136</f>
        <v>нд</v>
      </c>
      <c r="EA141" s="44" t="s">
        <v>51</v>
      </c>
      <c r="EB141" s="44">
        <f t="shared" si="7"/>
        <v>0.24432599999999999</v>
      </c>
      <c r="EC141" s="44" t="s">
        <v>51</v>
      </c>
      <c r="ED141" s="44" t="s">
        <v>51</v>
      </c>
      <c r="EE141" s="44" t="s">
        <v>51</v>
      </c>
      <c r="EF141" s="44" t="s">
        <v>51</v>
      </c>
      <c r="EG141" s="86">
        <f t="shared" si="19"/>
        <v>0.13200000000000001</v>
      </c>
    </row>
    <row r="142" spans="1:137" x14ac:dyDescent="0.25">
      <c r="A142" s="37"/>
      <c r="B142" s="64" t="str">
        <f>'Таблица № 2'!B136</f>
        <v>вводы ул. Ломоносова</v>
      </c>
      <c r="C142" s="37"/>
      <c r="D142" s="9">
        <f>'Таблица № 2'!F136</f>
        <v>0.667014</v>
      </c>
      <c r="E142" s="44" t="str">
        <f>'Таблица 4.1 2018'!AF140</f>
        <v>нд</v>
      </c>
      <c r="F142" s="44" t="str">
        <f>'Таблица 4.1 2018'!AG140</f>
        <v>нд</v>
      </c>
      <c r="G142" s="44" t="str">
        <f>'Таблица 4.1 2018'!AH140</f>
        <v>нд</v>
      </c>
      <c r="H142" s="44" t="str">
        <f>'Таблица 4.1 2018'!AI140</f>
        <v>нд</v>
      </c>
      <c r="I142" s="44" t="str">
        <f>'Таблица 4.1 2018'!AJ140</f>
        <v>нд</v>
      </c>
      <c r="J142" s="44" t="str">
        <f>'Таблица 4.1 2018'!AK140</f>
        <v>нд</v>
      </c>
      <c r="K142" s="44" t="str">
        <f>'Таблица 4.1 2018'!AL140</f>
        <v>нд</v>
      </c>
      <c r="L142" s="44" t="str">
        <f>'Таблица 4.2 2019'!AF137</f>
        <v>нд</v>
      </c>
      <c r="M142" s="44" t="str">
        <f>'Таблица 4.2 2019'!AG137</f>
        <v>нд</v>
      </c>
      <c r="N142" s="44" t="str">
        <f>'Таблица 4.2 2019'!AH137</f>
        <v>нд</v>
      </c>
      <c r="O142" s="44" t="str">
        <f>'Таблица 4.2 2019'!AI137</f>
        <v>нд</v>
      </c>
      <c r="P142" s="44" t="str">
        <f>'Таблица 4.2 2019'!AJ137</f>
        <v>нд</v>
      </c>
      <c r="Q142" s="44" t="str">
        <f>'Таблица 4.2 2019'!AK137</f>
        <v>нд</v>
      </c>
      <c r="R142" s="44" t="str">
        <f>'Таблица 4.2 2019'!AL137</f>
        <v>нд</v>
      </c>
      <c r="S142" s="44" t="str">
        <f>'Таблица 4.3 2020'!AF137</f>
        <v>нд</v>
      </c>
      <c r="T142" s="44" t="str">
        <f>'Таблица 4.3 2020'!AG137</f>
        <v>нд</v>
      </c>
      <c r="U142" s="44" t="str">
        <f>'Таблица 4.3 2020'!AH137</f>
        <v>нд</v>
      </c>
      <c r="V142" s="44" t="str">
        <f>'Таблица 4.3 2020'!AI137</f>
        <v>нд</v>
      </c>
      <c r="W142" s="44" t="str">
        <f>'Таблица 4.3 2020'!AJ137</f>
        <v>нд</v>
      </c>
      <c r="X142" s="44" t="str">
        <f>'Таблица 4.3 2020'!AK137</f>
        <v>нд</v>
      </c>
      <c r="Y142" s="44" t="str">
        <f>'Таблица 4.3 2020'!AL137</f>
        <v>нд</v>
      </c>
      <c r="Z142" s="44" t="str">
        <f>'Таблица 4.4 2021'!AF137</f>
        <v>нд</v>
      </c>
      <c r="AA142" s="44">
        <f>'Таблица 4.4 2021'!AG137</f>
        <v>0</v>
      </c>
      <c r="AB142" s="44" t="str">
        <f>'Таблица 4.4 2021'!AH137</f>
        <v>нд</v>
      </c>
      <c r="AC142" s="44" t="str">
        <f>'Таблица 4.4 2021'!AI137</f>
        <v>нд</v>
      </c>
      <c r="AD142" s="44" t="str">
        <f>'Таблица 4.4 2021'!AJ137</f>
        <v>нд</v>
      </c>
      <c r="AE142" s="44" t="str">
        <f>'Таблица 4.4 2021'!AK137</f>
        <v>нд</v>
      </c>
      <c r="AF142" s="44" t="str">
        <f>'Таблица 4.4 2021'!AL137</f>
        <v>нд</v>
      </c>
      <c r="AG142" s="44" t="str">
        <f>'Таблица 4.5 2022'!AF137</f>
        <v>нд</v>
      </c>
      <c r="AH142" s="44" t="str">
        <f>'Таблица 4.5 2022'!AG137</f>
        <v>нд</v>
      </c>
      <c r="AI142" s="44" t="str">
        <f>'Таблица 4.5 2022'!AH137</f>
        <v>нд</v>
      </c>
      <c r="AJ142" s="44" t="str">
        <f>'Таблица 4.5 2022'!AI137</f>
        <v>нд</v>
      </c>
      <c r="AK142" s="44" t="str">
        <f>'Таблица 4.5 2022'!AJ137</f>
        <v>нд</v>
      </c>
      <c r="AL142" s="44" t="str">
        <f>'Таблица 4.5 2022'!AK137</f>
        <v>нд</v>
      </c>
      <c r="AM142" s="44" t="str">
        <f>'Таблица 4.5 2022'!AL137</f>
        <v>нд</v>
      </c>
      <c r="AN142" s="44" t="str">
        <f>'Таблица 4.6, 2023'!AF137</f>
        <v>нд</v>
      </c>
      <c r="AO142" s="44" t="str">
        <f>'Таблица 4.6, 2023'!AG137</f>
        <v>нд</v>
      </c>
      <c r="AP142" s="44" t="str">
        <f>'Таблица 4.6, 2023'!AH137</f>
        <v>нд</v>
      </c>
      <c r="AQ142" s="44" t="str">
        <f>'Таблица 4.6, 2023'!AI137</f>
        <v>нд</v>
      </c>
      <c r="AR142" s="44" t="str">
        <f>'Таблица 4.6, 2023'!AJ137</f>
        <v>нд</v>
      </c>
      <c r="AS142" s="44" t="str">
        <f>'Таблица 4.6, 2023'!AK137</f>
        <v>нд</v>
      </c>
      <c r="AT142" s="44" t="str">
        <f>'Таблица 4.6, 2023'!AL137</f>
        <v>нд</v>
      </c>
      <c r="AU142" s="44" t="str">
        <f>'Таблица 4.7, 2024'!AF137</f>
        <v>нд</v>
      </c>
      <c r="AV142" s="44" t="str">
        <f>'Таблица 4.7, 2024'!AG137</f>
        <v>нд</v>
      </c>
      <c r="AW142" s="44" t="str">
        <f>'Таблица 4.7, 2024'!AH137</f>
        <v>нд</v>
      </c>
      <c r="AX142" s="44" t="str">
        <f>'Таблица 4.7, 2024'!AI137</f>
        <v>нд</v>
      </c>
      <c r="AY142" s="44" t="str">
        <f>'Таблица 4.7, 2024'!AJ137</f>
        <v>нд</v>
      </c>
      <c r="AZ142" s="44" t="str">
        <f>'Таблица 4.7, 2024'!AK137</f>
        <v>нд</v>
      </c>
      <c r="BA142" s="44" t="str">
        <f>'Таблица 4.7, 2024'!AL137</f>
        <v>нд</v>
      </c>
      <c r="BB142" s="44" t="str">
        <f>'Таблица 4.8,2025'!AF137</f>
        <v>нд</v>
      </c>
      <c r="BC142" s="44" t="str">
        <f>'Таблица 4.8,2025'!AG137</f>
        <v>нд</v>
      </c>
      <c r="BD142" s="44" t="str">
        <f>'Таблица 4.8,2025'!AH137</f>
        <v>нд</v>
      </c>
      <c r="BE142" s="44" t="str">
        <f>'Таблица 4.8,2025'!AI137</f>
        <v>нд</v>
      </c>
      <c r="BF142" s="44" t="str">
        <f>'Таблица 4.8,2025'!AJ137</f>
        <v>нд</v>
      </c>
      <c r="BG142" s="44" t="str">
        <f>'Таблица 4.8,2025'!AK137</f>
        <v>нд</v>
      </c>
      <c r="BH142" s="44" t="str">
        <f>'Таблица 4.8,2025'!AL137</f>
        <v>нд</v>
      </c>
      <c r="BI142" s="44" t="str">
        <f>'Таблица 4.9,2026'!AF137</f>
        <v>нд</v>
      </c>
      <c r="BJ142" s="44" t="str">
        <f>'Таблица 4.9,2026'!AG137</f>
        <v>нд</v>
      </c>
      <c r="BK142" s="44" t="str">
        <f>'Таблица 4.9,2026'!AH137</f>
        <v>нд</v>
      </c>
      <c r="BL142" s="44" t="str">
        <f>'Таблица 4.9,2026'!AI137</f>
        <v>нд</v>
      </c>
      <c r="BM142" s="44" t="str">
        <f>'Таблица 4.9,2026'!AJ137</f>
        <v>нд</v>
      </c>
      <c r="BN142" s="44" t="str">
        <f>'Таблица 4.9,2026'!AK137</f>
        <v>нд</v>
      </c>
      <c r="BO142" s="44" t="str">
        <f>'Таблица 4.9,2026'!AL137</f>
        <v>нд</v>
      </c>
      <c r="BP142" s="44" t="str">
        <f>'Таблица 4.10, 2027'!AF137</f>
        <v>нд</v>
      </c>
      <c r="BQ142" s="44" t="str">
        <f>'Таблица 4.10, 2027'!AG137</f>
        <v>нд</v>
      </c>
      <c r="BR142" s="44" t="str">
        <f>'Таблица 4.10, 2027'!AH137</f>
        <v>нд</v>
      </c>
      <c r="BS142" s="44" t="str">
        <f>'Таблица 4.10, 2027'!AI137</f>
        <v>нд</v>
      </c>
      <c r="BT142" s="44" t="str">
        <f>'Таблица 4.10, 2027'!AJ137</f>
        <v>нд</v>
      </c>
      <c r="BU142" s="44" t="str">
        <f>'Таблица 4.10, 2027'!AK137</f>
        <v>нд</v>
      </c>
      <c r="BV142" s="44" t="str">
        <f>'Таблица 4.10, 2027'!AL137</f>
        <v>нд</v>
      </c>
      <c r="BW142" s="44" t="str">
        <f>'Таблица 4.11, 2028'!AF137</f>
        <v>нд</v>
      </c>
      <c r="BX142" s="44">
        <f>'Таблица 4.11, 2028'!AG137</f>
        <v>0.667014</v>
      </c>
      <c r="BY142" s="44" t="str">
        <f>'Таблица 4.11, 2028'!AH137</f>
        <v>нд</v>
      </c>
      <c r="BZ142" s="44" t="str">
        <f>'Таблица 4.11, 2028'!AI137</f>
        <v>нд</v>
      </c>
      <c r="CA142" s="44" t="str">
        <f>'Таблица 4.11, 2028'!AJ137</f>
        <v>нд</v>
      </c>
      <c r="CB142" s="44" t="str">
        <f>'Таблица 4.11, 2028'!AK137</f>
        <v>нд</v>
      </c>
      <c r="CC142" s="44">
        <f>'Таблица 4.11, 2028'!AL137</f>
        <v>0.23799999999999999</v>
      </c>
      <c r="CD142" s="44" t="str">
        <f>'Таблица 4.12, 2029'!AF137</f>
        <v>нд</v>
      </c>
      <c r="CE142" s="44" t="str">
        <f>'Таблица 4.12, 2029'!AG137</f>
        <v>нд</v>
      </c>
      <c r="CF142" s="44" t="str">
        <f>'Таблица 4.12, 2029'!AH137</f>
        <v>нд</v>
      </c>
      <c r="CG142" s="44" t="str">
        <f>'Таблица 4.12, 2029'!AI137</f>
        <v>нд</v>
      </c>
      <c r="CH142" s="44" t="str">
        <f>'Таблица 4.12, 2029'!AJ137</f>
        <v>нд</v>
      </c>
      <c r="CI142" s="44" t="str">
        <f>'Таблица 4.12, 2029'!AK137</f>
        <v>нд</v>
      </c>
      <c r="CJ142" s="44" t="str">
        <f>'Таблица 4.12, 2029'!AL137</f>
        <v>нд</v>
      </c>
      <c r="CK142" s="44" t="str">
        <f>'Таблица 4.13, 2030'!AF137</f>
        <v>нд</v>
      </c>
      <c r="CL142" s="44" t="str">
        <f>'Таблица 4.13, 2030'!AG137</f>
        <v>нд</v>
      </c>
      <c r="CM142" s="44" t="str">
        <f>'Таблица 4.13, 2030'!AH137</f>
        <v>нд</v>
      </c>
      <c r="CN142" s="44" t="str">
        <f>'Таблица 4.13, 2030'!AI137</f>
        <v>нд</v>
      </c>
      <c r="CO142" s="44" t="str">
        <f>'Таблица 4.13, 2030'!AJ137</f>
        <v>нд</v>
      </c>
      <c r="CP142" s="44" t="str">
        <f>'Таблица 4.13, 2030'!AK137</f>
        <v>нд</v>
      </c>
      <c r="CQ142" s="44" t="str">
        <f>'Таблица 4.13, 2030'!AL137</f>
        <v>нд</v>
      </c>
      <c r="CR142" s="44" t="str">
        <f>'Таблица 4.14, 2031'!AF137</f>
        <v>нд</v>
      </c>
      <c r="CS142" s="44" t="str">
        <f>'Таблица 4.14, 2031'!AG137</f>
        <v>нд</v>
      </c>
      <c r="CT142" s="44" t="str">
        <f>'Таблица 4.14, 2031'!AH137</f>
        <v>нд</v>
      </c>
      <c r="CU142" s="44" t="str">
        <f>'Таблица 4.14, 2031'!AI137</f>
        <v>нд</v>
      </c>
      <c r="CV142" s="44" t="str">
        <f>'Таблица 4.14, 2031'!AJ137</f>
        <v>нд</v>
      </c>
      <c r="CW142" s="44" t="str">
        <f>'Таблица 4.14, 2031'!AK137</f>
        <v>нд</v>
      </c>
      <c r="CX142" s="44" t="str">
        <f>'Таблица 4.14, 2031'!AL137</f>
        <v>нд</v>
      </c>
      <c r="CY142" s="44" t="str">
        <f>'Таблица 4.15, 2032'!AF137</f>
        <v>нд</v>
      </c>
      <c r="CZ142" s="44" t="str">
        <f>'Таблица 4.15, 2032'!AG137</f>
        <v>нд</v>
      </c>
      <c r="DA142" s="44" t="str">
        <f>'Таблица 4.15, 2032'!AH137</f>
        <v>нд</v>
      </c>
      <c r="DB142" s="44" t="str">
        <f>'Таблица 4.15, 2032'!AI137</f>
        <v>нд</v>
      </c>
      <c r="DC142" s="44" t="str">
        <f>'Таблица 4.15, 2032'!AJ137</f>
        <v>нд</v>
      </c>
      <c r="DD142" s="44" t="str">
        <f>'Таблица 4.15, 2032'!AK137</f>
        <v>нд</v>
      </c>
      <c r="DE142" s="44" t="str">
        <f>'Таблица 4.15, 2032'!AL137</f>
        <v>нд</v>
      </c>
      <c r="DF142" s="44" t="str">
        <f>'Таблица 4.16, 2033'!AF137</f>
        <v>нд</v>
      </c>
      <c r="DG142" s="44" t="str">
        <f>'Таблица 4.16, 2033'!AG137</f>
        <v>нд</v>
      </c>
      <c r="DH142" s="44" t="str">
        <f>'Таблица 4.16, 2033'!AH137</f>
        <v>нд</v>
      </c>
      <c r="DI142" s="44" t="str">
        <f>'Таблица 4.16, 2033'!AI137</f>
        <v>нд</v>
      </c>
      <c r="DJ142" s="44" t="str">
        <f>'Таблица 4.16, 2033'!AJ137</f>
        <v>нд</v>
      </c>
      <c r="DK142" s="44" t="str">
        <f>'Таблица 4.16, 2033'!AK137</f>
        <v>нд</v>
      </c>
      <c r="DL142" s="44" t="str">
        <f>'Таблица 4.16, 2033'!AL137</f>
        <v>нд</v>
      </c>
      <c r="DM142" s="44" t="str">
        <f>'Таблица 4.17, 2034'!AF137</f>
        <v>нд</v>
      </c>
      <c r="DN142" s="44" t="str">
        <f>'Таблица 4.17, 2034'!AG137</f>
        <v>нд</v>
      </c>
      <c r="DO142" s="44" t="str">
        <f>'Таблица 4.17, 2034'!AH137</f>
        <v>нд</v>
      </c>
      <c r="DP142" s="44" t="str">
        <f>'Таблица 4.17, 2034'!AI137</f>
        <v>нд</v>
      </c>
      <c r="DQ142" s="44" t="str">
        <f>'Таблица 4.17, 2034'!AJ137</f>
        <v>нд</v>
      </c>
      <c r="DR142" s="44" t="str">
        <f>'Таблица 4.17, 2034'!AK137</f>
        <v>нд</v>
      </c>
      <c r="DS142" s="44" t="str">
        <f>'Таблица 4.17, 2034'!AL137</f>
        <v>нд</v>
      </c>
      <c r="DT142" s="44" t="str">
        <f>'Таблица 4.18, 2035'!AF137</f>
        <v>нд</v>
      </c>
      <c r="DU142" s="44" t="str">
        <f>'Таблица 4.18, 2035'!AG137</f>
        <v>нд</v>
      </c>
      <c r="DV142" s="44" t="str">
        <f>'Таблица 4.18, 2035'!AH137</f>
        <v>нд</v>
      </c>
      <c r="DW142" s="44" t="str">
        <f>'Таблица 4.18, 2035'!AI137</f>
        <v>нд</v>
      </c>
      <c r="DX142" s="44" t="str">
        <f>'Таблица 4.18, 2035'!AJ137</f>
        <v>нд</v>
      </c>
      <c r="DY142" s="44" t="str">
        <f>'Таблица 4.18, 2035'!AK137</f>
        <v>нд</v>
      </c>
      <c r="DZ142" s="44" t="str">
        <f>'Таблица 4.18, 2035'!AL137</f>
        <v>нд</v>
      </c>
      <c r="EA142" s="44" t="s">
        <v>51</v>
      </c>
      <c r="EB142" s="44">
        <f t="shared" si="7"/>
        <v>0.667014</v>
      </c>
      <c r="EC142" s="44" t="s">
        <v>51</v>
      </c>
      <c r="ED142" s="44" t="s">
        <v>51</v>
      </c>
      <c r="EE142" s="44" t="s">
        <v>51</v>
      </c>
      <c r="EF142" s="44" t="s">
        <v>51</v>
      </c>
      <c r="EG142" s="86">
        <f t="shared" si="19"/>
        <v>0.23799999999999999</v>
      </c>
    </row>
    <row r="143" spans="1:137" x14ac:dyDescent="0.25">
      <c r="A143" s="37"/>
      <c r="B143" s="64" t="str">
        <f>'Таблица № 2'!B137</f>
        <v>вводы ул. Гагарина</v>
      </c>
      <c r="C143" s="37"/>
      <c r="D143" s="9">
        <f>'Таблица № 2'!F137</f>
        <v>0.47320400000000001</v>
      </c>
      <c r="E143" s="44" t="str">
        <f>'Таблица 4.1 2018'!AF141</f>
        <v>нд</v>
      </c>
      <c r="F143" s="44" t="str">
        <f>'Таблица 4.1 2018'!AG141</f>
        <v>нд</v>
      </c>
      <c r="G143" s="44" t="str">
        <f>'Таблица 4.1 2018'!AH141</f>
        <v>нд</v>
      </c>
      <c r="H143" s="44" t="str">
        <f>'Таблица 4.1 2018'!AI141</f>
        <v>нд</v>
      </c>
      <c r="I143" s="44" t="str">
        <f>'Таблица 4.1 2018'!AJ141</f>
        <v>нд</v>
      </c>
      <c r="J143" s="44" t="str">
        <f>'Таблица 4.1 2018'!AK141</f>
        <v>нд</v>
      </c>
      <c r="K143" s="44" t="str">
        <f>'Таблица 4.1 2018'!AL141</f>
        <v>нд</v>
      </c>
      <c r="L143" s="44" t="str">
        <f>'Таблица 4.2 2019'!AF138</f>
        <v>нд</v>
      </c>
      <c r="M143" s="44" t="str">
        <f>'Таблица 4.2 2019'!AG138</f>
        <v>нд</v>
      </c>
      <c r="N143" s="44" t="str">
        <f>'Таблица 4.2 2019'!AH138</f>
        <v>нд</v>
      </c>
      <c r="O143" s="44" t="str">
        <f>'Таблица 4.2 2019'!AI138</f>
        <v>нд</v>
      </c>
      <c r="P143" s="44" t="str">
        <f>'Таблица 4.2 2019'!AJ138</f>
        <v>нд</v>
      </c>
      <c r="Q143" s="44" t="str">
        <f>'Таблица 4.2 2019'!AK138</f>
        <v>нд</v>
      </c>
      <c r="R143" s="44" t="str">
        <f>'Таблица 4.2 2019'!AL138</f>
        <v>нд</v>
      </c>
      <c r="S143" s="44" t="str">
        <f>'Таблица 4.3 2020'!AF138</f>
        <v>нд</v>
      </c>
      <c r="T143" s="44" t="str">
        <f>'Таблица 4.3 2020'!AG138</f>
        <v>нд</v>
      </c>
      <c r="U143" s="44" t="str">
        <f>'Таблица 4.3 2020'!AH138</f>
        <v>нд</v>
      </c>
      <c r="V143" s="44" t="str">
        <f>'Таблица 4.3 2020'!AI138</f>
        <v>нд</v>
      </c>
      <c r="W143" s="44" t="str">
        <f>'Таблица 4.3 2020'!AJ138</f>
        <v>нд</v>
      </c>
      <c r="X143" s="44" t="str">
        <f>'Таблица 4.3 2020'!AK138</f>
        <v>нд</v>
      </c>
      <c r="Y143" s="44" t="str">
        <f>'Таблица 4.3 2020'!AL138</f>
        <v>нд</v>
      </c>
      <c r="Z143" s="44" t="str">
        <f>'Таблица 4.4 2021'!AF138</f>
        <v>нд</v>
      </c>
      <c r="AA143" s="44">
        <f>'Таблица 4.4 2021'!AG138</f>
        <v>0</v>
      </c>
      <c r="AB143" s="44" t="str">
        <f>'Таблица 4.4 2021'!AH138</f>
        <v>нд</v>
      </c>
      <c r="AC143" s="44" t="str">
        <f>'Таблица 4.4 2021'!AI138</f>
        <v>нд</v>
      </c>
      <c r="AD143" s="44" t="str">
        <f>'Таблица 4.4 2021'!AJ138</f>
        <v>нд</v>
      </c>
      <c r="AE143" s="44" t="str">
        <f>'Таблица 4.4 2021'!AK138</f>
        <v>нд</v>
      </c>
      <c r="AF143" s="44" t="str">
        <f>'Таблица 4.4 2021'!AL138</f>
        <v>нд</v>
      </c>
      <c r="AG143" s="44" t="str">
        <f>'Таблица 4.5 2022'!AF138</f>
        <v>нд</v>
      </c>
      <c r="AH143" s="44" t="str">
        <f>'Таблица 4.5 2022'!AG138</f>
        <v>нд</v>
      </c>
      <c r="AI143" s="44" t="str">
        <f>'Таблица 4.5 2022'!AH138</f>
        <v>нд</v>
      </c>
      <c r="AJ143" s="44" t="str">
        <f>'Таблица 4.5 2022'!AI138</f>
        <v>нд</v>
      </c>
      <c r="AK143" s="44" t="str">
        <f>'Таблица 4.5 2022'!AJ138</f>
        <v>нд</v>
      </c>
      <c r="AL143" s="44" t="str">
        <f>'Таблица 4.5 2022'!AK138</f>
        <v>нд</v>
      </c>
      <c r="AM143" s="44" t="str">
        <f>'Таблица 4.5 2022'!AL138</f>
        <v>нд</v>
      </c>
      <c r="AN143" s="44" t="str">
        <f>'Таблица 4.6, 2023'!AF138</f>
        <v>нд</v>
      </c>
      <c r="AO143" s="44" t="str">
        <f>'Таблица 4.6, 2023'!AG138</f>
        <v>нд</v>
      </c>
      <c r="AP143" s="44" t="str">
        <f>'Таблица 4.6, 2023'!AH138</f>
        <v>нд</v>
      </c>
      <c r="AQ143" s="44" t="str">
        <f>'Таблица 4.6, 2023'!AI138</f>
        <v>нд</v>
      </c>
      <c r="AR143" s="44" t="str">
        <f>'Таблица 4.6, 2023'!AJ138</f>
        <v>нд</v>
      </c>
      <c r="AS143" s="44" t="str">
        <f>'Таблица 4.6, 2023'!AK138</f>
        <v>нд</v>
      </c>
      <c r="AT143" s="44" t="str">
        <f>'Таблица 4.6, 2023'!AL138</f>
        <v>нд</v>
      </c>
      <c r="AU143" s="44" t="str">
        <f>'Таблица 4.7, 2024'!AF138</f>
        <v>нд</v>
      </c>
      <c r="AV143" s="44" t="str">
        <f>'Таблица 4.7, 2024'!AG138</f>
        <v>нд</v>
      </c>
      <c r="AW143" s="44" t="str">
        <f>'Таблица 4.7, 2024'!AH138</f>
        <v>нд</v>
      </c>
      <c r="AX143" s="44" t="str">
        <f>'Таблица 4.7, 2024'!AI138</f>
        <v>нд</v>
      </c>
      <c r="AY143" s="44" t="str">
        <f>'Таблица 4.7, 2024'!AJ138</f>
        <v>нд</v>
      </c>
      <c r="AZ143" s="44" t="str">
        <f>'Таблица 4.7, 2024'!AK138</f>
        <v>нд</v>
      </c>
      <c r="BA143" s="44" t="str">
        <f>'Таблица 4.7, 2024'!AL138</f>
        <v>нд</v>
      </c>
      <c r="BB143" s="44" t="str">
        <f>'Таблица 4.8,2025'!AF138</f>
        <v>нд</v>
      </c>
      <c r="BC143" s="44" t="str">
        <f>'Таблица 4.8,2025'!AG138</f>
        <v>нд</v>
      </c>
      <c r="BD143" s="44" t="str">
        <f>'Таблица 4.8,2025'!AH138</f>
        <v>нд</v>
      </c>
      <c r="BE143" s="44" t="str">
        <f>'Таблица 4.8,2025'!AI138</f>
        <v>нд</v>
      </c>
      <c r="BF143" s="44" t="str">
        <f>'Таблица 4.8,2025'!AJ138</f>
        <v>нд</v>
      </c>
      <c r="BG143" s="44" t="str">
        <f>'Таблица 4.8,2025'!AK138</f>
        <v>нд</v>
      </c>
      <c r="BH143" s="44" t="str">
        <f>'Таблица 4.8,2025'!AL138</f>
        <v>нд</v>
      </c>
      <c r="BI143" s="44" t="str">
        <f>'Таблица 4.9,2026'!AF138</f>
        <v>нд</v>
      </c>
      <c r="BJ143" s="44" t="str">
        <f>'Таблица 4.9,2026'!AG138</f>
        <v>нд</v>
      </c>
      <c r="BK143" s="44" t="str">
        <f>'Таблица 4.9,2026'!AH138</f>
        <v>нд</v>
      </c>
      <c r="BL143" s="44" t="str">
        <f>'Таблица 4.9,2026'!AI138</f>
        <v>нд</v>
      </c>
      <c r="BM143" s="44" t="str">
        <f>'Таблица 4.9,2026'!AJ138</f>
        <v>нд</v>
      </c>
      <c r="BN143" s="44" t="str">
        <f>'Таблица 4.9,2026'!AK138</f>
        <v>нд</v>
      </c>
      <c r="BO143" s="44" t="str">
        <f>'Таблица 4.9,2026'!AL138</f>
        <v>нд</v>
      </c>
      <c r="BP143" s="44" t="str">
        <f>'Таблица 4.10, 2027'!AF138</f>
        <v>нд</v>
      </c>
      <c r="BQ143" s="44" t="str">
        <f>'Таблица 4.10, 2027'!AG138</f>
        <v>нд</v>
      </c>
      <c r="BR143" s="44" t="str">
        <f>'Таблица 4.10, 2027'!AH138</f>
        <v>нд</v>
      </c>
      <c r="BS143" s="44" t="str">
        <f>'Таблица 4.10, 2027'!AI138</f>
        <v>нд</v>
      </c>
      <c r="BT143" s="44" t="str">
        <f>'Таблица 4.10, 2027'!AJ138</f>
        <v>нд</v>
      </c>
      <c r="BU143" s="44" t="str">
        <f>'Таблица 4.10, 2027'!AK138</f>
        <v>нд</v>
      </c>
      <c r="BV143" s="44" t="str">
        <f>'Таблица 4.10, 2027'!AL138</f>
        <v>нд</v>
      </c>
      <c r="BW143" s="44" t="str">
        <f>'Таблица 4.11, 2028'!AF138</f>
        <v>нд</v>
      </c>
      <c r="BX143" s="44">
        <f>'Таблица 4.11, 2028'!AG138</f>
        <v>0.47320400000000001</v>
      </c>
      <c r="BY143" s="44" t="str">
        <f>'Таблица 4.11, 2028'!AH138</f>
        <v>нд</v>
      </c>
      <c r="BZ143" s="44" t="str">
        <f>'Таблица 4.11, 2028'!AI138</f>
        <v>нд</v>
      </c>
      <c r="CA143" s="44" t="str">
        <f>'Таблица 4.11, 2028'!AJ138</f>
        <v>нд</v>
      </c>
      <c r="CB143" s="44" t="str">
        <f>'Таблица 4.11, 2028'!AK138</f>
        <v>нд</v>
      </c>
      <c r="CC143" s="44">
        <f>'Таблица 4.11, 2028'!AL138</f>
        <v>9.4E-2</v>
      </c>
      <c r="CD143" s="44" t="str">
        <f>'Таблица 4.12, 2029'!AF138</f>
        <v>нд</v>
      </c>
      <c r="CE143" s="44" t="str">
        <f>'Таблица 4.12, 2029'!AG138</f>
        <v>нд</v>
      </c>
      <c r="CF143" s="44" t="str">
        <f>'Таблица 4.12, 2029'!AH138</f>
        <v>нд</v>
      </c>
      <c r="CG143" s="44" t="str">
        <f>'Таблица 4.12, 2029'!AI138</f>
        <v>нд</v>
      </c>
      <c r="CH143" s="44" t="str">
        <f>'Таблица 4.12, 2029'!AJ138</f>
        <v>нд</v>
      </c>
      <c r="CI143" s="44" t="str">
        <f>'Таблица 4.12, 2029'!AK138</f>
        <v>нд</v>
      </c>
      <c r="CJ143" s="44" t="str">
        <f>'Таблица 4.12, 2029'!AL138</f>
        <v>нд</v>
      </c>
      <c r="CK143" s="44" t="str">
        <f>'Таблица 4.13, 2030'!AF138</f>
        <v>нд</v>
      </c>
      <c r="CL143" s="44" t="str">
        <f>'Таблица 4.13, 2030'!AG138</f>
        <v>нд</v>
      </c>
      <c r="CM143" s="44" t="str">
        <f>'Таблица 4.13, 2030'!AH138</f>
        <v>нд</v>
      </c>
      <c r="CN143" s="44" t="str">
        <f>'Таблица 4.13, 2030'!AI138</f>
        <v>нд</v>
      </c>
      <c r="CO143" s="44" t="str">
        <f>'Таблица 4.13, 2030'!AJ138</f>
        <v>нд</v>
      </c>
      <c r="CP143" s="44" t="str">
        <f>'Таблица 4.13, 2030'!AK138</f>
        <v>нд</v>
      </c>
      <c r="CQ143" s="44" t="str">
        <f>'Таблица 4.13, 2030'!AL138</f>
        <v>нд</v>
      </c>
      <c r="CR143" s="44" t="str">
        <f>'Таблица 4.14, 2031'!AF138</f>
        <v>нд</v>
      </c>
      <c r="CS143" s="44" t="str">
        <f>'Таблица 4.14, 2031'!AG138</f>
        <v>нд</v>
      </c>
      <c r="CT143" s="44" t="str">
        <f>'Таблица 4.14, 2031'!AH138</f>
        <v>нд</v>
      </c>
      <c r="CU143" s="44" t="str">
        <f>'Таблица 4.14, 2031'!AI138</f>
        <v>нд</v>
      </c>
      <c r="CV143" s="44" t="str">
        <f>'Таблица 4.14, 2031'!AJ138</f>
        <v>нд</v>
      </c>
      <c r="CW143" s="44" t="str">
        <f>'Таблица 4.14, 2031'!AK138</f>
        <v>нд</v>
      </c>
      <c r="CX143" s="44" t="str">
        <f>'Таблица 4.14, 2031'!AL138</f>
        <v>нд</v>
      </c>
      <c r="CY143" s="44" t="str">
        <f>'Таблица 4.15, 2032'!AF138</f>
        <v>нд</v>
      </c>
      <c r="CZ143" s="44" t="str">
        <f>'Таблица 4.15, 2032'!AG138</f>
        <v>нд</v>
      </c>
      <c r="DA143" s="44" t="str">
        <f>'Таблица 4.15, 2032'!AH138</f>
        <v>нд</v>
      </c>
      <c r="DB143" s="44" t="str">
        <f>'Таблица 4.15, 2032'!AI138</f>
        <v>нд</v>
      </c>
      <c r="DC143" s="44" t="str">
        <f>'Таблица 4.15, 2032'!AJ138</f>
        <v>нд</v>
      </c>
      <c r="DD143" s="44" t="str">
        <f>'Таблица 4.15, 2032'!AK138</f>
        <v>нд</v>
      </c>
      <c r="DE143" s="44" t="str">
        <f>'Таблица 4.15, 2032'!AL138</f>
        <v>нд</v>
      </c>
      <c r="DF143" s="44" t="str">
        <f>'Таблица 4.16, 2033'!AF138</f>
        <v>нд</v>
      </c>
      <c r="DG143" s="44" t="str">
        <f>'Таблица 4.16, 2033'!AG138</f>
        <v>нд</v>
      </c>
      <c r="DH143" s="44" t="str">
        <f>'Таблица 4.16, 2033'!AH138</f>
        <v>нд</v>
      </c>
      <c r="DI143" s="44" t="str">
        <f>'Таблица 4.16, 2033'!AI138</f>
        <v>нд</v>
      </c>
      <c r="DJ143" s="44" t="str">
        <f>'Таблица 4.16, 2033'!AJ138</f>
        <v>нд</v>
      </c>
      <c r="DK143" s="44" t="str">
        <f>'Таблица 4.16, 2033'!AK138</f>
        <v>нд</v>
      </c>
      <c r="DL143" s="44" t="str">
        <f>'Таблица 4.16, 2033'!AL138</f>
        <v>нд</v>
      </c>
      <c r="DM143" s="44" t="str">
        <f>'Таблица 4.17, 2034'!AF138</f>
        <v>нд</v>
      </c>
      <c r="DN143" s="44" t="str">
        <f>'Таблица 4.17, 2034'!AG138</f>
        <v>нд</v>
      </c>
      <c r="DO143" s="44" t="str">
        <f>'Таблица 4.17, 2034'!AH138</f>
        <v>нд</v>
      </c>
      <c r="DP143" s="44" t="str">
        <f>'Таблица 4.17, 2034'!AI138</f>
        <v>нд</v>
      </c>
      <c r="DQ143" s="44" t="str">
        <f>'Таблица 4.17, 2034'!AJ138</f>
        <v>нд</v>
      </c>
      <c r="DR143" s="44" t="str">
        <f>'Таблица 4.17, 2034'!AK138</f>
        <v>нд</v>
      </c>
      <c r="DS143" s="44" t="str">
        <f>'Таблица 4.17, 2034'!AL138</f>
        <v>нд</v>
      </c>
      <c r="DT143" s="44" t="str">
        <f>'Таблица 4.18, 2035'!AF138</f>
        <v>нд</v>
      </c>
      <c r="DU143" s="44" t="str">
        <f>'Таблица 4.18, 2035'!AG138</f>
        <v>нд</v>
      </c>
      <c r="DV143" s="44" t="str">
        <f>'Таблица 4.18, 2035'!AH138</f>
        <v>нд</v>
      </c>
      <c r="DW143" s="44" t="str">
        <f>'Таблица 4.18, 2035'!AI138</f>
        <v>нд</v>
      </c>
      <c r="DX143" s="44" t="str">
        <f>'Таблица 4.18, 2035'!AJ138</f>
        <v>нд</v>
      </c>
      <c r="DY143" s="44" t="str">
        <f>'Таблица 4.18, 2035'!AK138</f>
        <v>нд</v>
      </c>
      <c r="DZ143" s="44" t="str">
        <f>'Таблица 4.18, 2035'!AL138</f>
        <v>нд</v>
      </c>
      <c r="EA143" s="44" t="s">
        <v>51</v>
      </c>
      <c r="EB143" s="44">
        <f t="shared" si="7"/>
        <v>0.47320400000000001</v>
      </c>
      <c r="EC143" s="44" t="s">
        <v>51</v>
      </c>
      <c r="ED143" s="44" t="s">
        <v>51</v>
      </c>
      <c r="EE143" s="44" t="s">
        <v>51</v>
      </c>
      <c r="EF143" s="44" t="s">
        <v>51</v>
      </c>
      <c r="EG143" s="86">
        <f t="shared" si="19"/>
        <v>9.4E-2</v>
      </c>
    </row>
    <row r="144" spans="1:137" x14ac:dyDescent="0.25">
      <c r="A144" s="37"/>
      <c r="B144" s="64" t="str">
        <f>'Таблица № 2'!B138</f>
        <v>вводы ул. Морская</v>
      </c>
      <c r="C144" s="37"/>
      <c r="D144" s="9">
        <f>'Таблица № 2'!F138</f>
        <v>1.228472</v>
      </c>
      <c r="E144" s="44" t="str">
        <f>'Таблица 4.1 2018'!AF142</f>
        <v>нд</v>
      </c>
      <c r="F144" s="44" t="str">
        <f>'Таблица 4.1 2018'!AG142</f>
        <v>нд</v>
      </c>
      <c r="G144" s="44" t="str">
        <f>'Таблица 4.1 2018'!AH142</f>
        <v>нд</v>
      </c>
      <c r="H144" s="44" t="str">
        <f>'Таблица 4.1 2018'!AI142</f>
        <v>нд</v>
      </c>
      <c r="I144" s="44" t="str">
        <f>'Таблица 4.1 2018'!AJ142</f>
        <v>нд</v>
      </c>
      <c r="J144" s="44" t="str">
        <f>'Таблица 4.1 2018'!AK142</f>
        <v>нд</v>
      </c>
      <c r="K144" s="44" t="str">
        <f>'Таблица 4.1 2018'!AL142</f>
        <v>нд</v>
      </c>
      <c r="L144" s="44" t="str">
        <f>'Таблица 4.2 2019'!AF139</f>
        <v>нд</v>
      </c>
      <c r="M144" s="44" t="str">
        <f>'Таблица 4.2 2019'!AG139</f>
        <v>нд</v>
      </c>
      <c r="N144" s="44" t="str">
        <f>'Таблица 4.2 2019'!AH139</f>
        <v>нд</v>
      </c>
      <c r="O144" s="44" t="str">
        <f>'Таблица 4.2 2019'!AI139</f>
        <v>нд</v>
      </c>
      <c r="P144" s="44" t="str">
        <f>'Таблица 4.2 2019'!AJ139</f>
        <v>нд</v>
      </c>
      <c r="Q144" s="44" t="str">
        <f>'Таблица 4.2 2019'!AK139</f>
        <v>нд</v>
      </c>
      <c r="R144" s="44" t="str">
        <f>'Таблица 4.2 2019'!AL139</f>
        <v>нд</v>
      </c>
      <c r="S144" s="44" t="str">
        <f>'Таблица 4.3 2020'!AF139</f>
        <v>нд</v>
      </c>
      <c r="T144" s="44" t="str">
        <f>'Таблица 4.3 2020'!AG139</f>
        <v>нд</v>
      </c>
      <c r="U144" s="44" t="str">
        <f>'Таблица 4.3 2020'!AH139</f>
        <v>нд</v>
      </c>
      <c r="V144" s="44" t="str">
        <f>'Таблица 4.3 2020'!AI139</f>
        <v>нд</v>
      </c>
      <c r="W144" s="44" t="str">
        <f>'Таблица 4.3 2020'!AJ139</f>
        <v>нд</v>
      </c>
      <c r="X144" s="44" t="str">
        <f>'Таблица 4.3 2020'!AK139</f>
        <v>нд</v>
      </c>
      <c r="Y144" s="44" t="str">
        <f>'Таблица 4.3 2020'!AL139</f>
        <v>нд</v>
      </c>
      <c r="Z144" s="44" t="str">
        <f>'Таблица 4.4 2021'!AF139</f>
        <v>нд</v>
      </c>
      <c r="AA144" s="44">
        <f>'Таблица 4.4 2021'!AG139</f>
        <v>0</v>
      </c>
      <c r="AB144" s="44" t="str">
        <f>'Таблица 4.4 2021'!AH139</f>
        <v>нд</v>
      </c>
      <c r="AC144" s="44" t="str">
        <f>'Таблица 4.4 2021'!AI139</f>
        <v>нд</v>
      </c>
      <c r="AD144" s="44" t="str">
        <f>'Таблица 4.4 2021'!AJ139</f>
        <v>нд</v>
      </c>
      <c r="AE144" s="44" t="str">
        <f>'Таблица 4.4 2021'!AK139</f>
        <v>нд</v>
      </c>
      <c r="AF144" s="44" t="str">
        <f>'Таблица 4.4 2021'!AL139</f>
        <v>нд</v>
      </c>
      <c r="AG144" s="44" t="str">
        <f>'Таблица 4.5 2022'!AF139</f>
        <v>нд</v>
      </c>
      <c r="AH144" s="44" t="str">
        <f>'Таблица 4.5 2022'!AG139</f>
        <v>нд</v>
      </c>
      <c r="AI144" s="44" t="str">
        <f>'Таблица 4.5 2022'!AH139</f>
        <v>нд</v>
      </c>
      <c r="AJ144" s="44" t="str">
        <f>'Таблица 4.5 2022'!AI139</f>
        <v>нд</v>
      </c>
      <c r="AK144" s="44" t="str">
        <f>'Таблица 4.5 2022'!AJ139</f>
        <v>нд</v>
      </c>
      <c r="AL144" s="44" t="str">
        <f>'Таблица 4.5 2022'!AK139</f>
        <v>нд</v>
      </c>
      <c r="AM144" s="44" t="str">
        <f>'Таблица 4.5 2022'!AL139</f>
        <v>нд</v>
      </c>
      <c r="AN144" s="44" t="str">
        <f>'Таблица 4.6, 2023'!AF139</f>
        <v>нд</v>
      </c>
      <c r="AO144" s="44" t="str">
        <f>'Таблица 4.6, 2023'!AG139</f>
        <v>нд</v>
      </c>
      <c r="AP144" s="44" t="str">
        <f>'Таблица 4.6, 2023'!AH139</f>
        <v>нд</v>
      </c>
      <c r="AQ144" s="44" t="str">
        <f>'Таблица 4.6, 2023'!AI139</f>
        <v>нд</v>
      </c>
      <c r="AR144" s="44" t="str">
        <f>'Таблица 4.6, 2023'!AJ139</f>
        <v>нд</v>
      </c>
      <c r="AS144" s="44" t="str">
        <f>'Таблица 4.6, 2023'!AK139</f>
        <v>нд</v>
      </c>
      <c r="AT144" s="44" t="str">
        <f>'Таблица 4.6, 2023'!AL139</f>
        <v>нд</v>
      </c>
      <c r="AU144" s="44" t="str">
        <f>'Таблица 4.7, 2024'!AF139</f>
        <v>нд</v>
      </c>
      <c r="AV144" s="44" t="str">
        <f>'Таблица 4.7, 2024'!AG139</f>
        <v>нд</v>
      </c>
      <c r="AW144" s="44" t="str">
        <f>'Таблица 4.7, 2024'!AH139</f>
        <v>нд</v>
      </c>
      <c r="AX144" s="44" t="str">
        <f>'Таблица 4.7, 2024'!AI139</f>
        <v>нд</v>
      </c>
      <c r="AY144" s="44" t="str">
        <f>'Таблица 4.7, 2024'!AJ139</f>
        <v>нд</v>
      </c>
      <c r="AZ144" s="44" t="str">
        <f>'Таблица 4.7, 2024'!AK139</f>
        <v>нд</v>
      </c>
      <c r="BA144" s="44" t="str">
        <f>'Таблица 4.7, 2024'!AL139</f>
        <v>нд</v>
      </c>
      <c r="BB144" s="44" t="str">
        <f>'Таблица 4.8,2025'!AF139</f>
        <v>нд</v>
      </c>
      <c r="BC144" s="44" t="str">
        <f>'Таблица 4.8,2025'!AG139</f>
        <v>нд</v>
      </c>
      <c r="BD144" s="44" t="str">
        <f>'Таблица 4.8,2025'!AH139</f>
        <v>нд</v>
      </c>
      <c r="BE144" s="44" t="str">
        <f>'Таблица 4.8,2025'!AI139</f>
        <v>нд</v>
      </c>
      <c r="BF144" s="44" t="str">
        <f>'Таблица 4.8,2025'!AJ139</f>
        <v>нд</v>
      </c>
      <c r="BG144" s="44" t="str">
        <f>'Таблица 4.8,2025'!AK139</f>
        <v>нд</v>
      </c>
      <c r="BH144" s="44" t="str">
        <f>'Таблица 4.8,2025'!AL139</f>
        <v>нд</v>
      </c>
      <c r="BI144" s="44" t="str">
        <f>'Таблица 4.9,2026'!AF139</f>
        <v>нд</v>
      </c>
      <c r="BJ144" s="44" t="str">
        <f>'Таблица 4.9,2026'!AG139</f>
        <v>нд</v>
      </c>
      <c r="BK144" s="44" t="str">
        <f>'Таблица 4.9,2026'!AH139</f>
        <v>нд</v>
      </c>
      <c r="BL144" s="44" t="str">
        <f>'Таблица 4.9,2026'!AI139</f>
        <v>нд</v>
      </c>
      <c r="BM144" s="44" t="str">
        <f>'Таблица 4.9,2026'!AJ139</f>
        <v>нд</v>
      </c>
      <c r="BN144" s="44" t="str">
        <f>'Таблица 4.9,2026'!AK139</f>
        <v>нд</v>
      </c>
      <c r="BO144" s="44" t="str">
        <f>'Таблица 4.9,2026'!AL139</f>
        <v>нд</v>
      </c>
      <c r="BP144" s="44" t="str">
        <f>'Таблица 4.10, 2027'!AF139</f>
        <v>нд</v>
      </c>
      <c r="BQ144" s="44" t="str">
        <f>'Таблица 4.10, 2027'!AG139</f>
        <v>нд</v>
      </c>
      <c r="BR144" s="44" t="str">
        <f>'Таблица 4.10, 2027'!AH139</f>
        <v>нд</v>
      </c>
      <c r="BS144" s="44" t="str">
        <f>'Таблица 4.10, 2027'!AI139</f>
        <v>нд</v>
      </c>
      <c r="BT144" s="44" t="str">
        <f>'Таблица 4.10, 2027'!AJ139</f>
        <v>нд</v>
      </c>
      <c r="BU144" s="44" t="str">
        <f>'Таблица 4.10, 2027'!AK139</f>
        <v>нд</v>
      </c>
      <c r="BV144" s="44" t="str">
        <f>'Таблица 4.10, 2027'!AL139</f>
        <v>нд</v>
      </c>
      <c r="BW144" s="44" t="str">
        <f>'Таблица 4.11, 2028'!AF139</f>
        <v>нд</v>
      </c>
      <c r="BX144" s="44">
        <f>'Таблица 4.11, 2028'!AG139</f>
        <v>1.228472</v>
      </c>
      <c r="BY144" s="44" t="str">
        <f>'Таблица 4.11, 2028'!AH139</f>
        <v>нд</v>
      </c>
      <c r="BZ144" s="44" t="str">
        <f>'Таблица 4.11, 2028'!AI139</f>
        <v>нд</v>
      </c>
      <c r="CA144" s="44" t="str">
        <f>'Таблица 4.11, 2028'!AJ139</f>
        <v>нд</v>
      </c>
      <c r="CB144" s="44" t="str">
        <f>'Таблица 4.11, 2028'!AK139</f>
        <v>нд</v>
      </c>
      <c r="CC144" s="44">
        <f>'Таблица 4.11, 2028'!AL139</f>
        <v>0.307</v>
      </c>
      <c r="CD144" s="44" t="str">
        <f>'Таблица 4.12, 2029'!AF139</f>
        <v>нд</v>
      </c>
      <c r="CE144" s="44" t="str">
        <f>'Таблица 4.12, 2029'!AG139</f>
        <v>нд</v>
      </c>
      <c r="CF144" s="44" t="str">
        <f>'Таблица 4.12, 2029'!AH139</f>
        <v>нд</v>
      </c>
      <c r="CG144" s="44" t="str">
        <f>'Таблица 4.12, 2029'!AI139</f>
        <v>нд</v>
      </c>
      <c r="CH144" s="44" t="str">
        <f>'Таблица 4.12, 2029'!AJ139</f>
        <v>нд</v>
      </c>
      <c r="CI144" s="44" t="str">
        <f>'Таблица 4.12, 2029'!AK139</f>
        <v>нд</v>
      </c>
      <c r="CJ144" s="44" t="str">
        <f>'Таблица 4.12, 2029'!AL139</f>
        <v>нд</v>
      </c>
      <c r="CK144" s="44" t="str">
        <f>'Таблица 4.13, 2030'!AF139</f>
        <v>нд</v>
      </c>
      <c r="CL144" s="44" t="str">
        <f>'Таблица 4.13, 2030'!AG139</f>
        <v>нд</v>
      </c>
      <c r="CM144" s="44" t="str">
        <f>'Таблица 4.13, 2030'!AH139</f>
        <v>нд</v>
      </c>
      <c r="CN144" s="44" t="str">
        <f>'Таблица 4.13, 2030'!AI139</f>
        <v>нд</v>
      </c>
      <c r="CO144" s="44" t="str">
        <f>'Таблица 4.13, 2030'!AJ139</f>
        <v>нд</v>
      </c>
      <c r="CP144" s="44" t="str">
        <f>'Таблица 4.13, 2030'!AK139</f>
        <v>нд</v>
      </c>
      <c r="CQ144" s="44" t="str">
        <f>'Таблица 4.13, 2030'!AL139</f>
        <v>нд</v>
      </c>
      <c r="CR144" s="44" t="str">
        <f>'Таблица 4.14, 2031'!AF139</f>
        <v>нд</v>
      </c>
      <c r="CS144" s="44" t="str">
        <f>'Таблица 4.14, 2031'!AG139</f>
        <v>нд</v>
      </c>
      <c r="CT144" s="44" t="str">
        <f>'Таблица 4.14, 2031'!AH139</f>
        <v>нд</v>
      </c>
      <c r="CU144" s="44" t="str">
        <f>'Таблица 4.14, 2031'!AI139</f>
        <v>нд</v>
      </c>
      <c r="CV144" s="44" t="str">
        <f>'Таблица 4.14, 2031'!AJ139</f>
        <v>нд</v>
      </c>
      <c r="CW144" s="44" t="str">
        <f>'Таблица 4.14, 2031'!AK139</f>
        <v>нд</v>
      </c>
      <c r="CX144" s="44" t="str">
        <f>'Таблица 4.14, 2031'!AL139</f>
        <v>нд</v>
      </c>
      <c r="CY144" s="44" t="str">
        <f>'Таблица 4.15, 2032'!AF139</f>
        <v>нд</v>
      </c>
      <c r="CZ144" s="44" t="str">
        <f>'Таблица 4.15, 2032'!AG139</f>
        <v>нд</v>
      </c>
      <c r="DA144" s="44" t="str">
        <f>'Таблица 4.15, 2032'!AH139</f>
        <v>нд</v>
      </c>
      <c r="DB144" s="44" t="str">
        <f>'Таблица 4.15, 2032'!AI139</f>
        <v>нд</v>
      </c>
      <c r="DC144" s="44" t="str">
        <f>'Таблица 4.15, 2032'!AJ139</f>
        <v>нд</v>
      </c>
      <c r="DD144" s="44" t="str">
        <f>'Таблица 4.15, 2032'!AK139</f>
        <v>нд</v>
      </c>
      <c r="DE144" s="44" t="str">
        <f>'Таблица 4.15, 2032'!AL139</f>
        <v>нд</v>
      </c>
      <c r="DF144" s="44" t="str">
        <f>'Таблица 4.16, 2033'!AF139</f>
        <v>нд</v>
      </c>
      <c r="DG144" s="44" t="str">
        <f>'Таблица 4.16, 2033'!AG139</f>
        <v>нд</v>
      </c>
      <c r="DH144" s="44" t="str">
        <f>'Таблица 4.16, 2033'!AH139</f>
        <v>нд</v>
      </c>
      <c r="DI144" s="44" t="str">
        <f>'Таблица 4.16, 2033'!AI139</f>
        <v>нд</v>
      </c>
      <c r="DJ144" s="44" t="str">
        <f>'Таблица 4.16, 2033'!AJ139</f>
        <v>нд</v>
      </c>
      <c r="DK144" s="44" t="str">
        <f>'Таблица 4.16, 2033'!AK139</f>
        <v>нд</v>
      </c>
      <c r="DL144" s="44" t="str">
        <f>'Таблица 4.16, 2033'!AL139</f>
        <v>нд</v>
      </c>
      <c r="DM144" s="44" t="str">
        <f>'Таблица 4.17, 2034'!AF139</f>
        <v>нд</v>
      </c>
      <c r="DN144" s="44" t="str">
        <f>'Таблица 4.17, 2034'!AG139</f>
        <v>нд</v>
      </c>
      <c r="DO144" s="44" t="str">
        <f>'Таблица 4.17, 2034'!AH139</f>
        <v>нд</v>
      </c>
      <c r="DP144" s="44" t="str">
        <f>'Таблица 4.17, 2034'!AI139</f>
        <v>нд</v>
      </c>
      <c r="DQ144" s="44" t="str">
        <f>'Таблица 4.17, 2034'!AJ139</f>
        <v>нд</v>
      </c>
      <c r="DR144" s="44" t="str">
        <f>'Таблица 4.17, 2034'!AK139</f>
        <v>нд</v>
      </c>
      <c r="DS144" s="44" t="str">
        <f>'Таблица 4.17, 2034'!AL139</f>
        <v>нд</v>
      </c>
      <c r="DT144" s="44" t="str">
        <f>'Таблица 4.18, 2035'!AF139</f>
        <v>нд</v>
      </c>
      <c r="DU144" s="44" t="str">
        <f>'Таблица 4.18, 2035'!AG139</f>
        <v>нд</v>
      </c>
      <c r="DV144" s="44" t="str">
        <f>'Таблица 4.18, 2035'!AH139</f>
        <v>нд</v>
      </c>
      <c r="DW144" s="44" t="str">
        <f>'Таблица 4.18, 2035'!AI139</f>
        <v>нд</v>
      </c>
      <c r="DX144" s="44" t="str">
        <f>'Таблица 4.18, 2035'!AJ139</f>
        <v>нд</v>
      </c>
      <c r="DY144" s="44" t="str">
        <f>'Таблица 4.18, 2035'!AK139</f>
        <v>нд</v>
      </c>
      <c r="DZ144" s="44" t="str">
        <f>'Таблица 4.18, 2035'!AL139</f>
        <v>нд</v>
      </c>
      <c r="EA144" s="44" t="s">
        <v>51</v>
      </c>
      <c r="EB144" s="44">
        <f t="shared" si="7"/>
        <v>1.228472</v>
      </c>
      <c r="EC144" s="44" t="s">
        <v>51</v>
      </c>
      <c r="ED144" s="44" t="s">
        <v>51</v>
      </c>
      <c r="EE144" s="44" t="s">
        <v>51</v>
      </c>
      <c r="EF144" s="44" t="s">
        <v>51</v>
      </c>
      <c r="EG144" s="86">
        <f t="shared" si="19"/>
        <v>0.307</v>
      </c>
    </row>
    <row r="145" spans="1:137" x14ac:dyDescent="0.25">
      <c r="A145" s="37"/>
      <c r="B145" s="64" t="str">
        <f>'Таблица № 2'!B139</f>
        <v>вводы ул. Сапёрная</v>
      </c>
      <c r="C145" s="37"/>
      <c r="D145" s="9">
        <f>'Таблица № 2'!F139</f>
        <v>0.31202200000000002</v>
      </c>
      <c r="E145" s="44" t="str">
        <f>'Таблица 4.1 2018'!AF143</f>
        <v>нд</v>
      </c>
      <c r="F145" s="44" t="str">
        <f>'Таблица 4.1 2018'!AG143</f>
        <v>нд</v>
      </c>
      <c r="G145" s="44" t="str">
        <f>'Таблица 4.1 2018'!AH143</f>
        <v>нд</v>
      </c>
      <c r="H145" s="44" t="str">
        <f>'Таблица 4.1 2018'!AI143</f>
        <v>нд</v>
      </c>
      <c r="I145" s="44" t="str">
        <f>'Таблица 4.1 2018'!AJ143</f>
        <v>нд</v>
      </c>
      <c r="J145" s="44" t="str">
        <f>'Таблица 4.1 2018'!AK143</f>
        <v>нд</v>
      </c>
      <c r="K145" s="44" t="str">
        <f>'Таблица 4.1 2018'!AL143</f>
        <v>нд</v>
      </c>
      <c r="L145" s="44" t="str">
        <f>'Таблица 4.2 2019'!AF140</f>
        <v>нд</v>
      </c>
      <c r="M145" s="44" t="str">
        <f>'Таблица 4.2 2019'!AG140</f>
        <v>нд</v>
      </c>
      <c r="N145" s="44" t="str">
        <f>'Таблица 4.2 2019'!AH140</f>
        <v>нд</v>
      </c>
      <c r="O145" s="44" t="str">
        <f>'Таблица 4.2 2019'!AI140</f>
        <v>нд</v>
      </c>
      <c r="P145" s="44" t="str">
        <f>'Таблица 4.2 2019'!AJ140</f>
        <v>нд</v>
      </c>
      <c r="Q145" s="44" t="str">
        <f>'Таблица 4.2 2019'!AK140</f>
        <v>нд</v>
      </c>
      <c r="R145" s="44" t="str">
        <f>'Таблица 4.2 2019'!AL140</f>
        <v>нд</v>
      </c>
      <c r="S145" s="44" t="str">
        <f>'Таблица 4.3 2020'!AF140</f>
        <v>нд</v>
      </c>
      <c r="T145" s="44" t="str">
        <f>'Таблица 4.3 2020'!AG140</f>
        <v>нд</v>
      </c>
      <c r="U145" s="44" t="str">
        <f>'Таблица 4.3 2020'!AH140</f>
        <v>нд</v>
      </c>
      <c r="V145" s="44" t="str">
        <f>'Таблица 4.3 2020'!AI140</f>
        <v>нд</v>
      </c>
      <c r="W145" s="44" t="str">
        <f>'Таблица 4.3 2020'!AJ140</f>
        <v>нд</v>
      </c>
      <c r="X145" s="44" t="str">
        <f>'Таблица 4.3 2020'!AK140</f>
        <v>нд</v>
      </c>
      <c r="Y145" s="44" t="str">
        <f>'Таблица 4.3 2020'!AL140</f>
        <v>нд</v>
      </c>
      <c r="Z145" s="44" t="str">
        <f>'Таблица 4.4 2021'!AF140</f>
        <v>нд</v>
      </c>
      <c r="AA145" s="44">
        <f>'Таблица 4.4 2021'!AG140</f>
        <v>0</v>
      </c>
      <c r="AB145" s="44" t="str">
        <f>'Таблица 4.4 2021'!AH140</f>
        <v>нд</v>
      </c>
      <c r="AC145" s="44" t="str">
        <f>'Таблица 4.4 2021'!AI140</f>
        <v>нд</v>
      </c>
      <c r="AD145" s="44" t="str">
        <f>'Таблица 4.4 2021'!AJ140</f>
        <v>нд</v>
      </c>
      <c r="AE145" s="44" t="str">
        <f>'Таблица 4.4 2021'!AK140</f>
        <v>нд</v>
      </c>
      <c r="AF145" s="44" t="str">
        <f>'Таблица 4.4 2021'!AL140</f>
        <v>нд</v>
      </c>
      <c r="AG145" s="44" t="str">
        <f>'Таблица 4.5 2022'!AF140</f>
        <v>нд</v>
      </c>
      <c r="AH145" s="44" t="str">
        <f>'Таблица 4.5 2022'!AG140</f>
        <v>нд</v>
      </c>
      <c r="AI145" s="44" t="str">
        <f>'Таблица 4.5 2022'!AH140</f>
        <v>нд</v>
      </c>
      <c r="AJ145" s="44" t="str">
        <f>'Таблица 4.5 2022'!AI140</f>
        <v>нд</v>
      </c>
      <c r="AK145" s="44" t="str">
        <f>'Таблица 4.5 2022'!AJ140</f>
        <v>нд</v>
      </c>
      <c r="AL145" s="44" t="str">
        <f>'Таблица 4.5 2022'!AK140</f>
        <v>нд</v>
      </c>
      <c r="AM145" s="44" t="str">
        <f>'Таблица 4.5 2022'!AL140</f>
        <v>нд</v>
      </c>
      <c r="AN145" s="44" t="str">
        <f>'Таблица 4.6, 2023'!AF140</f>
        <v>нд</v>
      </c>
      <c r="AO145" s="44" t="str">
        <f>'Таблица 4.6, 2023'!AG140</f>
        <v>нд</v>
      </c>
      <c r="AP145" s="44" t="str">
        <f>'Таблица 4.6, 2023'!AH140</f>
        <v>нд</v>
      </c>
      <c r="AQ145" s="44" t="str">
        <f>'Таблица 4.6, 2023'!AI140</f>
        <v>нд</v>
      </c>
      <c r="AR145" s="44" t="str">
        <f>'Таблица 4.6, 2023'!AJ140</f>
        <v>нд</v>
      </c>
      <c r="AS145" s="44" t="str">
        <f>'Таблица 4.6, 2023'!AK140</f>
        <v>нд</v>
      </c>
      <c r="AT145" s="44" t="str">
        <f>'Таблица 4.6, 2023'!AL140</f>
        <v>нд</v>
      </c>
      <c r="AU145" s="44" t="str">
        <f>'Таблица 4.7, 2024'!AF140</f>
        <v>нд</v>
      </c>
      <c r="AV145" s="44" t="str">
        <f>'Таблица 4.7, 2024'!AG140</f>
        <v>нд</v>
      </c>
      <c r="AW145" s="44" t="str">
        <f>'Таблица 4.7, 2024'!AH140</f>
        <v>нд</v>
      </c>
      <c r="AX145" s="44" t="str">
        <f>'Таблица 4.7, 2024'!AI140</f>
        <v>нд</v>
      </c>
      <c r="AY145" s="44" t="str">
        <f>'Таблица 4.7, 2024'!AJ140</f>
        <v>нд</v>
      </c>
      <c r="AZ145" s="44" t="str">
        <f>'Таблица 4.7, 2024'!AK140</f>
        <v>нд</v>
      </c>
      <c r="BA145" s="44" t="str">
        <f>'Таблица 4.7, 2024'!AL140</f>
        <v>нд</v>
      </c>
      <c r="BB145" s="44" t="str">
        <f>'Таблица 4.8,2025'!AF140</f>
        <v>нд</v>
      </c>
      <c r="BC145" s="44" t="str">
        <f>'Таблица 4.8,2025'!AG140</f>
        <v>нд</v>
      </c>
      <c r="BD145" s="44" t="str">
        <f>'Таблица 4.8,2025'!AH140</f>
        <v>нд</v>
      </c>
      <c r="BE145" s="44" t="str">
        <f>'Таблица 4.8,2025'!AI140</f>
        <v>нд</v>
      </c>
      <c r="BF145" s="44" t="str">
        <f>'Таблица 4.8,2025'!AJ140</f>
        <v>нд</v>
      </c>
      <c r="BG145" s="44" t="str">
        <f>'Таблица 4.8,2025'!AK140</f>
        <v>нд</v>
      </c>
      <c r="BH145" s="44" t="str">
        <f>'Таблица 4.8,2025'!AL140</f>
        <v>нд</v>
      </c>
      <c r="BI145" s="44" t="str">
        <f>'Таблица 4.9,2026'!AF140</f>
        <v>нд</v>
      </c>
      <c r="BJ145" s="44" t="str">
        <f>'Таблица 4.9,2026'!AG140</f>
        <v>нд</v>
      </c>
      <c r="BK145" s="44" t="str">
        <f>'Таблица 4.9,2026'!AH140</f>
        <v>нд</v>
      </c>
      <c r="BL145" s="44" t="str">
        <f>'Таблица 4.9,2026'!AI140</f>
        <v>нд</v>
      </c>
      <c r="BM145" s="44" t="str">
        <f>'Таблица 4.9,2026'!AJ140</f>
        <v>нд</v>
      </c>
      <c r="BN145" s="44" t="str">
        <f>'Таблица 4.9,2026'!AK140</f>
        <v>нд</v>
      </c>
      <c r="BO145" s="44" t="str">
        <f>'Таблица 4.9,2026'!AL140</f>
        <v>нд</v>
      </c>
      <c r="BP145" s="44" t="str">
        <f>'Таблица 4.10, 2027'!AF140</f>
        <v>нд</v>
      </c>
      <c r="BQ145" s="44" t="str">
        <f>'Таблица 4.10, 2027'!AG140</f>
        <v>нд</v>
      </c>
      <c r="BR145" s="44" t="str">
        <f>'Таблица 4.10, 2027'!AH140</f>
        <v>нд</v>
      </c>
      <c r="BS145" s="44" t="str">
        <f>'Таблица 4.10, 2027'!AI140</f>
        <v>нд</v>
      </c>
      <c r="BT145" s="44" t="str">
        <f>'Таблица 4.10, 2027'!AJ140</f>
        <v>нд</v>
      </c>
      <c r="BU145" s="44" t="str">
        <f>'Таблица 4.10, 2027'!AK140</f>
        <v>нд</v>
      </c>
      <c r="BV145" s="44" t="str">
        <f>'Таблица 4.10, 2027'!AL140</f>
        <v>нд</v>
      </c>
      <c r="BW145" s="44" t="str">
        <f>'Таблица 4.11, 2028'!AF140</f>
        <v>нд</v>
      </c>
      <c r="BX145" s="44">
        <f>'Таблица 4.11, 2028'!AG140</f>
        <v>0.31202200000000002</v>
      </c>
      <c r="BY145" s="44" t="str">
        <f>'Таблица 4.11, 2028'!AH140</f>
        <v>нд</v>
      </c>
      <c r="BZ145" s="44" t="str">
        <f>'Таблица 4.11, 2028'!AI140</f>
        <v>нд</v>
      </c>
      <c r="CA145" s="44" t="str">
        <f>'Таблица 4.11, 2028'!AJ140</f>
        <v>нд</v>
      </c>
      <c r="CB145" s="44" t="str">
        <f>'Таблица 4.11, 2028'!AK140</f>
        <v>нд</v>
      </c>
      <c r="CC145" s="44">
        <f>'Таблица 4.11, 2028'!AL140</f>
        <v>9.7000000000000003E-2</v>
      </c>
      <c r="CD145" s="44" t="str">
        <f>'Таблица 4.12, 2029'!AF140</f>
        <v>нд</v>
      </c>
      <c r="CE145" s="44" t="str">
        <f>'Таблица 4.12, 2029'!AG140</f>
        <v>нд</v>
      </c>
      <c r="CF145" s="44" t="str">
        <f>'Таблица 4.12, 2029'!AH140</f>
        <v>нд</v>
      </c>
      <c r="CG145" s="44" t="str">
        <f>'Таблица 4.12, 2029'!AI140</f>
        <v>нд</v>
      </c>
      <c r="CH145" s="44" t="str">
        <f>'Таблица 4.12, 2029'!AJ140</f>
        <v>нд</v>
      </c>
      <c r="CI145" s="44" t="str">
        <f>'Таблица 4.12, 2029'!AK140</f>
        <v>нд</v>
      </c>
      <c r="CJ145" s="44" t="str">
        <f>'Таблица 4.12, 2029'!AL140</f>
        <v>нд</v>
      </c>
      <c r="CK145" s="44" t="str">
        <f>'Таблица 4.13, 2030'!AF140</f>
        <v>нд</v>
      </c>
      <c r="CL145" s="44" t="str">
        <f>'Таблица 4.13, 2030'!AG140</f>
        <v>нд</v>
      </c>
      <c r="CM145" s="44" t="str">
        <f>'Таблица 4.13, 2030'!AH140</f>
        <v>нд</v>
      </c>
      <c r="CN145" s="44" t="str">
        <f>'Таблица 4.13, 2030'!AI140</f>
        <v>нд</v>
      </c>
      <c r="CO145" s="44" t="str">
        <f>'Таблица 4.13, 2030'!AJ140</f>
        <v>нд</v>
      </c>
      <c r="CP145" s="44" t="str">
        <f>'Таблица 4.13, 2030'!AK140</f>
        <v>нд</v>
      </c>
      <c r="CQ145" s="44" t="str">
        <f>'Таблица 4.13, 2030'!AL140</f>
        <v>нд</v>
      </c>
      <c r="CR145" s="44" t="str">
        <f>'Таблица 4.14, 2031'!AF140</f>
        <v>нд</v>
      </c>
      <c r="CS145" s="44" t="str">
        <f>'Таблица 4.14, 2031'!AG140</f>
        <v>нд</v>
      </c>
      <c r="CT145" s="44" t="str">
        <f>'Таблица 4.14, 2031'!AH140</f>
        <v>нд</v>
      </c>
      <c r="CU145" s="44" t="str">
        <f>'Таблица 4.14, 2031'!AI140</f>
        <v>нд</v>
      </c>
      <c r="CV145" s="44" t="str">
        <f>'Таблица 4.14, 2031'!AJ140</f>
        <v>нд</v>
      </c>
      <c r="CW145" s="44" t="str">
        <f>'Таблица 4.14, 2031'!AK140</f>
        <v>нд</v>
      </c>
      <c r="CX145" s="44" t="str">
        <f>'Таблица 4.14, 2031'!AL140</f>
        <v>нд</v>
      </c>
      <c r="CY145" s="44" t="str">
        <f>'Таблица 4.15, 2032'!AF140</f>
        <v>нд</v>
      </c>
      <c r="CZ145" s="44" t="str">
        <f>'Таблица 4.15, 2032'!AG140</f>
        <v>нд</v>
      </c>
      <c r="DA145" s="44" t="str">
        <f>'Таблица 4.15, 2032'!AH140</f>
        <v>нд</v>
      </c>
      <c r="DB145" s="44" t="str">
        <f>'Таблица 4.15, 2032'!AI140</f>
        <v>нд</v>
      </c>
      <c r="DC145" s="44" t="str">
        <f>'Таблица 4.15, 2032'!AJ140</f>
        <v>нд</v>
      </c>
      <c r="DD145" s="44" t="str">
        <f>'Таблица 4.15, 2032'!AK140</f>
        <v>нд</v>
      </c>
      <c r="DE145" s="44" t="str">
        <f>'Таблица 4.15, 2032'!AL140</f>
        <v>нд</v>
      </c>
      <c r="DF145" s="44" t="str">
        <f>'Таблица 4.16, 2033'!AF140</f>
        <v>нд</v>
      </c>
      <c r="DG145" s="44" t="str">
        <f>'Таблица 4.16, 2033'!AG140</f>
        <v>нд</v>
      </c>
      <c r="DH145" s="44" t="str">
        <f>'Таблица 4.16, 2033'!AH140</f>
        <v>нд</v>
      </c>
      <c r="DI145" s="44" t="str">
        <f>'Таблица 4.16, 2033'!AI140</f>
        <v>нд</v>
      </c>
      <c r="DJ145" s="44" t="str">
        <f>'Таблица 4.16, 2033'!AJ140</f>
        <v>нд</v>
      </c>
      <c r="DK145" s="44" t="str">
        <f>'Таблица 4.16, 2033'!AK140</f>
        <v>нд</v>
      </c>
      <c r="DL145" s="44" t="str">
        <f>'Таблица 4.16, 2033'!AL140</f>
        <v>нд</v>
      </c>
      <c r="DM145" s="44" t="str">
        <f>'Таблица 4.17, 2034'!AF140</f>
        <v>нд</v>
      </c>
      <c r="DN145" s="44" t="str">
        <f>'Таблица 4.17, 2034'!AG140</f>
        <v>нд</v>
      </c>
      <c r="DO145" s="44" t="str">
        <f>'Таблица 4.17, 2034'!AH140</f>
        <v>нд</v>
      </c>
      <c r="DP145" s="44" t="str">
        <f>'Таблица 4.17, 2034'!AI140</f>
        <v>нд</v>
      </c>
      <c r="DQ145" s="44" t="str">
        <f>'Таблица 4.17, 2034'!AJ140</f>
        <v>нд</v>
      </c>
      <c r="DR145" s="44" t="str">
        <f>'Таблица 4.17, 2034'!AK140</f>
        <v>нд</v>
      </c>
      <c r="DS145" s="44" t="str">
        <f>'Таблица 4.17, 2034'!AL140</f>
        <v>нд</v>
      </c>
      <c r="DT145" s="44" t="str">
        <f>'Таблица 4.18, 2035'!AF140</f>
        <v>нд</v>
      </c>
      <c r="DU145" s="44" t="str">
        <f>'Таблица 4.18, 2035'!AG140</f>
        <v>нд</v>
      </c>
      <c r="DV145" s="44" t="str">
        <f>'Таблица 4.18, 2035'!AH140</f>
        <v>нд</v>
      </c>
      <c r="DW145" s="44" t="str">
        <f>'Таблица 4.18, 2035'!AI140</f>
        <v>нд</v>
      </c>
      <c r="DX145" s="44" t="str">
        <f>'Таблица 4.18, 2035'!AJ140</f>
        <v>нд</v>
      </c>
      <c r="DY145" s="44" t="str">
        <f>'Таблица 4.18, 2035'!AK140</f>
        <v>нд</v>
      </c>
      <c r="DZ145" s="44" t="str">
        <f>'Таблица 4.18, 2035'!AL140</f>
        <v>нд</v>
      </c>
      <c r="EA145" s="44" t="s">
        <v>51</v>
      </c>
      <c r="EB145" s="44">
        <f t="shared" ref="EB145:EB175" si="20">D145</f>
        <v>0.31202200000000002</v>
      </c>
      <c r="EC145" s="44" t="s">
        <v>51</v>
      </c>
      <c r="ED145" s="44" t="s">
        <v>51</v>
      </c>
      <c r="EE145" s="44" t="s">
        <v>51</v>
      </c>
      <c r="EF145" s="44" t="s">
        <v>51</v>
      </c>
      <c r="EG145" s="86">
        <f t="shared" si="19"/>
        <v>9.7000000000000003E-2</v>
      </c>
    </row>
    <row r="146" spans="1:137" x14ac:dyDescent="0.25">
      <c r="A146" s="37"/>
      <c r="B146" s="64" t="str">
        <f>'Таблица № 2'!B140</f>
        <v>вводы ул. Правобережная</v>
      </c>
      <c r="C146" s="37"/>
      <c r="D146" s="9">
        <f>'Таблица № 2'!F140</f>
        <v>9.9110000000000004E-2</v>
      </c>
      <c r="E146" s="44" t="str">
        <f>'Таблица 4.1 2018'!AF144</f>
        <v>нд</v>
      </c>
      <c r="F146" s="44" t="str">
        <f>'Таблица 4.1 2018'!AG144</f>
        <v>нд</v>
      </c>
      <c r="G146" s="44" t="str">
        <f>'Таблица 4.1 2018'!AH144</f>
        <v>нд</v>
      </c>
      <c r="H146" s="44" t="str">
        <f>'Таблица 4.1 2018'!AI144</f>
        <v>нд</v>
      </c>
      <c r="I146" s="44" t="str">
        <f>'Таблица 4.1 2018'!AJ144</f>
        <v>нд</v>
      </c>
      <c r="J146" s="44" t="str">
        <f>'Таблица 4.1 2018'!AK144</f>
        <v>нд</v>
      </c>
      <c r="K146" s="44" t="str">
        <f>'Таблица 4.1 2018'!AL144</f>
        <v>нд</v>
      </c>
      <c r="L146" s="44" t="str">
        <f>'Таблица 4.2 2019'!AF141</f>
        <v>нд</v>
      </c>
      <c r="M146" s="44" t="str">
        <f>'Таблица 4.2 2019'!AG141</f>
        <v>нд</v>
      </c>
      <c r="N146" s="44" t="str">
        <f>'Таблица 4.2 2019'!AH141</f>
        <v>нд</v>
      </c>
      <c r="O146" s="44" t="str">
        <f>'Таблица 4.2 2019'!AI141</f>
        <v>нд</v>
      </c>
      <c r="P146" s="44" t="str">
        <f>'Таблица 4.2 2019'!AJ141</f>
        <v>нд</v>
      </c>
      <c r="Q146" s="44" t="str">
        <f>'Таблица 4.2 2019'!AK141</f>
        <v>нд</v>
      </c>
      <c r="R146" s="44" t="str">
        <f>'Таблица 4.2 2019'!AL141</f>
        <v>нд</v>
      </c>
      <c r="S146" s="44" t="str">
        <f>'Таблица 4.3 2020'!AF141</f>
        <v>нд</v>
      </c>
      <c r="T146" s="44" t="str">
        <f>'Таблица 4.3 2020'!AG141</f>
        <v>нд</v>
      </c>
      <c r="U146" s="44" t="str">
        <f>'Таблица 4.3 2020'!AH141</f>
        <v>нд</v>
      </c>
      <c r="V146" s="44" t="str">
        <f>'Таблица 4.3 2020'!AI141</f>
        <v>нд</v>
      </c>
      <c r="W146" s="44" t="str">
        <f>'Таблица 4.3 2020'!AJ141</f>
        <v>нд</v>
      </c>
      <c r="X146" s="44" t="str">
        <f>'Таблица 4.3 2020'!AK141</f>
        <v>нд</v>
      </c>
      <c r="Y146" s="44" t="str">
        <f>'Таблица 4.3 2020'!AL141</f>
        <v>нд</v>
      </c>
      <c r="Z146" s="44" t="str">
        <f>'Таблица 4.4 2021'!AF141</f>
        <v>нд</v>
      </c>
      <c r="AA146" s="44">
        <f>'Таблица 4.4 2021'!AG141</f>
        <v>0</v>
      </c>
      <c r="AB146" s="44" t="str">
        <f>'Таблица 4.4 2021'!AH141</f>
        <v>нд</v>
      </c>
      <c r="AC146" s="44" t="str">
        <f>'Таблица 4.4 2021'!AI141</f>
        <v>нд</v>
      </c>
      <c r="AD146" s="44" t="str">
        <f>'Таблица 4.4 2021'!AJ141</f>
        <v>нд</v>
      </c>
      <c r="AE146" s="44" t="str">
        <f>'Таблица 4.4 2021'!AK141</f>
        <v>нд</v>
      </c>
      <c r="AF146" s="44" t="str">
        <f>'Таблица 4.4 2021'!AL141</f>
        <v>нд</v>
      </c>
      <c r="AG146" s="44" t="str">
        <f>'Таблица 4.5 2022'!AF141</f>
        <v>нд</v>
      </c>
      <c r="AH146" s="44" t="str">
        <f>'Таблица 4.5 2022'!AG141</f>
        <v>нд</v>
      </c>
      <c r="AI146" s="44" t="str">
        <f>'Таблица 4.5 2022'!AH141</f>
        <v>нд</v>
      </c>
      <c r="AJ146" s="44" t="str">
        <f>'Таблица 4.5 2022'!AI141</f>
        <v>нд</v>
      </c>
      <c r="AK146" s="44" t="str">
        <f>'Таблица 4.5 2022'!AJ141</f>
        <v>нд</v>
      </c>
      <c r="AL146" s="44" t="str">
        <f>'Таблица 4.5 2022'!AK141</f>
        <v>нд</v>
      </c>
      <c r="AM146" s="44" t="str">
        <f>'Таблица 4.5 2022'!AL141</f>
        <v>нд</v>
      </c>
      <c r="AN146" s="44" t="str">
        <f>'Таблица 4.6, 2023'!AF141</f>
        <v>нд</v>
      </c>
      <c r="AO146" s="44" t="str">
        <f>'Таблица 4.6, 2023'!AG141</f>
        <v>нд</v>
      </c>
      <c r="AP146" s="44" t="str">
        <f>'Таблица 4.6, 2023'!AH141</f>
        <v>нд</v>
      </c>
      <c r="AQ146" s="44" t="str">
        <f>'Таблица 4.6, 2023'!AI141</f>
        <v>нд</v>
      </c>
      <c r="AR146" s="44" t="str">
        <f>'Таблица 4.6, 2023'!AJ141</f>
        <v>нд</v>
      </c>
      <c r="AS146" s="44" t="str">
        <f>'Таблица 4.6, 2023'!AK141</f>
        <v>нд</v>
      </c>
      <c r="AT146" s="44" t="str">
        <f>'Таблица 4.6, 2023'!AL141</f>
        <v>нд</v>
      </c>
      <c r="AU146" s="44" t="str">
        <f>'Таблица 4.7, 2024'!AF141</f>
        <v>нд</v>
      </c>
      <c r="AV146" s="44" t="str">
        <f>'Таблица 4.7, 2024'!AG141</f>
        <v>нд</v>
      </c>
      <c r="AW146" s="44" t="str">
        <f>'Таблица 4.7, 2024'!AH141</f>
        <v>нд</v>
      </c>
      <c r="AX146" s="44" t="str">
        <f>'Таблица 4.7, 2024'!AI141</f>
        <v>нд</v>
      </c>
      <c r="AY146" s="44" t="str">
        <f>'Таблица 4.7, 2024'!AJ141</f>
        <v>нд</v>
      </c>
      <c r="AZ146" s="44" t="str">
        <f>'Таблица 4.7, 2024'!AK141</f>
        <v>нд</v>
      </c>
      <c r="BA146" s="44" t="str">
        <f>'Таблица 4.7, 2024'!AL141</f>
        <v>нд</v>
      </c>
      <c r="BB146" s="44" t="str">
        <f>'Таблица 4.8,2025'!AF141</f>
        <v>нд</v>
      </c>
      <c r="BC146" s="44" t="str">
        <f>'Таблица 4.8,2025'!AG141</f>
        <v>нд</v>
      </c>
      <c r="BD146" s="44" t="str">
        <f>'Таблица 4.8,2025'!AH141</f>
        <v>нд</v>
      </c>
      <c r="BE146" s="44" t="str">
        <f>'Таблица 4.8,2025'!AI141</f>
        <v>нд</v>
      </c>
      <c r="BF146" s="44" t="str">
        <f>'Таблица 4.8,2025'!AJ141</f>
        <v>нд</v>
      </c>
      <c r="BG146" s="44" t="str">
        <f>'Таблица 4.8,2025'!AK141</f>
        <v>нд</v>
      </c>
      <c r="BH146" s="44" t="str">
        <f>'Таблица 4.8,2025'!AL141</f>
        <v>нд</v>
      </c>
      <c r="BI146" s="44" t="str">
        <f>'Таблица 4.9,2026'!AF141</f>
        <v>нд</v>
      </c>
      <c r="BJ146" s="44" t="str">
        <f>'Таблица 4.9,2026'!AG141</f>
        <v>нд</v>
      </c>
      <c r="BK146" s="44" t="str">
        <f>'Таблица 4.9,2026'!AH141</f>
        <v>нд</v>
      </c>
      <c r="BL146" s="44" t="str">
        <f>'Таблица 4.9,2026'!AI141</f>
        <v>нд</v>
      </c>
      <c r="BM146" s="44" t="str">
        <f>'Таблица 4.9,2026'!AJ141</f>
        <v>нд</v>
      </c>
      <c r="BN146" s="44" t="str">
        <f>'Таблица 4.9,2026'!AK141</f>
        <v>нд</v>
      </c>
      <c r="BO146" s="44" t="str">
        <f>'Таблица 4.9,2026'!AL141</f>
        <v>нд</v>
      </c>
      <c r="BP146" s="44" t="str">
        <f>'Таблица 4.10, 2027'!AF141</f>
        <v>нд</v>
      </c>
      <c r="BQ146" s="44" t="str">
        <f>'Таблица 4.10, 2027'!AG141</f>
        <v>нд</v>
      </c>
      <c r="BR146" s="44" t="str">
        <f>'Таблица 4.10, 2027'!AH141</f>
        <v>нд</v>
      </c>
      <c r="BS146" s="44" t="str">
        <f>'Таблица 4.10, 2027'!AI141</f>
        <v>нд</v>
      </c>
      <c r="BT146" s="44" t="str">
        <f>'Таблица 4.10, 2027'!AJ141</f>
        <v>нд</v>
      </c>
      <c r="BU146" s="44" t="str">
        <f>'Таблица 4.10, 2027'!AK141</f>
        <v>нд</v>
      </c>
      <c r="BV146" s="44" t="str">
        <f>'Таблица 4.10, 2027'!AL141</f>
        <v>нд</v>
      </c>
      <c r="BW146" s="44" t="str">
        <f>'Таблица 4.11, 2028'!AF141</f>
        <v>нд</v>
      </c>
      <c r="BX146" s="44">
        <f>'Таблица 4.11, 2028'!AG141</f>
        <v>9.9110000000000004E-2</v>
      </c>
      <c r="BY146" s="44" t="str">
        <f>'Таблица 4.11, 2028'!AH141</f>
        <v>нд</v>
      </c>
      <c r="BZ146" s="44" t="str">
        <f>'Таблица 4.11, 2028'!AI141</f>
        <v>нд</v>
      </c>
      <c r="CA146" s="44" t="str">
        <f>'Таблица 4.11, 2028'!AJ141</f>
        <v>нд</v>
      </c>
      <c r="CB146" s="44" t="str">
        <f>'Таблица 4.11, 2028'!AK141</f>
        <v>нд</v>
      </c>
      <c r="CC146" s="44">
        <f>'Таблица 4.11, 2028'!AL141</f>
        <v>4.9000000000000002E-2</v>
      </c>
      <c r="CD146" s="44" t="str">
        <f>'Таблица 4.12, 2029'!AF141</f>
        <v>нд</v>
      </c>
      <c r="CE146" s="44" t="str">
        <f>'Таблица 4.12, 2029'!AG141</f>
        <v>нд</v>
      </c>
      <c r="CF146" s="44" t="str">
        <f>'Таблица 4.12, 2029'!AH141</f>
        <v>нд</v>
      </c>
      <c r="CG146" s="44" t="str">
        <f>'Таблица 4.12, 2029'!AI141</f>
        <v>нд</v>
      </c>
      <c r="CH146" s="44" t="str">
        <f>'Таблица 4.12, 2029'!AJ141</f>
        <v>нд</v>
      </c>
      <c r="CI146" s="44" t="str">
        <f>'Таблица 4.12, 2029'!AK141</f>
        <v>нд</v>
      </c>
      <c r="CJ146" s="44" t="str">
        <f>'Таблица 4.12, 2029'!AL141</f>
        <v>нд</v>
      </c>
      <c r="CK146" s="44" t="str">
        <f>'Таблица 4.13, 2030'!AF141</f>
        <v>нд</v>
      </c>
      <c r="CL146" s="44" t="str">
        <f>'Таблица 4.13, 2030'!AG141</f>
        <v>нд</v>
      </c>
      <c r="CM146" s="44" t="str">
        <f>'Таблица 4.13, 2030'!AH141</f>
        <v>нд</v>
      </c>
      <c r="CN146" s="44" t="str">
        <f>'Таблица 4.13, 2030'!AI141</f>
        <v>нд</v>
      </c>
      <c r="CO146" s="44" t="str">
        <f>'Таблица 4.13, 2030'!AJ141</f>
        <v>нд</v>
      </c>
      <c r="CP146" s="44" t="str">
        <f>'Таблица 4.13, 2030'!AK141</f>
        <v>нд</v>
      </c>
      <c r="CQ146" s="44" t="str">
        <f>'Таблица 4.13, 2030'!AL141</f>
        <v>нд</v>
      </c>
      <c r="CR146" s="44" t="str">
        <f>'Таблица 4.14, 2031'!AF141</f>
        <v>нд</v>
      </c>
      <c r="CS146" s="44" t="str">
        <f>'Таблица 4.14, 2031'!AG141</f>
        <v>нд</v>
      </c>
      <c r="CT146" s="44" t="str">
        <f>'Таблица 4.14, 2031'!AH141</f>
        <v>нд</v>
      </c>
      <c r="CU146" s="44" t="str">
        <f>'Таблица 4.14, 2031'!AI141</f>
        <v>нд</v>
      </c>
      <c r="CV146" s="44" t="str">
        <f>'Таблица 4.14, 2031'!AJ141</f>
        <v>нд</v>
      </c>
      <c r="CW146" s="44" t="str">
        <f>'Таблица 4.14, 2031'!AK141</f>
        <v>нд</v>
      </c>
      <c r="CX146" s="44" t="str">
        <f>'Таблица 4.14, 2031'!AL141</f>
        <v>нд</v>
      </c>
      <c r="CY146" s="44" t="str">
        <f>'Таблица 4.15, 2032'!AF141</f>
        <v>нд</v>
      </c>
      <c r="CZ146" s="44" t="str">
        <f>'Таблица 4.15, 2032'!AG141</f>
        <v>нд</v>
      </c>
      <c r="DA146" s="44" t="str">
        <f>'Таблица 4.15, 2032'!AH141</f>
        <v>нд</v>
      </c>
      <c r="DB146" s="44" t="str">
        <f>'Таблица 4.15, 2032'!AI141</f>
        <v>нд</v>
      </c>
      <c r="DC146" s="44" t="str">
        <f>'Таблица 4.15, 2032'!AJ141</f>
        <v>нд</v>
      </c>
      <c r="DD146" s="44" t="str">
        <f>'Таблица 4.15, 2032'!AK141</f>
        <v>нд</v>
      </c>
      <c r="DE146" s="44" t="str">
        <f>'Таблица 4.15, 2032'!AL141</f>
        <v>нд</v>
      </c>
      <c r="DF146" s="44" t="str">
        <f>'Таблица 4.16, 2033'!AF141</f>
        <v>нд</v>
      </c>
      <c r="DG146" s="44" t="str">
        <f>'Таблица 4.16, 2033'!AG141</f>
        <v>нд</v>
      </c>
      <c r="DH146" s="44" t="str">
        <f>'Таблица 4.16, 2033'!AH141</f>
        <v>нд</v>
      </c>
      <c r="DI146" s="44" t="str">
        <f>'Таблица 4.16, 2033'!AI141</f>
        <v>нд</v>
      </c>
      <c r="DJ146" s="44" t="str">
        <f>'Таблица 4.16, 2033'!AJ141</f>
        <v>нд</v>
      </c>
      <c r="DK146" s="44" t="str">
        <f>'Таблица 4.16, 2033'!AK141</f>
        <v>нд</v>
      </c>
      <c r="DL146" s="44" t="str">
        <f>'Таблица 4.16, 2033'!AL141</f>
        <v>нд</v>
      </c>
      <c r="DM146" s="44" t="str">
        <f>'Таблица 4.17, 2034'!AF141</f>
        <v>нд</v>
      </c>
      <c r="DN146" s="44" t="str">
        <f>'Таблица 4.17, 2034'!AG141</f>
        <v>нд</v>
      </c>
      <c r="DO146" s="44" t="str">
        <f>'Таблица 4.17, 2034'!AH141</f>
        <v>нд</v>
      </c>
      <c r="DP146" s="44" t="str">
        <f>'Таблица 4.17, 2034'!AI141</f>
        <v>нд</v>
      </c>
      <c r="DQ146" s="44" t="str">
        <f>'Таблица 4.17, 2034'!AJ141</f>
        <v>нд</v>
      </c>
      <c r="DR146" s="44" t="str">
        <f>'Таблица 4.17, 2034'!AK141</f>
        <v>нд</v>
      </c>
      <c r="DS146" s="44" t="str">
        <f>'Таблица 4.17, 2034'!AL141</f>
        <v>нд</v>
      </c>
      <c r="DT146" s="44" t="str">
        <f>'Таблица 4.18, 2035'!AF141</f>
        <v>нд</v>
      </c>
      <c r="DU146" s="44" t="str">
        <f>'Таблица 4.18, 2035'!AG141</f>
        <v>нд</v>
      </c>
      <c r="DV146" s="44" t="str">
        <f>'Таблица 4.18, 2035'!AH141</f>
        <v>нд</v>
      </c>
      <c r="DW146" s="44" t="str">
        <f>'Таблица 4.18, 2035'!AI141</f>
        <v>нд</v>
      </c>
      <c r="DX146" s="44" t="str">
        <f>'Таблица 4.18, 2035'!AJ141</f>
        <v>нд</v>
      </c>
      <c r="DY146" s="44" t="str">
        <f>'Таблица 4.18, 2035'!AK141</f>
        <v>нд</v>
      </c>
      <c r="DZ146" s="44" t="str">
        <f>'Таблица 4.18, 2035'!AL141</f>
        <v>нд</v>
      </c>
      <c r="EA146" s="44" t="s">
        <v>51</v>
      </c>
      <c r="EB146" s="44">
        <f t="shared" si="20"/>
        <v>9.9110000000000004E-2</v>
      </c>
      <c r="EC146" s="44" t="s">
        <v>51</v>
      </c>
      <c r="ED146" s="44" t="s">
        <v>51</v>
      </c>
      <c r="EE146" s="44" t="s">
        <v>51</v>
      </c>
      <c r="EF146" s="44" t="s">
        <v>51</v>
      </c>
      <c r="EG146" s="86">
        <f t="shared" si="19"/>
        <v>4.9000000000000002E-2</v>
      </c>
    </row>
    <row r="147" spans="1:137" x14ac:dyDescent="0.25">
      <c r="A147" s="37"/>
      <c r="B147" s="64" t="str">
        <f>'Таблица № 2'!B141</f>
        <v>вводы ул. Пушкина</v>
      </c>
      <c r="C147" s="37"/>
      <c r="D147" s="9">
        <f>'Таблица № 2'!F141</f>
        <v>0.13686000000000001</v>
      </c>
      <c r="E147" s="44" t="str">
        <f>'Таблица 4.1 2018'!AF145</f>
        <v>нд</v>
      </c>
      <c r="F147" s="44" t="str">
        <f>'Таблица 4.1 2018'!AG145</f>
        <v>нд</v>
      </c>
      <c r="G147" s="44" t="str">
        <f>'Таблица 4.1 2018'!AH145</f>
        <v>нд</v>
      </c>
      <c r="H147" s="44" t="str">
        <f>'Таблица 4.1 2018'!AI145</f>
        <v>нд</v>
      </c>
      <c r="I147" s="44" t="str">
        <f>'Таблица 4.1 2018'!AJ145</f>
        <v>нд</v>
      </c>
      <c r="J147" s="44" t="str">
        <f>'Таблица 4.1 2018'!AK145</f>
        <v>нд</v>
      </c>
      <c r="K147" s="44" t="str">
        <f>'Таблица 4.1 2018'!AL145</f>
        <v>нд</v>
      </c>
      <c r="L147" s="44" t="str">
        <f>'Таблица 4.2 2019'!AF142</f>
        <v>нд</v>
      </c>
      <c r="M147" s="44" t="str">
        <f>'Таблица 4.2 2019'!AG142</f>
        <v>нд</v>
      </c>
      <c r="N147" s="44" t="str">
        <f>'Таблица 4.2 2019'!AH142</f>
        <v>нд</v>
      </c>
      <c r="O147" s="44" t="str">
        <f>'Таблица 4.2 2019'!AI142</f>
        <v>нд</v>
      </c>
      <c r="P147" s="44" t="str">
        <f>'Таблица 4.2 2019'!AJ142</f>
        <v>нд</v>
      </c>
      <c r="Q147" s="44" t="str">
        <f>'Таблица 4.2 2019'!AK142</f>
        <v>нд</v>
      </c>
      <c r="R147" s="44" t="str">
        <f>'Таблица 4.2 2019'!AL142</f>
        <v>нд</v>
      </c>
      <c r="S147" s="44" t="str">
        <f>'Таблица 4.3 2020'!AF142</f>
        <v>нд</v>
      </c>
      <c r="T147" s="44" t="str">
        <f>'Таблица 4.3 2020'!AG142</f>
        <v>нд</v>
      </c>
      <c r="U147" s="44" t="str">
        <f>'Таблица 4.3 2020'!AH142</f>
        <v>нд</v>
      </c>
      <c r="V147" s="44" t="str">
        <f>'Таблица 4.3 2020'!AI142</f>
        <v>нд</v>
      </c>
      <c r="W147" s="44" t="str">
        <f>'Таблица 4.3 2020'!AJ142</f>
        <v>нд</v>
      </c>
      <c r="X147" s="44" t="str">
        <f>'Таблица 4.3 2020'!AK142</f>
        <v>нд</v>
      </c>
      <c r="Y147" s="44" t="str">
        <f>'Таблица 4.3 2020'!AL142</f>
        <v>нд</v>
      </c>
      <c r="Z147" s="44" t="str">
        <f>'Таблица 4.4 2021'!AF142</f>
        <v>нд</v>
      </c>
      <c r="AA147" s="44">
        <f>'Таблица 4.4 2021'!AG142</f>
        <v>0</v>
      </c>
      <c r="AB147" s="44" t="str">
        <f>'Таблица 4.4 2021'!AH142</f>
        <v>нд</v>
      </c>
      <c r="AC147" s="44" t="str">
        <f>'Таблица 4.4 2021'!AI142</f>
        <v>нд</v>
      </c>
      <c r="AD147" s="44" t="str">
        <f>'Таблица 4.4 2021'!AJ142</f>
        <v>нд</v>
      </c>
      <c r="AE147" s="44" t="str">
        <f>'Таблица 4.4 2021'!AK142</f>
        <v>нд</v>
      </c>
      <c r="AF147" s="44" t="str">
        <f>'Таблица 4.4 2021'!AL142</f>
        <v>нд</v>
      </c>
      <c r="AG147" s="44" t="str">
        <f>'Таблица 4.5 2022'!AF142</f>
        <v>нд</v>
      </c>
      <c r="AH147" s="44" t="str">
        <f>'Таблица 4.5 2022'!AG142</f>
        <v>нд</v>
      </c>
      <c r="AI147" s="44" t="str">
        <f>'Таблица 4.5 2022'!AH142</f>
        <v>нд</v>
      </c>
      <c r="AJ147" s="44" t="str">
        <f>'Таблица 4.5 2022'!AI142</f>
        <v>нд</v>
      </c>
      <c r="AK147" s="44" t="str">
        <f>'Таблица 4.5 2022'!AJ142</f>
        <v>нд</v>
      </c>
      <c r="AL147" s="44" t="str">
        <f>'Таблица 4.5 2022'!AK142</f>
        <v>нд</v>
      </c>
      <c r="AM147" s="44" t="str">
        <f>'Таблица 4.5 2022'!AL142</f>
        <v>нд</v>
      </c>
      <c r="AN147" s="44" t="str">
        <f>'Таблица 4.6, 2023'!AF142</f>
        <v>нд</v>
      </c>
      <c r="AO147" s="44" t="str">
        <f>'Таблица 4.6, 2023'!AG142</f>
        <v>нд</v>
      </c>
      <c r="AP147" s="44" t="str">
        <f>'Таблица 4.6, 2023'!AH142</f>
        <v>нд</v>
      </c>
      <c r="AQ147" s="44" t="str">
        <f>'Таблица 4.6, 2023'!AI142</f>
        <v>нд</v>
      </c>
      <c r="AR147" s="44" t="str">
        <f>'Таблица 4.6, 2023'!AJ142</f>
        <v>нд</v>
      </c>
      <c r="AS147" s="44" t="str">
        <f>'Таблица 4.6, 2023'!AK142</f>
        <v>нд</v>
      </c>
      <c r="AT147" s="44" t="str">
        <f>'Таблица 4.6, 2023'!AL142</f>
        <v>нд</v>
      </c>
      <c r="AU147" s="44" t="str">
        <f>'Таблица 4.7, 2024'!AF142</f>
        <v>нд</v>
      </c>
      <c r="AV147" s="44" t="str">
        <f>'Таблица 4.7, 2024'!AG142</f>
        <v>нд</v>
      </c>
      <c r="AW147" s="44" t="str">
        <f>'Таблица 4.7, 2024'!AH142</f>
        <v>нд</v>
      </c>
      <c r="AX147" s="44" t="str">
        <f>'Таблица 4.7, 2024'!AI142</f>
        <v>нд</v>
      </c>
      <c r="AY147" s="44" t="str">
        <f>'Таблица 4.7, 2024'!AJ142</f>
        <v>нд</v>
      </c>
      <c r="AZ147" s="44" t="str">
        <f>'Таблица 4.7, 2024'!AK142</f>
        <v>нд</v>
      </c>
      <c r="BA147" s="44" t="str">
        <f>'Таблица 4.7, 2024'!AL142</f>
        <v>нд</v>
      </c>
      <c r="BB147" s="44" t="str">
        <f>'Таблица 4.8,2025'!AF142</f>
        <v>нд</v>
      </c>
      <c r="BC147" s="44" t="str">
        <f>'Таблица 4.8,2025'!AG142</f>
        <v>нд</v>
      </c>
      <c r="BD147" s="44" t="str">
        <f>'Таблица 4.8,2025'!AH142</f>
        <v>нд</v>
      </c>
      <c r="BE147" s="44" t="str">
        <f>'Таблица 4.8,2025'!AI142</f>
        <v>нд</v>
      </c>
      <c r="BF147" s="44" t="str">
        <f>'Таблица 4.8,2025'!AJ142</f>
        <v>нд</v>
      </c>
      <c r="BG147" s="44" t="str">
        <f>'Таблица 4.8,2025'!AK142</f>
        <v>нд</v>
      </c>
      <c r="BH147" s="44" t="str">
        <f>'Таблица 4.8,2025'!AL142</f>
        <v>нд</v>
      </c>
      <c r="BI147" s="44" t="str">
        <f>'Таблица 4.9,2026'!AF142</f>
        <v>нд</v>
      </c>
      <c r="BJ147" s="44" t="str">
        <f>'Таблица 4.9,2026'!AG142</f>
        <v>нд</v>
      </c>
      <c r="BK147" s="44" t="str">
        <f>'Таблица 4.9,2026'!AH142</f>
        <v>нд</v>
      </c>
      <c r="BL147" s="44" t="str">
        <f>'Таблица 4.9,2026'!AI142</f>
        <v>нд</v>
      </c>
      <c r="BM147" s="44" t="str">
        <f>'Таблица 4.9,2026'!AJ142</f>
        <v>нд</v>
      </c>
      <c r="BN147" s="44" t="str">
        <f>'Таблица 4.9,2026'!AK142</f>
        <v>нд</v>
      </c>
      <c r="BO147" s="44" t="str">
        <f>'Таблица 4.9,2026'!AL142</f>
        <v>нд</v>
      </c>
      <c r="BP147" s="44" t="str">
        <f>'Таблица 4.10, 2027'!AF142</f>
        <v>нд</v>
      </c>
      <c r="BQ147" s="44" t="str">
        <f>'Таблица 4.10, 2027'!AG142</f>
        <v>нд</v>
      </c>
      <c r="BR147" s="44" t="str">
        <f>'Таблица 4.10, 2027'!AH142</f>
        <v>нд</v>
      </c>
      <c r="BS147" s="44" t="str">
        <f>'Таблица 4.10, 2027'!AI142</f>
        <v>нд</v>
      </c>
      <c r="BT147" s="44" t="str">
        <f>'Таблица 4.10, 2027'!AJ142</f>
        <v>нд</v>
      </c>
      <c r="BU147" s="44" t="str">
        <f>'Таблица 4.10, 2027'!AK142</f>
        <v>нд</v>
      </c>
      <c r="BV147" s="44" t="str">
        <f>'Таблица 4.10, 2027'!AL142</f>
        <v>нд</v>
      </c>
      <c r="BW147" s="44" t="str">
        <f>'Таблица 4.11, 2028'!AF142</f>
        <v>нд</v>
      </c>
      <c r="BX147" s="44">
        <f>'Таблица 4.11, 2028'!AG142</f>
        <v>0.13686000000000001</v>
      </c>
      <c r="BY147" s="44" t="str">
        <f>'Таблица 4.11, 2028'!AH142</f>
        <v>нд</v>
      </c>
      <c r="BZ147" s="44" t="str">
        <f>'Таблица 4.11, 2028'!AI142</f>
        <v>нд</v>
      </c>
      <c r="CA147" s="44" t="str">
        <f>'Таблица 4.11, 2028'!AJ142</f>
        <v>нд</v>
      </c>
      <c r="CB147" s="44" t="str">
        <f>'Таблица 4.11, 2028'!AK142</f>
        <v>нд</v>
      </c>
      <c r="CC147" s="44">
        <f>'Таблица 4.11, 2028'!AL142</f>
        <v>4.2000000000000003E-2</v>
      </c>
      <c r="CD147" s="44" t="str">
        <f>'Таблица 4.12, 2029'!AF142</f>
        <v>нд</v>
      </c>
      <c r="CE147" s="44" t="str">
        <f>'Таблица 4.12, 2029'!AG142</f>
        <v>нд</v>
      </c>
      <c r="CF147" s="44" t="str">
        <f>'Таблица 4.12, 2029'!AH142</f>
        <v>нд</v>
      </c>
      <c r="CG147" s="44" t="str">
        <f>'Таблица 4.12, 2029'!AI142</f>
        <v>нд</v>
      </c>
      <c r="CH147" s="44" t="str">
        <f>'Таблица 4.12, 2029'!AJ142</f>
        <v>нд</v>
      </c>
      <c r="CI147" s="44" t="str">
        <f>'Таблица 4.12, 2029'!AK142</f>
        <v>нд</v>
      </c>
      <c r="CJ147" s="44" t="str">
        <f>'Таблица 4.12, 2029'!AL142</f>
        <v>нд</v>
      </c>
      <c r="CK147" s="44" t="str">
        <f>'Таблица 4.13, 2030'!AF142</f>
        <v>нд</v>
      </c>
      <c r="CL147" s="44" t="str">
        <f>'Таблица 4.13, 2030'!AG142</f>
        <v>нд</v>
      </c>
      <c r="CM147" s="44" t="str">
        <f>'Таблица 4.13, 2030'!AH142</f>
        <v>нд</v>
      </c>
      <c r="CN147" s="44" t="str">
        <f>'Таблица 4.13, 2030'!AI142</f>
        <v>нд</v>
      </c>
      <c r="CO147" s="44" t="str">
        <f>'Таблица 4.13, 2030'!AJ142</f>
        <v>нд</v>
      </c>
      <c r="CP147" s="44" t="str">
        <f>'Таблица 4.13, 2030'!AK142</f>
        <v>нд</v>
      </c>
      <c r="CQ147" s="44" t="str">
        <f>'Таблица 4.13, 2030'!AL142</f>
        <v>нд</v>
      </c>
      <c r="CR147" s="44" t="str">
        <f>'Таблица 4.14, 2031'!AF142</f>
        <v>нд</v>
      </c>
      <c r="CS147" s="44" t="str">
        <f>'Таблица 4.14, 2031'!AG142</f>
        <v>нд</v>
      </c>
      <c r="CT147" s="44" t="str">
        <f>'Таблица 4.14, 2031'!AH142</f>
        <v>нд</v>
      </c>
      <c r="CU147" s="44" t="str">
        <f>'Таблица 4.14, 2031'!AI142</f>
        <v>нд</v>
      </c>
      <c r="CV147" s="44" t="str">
        <f>'Таблица 4.14, 2031'!AJ142</f>
        <v>нд</v>
      </c>
      <c r="CW147" s="44" t="str">
        <f>'Таблица 4.14, 2031'!AK142</f>
        <v>нд</v>
      </c>
      <c r="CX147" s="44" t="str">
        <f>'Таблица 4.14, 2031'!AL142</f>
        <v>нд</v>
      </c>
      <c r="CY147" s="44" t="str">
        <f>'Таблица 4.15, 2032'!AF142</f>
        <v>нд</v>
      </c>
      <c r="CZ147" s="44" t="str">
        <f>'Таблица 4.15, 2032'!AG142</f>
        <v>нд</v>
      </c>
      <c r="DA147" s="44" t="str">
        <f>'Таблица 4.15, 2032'!AH142</f>
        <v>нд</v>
      </c>
      <c r="DB147" s="44" t="str">
        <f>'Таблица 4.15, 2032'!AI142</f>
        <v>нд</v>
      </c>
      <c r="DC147" s="44" t="str">
        <f>'Таблица 4.15, 2032'!AJ142</f>
        <v>нд</v>
      </c>
      <c r="DD147" s="44" t="str">
        <f>'Таблица 4.15, 2032'!AK142</f>
        <v>нд</v>
      </c>
      <c r="DE147" s="44" t="str">
        <f>'Таблица 4.15, 2032'!AL142</f>
        <v>нд</v>
      </c>
      <c r="DF147" s="44" t="str">
        <f>'Таблица 4.16, 2033'!AF142</f>
        <v>нд</v>
      </c>
      <c r="DG147" s="44" t="str">
        <f>'Таблица 4.16, 2033'!AG142</f>
        <v>нд</v>
      </c>
      <c r="DH147" s="44" t="str">
        <f>'Таблица 4.16, 2033'!AH142</f>
        <v>нд</v>
      </c>
      <c r="DI147" s="44" t="str">
        <f>'Таблица 4.16, 2033'!AI142</f>
        <v>нд</v>
      </c>
      <c r="DJ147" s="44" t="str">
        <f>'Таблица 4.16, 2033'!AJ142</f>
        <v>нд</v>
      </c>
      <c r="DK147" s="44" t="str">
        <f>'Таблица 4.16, 2033'!AK142</f>
        <v>нд</v>
      </c>
      <c r="DL147" s="44" t="str">
        <f>'Таблица 4.16, 2033'!AL142</f>
        <v>нд</v>
      </c>
      <c r="DM147" s="44" t="str">
        <f>'Таблица 4.17, 2034'!AF142</f>
        <v>нд</v>
      </c>
      <c r="DN147" s="44" t="str">
        <f>'Таблица 4.17, 2034'!AG142</f>
        <v>нд</v>
      </c>
      <c r="DO147" s="44" t="str">
        <f>'Таблица 4.17, 2034'!AH142</f>
        <v>нд</v>
      </c>
      <c r="DP147" s="44" t="str">
        <f>'Таблица 4.17, 2034'!AI142</f>
        <v>нд</v>
      </c>
      <c r="DQ147" s="44" t="str">
        <f>'Таблица 4.17, 2034'!AJ142</f>
        <v>нд</v>
      </c>
      <c r="DR147" s="44" t="str">
        <f>'Таблица 4.17, 2034'!AK142</f>
        <v>нд</v>
      </c>
      <c r="DS147" s="44" t="str">
        <f>'Таблица 4.17, 2034'!AL142</f>
        <v>нд</v>
      </c>
      <c r="DT147" s="44" t="str">
        <f>'Таблица 4.18, 2035'!AF142</f>
        <v>нд</v>
      </c>
      <c r="DU147" s="44" t="str">
        <f>'Таблица 4.18, 2035'!AG142</f>
        <v>нд</v>
      </c>
      <c r="DV147" s="44" t="str">
        <f>'Таблица 4.18, 2035'!AH142</f>
        <v>нд</v>
      </c>
      <c r="DW147" s="44" t="str">
        <f>'Таблица 4.18, 2035'!AI142</f>
        <v>нд</v>
      </c>
      <c r="DX147" s="44" t="str">
        <f>'Таблица 4.18, 2035'!AJ142</f>
        <v>нд</v>
      </c>
      <c r="DY147" s="44" t="str">
        <f>'Таблица 4.18, 2035'!AK142</f>
        <v>нд</v>
      </c>
      <c r="DZ147" s="44" t="str">
        <f>'Таблица 4.18, 2035'!AL142</f>
        <v>нд</v>
      </c>
      <c r="EA147" s="44" t="s">
        <v>51</v>
      </c>
      <c r="EB147" s="44">
        <f t="shared" si="20"/>
        <v>0.13686000000000001</v>
      </c>
      <c r="EC147" s="44" t="s">
        <v>51</v>
      </c>
      <c r="ED147" s="44" t="s">
        <v>51</v>
      </c>
      <c r="EE147" s="44" t="s">
        <v>51</v>
      </c>
      <c r="EF147" s="44" t="s">
        <v>51</v>
      </c>
      <c r="EG147" s="86">
        <f>CC147</f>
        <v>4.2000000000000003E-2</v>
      </c>
    </row>
    <row r="148" spans="1:137" x14ac:dyDescent="0.25">
      <c r="A148" s="37"/>
      <c r="B148" s="64" t="str">
        <f>'Таблица № 2'!B142</f>
        <v>от ТК 13 до СЭС и Ломонос,17</v>
      </c>
      <c r="C148" s="37"/>
      <c r="D148" s="9">
        <f>'Таблица № 2'!F142</f>
        <v>2.200132</v>
      </c>
      <c r="E148" s="44" t="str">
        <f>'Таблица 4.1 2018'!AF146</f>
        <v>нд</v>
      </c>
      <c r="F148" s="44" t="str">
        <f>'Таблица 4.1 2018'!AG146</f>
        <v>нд</v>
      </c>
      <c r="G148" s="44" t="str">
        <f>'Таблица 4.1 2018'!AH146</f>
        <v>нд</v>
      </c>
      <c r="H148" s="44" t="str">
        <f>'Таблица 4.1 2018'!AI146</f>
        <v>нд</v>
      </c>
      <c r="I148" s="44" t="str">
        <f>'Таблица 4.1 2018'!AJ146</f>
        <v>нд</v>
      </c>
      <c r="J148" s="44" t="str">
        <f>'Таблица 4.1 2018'!AK146</f>
        <v>нд</v>
      </c>
      <c r="K148" s="44" t="str">
        <f>'Таблица 4.1 2018'!AL146</f>
        <v>нд</v>
      </c>
      <c r="L148" s="44" t="str">
        <f>'Таблица 4.2 2019'!AF143</f>
        <v>нд</v>
      </c>
      <c r="M148" s="44" t="str">
        <f>'Таблица 4.2 2019'!AG143</f>
        <v>нд</v>
      </c>
      <c r="N148" s="44" t="str">
        <f>'Таблица 4.2 2019'!AH143</f>
        <v>нд</v>
      </c>
      <c r="O148" s="44" t="str">
        <f>'Таблица 4.2 2019'!AI143</f>
        <v>нд</v>
      </c>
      <c r="P148" s="44" t="str">
        <f>'Таблица 4.2 2019'!AJ143</f>
        <v>нд</v>
      </c>
      <c r="Q148" s="44" t="str">
        <f>'Таблица 4.2 2019'!AK143</f>
        <v>нд</v>
      </c>
      <c r="R148" s="44" t="str">
        <f>'Таблица 4.2 2019'!AL143</f>
        <v>нд</v>
      </c>
      <c r="S148" s="44" t="str">
        <f>'Таблица 4.3 2020'!AF143</f>
        <v>нд</v>
      </c>
      <c r="T148" s="44" t="str">
        <f>'Таблица 4.3 2020'!AG143</f>
        <v>нд</v>
      </c>
      <c r="U148" s="44" t="str">
        <f>'Таблица 4.3 2020'!AH143</f>
        <v>нд</v>
      </c>
      <c r="V148" s="44" t="str">
        <f>'Таблица 4.3 2020'!AI143</f>
        <v>нд</v>
      </c>
      <c r="W148" s="44" t="str">
        <f>'Таблица 4.3 2020'!AJ143</f>
        <v>нд</v>
      </c>
      <c r="X148" s="44" t="str">
        <f>'Таблица 4.3 2020'!AK143</f>
        <v>нд</v>
      </c>
      <c r="Y148" s="44" t="str">
        <f>'Таблица 4.3 2020'!AL143</f>
        <v>нд</v>
      </c>
      <c r="Z148" s="44" t="str">
        <f>'Таблица 4.4 2021'!AF143</f>
        <v>нд</v>
      </c>
      <c r="AA148" s="44">
        <f>'Таблица 4.4 2021'!AG143</f>
        <v>0</v>
      </c>
      <c r="AB148" s="44" t="str">
        <f>'Таблица 4.4 2021'!AH143</f>
        <v>нд</v>
      </c>
      <c r="AC148" s="44" t="str">
        <f>'Таблица 4.4 2021'!AI143</f>
        <v>нд</v>
      </c>
      <c r="AD148" s="44" t="str">
        <f>'Таблица 4.4 2021'!AJ143</f>
        <v>нд</v>
      </c>
      <c r="AE148" s="44" t="str">
        <f>'Таблица 4.4 2021'!AK143</f>
        <v>нд</v>
      </c>
      <c r="AF148" s="44" t="str">
        <f>'Таблица 4.4 2021'!AL143</f>
        <v>нд</v>
      </c>
      <c r="AG148" s="44" t="str">
        <f>'Таблица 4.5 2022'!AF143</f>
        <v>нд</v>
      </c>
      <c r="AH148" s="44" t="str">
        <f>'Таблица 4.5 2022'!AG143</f>
        <v>нд</v>
      </c>
      <c r="AI148" s="44" t="str">
        <f>'Таблица 4.5 2022'!AH143</f>
        <v>нд</v>
      </c>
      <c r="AJ148" s="44" t="str">
        <f>'Таблица 4.5 2022'!AI143</f>
        <v>нд</v>
      </c>
      <c r="AK148" s="44" t="str">
        <f>'Таблица 4.5 2022'!AJ143</f>
        <v>нд</v>
      </c>
      <c r="AL148" s="44" t="str">
        <f>'Таблица 4.5 2022'!AK143</f>
        <v>нд</v>
      </c>
      <c r="AM148" s="44" t="str">
        <f>'Таблица 4.5 2022'!AL143</f>
        <v>нд</v>
      </c>
      <c r="AN148" s="44" t="str">
        <f>'Таблица 4.6, 2023'!AF143</f>
        <v>нд</v>
      </c>
      <c r="AO148" s="44" t="str">
        <f>'Таблица 4.6, 2023'!AG143</f>
        <v>нд</v>
      </c>
      <c r="AP148" s="44" t="str">
        <f>'Таблица 4.6, 2023'!AH143</f>
        <v>нд</v>
      </c>
      <c r="AQ148" s="44" t="str">
        <f>'Таблица 4.6, 2023'!AI143</f>
        <v>нд</v>
      </c>
      <c r="AR148" s="44" t="str">
        <f>'Таблица 4.6, 2023'!AJ143</f>
        <v>нд</v>
      </c>
      <c r="AS148" s="44" t="str">
        <f>'Таблица 4.6, 2023'!AK143</f>
        <v>нд</v>
      </c>
      <c r="AT148" s="44" t="str">
        <f>'Таблица 4.6, 2023'!AL143</f>
        <v>нд</v>
      </c>
      <c r="AU148" s="44" t="str">
        <f>'Таблица 4.7, 2024'!AF143</f>
        <v>нд</v>
      </c>
      <c r="AV148" s="44" t="str">
        <f>'Таблица 4.7, 2024'!AG143</f>
        <v>нд</v>
      </c>
      <c r="AW148" s="44" t="str">
        <f>'Таблица 4.7, 2024'!AH143</f>
        <v>нд</v>
      </c>
      <c r="AX148" s="44" t="str">
        <f>'Таблица 4.7, 2024'!AI143</f>
        <v>нд</v>
      </c>
      <c r="AY148" s="44" t="str">
        <f>'Таблица 4.7, 2024'!AJ143</f>
        <v>нд</v>
      </c>
      <c r="AZ148" s="44" t="str">
        <f>'Таблица 4.7, 2024'!AK143</f>
        <v>нд</v>
      </c>
      <c r="BA148" s="44" t="str">
        <f>'Таблица 4.7, 2024'!AL143</f>
        <v>нд</v>
      </c>
      <c r="BB148" s="44" t="str">
        <f>'Таблица 4.8,2025'!AF143</f>
        <v>нд</v>
      </c>
      <c r="BC148" s="44" t="str">
        <f>'Таблица 4.8,2025'!AG143</f>
        <v>нд</v>
      </c>
      <c r="BD148" s="44" t="str">
        <f>'Таблица 4.8,2025'!AH143</f>
        <v>нд</v>
      </c>
      <c r="BE148" s="44" t="str">
        <f>'Таблица 4.8,2025'!AI143</f>
        <v>нд</v>
      </c>
      <c r="BF148" s="44" t="str">
        <f>'Таблица 4.8,2025'!AJ143</f>
        <v>нд</v>
      </c>
      <c r="BG148" s="44" t="str">
        <f>'Таблица 4.8,2025'!AK143</f>
        <v>нд</v>
      </c>
      <c r="BH148" s="44" t="str">
        <f>'Таблица 4.8,2025'!AL143</f>
        <v>нд</v>
      </c>
      <c r="BI148" s="44" t="str">
        <f>'Таблица 4.9,2026'!AF143</f>
        <v>нд</v>
      </c>
      <c r="BJ148" s="44" t="str">
        <f>'Таблица 4.9,2026'!AG143</f>
        <v>нд</v>
      </c>
      <c r="BK148" s="44" t="str">
        <f>'Таблица 4.9,2026'!AH143</f>
        <v>нд</v>
      </c>
      <c r="BL148" s="44" t="str">
        <f>'Таблица 4.9,2026'!AI143</f>
        <v>нд</v>
      </c>
      <c r="BM148" s="44" t="str">
        <f>'Таблица 4.9,2026'!AJ143</f>
        <v>нд</v>
      </c>
      <c r="BN148" s="44" t="str">
        <f>'Таблица 4.9,2026'!AK143</f>
        <v>нд</v>
      </c>
      <c r="BO148" s="44" t="str">
        <f>'Таблица 4.9,2026'!AL143</f>
        <v>нд</v>
      </c>
      <c r="BP148" s="44" t="str">
        <f>'Таблица 4.10, 2027'!AF143</f>
        <v>нд</v>
      </c>
      <c r="BQ148" s="44" t="str">
        <f>'Таблица 4.10, 2027'!AG143</f>
        <v>нд</v>
      </c>
      <c r="BR148" s="44" t="str">
        <f>'Таблица 4.10, 2027'!AH143</f>
        <v>нд</v>
      </c>
      <c r="BS148" s="44" t="str">
        <f>'Таблица 4.10, 2027'!AI143</f>
        <v>нд</v>
      </c>
      <c r="BT148" s="44" t="str">
        <f>'Таблица 4.10, 2027'!AJ143</f>
        <v>нд</v>
      </c>
      <c r="BU148" s="44" t="str">
        <f>'Таблица 4.10, 2027'!AK143</f>
        <v>нд</v>
      </c>
      <c r="BV148" s="44" t="str">
        <f>'Таблица 4.10, 2027'!AL143</f>
        <v>нд</v>
      </c>
      <c r="BW148" s="44" t="str">
        <f>'Таблица 4.11, 2028'!AF143</f>
        <v>нд</v>
      </c>
      <c r="BX148" s="44" t="str">
        <f>'Таблица 4.11, 2028'!AG143</f>
        <v>нд</v>
      </c>
      <c r="BY148" s="44" t="str">
        <f>'Таблица 4.11, 2028'!AH143</f>
        <v>нд</v>
      </c>
      <c r="BZ148" s="44" t="str">
        <f>'Таблица 4.11, 2028'!AI143</f>
        <v>нд</v>
      </c>
      <c r="CA148" s="44" t="str">
        <f>'Таблица 4.11, 2028'!AJ143</f>
        <v>нд</v>
      </c>
      <c r="CB148" s="44" t="str">
        <f>'Таблица 4.11, 2028'!AK143</f>
        <v>нд</v>
      </c>
      <c r="CC148" s="44" t="str">
        <f>'Таблица 4.11, 2028'!AL143</f>
        <v>нд</v>
      </c>
      <c r="CD148" s="44" t="str">
        <f>'Таблица 4.12, 2029'!AF143</f>
        <v>нд</v>
      </c>
      <c r="CE148" s="44">
        <f>'Таблица 4.12, 2029'!AG143</f>
        <v>2.200132</v>
      </c>
      <c r="CF148" s="44" t="str">
        <f>'Таблица 4.12, 2029'!AH143</f>
        <v>нд</v>
      </c>
      <c r="CG148" s="44" t="str">
        <f>'Таблица 4.12, 2029'!AI143</f>
        <v>нд</v>
      </c>
      <c r="CH148" s="44" t="str">
        <f>'Таблица 4.12, 2029'!AJ143</f>
        <v>нд</v>
      </c>
      <c r="CI148" s="44" t="str">
        <f>'Таблица 4.12, 2029'!AK143</f>
        <v>нд</v>
      </c>
      <c r="CJ148" s="44">
        <f>'Таблица 4.12, 2029'!AL143</f>
        <v>0.35199999999999998</v>
      </c>
      <c r="CK148" s="44" t="str">
        <f>'Таблица 4.13, 2030'!AF143</f>
        <v>нд</v>
      </c>
      <c r="CL148" s="44" t="str">
        <f>'Таблица 4.13, 2030'!AG143</f>
        <v>нд</v>
      </c>
      <c r="CM148" s="44" t="str">
        <f>'Таблица 4.13, 2030'!AH143</f>
        <v>нд</v>
      </c>
      <c r="CN148" s="44" t="str">
        <f>'Таблица 4.13, 2030'!AI143</f>
        <v>нд</v>
      </c>
      <c r="CO148" s="44" t="str">
        <f>'Таблица 4.13, 2030'!AJ143</f>
        <v>нд</v>
      </c>
      <c r="CP148" s="44" t="str">
        <f>'Таблица 4.13, 2030'!AK143</f>
        <v>нд</v>
      </c>
      <c r="CQ148" s="44" t="str">
        <f>'Таблица 4.13, 2030'!AL143</f>
        <v>нд</v>
      </c>
      <c r="CR148" s="44" t="str">
        <f>'Таблица 4.14, 2031'!AF143</f>
        <v>нд</v>
      </c>
      <c r="CS148" s="44" t="str">
        <f>'Таблица 4.14, 2031'!AG143</f>
        <v>нд</v>
      </c>
      <c r="CT148" s="44" t="str">
        <f>'Таблица 4.14, 2031'!AH143</f>
        <v>нд</v>
      </c>
      <c r="CU148" s="44" t="str">
        <f>'Таблица 4.14, 2031'!AI143</f>
        <v>нд</v>
      </c>
      <c r="CV148" s="44" t="str">
        <f>'Таблица 4.14, 2031'!AJ143</f>
        <v>нд</v>
      </c>
      <c r="CW148" s="44" t="str">
        <f>'Таблица 4.14, 2031'!AK143</f>
        <v>нд</v>
      </c>
      <c r="CX148" s="44" t="str">
        <f>'Таблица 4.14, 2031'!AL143</f>
        <v>нд</v>
      </c>
      <c r="CY148" s="44" t="str">
        <f>'Таблица 4.15, 2032'!AF143</f>
        <v>нд</v>
      </c>
      <c r="CZ148" s="44" t="str">
        <f>'Таблица 4.15, 2032'!AG143</f>
        <v>нд</v>
      </c>
      <c r="DA148" s="44" t="str">
        <f>'Таблица 4.15, 2032'!AH143</f>
        <v>нд</v>
      </c>
      <c r="DB148" s="44" t="str">
        <f>'Таблица 4.15, 2032'!AI143</f>
        <v>нд</v>
      </c>
      <c r="DC148" s="44" t="str">
        <f>'Таблица 4.15, 2032'!AJ143</f>
        <v>нд</v>
      </c>
      <c r="DD148" s="44" t="str">
        <f>'Таблица 4.15, 2032'!AK143</f>
        <v>нд</v>
      </c>
      <c r="DE148" s="44" t="str">
        <f>'Таблица 4.15, 2032'!AL143</f>
        <v>нд</v>
      </c>
      <c r="DF148" s="44" t="str">
        <f>'Таблица 4.16, 2033'!AF143</f>
        <v>нд</v>
      </c>
      <c r="DG148" s="44" t="str">
        <f>'Таблица 4.16, 2033'!AG143</f>
        <v>нд</v>
      </c>
      <c r="DH148" s="44" t="str">
        <f>'Таблица 4.16, 2033'!AH143</f>
        <v>нд</v>
      </c>
      <c r="DI148" s="44" t="str">
        <f>'Таблица 4.16, 2033'!AI143</f>
        <v>нд</v>
      </c>
      <c r="DJ148" s="44" t="str">
        <f>'Таблица 4.16, 2033'!AJ143</f>
        <v>нд</v>
      </c>
      <c r="DK148" s="44" t="str">
        <f>'Таблица 4.16, 2033'!AK143</f>
        <v>нд</v>
      </c>
      <c r="DL148" s="44" t="str">
        <f>'Таблица 4.16, 2033'!AL143</f>
        <v>нд</v>
      </c>
      <c r="DM148" s="44" t="str">
        <f>'Таблица 4.17, 2034'!AF143</f>
        <v>нд</v>
      </c>
      <c r="DN148" s="44" t="str">
        <f>'Таблица 4.17, 2034'!AG143</f>
        <v>нд</v>
      </c>
      <c r="DO148" s="44" t="str">
        <f>'Таблица 4.17, 2034'!AH143</f>
        <v>нд</v>
      </c>
      <c r="DP148" s="44" t="str">
        <f>'Таблица 4.17, 2034'!AI143</f>
        <v>нд</v>
      </c>
      <c r="DQ148" s="44" t="str">
        <f>'Таблица 4.17, 2034'!AJ143</f>
        <v>нд</v>
      </c>
      <c r="DR148" s="44" t="str">
        <f>'Таблица 4.17, 2034'!AK143</f>
        <v>нд</v>
      </c>
      <c r="DS148" s="44" t="str">
        <f>'Таблица 4.17, 2034'!AL143</f>
        <v>нд</v>
      </c>
      <c r="DT148" s="44" t="str">
        <f>'Таблица 4.18, 2035'!AF143</f>
        <v>нд</v>
      </c>
      <c r="DU148" s="44" t="str">
        <f>'Таблица 4.18, 2035'!AG143</f>
        <v>нд</v>
      </c>
      <c r="DV148" s="44" t="str">
        <f>'Таблица 4.18, 2035'!AH143</f>
        <v>нд</v>
      </c>
      <c r="DW148" s="44" t="str">
        <f>'Таблица 4.18, 2035'!AI143</f>
        <v>нд</v>
      </c>
      <c r="DX148" s="44" t="str">
        <f>'Таблица 4.18, 2035'!AJ143</f>
        <v>нд</v>
      </c>
      <c r="DY148" s="44" t="str">
        <f>'Таблица 4.18, 2035'!AK143</f>
        <v>нд</v>
      </c>
      <c r="DZ148" s="44" t="str">
        <f>'Таблица 4.18, 2035'!AL143</f>
        <v>нд</v>
      </c>
      <c r="EA148" s="44" t="s">
        <v>51</v>
      </c>
      <c r="EB148" s="44">
        <f t="shared" si="20"/>
        <v>2.200132</v>
      </c>
      <c r="EC148" s="44" t="s">
        <v>51</v>
      </c>
      <c r="ED148" s="44" t="s">
        <v>51</v>
      </c>
      <c r="EE148" s="44" t="s">
        <v>51</v>
      </c>
      <c r="EF148" s="44" t="s">
        <v>51</v>
      </c>
      <c r="EG148" s="86">
        <f>CJ148</f>
        <v>0.35199999999999998</v>
      </c>
    </row>
    <row r="149" spans="1:137" ht="31.5" x14ac:dyDescent="0.25">
      <c r="A149" s="37"/>
      <c r="B149" s="64" t="str">
        <f>'Таблица № 2'!B143</f>
        <v>от ТК 48-ТК СОШ5 до врезок в дома по Матросова</v>
      </c>
      <c r="C149" s="37"/>
      <c r="D149" s="9">
        <f>'Таблица № 2'!F143</f>
        <v>1.27196</v>
      </c>
      <c r="E149" s="44" t="str">
        <f>'Таблица 4.1 2018'!AF147</f>
        <v>нд</v>
      </c>
      <c r="F149" s="44" t="str">
        <f>'Таблица 4.1 2018'!AG147</f>
        <v>нд</v>
      </c>
      <c r="G149" s="44" t="str">
        <f>'Таблица 4.1 2018'!AH147</f>
        <v>нд</v>
      </c>
      <c r="H149" s="44" t="str">
        <f>'Таблица 4.1 2018'!AI147</f>
        <v>нд</v>
      </c>
      <c r="I149" s="44" t="str">
        <f>'Таблица 4.1 2018'!AJ147</f>
        <v>нд</v>
      </c>
      <c r="J149" s="44" t="str">
        <f>'Таблица 4.1 2018'!AK147</f>
        <v>нд</v>
      </c>
      <c r="K149" s="44" t="str">
        <f>'Таблица 4.1 2018'!AL147</f>
        <v>нд</v>
      </c>
      <c r="L149" s="44" t="str">
        <f>'Таблица 4.2 2019'!AF144</f>
        <v>нд</v>
      </c>
      <c r="M149" s="44" t="str">
        <f>'Таблица 4.2 2019'!AG144</f>
        <v>нд</v>
      </c>
      <c r="N149" s="44" t="str">
        <f>'Таблица 4.2 2019'!AH144</f>
        <v>нд</v>
      </c>
      <c r="O149" s="44" t="str">
        <f>'Таблица 4.2 2019'!AI144</f>
        <v>нд</v>
      </c>
      <c r="P149" s="44" t="str">
        <f>'Таблица 4.2 2019'!AJ144</f>
        <v>нд</v>
      </c>
      <c r="Q149" s="44" t="str">
        <f>'Таблица 4.2 2019'!AK144</f>
        <v>нд</v>
      </c>
      <c r="R149" s="44" t="str">
        <f>'Таблица 4.2 2019'!AL144</f>
        <v>нд</v>
      </c>
      <c r="S149" s="44" t="str">
        <f>'Таблица 4.3 2020'!AF144</f>
        <v>нд</v>
      </c>
      <c r="T149" s="44" t="str">
        <f>'Таблица 4.3 2020'!AG144</f>
        <v>нд</v>
      </c>
      <c r="U149" s="44" t="str">
        <f>'Таблица 4.3 2020'!AH144</f>
        <v>нд</v>
      </c>
      <c r="V149" s="44" t="str">
        <f>'Таблица 4.3 2020'!AI144</f>
        <v>нд</v>
      </c>
      <c r="W149" s="44" t="str">
        <f>'Таблица 4.3 2020'!AJ144</f>
        <v>нд</v>
      </c>
      <c r="X149" s="44" t="str">
        <f>'Таблица 4.3 2020'!AK144</f>
        <v>нд</v>
      </c>
      <c r="Y149" s="44" t="str">
        <f>'Таблица 4.3 2020'!AL144</f>
        <v>нд</v>
      </c>
      <c r="Z149" s="44" t="str">
        <f>'Таблица 4.4 2021'!AF144</f>
        <v>нд</v>
      </c>
      <c r="AA149" s="44">
        <f>'Таблица 4.4 2021'!AG144</f>
        <v>0</v>
      </c>
      <c r="AB149" s="44" t="str">
        <f>'Таблица 4.4 2021'!AH144</f>
        <v>нд</v>
      </c>
      <c r="AC149" s="44" t="str">
        <f>'Таблица 4.4 2021'!AI144</f>
        <v>нд</v>
      </c>
      <c r="AD149" s="44" t="str">
        <f>'Таблица 4.4 2021'!AJ144</f>
        <v>нд</v>
      </c>
      <c r="AE149" s="44" t="str">
        <f>'Таблица 4.4 2021'!AK144</f>
        <v>нд</v>
      </c>
      <c r="AF149" s="44" t="str">
        <f>'Таблица 4.4 2021'!AL144</f>
        <v>нд</v>
      </c>
      <c r="AG149" s="44" t="str">
        <f>'Таблица 4.5 2022'!AF144</f>
        <v>нд</v>
      </c>
      <c r="AH149" s="44" t="str">
        <f>'Таблица 4.5 2022'!AG144</f>
        <v>нд</v>
      </c>
      <c r="AI149" s="44" t="str">
        <f>'Таблица 4.5 2022'!AH144</f>
        <v>нд</v>
      </c>
      <c r="AJ149" s="44" t="str">
        <f>'Таблица 4.5 2022'!AI144</f>
        <v>нд</v>
      </c>
      <c r="AK149" s="44" t="str">
        <f>'Таблица 4.5 2022'!AJ144</f>
        <v>нд</v>
      </c>
      <c r="AL149" s="44" t="str">
        <f>'Таблица 4.5 2022'!AK144</f>
        <v>нд</v>
      </c>
      <c r="AM149" s="44" t="str">
        <f>'Таблица 4.5 2022'!AL144</f>
        <v>нд</v>
      </c>
      <c r="AN149" s="44" t="str">
        <f>'Таблица 4.6, 2023'!AF144</f>
        <v>нд</v>
      </c>
      <c r="AO149" s="44" t="str">
        <f>'Таблица 4.6, 2023'!AG144</f>
        <v>нд</v>
      </c>
      <c r="AP149" s="44" t="str">
        <f>'Таблица 4.6, 2023'!AH144</f>
        <v>нд</v>
      </c>
      <c r="AQ149" s="44" t="str">
        <f>'Таблица 4.6, 2023'!AI144</f>
        <v>нд</v>
      </c>
      <c r="AR149" s="44" t="str">
        <f>'Таблица 4.6, 2023'!AJ144</f>
        <v>нд</v>
      </c>
      <c r="AS149" s="44" t="str">
        <f>'Таблица 4.6, 2023'!AK144</f>
        <v>нд</v>
      </c>
      <c r="AT149" s="44" t="str">
        <f>'Таблица 4.6, 2023'!AL144</f>
        <v>нд</v>
      </c>
      <c r="AU149" s="44" t="str">
        <f>'Таблица 4.7, 2024'!AF144</f>
        <v>нд</v>
      </c>
      <c r="AV149" s="44" t="str">
        <f>'Таблица 4.7, 2024'!AG144</f>
        <v>нд</v>
      </c>
      <c r="AW149" s="44" t="str">
        <f>'Таблица 4.7, 2024'!AH144</f>
        <v>нд</v>
      </c>
      <c r="AX149" s="44" t="str">
        <f>'Таблица 4.7, 2024'!AI144</f>
        <v>нд</v>
      </c>
      <c r="AY149" s="44" t="str">
        <f>'Таблица 4.7, 2024'!AJ144</f>
        <v>нд</v>
      </c>
      <c r="AZ149" s="44" t="str">
        <f>'Таблица 4.7, 2024'!AK144</f>
        <v>нд</v>
      </c>
      <c r="BA149" s="44" t="str">
        <f>'Таблица 4.7, 2024'!AL144</f>
        <v>нд</v>
      </c>
      <c r="BB149" s="44" t="str">
        <f>'Таблица 4.8,2025'!AF144</f>
        <v>нд</v>
      </c>
      <c r="BC149" s="44" t="str">
        <f>'Таблица 4.8,2025'!AG144</f>
        <v>нд</v>
      </c>
      <c r="BD149" s="44" t="str">
        <f>'Таблица 4.8,2025'!AH144</f>
        <v>нд</v>
      </c>
      <c r="BE149" s="44" t="str">
        <f>'Таблица 4.8,2025'!AI144</f>
        <v>нд</v>
      </c>
      <c r="BF149" s="44" t="str">
        <f>'Таблица 4.8,2025'!AJ144</f>
        <v>нд</v>
      </c>
      <c r="BG149" s="44" t="str">
        <f>'Таблица 4.8,2025'!AK144</f>
        <v>нд</v>
      </c>
      <c r="BH149" s="44" t="str">
        <f>'Таблица 4.8,2025'!AL144</f>
        <v>нд</v>
      </c>
      <c r="BI149" s="44" t="str">
        <f>'Таблица 4.9,2026'!AF144</f>
        <v>нд</v>
      </c>
      <c r="BJ149" s="44" t="str">
        <f>'Таблица 4.9,2026'!AG144</f>
        <v>нд</v>
      </c>
      <c r="BK149" s="44" t="str">
        <f>'Таблица 4.9,2026'!AH144</f>
        <v>нд</v>
      </c>
      <c r="BL149" s="44" t="str">
        <f>'Таблица 4.9,2026'!AI144</f>
        <v>нд</v>
      </c>
      <c r="BM149" s="44" t="str">
        <f>'Таблица 4.9,2026'!AJ144</f>
        <v>нд</v>
      </c>
      <c r="BN149" s="44" t="str">
        <f>'Таблица 4.9,2026'!AK144</f>
        <v>нд</v>
      </c>
      <c r="BO149" s="44" t="str">
        <f>'Таблица 4.9,2026'!AL144</f>
        <v>нд</v>
      </c>
      <c r="BP149" s="44" t="str">
        <f>'Таблица 4.10, 2027'!AF144</f>
        <v>нд</v>
      </c>
      <c r="BQ149" s="44" t="str">
        <f>'Таблица 4.10, 2027'!AG144</f>
        <v>нд</v>
      </c>
      <c r="BR149" s="44" t="str">
        <f>'Таблица 4.10, 2027'!AH144</f>
        <v>нд</v>
      </c>
      <c r="BS149" s="44" t="str">
        <f>'Таблица 4.10, 2027'!AI144</f>
        <v>нд</v>
      </c>
      <c r="BT149" s="44" t="str">
        <f>'Таблица 4.10, 2027'!AJ144</f>
        <v>нд</v>
      </c>
      <c r="BU149" s="44" t="str">
        <f>'Таблица 4.10, 2027'!AK144</f>
        <v>нд</v>
      </c>
      <c r="BV149" s="44" t="str">
        <f>'Таблица 4.10, 2027'!AL144</f>
        <v>нд</v>
      </c>
      <c r="BW149" s="44" t="str">
        <f>'Таблица 4.11, 2028'!AF144</f>
        <v>нд</v>
      </c>
      <c r="BX149" s="44" t="str">
        <f>'Таблица 4.11, 2028'!AG144</f>
        <v>нд</v>
      </c>
      <c r="BY149" s="44" t="str">
        <f>'Таблица 4.11, 2028'!AH144</f>
        <v>нд</v>
      </c>
      <c r="BZ149" s="44" t="str">
        <f>'Таблица 4.11, 2028'!AI144</f>
        <v>нд</v>
      </c>
      <c r="CA149" s="44" t="str">
        <f>'Таблица 4.11, 2028'!AJ144</f>
        <v>нд</v>
      </c>
      <c r="CB149" s="44" t="str">
        <f>'Таблица 4.11, 2028'!AK144</f>
        <v>нд</v>
      </c>
      <c r="CC149" s="44" t="str">
        <f>'Таблица 4.11, 2028'!AL144</f>
        <v>нд</v>
      </c>
      <c r="CD149" s="44" t="str">
        <f>'Таблица 4.12, 2029'!AF144</f>
        <v>нд</v>
      </c>
      <c r="CE149" s="44">
        <f>'Таблица 4.12, 2029'!AG144</f>
        <v>1.27196</v>
      </c>
      <c r="CF149" s="44" t="str">
        <f>'Таблица 4.12, 2029'!AH144</f>
        <v>нд</v>
      </c>
      <c r="CG149" s="44" t="str">
        <f>'Таблица 4.12, 2029'!AI144</f>
        <v>нд</v>
      </c>
      <c r="CH149" s="44" t="str">
        <f>'Таблица 4.12, 2029'!AJ144</f>
        <v>нд</v>
      </c>
      <c r="CI149" s="44" t="str">
        <f>'Таблица 4.12, 2029'!AK144</f>
        <v>нд</v>
      </c>
      <c r="CJ149" s="44">
        <f>'Таблица 4.12, 2029'!AL144</f>
        <v>0.55000000000000004</v>
      </c>
      <c r="CK149" s="44" t="str">
        <f>'Таблица 4.13, 2030'!AF144</f>
        <v>нд</v>
      </c>
      <c r="CL149" s="44" t="str">
        <f>'Таблица 4.13, 2030'!AG144</f>
        <v>нд</v>
      </c>
      <c r="CM149" s="44" t="str">
        <f>'Таблица 4.13, 2030'!AH144</f>
        <v>нд</v>
      </c>
      <c r="CN149" s="44" t="str">
        <f>'Таблица 4.13, 2030'!AI144</f>
        <v>нд</v>
      </c>
      <c r="CO149" s="44" t="str">
        <f>'Таблица 4.13, 2030'!AJ144</f>
        <v>нд</v>
      </c>
      <c r="CP149" s="44" t="str">
        <f>'Таблица 4.13, 2030'!AK144</f>
        <v>нд</v>
      </c>
      <c r="CQ149" s="44" t="str">
        <f>'Таблица 4.13, 2030'!AL144</f>
        <v>нд</v>
      </c>
      <c r="CR149" s="44" t="str">
        <f>'Таблица 4.14, 2031'!AF144</f>
        <v>нд</v>
      </c>
      <c r="CS149" s="44" t="str">
        <f>'Таблица 4.14, 2031'!AG144</f>
        <v>нд</v>
      </c>
      <c r="CT149" s="44" t="str">
        <f>'Таблица 4.14, 2031'!AH144</f>
        <v>нд</v>
      </c>
      <c r="CU149" s="44" t="str">
        <f>'Таблица 4.14, 2031'!AI144</f>
        <v>нд</v>
      </c>
      <c r="CV149" s="44" t="str">
        <f>'Таблица 4.14, 2031'!AJ144</f>
        <v>нд</v>
      </c>
      <c r="CW149" s="44" t="str">
        <f>'Таблица 4.14, 2031'!AK144</f>
        <v>нд</v>
      </c>
      <c r="CX149" s="44" t="str">
        <f>'Таблица 4.14, 2031'!AL144</f>
        <v>нд</v>
      </c>
      <c r="CY149" s="44" t="str">
        <f>'Таблица 4.15, 2032'!AF144</f>
        <v>нд</v>
      </c>
      <c r="CZ149" s="44" t="str">
        <f>'Таблица 4.15, 2032'!AG144</f>
        <v>нд</v>
      </c>
      <c r="DA149" s="44" t="str">
        <f>'Таблица 4.15, 2032'!AH144</f>
        <v>нд</v>
      </c>
      <c r="DB149" s="44" t="str">
        <f>'Таблица 4.15, 2032'!AI144</f>
        <v>нд</v>
      </c>
      <c r="DC149" s="44" t="str">
        <f>'Таблица 4.15, 2032'!AJ144</f>
        <v>нд</v>
      </c>
      <c r="DD149" s="44" t="str">
        <f>'Таблица 4.15, 2032'!AK144</f>
        <v>нд</v>
      </c>
      <c r="DE149" s="44" t="str">
        <f>'Таблица 4.15, 2032'!AL144</f>
        <v>нд</v>
      </c>
      <c r="DF149" s="44" t="str">
        <f>'Таблица 4.16, 2033'!AF144</f>
        <v>нд</v>
      </c>
      <c r="DG149" s="44" t="str">
        <f>'Таблица 4.16, 2033'!AG144</f>
        <v>нд</v>
      </c>
      <c r="DH149" s="44" t="str">
        <f>'Таблица 4.16, 2033'!AH144</f>
        <v>нд</v>
      </c>
      <c r="DI149" s="44" t="str">
        <f>'Таблица 4.16, 2033'!AI144</f>
        <v>нд</v>
      </c>
      <c r="DJ149" s="44" t="str">
        <f>'Таблица 4.16, 2033'!AJ144</f>
        <v>нд</v>
      </c>
      <c r="DK149" s="44" t="str">
        <f>'Таблица 4.16, 2033'!AK144</f>
        <v>нд</v>
      </c>
      <c r="DL149" s="44" t="str">
        <f>'Таблица 4.16, 2033'!AL144</f>
        <v>нд</v>
      </c>
      <c r="DM149" s="44" t="str">
        <f>'Таблица 4.17, 2034'!AF144</f>
        <v>нд</v>
      </c>
      <c r="DN149" s="44" t="str">
        <f>'Таблица 4.17, 2034'!AG144</f>
        <v>нд</v>
      </c>
      <c r="DO149" s="44" t="str">
        <f>'Таблица 4.17, 2034'!AH144</f>
        <v>нд</v>
      </c>
      <c r="DP149" s="44" t="str">
        <f>'Таблица 4.17, 2034'!AI144</f>
        <v>нд</v>
      </c>
      <c r="DQ149" s="44" t="str">
        <f>'Таблица 4.17, 2034'!AJ144</f>
        <v>нд</v>
      </c>
      <c r="DR149" s="44" t="str">
        <f>'Таблица 4.17, 2034'!AK144</f>
        <v>нд</v>
      </c>
      <c r="DS149" s="44" t="str">
        <f>'Таблица 4.17, 2034'!AL144</f>
        <v>нд</v>
      </c>
      <c r="DT149" s="44" t="str">
        <f>'Таблица 4.18, 2035'!AF144</f>
        <v>нд</v>
      </c>
      <c r="DU149" s="44" t="str">
        <f>'Таблица 4.18, 2035'!AG144</f>
        <v>нд</v>
      </c>
      <c r="DV149" s="44" t="str">
        <f>'Таблица 4.18, 2035'!AH144</f>
        <v>нд</v>
      </c>
      <c r="DW149" s="44" t="str">
        <f>'Таблица 4.18, 2035'!AI144</f>
        <v>нд</v>
      </c>
      <c r="DX149" s="44" t="str">
        <f>'Таблица 4.18, 2035'!AJ144</f>
        <v>нд</v>
      </c>
      <c r="DY149" s="44" t="str">
        <f>'Таблица 4.18, 2035'!AK144</f>
        <v>нд</v>
      </c>
      <c r="DZ149" s="44" t="str">
        <f>'Таблица 4.18, 2035'!AL144</f>
        <v>нд</v>
      </c>
      <c r="EA149" s="44" t="s">
        <v>51</v>
      </c>
      <c r="EB149" s="44">
        <f t="shared" si="20"/>
        <v>1.27196</v>
      </c>
      <c r="EC149" s="44" t="s">
        <v>51</v>
      </c>
      <c r="ED149" s="44" t="s">
        <v>51</v>
      </c>
      <c r="EE149" s="44" t="s">
        <v>51</v>
      </c>
      <c r="EF149" s="44" t="s">
        <v>51</v>
      </c>
      <c r="EG149" s="86">
        <f t="shared" ref="EG149:EG158" si="21">CJ149</f>
        <v>0.55000000000000004</v>
      </c>
    </row>
    <row r="150" spans="1:137" ht="47.25" x14ac:dyDescent="0.25">
      <c r="A150" s="37"/>
      <c r="B150" s="64" t="str">
        <f>'Таблица № 2'!B144</f>
        <v>от врезок в трассу ТК48-СОШ5 по Артиллер по Московской до ТК44 (Моск 63)</v>
      </c>
      <c r="C150" s="37"/>
      <c r="D150" s="9">
        <f>'Таблица № 2'!F144</f>
        <v>18.386237999999999</v>
      </c>
      <c r="E150" s="44" t="str">
        <f>'Таблица 4.1 2018'!AF148</f>
        <v>нд</v>
      </c>
      <c r="F150" s="44" t="str">
        <f>'Таблица 4.1 2018'!AG148</f>
        <v>нд</v>
      </c>
      <c r="G150" s="44" t="str">
        <f>'Таблица 4.1 2018'!AH148</f>
        <v>нд</v>
      </c>
      <c r="H150" s="44" t="str">
        <f>'Таблица 4.1 2018'!AI148</f>
        <v>нд</v>
      </c>
      <c r="I150" s="44" t="str">
        <f>'Таблица 4.1 2018'!AJ148</f>
        <v>нд</v>
      </c>
      <c r="J150" s="44" t="str">
        <f>'Таблица 4.1 2018'!AK148</f>
        <v>нд</v>
      </c>
      <c r="K150" s="44" t="str">
        <f>'Таблица 4.1 2018'!AL148</f>
        <v>нд</v>
      </c>
      <c r="L150" s="44" t="str">
        <f>'Таблица 4.2 2019'!AF145</f>
        <v>нд</v>
      </c>
      <c r="M150" s="44" t="str">
        <f>'Таблица 4.2 2019'!AG145</f>
        <v>нд</v>
      </c>
      <c r="N150" s="44" t="str">
        <f>'Таблица 4.2 2019'!AH145</f>
        <v>нд</v>
      </c>
      <c r="O150" s="44" t="str">
        <f>'Таблица 4.2 2019'!AI145</f>
        <v>нд</v>
      </c>
      <c r="P150" s="44" t="str">
        <f>'Таблица 4.2 2019'!AJ145</f>
        <v>нд</v>
      </c>
      <c r="Q150" s="44" t="str">
        <f>'Таблица 4.2 2019'!AK145</f>
        <v>нд</v>
      </c>
      <c r="R150" s="44" t="str">
        <f>'Таблица 4.2 2019'!AL145</f>
        <v>нд</v>
      </c>
      <c r="S150" s="44" t="str">
        <f>'Таблица 4.3 2020'!AF145</f>
        <v>нд</v>
      </c>
      <c r="T150" s="44" t="str">
        <f>'Таблица 4.3 2020'!AG145</f>
        <v>нд</v>
      </c>
      <c r="U150" s="44" t="str">
        <f>'Таблица 4.3 2020'!AH145</f>
        <v>нд</v>
      </c>
      <c r="V150" s="44" t="str">
        <f>'Таблица 4.3 2020'!AI145</f>
        <v>нд</v>
      </c>
      <c r="W150" s="44" t="str">
        <f>'Таблица 4.3 2020'!AJ145</f>
        <v>нд</v>
      </c>
      <c r="X150" s="44" t="str">
        <f>'Таблица 4.3 2020'!AK145</f>
        <v>нд</v>
      </c>
      <c r="Y150" s="44" t="str">
        <f>'Таблица 4.3 2020'!AL145</f>
        <v>нд</v>
      </c>
      <c r="Z150" s="44" t="str">
        <f>'Таблица 4.4 2021'!AF145</f>
        <v>нд</v>
      </c>
      <c r="AA150" s="44">
        <f>'Таблица 4.4 2021'!AG145</f>
        <v>0</v>
      </c>
      <c r="AB150" s="44" t="str">
        <f>'Таблица 4.4 2021'!AH145</f>
        <v>нд</v>
      </c>
      <c r="AC150" s="44" t="str">
        <f>'Таблица 4.4 2021'!AI145</f>
        <v>нд</v>
      </c>
      <c r="AD150" s="44" t="str">
        <f>'Таблица 4.4 2021'!AJ145</f>
        <v>нд</v>
      </c>
      <c r="AE150" s="44" t="str">
        <f>'Таблица 4.4 2021'!AK145</f>
        <v>нд</v>
      </c>
      <c r="AF150" s="44" t="str">
        <f>'Таблица 4.4 2021'!AL145</f>
        <v>нд</v>
      </c>
      <c r="AG150" s="44" t="str">
        <f>'Таблица 4.5 2022'!AF145</f>
        <v>нд</v>
      </c>
      <c r="AH150" s="44" t="str">
        <f>'Таблица 4.5 2022'!AG145</f>
        <v>нд</v>
      </c>
      <c r="AI150" s="44" t="str">
        <f>'Таблица 4.5 2022'!AH145</f>
        <v>нд</v>
      </c>
      <c r="AJ150" s="44" t="str">
        <f>'Таблица 4.5 2022'!AI145</f>
        <v>нд</v>
      </c>
      <c r="AK150" s="44" t="str">
        <f>'Таблица 4.5 2022'!AJ145</f>
        <v>нд</v>
      </c>
      <c r="AL150" s="44" t="str">
        <f>'Таблица 4.5 2022'!AK145</f>
        <v>нд</v>
      </c>
      <c r="AM150" s="44" t="str">
        <f>'Таблица 4.5 2022'!AL145</f>
        <v>нд</v>
      </c>
      <c r="AN150" s="44" t="str">
        <f>'Таблица 4.6, 2023'!AF145</f>
        <v>нд</v>
      </c>
      <c r="AO150" s="44" t="str">
        <f>'Таблица 4.6, 2023'!AG145</f>
        <v>нд</v>
      </c>
      <c r="AP150" s="44" t="str">
        <f>'Таблица 4.6, 2023'!AH145</f>
        <v>нд</v>
      </c>
      <c r="AQ150" s="44" t="str">
        <f>'Таблица 4.6, 2023'!AI145</f>
        <v>нд</v>
      </c>
      <c r="AR150" s="44" t="str">
        <f>'Таблица 4.6, 2023'!AJ145</f>
        <v>нд</v>
      </c>
      <c r="AS150" s="44" t="str">
        <f>'Таблица 4.6, 2023'!AK145</f>
        <v>нд</v>
      </c>
      <c r="AT150" s="44" t="str">
        <f>'Таблица 4.6, 2023'!AL145</f>
        <v>нд</v>
      </c>
      <c r="AU150" s="44" t="str">
        <f>'Таблица 4.7, 2024'!AF145</f>
        <v>нд</v>
      </c>
      <c r="AV150" s="44" t="str">
        <f>'Таблица 4.7, 2024'!AG145</f>
        <v>нд</v>
      </c>
      <c r="AW150" s="44" t="str">
        <f>'Таблица 4.7, 2024'!AH145</f>
        <v>нд</v>
      </c>
      <c r="AX150" s="44" t="str">
        <f>'Таблица 4.7, 2024'!AI145</f>
        <v>нд</v>
      </c>
      <c r="AY150" s="44" t="str">
        <f>'Таблица 4.7, 2024'!AJ145</f>
        <v>нд</v>
      </c>
      <c r="AZ150" s="44" t="str">
        <f>'Таблица 4.7, 2024'!AK145</f>
        <v>нд</v>
      </c>
      <c r="BA150" s="44" t="str">
        <f>'Таблица 4.7, 2024'!AL145</f>
        <v>нд</v>
      </c>
      <c r="BB150" s="44" t="str">
        <f>'Таблица 4.8,2025'!AF145</f>
        <v>нд</v>
      </c>
      <c r="BC150" s="44" t="str">
        <f>'Таблица 4.8,2025'!AG145</f>
        <v>нд</v>
      </c>
      <c r="BD150" s="44" t="str">
        <f>'Таблица 4.8,2025'!AH145</f>
        <v>нд</v>
      </c>
      <c r="BE150" s="44" t="str">
        <f>'Таблица 4.8,2025'!AI145</f>
        <v>нд</v>
      </c>
      <c r="BF150" s="44" t="str">
        <f>'Таблица 4.8,2025'!AJ145</f>
        <v>нд</v>
      </c>
      <c r="BG150" s="44" t="str">
        <f>'Таблица 4.8,2025'!AK145</f>
        <v>нд</v>
      </c>
      <c r="BH150" s="44" t="str">
        <f>'Таблица 4.8,2025'!AL145</f>
        <v>нд</v>
      </c>
      <c r="BI150" s="44" t="str">
        <f>'Таблица 4.9,2026'!AF145</f>
        <v>нд</v>
      </c>
      <c r="BJ150" s="44" t="str">
        <f>'Таблица 4.9,2026'!AG145</f>
        <v>нд</v>
      </c>
      <c r="BK150" s="44" t="str">
        <f>'Таблица 4.9,2026'!AH145</f>
        <v>нд</v>
      </c>
      <c r="BL150" s="44" t="str">
        <f>'Таблица 4.9,2026'!AI145</f>
        <v>нд</v>
      </c>
      <c r="BM150" s="44" t="str">
        <f>'Таблица 4.9,2026'!AJ145</f>
        <v>нд</v>
      </c>
      <c r="BN150" s="44" t="str">
        <f>'Таблица 4.9,2026'!AK145</f>
        <v>нд</v>
      </c>
      <c r="BO150" s="44" t="str">
        <f>'Таблица 4.9,2026'!AL145</f>
        <v>нд</v>
      </c>
      <c r="BP150" s="44" t="str">
        <f>'Таблица 4.10, 2027'!AF145</f>
        <v>нд</v>
      </c>
      <c r="BQ150" s="44" t="str">
        <f>'Таблица 4.10, 2027'!AG145</f>
        <v>нд</v>
      </c>
      <c r="BR150" s="44" t="str">
        <f>'Таблица 4.10, 2027'!AH145</f>
        <v>нд</v>
      </c>
      <c r="BS150" s="44" t="str">
        <f>'Таблица 4.10, 2027'!AI145</f>
        <v>нд</v>
      </c>
      <c r="BT150" s="44" t="str">
        <f>'Таблица 4.10, 2027'!AJ145</f>
        <v>нд</v>
      </c>
      <c r="BU150" s="44" t="str">
        <f>'Таблица 4.10, 2027'!AK145</f>
        <v>нд</v>
      </c>
      <c r="BV150" s="44" t="str">
        <f>'Таблица 4.10, 2027'!AL145</f>
        <v>нд</v>
      </c>
      <c r="BW150" s="44" t="str">
        <f>'Таблица 4.11, 2028'!AF145</f>
        <v>нд</v>
      </c>
      <c r="BX150" s="44" t="str">
        <f>'Таблица 4.11, 2028'!AG145</f>
        <v>нд</v>
      </c>
      <c r="BY150" s="44" t="str">
        <f>'Таблица 4.11, 2028'!AH145</f>
        <v>нд</v>
      </c>
      <c r="BZ150" s="44" t="str">
        <f>'Таблица 4.11, 2028'!AI145</f>
        <v>нд</v>
      </c>
      <c r="CA150" s="44" t="str">
        <f>'Таблица 4.11, 2028'!AJ145</f>
        <v>нд</v>
      </c>
      <c r="CB150" s="44" t="str">
        <f>'Таблица 4.11, 2028'!AK145</f>
        <v>нд</v>
      </c>
      <c r="CC150" s="44" t="str">
        <f>'Таблица 4.11, 2028'!AL145</f>
        <v>нд</v>
      </c>
      <c r="CD150" s="44" t="str">
        <f>'Таблица 4.12, 2029'!AF145</f>
        <v>нд</v>
      </c>
      <c r="CE150" s="44">
        <f>'Таблица 4.12, 2029'!AG145</f>
        <v>18.386237999999999</v>
      </c>
      <c r="CF150" s="44" t="str">
        <f>'Таблица 4.12, 2029'!AH145</f>
        <v>нд</v>
      </c>
      <c r="CG150" s="44" t="str">
        <f>'Таблица 4.12, 2029'!AI145</f>
        <v>нд</v>
      </c>
      <c r="CH150" s="44" t="str">
        <f>'Таблица 4.12, 2029'!AJ145</f>
        <v>нд</v>
      </c>
      <c r="CI150" s="44" t="str">
        <f>'Таблица 4.12, 2029'!AK145</f>
        <v>нд</v>
      </c>
      <c r="CJ150" s="44">
        <f>'Таблица 4.12, 2029'!AL145</f>
        <v>2.4951999999999996</v>
      </c>
      <c r="CK150" s="44" t="str">
        <f>'Таблица 4.13, 2030'!AF145</f>
        <v>нд</v>
      </c>
      <c r="CL150" s="44" t="str">
        <f>'Таблица 4.13, 2030'!AG145</f>
        <v>нд</v>
      </c>
      <c r="CM150" s="44" t="str">
        <f>'Таблица 4.13, 2030'!AH145</f>
        <v>нд</v>
      </c>
      <c r="CN150" s="44" t="str">
        <f>'Таблица 4.13, 2030'!AI145</f>
        <v>нд</v>
      </c>
      <c r="CO150" s="44" t="str">
        <f>'Таблица 4.13, 2030'!AJ145</f>
        <v>нд</v>
      </c>
      <c r="CP150" s="44" t="str">
        <f>'Таблица 4.13, 2030'!AK145</f>
        <v>нд</v>
      </c>
      <c r="CQ150" s="44" t="str">
        <f>'Таблица 4.13, 2030'!AL145</f>
        <v>нд</v>
      </c>
      <c r="CR150" s="44" t="str">
        <f>'Таблица 4.14, 2031'!AF145</f>
        <v>нд</v>
      </c>
      <c r="CS150" s="44" t="str">
        <f>'Таблица 4.14, 2031'!AG145</f>
        <v>нд</v>
      </c>
      <c r="CT150" s="44" t="str">
        <f>'Таблица 4.14, 2031'!AH145</f>
        <v>нд</v>
      </c>
      <c r="CU150" s="44" t="str">
        <f>'Таблица 4.14, 2031'!AI145</f>
        <v>нд</v>
      </c>
      <c r="CV150" s="44" t="str">
        <f>'Таблица 4.14, 2031'!AJ145</f>
        <v>нд</v>
      </c>
      <c r="CW150" s="44" t="str">
        <f>'Таблица 4.14, 2031'!AK145</f>
        <v>нд</v>
      </c>
      <c r="CX150" s="44" t="str">
        <f>'Таблица 4.14, 2031'!AL145</f>
        <v>нд</v>
      </c>
      <c r="CY150" s="44" t="str">
        <f>'Таблица 4.15, 2032'!AF145</f>
        <v>нд</v>
      </c>
      <c r="CZ150" s="44" t="str">
        <f>'Таблица 4.15, 2032'!AG145</f>
        <v>нд</v>
      </c>
      <c r="DA150" s="44" t="str">
        <f>'Таблица 4.15, 2032'!AH145</f>
        <v>нд</v>
      </c>
      <c r="DB150" s="44" t="str">
        <f>'Таблица 4.15, 2032'!AI145</f>
        <v>нд</v>
      </c>
      <c r="DC150" s="44" t="str">
        <f>'Таблица 4.15, 2032'!AJ145</f>
        <v>нд</v>
      </c>
      <c r="DD150" s="44" t="str">
        <f>'Таблица 4.15, 2032'!AK145</f>
        <v>нд</v>
      </c>
      <c r="DE150" s="44" t="str">
        <f>'Таблица 4.15, 2032'!AL145</f>
        <v>нд</v>
      </c>
      <c r="DF150" s="44" t="str">
        <f>'Таблица 4.16, 2033'!AF145</f>
        <v>нд</v>
      </c>
      <c r="DG150" s="44" t="str">
        <f>'Таблица 4.16, 2033'!AG145</f>
        <v>нд</v>
      </c>
      <c r="DH150" s="44" t="str">
        <f>'Таблица 4.16, 2033'!AH145</f>
        <v>нд</v>
      </c>
      <c r="DI150" s="44" t="str">
        <f>'Таблица 4.16, 2033'!AI145</f>
        <v>нд</v>
      </c>
      <c r="DJ150" s="44" t="str">
        <f>'Таблица 4.16, 2033'!AJ145</f>
        <v>нд</v>
      </c>
      <c r="DK150" s="44" t="str">
        <f>'Таблица 4.16, 2033'!AK145</f>
        <v>нд</v>
      </c>
      <c r="DL150" s="44" t="str">
        <f>'Таблица 4.16, 2033'!AL145</f>
        <v>нд</v>
      </c>
      <c r="DM150" s="44" t="str">
        <f>'Таблица 4.17, 2034'!AF145</f>
        <v>нд</v>
      </c>
      <c r="DN150" s="44" t="str">
        <f>'Таблица 4.17, 2034'!AG145</f>
        <v>нд</v>
      </c>
      <c r="DO150" s="44" t="str">
        <f>'Таблица 4.17, 2034'!AH145</f>
        <v>нд</v>
      </c>
      <c r="DP150" s="44" t="str">
        <f>'Таблица 4.17, 2034'!AI145</f>
        <v>нд</v>
      </c>
      <c r="DQ150" s="44" t="str">
        <f>'Таблица 4.17, 2034'!AJ145</f>
        <v>нд</v>
      </c>
      <c r="DR150" s="44" t="str">
        <f>'Таблица 4.17, 2034'!AK145</f>
        <v>нд</v>
      </c>
      <c r="DS150" s="44" t="str">
        <f>'Таблица 4.17, 2034'!AL145</f>
        <v>нд</v>
      </c>
      <c r="DT150" s="44" t="str">
        <f>'Таблица 4.18, 2035'!AF145</f>
        <v>нд</v>
      </c>
      <c r="DU150" s="44" t="str">
        <f>'Таблица 4.18, 2035'!AG145</f>
        <v>нд</v>
      </c>
      <c r="DV150" s="44" t="str">
        <f>'Таблица 4.18, 2035'!AH145</f>
        <v>нд</v>
      </c>
      <c r="DW150" s="44" t="str">
        <f>'Таблица 4.18, 2035'!AI145</f>
        <v>нд</v>
      </c>
      <c r="DX150" s="44" t="str">
        <f>'Таблица 4.18, 2035'!AJ145</f>
        <v>нд</v>
      </c>
      <c r="DY150" s="44" t="str">
        <f>'Таблица 4.18, 2035'!AK145</f>
        <v>нд</v>
      </c>
      <c r="DZ150" s="44" t="str">
        <f>'Таблица 4.18, 2035'!AL145</f>
        <v>нд</v>
      </c>
      <c r="EA150" s="44" t="s">
        <v>51</v>
      </c>
      <c r="EB150" s="44">
        <f t="shared" si="20"/>
        <v>18.386237999999999</v>
      </c>
      <c r="EC150" s="44" t="s">
        <v>51</v>
      </c>
      <c r="ED150" s="44" t="s">
        <v>51</v>
      </c>
      <c r="EE150" s="44" t="s">
        <v>51</v>
      </c>
      <c r="EF150" s="44" t="s">
        <v>51</v>
      </c>
      <c r="EG150" s="86">
        <f t="shared" si="21"/>
        <v>2.4951999999999996</v>
      </c>
    </row>
    <row r="151" spans="1:137" x14ac:dyDescent="0.25">
      <c r="A151" s="37"/>
      <c r="B151" s="64" t="str">
        <f>'Таблица № 2'!B145</f>
        <v>вводы пер. Павлова</v>
      </c>
      <c r="C151" s="37"/>
      <c r="D151" s="9">
        <f>'Таблица № 2'!F145</f>
        <v>0.96941999999999995</v>
      </c>
      <c r="E151" s="44" t="str">
        <f>'Таблица 4.1 2018'!AF149</f>
        <v>нд</v>
      </c>
      <c r="F151" s="44" t="str">
        <f>'Таблица 4.1 2018'!AG149</f>
        <v>нд</v>
      </c>
      <c r="G151" s="44" t="str">
        <f>'Таблица 4.1 2018'!AH149</f>
        <v>нд</v>
      </c>
      <c r="H151" s="44" t="str">
        <f>'Таблица 4.1 2018'!AI149</f>
        <v>нд</v>
      </c>
      <c r="I151" s="44" t="str">
        <f>'Таблица 4.1 2018'!AJ149</f>
        <v>нд</v>
      </c>
      <c r="J151" s="44" t="str">
        <f>'Таблица 4.1 2018'!AK149</f>
        <v>нд</v>
      </c>
      <c r="K151" s="44" t="str">
        <f>'Таблица 4.1 2018'!AL149</f>
        <v>нд</v>
      </c>
      <c r="L151" s="44" t="str">
        <f>'Таблица 4.2 2019'!AF146</f>
        <v>нд</v>
      </c>
      <c r="M151" s="44" t="str">
        <f>'Таблица 4.2 2019'!AG146</f>
        <v>нд</v>
      </c>
      <c r="N151" s="44" t="str">
        <f>'Таблица 4.2 2019'!AH146</f>
        <v>нд</v>
      </c>
      <c r="O151" s="44" t="str">
        <f>'Таблица 4.2 2019'!AI146</f>
        <v>нд</v>
      </c>
      <c r="P151" s="44" t="str">
        <f>'Таблица 4.2 2019'!AJ146</f>
        <v>нд</v>
      </c>
      <c r="Q151" s="44" t="str">
        <f>'Таблица 4.2 2019'!AK146</f>
        <v>нд</v>
      </c>
      <c r="R151" s="44" t="str">
        <f>'Таблица 4.2 2019'!AL146</f>
        <v>нд</v>
      </c>
      <c r="S151" s="44" t="str">
        <f>'Таблица 4.3 2020'!AF146</f>
        <v>нд</v>
      </c>
      <c r="T151" s="44" t="str">
        <f>'Таблица 4.3 2020'!AG146</f>
        <v>нд</v>
      </c>
      <c r="U151" s="44" t="str">
        <f>'Таблица 4.3 2020'!AH146</f>
        <v>нд</v>
      </c>
      <c r="V151" s="44" t="str">
        <f>'Таблица 4.3 2020'!AI146</f>
        <v>нд</v>
      </c>
      <c r="W151" s="44" t="str">
        <f>'Таблица 4.3 2020'!AJ146</f>
        <v>нд</v>
      </c>
      <c r="X151" s="44" t="str">
        <f>'Таблица 4.3 2020'!AK146</f>
        <v>нд</v>
      </c>
      <c r="Y151" s="44" t="str">
        <f>'Таблица 4.3 2020'!AL146</f>
        <v>нд</v>
      </c>
      <c r="Z151" s="44" t="str">
        <f>'Таблица 4.4 2021'!AF146</f>
        <v>нд</v>
      </c>
      <c r="AA151" s="44">
        <f>'Таблица 4.4 2021'!AG146</f>
        <v>0</v>
      </c>
      <c r="AB151" s="44" t="str">
        <f>'Таблица 4.4 2021'!AH146</f>
        <v>нд</v>
      </c>
      <c r="AC151" s="44" t="str">
        <f>'Таблица 4.4 2021'!AI146</f>
        <v>нд</v>
      </c>
      <c r="AD151" s="44" t="str">
        <f>'Таблица 4.4 2021'!AJ146</f>
        <v>нд</v>
      </c>
      <c r="AE151" s="44" t="str">
        <f>'Таблица 4.4 2021'!AK146</f>
        <v>нд</v>
      </c>
      <c r="AF151" s="44" t="str">
        <f>'Таблица 4.4 2021'!AL146</f>
        <v>нд</v>
      </c>
      <c r="AG151" s="44" t="str">
        <f>'Таблица 4.5 2022'!AF146</f>
        <v>нд</v>
      </c>
      <c r="AH151" s="44" t="str">
        <f>'Таблица 4.5 2022'!AG146</f>
        <v>нд</v>
      </c>
      <c r="AI151" s="44" t="str">
        <f>'Таблица 4.5 2022'!AH146</f>
        <v>нд</v>
      </c>
      <c r="AJ151" s="44" t="str">
        <f>'Таблица 4.5 2022'!AI146</f>
        <v>нд</v>
      </c>
      <c r="AK151" s="44" t="str">
        <f>'Таблица 4.5 2022'!AJ146</f>
        <v>нд</v>
      </c>
      <c r="AL151" s="44" t="str">
        <f>'Таблица 4.5 2022'!AK146</f>
        <v>нд</v>
      </c>
      <c r="AM151" s="44" t="str">
        <f>'Таблица 4.5 2022'!AL146</f>
        <v>нд</v>
      </c>
      <c r="AN151" s="44" t="str">
        <f>'Таблица 4.6, 2023'!AF146</f>
        <v>нд</v>
      </c>
      <c r="AO151" s="44" t="str">
        <f>'Таблица 4.6, 2023'!AG146</f>
        <v>нд</v>
      </c>
      <c r="AP151" s="44" t="str">
        <f>'Таблица 4.6, 2023'!AH146</f>
        <v>нд</v>
      </c>
      <c r="AQ151" s="44" t="str">
        <f>'Таблица 4.6, 2023'!AI146</f>
        <v>нд</v>
      </c>
      <c r="AR151" s="44" t="str">
        <f>'Таблица 4.6, 2023'!AJ146</f>
        <v>нд</v>
      </c>
      <c r="AS151" s="44" t="str">
        <f>'Таблица 4.6, 2023'!AK146</f>
        <v>нд</v>
      </c>
      <c r="AT151" s="44" t="str">
        <f>'Таблица 4.6, 2023'!AL146</f>
        <v>нд</v>
      </c>
      <c r="AU151" s="44" t="str">
        <f>'Таблица 4.7, 2024'!AF146</f>
        <v>нд</v>
      </c>
      <c r="AV151" s="44" t="str">
        <f>'Таблица 4.7, 2024'!AG146</f>
        <v>нд</v>
      </c>
      <c r="AW151" s="44" t="str">
        <f>'Таблица 4.7, 2024'!AH146</f>
        <v>нд</v>
      </c>
      <c r="AX151" s="44" t="str">
        <f>'Таблица 4.7, 2024'!AI146</f>
        <v>нд</v>
      </c>
      <c r="AY151" s="44" t="str">
        <f>'Таблица 4.7, 2024'!AJ146</f>
        <v>нд</v>
      </c>
      <c r="AZ151" s="44" t="str">
        <f>'Таблица 4.7, 2024'!AK146</f>
        <v>нд</v>
      </c>
      <c r="BA151" s="44" t="str">
        <f>'Таблица 4.7, 2024'!AL146</f>
        <v>нд</v>
      </c>
      <c r="BB151" s="44" t="str">
        <f>'Таблица 4.8,2025'!AF146</f>
        <v>нд</v>
      </c>
      <c r="BC151" s="44" t="str">
        <f>'Таблица 4.8,2025'!AG146</f>
        <v>нд</v>
      </c>
      <c r="BD151" s="44" t="str">
        <f>'Таблица 4.8,2025'!AH146</f>
        <v>нд</v>
      </c>
      <c r="BE151" s="44" t="str">
        <f>'Таблица 4.8,2025'!AI146</f>
        <v>нд</v>
      </c>
      <c r="BF151" s="44" t="str">
        <f>'Таблица 4.8,2025'!AJ146</f>
        <v>нд</v>
      </c>
      <c r="BG151" s="44" t="str">
        <f>'Таблица 4.8,2025'!AK146</f>
        <v>нд</v>
      </c>
      <c r="BH151" s="44" t="str">
        <f>'Таблица 4.8,2025'!AL146</f>
        <v>нд</v>
      </c>
      <c r="BI151" s="44" t="str">
        <f>'Таблица 4.9,2026'!AF146</f>
        <v>нд</v>
      </c>
      <c r="BJ151" s="44" t="str">
        <f>'Таблица 4.9,2026'!AG146</f>
        <v>нд</v>
      </c>
      <c r="BK151" s="44" t="str">
        <f>'Таблица 4.9,2026'!AH146</f>
        <v>нд</v>
      </c>
      <c r="BL151" s="44" t="str">
        <f>'Таблица 4.9,2026'!AI146</f>
        <v>нд</v>
      </c>
      <c r="BM151" s="44" t="str">
        <f>'Таблица 4.9,2026'!AJ146</f>
        <v>нд</v>
      </c>
      <c r="BN151" s="44" t="str">
        <f>'Таблица 4.9,2026'!AK146</f>
        <v>нд</v>
      </c>
      <c r="BO151" s="44" t="str">
        <f>'Таблица 4.9,2026'!AL146</f>
        <v>нд</v>
      </c>
      <c r="BP151" s="44" t="str">
        <f>'Таблица 4.10, 2027'!AF146</f>
        <v>нд</v>
      </c>
      <c r="BQ151" s="44" t="str">
        <f>'Таблица 4.10, 2027'!AG146</f>
        <v>нд</v>
      </c>
      <c r="BR151" s="44" t="str">
        <f>'Таблица 4.10, 2027'!AH146</f>
        <v>нд</v>
      </c>
      <c r="BS151" s="44" t="str">
        <f>'Таблица 4.10, 2027'!AI146</f>
        <v>нд</v>
      </c>
      <c r="BT151" s="44" t="str">
        <f>'Таблица 4.10, 2027'!AJ146</f>
        <v>нд</v>
      </c>
      <c r="BU151" s="44" t="str">
        <f>'Таблица 4.10, 2027'!AK146</f>
        <v>нд</v>
      </c>
      <c r="BV151" s="44" t="str">
        <f>'Таблица 4.10, 2027'!AL146</f>
        <v>нд</v>
      </c>
      <c r="BW151" s="44" t="str">
        <f>'Таблица 4.11, 2028'!AF146</f>
        <v>нд</v>
      </c>
      <c r="BX151" s="44" t="str">
        <f>'Таблица 4.11, 2028'!AG146</f>
        <v>нд</v>
      </c>
      <c r="BY151" s="44" t="str">
        <f>'Таблица 4.11, 2028'!AH146</f>
        <v>нд</v>
      </c>
      <c r="BZ151" s="44" t="str">
        <f>'Таблица 4.11, 2028'!AI146</f>
        <v>нд</v>
      </c>
      <c r="CA151" s="44" t="str">
        <f>'Таблица 4.11, 2028'!AJ146</f>
        <v>нд</v>
      </c>
      <c r="CB151" s="44" t="str">
        <f>'Таблица 4.11, 2028'!AK146</f>
        <v>нд</v>
      </c>
      <c r="CC151" s="44" t="str">
        <f>'Таблица 4.11, 2028'!AL146</f>
        <v>нд</v>
      </c>
      <c r="CD151" s="44" t="str">
        <f>'Таблица 4.12, 2029'!AF146</f>
        <v>нд</v>
      </c>
      <c r="CE151" s="44">
        <f>'Таблица 4.12, 2029'!AG146</f>
        <v>0.96941999999999995</v>
      </c>
      <c r="CF151" s="44" t="str">
        <f>'Таблица 4.12, 2029'!AH146</f>
        <v>нд</v>
      </c>
      <c r="CG151" s="44" t="str">
        <f>'Таблица 4.12, 2029'!AI146</f>
        <v>нд</v>
      </c>
      <c r="CH151" s="44" t="str">
        <f>'Таблица 4.12, 2029'!AJ146</f>
        <v>нд</v>
      </c>
      <c r="CI151" s="44" t="str">
        <f>'Таблица 4.12, 2029'!AK146</f>
        <v>нд</v>
      </c>
      <c r="CJ151" s="44">
        <f>'Таблица 4.12, 2029'!AL146</f>
        <v>0.17</v>
      </c>
      <c r="CK151" s="44" t="str">
        <f>'Таблица 4.13, 2030'!AF146</f>
        <v>нд</v>
      </c>
      <c r="CL151" s="44" t="str">
        <f>'Таблица 4.13, 2030'!AG146</f>
        <v>нд</v>
      </c>
      <c r="CM151" s="44" t="str">
        <f>'Таблица 4.13, 2030'!AH146</f>
        <v>нд</v>
      </c>
      <c r="CN151" s="44" t="str">
        <f>'Таблица 4.13, 2030'!AI146</f>
        <v>нд</v>
      </c>
      <c r="CO151" s="44" t="str">
        <f>'Таблица 4.13, 2030'!AJ146</f>
        <v>нд</v>
      </c>
      <c r="CP151" s="44" t="str">
        <f>'Таблица 4.13, 2030'!AK146</f>
        <v>нд</v>
      </c>
      <c r="CQ151" s="44" t="str">
        <f>'Таблица 4.13, 2030'!AL146</f>
        <v>нд</v>
      </c>
      <c r="CR151" s="44" t="str">
        <f>'Таблица 4.14, 2031'!AF146</f>
        <v>нд</v>
      </c>
      <c r="CS151" s="44" t="str">
        <f>'Таблица 4.14, 2031'!AG146</f>
        <v>нд</v>
      </c>
      <c r="CT151" s="44" t="str">
        <f>'Таблица 4.14, 2031'!AH146</f>
        <v>нд</v>
      </c>
      <c r="CU151" s="44" t="str">
        <f>'Таблица 4.14, 2031'!AI146</f>
        <v>нд</v>
      </c>
      <c r="CV151" s="44" t="str">
        <f>'Таблица 4.14, 2031'!AJ146</f>
        <v>нд</v>
      </c>
      <c r="CW151" s="44" t="str">
        <f>'Таблица 4.14, 2031'!AK146</f>
        <v>нд</v>
      </c>
      <c r="CX151" s="44" t="str">
        <f>'Таблица 4.14, 2031'!AL146</f>
        <v>нд</v>
      </c>
      <c r="CY151" s="44" t="str">
        <f>'Таблица 4.15, 2032'!AF146</f>
        <v>нд</v>
      </c>
      <c r="CZ151" s="44" t="str">
        <f>'Таблица 4.15, 2032'!AG146</f>
        <v>нд</v>
      </c>
      <c r="DA151" s="44" t="str">
        <f>'Таблица 4.15, 2032'!AH146</f>
        <v>нд</v>
      </c>
      <c r="DB151" s="44" t="str">
        <f>'Таблица 4.15, 2032'!AI146</f>
        <v>нд</v>
      </c>
      <c r="DC151" s="44" t="str">
        <f>'Таблица 4.15, 2032'!AJ146</f>
        <v>нд</v>
      </c>
      <c r="DD151" s="44" t="str">
        <f>'Таблица 4.15, 2032'!AK146</f>
        <v>нд</v>
      </c>
      <c r="DE151" s="44" t="str">
        <f>'Таблица 4.15, 2032'!AL146</f>
        <v>нд</v>
      </c>
      <c r="DF151" s="44" t="str">
        <f>'Таблица 4.16, 2033'!AF146</f>
        <v>нд</v>
      </c>
      <c r="DG151" s="44" t="str">
        <f>'Таблица 4.16, 2033'!AG146</f>
        <v>нд</v>
      </c>
      <c r="DH151" s="44" t="str">
        <f>'Таблица 4.16, 2033'!AH146</f>
        <v>нд</v>
      </c>
      <c r="DI151" s="44" t="str">
        <f>'Таблица 4.16, 2033'!AI146</f>
        <v>нд</v>
      </c>
      <c r="DJ151" s="44" t="str">
        <f>'Таблица 4.16, 2033'!AJ146</f>
        <v>нд</v>
      </c>
      <c r="DK151" s="44" t="str">
        <f>'Таблица 4.16, 2033'!AK146</f>
        <v>нд</v>
      </c>
      <c r="DL151" s="44" t="str">
        <f>'Таблица 4.16, 2033'!AL146</f>
        <v>нд</v>
      </c>
      <c r="DM151" s="44" t="str">
        <f>'Таблица 4.17, 2034'!AF146</f>
        <v>нд</v>
      </c>
      <c r="DN151" s="44" t="str">
        <f>'Таблица 4.17, 2034'!AG146</f>
        <v>нд</v>
      </c>
      <c r="DO151" s="44" t="str">
        <f>'Таблица 4.17, 2034'!AH146</f>
        <v>нд</v>
      </c>
      <c r="DP151" s="44" t="str">
        <f>'Таблица 4.17, 2034'!AI146</f>
        <v>нд</v>
      </c>
      <c r="DQ151" s="44" t="str">
        <f>'Таблица 4.17, 2034'!AJ146</f>
        <v>нд</v>
      </c>
      <c r="DR151" s="44" t="str">
        <f>'Таблица 4.17, 2034'!AK146</f>
        <v>нд</v>
      </c>
      <c r="DS151" s="44" t="str">
        <f>'Таблица 4.17, 2034'!AL146</f>
        <v>нд</v>
      </c>
      <c r="DT151" s="44" t="str">
        <f>'Таблица 4.18, 2035'!AF146</f>
        <v>нд</v>
      </c>
      <c r="DU151" s="44" t="str">
        <f>'Таблица 4.18, 2035'!AG146</f>
        <v>нд</v>
      </c>
      <c r="DV151" s="44" t="str">
        <f>'Таблица 4.18, 2035'!AH146</f>
        <v>нд</v>
      </c>
      <c r="DW151" s="44" t="str">
        <f>'Таблица 4.18, 2035'!AI146</f>
        <v>нд</v>
      </c>
      <c r="DX151" s="44" t="str">
        <f>'Таблица 4.18, 2035'!AJ146</f>
        <v>нд</v>
      </c>
      <c r="DY151" s="44" t="str">
        <f>'Таблица 4.18, 2035'!AK146</f>
        <v>нд</v>
      </c>
      <c r="DZ151" s="44" t="str">
        <f>'Таблица 4.18, 2035'!AL146</f>
        <v>нд</v>
      </c>
      <c r="EA151" s="44" t="s">
        <v>51</v>
      </c>
      <c r="EB151" s="44">
        <f t="shared" si="20"/>
        <v>0.96941999999999995</v>
      </c>
      <c r="EC151" s="44" t="s">
        <v>51</v>
      </c>
      <c r="ED151" s="44" t="s">
        <v>51</v>
      </c>
      <c r="EE151" s="44" t="s">
        <v>51</v>
      </c>
      <c r="EF151" s="44" t="s">
        <v>51</v>
      </c>
      <c r="EG151" s="86">
        <f t="shared" si="21"/>
        <v>0.17</v>
      </c>
    </row>
    <row r="152" spans="1:137" x14ac:dyDescent="0.25">
      <c r="A152" s="37"/>
      <c r="B152" s="64" t="str">
        <f>'Таблица № 2'!B146</f>
        <v>ввод ул. Арзамасская 1</v>
      </c>
      <c r="C152" s="37"/>
      <c r="D152" s="9">
        <f>'Таблица № 2'!F146</f>
        <v>0.1143</v>
      </c>
      <c r="E152" s="44" t="str">
        <f>'Таблица 4.1 2018'!AF150</f>
        <v>нд</v>
      </c>
      <c r="F152" s="44" t="str">
        <f>'Таблица 4.1 2018'!AG150</f>
        <v>нд</v>
      </c>
      <c r="G152" s="44" t="str">
        <f>'Таблица 4.1 2018'!AH150</f>
        <v>нд</v>
      </c>
      <c r="H152" s="44" t="str">
        <f>'Таблица 4.1 2018'!AI150</f>
        <v>нд</v>
      </c>
      <c r="I152" s="44" t="str">
        <f>'Таблица 4.1 2018'!AJ150</f>
        <v>нд</v>
      </c>
      <c r="J152" s="44" t="str">
        <f>'Таблица 4.1 2018'!AK150</f>
        <v>нд</v>
      </c>
      <c r="K152" s="44" t="str">
        <f>'Таблица 4.1 2018'!AL150</f>
        <v>нд</v>
      </c>
      <c r="L152" s="44" t="str">
        <f>'Таблица 4.2 2019'!AF147</f>
        <v>нд</v>
      </c>
      <c r="M152" s="44" t="str">
        <f>'Таблица 4.2 2019'!AG147</f>
        <v>нд</v>
      </c>
      <c r="N152" s="44" t="str">
        <f>'Таблица 4.2 2019'!AH147</f>
        <v>нд</v>
      </c>
      <c r="O152" s="44" t="str">
        <f>'Таблица 4.2 2019'!AI147</f>
        <v>нд</v>
      </c>
      <c r="P152" s="44" t="str">
        <f>'Таблица 4.2 2019'!AJ147</f>
        <v>нд</v>
      </c>
      <c r="Q152" s="44" t="str">
        <f>'Таблица 4.2 2019'!AK147</f>
        <v>нд</v>
      </c>
      <c r="R152" s="44" t="str">
        <f>'Таблица 4.2 2019'!AL147</f>
        <v>нд</v>
      </c>
      <c r="S152" s="44" t="str">
        <f>'Таблица 4.3 2020'!AF147</f>
        <v>нд</v>
      </c>
      <c r="T152" s="44" t="str">
        <f>'Таблица 4.3 2020'!AG147</f>
        <v>нд</v>
      </c>
      <c r="U152" s="44" t="str">
        <f>'Таблица 4.3 2020'!AH147</f>
        <v>нд</v>
      </c>
      <c r="V152" s="44" t="str">
        <f>'Таблица 4.3 2020'!AI147</f>
        <v>нд</v>
      </c>
      <c r="W152" s="44" t="str">
        <f>'Таблица 4.3 2020'!AJ147</f>
        <v>нд</v>
      </c>
      <c r="X152" s="44" t="str">
        <f>'Таблица 4.3 2020'!AK147</f>
        <v>нд</v>
      </c>
      <c r="Y152" s="44" t="str">
        <f>'Таблица 4.3 2020'!AL147</f>
        <v>нд</v>
      </c>
      <c r="Z152" s="44" t="str">
        <f>'Таблица 4.4 2021'!AF147</f>
        <v>нд</v>
      </c>
      <c r="AA152" s="44">
        <f>'Таблица 4.4 2021'!AG147</f>
        <v>0</v>
      </c>
      <c r="AB152" s="44" t="str">
        <f>'Таблица 4.4 2021'!AH147</f>
        <v>нд</v>
      </c>
      <c r="AC152" s="44" t="str">
        <f>'Таблица 4.4 2021'!AI147</f>
        <v>нд</v>
      </c>
      <c r="AD152" s="44" t="str">
        <f>'Таблица 4.4 2021'!AJ147</f>
        <v>нд</v>
      </c>
      <c r="AE152" s="44" t="str">
        <f>'Таблица 4.4 2021'!AK147</f>
        <v>нд</v>
      </c>
      <c r="AF152" s="44" t="str">
        <f>'Таблица 4.4 2021'!AL147</f>
        <v>нд</v>
      </c>
      <c r="AG152" s="44" t="str">
        <f>'Таблица 4.5 2022'!AF147</f>
        <v>нд</v>
      </c>
      <c r="AH152" s="44" t="str">
        <f>'Таблица 4.5 2022'!AG147</f>
        <v>нд</v>
      </c>
      <c r="AI152" s="44" t="str">
        <f>'Таблица 4.5 2022'!AH147</f>
        <v>нд</v>
      </c>
      <c r="AJ152" s="44" t="str">
        <f>'Таблица 4.5 2022'!AI147</f>
        <v>нд</v>
      </c>
      <c r="AK152" s="44" t="str">
        <f>'Таблица 4.5 2022'!AJ147</f>
        <v>нд</v>
      </c>
      <c r="AL152" s="44" t="str">
        <f>'Таблица 4.5 2022'!AK147</f>
        <v>нд</v>
      </c>
      <c r="AM152" s="44" t="str">
        <f>'Таблица 4.5 2022'!AL147</f>
        <v>нд</v>
      </c>
      <c r="AN152" s="44" t="str">
        <f>'Таблица 4.6, 2023'!AF147</f>
        <v>нд</v>
      </c>
      <c r="AO152" s="44" t="str">
        <f>'Таблица 4.6, 2023'!AG147</f>
        <v>нд</v>
      </c>
      <c r="AP152" s="44" t="str">
        <f>'Таблица 4.6, 2023'!AH147</f>
        <v>нд</v>
      </c>
      <c r="AQ152" s="44" t="str">
        <f>'Таблица 4.6, 2023'!AI147</f>
        <v>нд</v>
      </c>
      <c r="AR152" s="44" t="str">
        <f>'Таблица 4.6, 2023'!AJ147</f>
        <v>нд</v>
      </c>
      <c r="AS152" s="44" t="str">
        <f>'Таблица 4.6, 2023'!AK147</f>
        <v>нд</v>
      </c>
      <c r="AT152" s="44" t="str">
        <f>'Таблица 4.6, 2023'!AL147</f>
        <v>нд</v>
      </c>
      <c r="AU152" s="44" t="str">
        <f>'Таблица 4.7, 2024'!AF147</f>
        <v>нд</v>
      </c>
      <c r="AV152" s="44" t="str">
        <f>'Таблица 4.7, 2024'!AG147</f>
        <v>нд</v>
      </c>
      <c r="AW152" s="44" t="str">
        <f>'Таблица 4.7, 2024'!AH147</f>
        <v>нд</v>
      </c>
      <c r="AX152" s="44" t="str">
        <f>'Таблица 4.7, 2024'!AI147</f>
        <v>нд</v>
      </c>
      <c r="AY152" s="44" t="str">
        <f>'Таблица 4.7, 2024'!AJ147</f>
        <v>нд</v>
      </c>
      <c r="AZ152" s="44" t="str">
        <f>'Таблица 4.7, 2024'!AK147</f>
        <v>нд</v>
      </c>
      <c r="BA152" s="44" t="str">
        <f>'Таблица 4.7, 2024'!AL147</f>
        <v>нд</v>
      </c>
      <c r="BB152" s="44" t="str">
        <f>'Таблица 4.8,2025'!AF147</f>
        <v>нд</v>
      </c>
      <c r="BC152" s="44" t="str">
        <f>'Таблица 4.8,2025'!AG147</f>
        <v>нд</v>
      </c>
      <c r="BD152" s="44" t="str">
        <f>'Таблица 4.8,2025'!AH147</f>
        <v>нд</v>
      </c>
      <c r="BE152" s="44" t="str">
        <f>'Таблица 4.8,2025'!AI147</f>
        <v>нд</v>
      </c>
      <c r="BF152" s="44" t="str">
        <f>'Таблица 4.8,2025'!AJ147</f>
        <v>нд</v>
      </c>
      <c r="BG152" s="44" t="str">
        <f>'Таблица 4.8,2025'!AK147</f>
        <v>нд</v>
      </c>
      <c r="BH152" s="44" t="str">
        <f>'Таблица 4.8,2025'!AL147</f>
        <v>нд</v>
      </c>
      <c r="BI152" s="44" t="str">
        <f>'Таблица 4.9,2026'!AF147</f>
        <v>нд</v>
      </c>
      <c r="BJ152" s="44" t="str">
        <f>'Таблица 4.9,2026'!AG147</f>
        <v>нд</v>
      </c>
      <c r="BK152" s="44" t="str">
        <f>'Таблица 4.9,2026'!AH147</f>
        <v>нд</v>
      </c>
      <c r="BL152" s="44" t="str">
        <f>'Таблица 4.9,2026'!AI147</f>
        <v>нд</v>
      </c>
      <c r="BM152" s="44" t="str">
        <f>'Таблица 4.9,2026'!AJ147</f>
        <v>нд</v>
      </c>
      <c r="BN152" s="44" t="str">
        <f>'Таблица 4.9,2026'!AK147</f>
        <v>нд</v>
      </c>
      <c r="BO152" s="44" t="str">
        <f>'Таблица 4.9,2026'!AL147</f>
        <v>нд</v>
      </c>
      <c r="BP152" s="44" t="str">
        <f>'Таблица 4.10, 2027'!AF147</f>
        <v>нд</v>
      </c>
      <c r="BQ152" s="44" t="str">
        <f>'Таблица 4.10, 2027'!AG147</f>
        <v>нд</v>
      </c>
      <c r="BR152" s="44" t="str">
        <f>'Таблица 4.10, 2027'!AH147</f>
        <v>нд</v>
      </c>
      <c r="BS152" s="44" t="str">
        <f>'Таблица 4.10, 2027'!AI147</f>
        <v>нд</v>
      </c>
      <c r="BT152" s="44" t="str">
        <f>'Таблица 4.10, 2027'!AJ147</f>
        <v>нд</v>
      </c>
      <c r="BU152" s="44" t="str">
        <f>'Таблица 4.10, 2027'!AK147</f>
        <v>нд</v>
      </c>
      <c r="BV152" s="44" t="str">
        <f>'Таблица 4.10, 2027'!AL147</f>
        <v>нд</v>
      </c>
      <c r="BW152" s="44" t="str">
        <f>'Таблица 4.11, 2028'!AF147</f>
        <v>нд</v>
      </c>
      <c r="BX152" s="44" t="str">
        <f>'Таблица 4.11, 2028'!AG147</f>
        <v>нд</v>
      </c>
      <c r="BY152" s="44" t="str">
        <f>'Таблица 4.11, 2028'!AH147</f>
        <v>нд</v>
      </c>
      <c r="BZ152" s="44" t="str">
        <f>'Таблица 4.11, 2028'!AI147</f>
        <v>нд</v>
      </c>
      <c r="CA152" s="44" t="str">
        <f>'Таблица 4.11, 2028'!AJ147</f>
        <v>нд</v>
      </c>
      <c r="CB152" s="44" t="str">
        <f>'Таблица 4.11, 2028'!AK147</f>
        <v>нд</v>
      </c>
      <c r="CC152" s="44" t="str">
        <f>'Таблица 4.11, 2028'!AL147</f>
        <v>нд</v>
      </c>
      <c r="CD152" s="44" t="str">
        <f>'Таблица 4.12, 2029'!AF147</f>
        <v>нд</v>
      </c>
      <c r="CE152" s="44">
        <f>'Таблица 4.12, 2029'!AG147</f>
        <v>0.1143</v>
      </c>
      <c r="CF152" s="44" t="str">
        <f>'Таблица 4.12, 2029'!AH147</f>
        <v>нд</v>
      </c>
      <c r="CG152" s="44" t="str">
        <f>'Таблица 4.12, 2029'!AI147</f>
        <v>нд</v>
      </c>
      <c r="CH152" s="44" t="str">
        <f>'Таблица 4.12, 2029'!AJ147</f>
        <v>нд</v>
      </c>
      <c r="CI152" s="44" t="str">
        <f>'Таблица 4.12, 2029'!AK147</f>
        <v>нд</v>
      </c>
      <c r="CJ152" s="44">
        <f>'Таблица 4.12, 2029'!AL147</f>
        <v>2.5000000000000001E-2</v>
      </c>
      <c r="CK152" s="44" t="str">
        <f>'Таблица 4.13, 2030'!AF147</f>
        <v>нд</v>
      </c>
      <c r="CL152" s="44" t="str">
        <f>'Таблица 4.13, 2030'!AG147</f>
        <v>нд</v>
      </c>
      <c r="CM152" s="44" t="str">
        <f>'Таблица 4.13, 2030'!AH147</f>
        <v>нд</v>
      </c>
      <c r="CN152" s="44" t="str">
        <f>'Таблица 4.13, 2030'!AI147</f>
        <v>нд</v>
      </c>
      <c r="CO152" s="44" t="str">
        <f>'Таблица 4.13, 2030'!AJ147</f>
        <v>нд</v>
      </c>
      <c r="CP152" s="44" t="str">
        <f>'Таблица 4.13, 2030'!AK147</f>
        <v>нд</v>
      </c>
      <c r="CQ152" s="44" t="str">
        <f>'Таблица 4.13, 2030'!AL147</f>
        <v>нд</v>
      </c>
      <c r="CR152" s="44" t="str">
        <f>'Таблица 4.14, 2031'!AF147</f>
        <v>нд</v>
      </c>
      <c r="CS152" s="44" t="str">
        <f>'Таблица 4.14, 2031'!AG147</f>
        <v>нд</v>
      </c>
      <c r="CT152" s="44" t="str">
        <f>'Таблица 4.14, 2031'!AH147</f>
        <v>нд</v>
      </c>
      <c r="CU152" s="44" t="str">
        <f>'Таблица 4.14, 2031'!AI147</f>
        <v>нд</v>
      </c>
      <c r="CV152" s="44" t="str">
        <f>'Таблица 4.14, 2031'!AJ147</f>
        <v>нд</v>
      </c>
      <c r="CW152" s="44" t="str">
        <f>'Таблица 4.14, 2031'!AK147</f>
        <v>нд</v>
      </c>
      <c r="CX152" s="44" t="str">
        <f>'Таблица 4.14, 2031'!AL147</f>
        <v>нд</v>
      </c>
      <c r="CY152" s="44" t="str">
        <f>'Таблица 4.15, 2032'!AF147</f>
        <v>нд</v>
      </c>
      <c r="CZ152" s="44" t="str">
        <f>'Таблица 4.15, 2032'!AG147</f>
        <v>нд</v>
      </c>
      <c r="DA152" s="44" t="str">
        <f>'Таблица 4.15, 2032'!AH147</f>
        <v>нд</v>
      </c>
      <c r="DB152" s="44" t="str">
        <f>'Таблица 4.15, 2032'!AI147</f>
        <v>нд</v>
      </c>
      <c r="DC152" s="44" t="str">
        <f>'Таблица 4.15, 2032'!AJ147</f>
        <v>нд</v>
      </c>
      <c r="DD152" s="44" t="str">
        <f>'Таблица 4.15, 2032'!AK147</f>
        <v>нд</v>
      </c>
      <c r="DE152" s="44" t="str">
        <f>'Таблица 4.15, 2032'!AL147</f>
        <v>нд</v>
      </c>
      <c r="DF152" s="44" t="str">
        <f>'Таблица 4.16, 2033'!AF147</f>
        <v>нд</v>
      </c>
      <c r="DG152" s="44" t="str">
        <f>'Таблица 4.16, 2033'!AG147</f>
        <v>нд</v>
      </c>
      <c r="DH152" s="44" t="str">
        <f>'Таблица 4.16, 2033'!AH147</f>
        <v>нд</v>
      </c>
      <c r="DI152" s="44" t="str">
        <f>'Таблица 4.16, 2033'!AI147</f>
        <v>нд</v>
      </c>
      <c r="DJ152" s="44" t="str">
        <f>'Таблица 4.16, 2033'!AJ147</f>
        <v>нд</v>
      </c>
      <c r="DK152" s="44" t="str">
        <f>'Таблица 4.16, 2033'!AK147</f>
        <v>нд</v>
      </c>
      <c r="DL152" s="44" t="str">
        <f>'Таблица 4.16, 2033'!AL147</f>
        <v>нд</v>
      </c>
      <c r="DM152" s="44" t="str">
        <f>'Таблица 4.17, 2034'!AF147</f>
        <v>нд</v>
      </c>
      <c r="DN152" s="44" t="str">
        <f>'Таблица 4.17, 2034'!AG147</f>
        <v>нд</v>
      </c>
      <c r="DO152" s="44" t="str">
        <f>'Таблица 4.17, 2034'!AH147</f>
        <v>нд</v>
      </c>
      <c r="DP152" s="44" t="str">
        <f>'Таблица 4.17, 2034'!AI147</f>
        <v>нд</v>
      </c>
      <c r="DQ152" s="44" t="str">
        <f>'Таблица 4.17, 2034'!AJ147</f>
        <v>нд</v>
      </c>
      <c r="DR152" s="44" t="str">
        <f>'Таблица 4.17, 2034'!AK147</f>
        <v>нд</v>
      </c>
      <c r="DS152" s="44" t="str">
        <f>'Таблица 4.17, 2034'!AL147</f>
        <v>нд</v>
      </c>
      <c r="DT152" s="44" t="str">
        <f>'Таблица 4.18, 2035'!AF147</f>
        <v>нд</v>
      </c>
      <c r="DU152" s="44" t="str">
        <f>'Таблица 4.18, 2035'!AG147</f>
        <v>нд</v>
      </c>
      <c r="DV152" s="44" t="str">
        <f>'Таблица 4.18, 2035'!AH147</f>
        <v>нд</v>
      </c>
      <c r="DW152" s="44" t="str">
        <f>'Таблица 4.18, 2035'!AI147</f>
        <v>нд</v>
      </c>
      <c r="DX152" s="44" t="str">
        <f>'Таблица 4.18, 2035'!AJ147</f>
        <v>нд</v>
      </c>
      <c r="DY152" s="44" t="str">
        <f>'Таблица 4.18, 2035'!AK147</f>
        <v>нд</v>
      </c>
      <c r="DZ152" s="44" t="str">
        <f>'Таблица 4.18, 2035'!AL147</f>
        <v>нд</v>
      </c>
      <c r="EA152" s="44" t="s">
        <v>51</v>
      </c>
      <c r="EB152" s="44">
        <f t="shared" si="20"/>
        <v>0.1143</v>
      </c>
      <c r="EC152" s="44" t="s">
        <v>51</v>
      </c>
      <c r="ED152" s="44" t="s">
        <v>51</v>
      </c>
      <c r="EE152" s="44" t="s">
        <v>51</v>
      </c>
      <c r="EF152" s="44" t="s">
        <v>51</v>
      </c>
      <c r="EG152" s="86">
        <f t="shared" si="21"/>
        <v>2.5000000000000001E-2</v>
      </c>
    </row>
    <row r="153" spans="1:137" x14ac:dyDescent="0.25">
      <c r="A153" s="37"/>
      <c r="B153" s="64" t="str">
        <f>'Таблица № 2'!B147</f>
        <v>вводы ул. Юрия Смирнова</v>
      </c>
      <c r="C153" s="37"/>
      <c r="D153" s="9">
        <f>'Таблица № 2'!F147</f>
        <v>0.204182</v>
      </c>
      <c r="E153" s="44" t="str">
        <f>'Таблица 4.1 2018'!AF151</f>
        <v>нд</v>
      </c>
      <c r="F153" s="44" t="str">
        <f>'Таблица 4.1 2018'!AG151</f>
        <v>нд</v>
      </c>
      <c r="G153" s="44" t="str">
        <f>'Таблица 4.1 2018'!AH151</f>
        <v>нд</v>
      </c>
      <c r="H153" s="44" t="str">
        <f>'Таблица 4.1 2018'!AI151</f>
        <v>нд</v>
      </c>
      <c r="I153" s="44" t="str">
        <f>'Таблица 4.1 2018'!AJ151</f>
        <v>нд</v>
      </c>
      <c r="J153" s="44" t="str">
        <f>'Таблица 4.1 2018'!AK151</f>
        <v>нд</v>
      </c>
      <c r="K153" s="44" t="str">
        <f>'Таблица 4.1 2018'!AL151</f>
        <v>нд</v>
      </c>
      <c r="L153" s="44" t="str">
        <f>'Таблица 4.2 2019'!AF148</f>
        <v>нд</v>
      </c>
      <c r="M153" s="44" t="str">
        <f>'Таблица 4.2 2019'!AG148</f>
        <v>нд</v>
      </c>
      <c r="N153" s="44" t="str">
        <f>'Таблица 4.2 2019'!AH148</f>
        <v>нд</v>
      </c>
      <c r="O153" s="44" t="str">
        <f>'Таблица 4.2 2019'!AI148</f>
        <v>нд</v>
      </c>
      <c r="P153" s="44" t="str">
        <f>'Таблица 4.2 2019'!AJ148</f>
        <v>нд</v>
      </c>
      <c r="Q153" s="44" t="str">
        <f>'Таблица 4.2 2019'!AK148</f>
        <v>нд</v>
      </c>
      <c r="R153" s="44" t="str">
        <f>'Таблица 4.2 2019'!AL148</f>
        <v>нд</v>
      </c>
      <c r="S153" s="44" t="str">
        <f>'Таблица 4.3 2020'!AF148</f>
        <v>нд</v>
      </c>
      <c r="T153" s="44" t="str">
        <f>'Таблица 4.3 2020'!AG148</f>
        <v>нд</v>
      </c>
      <c r="U153" s="44" t="str">
        <f>'Таблица 4.3 2020'!AH148</f>
        <v>нд</v>
      </c>
      <c r="V153" s="44" t="str">
        <f>'Таблица 4.3 2020'!AI148</f>
        <v>нд</v>
      </c>
      <c r="W153" s="44" t="str">
        <f>'Таблица 4.3 2020'!AJ148</f>
        <v>нд</v>
      </c>
      <c r="X153" s="44" t="str">
        <f>'Таблица 4.3 2020'!AK148</f>
        <v>нд</v>
      </c>
      <c r="Y153" s="44" t="str">
        <f>'Таблица 4.3 2020'!AL148</f>
        <v>нд</v>
      </c>
      <c r="Z153" s="44" t="str">
        <f>'Таблица 4.4 2021'!AF148</f>
        <v>нд</v>
      </c>
      <c r="AA153" s="44">
        <f>'Таблица 4.4 2021'!AG148</f>
        <v>0</v>
      </c>
      <c r="AB153" s="44" t="str">
        <f>'Таблица 4.4 2021'!AH148</f>
        <v>нд</v>
      </c>
      <c r="AC153" s="44" t="str">
        <f>'Таблица 4.4 2021'!AI148</f>
        <v>нд</v>
      </c>
      <c r="AD153" s="44" t="str">
        <f>'Таблица 4.4 2021'!AJ148</f>
        <v>нд</v>
      </c>
      <c r="AE153" s="44" t="str">
        <f>'Таблица 4.4 2021'!AK148</f>
        <v>нд</v>
      </c>
      <c r="AF153" s="44" t="str">
        <f>'Таблица 4.4 2021'!AL148</f>
        <v>нд</v>
      </c>
      <c r="AG153" s="44" t="str">
        <f>'Таблица 4.5 2022'!AF148</f>
        <v>нд</v>
      </c>
      <c r="AH153" s="44" t="str">
        <f>'Таблица 4.5 2022'!AG148</f>
        <v>нд</v>
      </c>
      <c r="AI153" s="44" t="str">
        <f>'Таблица 4.5 2022'!AH148</f>
        <v>нд</v>
      </c>
      <c r="AJ153" s="44" t="str">
        <f>'Таблица 4.5 2022'!AI148</f>
        <v>нд</v>
      </c>
      <c r="AK153" s="44" t="str">
        <f>'Таблица 4.5 2022'!AJ148</f>
        <v>нд</v>
      </c>
      <c r="AL153" s="44" t="str">
        <f>'Таблица 4.5 2022'!AK148</f>
        <v>нд</v>
      </c>
      <c r="AM153" s="44" t="str">
        <f>'Таблица 4.5 2022'!AL148</f>
        <v>нд</v>
      </c>
      <c r="AN153" s="44" t="str">
        <f>'Таблица 4.6, 2023'!AF148</f>
        <v>нд</v>
      </c>
      <c r="AO153" s="44" t="str">
        <f>'Таблица 4.6, 2023'!AG148</f>
        <v>нд</v>
      </c>
      <c r="AP153" s="44" t="str">
        <f>'Таблица 4.6, 2023'!AH148</f>
        <v>нд</v>
      </c>
      <c r="AQ153" s="44" t="str">
        <f>'Таблица 4.6, 2023'!AI148</f>
        <v>нд</v>
      </c>
      <c r="AR153" s="44" t="str">
        <f>'Таблица 4.6, 2023'!AJ148</f>
        <v>нд</v>
      </c>
      <c r="AS153" s="44" t="str">
        <f>'Таблица 4.6, 2023'!AK148</f>
        <v>нд</v>
      </c>
      <c r="AT153" s="44" t="str">
        <f>'Таблица 4.6, 2023'!AL148</f>
        <v>нд</v>
      </c>
      <c r="AU153" s="44" t="str">
        <f>'Таблица 4.7, 2024'!AF148</f>
        <v>нд</v>
      </c>
      <c r="AV153" s="44" t="str">
        <f>'Таблица 4.7, 2024'!AG148</f>
        <v>нд</v>
      </c>
      <c r="AW153" s="44" t="str">
        <f>'Таблица 4.7, 2024'!AH148</f>
        <v>нд</v>
      </c>
      <c r="AX153" s="44" t="str">
        <f>'Таблица 4.7, 2024'!AI148</f>
        <v>нд</v>
      </c>
      <c r="AY153" s="44" t="str">
        <f>'Таблица 4.7, 2024'!AJ148</f>
        <v>нд</v>
      </c>
      <c r="AZ153" s="44" t="str">
        <f>'Таблица 4.7, 2024'!AK148</f>
        <v>нд</v>
      </c>
      <c r="BA153" s="44" t="str">
        <f>'Таблица 4.7, 2024'!AL148</f>
        <v>нд</v>
      </c>
      <c r="BB153" s="44" t="str">
        <f>'Таблица 4.8,2025'!AF148</f>
        <v>нд</v>
      </c>
      <c r="BC153" s="44" t="str">
        <f>'Таблица 4.8,2025'!AG148</f>
        <v>нд</v>
      </c>
      <c r="BD153" s="44" t="str">
        <f>'Таблица 4.8,2025'!AH148</f>
        <v>нд</v>
      </c>
      <c r="BE153" s="44" t="str">
        <f>'Таблица 4.8,2025'!AI148</f>
        <v>нд</v>
      </c>
      <c r="BF153" s="44" t="str">
        <f>'Таблица 4.8,2025'!AJ148</f>
        <v>нд</v>
      </c>
      <c r="BG153" s="44" t="str">
        <f>'Таблица 4.8,2025'!AK148</f>
        <v>нд</v>
      </c>
      <c r="BH153" s="44" t="str">
        <f>'Таблица 4.8,2025'!AL148</f>
        <v>нд</v>
      </c>
      <c r="BI153" s="44" t="str">
        <f>'Таблица 4.9,2026'!AF148</f>
        <v>нд</v>
      </c>
      <c r="BJ153" s="44" t="str">
        <f>'Таблица 4.9,2026'!AG148</f>
        <v>нд</v>
      </c>
      <c r="BK153" s="44" t="str">
        <f>'Таблица 4.9,2026'!AH148</f>
        <v>нд</v>
      </c>
      <c r="BL153" s="44" t="str">
        <f>'Таблица 4.9,2026'!AI148</f>
        <v>нд</v>
      </c>
      <c r="BM153" s="44" t="str">
        <f>'Таблица 4.9,2026'!AJ148</f>
        <v>нд</v>
      </c>
      <c r="BN153" s="44" t="str">
        <f>'Таблица 4.9,2026'!AK148</f>
        <v>нд</v>
      </c>
      <c r="BO153" s="44" t="str">
        <f>'Таблица 4.9,2026'!AL148</f>
        <v>нд</v>
      </c>
      <c r="BP153" s="44" t="str">
        <f>'Таблица 4.10, 2027'!AF148</f>
        <v>нд</v>
      </c>
      <c r="BQ153" s="44" t="str">
        <f>'Таблица 4.10, 2027'!AG148</f>
        <v>нд</v>
      </c>
      <c r="BR153" s="44" t="str">
        <f>'Таблица 4.10, 2027'!AH148</f>
        <v>нд</v>
      </c>
      <c r="BS153" s="44" t="str">
        <f>'Таблица 4.10, 2027'!AI148</f>
        <v>нд</v>
      </c>
      <c r="BT153" s="44" t="str">
        <f>'Таблица 4.10, 2027'!AJ148</f>
        <v>нд</v>
      </c>
      <c r="BU153" s="44" t="str">
        <f>'Таблица 4.10, 2027'!AK148</f>
        <v>нд</v>
      </c>
      <c r="BV153" s="44" t="str">
        <f>'Таблица 4.10, 2027'!AL148</f>
        <v>нд</v>
      </c>
      <c r="BW153" s="44" t="str">
        <f>'Таблица 4.11, 2028'!AF148</f>
        <v>нд</v>
      </c>
      <c r="BX153" s="44" t="str">
        <f>'Таблица 4.11, 2028'!AG148</f>
        <v>нд</v>
      </c>
      <c r="BY153" s="44" t="str">
        <f>'Таблица 4.11, 2028'!AH148</f>
        <v>нд</v>
      </c>
      <c r="BZ153" s="44" t="str">
        <f>'Таблица 4.11, 2028'!AI148</f>
        <v>нд</v>
      </c>
      <c r="CA153" s="44" t="str">
        <f>'Таблица 4.11, 2028'!AJ148</f>
        <v>нд</v>
      </c>
      <c r="CB153" s="44" t="str">
        <f>'Таблица 4.11, 2028'!AK148</f>
        <v>нд</v>
      </c>
      <c r="CC153" s="44" t="str">
        <f>'Таблица 4.11, 2028'!AL148</f>
        <v>нд</v>
      </c>
      <c r="CD153" s="44" t="str">
        <f>'Таблица 4.12, 2029'!AF148</f>
        <v>нд</v>
      </c>
      <c r="CE153" s="44">
        <f>'Таблица 4.12, 2029'!AG148</f>
        <v>0.204182</v>
      </c>
      <c r="CF153" s="44" t="str">
        <f>'Таблица 4.12, 2029'!AH148</f>
        <v>нд</v>
      </c>
      <c r="CG153" s="44" t="str">
        <f>'Таблица 4.12, 2029'!AI148</f>
        <v>нд</v>
      </c>
      <c r="CH153" s="44" t="str">
        <f>'Таблица 4.12, 2029'!AJ148</f>
        <v>нд</v>
      </c>
      <c r="CI153" s="44" t="str">
        <f>'Таблица 4.12, 2029'!AK148</f>
        <v>нд</v>
      </c>
      <c r="CJ153" s="44">
        <f>'Таблица 4.12, 2029'!AL148</f>
        <v>7.2999999999999995E-2</v>
      </c>
      <c r="CK153" s="44" t="str">
        <f>'Таблица 4.13, 2030'!AF148</f>
        <v>нд</v>
      </c>
      <c r="CL153" s="44" t="str">
        <f>'Таблица 4.13, 2030'!AG148</f>
        <v>нд</v>
      </c>
      <c r="CM153" s="44" t="str">
        <f>'Таблица 4.13, 2030'!AH148</f>
        <v>нд</v>
      </c>
      <c r="CN153" s="44" t="str">
        <f>'Таблица 4.13, 2030'!AI148</f>
        <v>нд</v>
      </c>
      <c r="CO153" s="44" t="str">
        <f>'Таблица 4.13, 2030'!AJ148</f>
        <v>нд</v>
      </c>
      <c r="CP153" s="44" t="str">
        <f>'Таблица 4.13, 2030'!AK148</f>
        <v>нд</v>
      </c>
      <c r="CQ153" s="44" t="str">
        <f>'Таблица 4.13, 2030'!AL148</f>
        <v>нд</v>
      </c>
      <c r="CR153" s="44" t="str">
        <f>'Таблица 4.14, 2031'!AF148</f>
        <v>нд</v>
      </c>
      <c r="CS153" s="44" t="str">
        <f>'Таблица 4.14, 2031'!AG148</f>
        <v>нд</v>
      </c>
      <c r="CT153" s="44" t="str">
        <f>'Таблица 4.14, 2031'!AH148</f>
        <v>нд</v>
      </c>
      <c r="CU153" s="44" t="str">
        <f>'Таблица 4.14, 2031'!AI148</f>
        <v>нд</v>
      </c>
      <c r="CV153" s="44" t="str">
        <f>'Таблица 4.14, 2031'!AJ148</f>
        <v>нд</v>
      </c>
      <c r="CW153" s="44" t="str">
        <f>'Таблица 4.14, 2031'!AK148</f>
        <v>нд</v>
      </c>
      <c r="CX153" s="44" t="str">
        <f>'Таблица 4.14, 2031'!AL148</f>
        <v>нд</v>
      </c>
      <c r="CY153" s="44" t="str">
        <f>'Таблица 4.15, 2032'!AF148</f>
        <v>нд</v>
      </c>
      <c r="CZ153" s="44" t="str">
        <f>'Таблица 4.15, 2032'!AG148</f>
        <v>нд</v>
      </c>
      <c r="DA153" s="44" t="str">
        <f>'Таблица 4.15, 2032'!AH148</f>
        <v>нд</v>
      </c>
      <c r="DB153" s="44" t="str">
        <f>'Таблица 4.15, 2032'!AI148</f>
        <v>нд</v>
      </c>
      <c r="DC153" s="44" t="str">
        <f>'Таблица 4.15, 2032'!AJ148</f>
        <v>нд</v>
      </c>
      <c r="DD153" s="44" t="str">
        <f>'Таблица 4.15, 2032'!AK148</f>
        <v>нд</v>
      </c>
      <c r="DE153" s="44" t="str">
        <f>'Таблица 4.15, 2032'!AL148</f>
        <v>нд</v>
      </c>
      <c r="DF153" s="44" t="str">
        <f>'Таблица 4.16, 2033'!AF148</f>
        <v>нд</v>
      </c>
      <c r="DG153" s="44" t="str">
        <f>'Таблица 4.16, 2033'!AG148</f>
        <v>нд</v>
      </c>
      <c r="DH153" s="44" t="str">
        <f>'Таблица 4.16, 2033'!AH148</f>
        <v>нд</v>
      </c>
      <c r="DI153" s="44" t="str">
        <f>'Таблица 4.16, 2033'!AI148</f>
        <v>нд</v>
      </c>
      <c r="DJ153" s="44" t="str">
        <f>'Таблица 4.16, 2033'!AJ148</f>
        <v>нд</v>
      </c>
      <c r="DK153" s="44" t="str">
        <f>'Таблица 4.16, 2033'!AK148</f>
        <v>нд</v>
      </c>
      <c r="DL153" s="44" t="str">
        <f>'Таблица 4.16, 2033'!AL148</f>
        <v>нд</v>
      </c>
      <c r="DM153" s="44" t="str">
        <f>'Таблица 4.17, 2034'!AF148</f>
        <v>нд</v>
      </c>
      <c r="DN153" s="44" t="str">
        <f>'Таблица 4.17, 2034'!AG148</f>
        <v>нд</v>
      </c>
      <c r="DO153" s="44" t="str">
        <f>'Таблица 4.17, 2034'!AH148</f>
        <v>нд</v>
      </c>
      <c r="DP153" s="44" t="str">
        <f>'Таблица 4.17, 2034'!AI148</f>
        <v>нд</v>
      </c>
      <c r="DQ153" s="44" t="str">
        <f>'Таблица 4.17, 2034'!AJ148</f>
        <v>нд</v>
      </c>
      <c r="DR153" s="44" t="str">
        <f>'Таблица 4.17, 2034'!AK148</f>
        <v>нд</v>
      </c>
      <c r="DS153" s="44" t="str">
        <f>'Таблица 4.17, 2034'!AL148</f>
        <v>нд</v>
      </c>
      <c r="DT153" s="44" t="str">
        <f>'Таблица 4.18, 2035'!AF148</f>
        <v>нд</v>
      </c>
      <c r="DU153" s="44" t="str">
        <f>'Таблица 4.18, 2035'!AG148</f>
        <v>нд</v>
      </c>
      <c r="DV153" s="44" t="str">
        <f>'Таблица 4.18, 2035'!AH148</f>
        <v>нд</v>
      </c>
      <c r="DW153" s="44" t="str">
        <f>'Таблица 4.18, 2035'!AI148</f>
        <v>нд</v>
      </c>
      <c r="DX153" s="44" t="str">
        <f>'Таблица 4.18, 2035'!AJ148</f>
        <v>нд</v>
      </c>
      <c r="DY153" s="44" t="str">
        <f>'Таблица 4.18, 2035'!AK148</f>
        <v>нд</v>
      </c>
      <c r="DZ153" s="44" t="str">
        <f>'Таблица 4.18, 2035'!AL148</f>
        <v>нд</v>
      </c>
      <c r="EA153" s="44" t="s">
        <v>51</v>
      </c>
      <c r="EB153" s="44">
        <f t="shared" si="20"/>
        <v>0.204182</v>
      </c>
      <c r="EC153" s="44" t="s">
        <v>51</v>
      </c>
      <c r="ED153" s="44" t="s">
        <v>51</v>
      </c>
      <c r="EE153" s="44" t="s">
        <v>51</v>
      </c>
      <c r="EF153" s="44" t="s">
        <v>51</v>
      </c>
      <c r="EG153" s="86">
        <f t="shared" si="21"/>
        <v>7.2999999999999995E-2</v>
      </c>
    </row>
    <row r="154" spans="1:137" x14ac:dyDescent="0.25">
      <c r="A154" s="37"/>
      <c r="B154" s="64" t="str">
        <f>'Таблица № 2'!B148</f>
        <v>ввод ул. Краснофлотская 3</v>
      </c>
      <c r="C154" s="37"/>
      <c r="D154" s="9">
        <f>'Таблица № 2'!F148</f>
        <v>0.84450199999999997</v>
      </c>
      <c r="E154" s="44" t="str">
        <f>'Таблица 4.1 2018'!AF152</f>
        <v>нд</v>
      </c>
      <c r="F154" s="44" t="str">
        <f>'Таблица 4.1 2018'!AG152</f>
        <v>нд</v>
      </c>
      <c r="G154" s="44" t="str">
        <f>'Таблица 4.1 2018'!AH152</f>
        <v>нд</v>
      </c>
      <c r="H154" s="44" t="str">
        <f>'Таблица 4.1 2018'!AI152</f>
        <v>нд</v>
      </c>
      <c r="I154" s="44" t="str">
        <f>'Таблица 4.1 2018'!AJ152</f>
        <v>нд</v>
      </c>
      <c r="J154" s="44" t="str">
        <f>'Таблица 4.1 2018'!AK152</f>
        <v>нд</v>
      </c>
      <c r="K154" s="44" t="str">
        <f>'Таблица 4.1 2018'!AL152</f>
        <v>нд</v>
      </c>
      <c r="L154" s="44" t="str">
        <f>'Таблица 4.2 2019'!AF149</f>
        <v>нд</v>
      </c>
      <c r="M154" s="44" t="str">
        <f>'Таблица 4.2 2019'!AG149</f>
        <v>нд</v>
      </c>
      <c r="N154" s="44" t="str">
        <f>'Таблица 4.2 2019'!AH149</f>
        <v>нд</v>
      </c>
      <c r="O154" s="44" t="str">
        <f>'Таблица 4.2 2019'!AI149</f>
        <v>нд</v>
      </c>
      <c r="P154" s="44" t="str">
        <f>'Таблица 4.2 2019'!AJ149</f>
        <v>нд</v>
      </c>
      <c r="Q154" s="44" t="str">
        <f>'Таблица 4.2 2019'!AK149</f>
        <v>нд</v>
      </c>
      <c r="R154" s="44" t="str">
        <f>'Таблица 4.2 2019'!AL149</f>
        <v>нд</v>
      </c>
      <c r="S154" s="44" t="str">
        <f>'Таблица 4.3 2020'!AF149</f>
        <v>нд</v>
      </c>
      <c r="T154" s="44" t="str">
        <f>'Таблица 4.3 2020'!AG149</f>
        <v>нд</v>
      </c>
      <c r="U154" s="44" t="str">
        <f>'Таблица 4.3 2020'!AH149</f>
        <v>нд</v>
      </c>
      <c r="V154" s="44" t="str">
        <f>'Таблица 4.3 2020'!AI149</f>
        <v>нд</v>
      </c>
      <c r="W154" s="44" t="str">
        <f>'Таблица 4.3 2020'!AJ149</f>
        <v>нд</v>
      </c>
      <c r="X154" s="44" t="str">
        <f>'Таблица 4.3 2020'!AK149</f>
        <v>нд</v>
      </c>
      <c r="Y154" s="44" t="str">
        <f>'Таблица 4.3 2020'!AL149</f>
        <v>нд</v>
      </c>
      <c r="Z154" s="44" t="str">
        <f>'Таблица 4.4 2021'!AF149</f>
        <v>нд</v>
      </c>
      <c r="AA154" s="44">
        <f>'Таблица 4.4 2021'!AG149</f>
        <v>0</v>
      </c>
      <c r="AB154" s="44" t="str">
        <f>'Таблица 4.4 2021'!AH149</f>
        <v>нд</v>
      </c>
      <c r="AC154" s="44" t="str">
        <f>'Таблица 4.4 2021'!AI149</f>
        <v>нд</v>
      </c>
      <c r="AD154" s="44" t="str">
        <f>'Таблица 4.4 2021'!AJ149</f>
        <v>нд</v>
      </c>
      <c r="AE154" s="44" t="str">
        <f>'Таблица 4.4 2021'!AK149</f>
        <v>нд</v>
      </c>
      <c r="AF154" s="44" t="str">
        <f>'Таблица 4.4 2021'!AL149</f>
        <v>нд</v>
      </c>
      <c r="AG154" s="44" t="str">
        <f>'Таблица 4.5 2022'!AF149</f>
        <v>нд</v>
      </c>
      <c r="AH154" s="44" t="str">
        <f>'Таблица 4.5 2022'!AG149</f>
        <v>нд</v>
      </c>
      <c r="AI154" s="44" t="str">
        <f>'Таблица 4.5 2022'!AH149</f>
        <v>нд</v>
      </c>
      <c r="AJ154" s="44" t="str">
        <f>'Таблица 4.5 2022'!AI149</f>
        <v>нд</v>
      </c>
      <c r="AK154" s="44" t="str">
        <f>'Таблица 4.5 2022'!AJ149</f>
        <v>нд</v>
      </c>
      <c r="AL154" s="44" t="str">
        <f>'Таблица 4.5 2022'!AK149</f>
        <v>нд</v>
      </c>
      <c r="AM154" s="44" t="str">
        <f>'Таблица 4.5 2022'!AL149</f>
        <v>нд</v>
      </c>
      <c r="AN154" s="44" t="str">
        <f>'Таблица 4.6, 2023'!AF149</f>
        <v>нд</v>
      </c>
      <c r="AO154" s="44" t="str">
        <f>'Таблица 4.6, 2023'!AG149</f>
        <v>нд</v>
      </c>
      <c r="AP154" s="44" t="str">
        <f>'Таблица 4.6, 2023'!AH149</f>
        <v>нд</v>
      </c>
      <c r="AQ154" s="44" t="str">
        <f>'Таблица 4.6, 2023'!AI149</f>
        <v>нд</v>
      </c>
      <c r="AR154" s="44" t="str">
        <f>'Таблица 4.6, 2023'!AJ149</f>
        <v>нд</v>
      </c>
      <c r="AS154" s="44" t="str">
        <f>'Таблица 4.6, 2023'!AK149</f>
        <v>нд</v>
      </c>
      <c r="AT154" s="44" t="str">
        <f>'Таблица 4.6, 2023'!AL149</f>
        <v>нд</v>
      </c>
      <c r="AU154" s="44" t="str">
        <f>'Таблица 4.7, 2024'!AF149</f>
        <v>нд</v>
      </c>
      <c r="AV154" s="44" t="str">
        <f>'Таблица 4.7, 2024'!AG149</f>
        <v>нд</v>
      </c>
      <c r="AW154" s="44" t="str">
        <f>'Таблица 4.7, 2024'!AH149</f>
        <v>нд</v>
      </c>
      <c r="AX154" s="44" t="str">
        <f>'Таблица 4.7, 2024'!AI149</f>
        <v>нд</v>
      </c>
      <c r="AY154" s="44" t="str">
        <f>'Таблица 4.7, 2024'!AJ149</f>
        <v>нд</v>
      </c>
      <c r="AZ154" s="44" t="str">
        <f>'Таблица 4.7, 2024'!AK149</f>
        <v>нд</v>
      </c>
      <c r="BA154" s="44" t="str">
        <f>'Таблица 4.7, 2024'!AL149</f>
        <v>нд</v>
      </c>
      <c r="BB154" s="44" t="str">
        <f>'Таблица 4.8,2025'!AF149</f>
        <v>нд</v>
      </c>
      <c r="BC154" s="44" t="str">
        <f>'Таблица 4.8,2025'!AG149</f>
        <v>нд</v>
      </c>
      <c r="BD154" s="44" t="str">
        <f>'Таблица 4.8,2025'!AH149</f>
        <v>нд</v>
      </c>
      <c r="BE154" s="44" t="str">
        <f>'Таблица 4.8,2025'!AI149</f>
        <v>нд</v>
      </c>
      <c r="BF154" s="44" t="str">
        <f>'Таблица 4.8,2025'!AJ149</f>
        <v>нд</v>
      </c>
      <c r="BG154" s="44" t="str">
        <f>'Таблица 4.8,2025'!AK149</f>
        <v>нд</v>
      </c>
      <c r="BH154" s="44" t="str">
        <f>'Таблица 4.8,2025'!AL149</f>
        <v>нд</v>
      </c>
      <c r="BI154" s="44" t="str">
        <f>'Таблица 4.9,2026'!AF149</f>
        <v>нд</v>
      </c>
      <c r="BJ154" s="44" t="str">
        <f>'Таблица 4.9,2026'!AG149</f>
        <v>нд</v>
      </c>
      <c r="BK154" s="44" t="str">
        <f>'Таблица 4.9,2026'!AH149</f>
        <v>нд</v>
      </c>
      <c r="BL154" s="44" t="str">
        <f>'Таблица 4.9,2026'!AI149</f>
        <v>нд</v>
      </c>
      <c r="BM154" s="44" t="str">
        <f>'Таблица 4.9,2026'!AJ149</f>
        <v>нд</v>
      </c>
      <c r="BN154" s="44" t="str">
        <f>'Таблица 4.9,2026'!AK149</f>
        <v>нд</v>
      </c>
      <c r="BO154" s="44" t="str">
        <f>'Таблица 4.9,2026'!AL149</f>
        <v>нд</v>
      </c>
      <c r="BP154" s="44" t="str">
        <f>'Таблица 4.10, 2027'!AF149</f>
        <v>нд</v>
      </c>
      <c r="BQ154" s="44" t="str">
        <f>'Таблица 4.10, 2027'!AG149</f>
        <v>нд</v>
      </c>
      <c r="BR154" s="44" t="str">
        <f>'Таблица 4.10, 2027'!AH149</f>
        <v>нд</v>
      </c>
      <c r="BS154" s="44" t="str">
        <f>'Таблица 4.10, 2027'!AI149</f>
        <v>нд</v>
      </c>
      <c r="BT154" s="44" t="str">
        <f>'Таблица 4.10, 2027'!AJ149</f>
        <v>нд</v>
      </c>
      <c r="BU154" s="44" t="str">
        <f>'Таблица 4.10, 2027'!AK149</f>
        <v>нд</v>
      </c>
      <c r="BV154" s="44" t="str">
        <f>'Таблица 4.10, 2027'!AL149</f>
        <v>нд</v>
      </c>
      <c r="BW154" s="44" t="str">
        <f>'Таблица 4.11, 2028'!AF149</f>
        <v>нд</v>
      </c>
      <c r="BX154" s="44" t="str">
        <f>'Таблица 4.11, 2028'!AG149</f>
        <v>нд</v>
      </c>
      <c r="BY154" s="44" t="str">
        <f>'Таблица 4.11, 2028'!AH149</f>
        <v>нд</v>
      </c>
      <c r="BZ154" s="44" t="str">
        <f>'Таблица 4.11, 2028'!AI149</f>
        <v>нд</v>
      </c>
      <c r="CA154" s="44" t="str">
        <f>'Таблица 4.11, 2028'!AJ149</f>
        <v>нд</v>
      </c>
      <c r="CB154" s="44" t="str">
        <f>'Таблица 4.11, 2028'!AK149</f>
        <v>нд</v>
      </c>
      <c r="CC154" s="44" t="str">
        <f>'Таблица 4.11, 2028'!AL149</f>
        <v>нд</v>
      </c>
      <c r="CD154" s="44" t="str">
        <f>'Таблица 4.12, 2029'!AF149</f>
        <v>нд</v>
      </c>
      <c r="CE154" s="44">
        <f>'Таблица 4.12, 2029'!AG149</f>
        <v>0.84450199999999997</v>
      </c>
      <c r="CF154" s="44" t="str">
        <f>'Таблица 4.12, 2029'!AH149</f>
        <v>нд</v>
      </c>
      <c r="CG154" s="44" t="str">
        <f>'Таблица 4.12, 2029'!AI149</f>
        <v>нд</v>
      </c>
      <c r="CH154" s="44" t="str">
        <f>'Таблица 4.12, 2029'!AJ149</f>
        <v>нд</v>
      </c>
      <c r="CI154" s="44" t="str">
        <f>'Таблица 4.12, 2029'!AK149</f>
        <v>нд</v>
      </c>
      <c r="CJ154" s="44">
        <f>'Таблица 4.12, 2029'!AL149</f>
        <v>0.25700000000000001</v>
      </c>
      <c r="CK154" s="44" t="str">
        <f>'Таблица 4.13, 2030'!AF149</f>
        <v>нд</v>
      </c>
      <c r="CL154" s="44" t="str">
        <f>'Таблица 4.13, 2030'!AG149</f>
        <v>нд</v>
      </c>
      <c r="CM154" s="44" t="str">
        <f>'Таблица 4.13, 2030'!AH149</f>
        <v>нд</v>
      </c>
      <c r="CN154" s="44" t="str">
        <f>'Таблица 4.13, 2030'!AI149</f>
        <v>нд</v>
      </c>
      <c r="CO154" s="44" t="str">
        <f>'Таблица 4.13, 2030'!AJ149</f>
        <v>нд</v>
      </c>
      <c r="CP154" s="44" t="str">
        <f>'Таблица 4.13, 2030'!AK149</f>
        <v>нд</v>
      </c>
      <c r="CQ154" s="44" t="str">
        <f>'Таблица 4.13, 2030'!AL149</f>
        <v>нд</v>
      </c>
      <c r="CR154" s="44" t="str">
        <f>'Таблица 4.14, 2031'!AF149</f>
        <v>нд</v>
      </c>
      <c r="CS154" s="44" t="str">
        <f>'Таблица 4.14, 2031'!AG149</f>
        <v>нд</v>
      </c>
      <c r="CT154" s="44" t="str">
        <f>'Таблица 4.14, 2031'!AH149</f>
        <v>нд</v>
      </c>
      <c r="CU154" s="44" t="str">
        <f>'Таблица 4.14, 2031'!AI149</f>
        <v>нд</v>
      </c>
      <c r="CV154" s="44" t="str">
        <f>'Таблица 4.14, 2031'!AJ149</f>
        <v>нд</v>
      </c>
      <c r="CW154" s="44" t="str">
        <f>'Таблица 4.14, 2031'!AK149</f>
        <v>нд</v>
      </c>
      <c r="CX154" s="44" t="str">
        <f>'Таблица 4.14, 2031'!AL149</f>
        <v>нд</v>
      </c>
      <c r="CY154" s="44" t="str">
        <f>'Таблица 4.15, 2032'!AF149</f>
        <v>нд</v>
      </c>
      <c r="CZ154" s="44" t="str">
        <f>'Таблица 4.15, 2032'!AG149</f>
        <v>нд</v>
      </c>
      <c r="DA154" s="44" t="str">
        <f>'Таблица 4.15, 2032'!AH149</f>
        <v>нд</v>
      </c>
      <c r="DB154" s="44" t="str">
        <f>'Таблица 4.15, 2032'!AI149</f>
        <v>нд</v>
      </c>
      <c r="DC154" s="44" t="str">
        <f>'Таблица 4.15, 2032'!AJ149</f>
        <v>нд</v>
      </c>
      <c r="DD154" s="44" t="str">
        <f>'Таблица 4.15, 2032'!AK149</f>
        <v>нд</v>
      </c>
      <c r="DE154" s="44" t="str">
        <f>'Таблица 4.15, 2032'!AL149</f>
        <v>нд</v>
      </c>
      <c r="DF154" s="44" t="str">
        <f>'Таблица 4.16, 2033'!AF149</f>
        <v>нд</v>
      </c>
      <c r="DG154" s="44" t="str">
        <f>'Таблица 4.16, 2033'!AG149</f>
        <v>нд</v>
      </c>
      <c r="DH154" s="44" t="str">
        <f>'Таблица 4.16, 2033'!AH149</f>
        <v>нд</v>
      </c>
      <c r="DI154" s="44" t="str">
        <f>'Таблица 4.16, 2033'!AI149</f>
        <v>нд</v>
      </c>
      <c r="DJ154" s="44" t="str">
        <f>'Таблица 4.16, 2033'!AJ149</f>
        <v>нд</v>
      </c>
      <c r="DK154" s="44" t="str">
        <f>'Таблица 4.16, 2033'!AK149</f>
        <v>нд</v>
      </c>
      <c r="DL154" s="44" t="str">
        <f>'Таблица 4.16, 2033'!AL149</f>
        <v>нд</v>
      </c>
      <c r="DM154" s="44" t="str">
        <f>'Таблица 4.17, 2034'!AF149</f>
        <v>нд</v>
      </c>
      <c r="DN154" s="44" t="str">
        <f>'Таблица 4.17, 2034'!AG149</f>
        <v>нд</v>
      </c>
      <c r="DO154" s="44" t="str">
        <f>'Таблица 4.17, 2034'!AH149</f>
        <v>нд</v>
      </c>
      <c r="DP154" s="44" t="str">
        <f>'Таблица 4.17, 2034'!AI149</f>
        <v>нд</v>
      </c>
      <c r="DQ154" s="44" t="str">
        <f>'Таблица 4.17, 2034'!AJ149</f>
        <v>нд</v>
      </c>
      <c r="DR154" s="44" t="str">
        <f>'Таблица 4.17, 2034'!AK149</f>
        <v>нд</v>
      </c>
      <c r="DS154" s="44" t="str">
        <f>'Таблица 4.17, 2034'!AL149</f>
        <v>нд</v>
      </c>
      <c r="DT154" s="44" t="str">
        <f>'Таблица 4.18, 2035'!AF149</f>
        <v>нд</v>
      </c>
      <c r="DU154" s="44" t="str">
        <f>'Таблица 4.18, 2035'!AG149</f>
        <v>нд</v>
      </c>
      <c r="DV154" s="44" t="str">
        <f>'Таблица 4.18, 2035'!AH149</f>
        <v>нд</v>
      </c>
      <c r="DW154" s="44" t="str">
        <f>'Таблица 4.18, 2035'!AI149</f>
        <v>нд</v>
      </c>
      <c r="DX154" s="44" t="str">
        <f>'Таблица 4.18, 2035'!AJ149</f>
        <v>нд</v>
      </c>
      <c r="DY154" s="44" t="str">
        <f>'Таблица 4.18, 2035'!AK149</f>
        <v>нд</v>
      </c>
      <c r="DZ154" s="44" t="str">
        <f>'Таблица 4.18, 2035'!AL149</f>
        <v>нд</v>
      </c>
      <c r="EA154" s="44" t="s">
        <v>51</v>
      </c>
      <c r="EB154" s="44">
        <f t="shared" si="20"/>
        <v>0.84450199999999997</v>
      </c>
      <c r="EC154" s="44" t="s">
        <v>51</v>
      </c>
      <c r="ED154" s="44" t="s">
        <v>51</v>
      </c>
      <c r="EE154" s="44" t="s">
        <v>51</v>
      </c>
      <c r="EF154" s="44" t="s">
        <v>51</v>
      </c>
      <c r="EG154" s="86">
        <f t="shared" si="21"/>
        <v>0.25700000000000001</v>
      </c>
    </row>
    <row r="155" spans="1:137" x14ac:dyDescent="0.25">
      <c r="A155" s="37"/>
      <c r="B155" s="64" t="str">
        <f>'Таблица № 2'!B149</f>
        <v>вводы ул. Матросова</v>
      </c>
      <c r="C155" s="37"/>
      <c r="D155" s="9">
        <f>'Таблица № 2'!F149</f>
        <v>0.453878</v>
      </c>
      <c r="E155" s="44" t="str">
        <f>'Таблица 4.1 2018'!AF153</f>
        <v>нд</v>
      </c>
      <c r="F155" s="44" t="str">
        <f>'Таблица 4.1 2018'!AG153</f>
        <v>нд</v>
      </c>
      <c r="G155" s="44" t="str">
        <f>'Таблица 4.1 2018'!AH153</f>
        <v>нд</v>
      </c>
      <c r="H155" s="44" t="str">
        <f>'Таблица 4.1 2018'!AI153</f>
        <v>нд</v>
      </c>
      <c r="I155" s="44" t="str">
        <f>'Таблица 4.1 2018'!AJ153</f>
        <v>нд</v>
      </c>
      <c r="J155" s="44" t="str">
        <f>'Таблица 4.1 2018'!AK153</f>
        <v>нд</v>
      </c>
      <c r="K155" s="44" t="str">
        <f>'Таблица 4.1 2018'!AL153</f>
        <v>нд</v>
      </c>
      <c r="L155" s="44" t="str">
        <f>'Таблица 4.2 2019'!AF150</f>
        <v>нд</v>
      </c>
      <c r="M155" s="44" t="str">
        <f>'Таблица 4.2 2019'!AG150</f>
        <v>нд</v>
      </c>
      <c r="N155" s="44" t="str">
        <f>'Таблица 4.2 2019'!AH150</f>
        <v>нд</v>
      </c>
      <c r="O155" s="44" t="str">
        <f>'Таблица 4.2 2019'!AI150</f>
        <v>нд</v>
      </c>
      <c r="P155" s="44" t="str">
        <f>'Таблица 4.2 2019'!AJ150</f>
        <v>нд</v>
      </c>
      <c r="Q155" s="44" t="str">
        <f>'Таблица 4.2 2019'!AK150</f>
        <v>нд</v>
      </c>
      <c r="R155" s="44" t="str">
        <f>'Таблица 4.2 2019'!AL150</f>
        <v>нд</v>
      </c>
      <c r="S155" s="44" t="str">
        <f>'Таблица 4.3 2020'!AF150</f>
        <v>нд</v>
      </c>
      <c r="T155" s="44" t="str">
        <f>'Таблица 4.3 2020'!AG150</f>
        <v>нд</v>
      </c>
      <c r="U155" s="44" t="str">
        <f>'Таблица 4.3 2020'!AH150</f>
        <v>нд</v>
      </c>
      <c r="V155" s="44" t="str">
        <f>'Таблица 4.3 2020'!AI150</f>
        <v>нд</v>
      </c>
      <c r="W155" s="44" t="str">
        <f>'Таблица 4.3 2020'!AJ150</f>
        <v>нд</v>
      </c>
      <c r="X155" s="44" t="str">
        <f>'Таблица 4.3 2020'!AK150</f>
        <v>нд</v>
      </c>
      <c r="Y155" s="44" t="str">
        <f>'Таблица 4.3 2020'!AL150</f>
        <v>нд</v>
      </c>
      <c r="Z155" s="44" t="str">
        <f>'Таблица 4.4 2021'!AF150</f>
        <v>нд</v>
      </c>
      <c r="AA155" s="44">
        <f>'Таблица 4.4 2021'!AG150</f>
        <v>0</v>
      </c>
      <c r="AB155" s="44" t="str">
        <f>'Таблица 4.4 2021'!AH150</f>
        <v>нд</v>
      </c>
      <c r="AC155" s="44" t="str">
        <f>'Таблица 4.4 2021'!AI150</f>
        <v>нд</v>
      </c>
      <c r="AD155" s="44" t="str">
        <f>'Таблица 4.4 2021'!AJ150</f>
        <v>нд</v>
      </c>
      <c r="AE155" s="44" t="str">
        <f>'Таблица 4.4 2021'!AK150</f>
        <v>нд</v>
      </c>
      <c r="AF155" s="44" t="str">
        <f>'Таблица 4.4 2021'!AL150</f>
        <v>нд</v>
      </c>
      <c r="AG155" s="44" t="str">
        <f>'Таблица 4.5 2022'!AF150</f>
        <v>нд</v>
      </c>
      <c r="AH155" s="44" t="str">
        <f>'Таблица 4.5 2022'!AG150</f>
        <v>нд</v>
      </c>
      <c r="AI155" s="44" t="str">
        <f>'Таблица 4.5 2022'!AH150</f>
        <v>нд</v>
      </c>
      <c r="AJ155" s="44" t="str">
        <f>'Таблица 4.5 2022'!AI150</f>
        <v>нд</v>
      </c>
      <c r="AK155" s="44" t="str">
        <f>'Таблица 4.5 2022'!AJ150</f>
        <v>нд</v>
      </c>
      <c r="AL155" s="44" t="str">
        <f>'Таблица 4.5 2022'!AK150</f>
        <v>нд</v>
      </c>
      <c r="AM155" s="44" t="str">
        <f>'Таблица 4.5 2022'!AL150</f>
        <v>нд</v>
      </c>
      <c r="AN155" s="44" t="str">
        <f>'Таблица 4.6, 2023'!AF150</f>
        <v>нд</v>
      </c>
      <c r="AO155" s="44" t="str">
        <f>'Таблица 4.6, 2023'!AG150</f>
        <v>нд</v>
      </c>
      <c r="AP155" s="44" t="str">
        <f>'Таблица 4.6, 2023'!AH150</f>
        <v>нд</v>
      </c>
      <c r="AQ155" s="44" t="str">
        <f>'Таблица 4.6, 2023'!AI150</f>
        <v>нд</v>
      </c>
      <c r="AR155" s="44" t="str">
        <f>'Таблица 4.6, 2023'!AJ150</f>
        <v>нд</v>
      </c>
      <c r="AS155" s="44" t="str">
        <f>'Таблица 4.6, 2023'!AK150</f>
        <v>нд</v>
      </c>
      <c r="AT155" s="44" t="str">
        <f>'Таблица 4.6, 2023'!AL150</f>
        <v>нд</v>
      </c>
      <c r="AU155" s="44" t="str">
        <f>'Таблица 4.7, 2024'!AF150</f>
        <v>нд</v>
      </c>
      <c r="AV155" s="44" t="str">
        <f>'Таблица 4.7, 2024'!AG150</f>
        <v>нд</v>
      </c>
      <c r="AW155" s="44" t="str">
        <f>'Таблица 4.7, 2024'!AH150</f>
        <v>нд</v>
      </c>
      <c r="AX155" s="44" t="str">
        <f>'Таблица 4.7, 2024'!AI150</f>
        <v>нд</v>
      </c>
      <c r="AY155" s="44" t="str">
        <f>'Таблица 4.7, 2024'!AJ150</f>
        <v>нд</v>
      </c>
      <c r="AZ155" s="44" t="str">
        <f>'Таблица 4.7, 2024'!AK150</f>
        <v>нд</v>
      </c>
      <c r="BA155" s="44" t="str">
        <f>'Таблица 4.7, 2024'!AL150</f>
        <v>нд</v>
      </c>
      <c r="BB155" s="44" t="str">
        <f>'Таблица 4.8,2025'!AF150</f>
        <v>нд</v>
      </c>
      <c r="BC155" s="44" t="str">
        <f>'Таблица 4.8,2025'!AG150</f>
        <v>нд</v>
      </c>
      <c r="BD155" s="44" t="str">
        <f>'Таблица 4.8,2025'!AH150</f>
        <v>нд</v>
      </c>
      <c r="BE155" s="44" t="str">
        <f>'Таблица 4.8,2025'!AI150</f>
        <v>нд</v>
      </c>
      <c r="BF155" s="44" t="str">
        <f>'Таблица 4.8,2025'!AJ150</f>
        <v>нд</v>
      </c>
      <c r="BG155" s="44" t="str">
        <f>'Таблица 4.8,2025'!AK150</f>
        <v>нд</v>
      </c>
      <c r="BH155" s="44" t="str">
        <f>'Таблица 4.8,2025'!AL150</f>
        <v>нд</v>
      </c>
      <c r="BI155" s="44" t="str">
        <f>'Таблица 4.9,2026'!AF150</f>
        <v>нд</v>
      </c>
      <c r="BJ155" s="44" t="str">
        <f>'Таблица 4.9,2026'!AG150</f>
        <v>нд</v>
      </c>
      <c r="BK155" s="44" t="str">
        <f>'Таблица 4.9,2026'!AH150</f>
        <v>нд</v>
      </c>
      <c r="BL155" s="44" t="str">
        <f>'Таблица 4.9,2026'!AI150</f>
        <v>нд</v>
      </c>
      <c r="BM155" s="44" t="str">
        <f>'Таблица 4.9,2026'!AJ150</f>
        <v>нд</v>
      </c>
      <c r="BN155" s="44" t="str">
        <f>'Таблица 4.9,2026'!AK150</f>
        <v>нд</v>
      </c>
      <c r="BO155" s="44" t="str">
        <f>'Таблица 4.9,2026'!AL150</f>
        <v>нд</v>
      </c>
      <c r="BP155" s="44" t="str">
        <f>'Таблица 4.10, 2027'!AF150</f>
        <v>нд</v>
      </c>
      <c r="BQ155" s="44" t="str">
        <f>'Таблица 4.10, 2027'!AG150</f>
        <v>нд</v>
      </c>
      <c r="BR155" s="44" t="str">
        <f>'Таблица 4.10, 2027'!AH150</f>
        <v>нд</v>
      </c>
      <c r="BS155" s="44" t="str">
        <f>'Таблица 4.10, 2027'!AI150</f>
        <v>нд</v>
      </c>
      <c r="BT155" s="44" t="str">
        <f>'Таблица 4.10, 2027'!AJ150</f>
        <v>нд</v>
      </c>
      <c r="BU155" s="44" t="str">
        <f>'Таблица 4.10, 2027'!AK150</f>
        <v>нд</v>
      </c>
      <c r="BV155" s="44" t="str">
        <f>'Таблица 4.10, 2027'!AL150</f>
        <v>нд</v>
      </c>
      <c r="BW155" s="44" t="str">
        <f>'Таблица 4.11, 2028'!AF150</f>
        <v>нд</v>
      </c>
      <c r="BX155" s="44" t="str">
        <f>'Таблица 4.11, 2028'!AG150</f>
        <v>нд</v>
      </c>
      <c r="BY155" s="44" t="str">
        <f>'Таблица 4.11, 2028'!AH150</f>
        <v>нд</v>
      </c>
      <c r="BZ155" s="44" t="str">
        <f>'Таблица 4.11, 2028'!AI150</f>
        <v>нд</v>
      </c>
      <c r="CA155" s="44" t="str">
        <f>'Таблица 4.11, 2028'!AJ150</f>
        <v>нд</v>
      </c>
      <c r="CB155" s="44" t="str">
        <f>'Таблица 4.11, 2028'!AK150</f>
        <v>нд</v>
      </c>
      <c r="CC155" s="44" t="str">
        <f>'Таблица 4.11, 2028'!AL150</f>
        <v>нд</v>
      </c>
      <c r="CD155" s="44" t="str">
        <f>'Таблица 4.12, 2029'!AF150</f>
        <v>нд</v>
      </c>
      <c r="CE155" s="44">
        <f>'Таблица 4.12, 2029'!AG150</f>
        <v>0.453878</v>
      </c>
      <c r="CF155" s="44" t="str">
        <f>'Таблица 4.12, 2029'!AH150</f>
        <v>нд</v>
      </c>
      <c r="CG155" s="44" t="str">
        <f>'Таблица 4.12, 2029'!AI150</f>
        <v>нд</v>
      </c>
      <c r="CH155" s="44" t="str">
        <f>'Таблица 4.12, 2029'!AJ150</f>
        <v>нд</v>
      </c>
      <c r="CI155" s="44" t="str">
        <f>'Таблица 4.12, 2029'!AK150</f>
        <v>нд</v>
      </c>
      <c r="CJ155" s="44">
        <f>'Таблица 4.12, 2029'!AL150</f>
        <v>0.23799999999999999</v>
      </c>
      <c r="CK155" s="44" t="str">
        <f>'Таблица 4.13, 2030'!AF150</f>
        <v>нд</v>
      </c>
      <c r="CL155" s="44" t="str">
        <f>'Таблица 4.13, 2030'!AG150</f>
        <v>нд</v>
      </c>
      <c r="CM155" s="44" t="str">
        <f>'Таблица 4.13, 2030'!AH150</f>
        <v>нд</v>
      </c>
      <c r="CN155" s="44" t="str">
        <f>'Таблица 4.13, 2030'!AI150</f>
        <v>нд</v>
      </c>
      <c r="CO155" s="44" t="str">
        <f>'Таблица 4.13, 2030'!AJ150</f>
        <v>нд</v>
      </c>
      <c r="CP155" s="44" t="str">
        <f>'Таблица 4.13, 2030'!AK150</f>
        <v>нд</v>
      </c>
      <c r="CQ155" s="44" t="str">
        <f>'Таблица 4.13, 2030'!AL150</f>
        <v>нд</v>
      </c>
      <c r="CR155" s="44" t="str">
        <f>'Таблица 4.14, 2031'!AF150</f>
        <v>нд</v>
      </c>
      <c r="CS155" s="44" t="str">
        <f>'Таблица 4.14, 2031'!AG150</f>
        <v>нд</v>
      </c>
      <c r="CT155" s="44" t="str">
        <f>'Таблица 4.14, 2031'!AH150</f>
        <v>нд</v>
      </c>
      <c r="CU155" s="44" t="str">
        <f>'Таблица 4.14, 2031'!AI150</f>
        <v>нд</v>
      </c>
      <c r="CV155" s="44" t="str">
        <f>'Таблица 4.14, 2031'!AJ150</f>
        <v>нд</v>
      </c>
      <c r="CW155" s="44" t="str">
        <f>'Таблица 4.14, 2031'!AK150</f>
        <v>нд</v>
      </c>
      <c r="CX155" s="44" t="str">
        <f>'Таблица 4.14, 2031'!AL150</f>
        <v>нд</v>
      </c>
      <c r="CY155" s="44" t="str">
        <f>'Таблица 4.15, 2032'!AF150</f>
        <v>нд</v>
      </c>
      <c r="CZ155" s="44" t="str">
        <f>'Таблица 4.15, 2032'!AG150</f>
        <v>нд</v>
      </c>
      <c r="DA155" s="44" t="str">
        <f>'Таблица 4.15, 2032'!AH150</f>
        <v>нд</v>
      </c>
      <c r="DB155" s="44" t="str">
        <f>'Таблица 4.15, 2032'!AI150</f>
        <v>нд</v>
      </c>
      <c r="DC155" s="44" t="str">
        <f>'Таблица 4.15, 2032'!AJ150</f>
        <v>нд</v>
      </c>
      <c r="DD155" s="44" t="str">
        <f>'Таблица 4.15, 2032'!AK150</f>
        <v>нд</v>
      </c>
      <c r="DE155" s="44" t="str">
        <f>'Таблица 4.15, 2032'!AL150</f>
        <v>нд</v>
      </c>
      <c r="DF155" s="44" t="str">
        <f>'Таблица 4.16, 2033'!AF150</f>
        <v>нд</v>
      </c>
      <c r="DG155" s="44" t="str">
        <f>'Таблица 4.16, 2033'!AG150</f>
        <v>нд</v>
      </c>
      <c r="DH155" s="44" t="str">
        <f>'Таблица 4.16, 2033'!AH150</f>
        <v>нд</v>
      </c>
      <c r="DI155" s="44" t="str">
        <f>'Таблица 4.16, 2033'!AI150</f>
        <v>нд</v>
      </c>
      <c r="DJ155" s="44" t="str">
        <f>'Таблица 4.16, 2033'!AJ150</f>
        <v>нд</v>
      </c>
      <c r="DK155" s="44" t="str">
        <f>'Таблица 4.16, 2033'!AK150</f>
        <v>нд</v>
      </c>
      <c r="DL155" s="44" t="str">
        <f>'Таблица 4.16, 2033'!AL150</f>
        <v>нд</v>
      </c>
      <c r="DM155" s="44" t="str">
        <f>'Таблица 4.17, 2034'!AF150</f>
        <v>нд</v>
      </c>
      <c r="DN155" s="44" t="str">
        <f>'Таблица 4.17, 2034'!AG150</f>
        <v>нд</v>
      </c>
      <c r="DO155" s="44" t="str">
        <f>'Таблица 4.17, 2034'!AH150</f>
        <v>нд</v>
      </c>
      <c r="DP155" s="44" t="str">
        <f>'Таблица 4.17, 2034'!AI150</f>
        <v>нд</v>
      </c>
      <c r="DQ155" s="44" t="str">
        <f>'Таблица 4.17, 2034'!AJ150</f>
        <v>нд</v>
      </c>
      <c r="DR155" s="44" t="str">
        <f>'Таблица 4.17, 2034'!AK150</f>
        <v>нд</v>
      </c>
      <c r="DS155" s="44" t="str">
        <f>'Таблица 4.17, 2034'!AL150</f>
        <v>нд</v>
      </c>
      <c r="DT155" s="44" t="str">
        <f>'Таблица 4.18, 2035'!AF150</f>
        <v>нд</v>
      </c>
      <c r="DU155" s="44" t="str">
        <f>'Таблица 4.18, 2035'!AG150</f>
        <v>нд</v>
      </c>
      <c r="DV155" s="44" t="str">
        <f>'Таблица 4.18, 2035'!AH150</f>
        <v>нд</v>
      </c>
      <c r="DW155" s="44" t="str">
        <f>'Таблица 4.18, 2035'!AI150</f>
        <v>нд</v>
      </c>
      <c r="DX155" s="44" t="str">
        <f>'Таблица 4.18, 2035'!AJ150</f>
        <v>нд</v>
      </c>
      <c r="DY155" s="44" t="str">
        <f>'Таблица 4.18, 2035'!AK150</f>
        <v>нд</v>
      </c>
      <c r="DZ155" s="44" t="str">
        <f>'Таблица 4.18, 2035'!AL150</f>
        <v>нд</v>
      </c>
      <c r="EA155" s="44" t="s">
        <v>51</v>
      </c>
      <c r="EB155" s="44">
        <f t="shared" si="20"/>
        <v>0.453878</v>
      </c>
      <c r="EC155" s="44" t="s">
        <v>51</v>
      </c>
      <c r="ED155" s="44" t="s">
        <v>51</v>
      </c>
      <c r="EE155" s="44" t="s">
        <v>51</v>
      </c>
      <c r="EF155" s="44" t="s">
        <v>51</v>
      </c>
      <c r="EG155" s="86">
        <f t="shared" si="21"/>
        <v>0.23799999999999999</v>
      </c>
    </row>
    <row r="156" spans="1:137" x14ac:dyDescent="0.25">
      <c r="A156" s="37"/>
      <c r="B156" s="64" t="str">
        <f>'Таблица № 2'!B150</f>
        <v>ввод пер. Пионерский 2</v>
      </c>
      <c r="C156" s="37"/>
      <c r="D156" s="9">
        <f>'Таблица № 2'!F150</f>
        <v>1.159392</v>
      </c>
      <c r="E156" s="44" t="str">
        <f>'Таблица 4.1 2018'!AF154</f>
        <v>нд</v>
      </c>
      <c r="F156" s="44" t="str">
        <f>'Таблица 4.1 2018'!AG154</f>
        <v>нд</v>
      </c>
      <c r="G156" s="44" t="str">
        <f>'Таблица 4.1 2018'!AH154</f>
        <v>нд</v>
      </c>
      <c r="H156" s="44" t="str">
        <f>'Таблица 4.1 2018'!AI154</f>
        <v>нд</v>
      </c>
      <c r="I156" s="44" t="str">
        <f>'Таблица 4.1 2018'!AJ154</f>
        <v>нд</v>
      </c>
      <c r="J156" s="44" t="str">
        <f>'Таблица 4.1 2018'!AK154</f>
        <v>нд</v>
      </c>
      <c r="K156" s="44" t="str">
        <f>'Таблица 4.1 2018'!AL154</f>
        <v>нд</v>
      </c>
      <c r="L156" s="44" t="str">
        <f>'Таблица 4.2 2019'!AF151</f>
        <v>нд</v>
      </c>
      <c r="M156" s="44" t="str">
        <f>'Таблица 4.2 2019'!AG151</f>
        <v>нд</v>
      </c>
      <c r="N156" s="44" t="str">
        <f>'Таблица 4.2 2019'!AH151</f>
        <v>нд</v>
      </c>
      <c r="O156" s="44" t="str">
        <f>'Таблица 4.2 2019'!AI151</f>
        <v>нд</v>
      </c>
      <c r="P156" s="44" t="str">
        <f>'Таблица 4.2 2019'!AJ151</f>
        <v>нд</v>
      </c>
      <c r="Q156" s="44" t="str">
        <f>'Таблица 4.2 2019'!AK151</f>
        <v>нд</v>
      </c>
      <c r="R156" s="44" t="str">
        <f>'Таблица 4.2 2019'!AL151</f>
        <v>нд</v>
      </c>
      <c r="S156" s="44" t="str">
        <f>'Таблица 4.3 2020'!AF151</f>
        <v>нд</v>
      </c>
      <c r="T156" s="44" t="str">
        <f>'Таблица 4.3 2020'!AG151</f>
        <v>нд</v>
      </c>
      <c r="U156" s="44" t="str">
        <f>'Таблица 4.3 2020'!AH151</f>
        <v>нд</v>
      </c>
      <c r="V156" s="44" t="str">
        <f>'Таблица 4.3 2020'!AI151</f>
        <v>нд</v>
      </c>
      <c r="W156" s="44" t="str">
        <f>'Таблица 4.3 2020'!AJ151</f>
        <v>нд</v>
      </c>
      <c r="X156" s="44" t="str">
        <f>'Таблица 4.3 2020'!AK151</f>
        <v>нд</v>
      </c>
      <c r="Y156" s="44" t="str">
        <f>'Таблица 4.3 2020'!AL151</f>
        <v>нд</v>
      </c>
      <c r="Z156" s="44" t="str">
        <f>'Таблица 4.4 2021'!AF151</f>
        <v>нд</v>
      </c>
      <c r="AA156" s="44">
        <f>'Таблица 4.4 2021'!AG151</f>
        <v>0</v>
      </c>
      <c r="AB156" s="44" t="str">
        <f>'Таблица 4.4 2021'!AH151</f>
        <v>нд</v>
      </c>
      <c r="AC156" s="44" t="str">
        <f>'Таблица 4.4 2021'!AI151</f>
        <v>нд</v>
      </c>
      <c r="AD156" s="44" t="str">
        <f>'Таблица 4.4 2021'!AJ151</f>
        <v>нд</v>
      </c>
      <c r="AE156" s="44" t="str">
        <f>'Таблица 4.4 2021'!AK151</f>
        <v>нд</v>
      </c>
      <c r="AF156" s="44" t="str">
        <f>'Таблица 4.4 2021'!AL151</f>
        <v>нд</v>
      </c>
      <c r="AG156" s="44" t="str">
        <f>'Таблица 4.5 2022'!AF151</f>
        <v>нд</v>
      </c>
      <c r="AH156" s="44" t="str">
        <f>'Таблица 4.5 2022'!AG151</f>
        <v>нд</v>
      </c>
      <c r="AI156" s="44" t="str">
        <f>'Таблица 4.5 2022'!AH151</f>
        <v>нд</v>
      </c>
      <c r="AJ156" s="44" t="str">
        <f>'Таблица 4.5 2022'!AI151</f>
        <v>нд</v>
      </c>
      <c r="AK156" s="44" t="str">
        <f>'Таблица 4.5 2022'!AJ151</f>
        <v>нд</v>
      </c>
      <c r="AL156" s="44" t="str">
        <f>'Таблица 4.5 2022'!AK151</f>
        <v>нд</v>
      </c>
      <c r="AM156" s="44" t="str">
        <f>'Таблица 4.5 2022'!AL151</f>
        <v>нд</v>
      </c>
      <c r="AN156" s="44" t="str">
        <f>'Таблица 4.6, 2023'!AF151</f>
        <v>нд</v>
      </c>
      <c r="AO156" s="44" t="str">
        <f>'Таблица 4.6, 2023'!AG151</f>
        <v>нд</v>
      </c>
      <c r="AP156" s="44" t="str">
        <f>'Таблица 4.6, 2023'!AH151</f>
        <v>нд</v>
      </c>
      <c r="AQ156" s="44" t="str">
        <f>'Таблица 4.6, 2023'!AI151</f>
        <v>нд</v>
      </c>
      <c r="AR156" s="44" t="str">
        <f>'Таблица 4.6, 2023'!AJ151</f>
        <v>нд</v>
      </c>
      <c r="AS156" s="44" t="str">
        <f>'Таблица 4.6, 2023'!AK151</f>
        <v>нд</v>
      </c>
      <c r="AT156" s="44" t="str">
        <f>'Таблица 4.6, 2023'!AL151</f>
        <v>нд</v>
      </c>
      <c r="AU156" s="44" t="str">
        <f>'Таблица 4.7, 2024'!AF151</f>
        <v>нд</v>
      </c>
      <c r="AV156" s="44" t="str">
        <f>'Таблица 4.7, 2024'!AG151</f>
        <v>нд</v>
      </c>
      <c r="AW156" s="44" t="str">
        <f>'Таблица 4.7, 2024'!AH151</f>
        <v>нд</v>
      </c>
      <c r="AX156" s="44" t="str">
        <f>'Таблица 4.7, 2024'!AI151</f>
        <v>нд</v>
      </c>
      <c r="AY156" s="44" t="str">
        <f>'Таблица 4.7, 2024'!AJ151</f>
        <v>нд</v>
      </c>
      <c r="AZ156" s="44" t="str">
        <f>'Таблица 4.7, 2024'!AK151</f>
        <v>нд</v>
      </c>
      <c r="BA156" s="44" t="str">
        <f>'Таблица 4.7, 2024'!AL151</f>
        <v>нд</v>
      </c>
      <c r="BB156" s="44" t="str">
        <f>'Таблица 4.8,2025'!AF151</f>
        <v>нд</v>
      </c>
      <c r="BC156" s="44" t="str">
        <f>'Таблица 4.8,2025'!AG151</f>
        <v>нд</v>
      </c>
      <c r="BD156" s="44" t="str">
        <f>'Таблица 4.8,2025'!AH151</f>
        <v>нд</v>
      </c>
      <c r="BE156" s="44" t="str">
        <f>'Таблица 4.8,2025'!AI151</f>
        <v>нд</v>
      </c>
      <c r="BF156" s="44" t="str">
        <f>'Таблица 4.8,2025'!AJ151</f>
        <v>нд</v>
      </c>
      <c r="BG156" s="44" t="str">
        <f>'Таблица 4.8,2025'!AK151</f>
        <v>нд</v>
      </c>
      <c r="BH156" s="44" t="str">
        <f>'Таблица 4.8,2025'!AL151</f>
        <v>нд</v>
      </c>
      <c r="BI156" s="44" t="str">
        <f>'Таблица 4.9,2026'!AF151</f>
        <v>нд</v>
      </c>
      <c r="BJ156" s="44" t="str">
        <f>'Таблица 4.9,2026'!AG151</f>
        <v>нд</v>
      </c>
      <c r="BK156" s="44" t="str">
        <f>'Таблица 4.9,2026'!AH151</f>
        <v>нд</v>
      </c>
      <c r="BL156" s="44" t="str">
        <f>'Таблица 4.9,2026'!AI151</f>
        <v>нд</v>
      </c>
      <c r="BM156" s="44" t="str">
        <f>'Таблица 4.9,2026'!AJ151</f>
        <v>нд</v>
      </c>
      <c r="BN156" s="44" t="str">
        <f>'Таблица 4.9,2026'!AK151</f>
        <v>нд</v>
      </c>
      <c r="BO156" s="44" t="str">
        <f>'Таблица 4.9,2026'!AL151</f>
        <v>нд</v>
      </c>
      <c r="BP156" s="44" t="str">
        <f>'Таблица 4.10, 2027'!AF151</f>
        <v>нд</v>
      </c>
      <c r="BQ156" s="44" t="str">
        <f>'Таблица 4.10, 2027'!AG151</f>
        <v>нд</v>
      </c>
      <c r="BR156" s="44" t="str">
        <f>'Таблица 4.10, 2027'!AH151</f>
        <v>нд</v>
      </c>
      <c r="BS156" s="44" t="str">
        <f>'Таблица 4.10, 2027'!AI151</f>
        <v>нд</v>
      </c>
      <c r="BT156" s="44" t="str">
        <f>'Таблица 4.10, 2027'!AJ151</f>
        <v>нд</v>
      </c>
      <c r="BU156" s="44" t="str">
        <f>'Таблица 4.10, 2027'!AK151</f>
        <v>нд</v>
      </c>
      <c r="BV156" s="44" t="str">
        <f>'Таблица 4.10, 2027'!AL151</f>
        <v>нд</v>
      </c>
      <c r="BW156" s="44" t="str">
        <f>'Таблица 4.11, 2028'!AF151</f>
        <v>нд</v>
      </c>
      <c r="BX156" s="44" t="str">
        <f>'Таблица 4.11, 2028'!AG151</f>
        <v>нд</v>
      </c>
      <c r="BY156" s="44" t="str">
        <f>'Таблица 4.11, 2028'!AH151</f>
        <v>нд</v>
      </c>
      <c r="BZ156" s="44" t="str">
        <f>'Таблица 4.11, 2028'!AI151</f>
        <v>нд</v>
      </c>
      <c r="CA156" s="44" t="str">
        <f>'Таблица 4.11, 2028'!AJ151</f>
        <v>нд</v>
      </c>
      <c r="CB156" s="44" t="str">
        <f>'Таблица 4.11, 2028'!AK151</f>
        <v>нд</v>
      </c>
      <c r="CC156" s="44" t="str">
        <f>'Таблица 4.11, 2028'!AL151</f>
        <v>нд</v>
      </c>
      <c r="CD156" s="44" t="str">
        <f>'Таблица 4.12, 2029'!AF151</f>
        <v>нд</v>
      </c>
      <c r="CE156" s="44">
        <f>'Таблица 4.12, 2029'!AG151</f>
        <v>1.159392</v>
      </c>
      <c r="CF156" s="44" t="str">
        <f>'Таблица 4.12, 2029'!AH151</f>
        <v>нд</v>
      </c>
      <c r="CG156" s="44" t="str">
        <f>'Таблица 4.12, 2029'!AI151</f>
        <v>нд</v>
      </c>
      <c r="CH156" s="44" t="str">
        <f>'Таблица 4.12, 2029'!AJ151</f>
        <v>нд</v>
      </c>
      <c r="CI156" s="44" t="str">
        <f>'Таблица 4.12, 2029'!AK151</f>
        <v>нд</v>
      </c>
      <c r="CJ156" s="44">
        <f>'Таблица 4.12, 2029'!AL151</f>
        <v>0.20799999999999999</v>
      </c>
      <c r="CK156" s="44" t="str">
        <f>'Таблица 4.13, 2030'!AF151</f>
        <v>нд</v>
      </c>
      <c r="CL156" s="44" t="str">
        <f>'Таблица 4.13, 2030'!AG151</f>
        <v>нд</v>
      </c>
      <c r="CM156" s="44" t="str">
        <f>'Таблица 4.13, 2030'!AH151</f>
        <v>нд</v>
      </c>
      <c r="CN156" s="44" t="str">
        <f>'Таблица 4.13, 2030'!AI151</f>
        <v>нд</v>
      </c>
      <c r="CO156" s="44" t="str">
        <f>'Таблица 4.13, 2030'!AJ151</f>
        <v>нд</v>
      </c>
      <c r="CP156" s="44" t="str">
        <f>'Таблица 4.13, 2030'!AK151</f>
        <v>нд</v>
      </c>
      <c r="CQ156" s="44" t="str">
        <f>'Таблица 4.13, 2030'!AL151</f>
        <v>нд</v>
      </c>
      <c r="CR156" s="44" t="str">
        <f>'Таблица 4.14, 2031'!AF151</f>
        <v>нд</v>
      </c>
      <c r="CS156" s="44" t="str">
        <f>'Таблица 4.14, 2031'!AG151</f>
        <v>нд</v>
      </c>
      <c r="CT156" s="44" t="str">
        <f>'Таблица 4.14, 2031'!AH151</f>
        <v>нд</v>
      </c>
      <c r="CU156" s="44" t="str">
        <f>'Таблица 4.14, 2031'!AI151</f>
        <v>нд</v>
      </c>
      <c r="CV156" s="44" t="str">
        <f>'Таблица 4.14, 2031'!AJ151</f>
        <v>нд</v>
      </c>
      <c r="CW156" s="44" t="str">
        <f>'Таблица 4.14, 2031'!AK151</f>
        <v>нд</v>
      </c>
      <c r="CX156" s="44" t="str">
        <f>'Таблица 4.14, 2031'!AL151</f>
        <v>нд</v>
      </c>
      <c r="CY156" s="44" t="str">
        <f>'Таблица 4.15, 2032'!AF151</f>
        <v>нд</v>
      </c>
      <c r="CZ156" s="44" t="str">
        <f>'Таблица 4.15, 2032'!AG151</f>
        <v>нд</v>
      </c>
      <c r="DA156" s="44" t="str">
        <f>'Таблица 4.15, 2032'!AH151</f>
        <v>нд</v>
      </c>
      <c r="DB156" s="44" t="str">
        <f>'Таблица 4.15, 2032'!AI151</f>
        <v>нд</v>
      </c>
      <c r="DC156" s="44" t="str">
        <f>'Таблица 4.15, 2032'!AJ151</f>
        <v>нд</v>
      </c>
      <c r="DD156" s="44" t="str">
        <f>'Таблица 4.15, 2032'!AK151</f>
        <v>нд</v>
      </c>
      <c r="DE156" s="44" t="str">
        <f>'Таблица 4.15, 2032'!AL151</f>
        <v>нд</v>
      </c>
      <c r="DF156" s="44" t="str">
        <f>'Таблица 4.16, 2033'!AF151</f>
        <v>нд</v>
      </c>
      <c r="DG156" s="44" t="str">
        <f>'Таблица 4.16, 2033'!AG151</f>
        <v>нд</v>
      </c>
      <c r="DH156" s="44" t="str">
        <f>'Таблица 4.16, 2033'!AH151</f>
        <v>нд</v>
      </c>
      <c r="DI156" s="44" t="str">
        <f>'Таблица 4.16, 2033'!AI151</f>
        <v>нд</v>
      </c>
      <c r="DJ156" s="44" t="str">
        <f>'Таблица 4.16, 2033'!AJ151</f>
        <v>нд</v>
      </c>
      <c r="DK156" s="44" t="str">
        <f>'Таблица 4.16, 2033'!AK151</f>
        <v>нд</v>
      </c>
      <c r="DL156" s="44" t="str">
        <f>'Таблица 4.16, 2033'!AL151</f>
        <v>нд</v>
      </c>
      <c r="DM156" s="44" t="str">
        <f>'Таблица 4.17, 2034'!AF151</f>
        <v>нд</v>
      </c>
      <c r="DN156" s="44" t="str">
        <f>'Таблица 4.17, 2034'!AG151</f>
        <v>нд</v>
      </c>
      <c r="DO156" s="44" t="str">
        <f>'Таблица 4.17, 2034'!AH151</f>
        <v>нд</v>
      </c>
      <c r="DP156" s="44" t="str">
        <f>'Таблица 4.17, 2034'!AI151</f>
        <v>нд</v>
      </c>
      <c r="DQ156" s="44" t="str">
        <f>'Таблица 4.17, 2034'!AJ151</f>
        <v>нд</v>
      </c>
      <c r="DR156" s="44" t="str">
        <f>'Таблица 4.17, 2034'!AK151</f>
        <v>нд</v>
      </c>
      <c r="DS156" s="44" t="str">
        <f>'Таблица 4.17, 2034'!AL151</f>
        <v>нд</v>
      </c>
      <c r="DT156" s="44" t="str">
        <f>'Таблица 4.18, 2035'!AF151</f>
        <v>нд</v>
      </c>
      <c r="DU156" s="44" t="str">
        <f>'Таблица 4.18, 2035'!AG151</f>
        <v>нд</v>
      </c>
      <c r="DV156" s="44" t="str">
        <f>'Таблица 4.18, 2035'!AH151</f>
        <v>нд</v>
      </c>
      <c r="DW156" s="44" t="str">
        <f>'Таблица 4.18, 2035'!AI151</f>
        <v>нд</v>
      </c>
      <c r="DX156" s="44" t="str">
        <f>'Таблица 4.18, 2035'!AJ151</f>
        <v>нд</v>
      </c>
      <c r="DY156" s="44" t="str">
        <f>'Таблица 4.18, 2035'!AK151</f>
        <v>нд</v>
      </c>
      <c r="DZ156" s="44" t="str">
        <f>'Таблица 4.18, 2035'!AL151</f>
        <v>нд</v>
      </c>
      <c r="EA156" s="44" t="s">
        <v>51</v>
      </c>
      <c r="EB156" s="44">
        <f t="shared" si="20"/>
        <v>1.159392</v>
      </c>
      <c r="EC156" s="44" t="s">
        <v>51</v>
      </c>
      <c r="ED156" s="44" t="s">
        <v>51</v>
      </c>
      <c r="EE156" s="44" t="s">
        <v>51</v>
      </c>
      <c r="EF156" s="44" t="s">
        <v>51</v>
      </c>
      <c r="EG156" s="86">
        <f t="shared" si="21"/>
        <v>0.20799999999999999</v>
      </c>
    </row>
    <row r="157" spans="1:137" x14ac:dyDescent="0.25">
      <c r="A157" s="37"/>
      <c r="B157" s="64" t="str">
        <f>'Таблица № 2'!B151</f>
        <v>ввод ул. Почтовая 2</v>
      </c>
      <c r="C157" s="37"/>
      <c r="D157" s="9">
        <f>'Таблица № 2'!F151</f>
        <v>0.1512</v>
      </c>
      <c r="E157" s="44" t="str">
        <f>'Таблица 4.1 2018'!AF155</f>
        <v>нд</v>
      </c>
      <c r="F157" s="44" t="str">
        <f>'Таблица 4.1 2018'!AG155</f>
        <v>нд</v>
      </c>
      <c r="G157" s="44" t="str">
        <f>'Таблица 4.1 2018'!AH155</f>
        <v>нд</v>
      </c>
      <c r="H157" s="44" t="str">
        <f>'Таблица 4.1 2018'!AI155</f>
        <v>нд</v>
      </c>
      <c r="I157" s="44" t="str">
        <f>'Таблица 4.1 2018'!AJ155</f>
        <v>нд</v>
      </c>
      <c r="J157" s="44" t="str">
        <f>'Таблица 4.1 2018'!AK155</f>
        <v>нд</v>
      </c>
      <c r="K157" s="44" t="str">
        <f>'Таблица 4.1 2018'!AL155</f>
        <v>нд</v>
      </c>
      <c r="L157" s="44" t="str">
        <f>'Таблица 4.2 2019'!AF152</f>
        <v>нд</v>
      </c>
      <c r="M157" s="44" t="str">
        <f>'Таблица 4.2 2019'!AG152</f>
        <v>нд</v>
      </c>
      <c r="N157" s="44" t="str">
        <f>'Таблица 4.2 2019'!AH152</f>
        <v>нд</v>
      </c>
      <c r="O157" s="44" t="str">
        <f>'Таблица 4.2 2019'!AI152</f>
        <v>нд</v>
      </c>
      <c r="P157" s="44" t="str">
        <f>'Таблица 4.2 2019'!AJ152</f>
        <v>нд</v>
      </c>
      <c r="Q157" s="44" t="str">
        <f>'Таблица 4.2 2019'!AK152</f>
        <v>нд</v>
      </c>
      <c r="R157" s="44" t="str">
        <f>'Таблица 4.2 2019'!AL152</f>
        <v>нд</v>
      </c>
      <c r="S157" s="44" t="str">
        <f>'Таблица 4.3 2020'!AF152</f>
        <v>нд</v>
      </c>
      <c r="T157" s="44" t="str">
        <f>'Таблица 4.3 2020'!AG152</f>
        <v>нд</v>
      </c>
      <c r="U157" s="44" t="str">
        <f>'Таблица 4.3 2020'!AH152</f>
        <v>нд</v>
      </c>
      <c r="V157" s="44" t="str">
        <f>'Таблица 4.3 2020'!AI152</f>
        <v>нд</v>
      </c>
      <c r="W157" s="44" t="str">
        <f>'Таблица 4.3 2020'!AJ152</f>
        <v>нд</v>
      </c>
      <c r="X157" s="44" t="str">
        <f>'Таблица 4.3 2020'!AK152</f>
        <v>нд</v>
      </c>
      <c r="Y157" s="44" t="str">
        <f>'Таблица 4.3 2020'!AL152</f>
        <v>нд</v>
      </c>
      <c r="Z157" s="44" t="str">
        <f>'Таблица 4.4 2021'!AF152</f>
        <v>нд</v>
      </c>
      <c r="AA157" s="44">
        <f>'Таблица 4.4 2021'!AG152</f>
        <v>0</v>
      </c>
      <c r="AB157" s="44" t="str">
        <f>'Таблица 4.4 2021'!AH152</f>
        <v>нд</v>
      </c>
      <c r="AC157" s="44" t="str">
        <f>'Таблица 4.4 2021'!AI152</f>
        <v>нд</v>
      </c>
      <c r="AD157" s="44" t="str">
        <f>'Таблица 4.4 2021'!AJ152</f>
        <v>нд</v>
      </c>
      <c r="AE157" s="44" t="str">
        <f>'Таблица 4.4 2021'!AK152</f>
        <v>нд</v>
      </c>
      <c r="AF157" s="44" t="str">
        <f>'Таблица 4.4 2021'!AL152</f>
        <v>нд</v>
      </c>
      <c r="AG157" s="44" t="str">
        <f>'Таблица 4.5 2022'!AF152</f>
        <v>нд</v>
      </c>
      <c r="AH157" s="44" t="str">
        <f>'Таблица 4.5 2022'!AG152</f>
        <v>нд</v>
      </c>
      <c r="AI157" s="44" t="str">
        <f>'Таблица 4.5 2022'!AH152</f>
        <v>нд</v>
      </c>
      <c r="AJ157" s="44" t="str">
        <f>'Таблица 4.5 2022'!AI152</f>
        <v>нд</v>
      </c>
      <c r="AK157" s="44" t="str">
        <f>'Таблица 4.5 2022'!AJ152</f>
        <v>нд</v>
      </c>
      <c r="AL157" s="44" t="str">
        <f>'Таблица 4.5 2022'!AK152</f>
        <v>нд</v>
      </c>
      <c r="AM157" s="44" t="str">
        <f>'Таблица 4.5 2022'!AL152</f>
        <v>нд</v>
      </c>
      <c r="AN157" s="44" t="str">
        <f>'Таблица 4.6, 2023'!AF152</f>
        <v>нд</v>
      </c>
      <c r="AO157" s="44" t="str">
        <f>'Таблица 4.6, 2023'!AG152</f>
        <v>нд</v>
      </c>
      <c r="AP157" s="44" t="str">
        <f>'Таблица 4.6, 2023'!AH152</f>
        <v>нд</v>
      </c>
      <c r="AQ157" s="44" t="str">
        <f>'Таблица 4.6, 2023'!AI152</f>
        <v>нд</v>
      </c>
      <c r="AR157" s="44" t="str">
        <f>'Таблица 4.6, 2023'!AJ152</f>
        <v>нд</v>
      </c>
      <c r="AS157" s="44" t="str">
        <f>'Таблица 4.6, 2023'!AK152</f>
        <v>нд</v>
      </c>
      <c r="AT157" s="44" t="str">
        <f>'Таблица 4.6, 2023'!AL152</f>
        <v>нд</v>
      </c>
      <c r="AU157" s="44" t="str">
        <f>'Таблица 4.7, 2024'!AF152</f>
        <v>нд</v>
      </c>
      <c r="AV157" s="44" t="str">
        <f>'Таблица 4.7, 2024'!AG152</f>
        <v>нд</v>
      </c>
      <c r="AW157" s="44" t="str">
        <f>'Таблица 4.7, 2024'!AH152</f>
        <v>нд</v>
      </c>
      <c r="AX157" s="44" t="str">
        <f>'Таблица 4.7, 2024'!AI152</f>
        <v>нд</v>
      </c>
      <c r="AY157" s="44" t="str">
        <f>'Таблица 4.7, 2024'!AJ152</f>
        <v>нд</v>
      </c>
      <c r="AZ157" s="44" t="str">
        <f>'Таблица 4.7, 2024'!AK152</f>
        <v>нд</v>
      </c>
      <c r="BA157" s="44" t="str">
        <f>'Таблица 4.7, 2024'!AL152</f>
        <v>нд</v>
      </c>
      <c r="BB157" s="44" t="str">
        <f>'Таблица 4.8,2025'!AF152</f>
        <v>нд</v>
      </c>
      <c r="BC157" s="44" t="str">
        <f>'Таблица 4.8,2025'!AG152</f>
        <v>нд</v>
      </c>
      <c r="BD157" s="44" t="str">
        <f>'Таблица 4.8,2025'!AH152</f>
        <v>нд</v>
      </c>
      <c r="BE157" s="44" t="str">
        <f>'Таблица 4.8,2025'!AI152</f>
        <v>нд</v>
      </c>
      <c r="BF157" s="44" t="str">
        <f>'Таблица 4.8,2025'!AJ152</f>
        <v>нд</v>
      </c>
      <c r="BG157" s="44" t="str">
        <f>'Таблица 4.8,2025'!AK152</f>
        <v>нд</v>
      </c>
      <c r="BH157" s="44" t="str">
        <f>'Таблица 4.8,2025'!AL152</f>
        <v>нд</v>
      </c>
      <c r="BI157" s="44" t="str">
        <f>'Таблица 4.9,2026'!AF152</f>
        <v>нд</v>
      </c>
      <c r="BJ157" s="44" t="str">
        <f>'Таблица 4.9,2026'!AG152</f>
        <v>нд</v>
      </c>
      <c r="BK157" s="44" t="str">
        <f>'Таблица 4.9,2026'!AH152</f>
        <v>нд</v>
      </c>
      <c r="BL157" s="44" t="str">
        <f>'Таблица 4.9,2026'!AI152</f>
        <v>нд</v>
      </c>
      <c r="BM157" s="44" t="str">
        <f>'Таблица 4.9,2026'!AJ152</f>
        <v>нд</v>
      </c>
      <c r="BN157" s="44" t="str">
        <f>'Таблица 4.9,2026'!AK152</f>
        <v>нд</v>
      </c>
      <c r="BO157" s="44" t="str">
        <f>'Таблица 4.9,2026'!AL152</f>
        <v>нд</v>
      </c>
      <c r="BP157" s="44" t="str">
        <f>'Таблица 4.10, 2027'!AF152</f>
        <v>нд</v>
      </c>
      <c r="BQ157" s="44" t="str">
        <f>'Таблица 4.10, 2027'!AG152</f>
        <v>нд</v>
      </c>
      <c r="BR157" s="44" t="str">
        <f>'Таблица 4.10, 2027'!AH152</f>
        <v>нд</v>
      </c>
      <c r="BS157" s="44" t="str">
        <f>'Таблица 4.10, 2027'!AI152</f>
        <v>нд</v>
      </c>
      <c r="BT157" s="44" t="str">
        <f>'Таблица 4.10, 2027'!AJ152</f>
        <v>нд</v>
      </c>
      <c r="BU157" s="44" t="str">
        <f>'Таблица 4.10, 2027'!AK152</f>
        <v>нд</v>
      </c>
      <c r="BV157" s="44" t="str">
        <f>'Таблица 4.10, 2027'!AL152</f>
        <v>нд</v>
      </c>
      <c r="BW157" s="44" t="str">
        <f>'Таблица 4.11, 2028'!AF152</f>
        <v>нд</v>
      </c>
      <c r="BX157" s="44" t="str">
        <f>'Таблица 4.11, 2028'!AG152</f>
        <v>нд</v>
      </c>
      <c r="BY157" s="44" t="str">
        <f>'Таблица 4.11, 2028'!AH152</f>
        <v>нд</v>
      </c>
      <c r="BZ157" s="44" t="str">
        <f>'Таблица 4.11, 2028'!AI152</f>
        <v>нд</v>
      </c>
      <c r="CA157" s="44" t="str">
        <f>'Таблица 4.11, 2028'!AJ152</f>
        <v>нд</v>
      </c>
      <c r="CB157" s="44" t="str">
        <f>'Таблица 4.11, 2028'!AK152</f>
        <v>нд</v>
      </c>
      <c r="CC157" s="44" t="str">
        <f>'Таблица 4.11, 2028'!AL152</f>
        <v>нд</v>
      </c>
      <c r="CD157" s="44" t="str">
        <f>'Таблица 4.12, 2029'!AF152</f>
        <v>нд</v>
      </c>
      <c r="CE157" s="44">
        <f>'Таблица 4.12, 2029'!AG152</f>
        <v>0.1512</v>
      </c>
      <c r="CF157" s="44" t="str">
        <f>'Таблица 4.12, 2029'!AH152</f>
        <v>нд</v>
      </c>
      <c r="CG157" s="44" t="str">
        <f>'Таблица 4.12, 2029'!AI152</f>
        <v>нд</v>
      </c>
      <c r="CH157" s="44" t="str">
        <f>'Таблица 4.12, 2029'!AJ152</f>
        <v>нд</v>
      </c>
      <c r="CI157" s="44" t="str">
        <f>'Таблица 4.12, 2029'!AK152</f>
        <v>нд</v>
      </c>
      <c r="CJ157" s="44">
        <f>'Таблица 4.12, 2029'!AL152</f>
        <v>0.06</v>
      </c>
      <c r="CK157" s="44" t="str">
        <f>'Таблица 4.13, 2030'!AF152</f>
        <v>нд</v>
      </c>
      <c r="CL157" s="44" t="str">
        <f>'Таблица 4.13, 2030'!AG152</f>
        <v>нд</v>
      </c>
      <c r="CM157" s="44" t="str">
        <f>'Таблица 4.13, 2030'!AH152</f>
        <v>нд</v>
      </c>
      <c r="CN157" s="44" t="str">
        <f>'Таблица 4.13, 2030'!AI152</f>
        <v>нд</v>
      </c>
      <c r="CO157" s="44" t="str">
        <f>'Таблица 4.13, 2030'!AJ152</f>
        <v>нд</v>
      </c>
      <c r="CP157" s="44" t="str">
        <f>'Таблица 4.13, 2030'!AK152</f>
        <v>нд</v>
      </c>
      <c r="CQ157" s="44" t="str">
        <f>'Таблица 4.13, 2030'!AL152</f>
        <v>нд</v>
      </c>
      <c r="CR157" s="44" t="str">
        <f>'Таблица 4.14, 2031'!AF152</f>
        <v>нд</v>
      </c>
      <c r="CS157" s="44" t="str">
        <f>'Таблица 4.14, 2031'!AG152</f>
        <v>нд</v>
      </c>
      <c r="CT157" s="44" t="str">
        <f>'Таблица 4.14, 2031'!AH152</f>
        <v>нд</v>
      </c>
      <c r="CU157" s="44" t="str">
        <f>'Таблица 4.14, 2031'!AI152</f>
        <v>нд</v>
      </c>
      <c r="CV157" s="44" t="str">
        <f>'Таблица 4.14, 2031'!AJ152</f>
        <v>нд</v>
      </c>
      <c r="CW157" s="44" t="str">
        <f>'Таблица 4.14, 2031'!AK152</f>
        <v>нд</v>
      </c>
      <c r="CX157" s="44" t="str">
        <f>'Таблица 4.14, 2031'!AL152</f>
        <v>нд</v>
      </c>
      <c r="CY157" s="44" t="str">
        <f>'Таблица 4.15, 2032'!AF152</f>
        <v>нд</v>
      </c>
      <c r="CZ157" s="44" t="str">
        <f>'Таблица 4.15, 2032'!AG152</f>
        <v>нд</v>
      </c>
      <c r="DA157" s="44" t="str">
        <f>'Таблица 4.15, 2032'!AH152</f>
        <v>нд</v>
      </c>
      <c r="DB157" s="44" t="str">
        <f>'Таблица 4.15, 2032'!AI152</f>
        <v>нд</v>
      </c>
      <c r="DC157" s="44" t="str">
        <f>'Таблица 4.15, 2032'!AJ152</f>
        <v>нд</v>
      </c>
      <c r="DD157" s="44" t="str">
        <f>'Таблица 4.15, 2032'!AK152</f>
        <v>нд</v>
      </c>
      <c r="DE157" s="44" t="str">
        <f>'Таблица 4.15, 2032'!AL152</f>
        <v>нд</v>
      </c>
      <c r="DF157" s="44" t="str">
        <f>'Таблица 4.16, 2033'!AF152</f>
        <v>нд</v>
      </c>
      <c r="DG157" s="44" t="str">
        <f>'Таблица 4.16, 2033'!AG152</f>
        <v>нд</v>
      </c>
      <c r="DH157" s="44" t="str">
        <f>'Таблица 4.16, 2033'!AH152</f>
        <v>нд</v>
      </c>
      <c r="DI157" s="44" t="str">
        <f>'Таблица 4.16, 2033'!AI152</f>
        <v>нд</v>
      </c>
      <c r="DJ157" s="44" t="str">
        <f>'Таблица 4.16, 2033'!AJ152</f>
        <v>нд</v>
      </c>
      <c r="DK157" s="44" t="str">
        <f>'Таблица 4.16, 2033'!AK152</f>
        <v>нд</v>
      </c>
      <c r="DL157" s="44" t="str">
        <f>'Таблица 4.16, 2033'!AL152</f>
        <v>нд</v>
      </c>
      <c r="DM157" s="44" t="str">
        <f>'Таблица 4.17, 2034'!AF152</f>
        <v>нд</v>
      </c>
      <c r="DN157" s="44" t="str">
        <f>'Таблица 4.17, 2034'!AG152</f>
        <v>нд</v>
      </c>
      <c r="DO157" s="44" t="str">
        <f>'Таблица 4.17, 2034'!AH152</f>
        <v>нд</v>
      </c>
      <c r="DP157" s="44" t="str">
        <f>'Таблица 4.17, 2034'!AI152</f>
        <v>нд</v>
      </c>
      <c r="DQ157" s="44" t="str">
        <f>'Таблица 4.17, 2034'!AJ152</f>
        <v>нд</v>
      </c>
      <c r="DR157" s="44" t="str">
        <f>'Таблица 4.17, 2034'!AK152</f>
        <v>нд</v>
      </c>
      <c r="DS157" s="44" t="str">
        <f>'Таблица 4.17, 2034'!AL152</f>
        <v>нд</v>
      </c>
      <c r="DT157" s="44" t="str">
        <f>'Таблица 4.18, 2035'!AF152</f>
        <v>нд</v>
      </c>
      <c r="DU157" s="44" t="str">
        <f>'Таблица 4.18, 2035'!AG152</f>
        <v>нд</v>
      </c>
      <c r="DV157" s="44" t="str">
        <f>'Таблица 4.18, 2035'!AH152</f>
        <v>нд</v>
      </c>
      <c r="DW157" s="44" t="str">
        <f>'Таблица 4.18, 2035'!AI152</f>
        <v>нд</v>
      </c>
      <c r="DX157" s="44" t="str">
        <f>'Таблица 4.18, 2035'!AJ152</f>
        <v>нд</v>
      </c>
      <c r="DY157" s="44" t="str">
        <f>'Таблица 4.18, 2035'!AK152</f>
        <v>нд</v>
      </c>
      <c r="DZ157" s="44" t="str">
        <f>'Таблица 4.18, 2035'!AL152</f>
        <v>нд</v>
      </c>
      <c r="EA157" s="44" t="s">
        <v>51</v>
      </c>
      <c r="EB157" s="44">
        <f t="shared" si="20"/>
        <v>0.1512</v>
      </c>
      <c r="EC157" s="44" t="s">
        <v>51</v>
      </c>
      <c r="ED157" s="44" t="s">
        <v>51</v>
      </c>
      <c r="EE157" s="44" t="s">
        <v>51</v>
      </c>
      <c r="EF157" s="44" t="s">
        <v>51</v>
      </c>
      <c r="EG157" s="86">
        <f t="shared" si="21"/>
        <v>0.06</v>
      </c>
    </row>
    <row r="158" spans="1:137" x14ac:dyDescent="0.25">
      <c r="A158" s="37"/>
      <c r="B158" s="64" t="str">
        <f>'Таблица № 2'!B152</f>
        <v>вводы ул. Толстого</v>
      </c>
      <c r="C158" s="37"/>
      <c r="D158" s="9">
        <f>'Таблица № 2'!F152</f>
        <v>0.30526999999999999</v>
      </c>
      <c r="E158" s="44" t="str">
        <f>'Таблица 4.1 2018'!AF156</f>
        <v>нд</v>
      </c>
      <c r="F158" s="44" t="str">
        <f>'Таблица 4.1 2018'!AG156</f>
        <v>нд</v>
      </c>
      <c r="G158" s="44" t="str">
        <f>'Таблица 4.1 2018'!AH156</f>
        <v>нд</v>
      </c>
      <c r="H158" s="44" t="str">
        <f>'Таблица 4.1 2018'!AI156</f>
        <v>нд</v>
      </c>
      <c r="I158" s="44" t="str">
        <f>'Таблица 4.1 2018'!AJ156</f>
        <v>нд</v>
      </c>
      <c r="J158" s="44" t="str">
        <f>'Таблица 4.1 2018'!AK156</f>
        <v>нд</v>
      </c>
      <c r="K158" s="44" t="str">
        <f>'Таблица 4.1 2018'!AL156</f>
        <v>нд</v>
      </c>
      <c r="L158" s="44" t="str">
        <f>'Таблица 4.2 2019'!AF153</f>
        <v>нд</v>
      </c>
      <c r="M158" s="44" t="str">
        <f>'Таблица 4.2 2019'!AG153</f>
        <v>нд</v>
      </c>
      <c r="N158" s="44" t="str">
        <f>'Таблица 4.2 2019'!AH153</f>
        <v>нд</v>
      </c>
      <c r="O158" s="44" t="str">
        <f>'Таблица 4.2 2019'!AI153</f>
        <v>нд</v>
      </c>
      <c r="P158" s="44" t="str">
        <f>'Таблица 4.2 2019'!AJ153</f>
        <v>нд</v>
      </c>
      <c r="Q158" s="44" t="str">
        <f>'Таблица 4.2 2019'!AK153</f>
        <v>нд</v>
      </c>
      <c r="R158" s="44" t="str">
        <f>'Таблица 4.2 2019'!AL153</f>
        <v>нд</v>
      </c>
      <c r="S158" s="44" t="str">
        <f>'Таблица 4.3 2020'!AF153</f>
        <v>нд</v>
      </c>
      <c r="T158" s="44" t="str">
        <f>'Таблица 4.3 2020'!AG153</f>
        <v>нд</v>
      </c>
      <c r="U158" s="44" t="str">
        <f>'Таблица 4.3 2020'!AH153</f>
        <v>нд</v>
      </c>
      <c r="V158" s="44" t="str">
        <f>'Таблица 4.3 2020'!AI153</f>
        <v>нд</v>
      </c>
      <c r="W158" s="44" t="str">
        <f>'Таблица 4.3 2020'!AJ153</f>
        <v>нд</v>
      </c>
      <c r="X158" s="44" t="str">
        <f>'Таблица 4.3 2020'!AK153</f>
        <v>нд</v>
      </c>
      <c r="Y158" s="44" t="str">
        <f>'Таблица 4.3 2020'!AL153</f>
        <v>нд</v>
      </c>
      <c r="Z158" s="44" t="str">
        <f>'Таблица 4.4 2021'!AF153</f>
        <v>нд</v>
      </c>
      <c r="AA158" s="44">
        <f>'Таблица 4.4 2021'!AG153</f>
        <v>0</v>
      </c>
      <c r="AB158" s="44" t="str">
        <f>'Таблица 4.4 2021'!AH153</f>
        <v>нд</v>
      </c>
      <c r="AC158" s="44" t="str">
        <f>'Таблица 4.4 2021'!AI153</f>
        <v>нд</v>
      </c>
      <c r="AD158" s="44" t="str">
        <f>'Таблица 4.4 2021'!AJ153</f>
        <v>нд</v>
      </c>
      <c r="AE158" s="44" t="str">
        <f>'Таблица 4.4 2021'!AK153</f>
        <v>нд</v>
      </c>
      <c r="AF158" s="44" t="str">
        <f>'Таблица 4.4 2021'!AL153</f>
        <v>нд</v>
      </c>
      <c r="AG158" s="44" t="str">
        <f>'Таблица 4.5 2022'!AF153</f>
        <v>нд</v>
      </c>
      <c r="AH158" s="44" t="str">
        <f>'Таблица 4.5 2022'!AG153</f>
        <v>нд</v>
      </c>
      <c r="AI158" s="44" t="str">
        <f>'Таблица 4.5 2022'!AH153</f>
        <v>нд</v>
      </c>
      <c r="AJ158" s="44" t="str">
        <f>'Таблица 4.5 2022'!AI153</f>
        <v>нд</v>
      </c>
      <c r="AK158" s="44" t="str">
        <f>'Таблица 4.5 2022'!AJ153</f>
        <v>нд</v>
      </c>
      <c r="AL158" s="44" t="str">
        <f>'Таблица 4.5 2022'!AK153</f>
        <v>нд</v>
      </c>
      <c r="AM158" s="44" t="str">
        <f>'Таблица 4.5 2022'!AL153</f>
        <v>нд</v>
      </c>
      <c r="AN158" s="44" t="str">
        <f>'Таблица 4.6, 2023'!AF153</f>
        <v>нд</v>
      </c>
      <c r="AO158" s="44" t="str">
        <f>'Таблица 4.6, 2023'!AG153</f>
        <v>нд</v>
      </c>
      <c r="AP158" s="44" t="str">
        <f>'Таблица 4.6, 2023'!AH153</f>
        <v>нд</v>
      </c>
      <c r="AQ158" s="44" t="str">
        <f>'Таблица 4.6, 2023'!AI153</f>
        <v>нд</v>
      </c>
      <c r="AR158" s="44" t="str">
        <f>'Таблица 4.6, 2023'!AJ153</f>
        <v>нд</v>
      </c>
      <c r="AS158" s="44" t="str">
        <f>'Таблица 4.6, 2023'!AK153</f>
        <v>нд</v>
      </c>
      <c r="AT158" s="44" t="str">
        <f>'Таблица 4.6, 2023'!AL153</f>
        <v>нд</v>
      </c>
      <c r="AU158" s="44" t="str">
        <f>'Таблица 4.7, 2024'!AF153</f>
        <v>нд</v>
      </c>
      <c r="AV158" s="44" t="str">
        <f>'Таблица 4.7, 2024'!AG153</f>
        <v>нд</v>
      </c>
      <c r="AW158" s="44" t="str">
        <f>'Таблица 4.7, 2024'!AH153</f>
        <v>нд</v>
      </c>
      <c r="AX158" s="44" t="str">
        <f>'Таблица 4.7, 2024'!AI153</f>
        <v>нд</v>
      </c>
      <c r="AY158" s="44" t="str">
        <f>'Таблица 4.7, 2024'!AJ153</f>
        <v>нд</v>
      </c>
      <c r="AZ158" s="44" t="str">
        <f>'Таблица 4.7, 2024'!AK153</f>
        <v>нд</v>
      </c>
      <c r="BA158" s="44" t="str">
        <f>'Таблица 4.7, 2024'!AL153</f>
        <v>нд</v>
      </c>
      <c r="BB158" s="44" t="str">
        <f>'Таблица 4.8,2025'!AF153</f>
        <v>нд</v>
      </c>
      <c r="BC158" s="44" t="str">
        <f>'Таблица 4.8,2025'!AG153</f>
        <v>нд</v>
      </c>
      <c r="BD158" s="44" t="str">
        <f>'Таблица 4.8,2025'!AH153</f>
        <v>нд</v>
      </c>
      <c r="BE158" s="44" t="str">
        <f>'Таблица 4.8,2025'!AI153</f>
        <v>нд</v>
      </c>
      <c r="BF158" s="44" t="str">
        <f>'Таблица 4.8,2025'!AJ153</f>
        <v>нд</v>
      </c>
      <c r="BG158" s="44" t="str">
        <f>'Таблица 4.8,2025'!AK153</f>
        <v>нд</v>
      </c>
      <c r="BH158" s="44" t="str">
        <f>'Таблица 4.8,2025'!AL153</f>
        <v>нд</v>
      </c>
      <c r="BI158" s="44" t="str">
        <f>'Таблица 4.9,2026'!AF153</f>
        <v>нд</v>
      </c>
      <c r="BJ158" s="44" t="str">
        <f>'Таблица 4.9,2026'!AG153</f>
        <v>нд</v>
      </c>
      <c r="BK158" s="44" t="str">
        <f>'Таблица 4.9,2026'!AH153</f>
        <v>нд</v>
      </c>
      <c r="BL158" s="44" t="str">
        <f>'Таблица 4.9,2026'!AI153</f>
        <v>нд</v>
      </c>
      <c r="BM158" s="44" t="str">
        <f>'Таблица 4.9,2026'!AJ153</f>
        <v>нд</v>
      </c>
      <c r="BN158" s="44" t="str">
        <f>'Таблица 4.9,2026'!AK153</f>
        <v>нд</v>
      </c>
      <c r="BO158" s="44" t="str">
        <f>'Таблица 4.9,2026'!AL153</f>
        <v>нд</v>
      </c>
      <c r="BP158" s="44" t="str">
        <f>'Таблица 4.10, 2027'!AF153</f>
        <v>нд</v>
      </c>
      <c r="BQ158" s="44" t="str">
        <f>'Таблица 4.10, 2027'!AG153</f>
        <v>нд</v>
      </c>
      <c r="BR158" s="44" t="str">
        <f>'Таблица 4.10, 2027'!AH153</f>
        <v>нд</v>
      </c>
      <c r="BS158" s="44" t="str">
        <f>'Таблица 4.10, 2027'!AI153</f>
        <v>нд</v>
      </c>
      <c r="BT158" s="44" t="str">
        <f>'Таблица 4.10, 2027'!AJ153</f>
        <v>нд</v>
      </c>
      <c r="BU158" s="44" t="str">
        <f>'Таблица 4.10, 2027'!AK153</f>
        <v>нд</v>
      </c>
      <c r="BV158" s="44" t="str">
        <f>'Таблица 4.10, 2027'!AL153</f>
        <v>нд</v>
      </c>
      <c r="BW158" s="44" t="str">
        <f>'Таблица 4.11, 2028'!AF153</f>
        <v>нд</v>
      </c>
      <c r="BX158" s="44" t="str">
        <f>'Таблица 4.11, 2028'!AG153</f>
        <v>нд</v>
      </c>
      <c r="BY158" s="44" t="str">
        <f>'Таблица 4.11, 2028'!AH153</f>
        <v>нд</v>
      </c>
      <c r="BZ158" s="44" t="str">
        <f>'Таблица 4.11, 2028'!AI153</f>
        <v>нд</v>
      </c>
      <c r="CA158" s="44" t="str">
        <f>'Таблица 4.11, 2028'!AJ153</f>
        <v>нд</v>
      </c>
      <c r="CB158" s="44" t="str">
        <f>'Таблица 4.11, 2028'!AK153</f>
        <v>нд</v>
      </c>
      <c r="CC158" s="44" t="str">
        <f>'Таблица 4.11, 2028'!AL153</f>
        <v>нд</v>
      </c>
      <c r="CD158" s="44" t="str">
        <f>'Таблица 4.12, 2029'!AF153</f>
        <v>нд</v>
      </c>
      <c r="CE158" s="44">
        <f>'Таблица 4.12, 2029'!AG153</f>
        <v>0.30526999999999999</v>
      </c>
      <c r="CF158" s="44" t="str">
        <f>'Таблица 4.12, 2029'!AH153</f>
        <v>нд</v>
      </c>
      <c r="CG158" s="44" t="str">
        <f>'Таблица 4.12, 2029'!AI153</f>
        <v>нд</v>
      </c>
      <c r="CH158" s="44" t="str">
        <f>'Таблица 4.12, 2029'!AJ153</f>
        <v>нд</v>
      </c>
      <c r="CI158" s="44" t="str">
        <f>'Таблица 4.12, 2029'!AK153</f>
        <v>нд</v>
      </c>
      <c r="CJ158" s="44">
        <f>'Таблица 4.12, 2029'!AL153</f>
        <v>0.115</v>
      </c>
      <c r="CK158" s="44" t="str">
        <f>'Таблица 4.13, 2030'!AF153</f>
        <v>нд</v>
      </c>
      <c r="CL158" s="44" t="str">
        <f>'Таблица 4.13, 2030'!AG153</f>
        <v>нд</v>
      </c>
      <c r="CM158" s="44" t="str">
        <f>'Таблица 4.13, 2030'!AH153</f>
        <v>нд</v>
      </c>
      <c r="CN158" s="44" t="str">
        <f>'Таблица 4.13, 2030'!AI153</f>
        <v>нд</v>
      </c>
      <c r="CO158" s="44" t="str">
        <f>'Таблица 4.13, 2030'!AJ153</f>
        <v>нд</v>
      </c>
      <c r="CP158" s="44" t="str">
        <f>'Таблица 4.13, 2030'!AK153</f>
        <v>нд</v>
      </c>
      <c r="CQ158" s="44" t="str">
        <f>'Таблица 4.13, 2030'!AL153</f>
        <v>нд</v>
      </c>
      <c r="CR158" s="44" t="str">
        <f>'Таблица 4.14, 2031'!AF153</f>
        <v>нд</v>
      </c>
      <c r="CS158" s="44" t="str">
        <f>'Таблица 4.14, 2031'!AG153</f>
        <v>нд</v>
      </c>
      <c r="CT158" s="44" t="str">
        <f>'Таблица 4.14, 2031'!AH153</f>
        <v>нд</v>
      </c>
      <c r="CU158" s="44" t="str">
        <f>'Таблица 4.14, 2031'!AI153</f>
        <v>нд</v>
      </c>
      <c r="CV158" s="44" t="str">
        <f>'Таблица 4.14, 2031'!AJ153</f>
        <v>нд</v>
      </c>
      <c r="CW158" s="44" t="str">
        <f>'Таблица 4.14, 2031'!AK153</f>
        <v>нд</v>
      </c>
      <c r="CX158" s="44" t="str">
        <f>'Таблица 4.14, 2031'!AL153</f>
        <v>нд</v>
      </c>
      <c r="CY158" s="44" t="str">
        <f>'Таблица 4.15, 2032'!AF153</f>
        <v>нд</v>
      </c>
      <c r="CZ158" s="44" t="str">
        <f>'Таблица 4.15, 2032'!AG153</f>
        <v>нд</v>
      </c>
      <c r="DA158" s="44" t="str">
        <f>'Таблица 4.15, 2032'!AH153</f>
        <v>нд</v>
      </c>
      <c r="DB158" s="44" t="str">
        <f>'Таблица 4.15, 2032'!AI153</f>
        <v>нд</v>
      </c>
      <c r="DC158" s="44" t="str">
        <f>'Таблица 4.15, 2032'!AJ153</f>
        <v>нд</v>
      </c>
      <c r="DD158" s="44" t="str">
        <f>'Таблица 4.15, 2032'!AK153</f>
        <v>нд</v>
      </c>
      <c r="DE158" s="44" t="str">
        <f>'Таблица 4.15, 2032'!AL153</f>
        <v>нд</v>
      </c>
      <c r="DF158" s="44" t="str">
        <f>'Таблица 4.16, 2033'!AF153</f>
        <v>нд</v>
      </c>
      <c r="DG158" s="44" t="str">
        <f>'Таблица 4.16, 2033'!AG153</f>
        <v>нд</v>
      </c>
      <c r="DH158" s="44" t="str">
        <f>'Таблица 4.16, 2033'!AH153</f>
        <v>нд</v>
      </c>
      <c r="DI158" s="44" t="str">
        <f>'Таблица 4.16, 2033'!AI153</f>
        <v>нд</v>
      </c>
      <c r="DJ158" s="44" t="str">
        <f>'Таблица 4.16, 2033'!AJ153</f>
        <v>нд</v>
      </c>
      <c r="DK158" s="44" t="str">
        <f>'Таблица 4.16, 2033'!AK153</f>
        <v>нд</v>
      </c>
      <c r="DL158" s="44" t="str">
        <f>'Таблица 4.16, 2033'!AL153</f>
        <v>нд</v>
      </c>
      <c r="DM158" s="44" t="str">
        <f>'Таблица 4.17, 2034'!AF153</f>
        <v>нд</v>
      </c>
      <c r="DN158" s="44" t="str">
        <f>'Таблица 4.17, 2034'!AG153</f>
        <v>нд</v>
      </c>
      <c r="DO158" s="44" t="str">
        <f>'Таблица 4.17, 2034'!AH153</f>
        <v>нд</v>
      </c>
      <c r="DP158" s="44" t="str">
        <f>'Таблица 4.17, 2034'!AI153</f>
        <v>нд</v>
      </c>
      <c r="DQ158" s="44" t="str">
        <f>'Таблица 4.17, 2034'!AJ153</f>
        <v>нд</v>
      </c>
      <c r="DR158" s="44" t="str">
        <f>'Таблица 4.17, 2034'!AK153</f>
        <v>нд</v>
      </c>
      <c r="DS158" s="44" t="str">
        <f>'Таблица 4.17, 2034'!AL153</f>
        <v>нд</v>
      </c>
      <c r="DT158" s="44" t="str">
        <f>'Таблица 4.18, 2035'!AF153</f>
        <v>нд</v>
      </c>
      <c r="DU158" s="44" t="str">
        <f>'Таблица 4.18, 2035'!AG153</f>
        <v>нд</v>
      </c>
      <c r="DV158" s="44" t="str">
        <f>'Таблица 4.18, 2035'!AH153</f>
        <v>нд</v>
      </c>
      <c r="DW158" s="44" t="str">
        <f>'Таблица 4.18, 2035'!AI153</f>
        <v>нд</v>
      </c>
      <c r="DX158" s="44" t="str">
        <f>'Таблица 4.18, 2035'!AJ153</f>
        <v>нд</v>
      </c>
      <c r="DY158" s="44" t="str">
        <f>'Таблица 4.18, 2035'!AK153</f>
        <v>нд</v>
      </c>
      <c r="DZ158" s="44" t="str">
        <f>'Таблица 4.18, 2035'!AL153</f>
        <v>нд</v>
      </c>
      <c r="EA158" s="44" t="s">
        <v>51</v>
      </c>
      <c r="EB158" s="44">
        <f t="shared" si="20"/>
        <v>0.30526999999999999</v>
      </c>
      <c r="EC158" s="44" t="s">
        <v>51</v>
      </c>
      <c r="ED158" s="44" t="s">
        <v>51</v>
      </c>
      <c r="EE158" s="44" t="s">
        <v>51</v>
      </c>
      <c r="EF158" s="44" t="s">
        <v>51</v>
      </c>
      <c r="EG158" s="86">
        <f t="shared" si="21"/>
        <v>0.115</v>
      </c>
    </row>
    <row r="159" spans="1:137" ht="47.25" x14ac:dyDescent="0.25">
      <c r="A159" s="76" t="str">
        <f>'Таблица № 2'!A153</f>
        <v>1.3.4</v>
      </c>
      <c r="B159" s="64" t="str">
        <f>'Таблица № 2'!B153</f>
        <v>Модернизация, техническое перевооружение прочих объектов основных средств всего, в том числе:</v>
      </c>
      <c r="C159" s="6" t="str">
        <f>'Таблица № 2'!C153</f>
        <v>Г</v>
      </c>
      <c r="D159" s="9" t="str">
        <f>'Таблица № 2'!F153</f>
        <v>нд</v>
      </c>
      <c r="E159" s="44" t="str">
        <f>'Таблица 4.1 2018'!AF157</f>
        <v>нд</v>
      </c>
      <c r="F159" s="44" t="str">
        <f>'Таблица 4.1 2018'!AG157</f>
        <v>нд</v>
      </c>
      <c r="G159" s="44" t="str">
        <f>'Таблица 4.1 2018'!AH157</f>
        <v>нд</v>
      </c>
      <c r="H159" s="44" t="str">
        <f>'Таблица 4.1 2018'!AI157</f>
        <v>нд</v>
      </c>
      <c r="I159" s="44" t="str">
        <f>'Таблица 4.1 2018'!AJ157</f>
        <v>нд</v>
      </c>
      <c r="J159" s="44" t="str">
        <f>'Таблица 4.1 2018'!AK157</f>
        <v>нд</v>
      </c>
      <c r="K159" s="44" t="str">
        <f>'Таблица 4.1 2018'!AL157</f>
        <v>нд</v>
      </c>
      <c r="L159" s="44" t="str">
        <f>'Таблица 4.2 2019'!AF154</f>
        <v>нд</v>
      </c>
      <c r="M159" s="44" t="str">
        <f>'Таблица 4.2 2019'!AG154</f>
        <v>нд</v>
      </c>
      <c r="N159" s="44" t="str">
        <f>'Таблица 4.2 2019'!AH154</f>
        <v>нд</v>
      </c>
      <c r="O159" s="44" t="str">
        <f>'Таблица 4.2 2019'!AI154</f>
        <v>нд</v>
      </c>
      <c r="P159" s="44" t="str">
        <f>'Таблица 4.2 2019'!AJ154</f>
        <v>нд</v>
      </c>
      <c r="Q159" s="44" t="str">
        <f>'Таблица 4.2 2019'!AK154</f>
        <v>нд</v>
      </c>
      <c r="R159" s="44" t="str">
        <f>'Таблица 4.2 2019'!AL154</f>
        <v>нд</v>
      </c>
      <c r="S159" s="44" t="str">
        <f>'Таблица 4.3 2020'!AF154</f>
        <v>нд</v>
      </c>
      <c r="T159" s="44" t="str">
        <f>'Таблица 4.3 2020'!AG154</f>
        <v>нд</v>
      </c>
      <c r="U159" s="44" t="str">
        <f>'Таблица 4.3 2020'!AH154</f>
        <v>нд</v>
      </c>
      <c r="V159" s="44" t="str">
        <f>'Таблица 4.3 2020'!AI154</f>
        <v>нд</v>
      </c>
      <c r="W159" s="44" t="str">
        <f>'Таблица 4.3 2020'!AJ154</f>
        <v>нд</v>
      </c>
      <c r="X159" s="44" t="str">
        <f>'Таблица 4.3 2020'!AK154</f>
        <v>нд</v>
      </c>
      <c r="Y159" s="44" t="str">
        <f>'Таблица 4.3 2020'!AL154</f>
        <v>нд</v>
      </c>
      <c r="Z159" s="44" t="str">
        <f>'Таблица 4.4 2021'!AF154</f>
        <v>нд</v>
      </c>
      <c r="AA159" s="44">
        <f>'Таблица 4.4 2021'!AG154</f>
        <v>0</v>
      </c>
      <c r="AB159" s="44" t="str">
        <f>'Таблица 4.4 2021'!AH154</f>
        <v>нд</v>
      </c>
      <c r="AC159" s="44" t="str">
        <f>'Таблица 4.4 2021'!AI154</f>
        <v>нд</v>
      </c>
      <c r="AD159" s="44" t="str">
        <f>'Таблица 4.4 2021'!AJ154</f>
        <v>нд</v>
      </c>
      <c r="AE159" s="44" t="str">
        <f>'Таблица 4.4 2021'!AK154</f>
        <v>нд</v>
      </c>
      <c r="AF159" s="44" t="str">
        <f>'Таблица 4.4 2021'!AL154</f>
        <v>нд</v>
      </c>
      <c r="AG159" s="44" t="str">
        <f>'Таблица 4.5 2022'!AF154</f>
        <v>нд</v>
      </c>
      <c r="AH159" s="44" t="str">
        <f>'Таблица 4.5 2022'!AG154</f>
        <v>нд</v>
      </c>
      <c r="AI159" s="44" t="str">
        <f>'Таблица 4.5 2022'!AH154</f>
        <v>нд</v>
      </c>
      <c r="AJ159" s="44" t="str">
        <f>'Таблица 4.5 2022'!AI154</f>
        <v>нд</v>
      </c>
      <c r="AK159" s="44" t="str">
        <f>'Таблица 4.5 2022'!AJ154</f>
        <v>нд</v>
      </c>
      <c r="AL159" s="44" t="str">
        <f>'Таблица 4.5 2022'!AK154</f>
        <v>нд</v>
      </c>
      <c r="AM159" s="44" t="str">
        <f>'Таблица 4.5 2022'!AL154</f>
        <v>нд</v>
      </c>
      <c r="AN159" s="44" t="str">
        <f>'Таблица 4.6, 2023'!AF154</f>
        <v>нд</v>
      </c>
      <c r="AO159" s="44" t="str">
        <f>'Таблица 4.6, 2023'!AG154</f>
        <v>нд</v>
      </c>
      <c r="AP159" s="44" t="str">
        <f>'Таблица 4.6, 2023'!AH154</f>
        <v>нд</v>
      </c>
      <c r="AQ159" s="44" t="str">
        <f>'Таблица 4.6, 2023'!AI154</f>
        <v>нд</v>
      </c>
      <c r="AR159" s="44" t="str">
        <f>'Таблица 4.6, 2023'!AJ154</f>
        <v>нд</v>
      </c>
      <c r="AS159" s="44" t="str">
        <f>'Таблица 4.6, 2023'!AK154</f>
        <v>нд</v>
      </c>
      <c r="AT159" s="44" t="str">
        <f>'Таблица 4.6, 2023'!AL154</f>
        <v>нд</v>
      </c>
      <c r="AU159" s="44" t="str">
        <f>'Таблица 4.7, 2024'!AF154</f>
        <v>нд</v>
      </c>
      <c r="AV159" s="44" t="str">
        <f>'Таблица 4.7, 2024'!AG154</f>
        <v>нд</v>
      </c>
      <c r="AW159" s="44" t="str">
        <f>'Таблица 4.7, 2024'!AH154</f>
        <v>нд</v>
      </c>
      <c r="AX159" s="44" t="str">
        <f>'Таблица 4.7, 2024'!AI154</f>
        <v>нд</v>
      </c>
      <c r="AY159" s="44" t="str">
        <f>'Таблица 4.7, 2024'!AJ154</f>
        <v>нд</v>
      </c>
      <c r="AZ159" s="44" t="str">
        <f>'Таблица 4.7, 2024'!AK154</f>
        <v>нд</v>
      </c>
      <c r="BA159" s="44" t="str">
        <f>'Таблица 4.7, 2024'!AL154</f>
        <v>нд</v>
      </c>
      <c r="BB159" s="44" t="str">
        <f>'Таблица 4.8,2025'!AF154</f>
        <v>нд</v>
      </c>
      <c r="BC159" s="44" t="str">
        <f>'Таблица 4.8,2025'!AG154</f>
        <v>нд</v>
      </c>
      <c r="BD159" s="44" t="str">
        <f>'Таблица 4.8,2025'!AH154</f>
        <v>нд</v>
      </c>
      <c r="BE159" s="44" t="str">
        <f>'Таблица 4.8,2025'!AI154</f>
        <v>нд</v>
      </c>
      <c r="BF159" s="44" t="str">
        <f>'Таблица 4.8,2025'!AJ154</f>
        <v>нд</v>
      </c>
      <c r="BG159" s="44" t="str">
        <f>'Таблица 4.8,2025'!AK154</f>
        <v>нд</v>
      </c>
      <c r="BH159" s="44" t="str">
        <f>'Таблица 4.8,2025'!AL154</f>
        <v>нд</v>
      </c>
      <c r="BI159" s="44" t="str">
        <f>'Таблица 4.9,2026'!AF154</f>
        <v>нд</v>
      </c>
      <c r="BJ159" s="44" t="str">
        <f>'Таблица 4.9,2026'!AG154</f>
        <v>нд</v>
      </c>
      <c r="BK159" s="44" t="str">
        <f>'Таблица 4.9,2026'!AH154</f>
        <v>нд</v>
      </c>
      <c r="BL159" s="44" t="str">
        <f>'Таблица 4.9,2026'!AI154</f>
        <v>нд</v>
      </c>
      <c r="BM159" s="44" t="str">
        <f>'Таблица 4.9,2026'!AJ154</f>
        <v>нд</v>
      </c>
      <c r="BN159" s="44" t="str">
        <f>'Таблица 4.9,2026'!AK154</f>
        <v>нд</v>
      </c>
      <c r="BO159" s="44" t="str">
        <f>'Таблица 4.9,2026'!AL154</f>
        <v>нд</v>
      </c>
      <c r="BP159" s="44" t="str">
        <f>'Таблица 4.10, 2027'!AF154</f>
        <v>нд</v>
      </c>
      <c r="BQ159" s="44" t="str">
        <f>'Таблица 4.10, 2027'!AG154</f>
        <v>нд</v>
      </c>
      <c r="BR159" s="44" t="str">
        <f>'Таблица 4.10, 2027'!AH154</f>
        <v>нд</v>
      </c>
      <c r="BS159" s="44" t="str">
        <f>'Таблица 4.10, 2027'!AI154</f>
        <v>нд</v>
      </c>
      <c r="BT159" s="44" t="str">
        <f>'Таблица 4.10, 2027'!AJ154</f>
        <v>нд</v>
      </c>
      <c r="BU159" s="44" t="str">
        <f>'Таблица 4.10, 2027'!AK154</f>
        <v>нд</v>
      </c>
      <c r="BV159" s="44" t="str">
        <f>'Таблица 4.10, 2027'!AL154</f>
        <v>нд</v>
      </c>
      <c r="BW159" s="44" t="str">
        <f>'Таблица 4.11, 2028'!AF154</f>
        <v>нд</v>
      </c>
      <c r="BX159" s="44" t="str">
        <f>'Таблица 4.11, 2028'!AG154</f>
        <v>нд</v>
      </c>
      <c r="BY159" s="44" t="str">
        <f>'Таблица 4.11, 2028'!AH154</f>
        <v>нд</v>
      </c>
      <c r="BZ159" s="44" t="str">
        <f>'Таблица 4.11, 2028'!AI154</f>
        <v>нд</v>
      </c>
      <c r="CA159" s="44" t="str">
        <f>'Таблица 4.11, 2028'!AJ154</f>
        <v>нд</v>
      </c>
      <c r="CB159" s="44" t="str">
        <f>'Таблица 4.11, 2028'!AK154</f>
        <v>нд</v>
      </c>
      <c r="CC159" s="44" t="str">
        <f>'Таблица 4.11, 2028'!AL154</f>
        <v>нд</v>
      </c>
      <c r="CD159" s="44" t="str">
        <f>'Таблица 4.12, 2029'!AF154</f>
        <v>нд</v>
      </c>
      <c r="CE159" s="44" t="str">
        <f>'Таблица 4.12, 2029'!AG154</f>
        <v>нд</v>
      </c>
      <c r="CF159" s="44" t="str">
        <f>'Таблица 4.12, 2029'!AH154</f>
        <v>нд</v>
      </c>
      <c r="CG159" s="44" t="str">
        <f>'Таблица 4.12, 2029'!AI154</f>
        <v>нд</v>
      </c>
      <c r="CH159" s="44" t="str">
        <f>'Таблица 4.12, 2029'!AJ154</f>
        <v>нд</v>
      </c>
      <c r="CI159" s="44" t="str">
        <f>'Таблица 4.12, 2029'!AK154</f>
        <v>нд</v>
      </c>
      <c r="CJ159" s="44" t="str">
        <f>'Таблица 4.12, 2029'!AL154</f>
        <v>нд</v>
      </c>
      <c r="CK159" s="44" t="str">
        <f>'Таблица 4.13, 2030'!AF154</f>
        <v>нд</v>
      </c>
      <c r="CL159" s="44" t="str">
        <f>'Таблица 4.13, 2030'!AG154</f>
        <v>нд</v>
      </c>
      <c r="CM159" s="44" t="str">
        <f>'Таблица 4.13, 2030'!AH154</f>
        <v>нд</v>
      </c>
      <c r="CN159" s="44" t="str">
        <f>'Таблица 4.13, 2030'!AI154</f>
        <v>нд</v>
      </c>
      <c r="CO159" s="44" t="str">
        <f>'Таблица 4.13, 2030'!AJ154</f>
        <v>нд</v>
      </c>
      <c r="CP159" s="44" t="str">
        <f>'Таблица 4.13, 2030'!AK154</f>
        <v>нд</v>
      </c>
      <c r="CQ159" s="44" t="str">
        <f>'Таблица 4.13, 2030'!AL154</f>
        <v>нд</v>
      </c>
      <c r="CR159" s="44" t="str">
        <f>'Таблица 4.14, 2031'!AF154</f>
        <v>нд</v>
      </c>
      <c r="CS159" s="44" t="str">
        <f>'Таблица 4.14, 2031'!AG154</f>
        <v>нд</v>
      </c>
      <c r="CT159" s="44" t="str">
        <f>'Таблица 4.14, 2031'!AH154</f>
        <v>нд</v>
      </c>
      <c r="CU159" s="44" t="str">
        <f>'Таблица 4.14, 2031'!AI154</f>
        <v>нд</v>
      </c>
      <c r="CV159" s="44" t="str">
        <f>'Таблица 4.14, 2031'!AJ154</f>
        <v>нд</v>
      </c>
      <c r="CW159" s="44" t="str">
        <f>'Таблица 4.14, 2031'!AK154</f>
        <v>нд</v>
      </c>
      <c r="CX159" s="44" t="str">
        <f>'Таблица 4.14, 2031'!AL154</f>
        <v>нд</v>
      </c>
      <c r="CY159" s="44" t="str">
        <f>'Таблица 4.15, 2032'!AF154</f>
        <v>нд</v>
      </c>
      <c r="CZ159" s="44" t="str">
        <f>'Таблица 4.15, 2032'!AG154</f>
        <v>нд</v>
      </c>
      <c r="DA159" s="44" t="str">
        <f>'Таблица 4.15, 2032'!AH154</f>
        <v>нд</v>
      </c>
      <c r="DB159" s="44" t="str">
        <f>'Таблица 4.15, 2032'!AI154</f>
        <v>нд</v>
      </c>
      <c r="DC159" s="44" t="str">
        <f>'Таблица 4.15, 2032'!AJ154</f>
        <v>нд</v>
      </c>
      <c r="DD159" s="44" t="str">
        <f>'Таблица 4.15, 2032'!AK154</f>
        <v>нд</v>
      </c>
      <c r="DE159" s="44" t="str">
        <f>'Таблица 4.15, 2032'!AL154</f>
        <v>нд</v>
      </c>
      <c r="DF159" s="44" t="str">
        <f>'Таблица 4.16, 2033'!AF154</f>
        <v>нд</v>
      </c>
      <c r="DG159" s="44" t="str">
        <f>'Таблица 4.16, 2033'!AG154</f>
        <v>нд</v>
      </c>
      <c r="DH159" s="44" t="str">
        <f>'Таблица 4.16, 2033'!AH154</f>
        <v>нд</v>
      </c>
      <c r="DI159" s="44" t="str">
        <f>'Таблица 4.16, 2033'!AI154</f>
        <v>нд</v>
      </c>
      <c r="DJ159" s="44" t="str">
        <f>'Таблица 4.16, 2033'!AJ154</f>
        <v>нд</v>
      </c>
      <c r="DK159" s="44" t="str">
        <f>'Таблица 4.16, 2033'!AK154</f>
        <v>нд</v>
      </c>
      <c r="DL159" s="44" t="str">
        <f>'Таблица 4.16, 2033'!AL154</f>
        <v>нд</v>
      </c>
      <c r="DM159" s="44" t="str">
        <f>'Таблица 4.17, 2034'!AF154</f>
        <v>нд</v>
      </c>
      <c r="DN159" s="44" t="str">
        <f>'Таблица 4.17, 2034'!AG154</f>
        <v>нд</v>
      </c>
      <c r="DO159" s="44" t="str">
        <f>'Таблица 4.17, 2034'!AH154</f>
        <v>нд</v>
      </c>
      <c r="DP159" s="44" t="str">
        <f>'Таблица 4.17, 2034'!AI154</f>
        <v>нд</v>
      </c>
      <c r="DQ159" s="44" t="str">
        <f>'Таблица 4.17, 2034'!AJ154</f>
        <v>нд</v>
      </c>
      <c r="DR159" s="44" t="str">
        <f>'Таблица 4.17, 2034'!AK154</f>
        <v>нд</v>
      </c>
      <c r="DS159" s="44" t="str">
        <f>'Таблица 4.17, 2034'!AL154</f>
        <v>нд</v>
      </c>
      <c r="DT159" s="44" t="str">
        <f>'Таблица 4.18, 2035'!AF154</f>
        <v>нд</v>
      </c>
      <c r="DU159" s="44" t="str">
        <f>'Таблица 4.18, 2035'!AG154</f>
        <v>нд</v>
      </c>
      <c r="DV159" s="44" t="str">
        <f>'Таблица 4.18, 2035'!AH154</f>
        <v>нд</v>
      </c>
      <c r="DW159" s="44" t="str">
        <f>'Таблица 4.18, 2035'!AI154</f>
        <v>нд</v>
      </c>
      <c r="DX159" s="44" t="str">
        <f>'Таблица 4.18, 2035'!AJ154</f>
        <v>нд</v>
      </c>
      <c r="DY159" s="44" t="str">
        <f>'Таблица 4.18, 2035'!AK154</f>
        <v>нд</v>
      </c>
      <c r="DZ159" s="44" t="str">
        <f>'Таблица 4.18, 2035'!AL154</f>
        <v>нд</v>
      </c>
      <c r="EA159" s="44" t="s">
        <v>51</v>
      </c>
      <c r="EB159" s="44" t="str">
        <f t="shared" si="20"/>
        <v>нд</v>
      </c>
      <c r="EC159" s="44" t="s">
        <v>51</v>
      </c>
      <c r="ED159" s="44" t="s">
        <v>51</v>
      </c>
      <c r="EE159" s="44" t="s">
        <v>51</v>
      </c>
      <c r="EF159" s="44" t="s">
        <v>51</v>
      </c>
      <c r="EG159" s="44" t="s">
        <v>51</v>
      </c>
    </row>
    <row r="160" spans="1:137" ht="47.25" x14ac:dyDescent="0.25">
      <c r="A160" s="76" t="str">
        <f>'Таблица № 2'!A154</f>
        <v>1.4</v>
      </c>
      <c r="B160" s="6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60" s="6" t="str">
        <f>'Таблица № 2'!C154</f>
        <v>Г</v>
      </c>
      <c r="D160" s="9" t="str">
        <f>'Таблица № 2'!F154</f>
        <v>нд</v>
      </c>
      <c r="E160" s="44" t="str">
        <f>'Таблица 4.1 2018'!AF158</f>
        <v>нд</v>
      </c>
      <c r="F160" s="44" t="str">
        <f>'Таблица 4.1 2018'!AG158</f>
        <v>нд</v>
      </c>
      <c r="G160" s="44" t="str">
        <f>'Таблица 4.1 2018'!AH158</f>
        <v>нд</v>
      </c>
      <c r="H160" s="44" t="str">
        <f>'Таблица 4.1 2018'!AI158</f>
        <v>нд</v>
      </c>
      <c r="I160" s="44" t="str">
        <f>'Таблица 4.1 2018'!AJ158</f>
        <v>нд</v>
      </c>
      <c r="J160" s="44" t="str">
        <f>'Таблица 4.1 2018'!AK158</f>
        <v>нд</v>
      </c>
      <c r="K160" s="44" t="str">
        <f>'Таблица 4.1 2018'!AL158</f>
        <v>нд</v>
      </c>
      <c r="L160" s="44" t="str">
        <f>'Таблица 4.2 2019'!AF155</f>
        <v>нд</v>
      </c>
      <c r="M160" s="44" t="str">
        <f>'Таблица 4.2 2019'!AG155</f>
        <v>нд</v>
      </c>
      <c r="N160" s="44" t="str">
        <f>'Таблица 4.2 2019'!AH155</f>
        <v>нд</v>
      </c>
      <c r="O160" s="44" t="str">
        <f>'Таблица 4.2 2019'!AI155</f>
        <v>нд</v>
      </c>
      <c r="P160" s="44" t="str">
        <f>'Таблица 4.2 2019'!AJ155</f>
        <v>нд</v>
      </c>
      <c r="Q160" s="44" t="str">
        <f>'Таблица 4.2 2019'!AK155</f>
        <v>нд</v>
      </c>
      <c r="R160" s="44" t="str">
        <f>'Таблица 4.2 2019'!AL155</f>
        <v>нд</v>
      </c>
      <c r="S160" s="44" t="str">
        <f>'Таблица 4.3 2020'!AF155</f>
        <v>нд</v>
      </c>
      <c r="T160" s="44" t="str">
        <f>'Таблица 4.3 2020'!AG155</f>
        <v>нд</v>
      </c>
      <c r="U160" s="44" t="str">
        <f>'Таблица 4.3 2020'!AH155</f>
        <v>нд</v>
      </c>
      <c r="V160" s="44" t="str">
        <f>'Таблица 4.3 2020'!AI155</f>
        <v>нд</v>
      </c>
      <c r="W160" s="44" t="str">
        <f>'Таблица 4.3 2020'!AJ155</f>
        <v>нд</v>
      </c>
      <c r="X160" s="44" t="str">
        <f>'Таблица 4.3 2020'!AK155</f>
        <v>нд</v>
      </c>
      <c r="Y160" s="44" t="str">
        <f>'Таблица 4.3 2020'!AL155</f>
        <v>нд</v>
      </c>
      <c r="Z160" s="44" t="str">
        <f>'Таблица 4.4 2021'!AF155</f>
        <v>нд</v>
      </c>
      <c r="AA160" s="44">
        <f>'Таблица 4.4 2021'!AG155</f>
        <v>0</v>
      </c>
      <c r="AB160" s="44" t="str">
        <f>'Таблица 4.4 2021'!AH155</f>
        <v>нд</v>
      </c>
      <c r="AC160" s="44" t="str">
        <f>'Таблица 4.4 2021'!AI155</f>
        <v>нд</v>
      </c>
      <c r="AD160" s="44" t="str">
        <f>'Таблица 4.4 2021'!AJ155</f>
        <v>нд</v>
      </c>
      <c r="AE160" s="44" t="str">
        <f>'Таблица 4.4 2021'!AK155</f>
        <v>нд</v>
      </c>
      <c r="AF160" s="44" t="str">
        <f>'Таблица 4.4 2021'!AL155</f>
        <v>нд</v>
      </c>
      <c r="AG160" s="44" t="str">
        <f>'Таблица 4.5 2022'!AF155</f>
        <v>нд</v>
      </c>
      <c r="AH160" s="44" t="str">
        <f>'Таблица 4.5 2022'!AG155</f>
        <v>нд</v>
      </c>
      <c r="AI160" s="44" t="str">
        <f>'Таблица 4.5 2022'!AH155</f>
        <v>нд</v>
      </c>
      <c r="AJ160" s="44" t="str">
        <f>'Таблица 4.5 2022'!AI155</f>
        <v>нд</v>
      </c>
      <c r="AK160" s="44" t="str">
        <f>'Таблица 4.5 2022'!AJ155</f>
        <v>нд</v>
      </c>
      <c r="AL160" s="44" t="str">
        <f>'Таблица 4.5 2022'!AK155</f>
        <v>нд</v>
      </c>
      <c r="AM160" s="44" t="str">
        <f>'Таблица 4.5 2022'!AL155</f>
        <v>нд</v>
      </c>
      <c r="AN160" s="44" t="str">
        <f>'Таблица 4.6, 2023'!AF155</f>
        <v>нд</v>
      </c>
      <c r="AO160" s="44" t="str">
        <f>'Таблица 4.6, 2023'!AG155</f>
        <v>нд</v>
      </c>
      <c r="AP160" s="44" t="str">
        <f>'Таблица 4.6, 2023'!AH155</f>
        <v>нд</v>
      </c>
      <c r="AQ160" s="44" t="str">
        <f>'Таблица 4.6, 2023'!AI155</f>
        <v>нд</v>
      </c>
      <c r="AR160" s="44" t="str">
        <f>'Таблица 4.6, 2023'!AJ155</f>
        <v>нд</v>
      </c>
      <c r="AS160" s="44" t="str">
        <f>'Таблица 4.6, 2023'!AK155</f>
        <v>нд</v>
      </c>
      <c r="AT160" s="44" t="str">
        <f>'Таблица 4.6, 2023'!AL155</f>
        <v>нд</v>
      </c>
      <c r="AU160" s="44" t="str">
        <f>'Таблица 4.7, 2024'!AF155</f>
        <v>нд</v>
      </c>
      <c r="AV160" s="44" t="str">
        <f>'Таблица 4.7, 2024'!AG155</f>
        <v>нд</v>
      </c>
      <c r="AW160" s="44" t="str">
        <f>'Таблица 4.7, 2024'!AH155</f>
        <v>нд</v>
      </c>
      <c r="AX160" s="44" t="str">
        <f>'Таблица 4.7, 2024'!AI155</f>
        <v>нд</v>
      </c>
      <c r="AY160" s="44" t="str">
        <f>'Таблица 4.7, 2024'!AJ155</f>
        <v>нд</v>
      </c>
      <c r="AZ160" s="44" t="str">
        <f>'Таблица 4.7, 2024'!AK155</f>
        <v>нд</v>
      </c>
      <c r="BA160" s="44" t="str">
        <f>'Таблица 4.7, 2024'!AL155</f>
        <v>нд</v>
      </c>
      <c r="BB160" s="44" t="str">
        <f>'Таблица 4.8,2025'!AF155</f>
        <v>нд</v>
      </c>
      <c r="BC160" s="44" t="str">
        <f>'Таблица 4.8,2025'!AG155</f>
        <v>нд</v>
      </c>
      <c r="BD160" s="44" t="str">
        <f>'Таблица 4.8,2025'!AH155</f>
        <v>нд</v>
      </c>
      <c r="BE160" s="44" t="str">
        <f>'Таблица 4.8,2025'!AI155</f>
        <v>нд</v>
      </c>
      <c r="BF160" s="44" t="str">
        <f>'Таблица 4.8,2025'!AJ155</f>
        <v>нд</v>
      </c>
      <c r="BG160" s="44" t="str">
        <f>'Таблица 4.8,2025'!AK155</f>
        <v>нд</v>
      </c>
      <c r="BH160" s="44" t="str">
        <f>'Таблица 4.8,2025'!AL155</f>
        <v>нд</v>
      </c>
      <c r="BI160" s="44" t="str">
        <f>'Таблица 4.9,2026'!AF155</f>
        <v>нд</v>
      </c>
      <c r="BJ160" s="44" t="str">
        <f>'Таблица 4.9,2026'!AG155</f>
        <v>нд</v>
      </c>
      <c r="BK160" s="44" t="str">
        <f>'Таблица 4.9,2026'!AH155</f>
        <v>нд</v>
      </c>
      <c r="BL160" s="44" t="str">
        <f>'Таблица 4.9,2026'!AI155</f>
        <v>нд</v>
      </c>
      <c r="BM160" s="44" t="str">
        <f>'Таблица 4.9,2026'!AJ155</f>
        <v>нд</v>
      </c>
      <c r="BN160" s="44" t="str">
        <f>'Таблица 4.9,2026'!AK155</f>
        <v>нд</v>
      </c>
      <c r="BO160" s="44" t="str">
        <f>'Таблица 4.9,2026'!AL155</f>
        <v>нд</v>
      </c>
      <c r="BP160" s="44" t="str">
        <f>'Таблица 4.10, 2027'!AF155</f>
        <v>нд</v>
      </c>
      <c r="BQ160" s="44" t="str">
        <f>'Таблица 4.10, 2027'!AG155</f>
        <v>нд</v>
      </c>
      <c r="BR160" s="44" t="str">
        <f>'Таблица 4.10, 2027'!AH155</f>
        <v>нд</v>
      </c>
      <c r="BS160" s="44" t="str">
        <f>'Таблица 4.10, 2027'!AI155</f>
        <v>нд</v>
      </c>
      <c r="BT160" s="44" t="str">
        <f>'Таблица 4.10, 2027'!AJ155</f>
        <v>нд</v>
      </c>
      <c r="BU160" s="44" t="str">
        <f>'Таблица 4.10, 2027'!AK155</f>
        <v>нд</v>
      </c>
      <c r="BV160" s="44" t="str">
        <f>'Таблица 4.10, 2027'!AL155</f>
        <v>нд</v>
      </c>
      <c r="BW160" s="44" t="str">
        <f>'Таблица 4.11, 2028'!AF155</f>
        <v>нд</v>
      </c>
      <c r="BX160" s="44" t="str">
        <f>'Таблица 4.11, 2028'!AG155</f>
        <v>нд</v>
      </c>
      <c r="BY160" s="44" t="str">
        <f>'Таблица 4.11, 2028'!AH155</f>
        <v>нд</v>
      </c>
      <c r="BZ160" s="44" t="str">
        <f>'Таблица 4.11, 2028'!AI155</f>
        <v>нд</v>
      </c>
      <c r="CA160" s="44" t="str">
        <f>'Таблица 4.11, 2028'!AJ155</f>
        <v>нд</v>
      </c>
      <c r="CB160" s="44" t="str">
        <f>'Таблица 4.11, 2028'!AK155</f>
        <v>нд</v>
      </c>
      <c r="CC160" s="44" t="str">
        <f>'Таблица 4.11, 2028'!AL155</f>
        <v>нд</v>
      </c>
      <c r="CD160" s="44" t="str">
        <f>'Таблица 4.12, 2029'!AF155</f>
        <v>нд</v>
      </c>
      <c r="CE160" s="44" t="str">
        <f>'Таблица 4.12, 2029'!AG155</f>
        <v>нд</v>
      </c>
      <c r="CF160" s="44" t="str">
        <f>'Таблица 4.12, 2029'!AH155</f>
        <v>нд</v>
      </c>
      <c r="CG160" s="44" t="str">
        <f>'Таблица 4.12, 2029'!AI155</f>
        <v>нд</v>
      </c>
      <c r="CH160" s="44" t="str">
        <f>'Таблица 4.12, 2029'!AJ155</f>
        <v>нд</v>
      </c>
      <c r="CI160" s="44" t="str">
        <f>'Таблица 4.12, 2029'!AK155</f>
        <v>нд</v>
      </c>
      <c r="CJ160" s="44" t="str">
        <f>'Таблица 4.12, 2029'!AL155</f>
        <v>нд</v>
      </c>
      <c r="CK160" s="44" t="str">
        <f>'Таблица 4.13, 2030'!AF155</f>
        <v>нд</v>
      </c>
      <c r="CL160" s="44" t="str">
        <f>'Таблица 4.13, 2030'!AG155</f>
        <v>нд</v>
      </c>
      <c r="CM160" s="44" t="str">
        <f>'Таблица 4.13, 2030'!AH155</f>
        <v>нд</v>
      </c>
      <c r="CN160" s="44" t="str">
        <f>'Таблица 4.13, 2030'!AI155</f>
        <v>нд</v>
      </c>
      <c r="CO160" s="44" t="str">
        <f>'Таблица 4.13, 2030'!AJ155</f>
        <v>нд</v>
      </c>
      <c r="CP160" s="44" t="str">
        <f>'Таблица 4.13, 2030'!AK155</f>
        <v>нд</v>
      </c>
      <c r="CQ160" s="44" t="str">
        <f>'Таблица 4.13, 2030'!AL155</f>
        <v>нд</v>
      </c>
      <c r="CR160" s="44" t="str">
        <f>'Таблица 4.14, 2031'!AF155</f>
        <v>нд</v>
      </c>
      <c r="CS160" s="44" t="str">
        <f>'Таблица 4.14, 2031'!AG155</f>
        <v>нд</v>
      </c>
      <c r="CT160" s="44" t="str">
        <f>'Таблица 4.14, 2031'!AH155</f>
        <v>нд</v>
      </c>
      <c r="CU160" s="44" t="str">
        <f>'Таблица 4.14, 2031'!AI155</f>
        <v>нд</v>
      </c>
      <c r="CV160" s="44" t="str">
        <f>'Таблица 4.14, 2031'!AJ155</f>
        <v>нд</v>
      </c>
      <c r="CW160" s="44" t="str">
        <f>'Таблица 4.14, 2031'!AK155</f>
        <v>нд</v>
      </c>
      <c r="CX160" s="44" t="str">
        <f>'Таблица 4.14, 2031'!AL155</f>
        <v>нд</v>
      </c>
      <c r="CY160" s="44" t="str">
        <f>'Таблица 4.15, 2032'!AF155</f>
        <v>нд</v>
      </c>
      <c r="CZ160" s="44" t="str">
        <f>'Таблица 4.15, 2032'!AG155</f>
        <v>нд</v>
      </c>
      <c r="DA160" s="44" t="str">
        <f>'Таблица 4.15, 2032'!AH155</f>
        <v>нд</v>
      </c>
      <c r="DB160" s="44" t="str">
        <f>'Таблица 4.15, 2032'!AI155</f>
        <v>нд</v>
      </c>
      <c r="DC160" s="44" t="str">
        <f>'Таблица 4.15, 2032'!AJ155</f>
        <v>нд</v>
      </c>
      <c r="DD160" s="44" t="str">
        <f>'Таблица 4.15, 2032'!AK155</f>
        <v>нд</v>
      </c>
      <c r="DE160" s="44" t="str">
        <f>'Таблица 4.15, 2032'!AL155</f>
        <v>нд</v>
      </c>
      <c r="DF160" s="44" t="str">
        <f>'Таблица 4.16, 2033'!AF155</f>
        <v>нд</v>
      </c>
      <c r="DG160" s="44" t="str">
        <f>'Таблица 4.16, 2033'!AG155</f>
        <v>нд</v>
      </c>
      <c r="DH160" s="44" t="str">
        <f>'Таблица 4.16, 2033'!AH155</f>
        <v>нд</v>
      </c>
      <c r="DI160" s="44" t="str">
        <f>'Таблица 4.16, 2033'!AI155</f>
        <v>нд</v>
      </c>
      <c r="DJ160" s="44" t="str">
        <f>'Таблица 4.16, 2033'!AJ155</f>
        <v>нд</v>
      </c>
      <c r="DK160" s="44" t="str">
        <f>'Таблица 4.16, 2033'!AK155</f>
        <v>нд</v>
      </c>
      <c r="DL160" s="44" t="str">
        <f>'Таблица 4.16, 2033'!AL155</f>
        <v>нд</v>
      </c>
      <c r="DM160" s="44" t="str">
        <f>'Таблица 4.17, 2034'!AF155</f>
        <v>нд</v>
      </c>
      <c r="DN160" s="44" t="str">
        <f>'Таблица 4.17, 2034'!AG155</f>
        <v>нд</v>
      </c>
      <c r="DO160" s="44" t="str">
        <f>'Таблица 4.17, 2034'!AH155</f>
        <v>нд</v>
      </c>
      <c r="DP160" s="44" t="str">
        <f>'Таблица 4.17, 2034'!AI155</f>
        <v>нд</v>
      </c>
      <c r="DQ160" s="44" t="str">
        <f>'Таблица 4.17, 2034'!AJ155</f>
        <v>нд</v>
      </c>
      <c r="DR160" s="44" t="str">
        <f>'Таблица 4.17, 2034'!AK155</f>
        <v>нд</v>
      </c>
      <c r="DS160" s="44" t="str">
        <f>'Таблица 4.17, 2034'!AL155</f>
        <v>нд</v>
      </c>
      <c r="DT160" s="44" t="str">
        <f>'Таблица 4.18, 2035'!AF155</f>
        <v>нд</v>
      </c>
      <c r="DU160" s="44" t="str">
        <f>'Таблица 4.18, 2035'!AG155</f>
        <v>нд</v>
      </c>
      <c r="DV160" s="44" t="str">
        <f>'Таблица 4.18, 2035'!AH155</f>
        <v>нд</v>
      </c>
      <c r="DW160" s="44" t="str">
        <f>'Таблица 4.18, 2035'!AI155</f>
        <v>нд</v>
      </c>
      <c r="DX160" s="44" t="str">
        <f>'Таблица 4.18, 2035'!AJ155</f>
        <v>нд</v>
      </c>
      <c r="DY160" s="44" t="str">
        <f>'Таблица 4.18, 2035'!AK155</f>
        <v>нд</v>
      </c>
      <c r="DZ160" s="44" t="str">
        <f>'Таблица 4.18, 2035'!AL155</f>
        <v>нд</v>
      </c>
      <c r="EA160" s="44" t="s">
        <v>51</v>
      </c>
      <c r="EB160" s="44" t="str">
        <f t="shared" si="20"/>
        <v>нд</v>
      </c>
      <c r="EC160" s="44" t="s">
        <v>51</v>
      </c>
      <c r="ED160" s="44" t="s">
        <v>51</v>
      </c>
      <c r="EE160" s="44" t="s">
        <v>51</v>
      </c>
      <c r="EF160" s="44" t="s">
        <v>51</v>
      </c>
      <c r="EG160" s="44" t="s">
        <v>51</v>
      </c>
    </row>
    <row r="161" spans="1:137" ht="31.5" x14ac:dyDescent="0.25">
      <c r="A161" s="76" t="str">
        <f>'Таблица № 2'!A155</f>
        <v>1.4.1</v>
      </c>
      <c r="B161" s="64" t="str">
        <f>'Таблица № 2'!B155</f>
        <v>Наименование поселения (городского округа)</v>
      </c>
      <c r="C161" s="6" t="str">
        <f>'Таблица № 2'!C155</f>
        <v>Г</v>
      </c>
      <c r="D161" s="9" t="str">
        <f>'Таблица № 2'!F155</f>
        <v>нд</v>
      </c>
      <c r="E161" s="44" t="str">
        <f>'Таблица 4.1 2018'!AF159</f>
        <v>нд</v>
      </c>
      <c r="F161" s="44" t="str">
        <f>'Таблица 4.1 2018'!AG159</f>
        <v>нд</v>
      </c>
      <c r="G161" s="44" t="str">
        <f>'Таблица 4.1 2018'!AH159</f>
        <v>нд</v>
      </c>
      <c r="H161" s="44" t="str">
        <f>'Таблица 4.1 2018'!AI159</f>
        <v>нд</v>
      </c>
      <c r="I161" s="44" t="str">
        <f>'Таблица 4.1 2018'!AJ159</f>
        <v>нд</v>
      </c>
      <c r="J161" s="44" t="str">
        <f>'Таблица 4.1 2018'!AK159</f>
        <v>нд</v>
      </c>
      <c r="K161" s="44" t="str">
        <f>'Таблица 4.1 2018'!AL159</f>
        <v>нд</v>
      </c>
      <c r="L161" s="44" t="str">
        <f>'Таблица 4.2 2019'!AF156</f>
        <v>нд</v>
      </c>
      <c r="M161" s="44" t="str">
        <f>'Таблица 4.2 2019'!AG156</f>
        <v>нд</v>
      </c>
      <c r="N161" s="44" t="str">
        <f>'Таблица 4.2 2019'!AH156</f>
        <v>нд</v>
      </c>
      <c r="O161" s="44" t="str">
        <f>'Таблица 4.2 2019'!AI156</f>
        <v>нд</v>
      </c>
      <c r="P161" s="44" t="str">
        <f>'Таблица 4.2 2019'!AJ156</f>
        <v>нд</v>
      </c>
      <c r="Q161" s="44" t="str">
        <f>'Таблица 4.2 2019'!AK156</f>
        <v>нд</v>
      </c>
      <c r="R161" s="44" t="str">
        <f>'Таблица 4.2 2019'!AL156</f>
        <v>нд</v>
      </c>
      <c r="S161" s="44" t="str">
        <f>'Таблица 4.3 2020'!AF156</f>
        <v>нд</v>
      </c>
      <c r="T161" s="44" t="str">
        <f>'Таблица 4.3 2020'!AG156</f>
        <v>нд</v>
      </c>
      <c r="U161" s="44" t="str">
        <f>'Таблица 4.3 2020'!AH156</f>
        <v>нд</v>
      </c>
      <c r="V161" s="44" t="str">
        <f>'Таблица 4.3 2020'!AI156</f>
        <v>нд</v>
      </c>
      <c r="W161" s="44" t="str">
        <f>'Таблица 4.3 2020'!AJ156</f>
        <v>нд</v>
      </c>
      <c r="X161" s="44" t="str">
        <f>'Таблица 4.3 2020'!AK156</f>
        <v>нд</v>
      </c>
      <c r="Y161" s="44" t="str">
        <f>'Таблица 4.3 2020'!AL156</f>
        <v>нд</v>
      </c>
      <c r="Z161" s="44" t="str">
        <f>'Таблица 4.4 2021'!AF156</f>
        <v>нд</v>
      </c>
      <c r="AA161" s="44">
        <f>'Таблица 4.4 2021'!AG156</f>
        <v>0</v>
      </c>
      <c r="AB161" s="44" t="str">
        <f>'Таблица 4.4 2021'!AH156</f>
        <v>нд</v>
      </c>
      <c r="AC161" s="44" t="str">
        <f>'Таблица 4.4 2021'!AI156</f>
        <v>нд</v>
      </c>
      <c r="AD161" s="44" t="str">
        <f>'Таблица 4.4 2021'!AJ156</f>
        <v>нд</v>
      </c>
      <c r="AE161" s="44" t="str">
        <f>'Таблица 4.4 2021'!AK156</f>
        <v>нд</v>
      </c>
      <c r="AF161" s="44" t="str">
        <f>'Таблица 4.4 2021'!AL156</f>
        <v>нд</v>
      </c>
      <c r="AG161" s="44" t="str">
        <f>'Таблица 4.5 2022'!AF156</f>
        <v>нд</v>
      </c>
      <c r="AH161" s="44" t="str">
        <f>'Таблица 4.5 2022'!AG156</f>
        <v>нд</v>
      </c>
      <c r="AI161" s="44" t="str">
        <f>'Таблица 4.5 2022'!AH156</f>
        <v>нд</v>
      </c>
      <c r="AJ161" s="44" t="str">
        <f>'Таблица 4.5 2022'!AI156</f>
        <v>нд</v>
      </c>
      <c r="AK161" s="44" t="str">
        <f>'Таблица 4.5 2022'!AJ156</f>
        <v>нд</v>
      </c>
      <c r="AL161" s="44" t="str">
        <f>'Таблица 4.5 2022'!AK156</f>
        <v>нд</v>
      </c>
      <c r="AM161" s="44" t="str">
        <f>'Таблица 4.5 2022'!AL156</f>
        <v>нд</v>
      </c>
      <c r="AN161" s="44" t="str">
        <f>'Таблица 4.6, 2023'!AF156</f>
        <v>нд</v>
      </c>
      <c r="AO161" s="44" t="str">
        <f>'Таблица 4.6, 2023'!AG156</f>
        <v>нд</v>
      </c>
      <c r="AP161" s="44" t="str">
        <f>'Таблица 4.6, 2023'!AH156</f>
        <v>нд</v>
      </c>
      <c r="AQ161" s="44" t="str">
        <f>'Таблица 4.6, 2023'!AI156</f>
        <v>нд</v>
      </c>
      <c r="AR161" s="44" t="str">
        <f>'Таблица 4.6, 2023'!AJ156</f>
        <v>нд</v>
      </c>
      <c r="AS161" s="44" t="str">
        <f>'Таблица 4.6, 2023'!AK156</f>
        <v>нд</v>
      </c>
      <c r="AT161" s="44" t="str">
        <f>'Таблица 4.6, 2023'!AL156</f>
        <v>нд</v>
      </c>
      <c r="AU161" s="44" t="str">
        <f>'Таблица 4.7, 2024'!AF156</f>
        <v>нд</v>
      </c>
      <c r="AV161" s="44" t="str">
        <f>'Таблица 4.7, 2024'!AG156</f>
        <v>нд</v>
      </c>
      <c r="AW161" s="44" t="str">
        <f>'Таблица 4.7, 2024'!AH156</f>
        <v>нд</v>
      </c>
      <c r="AX161" s="44" t="str">
        <f>'Таблица 4.7, 2024'!AI156</f>
        <v>нд</v>
      </c>
      <c r="AY161" s="44" t="str">
        <f>'Таблица 4.7, 2024'!AJ156</f>
        <v>нд</v>
      </c>
      <c r="AZ161" s="44" t="str">
        <f>'Таблица 4.7, 2024'!AK156</f>
        <v>нд</v>
      </c>
      <c r="BA161" s="44" t="str">
        <f>'Таблица 4.7, 2024'!AL156</f>
        <v>нд</v>
      </c>
      <c r="BB161" s="44" t="str">
        <f>'Таблица 4.8,2025'!AF156</f>
        <v>нд</v>
      </c>
      <c r="BC161" s="44" t="str">
        <f>'Таблица 4.8,2025'!AG156</f>
        <v>нд</v>
      </c>
      <c r="BD161" s="44" t="str">
        <f>'Таблица 4.8,2025'!AH156</f>
        <v>нд</v>
      </c>
      <c r="BE161" s="44" t="str">
        <f>'Таблица 4.8,2025'!AI156</f>
        <v>нд</v>
      </c>
      <c r="BF161" s="44" t="str">
        <f>'Таблица 4.8,2025'!AJ156</f>
        <v>нд</v>
      </c>
      <c r="BG161" s="44" t="str">
        <f>'Таблица 4.8,2025'!AK156</f>
        <v>нд</v>
      </c>
      <c r="BH161" s="44" t="str">
        <f>'Таблица 4.8,2025'!AL156</f>
        <v>нд</v>
      </c>
      <c r="BI161" s="44" t="str">
        <f>'Таблица 4.9,2026'!AF156</f>
        <v>нд</v>
      </c>
      <c r="BJ161" s="44" t="str">
        <f>'Таблица 4.9,2026'!AG156</f>
        <v>нд</v>
      </c>
      <c r="BK161" s="44" t="str">
        <f>'Таблица 4.9,2026'!AH156</f>
        <v>нд</v>
      </c>
      <c r="BL161" s="44" t="str">
        <f>'Таблица 4.9,2026'!AI156</f>
        <v>нд</v>
      </c>
      <c r="BM161" s="44" t="str">
        <f>'Таблица 4.9,2026'!AJ156</f>
        <v>нд</v>
      </c>
      <c r="BN161" s="44" t="str">
        <f>'Таблица 4.9,2026'!AK156</f>
        <v>нд</v>
      </c>
      <c r="BO161" s="44" t="str">
        <f>'Таблица 4.9,2026'!AL156</f>
        <v>нд</v>
      </c>
      <c r="BP161" s="44" t="str">
        <f>'Таблица 4.10, 2027'!AF156</f>
        <v>нд</v>
      </c>
      <c r="BQ161" s="44" t="str">
        <f>'Таблица 4.10, 2027'!AG156</f>
        <v>нд</v>
      </c>
      <c r="BR161" s="44" t="str">
        <f>'Таблица 4.10, 2027'!AH156</f>
        <v>нд</v>
      </c>
      <c r="BS161" s="44" t="str">
        <f>'Таблица 4.10, 2027'!AI156</f>
        <v>нд</v>
      </c>
      <c r="BT161" s="44" t="str">
        <f>'Таблица 4.10, 2027'!AJ156</f>
        <v>нд</v>
      </c>
      <c r="BU161" s="44" t="str">
        <f>'Таблица 4.10, 2027'!AK156</f>
        <v>нд</v>
      </c>
      <c r="BV161" s="44" t="str">
        <f>'Таблица 4.10, 2027'!AL156</f>
        <v>нд</v>
      </c>
      <c r="BW161" s="44" t="str">
        <f>'Таблица 4.11, 2028'!AF156</f>
        <v>нд</v>
      </c>
      <c r="BX161" s="44" t="str">
        <f>'Таблица 4.11, 2028'!AG156</f>
        <v>нд</v>
      </c>
      <c r="BY161" s="44" t="str">
        <f>'Таблица 4.11, 2028'!AH156</f>
        <v>нд</v>
      </c>
      <c r="BZ161" s="44" t="str">
        <f>'Таблица 4.11, 2028'!AI156</f>
        <v>нд</v>
      </c>
      <c r="CA161" s="44" t="str">
        <f>'Таблица 4.11, 2028'!AJ156</f>
        <v>нд</v>
      </c>
      <c r="CB161" s="44" t="str">
        <f>'Таблица 4.11, 2028'!AK156</f>
        <v>нд</v>
      </c>
      <c r="CC161" s="44" t="str">
        <f>'Таблица 4.11, 2028'!AL156</f>
        <v>нд</v>
      </c>
      <c r="CD161" s="44" t="str">
        <f>'Таблица 4.12, 2029'!AF156</f>
        <v>нд</v>
      </c>
      <c r="CE161" s="44" t="str">
        <f>'Таблица 4.12, 2029'!AG156</f>
        <v>нд</v>
      </c>
      <c r="CF161" s="44" t="str">
        <f>'Таблица 4.12, 2029'!AH156</f>
        <v>нд</v>
      </c>
      <c r="CG161" s="44" t="str">
        <f>'Таблица 4.12, 2029'!AI156</f>
        <v>нд</v>
      </c>
      <c r="CH161" s="44" t="str">
        <f>'Таблица 4.12, 2029'!AJ156</f>
        <v>нд</v>
      </c>
      <c r="CI161" s="44" t="str">
        <f>'Таблица 4.12, 2029'!AK156</f>
        <v>нд</v>
      </c>
      <c r="CJ161" s="44" t="str">
        <f>'Таблица 4.12, 2029'!AL156</f>
        <v>нд</v>
      </c>
      <c r="CK161" s="44" t="str">
        <f>'Таблица 4.13, 2030'!AF156</f>
        <v>нд</v>
      </c>
      <c r="CL161" s="44" t="str">
        <f>'Таблица 4.13, 2030'!AG156</f>
        <v>нд</v>
      </c>
      <c r="CM161" s="44" t="str">
        <f>'Таблица 4.13, 2030'!AH156</f>
        <v>нд</v>
      </c>
      <c r="CN161" s="44" t="str">
        <f>'Таблица 4.13, 2030'!AI156</f>
        <v>нд</v>
      </c>
      <c r="CO161" s="44" t="str">
        <f>'Таблица 4.13, 2030'!AJ156</f>
        <v>нд</v>
      </c>
      <c r="CP161" s="44" t="str">
        <f>'Таблица 4.13, 2030'!AK156</f>
        <v>нд</v>
      </c>
      <c r="CQ161" s="44" t="str">
        <f>'Таблица 4.13, 2030'!AL156</f>
        <v>нд</v>
      </c>
      <c r="CR161" s="44" t="str">
        <f>'Таблица 4.14, 2031'!AF156</f>
        <v>нд</v>
      </c>
      <c r="CS161" s="44" t="str">
        <f>'Таблица 4.14, 2031'!AG156</f>
        <v>нд</v>
      </c>
      <c r="CT161" s="44" t="str">
        <f>'Таблица 4.14, 2031'!AH156</f>
        <v>нд</v>
      </c>
      <c r="CU161" s="44" t="str">
        <f>'Таблица 4.14, 2031'!AI156</f>
        <v>нд</v>
      </c>
      <c r="CV161" s="44" t="str">
        <f>'Таблица 4.14, 2031'!AJ156</f>
        <v>нд</v>
      </c>
      <c r="CW161" s="44" t="str">
        <f>'Таблица 4.14, 2031'!AK156</f>
        <v>нд</v>
      </c>
      <c r="CX161" s="44" t="str">
        <f>'Таблица 4.14, 2031'!AL156</f>
        <v>нд</v>
      </c>
      <c r="CY161" s="44" t="str">
        <f>'Таблица 4.15, 2032'!AF156</f>
        <v>нд</v>
      </c>
      <c r="CZ161" s="44" t="str">
        <f>'Таблица 4.15, 2032'!AG156</f>
        <v>нд</v>
      </c>
      <c r="DA161" s="44" t="str">
        <f>'Таблица 4.15, 2032'!AH156</f>
        <v>нд</v>
      </c>
      <c r="DB161" s="44" t="str">
        <f>'Таблица 4.15, 2032'!AI156</f>
        <v>нд</v>
      </c>
      <c r="DC161" s="44" t="str">
        <f>'Таблица 4.15, 2032'!AJ156</f>
        <v>нд</v>
      </c>
      <c r="DD161" s="44" t="str">
        <f>'Таблица 4.15, 2032'!AK156</f>
        <v>нд</v>
      </c>
      <c r="DE161" s="44" t="str">
        <f>'Таблица 4.15, 2032'!AL156</f>
        <v>нд</v>
      </c>
      <c r="DF161" s="44" t="str">
        <f>'Таблица 4.16, 2033'!AF156</f>
        <v>нд</v>
      </c>
      <c r="DG161" s="44" t="str">
        <f>'Таблица 4.16, 2033'!AG156</f>
        <v>нд</v>
      </c>
      <c r="DH161" s="44" t="str">
        <f>'Таблица 4.16, 2033'!AH156</f>
        <v>нд</v>
      </c>
      <c r="DI161" s="44" t="str">
        <f>'Таблица 4.16, 2033'!AI156</f>
        <v>нд</v>
      </c>
      <c r="DJ161" s="44" t="str">
        <f>'Таблица 4.16, 2033'!AJ156</f>
        <v>нд</v>
      </c>
      <c r="DK161" s="44" t="str">
        <f>'Таблица 4.16, 2033'!AK156</f>
        <v>нд</v>
      </c>
      <c r="DL161" s="44" t="str">
        <f>'Таблица 4.16, 2033'!AL156</f>
        <v>нд</v>
      </c>
      <c r="DM161" s="44" t="str">
        <f>'Таблица 4.17, 2034'!AF156</f>
        <v>нд</v>
      </c>
      <c r="DN161" s="44" t="str">
        <f>'Таблица 4.17, 2034'!AG156</f>
        <v>нд</v>
      </c>
      <c r="DO161" s="44" t="str">
        <f>'Таблица 4.17, 2034'!AH156</f>
        <v>нд</v>
      </c>
      <c r="DP161" s="44" t="str">
        <f>'Таблица 4.17, 2034'!AI156</f>
        <v>нд</v>
      </c>
      <c r="DQ161" s="44" t="str">
        <f>'Таблица 4.17, 2034'!AJ156</f>
        <v>нд</v>
      </c>
      <c r="DR161" s="44" t="str">
        <f>'Таблица 4.17, 2034'!AK156</f>
        <v>нд</v>
      </c>
      <c r="DS161" s="44" t="str">
        <f>'Таблица 4.17, 2034'!AL156</f>
        <v>нд</v>
      </c>
      <c r="DT161" s="44" t="str">
        <f>'Таблица 4.18, 2035'!AF156</f>
        <v>нд</v>
      </c>
      <c r="DU161" s="44" t="str">
        <f>'Таблица 4.18, 2035'!AG156</f>
        <v>нд</v>
      </c>
      <c r="DV161" s="44" t="str">
        <f>'Таблица 4.18, 2035'!AH156</f>
        <v>нд</v>
      </c>
      <c r="DW161" s="44" t="str">
        <f>'Таблица 4.18, 2035'!AI156</f>
        <v>нд</v>
      </c>
      <c r="DX161" s="44" t="str">
        <f>'Таблица 4.18, 2035'!AJ156</f>
        <v>нд</v>
      </c>
      <c r="DY161" s="44" t="str">
        <f>'Таблица 4.18, 2035'!AK156</f>
        <v>нд</v>
      </c>
      <c r="DZ161" s="44" t="str">
        <f>'Таблица 4.18, 2035'!AL156</f>
        <v>нд</v>
      </c>
      <c r="EA161" s="44" t="s">
        <v>51</v>
      </c>
      <c r="EB161" s="44" t="str">
        <f t="shared" si="20"/>
        <v>нд</v>
      </c>
      <c r="EC161" s="44" t="s">
        <v>51</v>
      </c>
      <c r="ED161" s="44" t="s">
        <v>51</v>
      </c>
      <c r="EE161" s="44" t="s">
        <v>51</v>
      </c>
      <c r="EF161" s="44" t="s">
        <v>51</v>
      </c>
      <c r="EG161" s="44" t="s">
        <v>51</v>
      </c>
    </row>
    <row r="162" spans="1:137" ht="63" x14ac:dyDescent="0.25">
      <c r="A162" s="76" t="str">
        <f>'Таблица № 2'!A156</f>
        <v>1.4.1.1</v>
      </c>
      <c r="B162" s="6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62" s="6" t="str">
        <f>'Таблица № 2'!C156</f>
        <v>Г</v>
      </c>
      <c r="D162" s="9" t="str">
        <f>'Таблица № 2'!F156</f>
        <v>нд</v>
      </c>
      <c r="E162" s="44" t="str">
        <f>'Таблица 4.1 2018'!AF160</f>
        <v>нд</v>
      </c>
      <c r="F162" s="44" t="str">
        <f>'Таблица 4.1 2018'!AG160</f>
        <v>нд</v>
      </c>
      <c r="G162" s="44" t="str">
        <f>'Таблица 4.1 2018'!AH160</f>
        <v>нд</v>
      </c>
      <c r="H162" s="44" t="str">
        <f>'Таблица 4.1 2018'!AI160</f>
        <v>нд</v>
      </c>
      <c r="I162" s="44" t="str">
        <f>'Таблица 4.1 2018'!AJ160</f>
        <v>нд</v>
      </c>
      <c r="J162" s="44" t="str">
        <f>'Таблица 4.1 2018'!AK160</f>
        <v>нд</v>
      </c>
      <c r="K162" s="44" t="str">
        <f>'Таблица 4.1 2018'!AL160</f>
        <v>нд</v>
      </c>
      <c r="L162" s="44" t="str">
        <f>'Таблица 4.2 2019'!AF157</f>
        <v>нд</v>
      </c>
      <c r="M162" s="44" t="str">
        <f>'Таблица 4.2 2019'!AG157</f>
        <v>нд</v>
      </c>
      <c r="N162" s="44" t="str">
        <f>'Таблица 4.2 2019'!AH157</f>
        <v>нд</v>
      </c>
      <c r="O162" s="44" t="str">
        <f>'Таблица 4.2 2019'!AI157</f>
        <v>нд</v>
      </c>
      <c r="P162" s="44" t="str">
        <f>'Таблица 4.2 2019'!AJ157</f>
        <v>нд</v>
      </c>
      <c r="Q162" s="44" t="str">
        <f>'Таблица 4.2 2019'!AK157</f>
        <v>нд</v>
      </c>
      <c r="R162" s="44" t="str">
        <f>'Таблица 4.2 2019'!AL157</f>
        <v>нд</v>
      </c>
      <c r="S162" s="44" t="str">
        <f>'Таблица 4.3 2020'!AF157</f>
        <v>нд</v>
      </c>
      <c r="T162" s="44" t="str">
        <f>'Таблица 4.3 2020'!AG157</f>
        <v>нд</v>
      </c>
      <c r="U162" s="44" t="str">
        <f>'Таблица 4.3 2020'!AH157</f>
        <v>нд</v>
      </c>
      <c r="V162" s="44" t="str">
        <f>'Таблица 4.3 2020'!AI157</f>
        <v>нд</v>
      </c>
      <c r="W162" s="44" t="str">
        <f>'Таблица 4.3 2020'!AJ157</f>
        <v>нд</v>
      </c>
      <c r="X162" s="44" t="str">
        <f>'Таблица 4.3 2020'!AK157</f>
        <v>нд</v>
      </c>
      <c r="Y162" s="44" t="str">
        <f>'Таблица 4.3 2020'!AL157</f>
        <v>нд</v>
      </c>
      <c r="Z162" s="44" t="str">
        <f>'Таблица 4.4 2021'!AF157</f>
        <v>нд</v>
      </c>
      <c r="AA162" s="44">
        <f>'Таблица 4.4 2021'!AG157</f>
        <v>0</v>
      </c>
      <c r="AB162" s="44" t="str">
        <f>'Таблица 4.4 2021'!AH157</f>
        <v>нд</v>
      </c>
      <c r="AC162" s="44" t="str">
        <f>'Таблица 4.4 2021'!AI157</f>
        <v>нд</v>
      </c>
      <c r="AD162" s="44" t="str">
        <f>'Таблица 4.4 2021'!AJ157</f>
        <v>нд</v>
      </c>
      <c r="AE162" s="44" t="str">
        <f>'Таблица 4.4 2021'!AK157</f>
        <v>нд</v>
      </c>
      <c r="AF162" s="44" t="str">
        <f>'Таблица 4.4 2021'!AL157</f>
        <v>нд</v>
      </c>
      <c r="AG162" s="44" t="str">
        <f>'Таблица 4.5 2022'!AF157</f>
        <v>нд</v>
      </c>
      <c r="AH162" s="44" t="str">
        <f>'Таблица 4.5 2022'!AG157</f>
        <v>нд</v>
      </c>
      <c r="AI162" s="44" t="str">
        <f>'Таблица 4.5 2022'!AH157</f>
        <v>нд</v>
      </c>
      <c r="AJ162" s="44" t="str">
        <f>'Таблица 4.5 2022'!AI157</f>
        <v>нд</v>
      </c>
      <c r="AK162" s="44" t="str">
        <f>'Таблица 4.5 2022'!AJ157</f>
        <v>нд</v>
      </c>
      <c r="AL162" s="44" t="str">
        <f>'Таблица 4.5 2022'!AK157</f>
        <v>нд</v>
      </c>
      <c r="AM162" s="44" t="str">
        <f>'Таблица 4.5 2022'!AL157</f>
        <v>нд</v>
      </c>
      <c r="AN162" s="44" t="str">
        <f>'Таблица 4.6, 2023'!AF157</f>
        <v>нд</v>
      </c>
      <c r="AO162" s="44" t="str">
        <f>'Таблица 4.6, 2023'!AG157</f>
        <v>нд</v>
      </c>
      <c r="AP162" s="44" t="str">
        <f>'Таблица 4.6, 2023'!AH157</f>
        <v>нд</v>
      </c>
      <c r="AQ162" s="44" t="str">
        <f>'Таблица 4.6, 2023'!AI157</f>
        <v>нд</v>
      </c>
      <c r="AR162" s="44" t="str">
        <f>'Таблица 4.6, 2023'!AJ157</f>
        <v>нд</v>
      </c>
      <c r="AS162" s="44" t="str">
        <f>'Таблица 4.6, 2023'!AK157</f>
        <v>нд</v>
      </c>
      <c r="AT162" s="44" t="str">
        <f>'Таблица 4.6, 2023'!AL157</f>
        <v>нд</v>
      </c>
      <c r="AU162" s="44" t="str">
        <f>'Таблица 4.7, 2024'!AF157</f>
        <v>нд</v>
      </c>
      <c r="AV162" s="44" t="str">
        <f>'Таблица 4.7, 2024'!AG157</f>
        <v>нд</v>
      </c>
      <c r="AW162" s="44" t="str">
        <f>'Таблица 4.7, 2024'!AH157</f>
        <v>нд</v>
      </c>
      <c r="AX162" s="44" t="str">
        <f>'Таблица 4.7, 2024'!AI157</f>
        <v>нд</v>
      </c>
      <c r="AY162" s="44" t="str">
        <f>'Таблица 4.7, 2024'!AJ157</f>
        <v>нд</v>
      </c>
      <c r="AZ162" s="44" t="str">
        <f>'Таблица 4.7, 2024'!AK157</f>
        <v>нд</v>
      </c>
      <c r="BA162" s="44" t="str">
        <f>'Таблица 4.7, 2024'!AL157</f>
        <v>нд</v>
      </c>
      <c r="BB162" s="44" t="str">
        <f>'Таблица 4.8,2025'!AF157</f>
        <v>нд</v>
      </c>
      <c r="BC162" s="44" t="str">
        <f>'Таблица 4.8,2025'!AG157</f>
        <v>нд</v>
      </c>
      <c r="BD162" s="44" t="str">
        <f>'Таблица 4.8,2025'!AH157</f>
        <v>нд</v>
      </c>
      <c r="BE162" s="44" t="str">
        <f>'Таблица 4.8,2025'!AI157</f>
        <v>нд</v>
      </c>
      <c r="BF162" s="44" t="str">
        <f>'Таблица 4.8,2025'!AJ157</f>
        <v>нд</v>
      </c>
      <c r="BG162" s="44" t="str">
        <f>'Таблица 4.8,2025'!AK157</f>
        <v>нд</v>
      </c>
      <c r="BH162" s="44" t="str">
        <f>'Таблица 4.8,2025'!AL157</f>
        <v>нд</v>
      </c>
      <c r="BI162" s="44" t="str">
        <f>'Таблица 4.9,2026'!AF157</f>
        <v>нд</v>
      </c>
      <c r="BJ162" s="44" t="str">
        <f>'Таблица 4.9,2026'!AG157</f>
        <v>нд</v>
      </c>
      <c r="BK162" s="44" t="str">
        <f>'Таблица 4.9,2026'!AH157</f>
        <v>нд</v>
      </c>
      <c r="BL162" s="44" t="str">
        <f>'Таблица 4.9,2026'!AI157</f>
        <v>нд</v>
      </c>
      <c r="BM162" s="44" t="str">
        <f>'Таблица 4.9,2026'!AJ157</f>
        <v>нд</v>
      </c>
      <c r="BN162" s="44" t="str">
        <f>'Таблица 4.9,2026'!AK157</f>
        <v>нд</v>
      </c>
      <c r="BO162" s="44" t="str">
        <f>'Таблица 4.9,2026'!AL157</f>
        <v>нд</v>
      </c>
      <c r="BP162" s="44" t="str">
        <f>'Таблица 4.10, 2027'!AF157</f>
        <v>нд</v>
      </c>
      <c r="BQ162" s="44" t="str">
        <f>'Таблица 4.10, 2027'!AG157</f>
        <v>нд</v>
      </c>
      <c r="BR162" s="44" t="str">
        <f>'Таблица 4.10, 2027'!AH157</f>
        <v>нд</v>
      </c>
      <c r="BS162" s="44" t="str">
        <f>'Таблица 4.10, 2027'!AI157</f>
        <v>нд</v>
      </c>
      <c r="BT162" s="44" t="str">
        <f>'Таблица 4.10, 2027'!AJ157</f>
        <v>нд</v>
      </c>
      <c r="BU162" s="44" t="str">
        <f>'Таблица 4.10, 2027'!AK157</f>
        <v>нд</v>
      </c>
      <c r="BV162" s="44" t="str">
        <f>'Таблица 4.10, 2027'!AL157</f>
        <v>нд</v>
      </c>
      <c r="BW162" s="44" t="str">
        <f>'Таблица 4.11, 2028'!AF157</f>
        <v>нд</v>
      </c>
      <c r="BX162" s="44" t="str">
        <f>'Таблица 4.11, 2028'!AG157</f>
        <v>нд</v>
      </c>
      <c r="BY162" s="44" t="str">
        <f>'Таблица 4.11, 2028'!AH157</f>
        <v>нд</v>
      </c>
      <c r="BZ162" s="44" t="str">
        <f>'Таблица 4.11, 2028'!AI157</f>
        <v>нд</v>
      </c>
      <c r="CA162" s="44" t="str">
        <f>'Таблица 4.11, 2028'!AJ157</f>
        <v>нд</v>
      </c>
      <c r="CB162" s="44" t="str">
        <f>'Таблица 4.11, 2028'!AK157</f>
        <v>нд</v>
      </c>
      <c r="CC162" s="44" t="str">
        <f>'Таблица 4.11, 2028'!AL157</f>
        <v>нд</v>
      </c>
      <c r="CD162" s="44" t="str">
        <f>'Таблица 4.12, 2029'!AF157</f>
        <v>нд</v>
      </c>
      <c r="CE162" s="44" t="str">
        <f>'Таблица 4.12, 2029'!AG157</f>
        <v>нд</v>
      </c>
      <c r="CF162" s="44" t="str">
        <f>'Таблица 4.12, 2029'!AH157</f>
        <v>нд</v>
      </c>
      <c r="CG162" s="44" t="str">
        <f>'Таблица 4.12, 2029'!AI157</f>
        <v>нд</v>
      </c>
      <c r="CH162" s="44" t="str">
        <f>'Таблица 4.12, 2029'!AJ157</f>
        <v>нд</v>
      </c>
      <c r="CI162" s="44" t="str">
        <f>'Таблица 4.12, 2029'!AK157</f>
        <v>нд</v>
      </c>
      <c r="CJ162" s="44" t="str">
        <f>'Таблица 4.12, 2029'!AL157</f>
        <v>нд</v>
      </c>
      <c r="CK162" s="44" t="str">
        <f>'Таблица 4.13, 2030'!AF157</f>
        <v>нд</v>
      </c>
      <c r="CL162" s="44" t="str">
        <f>'Таблица 4.13, 2030'!AG157</f>
        <v>нд</v>
      </c>
      <c r="CM162" s="44" t="str">
        <f>'Таблица 4.13, 2030'!AH157</f>
        <v>нд</v>
      </c>
      <c r="CN162" s="44" t="str">
        <f>'Таблица 4.13, 2030'!AI157</f>
        <v>нд</v>
      </c>
      <c r="CO162" s="44" t="str">
        <f>'Таблица 4.13, 2030'!AJ157</f>
        <v>нд</v>
      </c>
      <c r="CP162" s="44" t="str">
        <f>'Таблица 4.13, 2030'!AK157</f>
        <v>нд</v>
      </c>
      <c r="CQ162" s="44" t="str">
        <f>'Таблица 4.13, 2030'!AL157</f>
        <v>нд</v>
      </c>
      <c r="CR162" s="44" t="str">
        <f>'Таблица 4.14, 2031'!AF157</f>
        <v>нд</v>
      </c>
      <c r="CS162" s="44" t="str">
        <f>'Таблица 4.14, 2031'!AG157</f>
        <v>нд</v>
      </c>
      <c r="CT162" s="44" t="str">
        <f>'Таблица 4.14, 2031'!AH157</f>
        <v>нд</v>
      </c>
      <c r="CU162" s="44" t="str">
        <f>'Таблица 4.14, 2031'!AI157</f>
        <v>нд</v>
      </c>
      <c r="CV162" s="44" t="str">
        <f>'Таблица 4.14, 2031'!AJ157</f>
        <v>нд</v>
      </c>
      <c r="CW162" s="44" t="str">
        <f>'Таблица 4.14, 2031'!AK157</f>
        <v>нд</v>
      </c>
      <c r="CX162" s="44" t="str">
        <f>'Таблица 4.14, 2031'!AL157</f>
        <v>нд</v>
      </c>
      <c r="CY162" s="44" t="str">
        <f>'Таблица 4.15, 2032'!AF157</f>
        <v>нд</v>
      </c>
      <c r="CZ162" s="44" t="str">
        <f>'Таблица 4.15, 2032'!AG157</f>
        <v>нд</v>
      </c>
      <c r="DA162" s="44" t="str">
        <f>'Таблица 4.15, 2032'!AH157</f>
        <v>нд</v>
      </c>
      <c r="DB162" s="44" t="str">
        <f>'Таблица 4.15, 2032'!AI157</f>
        <v>нд</v>
      </c>
      <c r="DC162" s="44" t="str">
        <f>'Таблица 4.15, 2032'!AJ157</f>
        <v>нд</v>
      </c>
      <c r="DD162" s="44" t="str">
        <f>'Таблица 4.15, 2032'!AK157</f>
        <v>нд</v>
      </c>
      <c r="DE162" s="44" t="str">
        <f>'Таблица 4.15, 2032'!AL157</f>
        <v>нд</v>
      </c>
      <c r="DF162" s="44" t="str">
        <f>'Таблица 4.16, 2033'!AF157</f>
        <v>нд</v>
      </c>
      <c r="DG162" s="44" t="str">
        <f>'Таблица 4.16, 2033'!AG157</f>
        <v>нд</v>
      </c>
      <c r="DH162" s="44" t="str">
        <f>'Таблица 4.16, 2033'!AH157</f>
        <v>нд</v>
      </c>
      <c r="DI162" s="44" t="str">
        <f>'Таблица 4.16, 2033'!AI157</f>
        <v>нд</v>
      </c>
      <c r="DJ162" s="44" t="str">
        <f>'Таблица 4.16, 2033'!AJ157</f>
        <v>нд</v>
      </c>
      <c r="DK162" s="44" t="str">
        <f>'Таблица 4.16, 2033'!AK157</f>
        <v>нд</v>
      </c>
      <c r="DL162" s="44" t="str">
        <f>'Таблица 4.16, 2033'!AL157</f>
        <v>нд</v>
      </c>
      <c r="DM162" s="44" t="str">
        <f>'Таблица 4.17, 2034'!AF157</f>
        <v>нд</v>
      </c>
      <c r="DN162" s="44" t="str">
        <f>'Таблица 4.17, 2034'!AG157</f>
        <v>нд</v>
      </c>
      <c r="DO162" s="44" t="str">
        <f>'Таблица 4.17, 2034'!AH157</f>
        <v>нд</v>
      </c>
      <c r="DP162" s="44" t="str">
        <f>'Таблица 4.17, 2034'!AI157</f>
        <v>нд</v>
      </c>
      <c r="DQ162" s="44" t="str">
        <f>'Таблица 4.17, 2034'!AJ157</f>
        <v>нд</v>
      </c>
      <c r="DR162" s="44" t="str">
        <f>'Таблица 4.17, 2034'!AK157</f>
        <v>нд</v>
      </c>
      <c r="DS162" s="44" t="str">
        <f>'Таблица 4.17, 2034'!AL157</f>
        <v>нд</v>
      </c>
      <c r="DT162" s="44" t="str">
        <f>'Таблица 4.18, 2035'!AF157</f>
        <v>нд</v>
      </c>
      <c r="DU162" s="44" t="str">
        <f>'Таблица 4.18, 2035'!AG157</f>
        <v>нд</v>
      </c>
      <c r="DV162" s="44" t="str">
        <f>'Таблица 4.18, 2035'!AH157</f>
        <v>нд</v>
      </c>
      <c r="DW162" s="44" t="str">
        <f>'Таблица 4.18, 2035'!AI157</f>
        <v>нд</v>
      </c>
      <c r="DX162" s="44" t="str">
        <f>'Таблица 4.18, 2035'!AJ157</f>
        <v>нд</v>
      </c>
      <c r="DY162" s="44" t="str">
        <f>'Таблица 4.18, 2035'!AK157</f>
        <v>нд</v>
      </c>
      <c r="DZ162" s="44" t="str">
        <f>'Таблица 4.18, 2035'!AL157</f>
        <v>нд</v>
      </c>
      <c r="EA162" s="44" t="s">
        <v>51</v>
      </c>
      <c r="EB162" s="44" t="str">
        <f t="shared" si="20"/>
        <v>нд</v>
      </c>
      <c r="EC162" s="44" t="s">
        <v>51</v>
      </c>
      <c r="ED162" s="44" t="s">
        <v>51</v>
      </c>
      <c r="EE162" s="44" t="s">
        <v>51</v>
      </c>
      <c r="EF162" s="44" t="s">
        <v>51</v>
      </c>
      <c r="EG162" s="44" t="s">
        <v>51</v>
      </c>
    </row>
    <row r="163" spans="1:137" ht="63" x14ac:dyDescent="0.25">
      <c r="A163" s="76" t="str">
        <f>'Таблица № 2'!A157</f>
        <v>1.4.1.2</v>
      </c>
      <c r="B163" s="6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63" s="6" t="str">
        <f>'Таблица № 2'!C157</f>
        <v>Г</v>
      </c>
      <c r="D163" s="9" t="str">
        <f>'Таблица № 2'!F157</f>
        <v>нд</v>
      </c>
      <c r="E163" s="44" t="str">
        <f>'Таблица 4.1 2018'!AF161</f>
        <v>нд</v>
      </c>
      <c r="F163" s="44" t="str">
        <f>'Таблица 4.1 2018'!AG161</f>
        <v>нд</v>
      </c>
      <c r="G163" s="44" t="str">
        <f>'Таблица 4.1 2018'!AH161</f>
        <v>нд</v>
      </c>
      <c r="H163" s="44" t="str">
        <f>'Таблица 4.1 2018'!AI161</f>
        <v>нд</v>
      </c>
      <c r="I163" s="44" t="str">
        <f>'Таблица 4.1 2018'!AJ161</f>
        <v>нд</v>
      </c>
      <c r="J163" s="44" t="str">
        <f>'Таблица 4.1 2018'!AK161</f>
        <v>нд</v>
      </c>
      <c r="K163" s="44" t="str">
        <f>'Таблица 4.1 2018'!AL161</f>
        <v>нд</v>
      </c>
      <c r="L163" s="44" t="str">
        <f>'Таблица 4.2 2019'!AF158</f>
        <v>нд</v>
      </c>
      <c r="M163" s="44" t="str">
        <f>'Таблица 4.2 2019'!AG158</f>
        <v>нд</v>
      </c>
      <c r="N163" s="44" t="str">
        <f>'Таблица 4.2 2019'!AH158</f>
        <v>нд</v>
      </c>
      <c r="O163" s="44" t="str">
        <f>'Таблица 4.2 2019'!AI158</f>
        <v>нд</v>
      </c>
      <c r="P163" s="44" t="str">
        <f>'Таблица 4.2 2019'!AJ158</f>
        <v>нд</v>
      </c>
      <c r="Q163" s="44" t="str">
        <f>'Таблица 4.2 2019'!AK158</f>
        <v>нд</v>
      </c>
      <c r="R163" s="44" t="str">
        <f>'Таблица 4.2 2019'!AL158</f>
        <v>нд</v>
      </c>
      <c r="S163" s="44" t="str">
        <f>'Таблица 4.3 2020'!AF158</f>
        <v>нд</v>
      </c>
      <c r="T163" s="44" t="str">
        <f>'Таблица 4.3 2020'!AG158</f>
        <v>нд</v>
      </c>
      <c r="U163" s="44" t="str">
        <f>'Таблица 4.3 2020'!AH158</f>
        <v>нд</v>
      </c>
      <c r="V163" s="44" t="str">
        <f>'Таблица 4.3 2020'!AI158</f>
        <v>нд</v>
      </c>
      <c r="W163" s="44" t="str">
        <f>'Таблица 4.3 2020'!AJ158</f>
        <v>нд</v>
      </c>
      <c r="X163" s="44" t="str">
        <f>'Таблица 4.3 2020'!AK158</f>
        <v>нд</v>
      </c>
      <c r="Y163" s="44" t="str">
        <f>'Таблица 4.3 2020'!AL158</f>
        <v>нд</v>
      </c>
      <c r="Z163" s="44" t="str">
        <f>'Таблица 4.4 2021'!AF158</f>
        <v>нд</v>
      </c>
      <c r="AA163" s="44">
        <f>'Таблица 4.4 2021'!AG158</f>
        <v>0</v>
      </c>
      <c r="AB163" s="44" t="str">
        <f>'Таблица 4.4 2021'!AH158</f>
        <v>нд</v>
      </c>
      <c r="AC163" s="44" t="str">
        <f>'Таблица 4.4 2021'!AI158</f>
        <v>нд</v>
      </c>
      <c r="AD163" s="44" t="str">
        <f>'Таблица 4.4 2021'!AJ158</f>
        <v>нд</v>
      </c>
      <c r="AE163" s="44" t="str">
        <f>'Таблица 4.4 2021'!AK158</f>
        <v>нд</v>
      </c>
      <c r="AF163" s="44" t="str">
        <f>'Таблица 4.4 2021'!AL158</f>
        <v>нд</v>
      </c>
      <c r="AG163" s="44" t="str">
        <f>'Таблица 4.5 2022'!AF158</f>
        <v>нд</v>
      </c>
      <c r="AH163" s="44" t="str">
        <f>'Таблица 4.5 2022'!AG158</f>
        <v>нд</v>
      </c>
      <c r="AI163" s="44" t="str">
        <f>'Таблица 4.5 2022'!AH158</f>
        <v>нд</v>
      </c>
      <c r="AJ163" s="44" t="str">
        <f>'Таблица 4.5 2022'!AI158</f>
        <v>нд</v>
      </c>
      <c r="AK163" s="44" t="str">
        <f>'Таблица 4.5 2022'!AJ158</f>
        <v>нд</v>
      </c>
      <c r="AL163" s="44" t="str">
        <f>'Таблица 4.5 2022'!AK158</f>
        <v>нд</v>
      </c>
      <c r="AM163" s="44" t="str">
        <f>'Таблица 4.5 2022'!AL158</f>
        <v>нд</v>
      </c>
      <c r="AN163" s="44" t="str">
        <f>'Таблица 4.6, 2023'!AF158</f>
        <v>нд</v>
      </c>
      <c r="AO163" s="44" t="str">
        <f>'Таблица 4.6, 2023'!AG158</f>
        <v>нд</v>
      </c>
      <c r="AP163" s="44" t="str">
        <f>'Таблица 4.6, 2023'!AH158</f>
        <v>нд</v>
      </c>
      <c r="AQ163" s="44" t="str">
        <f>'Таблица 4.6, 2023'!AI158</f>
        <v>нд</v>
      </c>
      <c r="AR163" s="44" t="str">
        <f>'Таблица 4.6, 2023'!AJ158</f>
        <v>нд</v>
      </c>
      <c r="AS163" s="44" t="str">
        <f>'Таблица 4.6, 2023'!AK158</f>
        <v>нд</v>
      </c>
      <c r="AT163" s="44" t="str">
        <f>'Таблица 4.6, 2023'!AL158</f>
        <v>нд</v>
      </c>
      <c r="AU163" s="44" t="str">
        <f>'Таблица 4.7, 2024'!AF158</f>
        <v>нд</v>
      </c>
      <c r="AV163" s="44" t="str">
        <f>'Таблица 4.7, 2024'!AG158</f>
        <v>нд</v>
      </c>
      <c r="AW163" s="44" t="str">
        <f>'Таблица 4.7, 2024'!AH158</f>
        <v>нд</v>
      </c>
      <c r="AX163" s="44" t="str">
        <f>'Таблица 4.7, 2024'!AI158</f>
        <v>нд</v>
      </c>
      <c r="AY163" s="44" t="str">
        <f>'Таблица 4.7, 2024'!AJ158</f>
        <v>нд</v>
      </c>
      <c r="AZ163" s="44" t="str">
        <f>'Таблица 4.7, 2024'!AK158</f>
        <v>нд</v>
      </c>
      <c r="BA163" s="44" t="str">
        <f>'Таблица 4.7, 2024'!AL158</f>
        <v>нд</v>
      </c>
      <c r="BB163" s="44" t="str">
        <f>'Таблица 4.8,2025'!AF158</f>
        <v>нд</v>
      </c>
      <c r="BC163" s="44" t="str">
        <f>'Таблица 4.8,2025'!AG158</f>
        <v>нд</v>
      </c>
      <c r="BD163" s="44" t="str">
        <f>'Таблица 4.8,2025'!AH158</f>
        <v>нд</v>
      </c>
      <c r="BE163" s="44" t="str">
        <f>'Таблица 4.8,2025'!AI158</f>
        <v>нд</v>
      </c>
      <c r="BF163" s="44" t="str">
        <f>'Таблица 4.8,2025'!AJ158</f>
        <v>нд</v>
      </c>
      <c r="BG163" s="44" t="str">
        <f>'Таблица 4.8,2025'!AK158</f>
        <v>нд</v>
      </c>
      <c r="BH163" s="44" t="str">
        <f>'Таблица 4.8,2025'!AL158</f>
        <v>нд</v>
      </c>
      <c r="BI163" s="44" t="str">
        <f>'Таблица 4.9,2026'!AF158</f>
        <v>нд</v>
      </c>
      <c r="BJ163" s="44" t="str">
        <f>'Таблица 4.9,2026'!AG158</f>
        <v>нд</v>
      </c>
      <c r="BK163" s="44" t="str">
        <f>'Таблица 4.9,2026'!AH158</f>
        <v>нд</v>
      </c>
      <c r="BL163" s="44" t="str">
        <f>'Таблица 4.9,2026'!AI158</f>
        <v>нд</v>
      </c>
      <c r="BM163" s="44" t="str">
        <f>'Таблица 4.9,2026'!AJ158</f>
        <v>нд</v>
      </c>
      <c r="BN163" s="44" t="str">
        <f>'Таблица 4.9,2026'!AK158</f>
        <v>нд</v>
      </c>
      <c r="BO163" s="44" t="str">
        <f>'Таблица 4.9,2026'!AL158</f>
        <v>нд</v>
      </c>
      <c r="BP163" s="44" t="str">
        <f>'Таблица 4.10, 2027'!AF158</f>
        <v>нд</v>
      </c>
      <c r="BQ163" s="44" t="str">
        <f>'Таблица 4.10, 2027'!AG158</f>
        <v>нд</v>
      </c>
      <c r="BR163" s="44" t="str">
        <f>'Таблица 4.10, 2027'!AH158</f>
        <v>нд</v>
      </c>
      <c r="BS163" s="44" t="str">
        <f>'Таблица 4.10, 2027'!AI158</f>
        <v>нд</v>
      </c>
      <c r="BT163" s="44" t="str">
        <f>'Таблица 4.10, 2027'!AJ158</f>
        <v>нд</v>
      </c>
      <c r="BU163" s="44" t="str">
        <f>'Таблица 4.10, 2027'!AK158</f>
        <v>нд</v>
      </c>
      <c r="BV163" s="44" t="str">
        <f>'Таблица 4.10, 2027'!AL158</f>
        <v>нд</v>
      </c>
      <c r="BW163" s="44" t="str">
        <f>'Таблица 4.11, 2028'!AF158</f>
        <v>нд</v>
      </c>
      <c r="BX163" s="44" t="str">
        <f>'Таблица 4.11, 2028'!AG158</f>
        <v>нд</v>
      </c>
      <c r="BY163" s="44" t="str">
        <f>'Таблица 4.11, 2028'!AH158</f>
        <v>нд</v>
      </c>
      <c r="BZ163" s="44" t="str">
        <f>'Таблица 4.11, 2028'!AI158</f>
        <v>нд</v>
      </c>
      <c r="CA163" s="44" t="str">
        <f>'Таблица 4.11, 2028'!AJ158</f>
        <v>нд</v>
      </c>
      <c r="CB163" s="44" t="str">
        <f>'Таблица 4.11, 2028'!AK158</f>
        <v>нд</v>
      </c>
      <c r="CC163" s="44" t="str">
        <f>'Таблица 4.11, 2028'!AL158</f>
        <v>нд</v>
      </c>
      <c r="CD163" s="44" t="str">
        <f>'Таблица 4.12, 2029'!AF158</f>
        <v>нд</v>
      </c>
      <c r="CE163" s="44" t="str">
        <f>'Таблица 4.12, 2029'!AG158</f>
        <v>нд</v>
      </c>
      <c r="CF163" s="44" t="str">
        <f>'Таблица 4.12, 2029'!AH158</f>
        <v>нд</v>
      </c>
      <c r="CG163" s="44" t="str">
        <f>'Таблица 4.12, 2029'!AI158</f>
        <v>нд</v>
      </c>
      <c r="CH163" s="44" t="str">
        <f>'Таблица 4.12, 2029'!AJ158</f>
        <v>нд</v>
      </c>
      <c r="CI163" s="44" t="str">
        <f>'Таблица 4.12, 2029'!AK158</f>
        <v>нд</v>
      </c>
      <c r="CJ163" s="44" t="str">
        <f>'Таблица 4.12, 2029'!AL158</f>
        <v>нд</v>
      </c>
      <c r="CK163" s="44" t="str">
        <f>'Таблица 4.13, 2030'!AF158</f>
        <v>нд</v>
      </c>
      <c r="CL163" s="44" t="str">
        <f>'Таблица 4.13, 2030'!AG158</f>
        <v>нд</v>
      </c>
      <c r="CM163" s="44" t="str">
        <f>'Таблица 4.13, 2030'!AH158</f>
        <v>нд</v>
      </c>
      <c r="CN163" s="44" t="str">
        <f>'Таблица 4.13, 2030'!AI158</f>
        <v>нд</v>
      </c>
      <c r="CO163" s="44" t="str">
        <f>'Таблица 4.13, 2030'!AJ158</f>
        <v>нд</v>
      </c>
      <c r="CP163" s="44" t="str">
        <f>'Таблица 4.13, 2030'!AK158</f>
        <v>нд</v>
      </c>
      <c r="CQ163" s="44" t="str">
        <f>'Таблица 4.13, 2030'!AL158</f>
        <v>нд</v>
      </c>
      <c r="CR163" s="44" t="str">
        <f>'Таблица 4.14, 2031'!AF158</f>
        <v>нд</v>
      </c>
      <c r="CS163" s="44" t="str">
        <f>'Таблица 4.14, 2031'!AG158</f>
        <v>нд</v>
      </c>
      <c r="CT163" s="44" t="str">
        <f>'Таблица 4.14, 2031'!AH158</f>
        <v>нд</v>
      </c>
      <c r="CU163" s="44" t="str">
        <f>'Таблица 4.14, 2031'!AI158</f>
        <v>нд</v>
      </c>
      <c r="CV163" s="44" t="str">
        <f>'Таблица 4.14, 2031'!AJ158</f>
        <v>нд</v>
      </c>
      <c r="CW163" s="44" t="str">
        <f>'Таблица 4.14, 2031'!AK158</f>
        <v>нд</v>
      </c>
      <c r="CX163" s="44" t="str">
        <f>'Таблица 4.14, 2031'!AL158</f>
        <v>нд</v>
      </c>
      <c r="CY163" s="44" t="str">
        <f>'Таблица 4.15, 2032'!AF158</f>
        <v>нд</v>
      </c>
      <c r="CZ163" s="44" t="str">
        <f>'Таблица 4.15, 2032'!AG158</f>
        <v>нд</v>
      </c>
      <c r="DA163" s="44" t="str">
        <f>'Таблица 4.15, 2032'!AH158</f>
        <v>нд</v>
      </c>
      <c r="DB163" s="44" t="str">
        <f>'Таблица 4.15, 2032'!AI158</f>
        <v>нд</v>
      </c>
      <c r="DC163" s="44" t="str">
        <f>'Таблица 4.15, 2032'!AJ158</f>
        <v>нд</v>
      </c>
      <c r="DD163" s="44" t="str">
        <f>'Таблица 4.15, 2032'!AK158</f>
        <v>нд</v>
      </c>
      <c r="DE163" s="44" t="str">
        <f>'Таблица 4.15, 2032'!AL158</f>
        <v>нд</v>
      </c>
      <c r="DF163" s="44" t="str">
        <f>'Таблица 4.16, 2033'!AF158</f>
        <v>нд</v>
      </c>
      <c r="DG163" s="44" t="str">
        <f>'Таблица 4.16, 2033'!AG158</f>
        <v>нд</v>
      </c>
      <c r="DH163" s="44" t="str">
        <f>'Таблица 4.16, 2033'!AH158</f>
        <v>нд</v>
      </c>
      <c r="DI163" s="44" t="str">
        <f>'Таблица 4.16, 2033'!AI158</f>
        <v>нд</v>
      </c>
      <c r="DJ163" s="44" t="str">
        <f>'Таблица 4.16, 2033'!AJ158</f>
        <v>нд</v>
      </c>
      <c r="DK163" s="44" t="str">
        <f>'Таблица 4.16, 2033'!AK158</f>
        <v>нд</v>
      </c>
      <c r="DL163" s="44" t="str">
        <f>'Таблица 4.16, 2033'!AL158</f>
        <v>нд</v>
      </c>
      <c r="DM163" s="44" t="str">
        <f>'Таблица 4.17, 2034'!AF158</f>
        <v>нд</v>
      </c>
      <c r="DN163" s="44" t="str">
        <f>'Таблица 4.17, 2034'!AG158</f>
        <v>нд</v>
      </c>
      <c r="DO163" s="44" t="str">
        <f>'Таблица 4.17, 2034'!AH158</f>
        <v>нд</v>
      </c>
      <c r="DP163" s="44" t="str">
        <f>'Таблица 4.17, 2034'!AI158</f>
        <v>нд</v>
      </c>
      <c r="DQ163" s="44" t="str">
        <f>'Таблица 4.17, 2034'!AJ158</f>
        <v>нд</v>
      </c>
      <c r="DR163" s="44" t="str">
        <f>'Таблица 4.17, 2034'!AK158</f>
        <v>нд</v>
      </c>
      <c r="DS163" s="44" t="str">
        <f>'Таблица 4.17, 2034'!AL158</f>
        <v>нд</v>
      </c>
      <c r="DT163" s="44" t="str">
        <f>'Таблица 4.18, 2035'!AF158</f>
        <v>нд</v>
      </c>
      <c r="DU163" s="44" t="str">
        <f>'Таблица 4.18, 2035'!AG158</f>
        <v>нд</v>
      </c>
      <c r="DV163" s="44" t="str">
        <f>'Таблица 4.18, 2035'!AH158</f>
        <v>нд</v>
      </c>
      <c r="DW163" s="44" t="str">
        <f>'Таблица 4.18, 2035'!AI158</f>
        <v>нд</v>
      </c>
      <c r="DX163" s="44" t="str">
        <f>'Таблица 4.18, 2035'!AJ158</f>
        <v>нд</v>
      </c>
      <c r="DY163" s="44" t="str">
        <f>'Таблица 4.18, 2035'!AK158</f>
        <v>нд</v>
      </c>
      <c r="DZ163" s="44" t="str">
        <f>'Таблица 4.18, 2035'!AL158</f>
        <v>нд</v>
      </c>
      <c r="EA163" s="44" t="s">
        <v>51</v>
      </c>
      <c r="EB163" s="44" t="str">
        <f t="shared" si="20"/>
        <v>нд</v>
      </c>
      <c r="EC163" s="44" t="s">
        <v>51</v>
      </c>
      <c r="ED163" s="44" t="s">
        <v>51</v>
      </c>
      <c r="EE163" s="44" t="s">
        <v>51</v>
      </c>
      <c r="EF163" s="44" t="s">
        <v>51</v>
      </c>
      <c r="EG163" s="44" t="s">
        <v>51</v>
      </c>
    </row>
    <row r="164" spans="1:137" ht="31.5" x14ac:dyDescent="0.25">
      <c r="A164" s="76" t="str">
        <f>'Таблица № 2'!A158</f>
        <v>1.4.2</v>
      </c>
      <c r="B164" s="64" t="str">
        <f>'Таблица № 2'!B158</f>
        <v>Наименование поселения (городского округа)</v>
      </c>
      <c r="C164" s="6" t="str">
        <f>'Таблица № 2'!C158</f>
        <v>Г</v>
      </c>
      <c r="D164" s="9" t="str">
        <f>'Таблица № 2'!F158</f>
        <v>нд</v>
      </c>
      <c r="E164" s="44" t="str">
        <f>'Таблица 4.1 2018'!AF162</f>
        <v>нд</v>
      </c>
      <c r="F164" s="44" t="str">
        <f>'Таблица 4.1 2018'!AG162</f>
        <v>нд</v>
      </c>
      <c r="G164" s="44" t="str">
        <f>'Таблица 4.1 2018'!AH162</f>
        <v>нд</v>
      </c>
      <c r="H164" s="44" t="str">
        <f>'Таблица 4.1 2018'!AI162</f>
        <v>нд</v>
      </c>
      <c r="I164" s="44" t="str">
        <f>'Таблица 4.1 2018'!AJ162</f>
        <v>нд</v>
      </c>
      <c r="J164" s="44" t="str">
        <f>'Таблица 4.1 2018'!AK162</f>
        <v>нд</v>
      </c>
      <c r="K164" s="44" t="str">
        <f>'Таблица 4.1 2018'!AL162</f>
        <v>нд</v>
      </c>
      <c r="L164" s="44" t="str">
        <f>'Таблица 4.2 2019'!AF159</f>
        <v>нд</v>
      </c>
      <c r="M164" s="44" t="str">
        <f>'Таблица 4.2 2019'!AG159</f>
        <v>нд</v>
      </c>
      <c r="N164" s="44" t="str">
        <f>'Таблица 4.2 2019'!AH159</f>
        <v>нд</v>
      </c>
      <c r="O164" s="44" t="str">
        <f>'Таблица 4.2 2019'!AI159</f>
        <v>нд</v>
      </c>
      <c r="P164" s="44" t="str">
        <f>'Таблица 4.2 2019'!AJ159</f>
        <v>нд</v>
      </c>
      <c r="Q164" s="44" t="str">
        <f>'Таблица 4.2 2019'!AK159</f>
        <v>нд</v>
      </c>
      <c r="R164" s="44" t="str">
        <f>'Таблица 4.2 2019'!AL159</f>
        <v>нд</v>
      </c>
      <c r="S164" s="44" t="str">
        <f>'Таблица 4.3 2020'!AF159</f>
        <v>нд</v>
      </c>
      <c r="T164" s="44" t="str">
        <f>'Таблица 4.3 2020'!AG159</f>
        <v>нд</v>
      </c>
      <c r="U164" s="44" t="str">
        <f>'Таблица 4.3 2020'!AH159</f>
        <v>нд</v>
      </c>
      <c r="V164" s="44" t="str">
        <f>'Таблица 4.3 2020'!AI159</f>
        <v>нд</v>
      </c>
      <c r="W164" s="44" t="str">
        <f>'Таблица 4.3 2020'!AJ159</f>
        <v>нд</v>
      </c>
      <c r="X164" s="44" t="str">
        <f>'Таблица 4.3 2020'!AK159</f>
        <v>нд</v>
      </c>
      <c r="Y164" s="44" t="str">
        <f>'Таблица 4.3 2020'!AL159</f>
        <v>нд</v>
      </c>
      <c r="Z164" s="44" t="str">
        <f>'Таблица 4.4 2021'!AF159</f>
        <v>нд</v>
      </c>
      <c r="AA164" s="44">
        <f>'Таблица 4.4 2021'!AG159</f>
        <v>0</v>
      </c>
      <c r="AB164" s="44" t="str">
        <f>'Таблица 4.4 2021'!AH159</f>
        <v>нд</v>
      </c>
      <c r="AC164" s="44" t="str">
        <f>'Таблица 4.4 2021'!AI159</f>
        <v>нд</v>
      </c>
      <c r="AD164" s="44" t="str">
        <f>'Таблица 4.4 2021'!AJ159</f>
        <v>нд</v>
      </c>
      <c r="AE164" s="44" t="str">
        <f>'Таблица 4.4 2021'!AK159</f>
        <v>нд</v>
      </c>
      <c r="AF164" s="44" t="str">
        <f>'Таблица 4.4 2021'!AL159</f>
        <v>нд</v>
      </c>
      <c r="AG164" s="44" t="str">
        <f>'Таблица 4.5 2022'!AF159</f>
        <v>нд</v>
      </c>
      <c r="AH164" s="44" t="str">
        <f>'Таблица 4.5 2022'!AG159</f>
        <v>нд</v>
      </c>
      <c r="AI164" s="44" t="str">
        <f>'Таблица 4.5 2022'!AH159</f>
        <v>нд</v>
      </c>
      <c r="AJ164" s="44" t="str">
        <f>'Таблица 4.5 2022'!AI159</f>
        <v>нд</v>
      </c>
      <c r="AK164" s="44" t="str">
        <f>'Таблица 4.5 2022'!AJ159</f>
        <v>нд</v>
      </c>
      <c r="AL164" s="44" t="str">
        <f>'Таблица 4.5 2022'!AK159</f>
        <v>нд</v>
      </c>
      <c r="AM164" s="44" t="str">
        <f>'Таблица 4.5 2022'!AL159</f>
        <v>нд</v>
      </c>
      <c r="AN164" s="44" t="str">
        <f>'Таблица 4.6, 2023'!AF159</f>
        <v>нд</v>
      </c>
      <c r="AO164" s="44" t="str">
        <f>'Таблица 4.6, 2023'!AG159</f>
        <v>нд</v>
      </c>
      <c r="AP164" s="44" t="str">
        <f>'Таблица 4.6, 2023'!AH159</f>
        <v>нд</v>
      </c>
      <c r="AQ164" s="44" t="str">
        <f>'Таблица 4.6, 2023'!AI159</f>
        <v>нд</v>
      </c>
      <c r="AR164" s="44" t="str">
        <f>'Таблица 4.6, 2023'!AJ159</f>
        <v>нд</v>
      </c>
      <c r="AS164" s="44" t="str">
        <f>'Таблица 4.6, 2023'!AK159</f>
        <v>нд</v>
      </c>
      <c r="AT164" s="44" t="str">
        <f>'Таблица 4.6, 2023'!AL159</f>
        <v>нд</v>
      </c>
      <c r="AU164" s="44" t="str">
        <f>'Таблица 4.7, 2024'!AF159</f>
        <v>нд</v>
      </c>
      <c r="AV164" s="44" t="str">
        <f>'Таблица 4.7, 2024'!AG159</f>
        <v>нд</v>
      </c>
      <c r="AW164" s="44" t="str">
        <f>'Таблица 4.7, 2024'!AH159</f>
        <v>нд</v>
      </c>
      <c r="AX164" s="44" t="str">
        <f>'Таблица 4.7, 2024'!AI159</f>
        <v>нд</v>
      </c>
      <c r="AY164" s="44" t="str">
        <f>'Таблица 4.7, 2024'!AJ159</f>
        <v>нд</v>
      </c>
      <c r="AZ164" s="44" t="str">
        <f>'Таблица 4.7, 2024'!AK159</f>
        <v>нд</v>
      </c>
      <c r="BA164" s="44" t="str">
        <f>'Таблица 4.7, 2024'!AL159</f>
        <v>нд</v>
      </c>
      <c r="BB164" s="44" t="str">
        <f>'Таблица 4.8,2025'!AF159</f>
        <v>нд</v>
      </c>
      <c r="BC164" s="44" t="str">
        <f>'Таблица 4.8,2025'!AG159</f>
        <v>нд</v>
      </c>
      <c r="BD164" s="44" t="str">
        <f>'Таблица 4.8,2025'!AH159</f>
        <v>нд</v>
      </c>
      <c r="BE164" s="44" t="str">
        <f>'Таблица 4.8,2025'!AI159</f>
        <v>нд</v>
      </c>
      <c r="BF164" s="44" t="str">
        <f>'Таблица 4.8,2025'!AJ159</f>
        <v>нд</v>
      </c>
      <c r="BG164" s="44" t="str">
        <f>'Таблица 4.8,2025'!AK159</f>
        <v>нд</v>
      </c>
      <c r="BH164" s="44" t="str">
        <f>'Таблица 4.8,2025'!AL159</f>
        <v>нд</v>
      </c>
      <c r="BI164" s="44" t="str">
        <f>'Таблица 4.9,2026'!AF159</f>
        <v>нд</v>
      </c>
      <c r="BJ164" s="44" t="str">
        <f>'Таблица 4.9,2026'!AG159</f>
        <v>нд</v>
      </c>
      <c r="BK164" s="44" t="str">
        <f>'Таблица 4.9,2026'!AH159</f>
        <v>нд</v>
      </c>
      <c r="BL164" s="44" t="str">
        <f>'Таблица 4.9,2026'!AI159</f>
        <v>нд</v>
      </c>
      <c r="BM164" s="44" t="str">
        <f>'Таблица 4.9,2026'!AJ159</f>
        <v>нд</v>
      </c>
      <c r="BN164" s="44" t="str">
        <f>'Таблица 4.9,2026'!AK159</f>
        <v>нд</v>
      </c>
      <c r="BO164" s="44" t="str">
        <f>'Таблица 4.9,2026'!AL159</f>
        <v>нд</v>
      </c>
      <c r="BP164" s="44" t="str">
        <f>'Таблица 4.10, 2027'!AF159</f>
        <v>нд</v>
      </c>
      <c r="BQ164" s="44" t="str">
        <f>'Таблица 4.10, 2027'!AG159</f>
        <v>нд</v>
      </c>
      <c r="BR164" s="44" t="str">
        <f>'Таблица 4.10, 2027'!AH159</f>
        <v>нд</v>
      </c>
      <c r="BS164" s="44" t="str">
        <f>'Таблица 4.10, 2027'!AI159</f>
        <v>нд</v>
      </c>
      <c r="BT164" s="44" t="str">
        <f>'Таблица 4.10, 2027'!AJ159</f>
        <v>нд</v>
      </c>
      <c r="BU164" s="44" t="str">
        <f>'Таблица 4.10, 2027'!AK159</f>
        <v>нд</v>
      </c>
      <c r="BV164" s="44" t="str">
        <f>'Таблица 4.10, 2027'!AL159</f>
        <v>нд</v>
      </c>
      <c r="BW164" s="44" t="str">
        <f>'Таблица 4.11, 2028'!AF159</f>
        <v>нд</v>
      </c>
      <c r="BX164" s="44" t="str">
        <f>'Таблица 4.11, 2028'!AG159</f>
        <v>нд</v>
      </c>
      <c r="BY164" s="44" t="str">
        <f>'Таблица 4.11, 2028'!AH159</f>
        <v>нд</v>
      </c>
      <c r="BZ164" s="44" t="str">
        <f>'Таблица 4.11, 2028'!AI159</f>
        <v>нд</v>
      </c>
      <c r="CA164" s="44" t="str">
        <f>'Таблица 4.11, 2028'!AJ159</f>
        <v>нд</v>
      </c>
      <c r="CB164" s="44" t="str">
        <f>'Таблица 4.11, 2028'!AK159</f>
        <v>нд</v>
      </c>
      <c r="CC164" s="44" t="str">
        <f>'Таблица 4.11, 2028'!AL159</f>
        <v>нд</v>
      </c>
      <c r="CD164" s="44" t="str">
        <f>'Таблица 4.12, 2029'!AF159</f>
        <v>нд</v>
      </c>
      <c r="CE164" s="44" t="str">
        <f>'Таблица 4.12, 2029'!AG159</f>
        <v>нд</v>
      </c>
      <c r="CF164" s="44" t="str">
        <f>'Таблица 4.12, 2029'!AH159</f>
        <v>нд</v>
      </c>
      <c r="CG164" s="44" t="str">
        <f>'Таблица 4.12, 2029'!AI159</f>
        <v>нд</v>
      </c>
      <c r="CH164" s="44" t="str">
        <f>'Таблица 4.12, 2029'!AJ159</f>
        <v>нд</v>
      </c>
      <c r="CI164" s="44" t="str">
        <f>'Таблица 4.12, 2029'!AK159</f>
        <v>нд</v>
      </c>
      <c r="CJ164" s="44" t="str">
        <f>'Таблица 4.12, 2029'!AL159</f>
        <v>нд</v>
      </c>
      <c r="CK164" s="44" t="str">
        <f>'Таблица 4.13, 2030'!AF159</f>
        <v>нд</v>
      </c>
      <c r="CL164" s="44" t="str">
        <f>'Таблица 4.13, 2030'!AG159</f>
        <v>нд</v>
      </c>
      <c r="CM164" s="44" t="str">
        <f>'Таблица 4.13, 2030'!AH159</f>
        <v>нд</v>
      </c>
      <c r="CN164" s="44" t="str">
        <f>'Таблица 4.13, 2030'!AI159</f>
        <v>нд</v>
      </c>
      <c r="CO164" s="44" t="str">
        <f>'Таблица 4.13, 2030'!AJ159</f>
        <v>нд</v>
      </c>
      <c r="CP164" s="44" t="str">
        <f>'Таблица 4.13, 2030'!AK159</f>
        <v>нд</v>
      </c>
      <c r="CQ164" s="44" t="str">
        <f>'Таблица 4.13, 2030'!AL159</f>
        <v>нд</v>
      </c>
      <c r="CR164" s="44" t="str">
        <f>'Таблица 4.14, 2031'!AF159</f>
        <v>нд</v>
      </c>
      <c r="CS164" s="44" t="str">
        <f>'Таблица 4.14, 2031'!AG159</f>
        <v>нд</v>
      </c>
      <c r="CT164" s="44" t="str">
        <f>'Таблица 4.14, 2031'!AH159</f>
        <v>нд</v>
      </c>
      <c r="CU164" s="44" t="str">
        <f>'Таблица 4.14, 2031'!AI159</f>
        <v>нд</v>
      </c>
      <c r="CV164" s="44" t="str">
        <f>'Таблица 4.14, 2031'!AJ159</f>
        <v>нд</v>
      </c>
      <c r="CW164" s="44" t="str">
        <f>'Таблица 4.14, 2031'!AK159</f>
        <v>нд</v>
      </c>
      <c r="CX164" s="44" t="str">
        <f>'Таблица 4.14, 2031'!AL159</f>
        <v>нд</v>
      </c>
      <c r="CY164" s="44" t="str">
        <f>'Таблица 4.15, 2032'!AF159</f>
        <v>нд</v>
      </c>
      <c r="CZ164" s="44" t="str">
        <f>'Таблица 4.15, 2032'!AG159</f>
        <v>нд</v>
      </c>
      <c r="DA164" s="44" t="str">
        <f>'Таблица 4.15, 2032'!AH159</f>
        <v>нд</v>
      </c>
      <c r="DB164" s="44" t="str">
        <f>'Таблица 4.15, 2032'!AI159</f>
        <v>нд</v>
      </c>
      <c r="DC164" s="44" t="str">
        <f>'Таблица 4.15, 2032'!AJ159</f>
        <v>нд</v>
      </c>
      <c r="DD164" s="44" t="str">
        <f>'Таблица 4.15, 2032'!AK159</f>
        <v>нд</v>
      </c>
      <c r="DE164" s="44" t="str">
        <f>'Таблица 4.15, 2032'!AL159</f>
        <v>нд</v>
      </c>
      <c r="DF164" s="44" t="str">
        <f>'Таблица 4.16, 2033'!AF159</f>
        <v>нд</v>
      </c>
      <c r="DG164" s="44" t="str">
        <f>'Таблица 4.16, 2033'!AG159</f>
        <v>нд</v>
      </c>
      <c r="DH164" s="44" t="str">
        <f>'Таблица 4.16, 2033'!AH159</f>
        <v>нд</v>
      </c>
      <c r="DI164" s="44" t="str">
        <f>'Таблица 4.16, 2033'!AI159</f>
        <v>нд</v>
      </c>
      <c r="DJ164" s="44" t="str">
        <f>'Таблица 4.16, 2033'!AJ159</f>
        <v>нд</v>
      </c>
      <c r="DK164" s="44" t="str">
        <f>'Таблица 4.16, 2033'!AK159</f>
        <v>нд</v>
      </c>
      <c r="DL164" s="44" t="str">
        <f>'Таблица 4.16, 2033'!AL159</f>
        <v>нд</v>
      </c>
      <c r="DM164" s="44" t="str">
        <f>'Таблица 4.17, 2034'!AF159</f>
        <v>нд</v>
      </c>
      <c r="DN164" s="44" t="str">
        <f>'Таблица 4.17, 2034'!AG159</f>
        <v>нд</v>
      </c>
      <c r="DO164" s="44" t="str">
        <f>'Таблица 4.17, 2034'!AH159</f>
        <v>нд</v>
      </c>
      <c r="DP164" s="44" t="str">
        <f>'Таблица 4.17, 2034'!AI159</f>
        <v>нд</v>
      </c>
      <c r="DQ164" s="44" t="str">
        <f>'Таблица 4.17, 2034'!AJ159</f>
        <v>нд</v>
      </c>
      <c r="DR164" s="44" t="str">
        <f>'Таблица 4.17, 2034'!AK159</f>
        <v>нд</v>
      </c>
      <c r="DS164" s="44" t="str">
        <f>'Таблица 4.17, 2034'!AL159</f>
        <v>нд</v>
      </c>
      <c r="DT164" s="44" t="str">
        <f>'Таблица 4.18, 2035'!AF159</f>
        <v>нд</v>
      </c>
      <c r="DU164" s="44" t="str">
        <f>'Таблица 4.18, 2035'!AG159</f>
        <v>нд</v>
      </c>
      <c r="DV164" s="44" t="str">
        <f>'Таблица 4.18, 2035'!AH159</f>
        <v>нд</v>
      </c>
      <c r="DW164" s="44" t="str">
        <f>'Таблица 4.18, 2035'!AI159</f>
        <v>нд</v>
      </c>
      <c r="DX164" s="44" t="str">
        <f>'Таблица 4.18, 2035'!AJ159</f>
        <v>нд</v>
      </c>
      <c r="DY164" s="44" t="str">
        <f>'Таблица 4.18, 2035'!AK159</f>
        <v>нд</v>
      </c>
      <c r="DZ164" s="44" t="str">
        <f>'Таблица 4.18, 2035'!AL159</f>
        <v>нд</v>
      </c>
      <c r="EA164" s="44" t="s">
        <v>51</v>
      </c>
      <c r="EB164" s="44" t="str">
        <f t="shared" si="20"/>
        <v>нд</v>
      </c>
      <c r="EC164" s="44" t="s">
        <v>51</v>
      </c>
      <c r="ED164" s="44" t="s">
        <v>51</v>
      </c>
      <c r="EE164" s="44" t="s">
        <v>51</v>
      </c>
      <c r="EF164" s="44" t="s">
        <v>51</v>
      </c>
      <c r="EG164" s="44" t="s">
        <v>51</v>
      </c>
    </row>
    <row r="165" spans="1:137" ht="63" x14ac:dyDescent="0.25">
      <c r="A165" s="76" t="str">
        <f>'Таблица № 2'!A159</f>
        <v>1.4.2.1</v>
      </c>
      <c r="B165" s="6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5" s="6" t="str">
        <f>'Таблица № 2'!C159</f>
        <v>Г</v>
      </c>
      <c r="D165" s="9" t="str">
        <f>'Таблица № 2'!F159</f>
        <v>нд</v>
      </c>
      <c r="E165" s="44" t="str">
        <f>'Таблица 4.1 2018'!AF163</f>
        <v>нд</v>
      </c>
      <c r="F165" s="44" t="str">
        <f>'Таблица 4.1 2018'!AG163</f>
        <v>нд</v>
      </c>
      <c r="G165" s="44" t="str">
        <f>'Таблица 4.1 2018'!AH163</f>
        <v>нд</v>
      </c>
      <c r="H165" s="44" t="str">
        <f>'Таблица 4.1 2018'!AI163</f>
        <v>нд</v>
      </c>
      <c r="I165" s="44" t="str">
        <f>'Таблица 4.1 2018'!AJ163</f>
        <v>нд</v>
      </c>
      <c r="J165" s="44" t="str">
        <f>'Таблица 4.1 2018'!AK163</f>
        <v>нд</v>
      </c>
      <c r="K165" s="44" t="str">
        <f>'Таблица 4.1 2018'!AL163</f>
        <v>нд</v>
      </c>
      <c r="L165" s="44" t="str">
        <f>'Таблица 4.2 2019'!AF160</f>
        <v>нд</v>
      </c>
      <c r="M165" s="44" t="str">
        <f>'Таблица 4.2 2019'!AG160</f>
        <v>нд</v>
      </c>
      <c r="N165" s="44" t="str">
        <f>'Таблица 4.2 2019'!AH160</f>
        <v>нд</v>
      </c>
      <c r="O165" s="44" t="str">
        <f>'Таблица 4.2 2019'!AI160</f>
        <v>нд</v>
      </c>
      <c r="P165" s="44" t="str">
        <f>'Таблица 4.2 2019'!AJ160</f>
        <v>нд</v>
      </c>
      <c r="Q165" s="44" t="str">
        <f>'Таблица 4.2 2019'!AK160</f>
        <v>нд</v>
      </c>
      <c r="R165" s="44" t="str">
        <f>'Таблица 4.2 2019'!AL160</f>
        <v>нд</v>
      </c>
      <c r="S165" s="44" t="str">
        <f>'Таблица 4.3 2020'!AF160</f>
        <v>нд</v>
      </c>
      <c r="T165" s="44" t="str">
        <f>'Таблица 4.3 2020'!AG160</f>
        <v>нд</v>
      </c>
      <c r="U165" s="44" t="str">
        <f>'Таблица 4.3 2020'!AH160</f>
        <v>нд</v>
      </c>
      <c r="V165" s="44" t="str">
        <f>'Таблица 4.3 2020'!AI160</f>
        <v>нд</v>
      </c>
      <c r="W165" s="44" t="str">
        <f>'Таблица 4.3 2020'!AJ160</f>
        <v>нд</v>
      </c>
      <c r="X165" s="44" t="str">
        <f>'Таблица 4.3 2020'!AK160</f>
        <v>нд</v>
      </c>
      <c r="Y165" s="44" t="str">
        <f>'Таблица 4.3 2020'!AL160</f>
        <v>нд</v>
      </c>
      <c r="Z165" s="44" t="str">
        <f>'Таблица 4.4 2021'!AF160</f>
        <v>нд</v>
      </c>
      <c r="AA165" s="44">
        <f>'Таблица 4.4 2021'!AG160</f>
        <v>0</v>
      </c>
      <c r="AB165" s="44" t="str">
        <f>'Таблица 4.4 2021'!AH160</f>
        <v>нд</v>
      </c>
      <c r="AC165" s="44" t="str">
        <f>'Таблица 4.4 2021'!AI160</f>
        <v>нд</v>
      </c>
      <c r="AD165" s="44" t="str">
        <f>'Таблица 4.4 2021'!AJ160</f>
        <v>нд</v>
      </c>
      <c r="AE165" s="44" t="str">
        <f>'Таблица 4.4 2021'!AK160</f>
        <v>нд</v>
      </c>
      <c r="AF165" s="44" t="str">
        <f>'Таблица 4.4 2021'!AL160</f>
        <v>нд</v>
      </c>
      <c r="AG165" s="44" t="str">
        <f>'Таблица 4.5 2022'!AF160</f>
        <v>нд</v>
      </c>
      <c r="AH165" s="44" t="str">
        <f>'Таблица 4.5 2022'!AG160</f>
        <v>нд</v>
      </c>
      <c r="AI165" s="44" t="str">
        <f>'Таблица 4.5 2022'!AH160</f>
        <v>нд</v>
      </c>
      <c r="AJ165" s="44" t="str">
        <f>'Таблица 4.5 2022'!AI160</f>
        <v>нд</v>
      </c>
      <c r="AK165" s="44" t="str">
        <f>'Таблица 4.5 2022'!AJ160</f>
        <v>нд</v>
      </c>
      <c r="AL165" s="44" t="str">
        <f>'Таблица 4.5 2022'!AK160</f>
        <v>нд</v>
      </c>
      <c r="AM165" s="44" t="str">
        <f>'Таблица 4.5 2022'!AL160</f>
        <v>нд</v>
      </c>
      <c r="AN165" s="44" t="str">
        <f>'Таблица 4.6, 2023'!AF160</f>
        <v>нд</v>
      </c>
      <c r="AO165" s="44" t="str">
        <f>'Таблица 4.6, 2023'!AG160</f>
        <v>нд</v>
      </c>
      <c r="AP165" s="44" t="str">
        <f>'Таблица 4.6, 2023'!AH160</f>
        <v>нд</v>
      </c>
      <c r="AQ165" s="44" t="str">
        <f>'Таблица 4.6, 2023'!AI160</f>
        <v>нд</v>
      </c>
      <c r="AR165" s="44" t="str">
        <f>'Таблица 4.6, 2023'!AJ160</f>
        <v>нд</v>
      </c>
      <c r="AS165" s="44" t="str">
        <f>'Таблица 4.6, 2023'!AK160</f>
        <v>нд</v>
      </c>
      <c r="AT165" s="44" t="str">
        <f>'Таблица 4.6, 2023'!AL160</f>
        <v>нд</v>
      </c>
      <c r="AU165" s="44" t="str">
        <f>'Таблица 4.7, 2024'!AF160</f>
        <v>нд</v>
      </c>
      <c r="AV165" s="44" t="str">
        <f>'Таблица 4.7, 2024'!AG160</f>
        <v>нд</v>
      </c>
      <c r="AW165" s="44" t="str">
        <f>'Таблица 4.7, 2024'!AH160</f>
        <v>нд</v>
      </c>
      <c r="AX165" s="44" t="str">
        <f>'Таблица 4.7, 2024'!AI160</f>
        <v>нд</v>
      </c>
      <c r="AY165" s="44" t="str">
        <f>'Таблица 4.7, 2024'!AJ160</f>
        <v>нд</v>
      </c>
      <c r="AZ165" s="44" t="str">
        <f>'Таблица 4.7, 2024'!AK160</f>
        <v>нд</v>
      </c>
      <c r="BA165" s="44" t="str">
        <f>'Таблица 4.7, 2024'!AL160</f>
        <v>нд</v>
      </c>
      <c r="BB165" s="44" t="str">
        <f>'Таблица 4.8,2025'!AF160</f>
        <v>нд</v>
      </c>
      <c r="BC165" s="44" t="str">
        <f>'Таблица 4.8,2025'!AG160</f>
        <v>нд</v>
      </c>
      <c r="BD165" s="44" t="str">
        <f>'Таблица 4.8,2025'!AH160</f>
        <v>нд</v>
      </c>
      <c r="BE165" s="44" t="str">
        <f>'Таблица 4.8,2025'!AI160</f>
        <v>нд</v>
      </c>
      <c r="BF165" s="44" t="str">
        <f>'Таблица 4.8,2025'!AJ160</f>
        <v>нд</v>
      </c>
      <c r="BG165" s="44" t="str">
        <f>'Таблица 4.8,2025'!AK160</f>
        <v>нд</v>
      </c>
      <c r="BH165" s="44" t="str">
        <f>'Таблица 4.8,2025'!AL160</f>
        <v>нд</v>
      </c>
      <c r="BI165" s="44" t="str">
        <f>'Таблица 4.9,2026'!AF160</f>
        <v>нд</v>
      </c>
      <c r="BJ165" s="44" t="str">
        <f>'Таблица 4.9,2026'!AG160</f>
        <v>нд</v>
      </c>
      <c r="BK165" s="44" t="str">
        <f>'Таблица 4.9,2026'!AH160</f>
        <v>нд</v>
      </c>
      <c r="BL165" s="44" t="str">
        <f>'Таблица 4.9,2026'!AI160</f>
        <v>нд</v>
      </c>
      <c r="BM165" s="44" t="str">
        <f>'Таблица 4.9,2026'!AJ160</f>
        <v>нд</v>
      </c>
      <c r="BN165" s="44" t="str">
        <f>'Таблица 4.9,2026'!AK160</f>
        <v>нд</v>
      </c>
      <c r="BO165" s="44" t="str">
        <f>'Таблица 4.9,2026'!AL160</f>
        <v>нд</v>
      </c>
      <c r="BP165" s="44" t="str">
        <f>'Таблица 4.10, 2027'!AF160</f>
        <v>нд</v>
      </c>
      <c r="BQ165" s="44" t="str">
        <f>'Таблица 4.10, 2027'!AG160</f>
        <v>нд</v>
      </c>
      <c r="BR165" s="44" t="str">
        <f>'Таблица 4.10, 2027'!AH160</f>
        <v>нд</v>
      </c>
      <c r="BS165" s="44" t="str">
        <f>'Таблица 4.10, 2027'!AI160</f>
        <v>нд</v>
      </c>
      <c r="BT165" s="44" t="str">
        <f>'Таблица 4.10, 2027'!AJ160</f>
        <v>нд</v>
      </c>
      <c r="BU165" s="44" t="str">
        <f>'Таблица 4.10, 2027'!AK160</f>
        <v>нд</v>
      </c>
      <c r="BV165" s="44" t="str">
        <f>'Таблица 4.10, 2027'!AL160</f>
        <v>нд</v>
      </c>
      <c r="BW165" s="44" t="str">
        <f>'Таблица 4.11, 2028'!AF160</f>
        <v>нд</v>
      </c>
      <c r="BX165" s="44" t="str">
        <f>'Таблица 4.11, 2028'!AG160</f>
        <v>нд</v>
      </c>
      <c r="BY165" s="44" t="str">
        <f>'Таблица 4.11, 2028'!AH160</f>
        <v>нд</v>
      </c>
      <c r="BZ165" s="44" t="str">
        <f>'Таблица 4.11, 2028'!AI160</f>
        <v>нд</v>
      </c>
      <c r="CA165" s="44" t="str">
        <f>'Таблица 4.11, 2028'!AJ160</f>
        <v>нд</v>
      </c>
      <c r="CB165" s="44" t="str">
        <f>'Таблица 4.11, 2028'!AK160</f>
        <v>нд</v>
      </c>
      <c r="CC165" s="44" t="str">
        <f>'Таблица 4.11, 2028'!AL160</f>
        <v>нд</v>
      </c>
      <c r="CD165" s="44" t="str">
        <f>'Таблица 4.12, 2029'!AF160</f>
        <v>нд</v>
      </c>
      <c r="CE165" s="44" t="str">
        <f>'Таблица 4.12, 2029'!AG160</f>
        <v>нд</v>
      </c>
      <c r="CF165" s="44" t="str">
        <f>'Таблица 4.12, 2029'!AH160</f>
        <v>нд</v>
      </c>
      <c r="CG165" s="44" t="str">
        <f>'Таблица 4.12, 2029'!AI160</f>
        <v>нд</v>
      </c>
      <c r="CH165" s="44" t="str">
        <f>'Таблица 4.12, 2029'!AJ160</f>
        <v>нд</v>
      </c>
      <c r="CI165" s="44" t="str">
        <f>'Таблица 4.12, 2029'!AK160</f>
        <v>нд</v>
      </c>
      <c r="CJ165" s="44" t="str">
        <f>'Таблица 4.12, 2029'!AL160</f>
        <v>нд</v>
      </c>
      <c r="CK165" s="44" t="str">
        <f>'Таблица 4.13, 2030'!AF160</f>
        <v>нд</v>
      </c>
      <c r="CL165" s="44" t="str">
        <f>'Таблица 4.13, 2030'!AG160</f>
        <v>нд</v>
      </c>
      <c r="CM165" s="44" t="str">
        <f>'Таблица 4.13, 2030'!AH160</f>
        <v>нд</v>
      </c>
      <c r="CN165" s="44" t="str">
        <f>'Таблица 4.13, 2030'!AI160</f>
        <v>нд</v>
      </c>
      <c r="CO165" s="44" t="str">
        <f>'Таблица 4.13, 2030'!AJ160</f>
        <v>нд</v>
      </c>
      <c r="CP165" s="44" t="str">
        <f>'Таблица 4.13, 2030'!AK160</f>
        <v>нд</v>
      </c>
      <c r="CQ165" s="44" t="str">
        <f>'Таблица 4.13, 2030'!AL160</f>
        <v>нд</v>
      </c>
      <c r="CR165" s="44" t="str">
        <f>'Таблица 4.14, 2031'!AF160</f>
        <v>нд</v>
      </c>
      <c r="CS165" s="44" t="str">
        <f>'Таблица 4.14, 2031'!AG160</f>
        <v>нд</v>
      </c>
      <c r="CT165" s="44" t="str">
        <f>'Таблица 4.14, 2031'!AH160</f>
        <v>нд</v>
      </c>
      <c r="CU165" s="44" t="str">
        <f>'Таблица 4.14, 2031'!AI160</f>
        <v>нд</v>
      </c>
      <c r="CV165" s="44" t="str">
        <f>'Таблица 4.14, 2031'!AJ160</f>
        <v>нд</v>
      </c>
      <c r="CW165" s="44" t="str">
        <f>'Таблица 4.14, 2031'!AK160</f>
        <v>нд</v>
      </c>
      <c r="CX165" s="44" t="str">
        <f>'Таблица 4.14, 2031'!AL160</f>
        <v>нд</v>
      </c>
      <c r="CY165" s="44" t="str">
        <f>'Таблица 4.15, 2032'!AF160</f>
        <v>нд</v>
      </c>
      <c r="CZ165" s="44" t="str">
        <f>'Таблица 4.15, 2032'!AG160</f>
        <v>нд</v>
      </c>
      <c r="DA165" s="44" t="str">
        <f>'Таблица 4.15, 2032'!AH160</f>
        <v>нд</v>
      </c>
      <c r="DB165" s="44" t="str">
        <f>'Таблица 4.15, 2032'!AI160</f>
        <v>нд</v>
      </c>
      <c r="DC165" s="44" t="str">
        <f>'Таблица 4.15, 2032'!AJ160</f>
        <v>нд</v>
      </c>
      <c r="DD165" s="44" t="str">
        <f>'Таблица 4.15, 2032'!AK160</f>
        <v>нд</v>
      </c>
      <c r="DE165" s="44" t="str">
        <f>'Таблица 4.15, 2032'!AL160</f>
        <v>нд</v>
      </c>
      <c r="DF165" s="44" t="str">
        <f>'Таблица 4.16, 2033'!AF160</f>
        <v>нд</v>
      </c>
      <c r="DG165" s="44" t="str">
        <f>'Таблица 4.16, 2033'!AG160</f>
        <v>нд</v>
      </c>
      <c r="DH165" s="44" t="str">
        <f>'Таблица 4.16, 2033'!AH160</f>
        <v>нд</v>
      </c>
      <c r="DI165" s="44" t="str">
        <f>'Таблица 4.16, 2033'!AI160</f>
        <v>нд</v>
      </c>
      <c r="DJ165" s="44" t="str">
        <f>'Таблица 4.16, 2033'!AJ160</f>
        <v>нд</v>
      </c>
      <c r="DK165" s="44" t="str">
        <f>'Таблица 4.16, 2033'!AK160</f>
        <v>нд</v>
      </c>
      <c r="DL165" s="44" t="str">
        <f>'Таблица 4.16, 2033'!AL160</f>
        <v>нд</v>
      </c>
      <c r="DM165" s="44" t="str">
        <f>'Таблица 4.17, 2034'!AF160</f>
        <v>нд</v>
      </c>
      <c r="DN165" s="44" t="str">
        <f>'Таблица 4.17, 2034'!AG160</f>
        <v>нд</v>
      </c>
      <c r="DO165" s="44" t="str">
        <f>'Таблица 4.17, 2034'!AH160</f>
        <v>нд</v>
      </c>
      <c r="DP165" s="44" t="str">
        <f>'Таблица 4.17, 2034'!AI160</f>
        <v>нд</v>
      </c>
      <c r="DQ165" s="44" t="str">
        <f>'Таблица 4.17, 2034'!AJ160</f>
        <v>нд</v>
      </c>
      <c r="DR165" s="44" t="str">
        <f>'Таблица 4.17, 2034'!AK160</f>
        <v>нд</v>
      </c>
      <c r="DS165" s="44" t="str">
        <f>'Таблица 4.17, 2034'!AL160</f>
        <v>нд</v>
      </c>
      <c r="DT165" s="44" t="str">
        <f>'Таблица 4.18, 2035'!AF160</f>
        <v>нд</v>
      </c>
      <c r="DU165" s="44" t="str">
        <f>'Таблица 4.18, 2035'!AG160</f>
        <v>нд</v>
      </c>
      <c r="DV165" s="44" t="str">
        <f>'Таблица 4.18, 2035'!AH160</f>
        <v>нд</v>
      </c>
      <c r="DW165" s="44" t="str">
        <f>'Таблица 4.18, 2035'!AI160</f>
        <v>нд</v>
      </c>
      <c r="DX165" s="44" t="str">
        <f>'Таблица 4.18, 2035'!AJ160</f>
        <v>нд</v>
      </c>
      <c r="DY165" s="44" t="str">
        <f>'Таблица 4.18, 2035'!AK160</f>
        <v>нд</v>
      </c>
      <c r="DZ165" s="44" t="str">
        <f>'Таблица 4.18, 2035'!AL160</f>
        <v>нд</v>
      </c>
      <c r="EA165" s="44" t="s">
        <v>51</v>
      </c>
      <c r="EB165" s="44" t="str">
        <f t="shared" si="20"/>
        <v>нд</v>
      </c>
      <c r="EC165" s="44" t="s">
        <v>51</v>
      </c>
      <c r="ED165" s="44" t="s">
        <v>51</v>
      </c>
      <c r="EE165" s="44" t="s">
        <v>51</v>
      </c>
      <c r="EF165" s="44" t="s">
        <v>51</v>
      </c>
      <c r="EG165" s="44" t="s">
        <v>51</v>
      </c>
    </row>
    <row r="166" spans="1:137" ht="63" x14ac:dyDescent="0.25">
      <c r="A166" s="76" t="str">
        <f>'Таблица № 2'!A160</f>
        <v>1.4.2.2</v>
      </c>
      <c r="B166" s="6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6" s="6" t="str">
        <f>'Таблица № 2'!C160</f>
        <v>Г</v>
      </c>
      <c r="D166" s="9" t="str">
        <f>'Таблица № 2'!F160</f>
        <v>нд</v>
      </c>
      <c r="E166" s="44" t="str">
        <f>'Таблица 4.1 2018'!AF164</f>
        <v>нд</v>
      </c>
      <c r="F166" s="44" t="str">
        <f>'Таблица 4.1 2018'!AG164</f>
        <v>нд</v>
      </c>
      <c r="G166" s="44" t="str">
        <f>'Таблица 4.1 2018'!AH164</f>
        <v>нд</v>
      </c>
      <c r="H166" s="44" t="str">
        <f>'Таблица 4.1 2018'!AI164</f>
        <v>нд</v>
      </c>
      <c r="I166" s="44" t="str">
        <f>'Таблица 4.1 2018'!AJ164</f>
        <v>нд</v>
      </c>
      <c r="J166" s="44" t="str">
        <f>'Таблица 4.1 2018'!AK164</f>
        <v>нд</v>
      </c>
      <c r="K166" s="44" t="str">
        <f>'Таблица 4.1 2018'!AL164</f>
        <v>нд</v>
      </c>
      <c r="L166" s="44" t="str">
        <f>'Таблица 4.2 2019'!AF161</f>
        <v>нд</v>
      </c>
      <c r="M166" s="44" t="str">
        <f>'Таблица 4.2 2019'!AG161</f>
        <v>нд</v>
      </c>
      <c r="N166" s="44" t="str">
        <f>'Таблица 4.2 2019'!AH161</f>
        <v>нд</v>
      </c>
      <c r="O166" s="44" t="str">
        <f>'Таблица 4.2 2019'!AI161</f>
        <v>нд</v>
      </c>
      <c r="P166" s="44" t="str">
        <f>'Таблица 4.2 2019'!AJ161</f>
        <v>нд</v>
      </c>
      <c r="Q166" s="44" t="str">
        <f>'Таблица 4.2 2019'!AK161</f>
        <v>нд</v>
      </c>
      <c r="R166" s="44" t="str">
        <f>'Таблица 4.2 2019'!AL161</f>
        <v>нд</v>
      </c>
      <c r="S166" s="44" t="str">
        <f>'Таблица 4.3 2020'!AF161</f>
        <v>нд</v>
      </c>
      <c r="T166" s="44" t="str">
        <f>'Таблица 4.3 2020'!AG161</f>
        <v>нд</v>
      </c>
      <c r="U166" s="44" t="str">
        <f>'Таблица 4.3 2020'!AH161</f>
        <v>нд</v>
      </c>
      <c r="V166" s="44" t="str">
        <f>'Таблица 4.3 2020'!AI161</f>
        <v>нд</v>
      </c>
      <c r="W166" s="44" t="str">
        <f>'Таблица 4.3 2020'!AJ161</f>
        <v>нд</v>
      </c>
      <c r="X166" s="44" t="str">
        <f>'Таблица 4.3 2020'!AK161</f>
        <v>нд</v>
      </c>
      <c r="Y166" s="44" t="str">
        <f>'Таблица 4.3 2020'!AL161</f>
        <v>нд</v>
      </c>
      <c r="Z166" s="44" t="str">
        <f>'Таблица 4.4 2021'!AF161</f>
        <v>нд</v>
      </c>
      <c r="AA166" s="44">
        <f>'Таблица 4.4 2021'!AG161</f>
        <v>0</v>
      </c>
      <c r="AB166" s="44" t="str">
        <f>'Таблица 4.4 2021'!AH161</f>
        <v>нд</v>
      </c>
      <c r="AC166" s="44" t="str">
        <f>'Таблица 4.4 2021'!AI161</f>
        <v>нд</v>
      </c>
      <c r="AD166" s="44" t="str">
        <f>'Таблица 4.4 2021'!AJ161</f>
        <v>нд</v>
      </c>
      <c r="AE166" s="44" t="str">
        <f>'Таблица 4.4 2021'!AK161</f>
        <v>нд</v>
      </c>
      <c r="AF166" s="44" t="str">
        <f>'Таблица 4.4 2021'!AL161</f>
        <v>нд</v>
      </c>
      <c r="AG166" s="44" t="str">
        <f>'Таблица 4.5 2022'!AF161</f>
        <v>нд</v>
      </c>
      <c r="AH166" s="44" t="str">
        <f>'Таблица 4.5 2022'!AG161</f>
        <v>нд</v>
      </c>
      <c r="AI166" s="44" t="str">
        <f>'Таблица 4.5 2022'!AH161</f>
        <v>нд</v>
      </c>
      <c r="AJ166" s="44" t="str">
        <f>'Таблица 4.5 2022'!AI161</f>
        <v>нд</v>
      </c>
      <c r="AK166" s="44" t="str">
        <f>'Таблица 4.5 2022'!AJ161</f>
        <v>нд</v>
      </c>
      <c r="AL166" s="44" t="str">
        <f>'Таблица 4.5 2022'!AK161</f>
        <v>нд</v>
      </c>
      <c r="AM166" s="44" t="str">
        <f>'Таблица 4.5 2022'!AL161</f>
        <v>нд</v>
      </c>
      <c r="AN166" s="44" t="str">
        <f>'Таблица 4.6, 2023'!AF161</f>
        <v>нд</v>
      </c>
      <c r="AO166" s="44" t="str">
        <f>'Таблица 4.6, 2023'!AG161</f>
        <v>нд</v>
      </c>
      <c r="AP166" s="44" t="str">
        <f>'Таблица 4.6, 2023'!AH161</f>
        <v>нд</v>
      </c>
      <c r="AQ166" s="44" t="str">
        <f>'Таблица 4.6, 2023'!AI161</f>
        <v>нд</v>
      </c>
      <c r="AR166" s="44" t="str">
        <f>'Таблица 4.6, 2023'!AJ161</f>
        <v>нд</v>
      </c>
      <c r="AS166" s="44" t="str">
        <f>'Таблица 4.6, 2023'!AK161</f>
        <v>нд</v>
      </c>
      <c r="AT166" s="44" t="str">
        <f>'Таблица 4.6, 2023'!AL161</f>
        <v>нд</v>
      </c>
      <c r="AU166" s="44" t="str">
        <f>'Таблица 4.7, 2024'!AF161</f>
        <v>нд</v>
      </c>
      <c r="AV166" s="44" t="str">
        <f>'Таблица 4.7, 2024'!AG161</f>
        <v>нд</v>
      </c>
      <c r="AW166" s="44" t="str">
        <f>'Таблица 4.7, 2024'!AH161</f>
        <v>нд</v>
      </c>
      <c r="AX166" s="44" t="str">
        <f>'Таблица 4.7, 2024'!AI161</f>
        <v>нд</v>
      </c>
      <c r="AY166" s="44" t="str">
        <f>'Таблица 4.7, 2024'!AJ161</f>
        <v>нд</v>
      </c>
      <c r="AZ166" s="44" t="str">
        <f>'Таблица 4.7, 2024'!AK161</f>
        <v>нд</v>
      </c>
      <c r="BA166" s="44" t="str">
        <f>'Таблица 4.7, 2024'!AL161</f>
        <v>нд</v>
      </c>
      <c r="BB166" s="44" t="str">
        <f>'Таблица 4.8,2025'!AF161</f>
        <v>нд</v>
      </c>
      <c r="BC166" s="44" t="str">
        <f>'Таблица 4.8,2025'!AG161</f>
        <v>нд</v>
      </c>
      <c r="BD166" s="44" t="str">
        <f>'Таблица 4.8,2025'!AH161</f>
        <v>нд</v>
      </c>
      <c r="BE166" s="44" t="str">
        <f>'Таблица 4.8,2025'!AI161</f>
        <v>нд</v>
      </c>
      <c r="BF166" s="44" t="str">
        <f>'Таблица 4.8,2025'!AJ161</f>
        <v>нд</v>
      </c>
      <c r="BG166" s="44" t="str">
        <f>'Таблица 4.8,2025'!AK161</f>
        <v>нд</v>
      </c>
      <c r="BH166" s="44" t="str">
        <f>'Таблица 4.8,2025'!AL161</f>
        <v>нд</v>
      </c>
      <c r="BI166" s="44" t="str">
        <f>'Таблица 4.9,2026'!AF161</f>
        <v>нд</v>
      </c>
      <c r="BJ166" s="44" t="str">
        <f>'Таблица 4.9,2026'!AG161</f>
        <v>нд</v>
      </c>
      <c r="BK166" s="44" t="str">
        <f>'Таблица 4.9,2026'!AH161</f>
        <v>нд</v>
      </c>
      <c r="BL166" s="44" t="str">
        <f>'Таблица 4.9,2026'!AI161</f>
        <v>нд</v>
      </c>
      <c r="BM166" s="44" t="str">
        <f>'Таблица 4.9,2026'!AJ161</f>
        <v>нд</v>
      </c>
      <c r="BN166" s="44" t="str">
        <f>'Таблица 4.9,2026'!AK161</f>
        <v>нд</v>
      </c>
      <c r="BO166" s="44" t="str">
        <f>'Таблица 4.9,2026'!AL161</f>
        <v>нд</v>
      </c>
      <c r="BP166" s="44" t="str">
        <f>'Таблица 4.10, 2027'!AF161</f>
        <v>нд</v>
      </c>
      <c r="BQ166" s="44" t="str">
        <f>'Таблица 4.10, 2027'!AG161</f>
        <v>нд</v>
      </c>
      <c r="BR166" s="44" t="str">
        <f>'Таблица 4.10, 2027'!AH161</f>
        <v>нд</v>
      </c>
      <c r="BS166" s="44" t="str">
        <f>'Таблица 4.10, 2027'!AI161</f>
        <v>нд</v>
      </c>
      <c r="BT166" s="44" t="str">
        <f>'Таблица 4.10, 2027'!AJ161</f>
        <v>нд</v>
      </c>
      <c r="BU166" s="44" t="str">
        <f>'Таблица 4.10, 2027'!AK161</f>
        <v>нд</v>
      </c>
      <c r="BV166" s="44" t="str">
        <f>'Таблица 4.10, 2027'!AL161</f>
        <v>нд</v>
      </c>
      <c r="BW166" s="44" t="str">
        <f>'Таблица 4.11, 2028'!AF161</f>
        <v>нд</v>
      </c>
      <c r="BX166" s="44" t="str">
        <f>'Таблица 4.11, 2028'!AG161</f>
        <v>нд</v>
      </c>
      <c r="BY166" s="44" t="str">
        <f>'Таблица 4.11, 2028'!AH161</f>
        <v>нд</v>
      </c>
      <c r="BZ166" s="44" t="str">
        <f>'Таблица 4.11, 2028'!AI161</f>
        <v>нд</v>
      </c>
      <c r="CA166" s="44" t="str">
        <f>'Таблица 4.11, 2028'!AJ161</f>
        <v>нд</v>
      </c>
      <c r="CB166" s="44" t="str">
        <f>'Таблица 4.11, 2028'!AK161</f>
        <v>нд</v>
      </c>
      <c r="CC166" s="44" t="str">
        <f>'Таблица 4.11, 2028'!AL161</f>
        <v>нд</v>
      </c>
      <c r="CD166" s="44" t="str">
        <f>'Таблица 4.12, 2029'!AF161</f>
        <v>нд</v>
      </c>
      <c r="CE166" s="44" t="str">
        <f>'Таблица 4.12, 2029'!AG161</f>
        <v>нд</v>
      </c>
      <c r="CF166" s="44" t="str">
        <f>'Таблица 4.12, 2029'!AH161</f>
        <v>нд</v>
      </c>
      <c r="CG166" s="44" t="str">
        <f>'Таблица 4.12, 2029'!AI161</f>
        <v>нд</v>
      </c>
      <c r="CH166" s="44" t="str">
        <f>'Таблица 4.12, 2029'!AJ161</f>
        <v>нд</v>
      </c>
      <c r="CI166" s="44" t="str">
        <f>'Таблица 4.12, 2029'!AK161</f>
        <v>нд</v>
      </c>
      <c r="CJ166" s="44" t="str">
        <f>'Таблица 4.12, 2029'!AL161</f>
        <v>нд</v>
      </c>
      <c r="CK166" s="44" t="str">
        <f>'Таблица 4.13, 2030'!AF161</f>
        <v>нд</v>
      </c>
      <c r="CL166" s="44" t="str">
        <f>'Таблица 4.13, 2030'!AG161</f>
        <v>нд</v>
      </c>
      <c r="CM166" s="44" t="str">
        <f>'Таблица 4.13, 2030'!AH161</f>
        <v>нд</v>
      </c>
      <c r="CN166" s="44" t="str">
        <f>'Таблица 4.13, 2030'!AI161</f>
        <v>нд</v>
      </c>
      <c r="CO166" s="44" t="str">
        <f>'Таблица 4.13, 2030'!AJ161</f>
        <v>нд</v>
      </c>
      <c r="CP166" s="44" t="str">
        <f>'Таблица 4.13, 2030'!AK161</f>
        <v>нд</v>
      </c>
      <c r="CQ166" s="44" t="str">
        <f>'Таблица 4.13, 2030'!AL161</f>
        <v>нд</v>
      </c>
      <c r="CR166" s="44" t="str">
        <f>'Таблица 4.14, 2031'!AF161</f>
        <v>нд</v>
      </c>
      <c r="CS166" s="44" t="str">
        <f>'Таблица 4.14, 2031'!AG161</f>
        <v>нд</v>
      </c>
      <c r="CT166" s="44" t="str">
        <f>'Таблица 4.14, 2031'!AH161</f>
        <v>нд</v>
      </c>
      <c r="CU166" s="44" t="str">
        <f>'Таблица 4.14, 2031'!AI161</f>
        <v>нд</v>
      </c>
      <c r="CV166" s="44" t="str">
        <f>'Таблица 4.14, 2031'!AJ161</f>
        <v>нд</v>
      </c>
      <c r="CW166" s="44" t="str">
        <f>'Таблица 4.14, 2031'!AK161</f>
        <v>нд</v>
      </c>
      <c r="CX166" s="44" t="str">
        <f>'Таблица 4.14, 2031'!AL161</f>
        <v>нд</v>
      </c>
      <c r="CY166" s="44" t="str">
        <f>'Таблица 4.15, 2032'!AF161</f>
        <v>нд</v>
      </c>
      <c r="CZ166" s="44" t="str">
        <f>'Таблица 4.15, 2032'!AG161</f>
        <v>нд</v>
      </c>
      <c r="DA166" s="44" t="str">
        <f>'Таблица 4.15, 2032'!AH161</f>
        <v>нд</v>
      </c>
      <c r="DB166" s="44" t="str">
        <f>'Таблица 4.15, 2032'!AI161</f>
        <v>нд</v>
      </c>
      <c r="DC166" s="44" t="str">
        <f>'Таблица 4.15, 2032'!AJ161</f>
        <v>нд</v>
      </c>
      <c r="DD166" s="44" t="str">
        <f>'Таблица 4.15, 2032'!AK161</f>
        <v>нд</v>
      </c>
      <c r="DE166" s="44" t="str">
        <f>'Таблица 4.15, 2032'!AL161</f>
        <v>нд</v>
      </c>
      <c r="DF166" s="44" t="str">
        <f>'Таблица 4.16, 2033'!AF161</f>
        <v>нд</v>
      </c>
      <c r="DG166" s="44" t="str">
        <f>'Таблица 4.16, 2033'!AG161</f>
        <v>нд</v>
      </c>
      <c r="DH166" s="44" t="str">
        <f>'Таблица 4.16, 2033'!AH161</f>
        <v>нд</v>
      </c>
      <c r="DI166" s="44" t="str">
        <f>'Таблица 4.16, 2033'!AI161</f>
        <v>нд</v>
      </c>
      <c r="DJ166" s="44" t="str">
        <f>'Таблица 4.16, 2033'!AJ161</f>
        <v>нд</v>
      </c>
      <c r="DK166" s="44" t="str">
        <f>'Таблица 4.16, 2033'!AK161</f>
        <v>нд</v>
      </c>
      <c r="DL166" s="44" t="str">
        <f>'Таблица 4.16, 2033'!AL161</f>
        <v>нд</v>
      </c>
      <c r="DM166" s="44" t="str">
        <f>'Таблица 4.17, 2034'!AF161</f>
        <v>нд</v>
      </c>
      <c r="DN166" s="44" t="str">
        <f>'Таблица 4.17, 2034'!AG161</f>
        <v>нд</v>
      </c>
      <c r="DO166" s="44" t="str">
        <f>'Таблица 4.17, 2034'!AH161</f>
        <v>нд</v>
      </c>
      <c r="DP166" s="44" t="str">
        <f>'Таблица 4.17, 2034'!AI161</f>
        <v>нд</v>
      </c>
      <c r="DQ166" s="44" t="str">
        <f>'Таблица 4.17, 2034'!AJ161</f>
        <v>нд</v>
      </c>
      <c r="DR166" s="44" t="str">
        <f>'Таблица 4.17, 2034'!AK161</f>
        <v>нд</v>
      </c>
      <c r="DS166" s="44" t="str">
        <f>'Таблица 4.17, 2034'!AL161</f>
        <v>нд</v>
      </c>
      <c r="DT166" s="44" t="str">
        <f>'Таблица 4.18, 2035'!AF161</f>
        <v>нд</v>
      </c>
      <c r="DU166" s="44" t="str">
        <f>'Таблица 4.18, 2035'!AG161</f>
        <v>нд</v>
      </c>
      <c r="DV166" s="44" t="str">
        <f>'Таблица 4.18, 2035'!AH161</f>
        <v>нд</v>
      </c>
      <c r="DW166" s="44" t="str">
        <f>'Таблица 4.18, 2035'!AI161</f>
        <v>нд</v>
      </c>
      <c r="DX166" s="44" t="str">
        <f>'Таблица 4.18, 2035'!AJ161</f>
        <v>нд</v>
      </c>
      <c r="DY166" s="44" t="str">
        <f>'Таблица 4.18, 2035'!AK161</f>
        <v>нд</v>
      </c>
      <c r="DZ166" s="44" t="str">
        <f>'Таблица 4.18, 2035'!AL161</f>
        <v>нд</v>
      </c>
      <c r="EA166" s="44" t="s">
        <v>51</v>
      </c>
      <c r="EB166" s="44" t="str">
        <f t="shared" si="20"/>
        <v>нд</v>
      </c>
      <c r="EC166" s="44" t="s">
        <v>51</v>
      </c>
      <c r="ED166" s="44" t="s">
        <v>51</v>
      </c>
      <c r="EE166" s="44" t="s">
        <v>51</v>
      </c>
      <c r="EF166" s="44" t="s">
        <v>51</v>
      </c>
      <c r="EG166" s="44" t="s">
        <v>51</v>
      </c>
    </row>
    <row r="167" spans="1:137" x14ac:dyDescent="0.25">
      <c r="A167" s="76" t="str">
        <f>'Таблица № 2'!A161</f>
        <v>1.5</v>
      </c>
      <c r="B167" s="64" t="str">
        <f>'Таблица № 2'!B161</f>
        <v>Новое строительство, всего, в том числе:</v>
      </c>
      <c r="C167" s="6" t="str">
        <f>'Таблица № 2'!C161</f>
        <v>Г</v>
      </c>
      <c r="D167" s="9" t="str">
        <f>'Таблица № 2'!F161</f>
        <v>нд</v>
      </c>
      <c r="E167" s="44" t="str">
        <f>'Таблица 4.1 2018'!AF165</f>
        <v>нд</v>
      </c>
      <c r="F167" s="44" t="str">
        <f>'Таблица 4.1 2018'!AG165</f>
        <v>нд</v>
      </c>
      <c r="G167" s="44" t="str">
        <f>'Таблица 4.1 2018'!AH165</f>
        <v>нд</v>
      </c>
      <c r="H167" s="44" t="str">
        <f>'Таблица 4.1 2018'!AI165</f>
        <v>нд</v>
      </c>
      <c r="I167" s="44" t="str">
        <f>'Таблица 4.1 2018'!AJ165</f>
        <v>нд</v>
      </c>
      <c r="J167" s="44" t="str">
        <f>'Таблица 4.1 2018'!AK165</f>
        <v>нд</v>
      </c>
      <c r="K167" s="44" t="str">
        <f>'Таблица 4.1 2018'!AL165</f>
        <v>нд</v>
      </c>
      <c r="L167" s="44" t="str">
        <f>'Таблица 4.2 2019'!AF162</f>
        <v>нд</v>
      </c>
      <c r="M167" s="44" t="str">
        <f>'Таблица 4.2 2019'!AG162</f>
        <v>нд</v>
      </c>
      <c r="N167" s="44" t="str">
        <f>'Таблица 4.2 2019'!AH162</f>
        <v>нд</v>
      </c>
      <c r="O167" s="44" t="str">
        <f>'Таблица 4.2 2019'!AI162</f>
        <v>нд</v>
      </c>
      <c r="P167" s="44" t="str">
        <f>'Таблица 4.2 2019'!AJ162</f>
        <v>нд</v>
      </c>
      <c r="Q167" s="44" t="str">
        <f>'Таблица 4.2 2019'!AK162</f>
        <v>нд</v>
      </c>
      <c r="R167" s="44" t="str">
        <f>'Таблица 4.2 2019'!AL162</f>
        <v>нд</v>
      </c>
      <c r="S167" s="44" t="str">
        <f>'Таблица 4.3 2020'!AF162</f>
        <v>нд</v>
      </c>
      <c r="T167" s="44" t="str">
        <f>'Таблица 4.3 2020'!AG162</f>
        <v>нд</v>
      </c>
      <c r="U167" s="44" t="str">
        <f>'Таблица 4.3 2020'!AH162</f>
        <v>нд</v>
      </c>
      <c r="V167" s="44" t="str">
        <f>'Таблица 4.3 2020'!AI162</f>
        <v>нд</v>
      </c>
      <c r="W167" s="44" t="str">
        <f>'Таблица 4.3 2020'!AJ162</f>
        <v>нд</v>
      </c>
      <c r="X167" s="44" t="str">
        <f>'Таблица 4.3 2020'!AK162</f>
        <v>нд</v>
      </c>
      <c r="Y167" s="44" t="str">
        <f>'Таблица 4.3 2020'!AL162</f>
        <v>нд</v>
      </c>
      <c r="Z167" s="44" t="str">
        <f>'Таблица 4.4 2021'!AF162</f>
        <v>нд</v>
      </c>
      <c r="AA167" s="44">
        <f>'Таблица 4.4 2021'!AG162</f>
        <v>0</v>
      </c>
      <c r="AB167" s="44" t="str">
        <f>'Таблица 4.4 2021'!AH162</f>
        <v>нд</v>
      </c>
      <c r="AC167" s="44" t="str">
        <f>'Таблица 4.4 2021'!AI162</f>
        <v>нд</v>
      </c>
      <c r="AD167" s="44" t="str">
        <f>'Таблица 4.4 2021'!AJ162</f>
        <v>нд</v>
      </c>
      <c r="AE167" s="44" t="str">
        <f>'Таблица 4.4 2021'!AK162</f>
        <v>нд</v>
      </c>
      <c r="AF167" s="44" t="str">
        <f>'Таблица 4.4 2021'!AL162</f>
        <v>нд</v>
      </c>
      <c r="AG167" s="44" t="str">
        <f>'Таблица 4.5 2022'!AF162</f>
        <v>нд</v>
      </c>
      <c r="AH167" s="44" t="str">
        <f>'Таблица 4.5 2022'!AG162</f>
        <v>нд</v>
      </c>
      <c r="AI167" s="44" t="str">
        <f>'Таблица 4.5 2022'!AH162</f>
        <v>нд</v>
      </c>
      <c r="AJ167" s="44" t="str">
        <f>'Таблица 4.5 2022'!AI162</f>
        <v>нд</v>
      </c>
      <c r="AK167" s="44" t="str">
        <f>'Таблица 4.5 2022'!AJ162</f>
        <v>нд</v>
      </c>
      <c r="AL167" s="44" t="str">
        <f>'Таблица 4.5 2022'!AK162</f>
        <v>нд</v>
      </c>
      <c r="AM167" s="44" t="str">
        <f>'Таблица 4.5 2022'!AL162</f>
        <v>нд</v>
      </c>
      <c r="AN167" s="44" t="str">
        <f>'Таблица 4.6, 2023'!AF162</f>
        <v>нд</v>
      </c>
      <c r="AO167" s="44" t="str">
        <f>'Таблица 4.6, 2023'!AG162</f>
        <v>нд</v>
      </c>
      <c r="AP167" s="44" t="str">
        <f>'Таблица 4.6, 2023'!AH162</f>
        <v>нд</v>
      </c>
      <c r="AQ167" s="44" t="str">
        <f>'Таблица 4.6, 2023'!AI162</f>
        <v>нд</v>
      </c>
      <c r="AR167" s="44" t="str">
        <f>'Таблица 4.6, 2023'!AJ162</f>
        <v>нд</v>
      </c>
      <c r="AS167" s="44" t="str">
        <f>'Таблица 4.6, 2023'!AK162</f>
        <v>нд</v>
      </c>
      <c r="AT167" s="44" t="str">
        <f>'Таблица 4.6, 2023'!AL162</f>
        <v>нд</v>
      </c>
      <c r="AU167" s="44" t="str">
        <f>'Таблица 4.7, 2024'!AF162</f>
        <v>нд</v>
      </c>
      <c r="AV167" s="44" t="str">
        <f>'Таблица 4.7, 2024'!AG162</f>
        <v>нд</v>
      </c>
      <c r="AW167" s="44" t="str">
        <f>'Таблица 4.7, 2024'!AH162</f>
        <v>нд</v>
      </c>
      <c r="AX167" s="44" t="str">
        <f>'Таблица 4.7, 2024'!AI162</f>
        <v>нд</v>
      </c>
      <c r="AY167" s="44" t="str">
        <f>'Таблица 4.7, 2024'!AJ162</f>
        <v>нд</v>
      </c>
      <c r="AZ167" s="44" t="str">
        <f>'Таблица 4.7, 2024'!AK162</f>
        <v>нд</v>
      </c>
      <c r="BA167" s="44" t="str">
        <f>'Таблица 4.7, 2024'!AL162</f>
        <v>нд</v>
      </c>
      <c r="BB167" s="44" t="str">
        <f>'Таблица 4.8,2025'!AF162</f>
        <v>нд</v>
      </c>
      <c r="BC167" s="44" t="str">
        <f>'Таблица 4.8,2025'!AG162</f>
        <v>нд</v>
      </c>
      <c r="BD167" s="44" t="str">
        <f>'Таблица 4.8,2025'!AH162</f>
        <v>нд</v>
      </c>
      <c r="BE167" s="44" t="str">
        <f>'Таблица 4.8,2025'!AI162</f>
        <v>нд</v>
      </c>
      <c r="BF167" s="44" t="str">
        <f>'Таблица 4.8,2025'!AJ162</f>
        <v>нд</v>
      </c>
      <c r="BG167" s="44" t="str">
        <f>'Таблица 4.8,2025'!AK162</f>
        <v>нд</v>
      </c>
      <c r="BH167" s="44" t="str">
        <f>'Таблица 4.8,2025'!AL162</f>
        <v>нд</v>
      </c>
      <c r="BI167" s="44" t="str">
        <f>'Таблица 4.9,2026'!AF162</f>
        <v>нд</v>
      </c>
      <c r="BJ167" s="44" t="str">
        <f>'Таблица 4.9,2026'!AG162</f>
        <v>нд</v>
      </c>
      <c r="BK167" s="44" t="str">
        <f>'Таблица 4.9,2026'!AH162</f>
        <v>нд</v>
      </c>
      <c r="BL167" s="44" t="str">
        <f>'Таблица 4.9,2026'!AI162</f>
        <v>нд</v>
      </c>
      <c r="BM167" s="44" t="str">
        <f>'Таблица 4.9,2026'!AJ162</f>
        <v>нд</v>
      </c>
      <c r="BN167" s="44" t="str">
        <f>'Таблица 4.9,2026'!AK162</f>
        <v>нд</v>
      </c>
      <c r="BO167" s="44" t="str">
        <f>'Таблица 4.9,2026'!AL162</f>
        <v>нд</v>
      </c>
      <c r="BP167" s="44" t="str">
        <f>'Таблица 4.10, 2027'!AF162</f>
        <v>нд</v>
      </c>
      <c r="BQ167" s="44" t="str">
        <f>'Таблица 4.10, 2027'!AG162</f>
        <v>нд</v>
      </c>
      <c r="BR167" s="44" t="str">
        <f>'Таблица 4.10, 2027'!AH162</f>
        <v>нд</v>
      </c>
      <c r="BS167" s="44" t="str">
        <f>'Таблица 4.10, 2027'!AI162</f>
        <v>нд</v>
      </c>
      <c r="BT167" s="44" t="str">
        <f>'Таблица 4.10, 2027'!AJ162</f>
        <v>нд</v>
      </c>
      <c r="BU167" s="44" t="str">
        <f>'Таблица 4.10, 2027'!AK162</f>
        <v>нд</v>
      </c>
      <c r="BV167" s="44" t="str">
        <f>'Таблица 4.10, 2027'!AL162</f>
        <v>нд</v>
      </c>
      <c r="BW167" s="44" t="str">
        <f>'Таблица 4.11, 2028'!AF162</f>
        <v>нд</v>
      </c>
      <c r="BX167" s="44" t="str">
        <f>'Таблица 4.11, 2028'!AG162</f>
        <v>нд</v>
      </c>
      <c r="BY167" s="44" t="str">
        <f>'Таблица 4.11, 2028'!AH162</f>
        <v>нд</v>
      </c>
      <c r="BZ167" s="44" t="str">
        <f>'Таблица 4.11, 2028'!AI162</f>
        <v>нд</v>
      </c>
      <c r="CA167" s="44" t="str">
        <f>'Таблица 4.11, 2028'!AJ162</f>
        <v>нд</v>
      </c>
      <c r="CB167" s="44" t="str">
        <f>'Таблица 4.11, 2028'!AK162</f>
        <v>нд</v>
      </c>
      <c r="CC167" s="44" t="str">
        <f>'Таблица 4.11, 2028'!AL162</f>
        <v>нд</v>
      </c>
      <c r="CD167" s="44" t="str">
        <f>'Таблица 4.12, 2029'!AF162</f>
        <v>нд</v>
      </c>
      <c r="CE167" s="44" t="str">
        <f>'Таблица 4.12, 2029'!AG162</f>
        <v>нд</v>
      </c>
      <c r="CF167" s="44" t="str">
        <f>'Таблица 4.12, 2029'!AH162</f>
        <v>нд</v>
      </c>
      <c r="CG167" s="44" t="str">
        <f>'Таблица 4.12, 2029'!AI162</f>
        <v>нд</v>
      </c>
      <c r="CH167" s="44" t="str">
        <f>'Таблица 4.12, 2029'!AJ162</f>
        <v>нд</v>
      </c>
      <c r="CI167" s="44" t="str">
        <f>'Таблица 4.12, 2029'!AK162</f>
        <v>нд</v>
      </c>
      <c r="CJ167" s="44" t="str">
        <f>'Таблица 4.12, 2029'!AL162</f>
        <v>нд</v>
      </c>
      <c r="CK167" s="44" t="str">
        <f>'Таблица 4.13, 2030'!AF162</f>
        <v>нд</v>
      </c>
      <c r="CL167" s="44" t="str">
        <f>'Таблица 4.13, 2030'!AG162</f>
        <v>нд</v>
      </c>
      <c r="CM167" s="44" t="str">
        <f>'Таблица 4.13, 2030'!AH162</f>
        <v>нд</v>
      </c>
      <c r="CN167" s="44" t="str">
        <f>'Таблица 4.13, 2030'!AI162</f>
        <v>нд</v>
      </c>
      <c r="CO167" s="44" t="str">
        <f>'Таблица 4.13, 2030'!AJ162</f>
        <v>нд</v>
      </c>
      <c r="CP167" s="44" t="str">
        <f>'Таблица 4.13, 2030'!AK162</f>
        <v>нд</v>
      </c>
      <c r="CQ167" s="44" t="str">
        <f>'Таблица 4.13, 2030'!AL162</f>
        <v>нд</v>
      </c>
      <c r="CR167" s="44" t="str">
        <f>'Таблица 4.14, 2031'!AF162</f>
        <v>нд</v>
      </c>
      <c r="CS167" s="44" t="str">
        <f>'Таблица 4.14, 2031'!AG162</f>
        <v>нд</v>
      </c>
      <c r="CT167" s="44" t="str">
        <f>'Таблица 4.14, 2031'!AH162</f>
        <v>нд</v>
      </c>
      <c r="CU167" s="44" t="str">
        <f>'Таблица 4.14, 2031'!AI162</f>
        <v>нд</v>
      </c>
      <c r="CV167" s="44" t="str">
        <f>'Таблица 4.14, 2031'!AJ162</f>
        <v>нд</v>
      </c>
      <c r="CW167" s="44" t="str">
        <f>'Таблица 4.14, 2031'!AK162</f>
        <v>нд</v>
      </c>
      <c r="CX167" s="44" t="str">
        <f>'Таблица 4.14, 2031'!AL162</f>
        <v>нд</v>
      </c>
      <c r="CY167" s="44" t="str">
        <f>'Таблица 4.15, 2032'!AF162</f>
        <v>нд</v>
      </c>
      <c r="CZ167" s="44" t="str">
        <f>'Таблица 4.15, 2032'!AG162</f>
        <v>нд</v>
      </c>
      <c r="DA167" s="44" t="str">
        <f>'Таблица 4.15, 2032'!AH162</f>
        <v>нд</v>
      </c>
      <c r="DB167" s="44" t="str">
        <f>'Таблица 4.15, 2032'!AI162</f>
        <v>нд</v>
      </c>
      <c r="DC167" s="44" t="str">
        <f>'Таблица 4.15, 2032'!AJ162</f>
        <v>нд</v>
      </c>
      <c r="DD167" s="44" t="str">
        <f>'Таблица 4.15, 2032'!AK162</f>
        <v>нд</v>
      </c>
      <c r="DE167" s="44" t="str">
        <f>'Таблица 4.15, 2032'!AL162</f>
        <v>нд</v>
      </c>
      <c r="DF167" s="44" t="str">
        <f>'Таблица 4.16, 2033'!AF162</f>
        <v>нд</v>
      </c>
      <c r="DG167" s="44" t="str">
        <f>'Таблица 4.16, 2033'!AG162</f>
        <v>нд</v>
      </c>
      <c r="DH167" s="44" t="str">
        <f>'Таблица 4.16, 2033'!AH162</f>
        <v>нд</v>
      </c>
      <c r="DI167" s="44" t="str">
        <f>'Таблица 4.16, 2033'!AI162</f>
        <v>нд</v>
      </c>
      <c r="DJ167" s="44" t="str">
        <f>'Таблица 4.16, 2033'!AJ162</f>
        <v>нд</v>
      </c>
      <c r="DK167" s="44" t="str">
        <f>'Таблица 4.16, 2033'!AK162</f>
        <v>нд</v>
      </c>
      <c r="DL167" s="44" t="str">
        <f>'Таблица 4.16, 2033'!AL162</f>
        <v>нд</v>
      </c>
      <c r="DM167" s="44" t="str">
        <f>'Таблица 4.17, 2034'!AF162</f>
        <v>нд</v>
      </c>
      <c r="DN167" s="44" t="str">
        <f>'Таблица 4.17, 2034'!AG162</f>
        <v>нд</v>
      </c>
      <c r="DO167" s="44" t="str">
        <f>'Таблица 4.17, 2034'!AH162</f>
        <v>нд</v>
      </c>
      <c r="DP167" s="44" t="str">
        <f>'Таблица 4.17, 2034'!AI162</f>
        <v>нд</v>
      </c>
      <c r="DQ167" s="44" t="str">
        <f>'Таблица 4.17, 2034'!AJ162</f>
        <v>нд</v>
      </c>
      <c r="DR167" s="44" t="str">
        <f>'Таблица 4.17, 2034'!AK162</f>
        <v>нд</v>
      </c>
      <c r="DS167" s="44" t="str">
        <f>'Таблица 4.17, 2034'!AL162</f>
        <v>нд</v>
      </c>
      <c r="DT167" s="44" t="str">
        <f>'Таблица 4.18, 2035'!AF162</f>
        <v>нд</v>
      </c>
      <c r="DU167" s="44" t="str">
        <f>'Таблица 4.18, 2035'!AG162</f>
        <v>нд</v>
      </c>
      <c r="DV167" s="44" t="str">
        <f>'Таблица 4.18, 2035'!AH162</f>
        <v>нд</v>
      </c>
      <c r="DW167" s="44" t="str">
        <f>'Таблица 4.18, 2035'!AI162</f>
        <v>нд</v>
      </c>
      <c r="DX167" s="44" t="str">
        <f>'Таблица 4.18, 2035'!AJ162</f>
        <v>нд</v>
      </c>
      <c r="DY167" s="44" t="str">
        <f>'Таблица 4.18, 2035'!AK162</f>
        <v>нд</v>
      </c>
      <c r="DZ167" s="44" t="str">
        <f>'Таблица 4.18, 2035'!AL162</f>
        <v>нд</v>
      </c>
      <c r="EA167" s="44" t="s">
        <v>51</v>
      </c>
      <c r="EB167" s="44" t="str">
        <f t="shared" si="20"/>
        <v>нд</v>
      </c>
      <c r="EC167" s="44" t="s">
        <v>51</v>
      </c>
      <c r="ED167" s="44" t="s">
        <v>51</v>
      </c>
      <c r="EE167" s="44" t="s">
        <v>51</v>
      </c>
      <c r="EF167" s="44" t="s">
        <v>51</v>
      </c>
      <c r="EG167" s="44" t="s">
        <v>51</v>
      </c>
    </row>
    <row r="168" spans="1:137" ht="47.25" x14ac:dyDescent="0.25">
      <c r="A168" s="76" t="str">
        <f>'Таблица № 2'!A162</f>
        <v>1.5.1</v>
      </c>
      <c r="B168" s="64" t="str">
        <f>'Таблица № 2'!B162</f>
        <v>Новое строительство объектов по производству электрической энергии, всего, в том числе:</v>
      </c>
      <c r="C168" s="6" t="str">
        <f>'Таблица № 2'!C162</f>
        <v>Г</v>
      </c>
      <c r="D168" s="9" t="str">
        <f>'Таблица № 2'!F162</f>
        <v>нд</v>
      </c>
      <c r="E168" s="44" t="str">
        <f>'Таблица 4.1 2018'!AF166</f>
        <v>нд</v>
      </c>
      <c r="F168" s="44" t="str">
        <f>'Таблица 4.1 2018'!AG166</f>
        <v>нд</v>
      </c>
      <c r="G168" s="44" t="str">
        <f>'Таблица 4.1 2018'!AH166</f>
        <v>нд</v>
      </c>
      <c r="H168" s="44" t="str">
        <f>'Таблица 4.1 2018'!AI166</f>
        <v>нд</v>
      </c>
      <c r="I168" s="44" t="str">
        <f>'Таблица 4.1 2018'!AJ166</f>
        <v>нд</v>
      </c>
      <c r="J168" s="44" t="str">
        <f>'Таблица 4.1 2018'!AK166</f>
        <v>нд</v>
      </c>
      <c r="K168" s="44" t="str">
        <f>'Таблица 4.1 2018'!AL166</f>
        <v>нд</v>
      </c>
      <c r="L168" s="44" t="str">
        <f>'Таблица 4.2 2019'!AF163</f>
        <v>нд</v>
      </c>
      <c r="M168" s="44" t="str">
        <f>'Таблица 4.2 2019'!AG163</f>
        <v>нд</v>
      </c>
      <c r="N168" s="44" t="str">
        <f>'Таблица 4.2 2019'!AH163</f>
        <v>нд</v>
      </c>
      <c r="O168" s="44" t="str">
        <f>'Таблица 4.2 2019'!AI163</f>
        <v>нд</v>
      </c>
      <c r="P168" s="44" t="str">
        <f>'Таблица 4.2 2019'!AJ163</f>
        <v>нд</v>
      </c>
      <c r="Q168" s="44" t="str">
        <f>'Таблица 4.2 2019'!AK163</f>
        <v>нд</v>
      </c>
      <c r="R168" s="44" t="str">
        <f>'Таблица 4.2 2019'!AL163</f>
        <v>нд</v>
      </c>
      <c r="S168" s="44" t="str">
        <f>'Таблица 4.3 2020'!AF163</f>
        <v>нд</v>
      </c>
      <c r="T168" s="44" t="str">
        <f>'Таблица 4.3 2020'!AG163</f>
        <v>нд</v>
      </c>
      <c r="U168" s="44" t="str">
        <f>'Таблица 4.3 2020'!AH163</f>
        <v>нд</v>
      </c>
      <c r="V168" s="44" t="str">
        <f>'Таблица 4.3 2020'!AI163</f>
        <v>нд</v>
      </c>
      <c r="W168" s="44" t="str">
        <f>'Таблица 4.3 2020'!AJ163</f>
        <v>нд</v>
      </c>
      <c r="X168" s="44" t="str">
        <f>'Таблица 4.3 2020'!AK163</f>
        <v>нд</v>
      </c>
      <c r="Y168" s="44" t="str">
        <f>'Таблица 4.3 2020'!AL163</f>
        <v>нд</v>
      </c>
      <c r="Z168" s="44" t="str">
        <f>'Таблица 4.4 2021'!AF163</f>
        <v>нд</v>
      </c>
      <c r="AA168" s="44">
        <f>'Таблица 4.4 2021'!AG163</f>
        <v>0</v>
      </c>
      <c r="AB168" s="44" t="str">
        <f>'Таблица 4.4 2021'!AH163</f>
        <v>нд</v>
      </c>
      <c r="AC168" s="44" t="str">
        <f>'Таблица 4.4 2021'!AI163</f>
        <v>нд</v>
      </c>
      <c r="AD168" s="44" t="str">
        <f>'Таблица 4.4 2021'!AJ163</f>
        <v>нд</v>
      </c>
      <c r="AE168" s="44" t="str">
        <f>'Таблица 4.4 2021'!AK163</f>
        <v>нд</v>
      </c>
      <c r="AF168" s="44" t="str">
        <f>'Таблица 4.4 2021'!AL163</f>
        <v>нд</v>
      </c>
      <c r="AG168" s="44" t="str">
        <f>'Таблица 4.5 2022'!AF163</f>
        <v>нд</v>
      </c>
      <c r="AH168" s="44" t="str">
        <f>'Таблица 4.5 2022'!AG163</f>
        <v>нд</v>
      </c>
      <c r="AI168" s="44" t="str">
        <f>'Таблица 4.5 2022'!AH163</f>
        <v>нд</v>
      </c>
      <c r="AJ168" s="44" t="str">
        <f>'Таблица 4.5 2022'!AI163</f>
        <v>нд</v>
      </c>
      <c r="AK168" s="44" t="str">
        <f>'Таблица 4.5 2022'!AJ163</f>
        <v>нд</v>
      </c>
      <c r="AL168" s="44" t="str">
        <f>'Таблица 4.5 2022'!AK163</f>
        <v>нд</v>
      </c>
      <c r="AM168" s="44" t="str">
        <f>'Таблица 4.5 2022'!AL163</f>
        <v>нд</v>
      </c>
      <c r="AN168" s="44" t="str">
        <f>'Таблица 4.6, 2023'!AF163</f>
        <v>нд</v>
      </c>
      <c r="AO168" s="44" t="str">
        <f>'Таблица 4.6, 2023'!AG163</f>
        <v>нд</v>
      </c>
      <c r="AP168" s="44" t="str">
        <f>'Таблица 4.6, 2023'!AH163</f>
        <v>нд</v>
      </c>
      <c r="AQ168" s="44" t="str">
        <f>'Таблица 4.6, 2023'!AI163</f>
        <v>нд</v>
      </c>
      <c r="AR168" s="44" t="str">
        <f>'Таблица 4.6, 2023'!AJ163</f>
        <v>нд</v>
      </c>
      <c r="AS168" s="44" t="str">
        <f>'Таблица 4.6, 2023'!AK163</f>
        <v>нд</v>
      </c>
      <c r="AT168" s="44" t="str">
        <f>'Таблица 4.6, 2023'!AL163</f>
        <v>нд</v>
      </c>
      <c r="AU168" s="44" t="str">
        <f>'Таблица 4.7, 2024'!AF163</f>
        <v>нд</v>
      </c>
      <c r="AV168" s="44" t="str">
        <f>'Таблица 4.7, 2024'!AG163</f>
        <v>нд</v>
      </c>
      <c r="AW168" s="44" t="str">
        <f>'Таблица 4.7, 2024'!AH163</f>
        <v>нд</v>
      </c>
      <c r="AX168" s="44" t="str">
        <f>'Таблица 4.7, 2024'!AI163</f>
        <v>нд</v>
      </c>
      <c r="AY168" s="44" t="str">
        <f>'Таблица 4.7, 2024'!AJ163</f>
        <v>нд</v>
      </c>
      <c r="AZ168" s="44" t="str">
        <f>'Таблица 4.7, 2024'!AK163</f>
        <v>нд</v>
      </c>
      <c r="BA168" s="44" t="str">
        <f>'Таблица 4.7, 2024'!AL163</f>
        <v>нд</v>
      </c>
      <c r="BB168" s="44" t="str">
        <f>'Таблица 4.8,2025'!AF163</f>
        <v>нд</v>
      </c>
      <c r="BC168" s="44" t="str">
        <f>'Таблица 4.8,2025'!AG163</f>
        <v>нд</v>
      </c>
      <c r="BD168" s="44" t="str">
        <f>'Таблица 4.8,2025'!AH163</f>
        <v>нд</v>
      </c>
      <c r="BE168" s="44" t="str">
        <f>'Таблица 4.8,2025'!AI163</f>
        <v>нд</v>
      </c>
      <c r="BF168" s="44" t="str">
        <f>'Таблица 4.8,2025'!AJ163</f>
        <v>нд</v>
      </c>
      <c r="BG168" s="44" t="str">
        <f>'Таблица 4.8,2025'!AK163</f>
        <v>нд</v>
      </c>
      <c r="BH168" s="44" t="str">
        <f>'Таблица 4.8,2025'!AL163</f>
        <v>нд</v>
      </c>
      <c r="BI168" s="44" t="str">
        <f>'Таблица 4.9,2026'!AF163</f>
        <v>нд</v>
      </c>
      <c r="BJ168" s="44" t="str">
        <f>'Таблица 4.9,2026'!AG163</f>
        <v>нд</v>
      </c>
      <c r="BK168" s="44" t="str">
        <f>'Таблица 4.9,2026'!AH163</f>
        <v>нд</v>
      </c>
      <c r="BL168" s="44" t="str">
        <f>'Таблица 4.9,2026'!AI163</f>
        <v>нд</v>
      </c>
      <c r="BM168" s="44" t="str">
        <f>'Таблица 4.9,2026'!AJ163</f>
        <v>нд</v>
      </c>
      <c r="BN168" s="44" t="str">
        <f>'Таблица 4.9,2026'!AK163</f>
        <v>нд</v>
      </c>
      <c r="BO168" s="44" t="str">
        <f>'Таблица 4.9,2026'!AL163</f>
        <v>нд</v>
      </c>
      <c r="BP168" s="44" t="str">
        <f>'Таблица 4.10, 2027'!AF163</f>
        <v>нд</v>
      </c>
      <c r="BQ168" s="44" t="str">
        <f>'Таблица 4.10, 2027'!AG163</f>
        <v>нд</v>
      </c>
      <c r="BR168" s="44" t="str">
        <f>'Таблица 4.10, 2027'!AH163</f>
        <v>нд</v>
      </c>
      <c r="BS168" s="44" t="str">
        <f>'Таблица 4.10, 2027'!AI163</f>
        <v>нд</v>
      </c>
      <c r="BT168" s="44" t="str">
        <f>'Таблица 4.10, 2027'!AJ163</f>
        <v>нд</v>
      </c>
      <c r="BU168" s="44" t="str">
        <f>'Таблица 4.10, 2027'!AK163</f>
        <v>нд</v>
      </c>
      <c r="BV168" s="44" t="str">
        <f>'Таблица 4.10, 2027'!AL163</f>
        <v>нд</v>
      </c>
      <c r="BW168" s="44" t="str">
        <f>'Таблица 4.11, 2028'!AF163</f>
        <v>нд</v>
      </c>
      <c r="BX168" s="44" t="str">
        <f>'Таблица 4.11, 2028'!AG163</f>
        <v>нд</v>
      </c>
      <c r="BY168" s="44" t="str">
        <f>'Таблица 4.11, 2028'!AH163</f>
        <v>нд</v>
      </c>
      <c r="BZ168" s="44" t="str">
        <f>'Таблица 4.11, 2028'!AI163</f>
        <v>нд</v>
      </c>
      <c r="CA168" s="44" t="str">
        <f>'Таблица 4.11, 2028'!AJ163</f>
        <v>нд</v>
      </c>
      <c r="CB168" s="44" t="str">
        <f>'Таблица 4.11, 2028'!AK163</f>
        <v>нд</v>
      </c>
      <c r="CC168" s="44" t="str">
        <f>'Таблица 4.11, 2028'!AL163</f>
        <v>нд</v>
      </c>
      <c r="CD168" s="44" t="str">
        <f>'Таблица 4.12, 2029'!AF163</f>
        <v>нд</v>
      </c>
      <c r="CE168" s="44" t="str">
        <f>'Таблица 4.12, 2029'!AG163</f>
        <v>нд</v>
      </c>
      <c r="CF168" s="44" t="str">
        <f>'Таблица 4.12, 2029'!AH163</f>
        <v>нд</v>
      </c>
      <c r="CG168" s="44" t="str">
        <f>'Таблица 4.12, 2029'!AI163</f>
        <v>нд</v>
      </c>
      <c r="CH168" s="44" t="str">
        <f>'Таблица 4.12, 2029'!AJ163</f>
        <v>нд</v>
      </c>
      <c r="CI168" s="44" t="str">
        <f>'Таблица 4.12, 2029'!AK163</f>
        <v>нд</v>
      </c>
      <c r="CJ168" s="44" t="str">
        <f>'Таблица 4.12, 2029'!AL163</f>
        <v>нд</v>
      </c>
      <c r="CK168" s="44" t="str">
        <f>'Таблица 4.13, 2030'!AF163</f>
        <v>нд</v>
      </c>
      <c r="CL168" s="44" t="str">
        <f>'Таблица 4.13, 2030'!AG163</f>
        <v>нд</v>
      </c>
      <c r="CM168" s="44" t="str">
        <f>'Таблица 4.13, 2030'!AH163</f>
        <v>нд</v>
      </c>
      <c r="CN168" s="44" t="str">
        <f>'Таблица 4.13, 2030'!AI163</f>
        <v>нд</v>
      </c>
      <c r="CO168" s="44" t="str">
        <f>'Таблица 4.13, 2030'!AJ163</f>
        <v>нд</v>
      </c>
      <c r="CP168" s="44" t="str">
        <f>'Таблица 4.13, 2030'!AK163</f>
        <v>нд</v>
      </c>
      <c r="CQ168" s="44" t="str">
        <f>'Таблица 4.13, 2030'!AL163</f>
        <v>нд</v>
      </c>
      <c r="CR168" s="44" t="str">
        <f>'Таблица 4.14, 2031'!AF163</f>
        <v>нд</v>
      </c>
      <c r="CS168" s="44" t="str">
        <f>'Таблица 4.14, 2031'!AG163</f>
        <v>нд</v>
      </c>
      <c r="CT168" s="44" t="str">
        <f>'Таблица 4.14, 2031'!AH163</f>
        <v>нд</v>
      </c>
      <c r="CU168" s="44" t="str">
        <f>'Таблица 4.14, 2031'!AI163</f>
        <v>нд</v>
      </c>
      <c r="CV168" s="44" t="str">
        <f>'Таблица 4.14, 2031'!AJ163</f>
        <v>нд</v>
      </c>
      <c r="CW168" s="44" t="str">
        <f>'Таблица 4.14, 2031'!AK163</f>
        <v>нд</v>
      </c>
      <c r="CX168" s="44" t="str">
        <f>'Таблица 4.14, 2031'!AL163</f>
        <v>нд</v>
      </c>
      <c r="CY168" s="44" t="str">
        <f>'Таблица 4.15, 2032'!AF163</f>
        <v>нд</v>
      </c>
      <c r="CZ168" s="44" t="str">
        <f>'Таблица 4.15, 2032'!AG163</f>
        <v>нд</v>
      </c>
      <c r="DA168" s="44" t="str">
        <f>'Таблица 4.15, 2032'!AH163</f>
        <v>нд</v>
      </c>
      <c r="DB168" s="44" t="str">
        <f>'Таблица 4.15, 2032'!AI163</f>
        <v>нд</v>
      </c>
      <c r="DC168" s="44" t="str">
        <f>'Таблица 4.15, 2032'!AJ163</f>
        <v>нд</v>
      </c>
      <c r="DD168" s="44" t="str">
        <f>'Таблица 4.15, 2032'!AK163</f>
        <v>нд</v>
      </c>
      <c r="DE168" s="44" t="str">
        <f>'Таблица 4.15, 2032'!AL163</f>
        <v>нд</v>
      </c>
      <c r="DF168" s="44" t="str">
        <f>'Таблица 4.16, 2033'!AF163</f>
        <v>нд</v>
      </c>
      <c r="DG168" s="44" t="str">
        <f>'Таблица 4.16, 2033'!AG163</f>
        <v>нд</v>
      </c>
      <c r="DH168" s="44" t="str">
        <f>'Таблица 4.16, 2033'!AH163</f>
        <v>нд</v>
      </c>
      <c r="DI168" s="44" t="str">
        <f>'Таблица 4.16, 2033'!AI163</f>
        <v>нд</v>
      </c>
      <c r="DJ168" s="44" t="str">
        <f>'Таблица 4.16, 2033'!AJ163</f>
        <v>нд</v>
      </c>
      <c r="DK168" s="44" t="str">
        <f>'Таблица 4.16, 2033'!AK163</f>
        <v>нд</v>
      </c>
      <c r="DL168" s="44" t="str">
        <f>'Таблица 4.16, 2033'!AL163</f>
        <v>нд</v>
      </c>
      <c r="DM168" s="44" t="str">
        <f>'Таблица 4.17, 2034'!AF163</f>
        <v>нд</v>
      </c>
      <c r="DN168" s="44" t="str">
        <f>'Таблица 4.17, 2034'!AG163</f>
        <v>нд</v>
      </c>
      <c r="DO168" s="44" t="str">
        <f>'Таблица 4.17, 2034'!AH163</f>
        <v>нд</v>
      </c>
      <c r="DP168" s="44" t="str">
        <f>'Таблица 4.17, 2034'!AI163</f>
        <v>нд</v>
      </c>
      <c r="DQ168" s="44" t="str">
        <f>'Таблица 4.17, 2034'!AJ163</f>
        <v>нд</v>
      </c>
      <c r="DR168" s="44" t="str">
        <f>'Таблица 4.17, 2034'!AK163</f>
        <v>нд</v>
      </c>
      <c r="DS168" s="44" t="str">
        <f>'Таблица 4.17, 2034'!AL163</f>
        <v>нд</v>
      </c>
      <c r="DT168" s="44" t="str">
        <f>'Таблица 4.18, 2035'!AF163</f>
        <v>нд</v>
      </c>
      <c r="DU168" s="44" t="str">
        <f>'Таблица 4.18, 2035'!AG163</f>
        <v>нд</v>
      </c>
      <c r="DV168" s="44" t="str">
        <f>'Таблица 4.18, 2035'!AH163</f>
        <v>нд</v>
      </c>
      <c r="DW168" s="44" t="str">
        <f>'Таблица 4.18, 2035'!AI163</f>
        <v>нд</v>
      </c>
      <c r="DX168" s="44" t="str">
        <f>'Таблица 4.18, 2035'!AJ163</f>
        <v>нд</v>
      </c>
      <c r="DY168" s="44" t="str">
        <f>'Таблица 4.18, 2035'!AK163</f>
        <v>нд</v>
      </c>
      <c r="DZ168" s="44" t="str">
        <f>'Таблица 4.18, 2035'!AL163</f>
        <v>нд</v>
      </c>
      <c r="EA168" s="44" t="s">
        <v>51</v>
      </c>
      <c r="EB168" s="44" t="str">
        <f t="shared" si="20"/>
        <v>нд</v>
      </c>
      <c r="EC168" s="44" t="s">
        <v>51</v>
      </c>
      <c r="ED168" s="44" t="s">
        <v>51</v>
      </c>
      <c r="EE168" s="44" t="s">
        <v>51</v>
      </c>
      <c r="EF168" s="44" t="s">
        <v>51</v>
      </c>
      <c r="EG168" s="44" t="s">
        <v>51</v>
      </c>
    </row>
    <row r="169" spans="1:137" ht="31.5" x14ac:dyDescent="0.25">
      <c r="A169" s="76" t="str">
        <f>'Таблица № 2'!A163</f>
        <v>1.5.2</v>
      </c>
      <c r="B169" s="64" t="str">
        <f>'Таблица № 2'!B163</f>
        <v>Новое строительство котельных, всего, в том числе:</v>
      </c>
      <c r="C169" s="6" t="str">
        <f>'Таблица № 2'!C163</f>
        <v>Г</v>
      </c>
      <c r="D169" s="9" t="str">
        <f>'Таблица № 2'!F163</f>
        <v>нд</v>
      </c>
      <c r="E169" s="44" t="str">
        <f>'Таблица 4.1 2018'!AF167</f>
        <v>нд</v>
      </c>
      <c r="F169" s="44" t="str">
        <f>'Таблица 4.1 2018'!AG167</f>
        <v>нд</v>
      </c>
      <c r="G169" s="44" t="str">
        <f>'Таблица 4.1 2018'!AH167</f>
        <v>нд</v>
      </c>
      <c r="H169" s="44" t="str">
        <f>'Таблица 4.1 2018'!AI167</f>
        <v>нд</v>
      </c>
      <c r="I169" s="44" t="str">
        <f>'Таблица 4.1 2018'!AJ167</f>
        <v>нд</v>
      </c>
      <c r="J169" s="44" t="str">
        <f>'Таблица 4.1 2018'!AK167</f>
        <v>нд</v>
      </c>
      <c r="K169" s="44" t="str">
        <f>'Таблица 4.1 2018'!AL167</f>
        <v>нд</v>
      </c>
      <c r="L169" s="44" t="str">
        <f>'Таблица 4.2 2019'!AF164</f>
        <v>нд</v>
      </c>
      <c r="M169" s="44" t="str">
        <f>'Таблица 4.2 2019'!AG164</f>
        <v>нд</v>
      </c>
      <c r="N169" s="44" t="str">
        <f>'Таблица 4.2 2019'!AH164</f>
        <v>нд</v>
      </c>
      <c r="O169" s="44" t="str">
        <f>'Таблица 4.2 2019'!AI164</f>
        <v>нд</v>
      </c>
      <c r="P169" s="44" t="str">
        <f>'Таблица 4.2 2019'!AJ164</f>
        <v>нд</v>
      </c>
      <c r="Q169" s="44" t="str">
        <f>'Таблица 4.2 2019'!AK164</f>
        <v>нд</v>
      </c>
      <c r="R169" s="44" t="str">
        <f>'Таблица 4.2 2019'!AL164</f>
        <v>нд</v>
      </c>
      <c r="S169" s="44" t="str">
        <f>'Таблица 4.3 2020'!AF164</f>
        <v>нд</v>
      </c>
      <c r="T169" s="44" t="str">
        <f>'Таблица 4.3 2020'!AG164</f>
        <v>нд</v>
      </c>
      <c r="U169" s="44" t="str">
        <f>'Таблица 4.3 2020'!AH164</f>
        <v>нд</v>
      </c>
      <c r="V169" s="44" t="str">
        <f>'Таблица 4.3 2020'!AI164</f>
        <v>нд</v>
      </c>
      <c r="W169" s="44" t="str">
        <f>'Таблица 4.3 2020'!AJ164</f>
        <v>нд</v>
      </c>
      <c r="X169" s="44" t="str">
        <f>'Таблица 4.3 2020'!AK164</f>
        <v>нд</v>
      </c>
      <c r="Y169" s="44" t="str">
        <f>'Таблица 4.3 2020'!AL164</f>
        <v>нд</v>
      </c>
      <c r="Z169" s="44" t="str">
        <f>'Таблица 4.4 2021'!AF164</f>
        <v>нд</v>
      </c>
      <c r="AA169" s="44">
        <f>'Таблица 4.4 2021'!AG164</f>
        <v>0</v>
      </c>
      <c r="AB169" s="44" t="str">
        <f>'Таблица 4.4 2021'!AH164</f>
        <v>нд</v>
      </c>
      <c r="AC169" s="44" t="str">
        <f>'Таблица 4.4 2021'!AI164</f>
        <v>нд</v>
      </c>
      <c r="AD169" s="44" t="str">
        <f>'Таблица 4.4 2021'!AJ164</f>
        <v>нд</v>
      </c>
      <c r="AE169" s="44" t="str">
        <f>'Таблица 4.4 2021'!AK164</f>
        <v>нд</v>
      </c>
      <c r="AF169" s="44" t="str">
        <f>'Таблица 4.4 2021'!AL164</f>
        <v>нд</v>
      </c>
      <c r="AG169" s="44" t="str">
        <f>'Таблица 4.5 2022'!AF164</f>
        <v>нд</v>
      </c>
      <c r="AH169" s="44" t="str">
        <f>'Таблица 4.5 2022'!AG164</f>
        <v>нд</v>
      </c>
      <c r="AI169" s="44" t="str">
        <f>'Таблица 4.5 2022'!AH164</f>
        <v>нд</v>
      </c>
      <c r="AJ169" s="44" t="str">
        <f>'Таблица 4.5 2022'!AI164</f>
        <v>нд</v>
      </c>
      <c r="AK169" s="44" t="str">
        <f>'Таблица 4.5 2022'!AJ164</f>
        <v>нд</v>
      </c>
      <c r="AL169" s="44" t="str">
        <f>'Таблица 4.5 2022'!AK164</f>
        <v>нд</v>
      </c>
      <c r="AM169" s="44" t="str">
        <f>'Таблица 4.5 2022'!AL164</f>
        <v>нд</v>
      </c>
      <c r="AN169" s="44" t="str">
        <f>'Таблица 4.6, 2023'!AF164</f>
        <v>нд</v>
      </c>
      <c r="AO169" s="44" t="str">
        <f>'Таблица 4.6, 2023'!AG164</f>
        <v>нд</v>
      </c>
      <c r="AP169" s="44" t="str">
        <f>'Таблица 4.6, 2023'!AH164</f>
        <v>нд</v>
      </c>
      <c r="AQ169" s="44" t="str">
        <f>'Таблица 4.6, 2023'!AI164</f>
        <v>нд</v>
      </c>
      <c r="AR169" s="44" t="str">
        <f>'Таблица 4.6, 2023'!AJ164</f>
        <v>нд</v>
      </c>
      <c r="AS169" s="44" t="str">
        <f>'Таблица 4.6, 2023'!AK164</f>
        <v>нд</v>
      </c>
      <c r="AT169" s="44" t="str">
        <f>'Таблица 4.6, 2023'!AL164</f>
        <v>нд</v>
      </c>
      <c r="AU169" s="44" t="str">
        <f>'Таблица 4.7, 2024'!AF164</f>
        <v>нд</v>
      </c>
      <c r="AV169" s="44" t="str">
        <f>'Таблица 4.7, 2024'!AG164</f>
        <v>нд</v>
      </c>
      <c r="AW169" s="44" t="str">
        <f>'Таблица 4.7, 2024'!AH164</f>
        <v>нд</v>
      </c>
      <c r="AX169" s="44" t="str">
        <f>'Таблица 4.7, 2024'!AI164</f>
        <v>нд</v>
      </c>
      <c r="AY169" s="44" t="str">
        <f>'Таблица 4.7, 2024'!AJ164</f>
        <v>нд</v>
      </c>
      <c r="AZ169" s="44" t="str">
        <f>'Таблица 4.7, 2024'!AK164</f>
        <v>нд</v>
      </c>
      <c r="BA169" s="44" t="str">
        <f>'Таблица 4.7, 2024'!AL164</f>
        <v>нд</v>
      </c>
      <c r="BB169" s="44" t="str">
        <f>'Таблица 4.8,2025'!AF164</f>
        <v>нд</v>
      </c>
      <c r="BC169" s="44" t="str">
        <f>'Таблица 4.8,2025'!AG164</f>
        <v>нд</v>
      </c>
      <c r="BD169" s="44" t="str">
        <f>'Таблица 4.8,2025'!AH164</f>
        <v>нд</v>
      </c>
      <c r="BE169" s="44" t="str">
        <f>'Таблица 4.8,2025'!AI164</f>
        <v>нд</v>
      </c>
      <c r="BF169" s="44" t="str">
        <f>'Таблица 4.8,2025'!AJ164</f>
        <v>нд</v>
      </c>
      <c r="BG169" s="44" t="str">
        <f>'Таблица 4.8,2025'!AK164</f>
        <v>нд</v>
      </c>
      <c r="BH169" s="44" t="str">
        <f>'Таблица 4.8,2025'!AL164</f>
        <v>нд</v>
      </c>
      <c r="BI169" s="44" t="str">
        <f>'Таблица 4.9,2026'!AF164</f>
        <v>нд</v>
      </c>
      <c r="BJ169" s="44" t="str">
        <f>'Таблица 4.9,2026'!AG164</f>
        <v>нд</v>
      </c>
      <c r="BK169" s="44" t="str">
        <f>'Таблица 4.9,2026'!AH164</f>
        <v>нд</v>
      </c>
      <c r="BL169" s="44" t="str">
        <f>'Таблица 4.9,2026'!AI164</f>
        <v>нд</v>
      </c>
      <c r="BM169" s="44" t="str">
        <f>'Таблица 4.9,2026'!AJ164</f>
        <v>нд</v>
      </c>
      <c r="BN169" s="44" t="str">
        <f>'Таблица 4.9,2026'!AK164</f>
        <v>нд</v>
      </c>
      <c r="BO169" s="44" t="str">
        <f>'Таблица 4.9,2026'!AL164</f>
        <v>нд</v>
      </c>
      <c r="BP169" s="44" t="str">
        <f>'Таблица 4.10, 2027'!AF164</f>
        <v>нд</v>
      </c>
      <c r="BQ169" s="44" t="str">
        <f>'Таблица 4.10, 2027'!AG164</f>
        <v>нд</v>
      </c>
      <c r="BR169" s="44" t="str">
        <f>'Таблица 4.10, 2027'!AH164</f>
        <v>нд</v>
      </c>
      <c r="BS169" s="44" t="str">
        <f>'Таблица 4.10, 2027'!AI164</f>
        <v>нд</v>
      </c>
      <c r="BT169" s="44" t="str">
        <f>'Таблица 4.10, 2027'!AJ164</f>
        <v>нд</v>
      </c>
      <c r="BU169" s="44" t="str">
        <f>'Таблица 4.10, 2027'!AK164</f>
        <v>нд</v>
      </c>
      <c r="BV169" s="44" t="str">
        <f>'Таблица 4.10, 2027'!AL164</f>
        <v>нд</v>
      </c>
      <c r="BW169" s="44" t="str">
        <f>'Таблица 4.11, 2028'!AF164</f>
        <v>нд</v>
      </c>
      <c r="BX169" s="44" t="str">
        <f>'Таблица 4.11, 2028'!AG164</f>
        <v>нд</v>
      </c>
      <c r="BY169" s="44" t="str">
        <f>'Таблица 4.11, 2028'!AH164</f>
        <v>нд</v>
      </c>
      <c r="BZ169" s="44" t="str">
        <f>'Таблица 4.11, 2028'!AI164</f>
        <v>нд</v>
      </c>
      <c r="CA169" s="44" t="str">
        <f>'Таблица 4.11, 2028'!AJ164</f>
        <v>нд</v>
      </c>
      <c r="CB169" s="44" t="str">
        <f>'Таблица 4.11, 2028'!AK164</f>
        <v>нд</v>
      </c>
      <c r="CC169" s="44" t="str">
        <f>'Таблица 4.11, 2028'!AL164</f>
        <v>нд</v>
      </c>
      <c r="CD169" s="44" t="str">
        <f>'Таблица 4.12, 2029'!AF164</f>
        <v>нд</v>
      </c>
      <c r="CE169" s="44" t="str">
        <f>'Таблица 4.12, 2029'!AG164</f>
        <v>нд</v>
      </c>
      <c r="CF169" s="44" t="str">
        <f>'Таблица 4.12, 2029'!AH164</f>
        <v>нд</v>
      </c>
      <c r="CG169" s="44" t="str">
        <f>'Таблица 4.12, 2029'!AI164</f>
        <v>нд</v>
      </c>
      <c r="CH169" s="44" t="str">
        <f>'Таблица 4.12, 2029'!AJ164</f>
        <v>нд</v>
      </c>
      <c r="CI169" s="44" t="str">
        <f>'Таблица 4.12, 2029'!AK164</f>
        <v>нд</v>
      </c>
      <c r="CJ169" s="44" t="str">
        <f>'Таблица 4.12, 2029'!AL164</f>
        <v>нд</v>
      </c>
      <c r="CK169" s="44" t="str">
        <f>'Таблица 4.13, 2030'!AF164</f>
        <v>нд</v>
      </c>
      <c r="CL169" s="44" t="str">
        <f>'Таблица 4.13, 2030'!AG164</f>
        <v>нд</v>
      </c>
      <c r="CM169" s="44" t="str">
        <f>'Таблица 4.13, 2030'!AH164</f>
        <v>нд</v>
      </c>
      <c r="CN169" s="44" t="str">
        <f>'Таблица 4.13, 2030'!AI164</f>
        <v>нд</v>
      </c>
      <c r="CO169" s="44" t="str">
        <f>'Таблица 4.13, 2030'!AJ164</f>
        <v>нд</v>
      </c>
      <c r="CP169" s="44" t="str">
        <f>'Таблица 4.13, 2030'!AK164</f>
        <v>нд</v>
      </c>
      <c r="CQ169" s="44" t="str">
        <f>'Таблица 4.13, 2030'!AL164</f>
        <v>нд</v>
      </c>
      <c r="CR169" s="44" t="str">
        <f>'Таблица 4.14, 2031'!AF164</f>
        <v>нд</v>
      </c>
      <c r="CS169" s="44" t="str">
        <f>'Таблица 4.14, 2031'!AG164</f>
        <v>нд</v>
      </c>
      <c r="CT169" s="44" t="str">
        <f>'Таблица 4.14, 2031'!AH164</f>
        <v>нд</v>
      </c>
      <c r="CU169" s="44" t="str">
        <f>'Таблица 4.14, 2031'!AI164</f>
        <v>нд</v>
      </c>
      <c r="CV169" s="44" t="str">
        <f>'Таблица 4.14, 2031'!AJ164</f>
        <v>нд</v>
      </c>
      <c r="CW169" s="44" t="str">
        <f>'Таблица 4.14, 2031'!AK164</f>
        <v>нд</v>
      </c>
      <c r="CX169" s="44" t="str">
        <f>'Таблица 4.14, 2031'!AL164</f>
        <v>нд</v>
      </c>
      <c r="CY169" s="44" t="str">
        <f>'Таблица 4.15, 2032'!AF164</f>
        <v>нд</v>
      </c>
      <c r="CZ169" s="44" t="str">
        <f>'Таблица 4.15, 2032'!AG164</f>
        <v>нд</v>
      </c>
      <c r="DA169" s="44" t="str">
        <f>'Таблица 4.15, 2032'!AH164</f>
        <v>нд</v>
      </c>
      <c r="DB169" s="44" t="str">
        <f>'Таблица 4.15, 2032'!AI164</f>
        <v>нд</v>
      </c>
      <c r="DC169" s="44" t="str">
        <f>'Таблица 4.15, 2032'!AJ164</f>
        <v>нд</v>
      </c>
      <c r="DD169" s="44" t="str">
        <f>'Таблица 4.15, 2032'!AK164</f>
        <v>нд</v>
      </c>
      <c r="DE169" s="44" t="str">
        <f>'Таблица 4.15, 2032'!AL164</f>
        <v>нд</v>
      </c>
      <c r="DF169" s="44" t="str">
        <f>'Таблица 4.16, 2033'!AF164</f>
        <v>нд</v>
      </c>
      <c r="DG169" s="44" t="str">
        <f>'Таблица 4.16, 2033'!AG164</f>
        <v>нд</v>
      </c>
      <c r="DH169" s="44" t="str">
        <f>'Таблица 4.16, 2033'!AH164</f>
        <v>нд</v>
      </c>
      <c r="DI169" s="44" t="str">
        <f>'Таблица 4.16, 2033'!AI164</f>
        <v>нд</v>
      </c>
      <c r="DJ169" s="44" t="str">
        <f>'Таблица 4.16, 2033'!AJ164</f>
        <v>нд</v>
      </c>
      <c r="DK169" s="44" t="str">
        <f>'Таблица 4.16, 2033'!AK164</f>
        <v>нд</v>
      </c>
      <c r="DL169" s="44" t="str">
        <f>'Таблица 4.16, 2033'!AL164</f>
        <v>нд</v>
      </c>
      <c r="DM169" s="44" t="str">
        <f>'Таблица 4.17, 2034'!AF164</f>
        <v>нд</v>
      </c>
      <c r="DN169" s="44" t="str">
        <f>'Таблица 4.17, 2034'!AG164</f>
        <v>нд</v>
      </c>
      <c r="DO169" s="44" t="str">
        <f>'Таблица 4.17, 2034'!AH164</f>
        <v>нд</v>
      </c>
      <c r="DP169" s="44" t="str">
        <f>'Таблица 4.17, 2034'!AI164</f>
        <v>нд</v>
      </c>
      <c r="DQ169" s="44" t="str">
        <f>'Таблица 4.17, 2034'!AJ164</f>
        <v>нд</v>
      </c>
      <c r="DR169" s="44" t="str">
        <f>'Таблица 4.17, 2034'!AK164</f>
        <v>нд</v>
      </c>
      <c r="DS169" s="44" t="str">
        <f>'Таблица 4.17, 2034'!AL164</f>
        <v>нд</v>
      </c>
      <c r="DT169" s="44" t="str">
        <f>'Таблица 4.18, 2035'!AF164</f>
        <v>нд</v>
      </c>
      <c r="DU169" s="44" t="str">
        <f>'Таблица 4.18, 2035'!AG164</f>
        <v>нд</v>
      </c>
      <c r="DV169" s="44" t="str">
        <f>'Таблица 4.18, 2035'!AH164</f>
        <v>нд</v>
      </c>
      <c r="DW169" s="44" t="str">
        <f>'Таблица 4.18, 2035'!AI164</f>
        <v>нд</v>
      </c>
      <c r="DX169" s="44" t="str">
        <f>'Таблица 4.18, 2035'!AJ164</f>
        <v>нд</v>
      </c>
      <c r="DY169" s="44" t="str">
        <f>'Таблица 4.18, 2035'!AK164</f>
        <v>нд</v>
      </c>
      <c r="DZ169" s="44" t="str">
        <f>'Таблица 4.18, 2035'!AL164</f>
        <v>нд</v>
      </c>
      <c r="EA169" s="44" t="s">
        <v>51</v>
      </c>
      <c r="EB169" s="44" t="str">
        <f t="shared" si="20"/>
        <v>нд</v>
      </c>
      <c r="EC169" s="44" t="s">
        <v>51</v>
      </c>
      <c r="ED169" s="44" t="s">
        <v>51</v>
      </c>
      <c r="EE169" s="44" t="s">
        <v>51</v>
      </c>
      <c r="EF169" s="44" t="s">
        <v>51</v>
      </c>
      <c r="EG169" s="44" t="s">
        <v>51</v>
      </c>
    </row>
    <row r="170" spans="1:137" ht="31.5" x14ac:dyDescent="0.25">
      <c r="A170" s="76" t="str">
        <f>'Таблица № 2'!A164</f>
        <v>1.5.3</v>
      </c>
      <c r="B170" s="64" t="str">
        <f>'Таблица № 2'!B164</f>
        <v>Новое строительство тепловых сетей, всего, в том числе:</v>
      </c>
      <c r="C170" s="6" t="str">
        <f>'Таблица № 2'!C164</f>
        <v>Г</v>
      </c>
      <c r="D170" s="9" t="str">
        <f>'Таблица № 2'!F164</f>
        <v>нд</v>
      </c>
      <c r="E170" s="44" t="str">
        <f>'Таблица 4.1 2018'!AF168</f>
        <v>нд</v>
      </c>
      <c r="F170" s="44" t="str">
        <f>'Таблица 4.1 2018'!AG168</f>
        <v>нд</v>
      </c>
      <c r="G170" s="44" t="str">
        <f>'Таблица 4.1 2018'!AH168</f>
        <v>нд</v>
      </c>
      <c r="H170" s="44" t="str">
        <f>'Таблица 4.1 2018'!AI168</f>
        <v>нд</v>
      </c>
      <c r="I170" s="44" t="str">
        <f>'Таблица 4.1 2018'!AJ168</f>
        <v>нд</v>
      </c>
      <c r="J170" s="44" t="str">
        <f>'Таблица 4.1 2018'!AK168</f>
        <v>нд</v>
      </c>
      <c r="K170" s="44" t="str">
        <f>'Таблица 4.1 2018'!AL168</f>
        <v>нд</v>
      </c>
      <c r="L170" s="44" t="str">
        <f>'Таблица 4.2 2019'!AF165</f>
        <v>нд</v>
      </c>
      <c r="M170" s="44" t="str">
        <f>'Таблица 4.2 2019'!AG165</f>
        <v>нд</v>
      </c>
      <c r="N170" s="44" t="str">
        <f>'Таблица 4.2 2019'!AH165</f>
        <v>нд</v>
      </c>
      <c r="O170" s="44" t="str">
        <f>'Таблица 4.2 2019'!AI165</f>
        <v>нд</v>
      </c>
      <c r="P170" s="44" t="str">
        <f>'Таблица 4.2 2019'!AJ165</f>
        <v>нд</v>
      </c>
      <c r="Q170" s="44" t="str">
        <f>'Таблица 4.2 2019'!AK165</f>
        <v>нд</v>
      </c>
      <c r="R170" s="44" t="str">
        <f>'Таблица 4.2 2019'!AL165</f>
        <v>нд</v>
      </c>
      <c r="S170" s="44" t="str">
        <f>'Таблица 4.3 2020'!AF165</f>
        <v>нд</v>
      </c>
      <c r="T170" s="44" t="str">
        <f>'Таблица 4.3 2020'!AG165</f>
        <v>нд</v>
      </c>
      <c r="U170" s="44" t="str">
        <f>'Таблица 4.3 2020'!AH165</f>
        <v>нд</v>
      </c>
      <c r="V170" s="44" t="str">
        <f>'Таблица 4.3 2020'!AI165</f>
        <v>нд</v>
      </c>
      <c r="W170" s="44" t="str">
        <f>'Таблица 4.3 2020'!AJ165</f>
        <v>нд</v>
      </c>
      <c r="X170" s="44" t="str">
        <f>'Таблица 4.3 2020'!AK165</f>
        <v>нд</v>
      </c>
      <c r="Y170" s="44" t="str">
        <f>'Таблица 4.3 2020'!AL165</f>
        <v>нд</v>
      </c>
      <c r="Z170" s="44" t="str">
        <f>'Таблица 4.4 2021'!AF165</f>
        <v>нд</v>
      </c>
      <c r="AA170" s="44">
        <f>'Таблица 4.4 2021'!AG165</f>
        <v>0</v>
      </c>
      <c r="AB170" s="44" t="str">
        <f>'Таблица 4.4 2021'!AH165</f>
        <v>нд</v>
      </c>
      <c r="AC170" s="44" t="str">
        <f>'Таблица 4.4 2021'!AI165</f>
        <v>нд</v>
      </c>
      <c r="AD170" s="44" t="str">
        <f>'Таблица 4.4 2021'!AJ165</f>
        <v>нд</v>
      </c>
      <c r="AE170" s="44" t="str">
        <f>'Таблица 4.4 2021'!AK165</f>
        <v>нд</v>
      </c>
      <c r="AF170" s="44" t="str">
        <f>'Таблица 4.4 2021'!AL165</f>
        <v>нд</v>
      </c>
      <c r="AG170" s="44" t="str">
        <f>'Таблица 4.5 2022'!AF165</f>
        <v>нд</v>
      </c>
      <c r="AH170" s="44" t="str">
        <f>'Таблица 4.5 2022'!AG165</f>
        <v>нд</v>
      </c>
      <c r="AI170" s="44" t="str">
        <f>'Таблица 4.5 2022'!AH165</f>
        <v>нд</v>
      </c>
      <c r="AJ170" s="44" t="str">
        <f>'Таблица 4.5 2022'!AI165</f>
        <v>нд</v>
      </c>
      <c r="AK170" s="44" t="str">
        <f>'Таблица 4.5 2022'!AJ165</f>
        <v>нд</v>
      </c>
      <c r="AL170" s="44" t="str">
        <f>'Таблица 4.5 2022'!AK165</f>
        <v>нд</v>
      </c>
      <c r="AM170" s="44" t="str">
        <f>'Таблица 4.5 2022'!AL165</f>
        <v>нд</v>
      </c>
      <c r="AN170" s="44" t="str">
        <f>'Таблица 4.6, 2023'!AF165</f>
        <v>нд</v>
      </c>
      <c r="AO170" s="44" t="str">
        <f>'Таблица 4.6, 2023'!AG165</f>
        <v>нд</v>
      </c>
      <c r="AP170" s="44" t="str">
        <f>'Таблица 4.6, 2023'!AH165</f>
        <v>нд</v>
      </c>
      <c r="AQ170" s="44" t="str">
        <f>'Таблица 4.6, 2023'!AI165</f>
        <v>нд</v>
      </c>
      <c r="AR170" s="44" t="str">
        <f>'Таблица 4.6, 2023'!AJ165</f>
        <v>нд</v>
      </c>
      <c r="AS170" s="44" t="str">
        <f>'Таблица 4.6, 2023'!AK165</f>
        <v>нд</v>
      </c>
      <c r="AT170" s="44" t="str">
        <f>'Таблица 4.6, 2023'!AL165</f>
        <v>нд</v>
      </c>
      <c r="AU170" s="44" t="str">
        <f>'Таблица 4.7, 2024'!AF165</f>
        <v>нд</v>
      </c>
      <c r="AV170" s="44" t="str">
        <f>'Таблица 4.7, 2024'!AG165</f>
        <v>нд</v>
      </c>
      <c r="AW170" s="44" t="str">
        <f>'Таблица 4.7, 2024'!AH165</f>
        <v>нд</v>
      </c>
      <c r="AX170" s="44" t="str">
        <f>'Таблица 4.7, 2024'!AI165</f>
        <v>нд</v>
      </c>
      <c r="AY170" s="44" t="str">
        <f>'Таблица 4.7, 2024'!AJ165</f>
        <v>нд</v>
      </c>
      <c r="AZ170" s="44" t="str">
        <f>'Таблица 4.7, 2024'!AK165</f>
        <v>нд</v>
      </c>
      <c r="BA170" s="44" t="str">
        <f>'Таблица 4.7, 2024'!AL165</f>
        <v>нд</v>
      </c>
      <c r="BB170" s="44" t="str">
        <f>'Таблица 4.8,2025'!AF165</f>
        <v>нд</v>
      </c>
      <c r="BC170" s="44" t="str">
        <f>'Таблица 4.8,2025'!AG165</f>
        <v>нд</v>
      </c>
      <c r="BD170" s="44" t="str">
        <f>'Таблица 4.8,2025'!AH165</f>
        <v>нд</v>
      </c>
      <c r="BE170" s="44" t="str">
        <f>'Таблица 4.8,2025'!AI165</f>
        <v>нд</v>
      </c>
      <c r="BF170" s="44" t="str">
        <f>'Таблица 4.8,2025'!AJ165</f>
        <v>нд</v>
      </c>
      <c r="BG170" s="44" t="str">
        <f>'Таблица 4.8,2025'!AK165</f>
        <v>нд</v>
      </c>
      <c r="BH170" s="44" t="str">
        <f>'Таблица 4.8,2025'!AL165</f>
        <v>нд</v>
      </c>
      <c r="BI170" s="44" t="str">
        <f>'Таблица 4.9,2026'!AF165</f>
        <v>нд</v>
      </c>
      <c r="BJ170" s="44" t="str">
        <f>'Таблица 4.9,2026'!AG165</f>
        <v>нд</v>
      </c>
      <c r="BK170" s="44" t="str">
        <f>'Таблица 4.9,2026'!AH165</f>
        <v>нд</v>
      </c>
      <c r="BL170" s="44" t="str">
        <f>'Таблица 4.9,2026'!AI165</f>
        <v>нд</v>
      </c>
      <c r="BM170" s="44" t="str">
        <f>'Таблица 4.9,2026'!AJ165</f>
        <v>нд</v>
      </c>
      <c r="BN170" s="44" t="str">
        <f>'Таблица 4.9,2026'!AK165</f>
        <v>нд</v>
      </c>
      <c r="BO170" s="44" t="str">
        <f>'Таблица 4.9,2026'!AL165</f>
        <v>нд</v>
      </c>
      <c r="BP170" s="44" t="str">
        <f>'Таблица 4.10, 2027'!AF165</f>
        <v>нд</v>
      </c>
      <c r="BQ170" s="44" t="str">
        <f>'Таблица 4.10, 2027'!AG165</f>
        <v>нд</v>
      </c>
      <c r="BR170" s="44" t="str">
        <f>'Таблица 4.10, 2027'!AH165</f>
        <v>нд</v>
      </c>
      <c r="BS170" s="44" t="str">
        <f>'Таблица 4.10, 2027'!AI165</f>
        <v>нд</v>
      </c>
      <c r="BT170" s="44" t="str">
        <f>'Таблица 4.10, 2027'!AJ165</f>
        <v>нд</v>
      </c>
      <c r="BU170" s="44" t="str">
        <f>'Таблица 4.10, 2027'!AK165</f>
        <v>нд</v>
      </c>
      <c r="BV170" s="44" t="str">
        <f>'Таблица 4.10, 2027'!AL165</f>
        <v>нд</v>
      </c>
      <c r="BW170" s="44" t="str">
        <f>'Таблица 4.11, 2028'!AF165</f>
        <v>нд</v>
      </c>
      <c r="BX170" s="44" t="str">
        <f>'Таблица 4.11, 2028'!AG165</f>
        <v>нд</v>
      </c>
      <c r="BY170" s="44" t="str">
        <f>'Таблица 4.11, 2028'!AH165</f>
        <v>нд</v>
      </c>
      <c r="BZ170" s="44" t="str">
        <f>'Таблица 4.11, 2028'!AI165</f>
        <v>нд</v>
      </c>
      <c r="CA170" s="44" t="str">
        <f>'Таблица 4.11, 2028'!AJ165</f>
        <v>нд</v>
      </c>
      <c r="CB170" s="44" t="str">
        <f>'Таблица 4.11, 2028'!AK165</f>
        <v>нд</v>
      </c>
      <c r="CC170" s="44" t="str">
        <f>'Таблица 4.11, 2028'!AL165</f>
        <v>нд</v>
      </c>
      <c r="CD170" s="44" t="str">
        <f>'Таблица 4.12, 2029'!AF165</f>
        <v>нд</v>
      </c>
      <c r="CE170" s="44" t="str">
        <f>'Таблица 4.12, 2029'!AG165</f>
        <v>нд</v>
      </c>
      <c r="CF170" s="44" t="str">
        <f>'Таблица 4.12, 2029'!AH165</f>
        <v>нд</v>
      </c>
      <c r="CG170" s="44" t="str">
        <f>'Таблица 4.12, 2029'!AI165</f>
        <v>нд</v>
      </c>
      <c r="CH170" s="44" t="str">
        <f>'Таблица 4.12, 2029'!AJ165</f>
        <v>нд</v>
      </c>
      <c r="CI170" s="44" t="str">
        <f>'Таблица 4.12, 2029'!AK165</f>
        <v>нд</v>
      </c>
      <c r="CJ170" s="44" t="str">
        <f>'Таблица 4.12, 2029'!AL165</f>
        <v>нд</v>
      </c>
      <c r="CK170" s="44" t="str">
        <f>'Таблица 4.13, 2030'!AF165</f>
        <v>нд</v>
      </c>
      <c r="CL170" s="44" t="str">
        <f>'Таблица 4.13, 2030'!AG165</f>
        <v>нд</v>
      </c>
      <c r="CM170" s="44" t="str">
        <f>'Таблица 4.13, 2030'!AH165</f>
        <v>нд</v>
      </c>
      <c r="CN170" s="44" t="str">
        <f>'Таблица 4.13, 2030'!AI165</f>
        <v>нд</v>
      </c>
      <c r="CO170" s="44" t="str">
        <f>'Таблица 4.13, 2030'!AJ165</f>
        <v>нд</v>
      </c>
      <c r="CP170" s="44" t="str">
        <f>'Таблица 4.13, 2030'!AK165</f>
        <v>нд</v>
      </c>
      <c r="CQ170" s="44" t="str">
        <f>'Таблица 4.13, 2030'!AL165</f>
        <v>нд</v>
      </c>
      <c r="CR170" s="44" t="str">
        <f>'Таблица 4.14, 2031'!AF165</f>
        <v>нд</v>
      </c>
      <c r="CS170" s="44" t="str">
        <f>'Таблица 4.14, 2031'!AG165</f>
        <v>нд</v>
      </c>
      <c r="CT170" s="44" t="str">
        <f>'Таблица 4.14, 2031'!AH165</f>
        <v>нд</v>
      </c>
      <c r="CU170" s="44" t="str">
        <f>'Таблица 4.14, 2031'!AI165</f>
        <v>нд</v>
      </c>
      <c r="CV170" s="44" t="str">
        <f>'Таблица 4.14, 2031'!AJ165</f>
        <v>нд</v>
      </c>
      <c r="CW170" s="44" t="str">
        <f>'Таблица 4.14, 2031'!AK165</f>
        <v>нд</v>
      </c>
      <c r="CX170" s="44" t="str">
        <f>'Таблица 4.14, 2031'!AL165</f>
        <v>нд</v>
      </c>
      <c r="CY170" s="44" t="str">
        <f>'Таблица 4.15, 2032'!AF165</f>
        <v>нд</v>
      </c>
      <c r="CZ170" s="44" t="str">
        <f>'Таблица 4.15, 2032'!AG165</f>
        <v>нд</v>
      </c>
      <c r="DA170" s="44" t="str">
        <f>'Таблица 4.15, 2032'!AH165</f>
        <v>нд</v>
      </c>
      <c r="DB170" s="44" t="str">
        <f>'Таблица 4.15, 2032'!AI165</f>
        <v>нд</v>
      </c>
      <c r="DC170" s="44" t="str">
        <f>'Таблица 4.15, 2032'!AJ165</f>
        <v>нд</v>
      </c>
      <c r="DD170" s="44" t="str">
        <f>'Таблица 4.15, 2032'!AK165</f>
        <v>нд</v>
      </c>
      <c r="DE170" s="44" t="str">
        <f>'Таблица 4.15, 2032'!AL165</f>
        <v>нд</v>
      </c>
      <c r="DF170" s="44" t="str">
        <f>'Таблица 4.16, 2033'!AF165</f>
        <v>нд</v>
      </c>
      <c r="DG170" s="44" t="str">
        <f>'Таблица 4.16, 2033'!AG165</f>
        <v>нд</v>
      </c>
      <c r="DH170" s="44" t="str">
        <f>'Таблица 4.16, 2033'!AH165</f>
        <v>нд</v>
      </c>
      <c r="DI170" s="44" t="str">
        <f>'Таблица 4.16, 2033'!AI165</f>
        <v>нд</v>
      </c>
      <c r="DJ170" s="44" t="str">
        <f>'Таблица 4.16, 2033'!AJ165</f>
        <v>нд</v>
      </c>
      <c r="DK170" s="44" t="str">
        <f>'Таблица 4.16, 2033'!AK165</f>
        <v>нд</v>
      </c>
      <c r="DL170" s="44" t="str">
        <f>'Таблица 4.16, 2033'!AL165</f>
        <v>нд</v>
      </c>
      <c r="DM170" s="44" t="str">
        <f>'Таблица 4.17, 2034'!AF165</f>
        <v>нд</v>
      </c>
      <c r="DN170" s="44" t="str">
        <f>'Таблица 4.17, 2034'!AG165</f>
        <v>нд</v>
      </c>
      <c r="DO170" s="44" t="str">
        <f>'Таблица 4.17, 2034'!AH165</f>
        <v>нд</v>
      </c>
      <c r="DP170" s="44" t="str">
        <f>'Таблица 4.17, 2034'!AI165</f>
        <v>нд</v>
      </c>
      <c r="DQ170" s="44" t="str">
        <f>'Таблица 4.17, 2034'!AJ165</f>
        <v>нд</v>
      </c>
      <c r="DR170" s="44" t="str">
        <f>'Таблица 4.17, 2034'!AK165</f>
        <v>нд</v>
      </c>
      <c r="DS170" s="44" t="str">
        <f>'Таблица 4.17, 2034'!AL165</f>
        <v>нд</v>
      </c>
      <c r="DT170" s="44" t="str">
        <f>'Таблица 4.18, 2035'!AF165</f>
        <v>нд</v>
      </c>
      <c r="DU170" s="44" t="str">
        <f>'Таблица 4.18, 2035'!AG165</f>
        <v>нд</v>
      </c>
      <c r="DV170" s="44" t="str">
        <f>'Таблица 4.18, 2035'!AH165</f>
        <v>нд</v>
      </c>
      <c r="DW170" s="44" t="str">
        <f>'Таблица 4.18, 2035'!AI165</f>
        <v>нд</v>
      </c>
      <c r="DX170" s="44" t="str">
        <f>'Таблица 4.18, 2035'!AJ165</f>
        <v>нд</v>
      </c>
      <c r="DY170" s="44" t="str">
        <f>'Таблица 4.18, 2035'!AK165</f>
        <v>нд</v>
      </c>
      <c r="DZ170" s="44" t="str">
        <f>'Таблица 4.18, 2035'!AL165</f>
        <v>нд</v>
      </c>
      <c r="EA170" s="44" t="s">
        <v>51</v>
      </c>
      <c r="EB170" s="44" t="str">
        <f t="shared" si="20"/>
        <v>нд</v>
      </c>
      <c r="EC170" s="44" t="s">
        <v>51</v>
      </c>
      <c r="ED170" s="44" t="s">
        <v>51</v>
      </c>
      <c r="EE170" s="44" t="s">
        <v>51</v>
      </c>
      <c r="EF170" s="44" t="s">
        <v>51</v>
      </c>
      <c r="EG170" s="44" t="s">
        <v>51</v>
      </c>
    </row>
    <row r="171" spans="1:137" ht="31.5" x14ac:dyDescent="0.25">
      <c r="A171" s="76" t="str">
        <f>'Таблица № 2'!A165</f>
        <v>1.5.4</v>
      </c>
      <c r="B171" s="64" t="str">
        <f>'Таблица № 2'!B165</f>
        <v>Прочее новое строительство, всего, в том числе:</v>
      </c>
      <c r="C171" s="6" t="str">
        <f>'Таблица № 2'!C165</f>
        <v>Г</v>
      </c>
      <c r="D171" s="9" t="str">
        <f>'Таблица № 2'!F165</f>
        <v>нд</v>
      </c>
      <c r="E171" s="44" t="str">
        <f>'Таблица 4.1 2018'!AF169</f>
        <v>нд</v>
      </c>
      <c r="F171" s="44" t="str">
        <f>'Таблица 4.1 2018'!AG169</f>
        <v>нд</v>
      </c>
      <c r="G171" s="44" t="str">
        <f>'Таблица 4.1 2018'!AH169</f>
        <v>нд</v>
      </c>
      <c r="H171" s="44" t="str">
        <f>'Таблица 4.1 2018'!AI169</f>
        <v>нд</v>
      </c>
      <c r="I171" s="44" t="str">
        <f>'Таблица 4.1 2018'!AJ169</f>
        <v>нд</v>
      </c>
      <c r="J171" s="44" t="str">
        <f>'Таблица 4.1 2018'!AK169</f>
        <v>нд</v>
      </c>
      <c r="K171" s="44" t="str">
        <f>'Таблица 4.1 2018'!AL169</f>
        <v>нд</v>
      </c>
      <c r="L171" s="44" t="str">
        <f>'Таблица 4.2 2019'!AF166</f>
        <v>нд</v>
      </c>
      <c r="M171" s="44" t="str">
        <f>'Таблица 4.2 2019'!AG166</f>
        <v>нд</v>
      </c>
      <c r="N171" s="44" t="str">
        <f>'Таблица 4.2 2019'!AH166</f>
        <v>нд</v>
      </c>
      <c r="O171" s="44" t="str">
        <f>'Таблица 4.2 2019'!AI166</f>
        <v>нд</v>
      </c>
      <c r="P171" s="44" t="str">
        <f>'Таблица 4.2 2019'!AJ166</f>
        <v>нд</v>
      </c>
      <c r="Q171" s="44" t="str">
        <f>'Таблица 4.2 2019'!AK166</f>
        <v>нд</v>
      </c>
      <c r="R171" s="44" t="str">
        <f>'Таблица 4.2 2019'!AL166</f>
        <v>нд</v>
      </c>
      <c r="S171" s="44" t="str">
        <f>'Таблица 4.3 2020'!AF166</f>
        <v>нд</v>
      </c>
      <c r="T171" s="44" t="str">
        <f>'Таблица 4.3 2020'!AG166</f>
        <v>нд</v>
      </c>
      <c r="U171" s="44" t="str">
        <f>'Таблица 4.3 2020'!AH166</f>
        <v>нд</v>
      </c>
      <c r="V171" s="44" t="str">
        <f>'Таблица 4.3 2020'!AI166</f>
        <v>нд</v>
      </c>
      <c r="W171" s="44" t="str">
        <f>'Таблица 4.3 2020'!AJ166</f>
        <v>нд</v>
      </c>
      <c r="X171" s="44" t="str">
        <f>'Таблица 4.3 2020'!AK166</f>
        <v>нд</v>
      </c>
      <c r="Y171" s="44" t="str">
        <f>'Таблица 4.3 2020'!AL166</f>
        <v>нд</v>
      </c>
      <c r="Z171" s="44" t="str">
        <f>'Таблица 4.4 2021'!AF166</f>
        <v>нд</v>
      </c>
      <c r="AA171" s="44">
        <f>'Таблица 4.4 2021'!AG166</f>
        <v>0</v>
      </c>
      <c r="AB171" s="44" t="str">
        <f>'Таблица 4.4 2021'!AH166</f>
        <v>нд</v>
      </c>
      <c r="AC171" s="44" t="str">
        <f>'Таблица 4.4 2021'!AI166</f>
        <v>нд</v>
      </c>
      <c r="AD171" s="44" t="str">
        <f>'Таблица 4.4 2021'!AJ166</f>
        <v>нд</v>
      </c>
      <c r="AE171" s="44" t="str">
        <f>'Таблица 4.4 2021'!AK166</f>
        <v>нд</v>
      </c>
      <c r="AF171" s="44" t="str">
        <f>'Таблица 4.4 2021'!AL166</f>
        <v>нд</v>
      </c>
      <c r="AG171" s="44" t="str">
        <f>'Таблица 4.5 2022'!AF166</f>
        <v>нд</v>
      </c>
      <c r="AH171" s="44" t="str">
        <f>'Таблица 4.5 2022'!AG166</f>
        <v>нд</v>
      </c>
      <c r="AI171" s="44" t="str">
        <f>'Таблица 4.5 2022'!AH166</f>
        <v>нд</v>
      </c>
      <c r="AJ171" s="44" t="str">
        <f>'Таблица 4.5 2022'!AI166</f>
        <v>нд</v>
      </c>
      <c r="AK171" s="44" t="str">
        <f>'Таблица 4.5 2022'!AJ166</f>
        <v>нд</v>
      </c>
      <c r="AL171" s="44" t="str">
        <f>'Таблица 4.5 2022'!AK166</f>
        <v>нд</v>
      </c>
      <c r="AM171" s="44" t="str">
        <f>'Таблица 4.5 2022'!AL166</f>
        <v>нд</v>
      </c>
      <c r="AN171" s="44" t="str">
        <f>'Таблица 4.6, 2023'!AF166</f>
        <v>нд</v>
      </c>
      <c r="AO171" s="44" t="str">
        <f>'Таблица 4.6, 2023'!AG166</f>
        <v>нд</v>
      </c>
      <c r="AP171" s="44" t="str">
        <f>'Таблица 4.6, 2023'!AH166</f>
        <v>нд</v>
      </c>
      <c r="AQ171" s="44" t="str">
        <f>'Таблица 4.6, 2023'!AI166</f>
        <v>нд</v>
      </c>
      <c r="AR171" s="44" t="str">
        <f>'Таблица 4.6, 2023'!AJ166</f>
        <v>нд</v>
      </c>
      <c r="AS171" s="44" t="str">
        <f>'Таблица 4.6, 2023'!AK166</f>
        <v>нд</v>
      </c>
      <c r="AT171" s="44" t="str">
        <f>'Таблица 4.6, 2023'!AL166</f>
        <v>нд</v>
      </c>
      <c r="AU171" s="44" t="str">
        <f>'Таблица 4.7, 2024'!AF166</f>
        <v>нд</v>
      </c>
      <c r="AV171" s="44" t="str">
        <f>'Таблица 4.7, 2024'!AG166</f>
        <v>нд</v>
      </c>
      <c r="AW171" s="44" t="str">
        <f>'Таблица 4.7, 2024'!AH166</f>
        <v>нд</v>
      </c>
      <c r="AX171" s="44" t="str">
        <f>'Таблица 4.7, 2024'!AI166</f>
        <v>нд</v>
      </c>
      <c r="AY171" s="44" t="str">
        <f>'Таблица 4.7, 2024'!AJ166</f>
        <v>нд</v>
      </c>
      <c r="AZ171" s="44" t="str">
        <f>'Таблица 4.7, 2024'!AK166</f>
        <v>нд</v>
      </c>
      <c r="BA171" s="44" t="str">
        <f>'Таблица 4.7, 2024'!AL166</f>
        <v>нд</v>
      </c>
      <c r="BB171" s="44" t="str">
        <f>'Таблица 4.8,2025'!AF166</f>
        <v>нд</v>
      </c>
      <c r="BC171" s="44" t="str">
        <f>'Таблица 4.8,2025'!AG166</f>
        <v>нд</v>
      </c>
      <c r="BD171" s="44" t="str">
        <f>'Таблица 4.8,2025'!AH166</f>
        <v>нд</v>
      </c>
      <c r="BE171" s="44" t="str">
        <f>'Таблица 4.8,2025'!AI166</f>
        <v>нд</v>
      </c>
      <c r="BF171" s="44" t="str">
        <f>'Таблица 4.8,2025'!AJ166</f>
        <v>нд</v>
      </c>
      <c r="BG171" s="44" t="str">
        <f>'Таблица 4.8,2025'!AK166</f>
        <v>нд</v>
      </c>
      <c r="BH171" s="44" t="str">
        <f>'Таблица 4.8,2025'!AL166</f>
        <v>нд</v>
      </c>
      <c r="BI171" s="44" t="str">
        <f>'Таблица 4.9,2026'!AF166</f>
        <v>нд</v>
      </c>
      <c r="BJ171" s="44" t="str">
        <f>'Таблица 4.9,2026'!AG166</f>
        <v>нд</v>
      </c>
      <c r="BK171" s="44" t="str">
        <f>'Таблица 4.9,2026'!AH166</f>
        <v>нд</v>
      </c>
      <c r="BL171" s="44" t="str">
        <f>'Таблица 4.9,2026'!AI166</f>
        <v>нд</v>
      </c>
      <c r="BM171" s="44" t="str">
        <f>'Таблица 4.9,2026'!AJ166</f>
        <v>нд</v>
      </c>
      <c r="BN171" s="44" t="str">
        <f>'Таблица 4.9,2026'!AK166</f>
        <v>нд</v>
      </c>
      <c r="BO171" s="44" t="str">
        <f>'Таблица 4.9,2026'!AL166</f>
        <v>нд</v>
      </c>
      <c r="BP171" s="44" t="str">
        <f>'Таблица 4.10, 2027'!AF166</f>
        <v>нд</v>
      </c>
      <c r="BQ171" s="44" t="str">
        <f>'Таблица 4.10, 2027'!AG166</f>
        <v>нд</v>
      </c>
      <c r="BR171" s="44" t="str">
        <f>'Таблица 4.10, 2027'!AH166</f>
        <v>нд</v>
      </c>
      <c r="BS171" s="44" t="str">
        <f>'Таблица 4.10, 2027'!AI166</f>
        <v>нд</v>
      </c>
      <c r="BT171" s="44" t="str">
        <f>'Таблица 4.10, 2027'!AJ166</f>
        <v>нд</v>
      </c>
      <c r="BU171" s="44" t="str">
        <f>'Таблица 4.10, 2027'!AK166</f>
        <v>нд</v>
      </c>
      <c r="BV171" s="44" t="str">
        <f>'Таблица 4.10, 2027'!AL166</f>
        <v>нд</v>
      </c>
      <c r="BW171" s="44" t="str">
        <f>'Таблица 4.11, 2028'!AF166</f>
        <v>нд</v>
      </c>
      <c r="BX171" s="44" t="str">
        <f>'Таблица 4.11, 2028'!AG166</f>
        <v>нд</v>
      </c>
      <c r="BY171" s="44" t="str">
        <f>'Таблица 4.11, 2028'!AH166</f>
        <v>нд</v>
      </c>
      <c r="BZ171" s="44" t="str">
        <f>'Таблица 4.11, 2028'!AI166</f>
        <v>нд</v>
      </c>
      <c r="CA171" s="44" t="str">
        <f>'Таблица 4.11, 2028'!AJ166</f>
        <v>нд</v>
      </c>
      <c r="CB171" s="44" t="str">
        <f>'Таблица 4.11, 2028'!AK166</f>
        <v>нд</v>
      </c>
      <c r="CC171" s="44" t="str">
        <f>'Таблица 4.11, 2028'!AL166</f>
        <v>нд</v>
      </c>
      <c r="CD171" s="44" t="str">
        <f>'Таблица 4.12, 2029'!AF166</f>
        <v>нд</v>
      </c>
      <c r="CE171" s="44" t="str">
        <f>'Таблица 4.12, 2029'!AG166</f>
        <v>нд</v>
      </c>
      <c r="CF171" s="44" t="str">
        <f>'Таблица 4.12, 2029'!AH166</f>
        <v>нд</v>
      </c>
      <c r="CG171" s="44" t="str">
        <f>'Таблица 4.12, 2029'!AI166</f>
        <v>нд</v>
      </c>
      <c r="CH171" s="44" t="str">
        <f>'Таблица 4.12, 2029'!AJ166</f>
        <v>нд</v>
      </c>
      <c r="CI171" s="44" t="str">
        <f>'Таблица 4.12, 2029'!AK166</f>
        <v>нд</v>
      </c>
      <c r="CJ171" s="44" t="str">
        <f>'Таблица 4.12, 2029'!AL166</f>
        <v>нд</v>
      </c>
      <c r="CK171" s="44" t="str">
        <f>'Таблица 4.13, 2030'!AF166</f>
        <v>нд</v>
      </c>
      <c r="CL171" s="44" t="str">
        <f>'Таблица 4.13, 2030'!AG166</f>
        <v>нд</v>
      </c>
      <c r="CM171" s="44" t="str">
        <f>'Таблица 4.13, 2030'!AH166</f>
        <v>нд</v>
      </c>
      <c r="CN171" s="44" t="str">
        <f>'Таблица 4.13, 2030'!AI166</f>
        <v>нд</v>
      </c>
      <c r="CO171" s="44" t="str">
        <f>'Таблица 4.13, 2030'!AJ166</f>
        <v>нд</v>
      </c>
      <c r="CP171" s="44" t="str">
        <f>'Таблица 4.13, 2030'!AK166</f>
        <v>нд</v>
      </c>
      <c r="CQ171" s="44" t="str">
        <f>'Таблица 4.13, 2030'!AL166</f>
        <v>нд</v>
      </c>
      <c r="CR171" s="44" t="str">
        <f>'Таблица 4.14, 2031'!AF166</f>
        <v>нд</v>
      </c>
      <c r="CS171" s="44" t="str">
        <f>'Таблица 4.14, 2031'!AG166</f>
        <v>нд</v>
      </c>
      <c r="CT171" s="44" t="str">
        <f>'Таблица 4.14, 2031'!AH166</f>
        <v>нд</v>
      </c>
      <c r="CU171" s="44" t="str">
        <f>'Таблица 4.14, 2031'!AI166</f>
        <v>нд</v>
      </c>
      <c r="CV171" s="44" t="str">
        <f>'Таблица 4.14, 2031'!AJ166</f>
        <v>нд</v>
      </c>
      <c r="CW171" s="44" t="str">
        <f>'Таблица 4.14, 2031'!AK166</f>
        <v>нд</v>
      </c>
      <c r="CX171" s="44" t="str">
        <f>'Таблица 4.14, 2031'!AL166</f>
        <v>нд</v>
      </c>
      <c r="CY171" s="44" t="str">
        <f>'Таблица 4.15, 2032'!AF166</f>
        <v>нд</v>
      </c>
      <c r="CZ171" s="44" t="str">
        <f>'Таблица 4.15, 2032'!AG166</f>
        <v>нд</v>
      </c>
      <c r="DA171" s="44" t="str">
        <f>'Таблица 4.15, 2032'!AH166</f>
        <v>нд</v>
      </c>
      <c r="DB171" s="44" t="str">
        <f>'Таблица 4.15, 2032'!AI166</f>
        <v>нд</v>
      </c>
      <c r="DC171" s="44" t="str">
        <f>'Таблица 4.15, 2032'!AJ166</f>
        <v>нд</v>
      </c>
      <c r="DD171" s="44" t="str">
        <f>'Таблица 4.15, 2032'!AK166</f>
        <v>нд</v>
      </c>
      <c r="DE171" s="44" t="str">
        <f>'Таблица 4.15, 2032'!AL166</f>
        <v>нд</v>
      </c>
      <c r="DF171" s="44" t="str">
        <f>'Таблица 4.16, 2033'!AF166</f>
        <v>нд</v>
      </c>
      <c r="DG171" s="44" t="str">
        <f>'Таблица 4.16, 2033'!AG166</f>
        <v>нд</v>
      </c>
      <c r="DH171" s="44" t="str">
        <f>'Таблица 4.16, 2033'!AH166</f>
        <v>нд</v>
      </c>
      <c r="DI171" s="44" t="str">
        <f>'Таблица 4.16, 2033'!AI166</f>
        <v>нд</v>
      </c>
      <c r="DJ171" s="44" t="str">
        <f>'Таблица 4.16, 2033'!AJ166</f>
        <v>нд</v>
      </c>
      <c r="DK171" s="44" t="str">
        <f>'Таблица 4.16, 2033'!AK166</f>
        <v>нд</v>
      </c>
      <c r="DL171" s="44" t="str">
        <f>'Таблица 4.16, 2033'!AL166</f>
        <v>нд</v>
      </c>
      <c r="DM171" s="44" t="str">
        <f>'Таблица 4.17, 2034'!AF166</f>
        <v>нд</v>
      </c>
      <c r="DN171" s="44" t="str">
        <f>'Таблица 4.17, 2034'!AG166</f>
        <v>нд</v>
      </c>
      <c r="DO171" s="44" t="str">
        <f>'Таблица 4.17, 2034'!AH166</f>
        <v>нд</v>
      </c>
      <c r="DP171" s="44" t="str">
        <f>'Таблица 4.17, 2034'!AI166</f>
        <v>нд</v>
      </c>
      <c r="DQ171" s="44" t="str">
        <f>'Таблица 4.17, 2034'!AJ166</f>
        <v>нд</v>
      </c>
      <c r="DR171" s="44" t="str">
        <f>'Таблица 4.17, 2034'!AK166</f>
        <v>нд</v>
      </c>
      <c r="DS171" s="44" t="str">
        <f>'Таблица 4.17, 2034'!AL166</f>
        <v>нд</v>
      </c>
      <c r="DT171" s="44" t="str">
        <f>'Таблица 4.18, 2035'!AF166</f>
        <v>нд</v>
      </c>
      <c r="DU171" s="44" t="str">
        <f>'Таблица 4.18, 2035'!AG166</f>
        <v>нд</v>
      </c>
      <c r="DV171" s="44" t="str">
        <f>'Таблица 4.18, 2035'!AH166</f>
        <v>нд</v>
      </c>
      <c r="DW171" s="44" t="str">
        <f>'Таблица 4.18, 2035'!AI166</f>
        <v>нд</v>
      </c>
      <c r="DX171" s="44" t="str">
        <f>'Таблица 4.18, 2035'!AJ166</f>
        <v>нд</v>
      </c>
      <c r="DY171" s="44" t="str">
        <f>'Таблица 4.18, 2035'!AK166</f>
        <v>нд</v>
      </c>
      <c r="DZ171" s="44" t="str">
        <f>'Таблица 4.18, 2035'!AL166</f>
        <v>нд</v>
      </c>
      <c r="EA171" s="44" t="s">
        <v>51</v>
      </c>
      <c r="EB171" s="44" t="str">
        <f t="shared" si="20"/>
        <v>нд</v>
      </c>
      <c r="EC171" s="44" t="s">
        <v>51</v>
      </c>
      <c r="ED171" s="44" t="s">
        <v>51</v>
      </c>
      <c r="EE171" s="44" t="s">
        <v>51</v>
      </c>
      <c r="EF171" s="44" t="s">
        <v>51</v>
      </c>
      <c r="EG171" s="44" t="s">
        <v>51</v>
      </c>
    </row>
    <row r="172" spans="1:137" ht="47.25" x14ac:dyDescent="0.25">
      <c r="A172" s="76" t="str">
        <f>'Таблица № 2'!A166</f>
        <v>1.6</v>
      </c>
      <c r="B172" s="64" t="str">
        <f>'Таблица № 2'!B166</f>
        <v>Покупка земельных участков для целей реализации инвестиционных проектов, всего, в том числе:</v>
      </c>
      <c r="C172" s="6" t="str">
        <f>'Таблица № 2'!C166</f>
        <v>Г</v>
      </c>
      <c r="D172" s="9" t="str">
        <f>'Таблица № 2'!F166</f>
        <v>нд</v>
      </c>
      <c r="E172" s="44" t="str">
        <f>'Таблица 4.1 2018'!AF170</f>
        <v>нд</v>
      </c>
      <c r="F172" s="44" t="str">
        <f>'Таблица 4.1 2018'!AG170</f>
        <v>нд</v>
      </c>
      <c r="G172" s="44" t="str">
        <f>'Таблица 4.1 2018'!AH170</f>
        <v>нд</v>
      </c>
      <c r="H172" s="44" t="str">
        <f>'Таблица 4.1 2018'!AI170</f>
        <v>нд</v>
      </c>
      <c r="I172" s="44" t="str">
        <f>'Таблица 4.1 2018'!AJ170</f>
        <v>нд</v>
      </c>
      <c r="J172" s="44" t="str">
        <f>'Таблица 4.1 2018'!AK170</f>
        <v>нд</v>
      </c>
      <c r="K172" s="44" t="str">
        <f>'Таблица 4.1 2018'!AL170</f>
        <v>нд</v>
      </c>
      <c r="L172" s="44" t="str">
        <f>'Таблица 4.2 2019'!AF167</f>
        <v>нд</v>
      </c>
      <c r="M172" s="44" t="str">
        <f>'Таблица 4.2 2019'!AG167</f>
        <v>нд</v>
      </c>
      <c r="N172" s="44" t="str">
        <f>'Таблица 4.2 2019'!AH167</f>
        <v>нд</v>
      </c>
      <c r="O172" s="44" t="str">
        <f>'Таблица 4.2 2019'!AI167</f>
        <v>нд</v>
      </c>
      <c r="P172" s="44" t="str">
        <f>'Таблица 4.2 2019'!AJ167</f>
        <v>нд</v>
      </c>
      <c r="Q172" s="44" t="str">
        <f>'Таблица 4.2 2019'!AK167</f>
        <v>нд</v>
      </c>
      <c r="R172" s="44" t="str">
        <f>'Таблица 4.2 2019'!AL167</f>
        <v>нд</v>
      </c>
      <c r="S172" s="44" t="str">
        <f>'Таблица 4.3 2020'!AF167</f>
        <v>нд</v>
      </c>
      <c r="T172" s="44" t="str">
        <f>'Таблица 4.3 2020'!AG167</f>
        <v>нд</v>
      </c>
      <c r="U172" s="44" t="str">
        <f>'Таблица 4.3 2020'!AH167</f>
        <v>нд</v>
      </c>
      <c r="V172" s="44" t="str">
        <f>'Таблица 4.3 2020'!AI167</f>
        <v>нд</v>
      </c>
      <c r="W172" s="44" t="str">
        <f>'Таблица 4.3 2020'!AJ167</f>
        <v>нд</v>
      </c>
      <c r="X172" s="44" t="str">
        <f>'Таблица 4.3 2020'!AK167</f>
        <v>нд</v>
      </c>
      <c r="Y172" s="44" t="str">
        <f>'Таблица 4.3 2020'!AL167</f>
        <v>нд</v>
      </c>
      <c r="Z172" s="44" t="str">
        <f>'Таблица 4.4 2021'!AF167</f>
        <v>нд</v>
      </c>
      <c r="AA172" s="44">
        <f>'Таблица 4.4 2021'!AG167</f>
        <v>0</v>
      </c>
      <c r="AB172" s="44" t="str">
        <f>'Таблица 4.4 2021'!AH167</f>
        <v>нд</v>
      </c>
      <c r="AC172" s="44" t="str">
        <f>'Таблица 4.4 2021'!AI167</f>
        <v>нд</v>
      </c>
      <c r="AD172" s="44" t="str">
        <f>'Таблица 4.4 2021'!AJ167</f>
        <v>нд</v>
      </c>
      <c r="AE172" s="44" t="str">
        <f>'Таблица 4.4 2021'!AK167</f>
        <v>нд</v>
      </c>
      <c r="AF172" s="44" t="str">
        <f>'Таблица 4.4 2021'!AL167</f>
        <v>нд</v>
      </c>
      <c r="AG172" s="44" t="str">
        <f>'Таблица 4.5 2022'!AF167</f>
        <v>нд</v>
      </c>
      <c r="AH172" s="44" t="str">
        <f>'Таблица 4.5 2022'!AG167</f>
        <v>нд</v>
      </c>
      <c r="AI172" s="44" t="str">
        <f>'Таблица 4.5 2022'!AH167</f>
        <v>нд</v>
      </c>
      <c r="AJ172" s="44" t="str">
        <f>'Таблица 4.5 2022'!AI167</f>
        <v>нд</v>
      </c>
      <c r="AK172" s="44" t="str">
        <f>'Таблица 4.5 2022'!AJ167</f>
        <v>нд</v>
      </c>
      <c r="AL172" s="44" t="str">
        <f>'Таблица 4.5 2022'!AK167</f>
        <v>нд</v>
      </c>
      <c r="AM172" s="44" t="str">
        <f>'Таблица 4.5 2022'!AL167</f>
        <v>нд</v>
      </c>
      <c r="AN172" s="44" t="str">
        <f>'Таблица 4.6, 2023'!AF167</f>
        <v>нд</v>
      </c>
      <c r="AO172" s="44" t="str">
        <f>'Таблица 4.6, 2023'!AG167</f>
        <v>нд</v>
      </c>
      <c r="AP172" s="44" t="str">
        <f>'Таблица 4.6, 2023'!AH167</f>
        <v>нд</v>
      </c>
      <c r="AQ172" s="44" t="str">
        <f>'Таблица 4.6, 2023'!AI167</f>
        <v>нд</v>
      </c>
      <c r="AR172" s="44" t="str">
        <f>'Таблица 4.6, 2023'!AJ167</f>
        <v>нд</v>
      </c>
      <c r="AS172" s="44" t="str">
        <f>'Таблица 4.6, 2023'!AK167</f>
        <v>нд</v>
      </c>
      <c r="AT172" s="44" t="str">
        <f>'Таблица 4.6, 2023'!AL167</f>
        <v>нд</v>
      </c>
      <c r="AU172" s="44" t="str">
        <f>'Таблица 4.7, 2024'!AF167</f>
        <v>нд</v>
      </c>
      <c r="AV172" s="44" t="str">
        <f>'Таблица 4.7, 2024'!AG167</f>
        <v>нд</v>
      </c>
      <c r="AW172" s="44" t="str">
        <f>'Таблица 4.7, 2024'!AH167</f>
        <v>нд</v>
      </c>
      <c r="AX172" s="44" t="str">
        <f>'Таблица 4.7, 2024'!AI167</f>
        <v>нд</v>
      </c>
      <c r="AY172" s="44" t="str">
        <f>'Таблица 4.7, 2024'!AJ167</f>
        <v>нд</v>
      </c>
      <c r="AZ172" s="44" t="str">
        <f>'Таблица 4.7, 2024'!AK167</f>
        <v>нд</v>
      </c>
      <c r="BA172" s="44" t="str">
        <f>'Таблица 4.7, 2024'!AL167</f>
        <v>нд</v>
      </c>
      <c r="BB172" s="44" t="str">
        <f>'Таблица 4.8,2025'!AF167</f>
        <v>нд</v>
      </c>
      <c r="BC172" s="44" t="str">
        <f>'Таблица 4.8,2025'!AG167</f>
        <v>нд</v>
      </c>
      <c r="BD172" s="44" t="str">
        <f>'Таблица 4.8,2025'!AH167</f>
        <v>нд</v>
      </c>
      <c r="BE172" s="44" t="str">
        <f>'Таблица 4.8,2025'!AI167</f>
        <v>нд</v>
      </c>
      <c r="BF172" s="44" t="str">
        <f>'Таблица 4.8,2025'!AJ167</f>
        <v>нд</v>
      </c>
      <c r="BG172" s="44" t="str">
        <f>'Таблица 4.8,2025'!AK167</f>
        <v>нд</v>
      </c>
      <c r="BH172" s="44" t="str">
        <f>'Таблица 4.8,2025'!AL167</f>
        <v>нд</v>
      </c>
      <c r="BI172" s="44" t="str">
        <f>'Таблица 4.9,2026'!AF167</f>
        <v>нд</v>
      </c>
      <c r="BJ172" s="44" t="str">
        <f>'Таблица 4.9,2026'!AG167</f>
        <v>нд</v>
      </c>
      <c r="BK172" s="44" t="str">
        <f>'Таблица 4.9,2026'!AH167</f>
        <v>нд</v>
      </c>
      <c r="BL172" s="44" t="str">
        <f>'Таблица 4.9,2026'!AI167</f>
        <v>нд</v>
      </c>
      <c r="BM172" s="44" t="str">
        <f>'Таблица 4.9,2026'!AJ167</f>
        <v>нд</v>
      </c>
      <c r="BN172" s="44" t="str">
        <f>'Таблица 4.9,2026'!AK167</f>
        <v>нд</v>
      </c>
      <c r="BO172" s="44" t="str">
        <f>'Таблица 4.9,2026'!AL167</f>
        <v>нд</v>
      </c>
      <c r="BP172" s="44" t="str">
        <f>'Таблица 4.10, 2027'!AF167</f>
        <v>нд</v>
      </c>
      <c r="BQ172" s="44" t="str">
        <f>'Таблица 4.10, 2027'!AG167</f>
        <v>нд</v>
      </c>
      <c r="BR172" s="44" t="str">
        <f>'Таблица 4.10, 2027'!AH167</f>
        <v>нд</v>
      </c>
      <c r="BS172" s="44" t="str">
        <f>'Таблица 4.10, 2027'!AI167</f>
        <v>нд</v>
      </c>
      <c r="BT172" s="44" t="str">
        <f>'Таблица 4.10, 2027'!AJ167</f>
        <v>нд</v>
      </c>
      <c r="BU172" s="44" t="str">
        <f>'Таблица 4.10, 2027'!AK167</f>
        <v>нд</v>
      </c>
      <c r="BV172" s="44" t="str">
        <f>'Таблица 4.10, 2027'!AL167</f>
        <v>нд</v>
      </c>
      <c r="BW172" s="44" t="str">
        <f>'Таблица 4.11, 2028'!AF167</f>
        <v>нд</v>
      </c>
      <c r="BX172" s="44" t="str">
        <f>'Таблица 4.11, 2028'!AG167</f>
        <v>нд</v>
      </c>
      <c r="BY172" s="44" t="str">
        <f>'Таблица 4.11, 2028'!AH167</f>
        <v>нд</v>
      </c>
      <c r="BZ172" s="44" t="str">
        <f>'Таблица 4.11, 2028'!AI167</f>
        <v>нд</v>
      </c>
      <c r="CA172" s="44" t="str">
        <f>'Таблица 4.11, 2028'!AJ167</f>
        <v>нд</v>
      </c>
      <c r="CB172" s="44" t="str">
        <f>'Таблица 4.11, 2028'!AK167</f>
        <v>нд</v>
      </c>
      <c r="CC172" s="44" t="str">
        <f>'Таблица 4.11, 2028'!AL167</f>
        <v>нд</v>
      </c>
      <c r="CD172" s="44" t="str">
        <f>'Таблица 4.12, 2029'!AF167</f>
        <v>нд</v>
      </c>
      <c r="CE172" s="44" t="str">
        <f>'Таблица 4.12, 2029'!AG167</f>
        <v>нд</v>
      </c>
      <c r="CF172" s="44" t="str">
        <f>'Таблица 4.12, 2029'!AH167</f>
        <v>нд</v>
      </c>
      <c r="CG172" s="44" t="str">
        <f>'Таблица 4.12, 2029'!AI167</f>
        <v>нд</v>
      </c>
      <c r="CH172" s="44" t="str">
        <f>'Таблица 4.12, 2029'!AJ167</f>
        <v>нд</v>
      </c>
      <c r="CI172" s="44" t="str">
        <f>'Таблица 4.12, 2029'!AK167</f>
        <v>нд</v>
      </c>
      <c r="CJ172" s="44" t="str">
        <f>'Таблица 4.12, 2029'!AL167</f>
        <v>нд</v>
      </c>
      <c r="CK172" s="44" t="str">
        <f>'Таблица 4.13, 2030'!AF167</f>
        <v>нд</v>
      </c>
      <c r="CL172" s="44" t="str">
        <f>'Таблица 4.13, 2030'!AG167</f>
        <v>нд</v>
      </c>
      <c r="CM172" s="44" t="str">
        <f>'Таблица 4.13, 2030'!AH167</f>
        <v>нд</v>
      </c>
      <c r="CN172" s="44" t="str">
        <f>'Таблица 4.13, 2030'!AI167</f>
        <v>нд</v>
      </c>
      <c r="CO172" s="44" t="str">
        <f>'Таблица 4.13, 2030'!AJ167</f>
        <v>нд</v>
      </c>
      <c r="CP172" s="44" t="str">
        <f>'Таблица 4.13, 2030'!AK167</f>
        <v>нд</v>
      </c>
      <c r="CQ172" s="44" t="str">
        <f>'Таблица 4.13, 2030'!AL167</f>
        <v>нд</v>
      </c>
      <c r="CR172" s="44" t="str">
        <f>'Таблица 4.14, 2031'!AF167</f>
        <v>нд</v>
      </c>
      <c r="CS172" s="44" t="str">
        <f>'Таблица 4.14, 2031'!AG167</f>
        <v>нд</v>
      </c>
      <c r="CT172" s="44" t="str">
        <f>'Таблица 4.14, 2031'!AH167</f>
        <v>нд</v>
      </c>
      <c r="CU172" s="44" t="str">
        <f>'Таблица 4.14, 2031'!AI167</f>
        <v>нд</v>
      </c>
      <c r="CV172" s="44" t="str">
        <f>'Таблица 4.14, 2031'!AJ167</f>
        <v>нд</v>
      </c>
      <c r="CW172" s="44" t="str">
        <f>'Таблица 4.14, 2031'!AK167</f>
        <v>нд</v>
      </c>
      <c r="CX172" s="44" t="str">
        <f>'Таблица 4.14, 2031'!AL167</f>
        <v>нд</v>
      </c>
      <c r="CY172" s="44" t="str">
        <f>'Таблица 4.15, 2032'!AF167</f>
        <v>нд</v>
      </c>
      <c r="CZ172" s="44" t="str">
        <f>'Таблица 4.15, 2032'!AG167</f>
        <v>нд</v>
      </c>
      <c r="DA172" s="44" t="str">
        <f>'Таблица 4.15, 2032'!AH167</f>
        <v>нд</v>
      </c>
      <c r="DB172" s="44" t="str">
        <f>'Таблица 4.15, 2032'!AI167</f>
        <v>нд</v>
      </c>
      <c r="DC172" s="44" t="str">
        <f>'Таблица 4.15, 2032'!AJ167</f>
        <v>нд</v>
      </c>
      <c r="DD172" s="44" t="str">
        <f>'Таблица 4.15, 2032'!AK167</f>
        <v>нд</v>
      </c>
      <c r="DE172" s="44" t="str">
        <f>'Таблица 4.15, 2032'!AL167</f>
        <v>нд</v>
      </c>
      <c r="DF172" s="44" t="str">
        <f>'Таблица 4.16, 2033'!AF167</f>
        <v>нд</v>
      </c>
      <c r="DG172" s="44" t="str">
        <f>'Таблица 4.16, 2033'!AG167</f>
        <v>нд</v>
      </c>
      <c r="DH172" s="44" t="str">
        <f>'Таблица 4.16, 2033'!AH167</f>
        <v>нд</v>
      </c>
      <c r="DI172" s="44" t="str">
        <f>'Таблица 4.16, 2033'!AI167</f>
        <v>нд</v>
      </c>
      <c r="DJ172" s="44" t="str">
        <f>'Таблица 4.16, 2033'!AJ167</f>
        <v>нд</v>
      </c>
      <c r="DK172" s="44" t="str">
        <f>'Таблица 4.16, 2033'!AK167</f>
        <v>нд</v>
      </c>
      <c r="DL172" s="44" t="str">
        <f>'Таблица 4.16, 2033'!AL167</f>
        <v>нд</v>
      </c>
      <c r="DM172" s="44" t="str">
        <f>'Таблица 4.17, 2034'!AF167</f>
        <v>нд</v>
      </c>
      <c r="DN172" s="44" t="str">
        <f>'Таблица 4.17, 2034'!AG167</f>
        <v>нд</v>
      </c>
      <c r="DO172" s="44" t="str">
        <f>'Таблица 4.17, 2034'!AH167</f>
        <v>нд</v>
      </c>
      <c r="DP172" s="44" t="str">
        <f>'Таблица 4.17, 2034'!AI167</f>
        <v>нд</v>
      </c>
      <c r="DQ172" s="44" t="str">
        <f>'Таблица 4.17, 2034'!AJ167</f>
        <v>нд</v>
      </c>
      <c r="DR172" s="44" t="str">
        <f>'Таблица 4.17, 2034'!AK167</f>
        <v>нд</v>
      </c>
      <c r="DS172" s="44" t="str">
        <f>'Таблица 4.17, 2034'!AL167</f>
        <v>нд</v>
      </c>
      <c r="DT172" s="44" t="str">
        <f>'Таблица 4.18, 2035'!AF167</f>
        <v>нд</v>
      </c>
      <c r="DU172" s="44" t="str">
        <f>'Таблица 4.18, 2035'!AG167</f>
        <v>нд</v>
      </c>
      <c r="DV172" s="44" t="str">
        <f>'Таблица 4.18, 2035'!AH167</f>
        <v>нд</v>
      </c>
      <c r="DW172" s="44" t="str">
        <f>'Таблица 4.18, 2035'!AI167</f>
        <v>нд</v>
      </c>
      <c r="DX172" s="44" t="str">
        <f>'Таблица 4.18, 2035'!AJ167</f>
        <v>нд</v>
      </c>
      <c r="DY172" s="44" t="str">
        <f>'Таблица 4.18, 2035'!AK167</f>
        <v>нд</v>
      </c>
      <c r="DZ172" s="44" t="str">
        <f>'Таблица 4.18, 2035'!AL167</f>
        <v>нд</v>
      </c>
      <c r="EA172" s="44" t="s">
        <v>51</v>
      </c>
      <c r="EB172" s="44" t="str">
        <f t="shared" si="20"/>
        <v>нд</v>
      </c>
      <c r="EC172" s="44" t="s">
        <v>51</v>
      </c>
      <c r="ED172" s="44" t="s">
        <v>51</v>
      </c>
      <c r="EE172" s="44" t="s">
        <v>51</v>
      </c>
      <c r="EF172" s="44" t="s">
        <v>51</v>
      </c>
      <c r="EG172" s="44" t="s">
        <v>51</v>
      </c>
    </row>
    <row r="173" spans="1:137" ht="31.5" x14ac:dyDescent="0.25">
      <c r="A173" s="76" t="str">
        <f>'Таблица № 2'!A167</f>
        <v>1.7</v>
      </c>
      <c r="B173" s="64" t="str">
        <f>'Таблица № 2'!B167</f>
        <v>Прочие инвестиционные проекты всего, в том числе:</v>
      </c>
      <c r="C173" s="6" t="str">
        <f>'Таблица № 2'!C167</f>
        <v>Г</v>
      </c>
      <c r="D173" s="9">
        <f>'Таблица № 2'!F167</f>
        <v>72.46257816666666</v>
      </c>
      <c r="E173" s="44" t="str">
        <f>'Таблица 4.1 2018'!AF171</f>
        <v>нд</v>
      </c>
      <c r="F173" s="44" t="str">
        <f>'Таблица 4.1 2018'!AG171</f>
        <v>нд</v>
      </c>
      <c r="G173" s="44" t="str">
        <f>'Таблица 4.1 2018'!AH171</f>
        <v>нд</v>
      </c>
      <c r="H173" s="44" t="str">
        <f>'Таблица 4.1 2018'!AI171</f>
        <v>нд</v>
      </c>
      <c r="I173" s="44" t="str">
        <f>'Таблица 4.1 2018'!AJ171</f>
        <v>нд</v>
      </c>
      <c r="J173" s="44" t="str">
        <f>'Таблица 4.1 2018'!AK171</f>
        <v>нд</v>
      </c>
      <c r="K173" s="44" t="str">
        <f>'Таблица 4.1 2018'!AL171</f>
        <v>нд</v>
      </c>
      <c r="L173" s="44" t="str">
        <f>'Таблица 4.2 2019'!AF168</f>
        <v>нд</v>
      </c>
      <c r="M173" s="44" t="str">
        <f>'Таблица 4.2 2019'!AG168</f>
        <v>нд</v>
      </c>
      <c r="N173" s="44" t="str">
        <f>'Таблица 4.2 2019'!AH168</f>
        <v>нд</v>
      </c>
      <c r="O173" s="44" t="str">
        <f>'Таблица 4.2 2019'!AI168</f>
        <v>нд</v>
      </c>
      <c r="P173" s="44" t="str">
        <f>'Таблица 4.2 2019'!AJ168</f>
        <v>нд</v>
      </c>
      <c r="Q173" s="44" t="str">
        <f>'Таблица 4.2 2019'!AK168</f>
        <v>нд</v>
      </c>
      <c r="R173" s="44" t="str">
        <f>'Таблица 4.2 2019'!AL168</f>
        <v>нд</v>
      </c>
      <c r="S173" s="44" t="str">
        <f>'Таблица 4.3 2020'!AF168</f>
        <v>нд</v>
      </c>
      <c r="T173" s="44">
        <f>'Таблица 4.3 2020'!AG168</f>
        <v>49.350121000000001</v>
      </c>
      <c r="U173" s="44" t="str">
        <f>'Таблица 4.3 2020'!AH168</f>
        <v>нд</v>
      </c>
      <c r="V173" s="44" t="str">
        <f>'Таблица 4.3 2020'!AI168</f>
        <v>нд</v>
      </c>
      <c r="W173" s="44" t="str">
        <f>'Таблица 4.3 2020'!AJ168</f>
        <v>нд</v>
      </c>
      <c r="X173" s="44" t="str">
        <f>'Таблица 4.3 2020'!AK168</f>
        <v>нд</v>
      </c>
      <c r="Y173" s="44" t="str">
        <f>'Таблица 4.3 2020'!AL168</f>
        <v>нд</v>
      </c>
      <c r="Z173" s="44" t="str">
        <f>'Таблица 4.4 2021'!AF168</f>
        <v>нд</v>
      </c>
      <c r="AA173" s="44">
        <f>'Таблица 4.4 2021'!AG168</f>
        <v>23.112457166666669</v>
      </c>
      <c r="AB173" s="44" t="str">
        <f>'Таблица 4.4 2021'!AH168</f>
        <v>нд</v>
      </c>
      <c r="AC173" s="44" t="str">
        <f>'Таблица 4.4 2021'!AI168</f>
        <v>нд</v>
      </c>
      <c r="AD173" s="44" t="str">
        <f>'Таблица 4.4 2021'!AJ168</f>
        <v>нд</v>
      </c>
      <c r="AE173" s="44" t="str">
        <f>'Таблица 4.4 2021'!AK168</f>
        <v>нд</v>
      </c>
      <c r="AF173" s="44" t="str">
        <f>'Таблица 4.4 2021'!AL168</f>
        <v>нд</v>
      </c>
      <c r="AG173" s="44" t="str">
        <f>'Таблица 4.5 2022'!AF168</f>
        <v>нд</v>
      </c>
      <c r="AH173" s="44">
        <f>'Таблица 4.5 2022'!AG168</f>
        <v>0</v>
      </c>
      <c r="AI173" s="44" t="str">
        <f>'Таблица 4.5 2022'!AH168</f>
        <v>нд</v>
      </c>
      <c r="AJ173" s="44" t="str">
        <f>'Таблица 4.5 2022'!AI168</f>
        <v>нд</v>
      </c>
      <c r="AK173" s="44" t="str">
        <f>'Таблица 4.5 2022'!AJ168</f>
        <v>нд</v>
      </c>
      <c r="AL173" s="44" t="str">
        <f>'Таблица 4.5 2022'!AK168</f>
        <v>нд</v>
      </c>
      <c r="AM173" s="44" t="str">
        <f>'Таблица 4.5 2022'!AL168</f>
        <v>нд</v>
      </c>
      <c r="AN173" s="44" t="str">
        <f>'Таблица 4.6, 2023'!AF168</f>
        <v>нд</v>
      </c>
      <c r="AO173" s="44">
        <f>'Таблица 4.6, 2023'!AG168</f>
        <v>0</v>
      </c>
      <c r="AP173" s="44" t="str">
        <f>'Таблица 4.6, 2023'!AH168</f>
        <v>нд</v>
      </c>
      <c r="AQ173" s="44" t="str">
        <f>'Таблица 4.6, 2023'!AI168</f>
        <v>нд</v>
      </c>
      <c r="AR173" s="44" t="str">
        <f>'Таблица 4.6, 2023'!AJ168</f>
        <v>нд</v>
      </c>
      <c r="AS173" s="44" t="str">
        <f>'Таблица 4.6, 2023'!AK168</f>
        <v>нд</v>
      </c>
      <c r="AT173" s="44" t="str">
        <f>'Таблица 4.6, 2023'!AL168</f>
        <v>нд</v>
      </c>
      <c r="AU173" s="44" t="str">
        <f>'Таблица 4.7, 2024'!AF168</f>
        <v>нд</v>
      </c>
      <c r="AV173" s="44">
        <f>'Таблица 4.7, 2024'!AG168</f>
        <v>0</v>
      </c>
      <c r="AW173" s="44" t="str">
        <f>'Таблица 4.7, 2024'!AH168</f>
        <v>нд</v>
      </c>
      <c r="AX173" s="44" t="str">
        <f>'Таблица 4.7, 2024'!AI168</f>
        <v>нд</v>
      </c>
      <c r="AY173" s="44" t="str">
        <f>'Таблица 4.7, 2024'!AJ168</f>
        <v>нд</v>
      </c>
      <c r="AZ173" s="44" t="str">
        <f>'Таблица 4.7, 2024'!AK168</f>
        <v>нд</v>
      </c>
      <c r="BA173" s="44" t="str">
        <f>'Таблица 4.7, 2024'!AL168</f>
        <v>нд</v>
      </c>
      <c r="BB173" s="44" t="str">
        <f>'Таблица 4.8,2025'!AF168</f>
        <v>нд</v>
      </c>
      <c r="BC173" s="44">
        <f>'Таблица 4.8,2025'!AG168</f>
        <v>0</v>
      </c>
      <c r="BD173" s="44" t="str">
        <f>'Таблица 4.8,2025'!AH168</f>
        <v>нд</v>
      </c>
      <c r="BE173" s="44" t="str">
        <f>'Таблица 4.8,2025'!AI168</f>
        <v>нд</v>
      </c>
      <c r="BF173" s="44" t="str">
        <f>'Таблица 4.8,2025'!AJ168</f>
        <v>нд</v>
      </c>
      <c r="BG173" s="44" t="str">
        <f>'Таблица 4.8,2025'!AK168</f>
        <v>нд</v>
      </c>
      <c r="BH173" s="44" t="str">
        <f>'Таблица 4.8,2025'!AL168</f>
        <v>нд</v>
      </c>
      <c r="BI173" s="44" t="str">
        <f>'Таблица 4.9,2026'!AF168</f>
        <v>нд</v>
      </c>
      <c r="BJ173" s="44">
        <f>'Таблица 4.9,2026'!AG168</f>
        <v>0</v>
      </c>
      <c r="BK173" s="44" t="str">
        <f>'Таблица 4.9,2026'!AH168</f>
        <v>нд</v>
      </c>
      <c r="BL173" s="44" t="str">
        <f>'Таблица 4.9,2026'!AI168</f>
        <v>нд</v>
      </c>
      <c r="BM173" s="44" t="str">
        <f>'Таблица 4.9,2026'!AJ168</f>
        <v>нд</v>
      </c>
      <c r="BN173" s="44" t="str">
        <f>'Таблица 4.9,2026'!AK168</f>
        <v>нд</v>
      </c>
      <c r="BO173" s="44" t="str">
        <f>'Таблица 4.9,2026'!AL168</f>
        <v>нд</v>
      </c>
      <c r="BP173" s="44" t="str">
        <f>'Таблица 4.10, 2027'!AF168</f>
        <v>нд</v>
      </c>
      <c r="BQ173" s="44">
        <f>'Таблица 4.10, 2027'!AG168</f>
        <v>0</v>
      </c>
      <c r="BR173" s="44" t="str">
        <f>'Таблица 4.10, 2027'!AH168</f>
        <v>нд</v>
      </c>
      <c r="BS173" s="44" t="str">
        <f>'Таблица 4.10, 2027'!AI168</f>
        <v>нд</v>
      </c>
      <c r="BT173" s="44" t="str">
        <f>'Таблица 4.10, 2027'!AJ168</f>
        <v>нд</v>
      </c>
      <c r="BU173" s="44" t="str">
        <f>'Таблица 4.10, 2027'!AK168</f>
        <v>нд</v>
      </c>
      <c r="BV173" s="44" t="str">
        <f>'Таблица 4.10, 2027'!AL168</f>
        <v>нд</v>
      </c>
      <c r="BW173" s="44" t="str">
        <f>'Таблица 4.11, 2028'!AF168</f>
        <v>нд</v>
      </c>
      <c r="BX173" s="44">
        <f>'Таблица 4.11, 2028'!AG168</f>
        <v>0</v>
      </c>
      <c r="BY173" s="44" t="str">
        <f>'Таблица 4.11, 2028'!AH168</f>
        <v>нд</v>
      </c>
      <c r="BZ173" s="44" t="str">
        <f>'Таблица 4.11, 2028'!AI168</f>
        <v>нд</v>
      </c>
      <c r="CA173" s="44" t="str">
        <f>'Таблица 4.11, 2028'!AJ168</f>
        <v>нд</v>
      </c>
      <c r="CB173" s="44" t="str">
        <f>'Таблица 4.11, 2028'!AK168</f>
        <v>нд</v>
      </c>
      <c r="CC173" s="44" t="str">
        <f>'Таблица 4.11, 2028'!AL168</f>
        <v>нд</v>
      </c>
      <c r="CD173" s="44" t="str">
        <f>'Таблица 4.12, 2029'!AF168</f>
        <v>нд</v>
      </c>
      <c r="CE173" s="44">
        <f>'Таблица 4.12, 2029'!AG168</f>
        <v>0</v>
      </c>
      <c r="CF173" s="44" t="str">
        <f>'Таблица 4.12, 2029'!AH168</f>
        <v>нд</v>
      </c>
      <c r="CG173" s="44" t="str">
        <f>'Таблица 4.12, 2029'!AI168</f>
        <v>нд</v>
      </c>
      <c r="CH173" s="44" t="str">
        <f>'Таблица 4.12, 2029'!AJ168</f>
        <v>нд</v>
      </c>
      <c r="CI173" s="44" t="str">
        <f>'Таблица 4.12, 2029'!AK168</f>
        <v>нд</v>
      </c>
      <c r="CJ173" s="44" t="str">
        <f>'Таблица 4.12, 2029'!AL168</f>
        <v>нд</v>
      </c>
      <c r="CK173" s="44" t="str">
        <f>'Таблица 4.13, 2030'!AF168</f>
        <v>нд</v>
      </c>
      <c r="CL173" s="44" t="str">
        <f>'Таблица 4.13, 2030'!AG168</f>
        <v>нд</v>
      </c>
      <c r="CM173" s="44" t="str">
        <f>'Таблица 4.13, 2030'!AH168</f>
        <v>нд</v>
      </c>
      <c r="CN173" s="44" t="str">
        <f>'Таблица 4.13, 2030'!AI168</f>
        <v>нд</v>
      </c>
      <c r="CO173" s="44" t="str">
        <f>'Таблица 4.13, 2030'!AJ168</f>
        <v>нд</v>
      </c>
      <c r="CP173" s="44" t="str">
        <f>'Таблица 4.13, 2030'!AK168</f>
        <v>нд</v>
      </c>
      <c r="CQ173" s="44" t="str">
        <f>'Таблица 4.13, 2030'!AL168</f>
        <v>нд</v>
      </c>
      <c r="CR173" s="44" t="str">
        <f>'Таблица 4.14, 2031'!AF168</f>
        <v>нд</v>
      </c>
      <c r="CS173" s="44" t="str">
        <f>'Таблица 4.14, 2031'!AG168</f>
        <v>нд</v>
      </c>
      <c r="CT173" s="44" t="str">
        <f>'Таблица 4.14, 2031'!AH168</f>
        <v>нд</v>
      </c>
      <c r="CU173" s="44" t="str">
        <f>'Таблица 4.14, 2031'!AI168</f>
        <v>нд</v>
      </c>
      <c r="CV173" s="44" t="str">
        <f>'Таблица 4.14, 2031'!AJ168</f>
        <v>нд</v>
      </c>
      <c r="CW173" s="44" t="str">
        <f>'Таблица 4.14, 2031'!AK168</f>
        <v>нд</v>
      </c>
      <c r="CX173" s="44" t="str">
        <f>'Таблица 4.14, 2031'!AL168</f>
        <v>нд</v>
      </c>
      <c r="CY173" s="44" t="str">
        <f>'Таблица 4.15, 2032'!AF168</f>
        <v>нд</v>
      </c>
      <c r="CZ173" s="44" t="str">
        <f>'Таблица 4.15, 2032'!AG168</f>
        <v>нд</v>
      </c>
      <c r="DA173" s="44" t="str">
        <f>'Таблица 4.15, 2032'!AH168</f>
        <v>нд</v>
      </c>
      <c r="DB173" s="44" t="str">
        <f>'Таблица 4.15, 2032'!AI168</f>
        <v>нд</v>
      </c>
      <c r="DC173" s="44" t="str">
        <f>'Таблица 4.15, 2032'!AJ168</f>
        <v>нд</v>
      </c>
      <c r="DD173" s="44" t="str">
        <f>'Таблица 4.15, 2032'!AK168</f>
        <v>нд</v>
      </c>
      <c r="DE173" s="44" t="str">
        <f>'Таблица 4.15, 2032'!AL168</f>
        <v>нд</v>
      </c>
      <c r="DF173" s="44" t="str">
        <f>'Таблица 4.16, 2033'!AF168</f>
        <v>нд</v>
      </c>
      <c r="DG173" s="44" t="str">
        <f>'Таблица 4.16, 2033'!AG168</f>
        <v>нд</v>
      </c>
      <c r="DH173" s="44" t="str">
        <f>'Таблица 4.16, 2033'!AH168</f>
        <v>нд</v>
      </c>
      <c r="DI173" s="44" t="str">
        <f>'Таблица 4.16, 2033'!AI168</f>
        <v>нд</v>
      </c>
      <c r="DJ173" s="44" t="str">
        <f>'Таблица 4.16, 2033'!AJ168</f>
        <v>нд</v>
      </c>
      <c r="DK173" s="44" t="str">
        <f>'Таблица 4.16, 2033'!AK168</f>
        <v>нд</v>
      </c>
      <c r="DL173" s="44" t="str">
        <f>'Таблица 4.16, 2033'!AL168</f>
        <v>нд</v>
      </c>
      <c r="DM173" s="44" t="str">
        <f>'Таблица 4.17, 2034'!AF168</f>
        <v>нд</v>
      </c>
      <c r="DN173" s="44" t="str">
        <f>'Таблица 4.17, 2034'!AG168</f>
        <v>нд</v>
      </c>
      <c r="DO173" s="44" t="str">
        <f>'Таблица 4.17, 2034'!AH168</f>
        <v>нд</v>
      </c>
      <c r="DP173" s="44" t="str">
        <f>'Таблица 4.17, 2034'!AI168</f>
        <v>нд</v>
      </c>
      <c r="DQ173" s="44" t="str">
        <f>'Таблица 4.17, 2034'!AJ168</f>
        <v>нд</v>
      </c>
      <c r="DR173" s="44" t="str">
        <f>'Таблица 4.17, 2034'!AK168</f>
        <v>нд</v>
      </c>
      <c r="DS173" s="44" t="str">
        <f>'Таблица 4.17, 2034'!AL168</f>
        <v>нд</v>
      </c>
      <c r="DT173" s="44" t="str">
        <f>'Таблица 4.18, 2035'!AF168</f>
        <v>нд</v>
      </c>
      <c r="DU173" s="44" t="str">
        <f>'Таблица 4.18, 2035'!AG168</f>
        <v>нд</v>
      </c>
      <c r="DV173" s="44" t="str">
        <f>'Таблица 4.18, 2035'!AH168</f>
        <v>нд</v>
      </c>
      <c r="DW173" s="44" t="str">
        <f>'Таблица 4.18, 2035'!AI168</f>
        <v>нд</v>
      </c>
      <c r="DX173" s="44" t="str">
        <f>'Таблица 4.18, 2035'!AJ168</f>
        <v>нд</v>
      </c>
      <c r="DY173" s="44" t="str">
        <f>'Таблица 4.18, 2035'!AK168</f>
        <v>нд</v>
      </c>
      <c r="DZ173" s="44" t="str">
        <f>'Таблица 4.18, 2035'!AL168</f>
        <v>нд</v>
      </c>
      <c r="EA173" s="44" t="s">
        <v>51</v>
      </c>
      <c r="EB173" s="44">
        <f>D173</f>
        <v>72.46257816666666</v>
      </c>
      <c r="EC173" s="44" t="s">
        <v>51</v>
      </c>
      <c r="ED173" s="44" t="s">
        <v>51</v>
      </c>
      <c r="EE173" s="44" t="s">
        <v>51</v>
      </c>
      <c r="EF173" s="44" t="s">
        <v>51</v>
      </c>
      <c r="EG173" s="44" t="s">
        <v>51</v>
      </c>
    </row>
    <row r="174" spans="1:137" ht="31.5" x14ac:dyDescent="0.25">
      <c r="A174" s="76" t="str">
        <f>'Таблица № 2'!A168</f>
        <v>1.7.1</v>
      </c>
      <c r="B174" s="64" t="str">
        <f>'Таблица № 2'!B168</f>
        <v>Технические средства безопасности Калининградского филиала "ТЭЦ-1"</v>
      </c>
      <c r="C174" s="6" t="str">
        <f>'Таблица № 2'!C168</f>
        <v>J_KGK_04</v>
      </c>
      <c r="D174" s="9">
        <f>'Таблица № 2'!F168</f>
        <v>47.265867</v>
      </c>
      <c r="E174" s="44" t="str">
        <f>'Таблица 4.1 2018'!AF172</f>
        <v>нд</v>
      </c>
      <c r="F174" s="44" t="str">
        <f>'Таблица 4.1 2018'!AG172</f>
        <v>нд</v>
      </c>
      <c r="G174" s="44" t="str">
        <f>'Таблица 4.1 2018'!AH172</f>
        <v>нд</v>
      </c>
      <c r="H174" s="44" t="str">
        <f>'Таблица 4.1 2018'!AI172</f>
        <v>нд</v>
      </c>
      <c r="I174" s="44" t="str">
        <f>'Таблица 4.1 2018'!AJ172</f>
        <v>нд</v>
      </c>
      <c r="J174" s="44" t="str">
        <f>'Таблица 4.1 2018'!AK172</f>
        <v>нд</v>
      </c>
      <c r="K174" s="44" t="str">
        <f>'Таблица 4.1 2018'!AL172</f>
        <v>нд</v>
      </c>
      <c r="L174" s="44" t="str">
        <f>'Таблица 4.2 2019'!AF169</f>
        <v>нд</v>
      </c>
      <c r="M174" s="44" t="str">
        <f>'Таблица 4.2 2019'!AG169</f>
        <v>нд</v>
      </c>
      <c r="N174" s="44" t="str">
        <f>'Таблица 4.2 2019'!AH169</f>
        <v>нд</v>
      </c>
      <c r="O174" s="44" t="str">
        <f>'Таблица 4.2 2019'!AI169</f>
        <v>нд</v>
      </c>
      <c r="P174" s="44" t="str">
        <f>'Таблица 4.2 2019'!AJ169</f>
        <v>нд</v>
      </c>
      <c r="Q174" s="44" t="str">
        <f>'Таблица 4.2 2019'!AK169</f>
        <v>нд</v>
      </c>
      <c r="R174" s="44" t="str">
        <f>'Таблица 4.2 2019'!AL169</f>
        <v>нд</v>
      </c>
      <c r="S174" s="44" t="str">
        <f>'Таблица 4.3 2020'!AF169</f>
        <v>нд</v>
      </c>
      <c r="T174" s="44">
        <f>'Таблица 4.3 2020'!AG169</f>
        <v>32.317121</v>
      </c>
      <c r="U174" s="44" t="str">
        <f>'Таблица 4.3 2020'!AH169</f>
        <v>нд</v>
      </c>
      <c r="V174" s="44" t="str">
        <f>'Таблица 4.3 2020'!AI169</f>
        <v>нд</v>
      </c>
      <c r="W174" s="44" t="str">
        <f>'Таблица 4.3 2020'!AJ169</f>
        <v>нд</v>
      </c>
      <c r="X174" s="44" t="str">
        <f>'Таблица 4.3 2020'!AK169</f>
        <v>нд</v>
      </c>
      <c r="Y174" s="44" t="str">
        <f>'Таблица 4.3 2020'!AL169</f>
        <v>нд</v>
      </c>
      <c r="Z174" s="44" t="str">
        <f>'Таблица 4.4 2021'!AF169</f>
        <v>нд</v>
      </c>
      <c r="AA174" s="44">
        <f>'Таблица 4.4 2021'!AG169</f>
        <v>14.948746</v>
      </c>
      <c r="AB174" s="44" t="str">
        <f>'Таблица 4.4 2021'!AH169</f>
        <v>нд</v>
      </c>
      <c r="AC174" s="44" t="str">
        <f>'Таблица 4.4 2021'!AI169</f>
        <v>нд</v>
      </c>
      <c r="AD174" s="44" t="str">
        <f>'Таблица 4.4 2021'!AJ169</f>
        <v>нд</v>
      </c>
      <c r="AE174" s="44" t="str">
        <f>'Таблица 4.4 2021'!AK169</f>
        <v>нд</v>
      </c>
      <c r="AF174" s="44" t="str">
        <f>'Таблица 4.4 2021'!AL169</f>
        <v>нд</v>
      </c>
      <c r="AG174" s="44" t="str">
        <f>'Таблица 4.5 2022'!AF169</f>
        <v>нд</v>
      </c>
      <c r="AH174" s="44">
        <f>'Таблица 4.5 2022'!AG169</f>
        <v>0</v>
      </c>
      <c r="AI174" s="44" t="str">
        <f>'Таблица 4.5 2022'!AH169</f>
        <v>нд</v>
      </c>
      <c r="AJ174" s="44" t="str">
        <f>'Таблица 4.5 2022'!AI169</f>
        <v>нд</v>
      </c>
      <c r="AK174" s="44" t="str">
        <f>'Таблица 4.5 2022'!AJ169</f>
        <v>нд</v>
      </c>
      <c r="AL174" s="44" t="str">
        <f>'Таблица 4.5 2022'!AK169</f>
        <v>нд</v>
      </c>
      <c r="AM174" s="44" t="str">
        <f>'Таблица 4.5 2022'!AL169</f>
        <v>нд</v>
      </c>
      <c r="AN174" s="44" t="str">
        <f>'Таблица 4.6, 2023'!AF169</f>
        <v>нд</v>
      </c>
      <c r="AO174" s="44">
        <f>'Таблица 4.6, 2023'!AG169</f>
        <v>0</v>
      </c>
      <c r="AP174" s="44" t="str">
        <f>'Таблица 4.6, 2023'!AH169</f>
        <v>нд</v>
      </c>
      <c r="AQ174" s="44" t="str">
        <f>'Таблица 4.6, 2023'!AI169</f>
        <v>нд</v>
      </c>
      <c r="AR174" s="44" t="str">
        <f>'Таблица 4.6, 2023'!AJ169</f>
        <v>нд</v>
      </c>
      <c r="AS174" s="44" t="str">
        <f>'Таблица 4.6, 2023'!AK169</f>
        <v>нд</v>
      </c>
      <c r="AT174" s="44" t="str">
        <f>'Таблица 4.6, 2023'!AL169</f>
        <v>нд</v>
      </c>
      <c r="AU174" s="44" t="str">
        <f>'Таблица 4.7, 2024'!AF169</f>
        <v>нд</v>
      </c>
      <c r="AV174" s="44">
        <f>'Таблица 4.7, 2024'!AG169</f>
        <v>0</v>
      </c>
      <c r="AW174" s="44" t="str">
        <f>'Таблица 4.7, 2024'!AH169</f>
        <v>нд</v>
      </c>
      <c r="AX174" s="44" t="str">
        <f>'Таблица 4.7, 2024'!AI169</f>
        <v>нд</v>
      </c>
      <c r="AY174" s="44" t="str">
        <f>'Таблица 4.7, 2024'!AJ169</f>
        <v>нд</v>
      </c>
      <c r="AZ174" s="44" t="str">
        <f>'Таблица 4.7, 2024'!AK169</f>
        <v>нд</v>
      </c>
      <c r="BA174" s="44" t="str">
        <f>'Таблица 4.7, 2024'!AL169</f>
        <v>нд</v>
      </c>
      <c r="BB174" s="44" t="str">
        <f>'Таблица 4.8,2025'!AF169</f>
        <v>нд</v>
      </c>
      <c r="BC174" s="44">
        <f>'Таблица 4.8,2025'!AG169</f>
        <v>0</v>
      </c>
      <c r="BD174" s="44" t="str">
        <f>'Таблица 4.8,2025'!AH169</f>
        <v>нд</v>
      </c>
      <c r="BE174" s="44" t="str">
        <f>'Таблица 4.8,2025'!AI169</f>
        <v>нд</v>
      </c>
      <c r="BF174" s="44" t="str">
        <f>'Таблица 4.8,2025'!AJ169</f>
        <v>нд</v>
      </c>
      <c r="BG174" s="44" t="str">
        <f>'Таблица 4.8,2025'!AK169</f>
        <v>нд</v>
      </c>
      <c r="BH174" s="44" t="str">
        <f>'Таблица 4.8,2025'!AL169</f>
        <v>нд</v>
      </c>
      <c r="BI174" s="44" t="str">
        <f>'Таблица 4.9,2026'!AF169</f>
        <v>нд</v>
      </c>
      <c r="BJ174" s="44">
        <f>'Таблица 4.9,2026'!AG169</f>
        <v>0</v>
      </c>
      <c r="BK174" s="44" t="str">
        <f>'Таблица 4.9,2026'!AH169</f>
        <v>нд</v>
      </c>
      <c r="BL174" s="44" t="str">
        <f>'Таблица 4.9,2026'!AI169</f>
        <v>нд</v>
      </c>
      <c r="BM174" s="44" t="str">
        <f>'Таблица 4.9,2026'!AJ169</f>
        <v>нд</v>
      </c>
      <c r="BN174" s="44" t="str">
        <f>'Таблица 4.9,2026'!AK169</f>
        <v>нд</v>
      </c>
      <c r="BO174" s="44" t="str">
        <f>'Таблица 4.9,2026'!AL169</f>
        <v>нд</v>
      </c>
      <c r="BP174" s="44" t="str">
        <f>'Таблица 4.10, 2027'!AF169</f>
        <v>нд</v>
      </c>
      <c r="BQ174" s="44">
        <f>'Таблица 4.10, 2027'!AG169</f>
        <v>0</v>
      </c>
      <c r="BR174" s="44" t="str">
        <f>'Таблица 4.10, 2027'!AH169</f>
        <v>нд</v>
      </c>
      <c r="BS174" s="44" t="str">
        <f>'Таблица 4.10, 2027'!AI169</f>
        <v>нд</v>
      </c>
      <c r="BT174" s="44" t="str">
        <f>'Таблица 4.10, 2027'!AJ169</f>
        <v>нд</v>
      </c>
      <c r="BU174" s="44" t="str">
        <f>'Таблица 4.10, 2027'!AK169</f>
        <v>нд</v>
      </c>
      <c r="BV174" s="44" t="str">
        <f>'Таблица 4.10, 2027'!AL169</f>
        <v>нд</v>
      </c>
      <c r="BW174" s="44" t="str">
        <f>'Таблица 4.11, 2028'!AF169</f>
        <v>нд</v>
      </c>
      <c r="BX174" s="44">
        <f>'Таблица 4.11, 2028'!AG169</f>
        <v>0</v>
      </c>
      <c r="BY174" s="44" t="str">
        <f>'Таблица 4.11, 2028'!AH169</f>
        <v>нд</v>
      </c>
      <c r="BZ174" s="44" t="str">
        <f>'Таблица 4.11, 2028'!AI169</f>
        <v>нд</v>
      </c>
      <c r="CA174" s="44" t="str">
        <f>'Таблица 4.11, 2028'!AJ169</f>
        <v>нд</v>
      </c>
      <c r="CB174" s="44" t="str">
        <f>'Таблица 4.11, 2028'!AK169</f>
        <v>нд</v>
      </c>
      <c r="CC174" s="44" t="str">
        <f>'Таблица 4.11, 2028'!AL169</f>
        <v>нд</v>
      </c>
      <c r="CD174" s="44" t="str">
        <f>'Таблица 4.12, 2029'!AF169</f>
        <v>нд</v>
      </c>
      <c r="CE174" s="44">
        <f>'Таблица 4.12, 2029'!AG169</f>
        <v>0</v>
      </c>
      <c r="CF174" s="44" t="str">
        <f>'Таблица 4.12, 2029'!AH169</f>
        <v>нд</v>
      </c>
      <c r="CG174" s="44" t="str">
        <f>'Таблица 4.12, 2029'!AI169</f>
        <v>нд</v>
      </c>
      <c r="CH174" s="44" t="str">
        <f>'Таблица 4.12, 2029'!AJ169</f>
        <v>нд</v>
      </c>
      <c r="CI174" s="44" t="str">
        <f>'Таблица 4.12, 2029'!AK169</f>
        <v>нд</v>
      </c>
      <c r="CJ174" s="44" t="str">
        <f>'Таблица 4.12, 2029'!AL169</f>
        <v>нд</v>
      </c>
      <c r="CK174" s="44" t="str">
        <f>'Таблица 4.13, 2030'!AF169</f>
        <v>нд</v>
      </c>
      <c r="CL174" s="44" t="str">
        <f>'Таблица 4.13, 2030'!AG169</f>
        <v>нд</v>
      </c>
      <c r="CM174" s="44" t="str">
        <f>'Таблица 4.13, 2030'!AH169</f>
        <v>нд</v>
      </c>
      <c r="CN174" s="44" t="str">
        <f>'Таблица 4.13, 2030'!AI169</f>
        <v>нд</v>
      </c>
      <c r="CO174" s="44" t="str">
        <f>'Таблица 4.13, 2030'!AJ169</f>
        <v>нд</v>
      </c>
      <c r="CP174" s="44" t="str">
        <f>'Таблица 4.13, 2030'!AK169</f>
        <v>нд</v>
      </c>
      <c r="CQ174" s="44" t="str">
        <f>'Таблица 4.13, 2030'!AL169</f>
        <v>нд</v>
      </c>
      <c r="CR174" s="44" t="str">
        <f>'Таблица 4.14, 2031'!AF169</f>
        <v>нд</v>
      </c>
      <c r="CS174" s="44" t="str">
        <f>'Таблица 4.14, 2031'!AG169</f>
        <v>нд</v>
      </c>
      <c r="CT174" s="44" t="str">
        <f>'Таблица 4.14, 2031'!AH169</f>
        <v>нд</v>
      </c>
      <c r="CU174" s="44" t="str">
        <f>'Таблица 4.14, 2031'!AI169</f>
        <v>нд</v>
      </c>
      <c r="CV174" s="44" t="str">
        <f>'Таблица 4.14, 2031'!AJ169</f>
        <v>нд</v>
      </c>
      <c r="CW174" s="44" t="str">
        <f>'Таблица 4.14, 2031'!AK169</f>
        <v>нд</v>
      </c>
      <c r="CX174" s="44" t="str">
        <f>'Таблица 4.14, 2031'!AL169</f>
        <v>нд</v>
      </c>
      <c r="CY174" s="44" t="str">
        <f>'Таблица 4.15, 2032'!AF169</f>
        <v>нд</v>
      </c>
      <c r="CZ174" s="44" t="str">
        <f>'Таблица 4.15, 2032'!AG169</f>
        <v>нд</v>
      </c>
      <c r="DA174" s="44" t="str">
        <f>'Таблица 4.15, 2032'!AH169</f>
        <v>нд</v>
      </c>
      <c r="DB174" s="44" t="str">
        <f>'Таблица 4.15, 2032'!AI169</f>
        <v>нд</v>
      </c>
      <c r="DC174" s="44" t="str">
        <f>'Таблица 4.15, 2032'!AJ169</f>
        <v>нд</v>
      </c>
      <c r="DD174" s="44" t="str">
        <f>'Таблица 4.15, 2032'!AK169</f>
        <v>нд</v>
      </c>
      <c r="DE174" s="44" t="str">
        <f>'Таблица 4.15, 2032'!AL169</f>
        <v>нд</v>
      </c>
      <c r="DF174" s="44" t="str">
        <f>'Таблица 4.16, 2033'!AF169</f>
        <v>нд</v>
      </c>
      <c r="DG174" s="44" t="str">
        <f>'Таблица 4.16, 2033'!AG169</f>
        <v>нд</v>
      </c>
      <c r="DH174" s="44" t="str">
        <f>'Таблица 4.16, 2033'!AH169</f>
        <v>нд</v>
      </c>
      <c r="DI174" s="44" t="str">
        <f>'Таблица 4.16, 2033'!AI169</f>
        <v>нд</v>
      </c>
      <c r="DJ174" s="44" t="str">
        <f>'Таблица 4.16, 2033'!AJ169</f>
        <v>нд</v>
      </c>
      <c r="DK174" s="44" t="str">
        <f>'Таблица 4.16, 2033'!AK169</f>
        <v>нд</v>
      </c>
      <c r="DL174" s="44" t="str">
        <f>'Таблица 4.16, 2033'!AL169</f>
        <v>нд</v>
      </c>
      <c r="DM174" s="44" t="str">
        <f>'Таблица 4.17, 2034'!AF169</f>
        <v>нд</v>
      </c>
      <c r="DN174" s="44" t="str">
        <f>'Таблица 4.17, 2034'!AG169</f>
        <v>нд</v>
      </c>
      <c r="DO174" s="44" t="str">
        <f>'Таблица 4.17, 2034'!AH169</f>
        <v>нд</v>
      </c>
      <c r="DP174" s="44" t="str">
        <f>'Таблица 4.17, 2034'!AI169</f>
        <v>нд</v>
      </c>
      <c r="DQ174" s="44" t="str">
        <f>'Таблица 4.17, 2034'!AJ169</f>
        <v>нд</v>
      </c>
      <c r="DR174" s="44" t="str">
        <f>'Таблица 4.17, 2034'!AK169</f>
        <v>нд</v>
      </c>
      <c r="DS174" s="44" t="str">
        <f>'Таблица 4.17, 2034'!AL169</f>
        <v>нд</v>
      </c>
      <c r="DT174" s="44" t="str">
        <f>'Таблица 4.18, 2035'!AF169</f>
        <v>нд</v>
      </c>
      <c r="DU174" s="44" t="str">
        <f>'Таблица 4.18, 2035'!AG169</f>
        <v>нд</v>
      </c>
      <c r="DV174" s="44" t="str">
        <f>'Таблица 4.18, 2035'!AH169</f>
        <v>нд</v>
      </c>
      <c r="DW174" s="44" t="str">
        <f>'Таблица 4.18, 2035'!AI169</f>
        <v>нд</v>
      </c>
      <c r="DX174" s="44" t="str">
        <f>'Таблица 4.18, 2035'!AJ169</f>
        <v>нд</v>
      </c>
      <c r="DY174" s="44" t="str">
        <f>'Таблица 4.18, 2035'!AK169</f>
        <v>нд</v>
      </c>
      <c r="DZ174" s="44" t="str">
        <f>'Таблица 4.18, 2035'!AL169</f>
        <v>нд</v>
      </c>
      <c r="EA174" s="44" t="s">
        <v>51</v>
      </c>
      <c r="EB174" s="44">
        <f t="shared" si="20"/>
        <v>47.265867</v>
      </c>
      <c r="EC174" s="44" t="s">
        <v>51</v>
      </c>
      <c r="ED174" s="44" t="s">
        <v>51</v>
      </c>
      <c r="EE174" s="44" t="s">
        <v>51</v>
      </c>
      <c r="EF174" s="44" t="s">
        <v>51</v>
      </c>
      <c r="EG174" s="44" t="s">
        <v>51</v>
      </c>
    </row>
    <row r="175" spans="1:137" ht="31.5" x14ac:dyDescent="0.25">
      <c r="A175" s="76" t="str">
        <f>'Таблица № 2'!A169</f>
        <v>1.7.2</v>
      </c>
      <c r="B175" s="64" t="str">
        <f>'Таблица № 2'!B169</f>
        <v>Технические средстав безопасности Гусевского филиала "Гусевская ТЭЦ"</v>
      </c>
      <c r="C175" s="6" t="str">
        <f>'Таблица № 2'!C169</f>
        <v>J_KGK_05</v>
      </c>
      <c r="D175" s="9">
        <f>'Таблица № 2'!F169</f>
        <v>17.033000000000001</v>
      </c>
      <c r="E175" s="44" t="str">
        <f>'Таблица 4.1 2018'!AF173</f>
        <v>нд</v>
      </c>
      <c r="F175" s="44" t="str">
        <f>'Таблица 4.1 2018'!AG173</f>
        <v>нд</v>
      </c>
      <c r="G175" s="44" t="str">
        <f>'Таблица 4.1 2018'!AH173</f>
        <v>нд</v>
      </c>
      <c r="H175" s="44" t="str">
        <f>'Таблица 4.1 2018'!AI173</f>
        <v>нд</v>
      </c>
      <c r="I175" s="44" t="str">
        <f>'Таблица 4.1 2018'!AJ173</f>
        <v>нд</v>
      </c>
      <c r="J175" s="44" t="str">
        <f>'Таблица 4.1 2018'!AK173</f>
        <v>нд</v>
      </c>
      <c r="K175" s="44" t="str">
        <f>'Таблица 4.1 2018'!AL173</f>
        <v>нд</v>
      </c>
      <c r="L175" s="44" t="str">
        <f>'Таблица 4.2 2019'!AF170</f>
        <v>нд</v>
      </c>
      <c r="M175" s="44" t="str">
        <f>'Таблица 4.2 2019'!AG170</f>
        <v>нд</v>
      </c>
      <c r="N175" s="44" t="str">
        <f>'Таблица 4.2 2019'!AH170</f>
        <v>нд</v>
      </c>
      <c r="O175" s="44" t="str">
        <f>'Таблица 4.2 2019'!AI170</f>
        <v>нд</v>
      </c>
      <c r="P175" s="44" t="str">
        <f>'Таблица 4.2 2019'!AJ170</f>
        <v>нд</v>
      </c>
      <c r="Q175" s="44" t="str">
        <f>'Таблица 4.2 2019'!AK170</f>
        <v>нд</v>
      </c>
      <c r="R175" s="44" t="str">
        <f>'Таблица 4.2 2019'!AL170</f>
        <v>нд</v>
      </c>
      <c r="S175" s="44" t="str">
        <f>'Таблица 4.3 2020'!AF170</f>
        <v>нд</v>
      </c>
      <c r="T175" s="44">
        <f>'Таблица 4.3 2020'!AG170</f>
        <v>17.033000000000001</v>
      </c>
      <c r="U175" s="44" t="str">
        <f>'Таблица 4.3 2020'!AH170</f>
        <v>нд</v>
      </c>
      <c r="V175" s="44" t="str">
        <f>'Таблица 4.3 2020'!AI170</f>
        <v>нд</v>
      </c>
      <c r="W175" s="44" t="str">
        <f>'Таблица 4.3 2020'!AJ170</f>
        <v>нд</v>
      </c>
      <c r="X175" s="44" t="str">
        <f>'Таблица 4.3 2020'!AK170</f>
        <v>нд</v>
      </c>
      <c r="Y175" s="44" t="str">
        <f>'Таблица 4.3 2020'!AL170</f>
        <v>нд</v>
      </c>
      <c r="Z175" s="44" t="str">
        <f>'Таблица 4.4 2021'!AF170</f>
        <v>нд</v>
      </c>
      <c r="AA175" s="44">
        <f>'Таблица 4.4 2021'!AG170</f>
        <v>0</v>
      </c>
      <c r="AB175" s="44" t="str">
        <f>'Таблица 4.4 2021'!AH170</f>
        <v>нд</v>
      </c>
      <c r="AC175" s="44" t="str">
        <f>'Таблица 4.4 2021'!AI170</f>
        <v>нд</v>
      </c>
      <c r="AD175" s="44" t="str">
        <f>'Таблица 4.4 2021'!AJ170</f>
        <v>нд</v>
      </c>
      <c r="AE175" s="44" t="str">
        <f>'Таблица 4.4 2021'!AK170</f>
        <v>нд</v>
      </c>
      <c r="AF175" s="44" t="str">
        <f>'Таблица 4.4 2021'!AL170</f>
        <v>нд</v>
      </c>
      <c r="AG175" s="44" t="str">
        <f>'Таблица 4.5 2022'!AF170</f>
        <v>нд</v>
      </c>
      <c r="AH175" s="44">
        <f>'Таблица 4.5 2022'!AG170</f>
        <v>0</v>
      </c>
      <c r="AI175" s="44" t="str">
        <f>'Таблица 4.5 2022'!AH170</f>
        <v>нд</v>
      </c>
      <c r="AJ175" s="44" t="str">
        <f>'Таблица 4.5 2022'!AI170</f>
        <v>нд</v>
      </c>
      <c r="AK175" s="44" t="str">
        <f>'Таблица 4.5 2022'!AJ170</f>
        <v>нд</v>
      </c>
      <c r="AL175" s="44" t="str">
        <f>'Таблица 4.5 2022'!AK170</f>
        <v>нд</v>
      </c>
      <c r="AM175" s="44" t="str">
        <f>'Таблица 4.5 2022'!AL170</f>
        <v>нд</v>
      </c>
      <c r="AN175" s="44" t="str">
        <f>'Таблица 4.6, 2023'!AF170</f>
        <v>нд</v>
      </c>
      <c r="AO175" s="44">
        <f>'Таблица 4.6, 2023'!AG170</f>
        <v>0</v>
      </c>
      <c r="AP175" s="44" t="str">
        <f>'Таблица 4.6, 2023'!AH170</f>
        <v>нд</v>
      </c>
      <c r="AQ175" s="44" t="str">
        <f>'Таблица 4.6, 2023'!AI170</f>
        <v>нд</v>
      </c>
      <c r="AR175" s="44" t="str">
        <f>'Таблица 4.6, 2023'!AJ170</f>
        <v>нд</v>
      </c>
      <c r="AS175" s="44" t="str">
        <f>'Таблица 4.6, 2023'!AK170</f>
        <v>нд</v>
      </c>
      <c r="AT175" s="44" t="str">
        <f>'Таблица 4.6, 2023'!AL170</f>
        <v>нд</v>
      </c>
      <c r="AU175" s="44" t="str">
        <f>'Таблица 4.7, 2024'!AF170</f>
        <v>нд</v>
      </c>
      <c r="AV175" s="44">
        <f>'Таблица 4.7, 2024'!AG170</f>
        <v>0</v>
      </c>
      <c r="AW175" s="44" t="str">
        <f>'Таблица 4.7, 2024'!AH170</f>
        <v>нд</v>
      </c>
      <c r="AX175" s="44" t="str">
        <f>'Таблица 4.7, 2024'!AI170</f>
        <v>нд</v>
      </c>
      <c r="AY175" s="44" t="str">
        <f>'Таблица 4.7, 2024'!AJ170</f>
        <v>нд</v>
      </c>
      <c r="AZ175" s="44" t="str">
        <f>'Таблица 4.7, 2024'!AK170</f>
        <v>нд</v>
      </c>
      <c r="BA175" s="44" t="str">
        <f>'Таблица 4.7, 2024'!AL170</f>
        <v>нд</v>
      </c>
      <c r="BB175" s="44" t="str">
        <f>'Таблица 4.8,2025'!AF170</f>
        <v>нд</v>
      </c>
      <c r="BC175" s="44">
        <f>'Таблица 4.8,2025'!AG170</f>
        <v>0</v>
      </c>
      <c r="BD175" s="44" t="str">
        <f>'Таблица 4.8,2025'!AH170</f>
        <v>нд</v>
      </c>
      <c r="BE175" s="44" t="str">
        <f>'Таблица 4.8,2025'!AI170</f>
        <v>нд</v>
      </c>
      <c r="BF175" s="44" t="str">
        <f>'Таблица 4.8,2025'!AJ170</f>
        <v>нд</v>
      </c>
      <c r="BG175" s="44" t="str">
        <f>'Таблица 4.8,2025'!AK170</f>
        <v>нд</v>
      </c>
      <c r="BH175" s="44" t="str">
        <f>'Таблица 4.8,2025'!AL170</f>
        <v>нд</v>
      </c>
      <c r="BI175" s="44" t="str">
        <f>'Таблица 4.9,2026'!AF170</f>
        <v>нд</v>
      </c>
      <c r="BJ175" s="44">
        <f>'Таблица 4.9,2026'!AG170</f>
        <v>0</v>
      </c>
      <c r="BK175" s="44" t="str">
        <f>'Таблица 4.9,2026'!AH170</f>
        <v>нд</v>
      </c>
      <c r="BL175" s="44" t="str">
        <f>'Таблица 4.9,2026'!AI170</f>
        <v>нд</v>
      </c>
      <c r="BM175" s="44" t="str">
        <f>'Таблица 4.9,2026'!AJ170</f>
        <v>нд</v>
      </c>
      <c r="BN175" s="44" t="str">
        <f>'Таблица 4.9,2026'!AK170</f>
        <v>нд</v>
      </c>
      <c r="BO175" s="44" t="str">
        <f>'Таблица 4.9,2026'!AL170</f>
        <v>нд</v>
      </c>
      <c r="BP175" s="44" t="str">
        <f>'Таблица 4.10, 2027'!AF170</f>
        <v>нд</v>
      </c>
      <c r="BQ175" s="44">
        <f>'Таблица 4.10, 2027'!AG170</f>
        <v>0</v>
      </c>
      <c r="BR175" s="44" t="str">
        <f>'Таблица 4.10, 2027'!AH170</f>
        <v>нд</v>
      </c>
      <c r="BS175" s="44" t="str">
        <f>'Таблица 4.10, 2027'!AI170</f>
        <v>нд</v>
      </c>
      <c r="BT175" s="44" t="str">
        <f>'Таблица 4.10, 2027'!AJ170</f>
        <v>нд</v>
      </c>
      <c r="BU175" s="44" t="str">
        <f>'Таблица 4.10, 2027'!AK170</f>
        <v>нд</v>
      </c>
      <c r="BV175" s="44" t="str">
        <f>'Таблица 4.10, 2027'!AL170</f>
        <v>нд</v>
      </c>
      <c r="BW175" s="44" t="str">
        <f>'Таблица 4.11, 2028'!AF170</f>
        <v>нд</v>
      </c>
      <c r="BX175" s="44">
        <f>'Таблица 4.11, 2028'!AG170</f>
        <v>0</v>
      </c>
      <c r="BY175" s="44" t="str">
        <f>'Таблица 4.11, 2028'!AH170</f>
        <v>нд</v>
      </c>
      <c r="BZ175" s="44" t="str">
        <f>'Таблица 4.11, 2028'!AI170</f>
        <v>нд</v>
      </c>
      <c r="CA175" s="44" t="str">
        <f>'Таблица 4.11, 2028'!AJ170</f>
        <v>нд</v>
      </c>
      <c r="CB175" s="44" t="str">
        <f>'Таблица 4.11, 2028'!AK170</f>
        <v>нд</v>
      </c>
      <c r="CC175" s="44" t="str">
        <f>'Таблица 4.11, 2028'!AL170</f>
        <v>нд</v>
      </c>
      <c r="CD175" s="44" t="str">
        <f>'Таблица 4.12, 2029'!AF170</f>
        <v>нд</v>
      </c>
      <c r="CE175" s="44">
        <f>'Таблица 4.12, 2029'!AG170</f>
        <v>0</v>
      </c>
      <c r="CF175" s="44" t="str">
        <f>'Таблица 4.12, 2029'!AH170</f>
        <v>нд</v>
      </c>
      <c r="CG175" s="44" t="str">
        <f>'Таблица 4.12, 2029'!AI170</f>
        <v>нд</v>
      </c>
      <c r="CH175" s="44" t="str">
        <f>'Таблица 4.12, 2029'!AJ170</f>
        <v>нд</v>
      </c>
      <c r="CI175" s="44" t="str">
        <f>'Таблица 4.12, 2029'!AK170</f>
        <v>нд</v>
      </c>
      <c r="CJ175" s="44" t="str">
        <f>'Таблица 4.12, 2029'!AL170</f>
        <v>нд</v>
      </c>
      <c r="CK175" s="44" t="str">
        <f>'Таблица 4.13, 2030'!AF170</f>
        <v>нд</v>
      </c>
      <c r="CL175" s="44" t="str">
        <f>'Таблица 4.13, 2030'!AG170</f>
        <v>нд</v>
      </c>
      <c r="CM175" s="44" t="str">
        <f>'Таблица 4.13, 2030'!AH170</f>
        <v>нд</v>
      </c>
      <c r="CN175" s="44" t="str">
        <f>'Таблица 4.13, 2030'!AI170</f>
        <v>нд</v>
      </c>
      <c r="CO175" s="44" t="str">
        <f>'Таблица 4.13, 2030'!AJ170</f>
        <v>нд</v>
      </c>
      <c r="CP175" s="44" t="str">
        <f>'Таблица 4.13, 2030'!AK170</f>
        <v>нд</v>
      </c>
      <c r="CQ175" s="44" t="str">
        <f>'Таблица 4.13, 2030'!AL170</f>
        <v>нд</v>
      </c>
      <c r="CR175" s="44" t="str">
        <f>'Таблица 4.14, 2031'!AF170</f>
        <v>нд</v>
      </c>
      <c r="CS175" s="44" t="str">
        <f>'Таблица 4.14, 2031'!AG170</f>
        <v>нд</v>
      </c>
      <c r="CT175" s="44" t="str">
        <f>'Таблица 4.14, 2031'!AH170</f>
        <v>нд</v>
      </c>
      <c r="CU175" s="44" t="str">
        <f>'Таблица 4.14, 2031'!AI170</f>
        <v>нд</v>
      </c>
      <c r="CV175" s="44" t="str">
        <f>'Таблица 4.14, 2031'!AJ170</f>
        <v>нд</v>
      </c>
      <c r="CW175" s="44" t="str">
        <f>'Таблица 4.14, 2031'!AK170</f>
        <v>нд</v>
      </c>
      <c r="CX175" s="44" t="str">
        <f>'Таблица 4.14, 2031'!AL170</f>
        <v>нд</v>
      </c>
      <c r="CY175" s="44" t="str">
        <f>'Таблица 4.15, 2032'!AF170</f>
        <v>нд</v>
      </c>
      <c r="CZ175" s="44" t="str">
        <f>'Таблица 4.15, 2032'!AG170</f>
        <v>нд</v>
      </c>
      <c r="DA175" s="44" t="str">
        <f>'Таблица 4.15, 2032'!AH170</f>
        <v>нд</v>
      </c>
      <c r="DB175" s="44" t="str">
        <f>'Таблица 4.15, 2032'!AI170</f>
        <v>нд</v>
      </c>
      <c r="DC175" s="44" t="str">
        <f>'Таблица 4.15, 2032'!AJ170</f>
        <v>нд</v>
      </c>
      <c r="DD175" s="44" t="str">
        <f>'Таблица 4.15, 2032'!AK170</f>
        <v>нд</v>
      </c>
      <c r="DE175" s="44" t="str">
        <f>'Таблица 4.15, 2032'!AL170</f>
        <v>нд</v>
      </c>
      <c r="DF175" s="44" t="str">
        <f>'Таблица 4.16, 2033'!AF170</f>
        <v>нд</v>
      </c>
      <c r="DG175" s="44" t="str">
        <f>'Таблица 4.16, 2033'!AG170</f>
        <v>нд</v>
      </c>
      <c r="DH175" s="44" t="str">
        <f>'Таблица 4.16, 2033'!AH170</f>
        <v>нд</v>
      </c>
      <c r="DI175" s="44" t="str">
        <f>'Таблица 4.16, 2033'!AI170</f>
        <v>нд</v>
      </c>
      <c r="DJ175" s="44" t="str">
        <f>'Таблица 4.16, 2033'!AJ170</f>
        <v>нд</v>
      </c>
      <c r="DK175" s="44" t="str">
        <f>'Таблица 4.16, 2033'!AK170</f>
        <v>нд</v>
      </c>
      <c r="DL175" s="44" t="str">
        <f>'Таблица 4.16, 2033'!AL170</f>
        <v>нд</v>
      </c>
      <c r="DM175" s="44" t="str">
        <f>'Таблица 4.17, 2034'!AF170</f>
        <v>нд</v>
      </c>
      <c r="DN175" s="44" t="str">
        <f>'Таблица 4.17, 2034'!AG170</f>
        <v>нд</v>
      </c>
      <c r="DO175" s="44" t="str">
        <f>'Таблица 4.17, 2034'!AH170</f>
        <v>нд</v>
      </c>
      <c r="DP175" s="44" t="str">
        <f>'Таблица 4.17, 2034'!AI170</f>
        <v>нд</v>
      </c>
      <c r="DQ175" s="44" t="str">
        <f>'Таблица 4.17, 2034'!AJ170</f>
        <v>нд</v>
      </c>
      <c r="DR175" s="44" t="str">
        <f>'Таблица 4.17, 2034'!AK170</f>
        <v>нд</v>
      </c>
      <c r="DS175" s="44" t="str">
        <f>'Таблица 4.17, 2034'!AL170</f>
        <v>нд</v>
      </c>
      <c r="DT175" s="44" t="str">
        <f>'Таблица 4.18, 2035'!AF170</f>
        <v>нд</v>
      </c>
      <c r="DU175" s="44" t="str">
        <f>'Таблица 4.18, 2035'!AG170</f>
        <v>нд</v>
      </c>
      <c r="DV175" s="44" t="str">
        <f>'Таблица 4.18, 2035'!AH170</f>
        <v>нд</v>
      </c>
      <c r="DW175" s="44" t="str">
        <f>'Таблица 4.18, 2035'!AI170</f>
        <v>нд</v>
      </c>
      <c r="DX175" s="44" t="str">
        <f>'Таблица 4.18, 2035'!AJ170</f>
        <v>нд</v>
      </c>
      <c r="DY175" s="44" t="str">
        <f>'Таблица 4.18, 2035'!AK170</f>
        <v>нд</v>
      </c>
      <c r="DZ175" s="44" t="str">
        <f>'Таблица 4.18, 2035'!AL170</f>
        <v>нд</v>
      </c>
      <c r="EA175" s="44" t="s">
        <v>51</v>
      </c>
      <c r="EB175" s="44">
        <f t="shared" si="20"/>
        <v>17.033000000000001</v>
      </c>
      <c r="EC175" s="44" t="s">
        <v>51</v>
      </c>
      <c r="ED175" s="44" t="s">
        <v>51</v>
      </c>
      <c r="EE175" s="44" t="s">
        <v>51</v>
      </c>
      <c r="EF175" s="44" t="s">
        <v>51</v>
      </c>
      <c r="EG175" s="44" t="s">
        <v>51</v>
      </c>
    </row>
    <row r="176" spans="1:137" ht="31.5" x14ac:dyDescent="0.25">
      <c r="A176" s="76" t="str">
        <f>'Таблица № 2'!A170</f>
        <v>1.7.3</v>
      </c>
      <c r="B176" s="64" t="str">
        <f>'Таблица № 2'!B170</f>
        <v>Техническое перевооружение установки постоянного тока (инв. №36656)</v>
      </c>
      <c r="C176" s="6" t="str">
        <f>'Таблица № 2'!C170</f>
        <v>K_KGK_01</v>
      </c>
      <c r="D176" s="9">
        <f>'Таблица № 2'!F170</f>
        <v>6.2105494999999999</v>
      </c>
      <c r="E176" s="44" t="str">
        <f>'Таблица 4.1 2018'!AF174</f>
        <v>нд</v>
      </c>
      <c r="F176" s="44" t="str">
        <f>'Таблица 4.1 2018'!AG174</f>
        <v>нд</v>
      </c>
      <c r="G176" s="44" t="str">
        <f>'Таблица 4.1 2018'!AH174</f>
        <v>нд</v>
      </c>
      <c r="H176" s="44" t="str">
        <f>'Таблица 4.1 2018'!AI174</f>
        <v>нд</v>
      </c>
      <c r="I176" s="44" t="str">
        <f>'Таблица 4.1 2018'!AJ174</f>
        <v>нд</v>
      </c>
      <c r="J176" s="44" t="str">
        <f>'Таблица 4.1 2018'!AK174</f>
        <v>нд</v>
      </c>
      <c r="K176" s="44" t="str">
        <f>'Таблица 4.1 2018'!AL174</f>
        <v>нд</v>
      </c>
      <c r="L176" s="44" t="str">
        <f>'Таблица 4.2 2019'!AF171</f>
        <v>нд</v>
      </c>
      <c r="M176" s="44" t="str">
        <f>'Таблица 4.2 2019'!AG171</f>
        <v>нд</v>
      </c>
      <c r="N176" s="44" t="str">
        <f>'Таблица 4.2 2019'!AH171</f>
        <v>нд</v>
      </c>
      <c r="O176" s="44" t="str">
        <f>'Таблица 4.2 2019'!AI171</f>
        <v>нд</v>
      </c>
      <c r="P176" s="44" t="str">
        <f>'Таблица 4.2 2019'!AJ171</f>
        <v>нд</v>
      </c>
      <c r="Q176" s="44" t="str">
        <f>'Таблица 4.2 2019'!AK171</f>
        <v>нд</v>
      </c>
      <c r="R176" s="44" t="str">
        <f>'Таблица 4.2 2019'!AL171</f>
        <v>нд</v>
      </c>
      <c r="S176" s="44" t="str">
        <f>'Таблица 4.3 2020'!AF171</f>
        <v>нд</v>
      </c>
      <c r="T176" s="44">
        <f>'Таблица 4.3 2020'!AG171</f>
        <v>0</v>
      </c>
      <c r="U176" s="44" t="str">
        <f>'Таблица 4.3 2020'!AH171</f>
        <v>нд</v>
      </c>
      <c r="V176" s="44" t="str">
        <f>'Таблица 4.3 2020'!AI171</f>
        <v>нд</v>
      </c>
      <c r="W176" s="44" t="str">
        <f>'Таблица 4.3 2020'!AJ171</f>
        <v>нд</v>
      </c>
      <c r="X176" s="44" t="str">
        <f>'Таблица 4.3 2020'!AK171</f>
        <v>нд</v>
      </c>
      <c r="Y176" s="44" t="str">
        <f>'Таблица 4.3 2020'!AL171</f>
        <v>нд</v>
      </c>
      <c r="Z176" s="44" t="str">
        <f>'Таблица 4.4 2021'!AF171</f>
        <v>нд</v>
      </c>
      <c r="AA176" s="44">
        <f>'Таблица 4.4 2021'!AG171</f>
        <v>6.2105494999999999</v>
      </c>
      <c r="AB176" s="44" t="str">
        <f>'Таблица 4.4 2021'!AH171</f>
        <v>нд</v>
      </c>
      <c r="AC176" s="44" t="str">
        <f>'Таблица 4.4 2021'!AI171</f>
        <v>нд</v>
      </c>
      <c r="AD176" s="44" t="str">
        <f>'Таблица 4.4 2021'!AJ171</f>
        <v>нд</v>
      </c>
      <c r="AE176" s="44" t="str">
        <f>'Таблица 4.4 2021'!AK171</f>
        <v>нд</v>
      </c>
      <c r="AF176" s="44" t="str">
        <f>'Таблица 4.4 2021'!AL171</f>
        <v>нд</v>
      </c>
      <c r="AG176" s="44" t="str">
        <f>'Таблица 4.5 2022'!AF171</f>
        <v>нд</v>
      </c>
      <c r="AH176" s="44">
        <f>'Таблица 4.5 2022'!AG171</f>
        <v>0</v>
      </c>
      <c r="AI176" s="44" t="str">
        <f>'Таблица 4.5 2022'!AH171</f>
        <v>нд</v>
      </c>
      <c r="AJ176" s="44" t="str">
        <f>'Таблица 4.5 2022'!AI171</f>
        <v>нд</v>
      </c>
      <c r="AK176" s="44" t="str">
        <f>'Таблица 4.5 2022'!AJ171</f>
        <v>нд</v>
      </c>
      <c r="AL176" s="44" t="str">
        <f>'Таблица 4.5 2022'!AK171</f>
        <v>нд</v>
      </c>
      <c r="AM176" s="44" t="str">
        <f>'Таблица 4.5 2022'!AL171</f>
        <v>нд</v>
      </c>
      <c r="AN176" s="44" t="str">
        <f>'Таблица 4.6, 2023'!AF171</f>
        <v>нд</v>
      </c>
      <c r="AO176" s="44">
        <f>'Таблица 4.6, 2023'!AG171</f>
        <v>0</v>
      </c>
      <c r="AP176" s="44" t="str">
        <f>'Таблица 4.6, 2023'!AH171</f>
        <v>нд</v>
      </c>
      <c r="AQ176" s="44" t="str">
        <f>'Таблица 4.6, 2023'!AI171</f>
        <v>нд</v>
      </c>
      <c r="AR176" s="44" t="str">
        <f>'Таблица 4.6, 2023'!AJ171</f>
        <v>нд</v>
      </c>
      <c r="AS176" s="44" t="str">
        <f>'Таблица 4.6, 2023'!AK171</f>
        <v>нд</v>
      </c>
      <c r="AT176" s="44" t="str">
        <f>'Таблица 4.6, 2023'!AL171</f>
        <v>нд</v>
      </c>
      <c r="AU176" s="44" t="str">
        <f>'Таблица 4.7, 2024'!AF171</f>
        <v>нд</v>
      </c>
      <c r="AV176" s="44">
        <f>'Таблица 4.7, 2024'!AG171</f>
        <v>0</v>
      </c>
      <c r="AW176" s="44" t="str">
        <f>'Таблица 4.7, 2024'!AH171</f>
        <v>нд</v>
      </c>
      <c r="AX176" s="44" t="str">
        <f>'Таблица 4.7, 2024'!AI171</f>
        <v>нд</v>
      </c>
      <c r="AY176" s="44" t="str">
        <f>'Таблица 4.7, 2024'!AJ171</f>
        <v>нд</v>
      </c>
      <c r="AZ176" s="44" t="str">
        <f>'Таблица 4.7, 2024'!AK171</f>
        <v>нд</v>
      </c>
      <c r="BA176" s="44" t="str">
        <f>'Таблица 4.7, 2024'!AL171</f>
        <v>нд</v>
      </c>
      <c r="BB176" s="44" t="str">
        <f>'Таблица 4.8,2025'!AF171</f>
        <v>нд</v>
      </c>
      <c r="BC176" s="44">
        <f>'Таблица 4.8,2025'!AG171</f>
        <v>0</v>
      </c>
      <c r="BD176" s="44" t="str">
        <f>'Таблица 4.8,2025'!AH171</f>
        <v>нд</v>
      </c>
      <c r="BE176" s="44" t="str">
        <f>'Таблица 4.8,2025'!AI171</f>
        <v>нд</v>
      </c>
      <c r="BF176" s="44" t="str">
        <f>'Таблица 4.8,2025'!AJ171</f>
        <v>нд</v>
      </c>
      <c r="BG176" s="44" t="str">
        <f>'Таблица 4.8,2025'!AK171</f>
        <v>нд</v>
      </c>
      <c r="BH176" s="44" t="str">
        <f>'Таблица 4.8,2025'!AL171</f>
        <v>нд</v>
      </c>
      <c r="BI176" s="44" t="str">
        <f>'Таблица 4.9,2026'!AF171</f>
        <v>нд</v>
      </c>
      <c r="BJ176" s="44">
        <f>'Таблица 4.9,2026'!AG171</f>
        <v>0</v>
      </c>
      <c r="BK176" s="44" t="str">
        <f>'Таблица 4.9,2026'!AH171</f>
        <v>нд</v>
      </c>
      <c r="BL176" s="44" t="str">
        <f>'Таблица 4.9,2026'!AI171</f>
        <v>нд</v>
      </c>
      <c r="BM176" s="44" t="str">
        <f>'Таблица 4.9,2026'!AJ171</f>
        <v>нд</v>
      </c>
      <c r="BN176" s="44" t="str">
        <f>'Таблица 4.9,2026'!AK171</f>
        <v>нд</v>
      </c>
      <c r="BO176" s="44" t="str">
        <f>'Таблица 4.9,2026'!AL171</f>
        <v>нд</v>
      </c>
      <c r="BP176" s="44" t="str">
        <f>'Таблица 4.10, 2027'!AF171</f>
        <v>нд</v>
      </c>
      <c r="BQ176" s="44">
        <f>'Таблица 4.10, 2027'!AG171</f>
        <v>0</v>
      </c>
      <c r="BR176" s="44" t="str">
        <f>'Таблица 4.10, 2027'!AH171</f>
        <v>нд</v>
      </c>
      <c r="BS176" s="44" t="str">
        <f>'Таблица 4.10, 2027'!AI171</f>
        <v>нд</v>
      </c>
      <c r="BT176" s="44" t="str">
        <f>'Таблица 4.10, 2027'!AJ171</f>
        <v>нд</v>
      </c>
      <c r="BU176" s="44" t="str">
        <f>'Таблица 4.10, 2027'!AK171</f>
        <v>нд</v>
      </c>
      <c r="BV176" s="44" t="str">
        <f>'Таблица 4.10, 2027'!AL171</f>
        <v>нд</v>
      </c>
      <c r="BW176" s="44" t="str">
        <f>'Таблица 4.11, 2028'!AF171</f>
        <v>нд</v>
      </c>
      <c r="BX176" s="44">
        <f>'Таблица 4.11, 2028'!AG171</f>
        <v>0</v>
      </c>
      <c r="BY176" s="44" t="str">
        <f>'Таблица 4.11, 2028'!AH171</f>
        <v>нд</v>
      </c>
      <c r="BZ176" s="44" t="str">
        <f>'Таблица 4.11, 2028'!AI171</f>
        <v>нд</v>
      </c>
      <c r="CA176" s="44" t="str">
        <f>'Таблица 4.11, 2028'!AJ171</f>
        <v>нд</v>
      </c>
      <c r="CB176" s="44" t="str">
        <f>'Таблица 4.11, 2028'!AK171</f>
        <v>нд</v>
      </c>
      <c r="CC176" s="44" t="str">
        <f>'Таблица 4.11, 2028'!AL171</f>
        <v>нд</v>
      </c>
      <c r="CD176" s="44" t="str">
        <f>'Таблица 4.12, 2029'!AF171</f>
        <v>нд</v>
      </c>
      <c r="CE176" s="44">
        <f>'Таблица 4.12, 2029'!AG171</f>
        <v>0</v>
      </c>
      <c r="CF176" s="44" t="str">
        <f>'Таблица 4.12, 2029'!AH171</f>
        <v>нд</v>
      </c>
      <c r="CG176" s="44" t="str">
        <f>'Таблица 4.12, 2029'!AI171</f>
        <v>нд</v>
      </c>
      <c r="CH176" s="44" t="str">
        <f>'Таблица 4.12, 2029'!AJ171</f>
        <v>нд</v>
      </c>
      <c r="CI176" s="44" t="str">
        <f>'Таблица 4.12, 2029'!AK171</f>
        <v>нд</v>
      </c>
      <c r="CJ176" s="44" t="str">
        <f>'Таблица 4.12, 2029'!AL171</f>
        <v>нд</v>
      </c>
      <c r="CK176" s="44" t="str">
        <f>'Таблица 4.13, 2030'!AF171</f>
        <v>нд</v>
      </c>
      <c r="CL176" s="44" t="str">
        <f>'Таблица 4.13, 2030'!AG171</f>
        <v>нд</v>
      </c>
      <c r="CM176" s="44" t="str">
        <f>'Таблица 4.13, 2030'!AH171</f>
        <v>нд</v>
      </c>
      <c r="CN176" s="44" t="str">
        <f>'Таблица 4.13, 2030'!AI171</f>
        <v>нд</v>
      </c>
      <c r="CO176" s="44" t="str">
        <f>'Таблица 4.13, 2030'!AJ171</f>
        <v>нд</v>
      </c>
      <c r="CP176" s="44" t="str">
        <f>'Таблица 4.13, 2030'!AK171</f>
        <v>нд</v>
      </c>
      <c r="CQ176" s="44" t="str">
        <f>'Таблица 4.13, 2030'!AL171</f>
        <v>нд</v>
      </c>
      <c r="CR176" s="44" t="str">
        <f>'Таблица 4.14, 2031'!AF171</f>
        <v>нд</v>
      </c>
      <c r="CS176" s="44" t="str">
        <f>'Таблица 4.14, 2031'!AG171</f>
        <v>нд</v>
      </c>
      <c r="CT176" s="44" t="str">
        <f>'Таблица 4.14, 2031'!AH171</f>
        <v>нд</v>
      </c>
      <c r="CU176" s="44" t="str">
        <f>'Таблица 4.14, 2031'!AI171</f>
        <v>нд</v>
      </c>
      <c r="CV176" s="44" t="str">
        <f>'Таблица 4.14, 2031'!AJ171</f>
        <v>нд</v>
      </c>
      <c r="CW176" s="44" t="str">
        <f>'Таблица 4.14, 2031'!AK171</f>
        <v>нд</v>
      </c>
      <c r="CX176" s="44" t="str">
        <f>'Таблица 4.14, 2031'!AL171</f>
        <v>нд</v>
      </c>
      <c r="CY176" s="44" t="str">
        <f>'Таблица 4.15, 2032'!AF171</f>
        <v>нд</v>
      </c>
      <c r="CZ176" s="44" t="str">
        <f>'Таблица 4.15, 2032'!AG171</f>
        <v>нд</v>
      </c>
      <c r="DA176" s="44" t="str">
        <f>'Таблица 4.15, 2032'!AH171</f>
        <v>нд</v>
      </c>
      <c r="DB176" s="44" t="str">
        <f>'Таблица 4.15, 2032'!AI171</f>
        <v>нд</v>
      </c>
      <c r="DC176" s="44" t="str">
        <f>'Таблица 4.15, 2032'!AJ171</f>
        <v>нд</v>
      </c>
      <c r="DD176" s="44" t="str">
        <f>'Таблица 4.15, 2032'!AK171</f>
        <v>нд</v>
      </c>
      <c r="DE176" s="44" t="str">
        <f>'Таблица 4.15, 2032'!AL171</f>
        <v>нд</v>
      </c>
      <c r="DF176" s="44" t="str">
        <f>'Таблица 4.16, 2033'!AF171</f>
        <v>нд</v>
      </c>
      <c r="DG176" s="44" t="str">
        <f>'Таблица 4.16, 2033'!AG171</f>
        <v>нд</v>
      </c>
      <c r="DH176" s="44" t="str">
        <f>'Таблица 4.16, 2033'!AH171</f>
        <v>нд</v>
      </c>
      <c r="DI176" s="44" t="str">
        <f>'Таблица 4.16, 2033'!AI171</f>
        <v>нд</v>
      </c>
      <c r="DJ176" s="44" t="str">
        <f>'Таблица 4.16, 2033'!AJ171</f>
        <v>нд</v>
      </c>
      <c r="DK176" s="44" t="str">
        <f>'Таблица 4.16, 2033'!AK171</f>
        <v>нд</v>
      </c>
      <c r="DL176" s="44" t="str">
        <f>'Таблица 4.16, 2033'!AL171</f>
        <v>нд</v>
      </c>
      <c r="DM176" s="44" t="str">
        <f>'Таблица 4.17, 2034'!AF171</f>
        <v>нд</v>
      </c>
      <c r="DN176" s="44" t="str">
        <f>'Таблица 4.17, 2034'!AG171</f>
        <v>нд</v>
      </c>
      <c r="DO176" s="44" t="str">
        <f>'Таблица 4.17, 2034'!AH171</f>
        <v>нд</v>
      </c>
      <c r="DP176" s="44" t="str">
        <f>'Таблица 4.17, 2034'!AI171</f>
        <v>нд</v>
      </c>
      <c r="DQ176" s="44" t="str">
        <f>'Таблица 4.17, 2034'!AJ171</f>
        <v>нд</v>
      </c>
      <c r="DR176" s="44" t="str">
        <f>'Таблица 4.17, 2034'!AK171</f>
        <v>нд</v>
      </c>
      <c r="DS176" s="44" t="str">
        <f>'Таблица 4.17, 2034'!AL171</f>
        <v>нд</v>
      </c>
      <c r="DT176" s="44" t="str">
        <f>'Таблица 4.18, 2035'!AF171</f>
        <v>нд</v>
      </c>
      <c r="DU176" s="44" t="str">
        <f>'Таблица 4.18, 2035'!AG171</f>
        <v>нд</v>
      </c>
      <c r="DV176" s="44" t="str">
        <f>'Таблица 4.18, 2035'!AH171</f>
        <v>нд</v>
      </c>
      <c r="DW176" s="44" t="str">
        <f>'Таблица 4.18, 2035'!AI171</f>
        <v>нд</v>
      </c>
      <c r="DX176" s="44" t="str">
        <f>'Таблица 4.18, 2035'!AJ171</f>
        <v>нд</v>
      </c>
      <c r="DY176" s="44" t="str">
        <f>'Таблица 4.18, 2035'!AK171</f>
        <v>нд</v>
      </c>
      <c r="DZ176" s="44" t="str">
        <f>'Таблица 4.18, 2035'!AL171</f>
        <v>нд</v>
      </c>
      <c r="EA176" s="44" t="s">
        <v>51</v>
      </c>
      <c r="EB176" s="44">
        <f t="shared" ref="EB176:EB179" si="22">D176</f>
        <v>6.2105494999999999</v>
      </c>
      <c r="EC176" s="44" t="s">
        <v>51</v>
      </c>
      <c r="ED176" s="44" t="s">
        <v>51</v>
      </c>
      <c r="EE176" s="44" t="s">
        <v>51</v>
      </c>
      <c r="EF176" s="44" t="s">
        <v>51</v>
      </c>
      <c r="EG176" s="44" t="s">
        <v>51</v>
      </c>
    </row>
    <row r="177" spans="1:137" ht="47.25" x14ac:dyDescent="0.25">
      <c r="A177" s="76" t="str">
        <f>'Таблица № 2'!A171</f>
        <v>1.7.4</v>
      </c>
      <c r="B177" s="64" t="str">
        <f>'Таблица № 2'!B171</f>
        <v>Техническое перевооружение транспортного учаска (покупка ГАЗ 330210)</v>
      </c>
      <c r="C177" s="6" t="str">
        <f>'Таблица № 2'!C171</f>
        <v>K_KGK_02</v>
      </c>
      <c r="D177" s="9">
        <f>'Таблица № 2'!F171</f>
        <v>1.3491666666666666</v>
      </c>
      <c r="E177" s="44" t="str">
        <f>'Таблица 4.1 2018'!AF175</f>
        <v>нд</v>
      </c>
      <c r="F177" s="44" t="str">
        <f>'Таблица 4.1 2018'!AG175</f>
        <v>нд</v>
      </c>
      <c r="G177" s="44" t="str">
        <f>'Таблица 4.1 2018'!AH175</f>
        <v>нд</v>
      </c>
      <c r="H177" s="44" t="str">
        <f>'Таблица 4.1 2018'!AI175</f>
        <v>нд</v>
      </c>
      <c r="I177" s="44" t="str">
        <f>'Таблица 4.1 2018'!AJ175</f>
        <v>нд</v>
      </c>
      <c r="J177" s="44" t="str">
        <f>'Таблица 4.1 2018'!AK175</f>
        <v>нд</v>
      </c>
      <c r="K177" s="44" t="str">
        <f>'Таблица 4.1 2018'!AL175</f>
        <v>нд</v>
      </c>
      <c r="L177" s="44" t="str">
        <f>'Таблица 4.2 2019'!AF172</f>
        <v>нд</v>
      </c>
      <c r="M177" s="44" t="str">
        <f>'Таблица 4.2 2019'!AG172</f>
        <v>нд</v>
      </c>
      <c r="N177" s="44" t="str">
        <f>'Таблица 4.2 2019'!AH172</f>
        <v>нд</v>
      </c>
      <c r="O177" s="44" t="str">
        <f>'Таблица 4.2 2019'!AI172</f>
        <v>нд</v>
      </c>
      <c r="P177" s="44" t="str">
        <f>'Таблица 4.2 2019'!AJ172</f>
        <v>нд</v>
      </c>
      <c r="Q177" s="44" t="str">
        <f>'Таблица 4.2 2019'!AK172</f>
        <v>нд</v>
      </c>
      <c r="R177" s="44" t="str">
        <f>'Таблица 4.2 2019'!AL172</f>
        <v>нд</v>
      </c>
      <c r="S177" s="44" t="str">
        <f>'Таблица 4.3 2020'!AF172</f>
        <v>нд</v>
      </c>
      <c r="T177" s="44">
        <f>'Таблица 4.3 2020'!AG172</f>
        <v>0</v>
      </c>
      <c r="U177" s="44" t="str">
        <f>'Таблица 4.3 2020'!AH172</f>
        <v>нд</v>
      </c>
      <c r="V177" s="44" t="str">
        <f>'Таблица 4.3 2020'!AI172</f>
        <v>нд</v>
      </c>
      <c r="W177" s="44" t="str">
        <f>'Таблица 4.3 2020'!AJ172</f>
        <v>нд</v>
      </c>
      <c r="X177" s="44" t="str">
        <f>'Таблица 4.3 2020'!AK172</f>
        <v>нд</v>
      </c>
      <c r="Y177" s="44" t="str">
        <f>'Таблица 4.3 2020'!AL172</f>
        <v>нд</v>
      </c>
      <c r="Z177" s="44" t="str">
        <f>'Таблица 4.4 2021'!AF172</f>
        <v>нд</v>
      </c>
      <c r="AA177" s="44">
        <f>'Таблица 4.4 2021'!AG172</f>
        <v>1.34916666666667</v>
      </c>
      <c r="AB177" s="44" t="str">
        <f>'Таблица 4.4 2021'!AH172</f>
        <v>нд</v>
      </c>
      <c r="AC177" s="44" t="str">
        <f>'Таблица 4.4 2021'!AI172</f>
        <v>нд</v>
      </c>
      <c r="AD177" s="44" t="str">
        <f>'Таблица 4.4 2021'!AJ172</f>
        <v>нд</v>
      </c>
      <c r="AE177" s="44" t="str">
        <f>'Таблица 4.4 2021'!AK172</f>
        <v>нд</v>
      </c>
      <c r="AF177" s="44" t="str">
        <f>'Таблица 4.4 2021'!AL172</f>
        <v>нд</v>
      </c>
      <c r="AG177" s="44" t="str">
        <f>'Таблица 4.5 2022'!AF172</f>
        <v>нд</v>
      </c>
      <c r="AH177" s="44">
        <f>'Таблица 4.5 2022'!AG172</f>
        <v>0</v>
      </c>
      <c r="AI177" s="44" t="str">
        <f>'Таблица 4.5 2022'!AH172</f>
        <v>нд</v>
      </c>
      <c r="AJ177" s="44" t="str">
        <f>'Таблица 4.5 2022'!AI172</f>
        <v>нд</v>
      </c>
      <c r="AK177" s="44" t="str">
        <f>'Таблица 4.5 2022'!AJ172</f>
        <v>нд</v>
      </c>
      <c r="AL177" s="44" t="str">
        <f>'Таблица 4.5 2022'!AK172</f>
        <v>нд</v>
      </c>
      <c r="AM177" s="44" t="str">
        <f>'Таблица 4.5 2022'!AL172</f>
        <v>нд</v>
      </c>
      <c r="AN177" s="44" t="str">
        <f>'Таблица 4.6, 2023'!AF172</f>
        <v>нд</v>
      </c>
      <c r="AO177" s="44">
        <f>'Таблица 4.6, 2023'!AG172</f>
        <v>0</v>
      </c>
      <c r="AP177" s="44" t="str">
        <f>'Таблица 4.6, 2023'!AH172</f>
        <v>нд</v>
      </c>
      <c r="AQ177" s="44" t="str">
        <f>'Таблица 4.6, 2023'!AI172</f>
        <v>нд</v>
      </c>
      <c r="AR177" s="44" t="str">
        <f>'Таблица 4.6, 2023'!AJ172</f>
        <v>нд</v>
      </c>
      <c r="AS177" s="44" t="str">
        <f>'Таблица 4.6, 2023'!AK172</f>
        <v>нд</v>
      </c>
      <c r="AT177" s="44" t="str">
        <f>'Таблица 4.6, 2023'!AL172</f>
        <v>нд</v>
      </c>
      <c r="AU177" s="44" t="str">
        <f>'Таблица 4.7, 2024'!AF172</f>
        <v>нд</v>
      </c>
      <c r="AV177" s="44">
        <f>'Таблица 4.7, 2024'!AG172</f>
        <v>0</v>
      </c>
      <c r="AW177" s="44" t="str">
        <f>'Таблица 4.7, 2024'!AH172</f>
        <v>нд</v>
      </c>
      <c r="AX177" s="44" t="str">
        <f>'Таблица 4.7, 2024'!AI172</f>
        <v>нд</v>
      </c>
      <c r="AY177" s="44" t="str">
        <f>'Таблица 4.7, 2024'!AJ172</f>
        <v>нд</v>
      </c>
      <c r="AZ177" s="44" t="str">
        <f>'Таблица 4.7, 2024'!AK172</f>
        <v>нд</v>
      </c>
      <c r="BA177" s="44" t="str">
        <f>'Таблица 4.7, 2024'!AL172</f>
        <v>нд</v>
      </c>
      <c r="BB177" s="44" t="str">
        <f>'Таблица 4.8,2025'!AF172</f>
        <v>нд</v>
      </c>
      <c r="BC177" s="44">
        <f>'Таблица 4.8,2025'!AG172</f>
        <v>0</v>
      </c>
      <c r="BD177" s="44" t="str">
        <f>'Таблица 4.8,2025'!AH172</f>
        <v>нд</v>
      </c>
      <c r="BE177" s="44" t="str">
        <f>'Таблица 4.8,2025'!AI172</f>
        <v>нд</v>
      </c>
      <c r="BF177" s="44" t="str">
        <f>'Таблица 4.8,2025'!AJ172</f>
        <v>нд</v>
      </c>
      <c r="BG177" s="44" t="str">
        <f>'Таблица 4.8,2025'!AK172</f>
        <v>нд</v>
      </c>
      <c r="BH177" s="44" t="str">
        <f>'Таблица 4.8,2025'!AL172</f>
        <v>нд</v>
      </c>
      <c r="BI177" s="44" t="str">
        <f>'Таблица 4.9,2026'!AF172</f>
        <v>нд</v>
      </c>
      <c r="BJ177" s="44">
        <f>'Таблица 4.9,2026'!AG172</f>
        <v>0</v>
      </c>
      <c r="BK177" s="44" t="str">
        <f>'Таблица 4.9,2026'!AH172</f>
        <v>нд</v>
      </c>
      <c r="BL177" s="44" t="str">
        <f>'Таблица 4.9,2026'!AI172</f>
        <v>нд</v>
      </c>
      <c r="BM177" s="44" t="str">
        <f>'Таблица 4.9,2026'!AJ172</f>
        <v>нд</v>
      </c>
      <c r="BN177" s="44" t="str">
        <f>'Таблица 4.9,2026'!AK172</f>
        <v>нд</v>
      </c>
      <c r="BO177" s="44" t="str">
        <f>'Таблица 4.9,2026'!AL172</f>
        <v>нд</v>
      </c>
      <c r="BP177" s="44" t="str">
        <f>'Таблица 4.10, 2027'!AF172</f>
        <v>нд</v>
      </c>
      <c r="BQ177" s="44">
        <f>'Таблица 4.10, 2027'!AG172</f>
        <v>0</v>
      </c>
      <c r="BR177" s="44" t="str">
        <f>'Таблица 4.10, 2027'!AH172</f>
        <v>нд</v>
      </c>
      <c r="BS177" s="44" t="str">
        <f>'Таблица 4.10, 2027'!AI172</f>
        <v>нд</v>
      </c>
      <c r="BT177" s="44" t="str">
        <f>'Таблица 4.10, 2027'!AJ172</f>
        <v>нд</v>
      </c>
      <c r="BU177" s="44" t="str">
        <f>'Таблица 4.10, 2027'!AK172</f>
        <v>нд</v>
      </c>
      <c r="BV177" s="44" t="str">
        <f>'Таблица 4.10, 2027'!AL172</f>
        <v>нд</v>
      </c>
      <c r="BW177" s="44" t="str">
        <f>'Таблица 4.11, 2028'!AF172</f>
        <v>нд</v>
      </c>
      <c r="BX177" s="44">
        <f>'Таблица 4.11, 2028'!AG172</f>
        <v>0</v>
      </c>
      <c r="BY177" s="44" t="str">
        <f>'Таблица 4.11, 2028'!AH172</f>
        <v>нд</v>
      </c>
      <c r="BZ177" s="44" t="str">
        <f>'Таблица 4.11, 2028'!AI172</f>
        <v>нд</v>
      </c>
      <c r="CA177" s="44" t="str">
        <f>'Таблица 4.11, 2028'!AJ172</f>
        <v>нд</v>
      </c>
      <c r="CB177" s="44" t="str">
        <f>'Таблица 4.11, 2028'!AK172</f>
        <v>нд</v>
      </c>
      <c r="CC177" s="44" t="str">
        <f>'Таблица 4.11, 2028'!AL172</f>
        <v>нд</v>
      </c>
      <c r="CD177" s="44" t="str">
        <f>'Таблица 4.12, 2029'!AF172</f>
        <v>нд</v>
      </c>
      <c r="CE177" s="44">
        <f>'Таблица 4.12, 2029'!AG172</f>
        <v>0</v>
      </c>
      <c r="CF177" s="44" t="str">
        <f>'Таблица 4.12, 2029'!AH172</f>
        <v>нд</v>
      </c>
      <c r="CG177" s="44" t="str">
        <f>'Таблица 4.12, 2029'!AI172</f>
        <v>нд</v>
      </c>
      <c r="CH177" s="44" t="str">
        <f>'Таблица 4.12, 2029'!AJ172</f>
        <v>нд</v>
      </c>
      <c r="CI177" s="44" t="str">
        <f>'Таблица 4.12, 2029'!AK172</f>
        <v>нд</v>
      </c>
      <c r="CJ177" s="44" t="str">
        <f>'Таблица 4.12, 2029'!AL172</f>
        <v>нд</v>
      </c>
      <c r="CK177" s="44" t="str">
        <f>'Таблица 4.13, 2030'!AF172</f>
        <v>нд</v>
      </c>
      <c r="CL177" s="44" t="str">
        <f>'Таблица 4.13, 2030'!AG172</f>
        <v>нд</v>
      </c>
      <c r="CM177" s="44" t="str">
        <f>'Таблица 4.13, 2030'!AH172</f>
        <v>нд</v>
      </c>
      <c r="CN177" s="44" t="str">
        <f>'Таблица 4.13, 2030'!AI172</f>
        <v>нд</v>
      </c>
      <c r="CO177" s="44" t="str">
        <f>'Таблица 4.13, 2030'!AJ172</f>
        <v>нд</v>
      </c>
      <c r="CP177" s="44" t="str">
        <f>'Таблица 4.13, 2030'!AK172</f>
        <v>нд</v>
      </c>
      <c r="CQ177" s="44" t="str">
        <f>'Таблица 4.13, 2030'!AL172</f>
        <v>нд</v>
      </c>
      <c r="CR177" s="44" t="str">
        <f>'Таблица 4.14, 2031'!AF172</f>
        <v>нд</v>
      </c>
      <c r="CS177" s="44" t="str">
        <f>'Таблица 4.14, 2031'!AG172</f>
        <v>нд</v>
      </c>
      <c r="CT177" s="44" t="str">
        <f>'Таблица 4.14, 2031'!AH172</f>
        <v>нд</v>
      </c>
      <c r="CU177" s="44" t="str">
        <f>'Таблица 4.14, 2031'!AI172</f>
        <v>нд</v>
      </c>
      <c r="CV177" s="44" t="str">
        <f>'Таблица 4.14, 2031'!AJ172</f>
        <v>нд</v>
      </c>
      <c r="CW177" s="44" t="str">
        <f>'Таблица 4.14, 2031'!AK172</f>
        <v>нд</v>
      </c>
      <c r="CX177" s="44" t="str">
        <f>'Таблица 4.14, 2031'!AL172</f>
        <v>нд</v>
      </c>
      <c r="CY177" s="44" t="str">
        <f>'Таблица 4.15, 2032'!AF172</f>
        <v>нд</v>
      </c>
      <c r="CZ177" s="44" t="str">
        <f>'Таблица 4.15, 2032'!AG172</f>
        <v>нд</v>
      </c>
      <c r="DA177" s="44" t="str">
        <f>'Таблица 4.15, 2032'!AH172</f>
        <v>нд</v>
      </c>
      <c r="DB177" s="44" t="str">
        <f>'Таблица 4.15, 2032'!AI172</f>
        <v>нд</v>
      </c>
      <c r="DC177" s="44" t="str">
        <f>'Таблица 4.15, 2032'!AJ172</f>
        <v>нд</v>
      </c>
      <c r="DD177" s="44" t="str">
        <f>'Таблица 4.15, 2032'!AK172</f>
        <v>нд</v>
      </c>
      <c r="DE177" s="44" t="str">
        <f>'Таблица 4.15, 2032'!AL172</f>
        <v>нд</v>
      </c>
      <c r="DF177" s="44" t="str">
        <f>'Таблица 4.16, 2033'!AF172</f>
        <v>нд</v>
      </c>
      <c r="DG177" s="44" t="str">
        <f>'Таблица 4.16, 2033'!AG172</f>
        <v>нд</v>
      </c>
      <c r="DH177" s="44" t="str">
        <f>'Таблица 4.16, 2033'!AH172</f>
        <v>нд</v>
      </c>
      <c r="DI177" s="44" t="str">
        <f>'Таблица 4.16, 2033'!AI172</f>
        <v>нд</v>
      </c>
      <c r="DJ177" s="44" t="str">
        <f>'Таблица 4.16, 2033'!AJ172</f>
        <v>нд</v>
      </c>
      <c r="DK177" s="44" t="str">
        <f>'Таблица 4.16, 2033'!AK172</f>
        <v>нд</v>
      </c>
      <c r="DL177" s="44" t="str">
        <f>'Таблица 4.16, 2033'!AL172</f>
        <v>нд</v>
      </c>
      <c r="DM177" s="44" t="str">
        <f>'Таблица 4.17, 2034'!AF172</f>
        <v>нд</v>
      </c>
      <c r="DN177" s="44" t="str">
        <f>'Таблица 4.17, 2034'!AG172</f>
        <v>нд</v>
      </c>
      <c r="DO177" s="44" t="str">
        <f>'Таблица 4.17, 2034'!AH172</f>
        <v>нд</v>
      </c>
      <c r="DP177" s="44" t="str">
        <f>'Таблица 4.17, 2034'!AI172</f>
        <v>нд</v>
      </c>
      <c r="DQ177" s="44" t="str">
        <f>'Таблица 4.17, 2034'!AJ172</f>
        <v>нд</v>
      </c>
      <c r="DR177" s="44" t="str">
        <f>'Таблица 4.17, 2034'!AK172</f>
        <v>нд</v>
      </c>
      <c r="DS177" s="44" t="str">
        <f>'Таблица 4.17, 2034'!AL172</f>
        <v>нд</v>
      </c>
      <c r="DT177" s="44" t="str">
        <f>'Таблица 4.18, 2035'!AF172</f>
        <v>нд</v>
      </c>
      <c r="DU177" s="44" t="str">
        <f>'Таблица 4.18, 2035'!AG172</f>
        <v>нд</v>
      </c>
      <c r="DV177" s="44" t="str">
        <f>'Таблица 4.18, 2035'!AH172</f>
        <v>нд</v>
      </c>
      <c r="DW177" s="44" t="str">
        <f>'Таблица 4.18, 2035'!AI172</f>
        <v>нд</v>
      </c>
      <c r="DX177" s="44" t="str">
        <f>'Таблица 4.18, 2035'!AJ172</f>
        <v>нд</v>
      </c>
      <c r="DY177" s="44" t="str">
        <f>'Таблица 4.18, 2035'!AK172</f>
        <v>нд</v>
      </c>
      <c r="DZ177" s="44" t="str">
        <f>'Таблица 4.18, 2035'!AL172</f>
        <v>нд</v>
      </c>
      <c r="EA177" s="44" t="s">
        <v>51</v>
      </c>
      <c r="EB177" s="44">
        <f t="shared" si="22"/>
        <v>1.3491666666666666</v>
      </c>
      <c r="EC177" s="44" t="s">
        <v>51</v>
      </c>
      <c r="ED177" s="44" t="s">
        <v>51</v>
      </c>
      <c r="EE177" s="44" t="s">
        <v>51</v>
      </c>
      <c r="EF177" s="44" t="s">
        <v>51</v>
      </c>
      <c r="EG177" s="44" t="s">
        <v>51</v>
      </c>
    </row>
    <row r="178" spans="1:137" ht="31.5" x14ac:dyDescent="0.25">
      <c r="A178" s="76" t="str">
        <f>'Таблица № 2'!A172</f>
        <v>1.7.5</v>
      </c>
      <c r="B178" s="64" t="str">
        <f>'Таблица № 2'!B172</f>
        <v>Техническое перевооружение участка ТАИ (ТЭЦ-1)</v>
      </c>
      <c r="C178" s="6" t="str">
        <f>'Таблица № 2'!C172</f>
        <v>K_KGK_03</v>
      </c>
      <c r="D178" s="9">
        <f>'Таблица № 2'!F172</f>
        <v>0.29799500000000001</v>
      </c>
      <c r="E178" s="44" t="str">
        <f>'Таблица 4.1 2018'!AF176</f>
        <v>нд</v>
      </c>
      <c r="F178" s="44" t="str">
        <f>'Таблица 4.1 2018'!AG176</f>
        <v>нд</v>
      </c>
      <c r="G178" s="44" t="str">
        <f>'Таблица 4.1 2018'!AH176</f>
        <v>нд</v>
      </c>
      <c r="H178" s="44" t="str">
        <f>'Таблица 4.1 2018'!AI176</f>
        <v>нд</v>
      </c>
      <c r="I178" s="44" t="str">
        <f>'Таблица 4.1 2018'!AJ176</f>
        <v>нд</v>
      </c>
      <c r="J178" s="44" t="str">
        <f>'Таблица 4.1 2018'!AK176</f>
        <v>нд</v>
      </c>
      <c r="K178" s="44" t="str">
        <f>'Таблица 4.1 2018'!AL176</f>
        <v>нд</v>
      </c>
      <c r="L178" s="44" t="str">
        <f>'Таблица 4.2 2019'!AF173</f>
        <v>нд</v>
      </c>
      <c r="M178" s="44" t="str">
        <f>'Таблица 4.2 2019'!AG173</f>
        <v>нд</v>
      </c>
      <c r="N178" s="44" t="str">
        <f>'Таблица 4.2 2019'!AH173</f>
        <v>нд</v>
      </c>
      <c r="O178" s="44" t="str">
        <f>'Таблица 4.2 2019'!AI173</f>
        <v>нд</v>
      </c>
      <c r="P178" s="44" t="str">
        <f>'Таблица 4.2 2019'!AJ173</f>
        <v>нд</v>
      </c>
      <c r="Q178" s="44" t="str">
        <f>'Таблица 4.2 2019'!AK173</f>
        <v>нд</v>
      </c>
      <c r="R178" s="44" t="str">
        <f>'Таблица 4.2 2019'!AL173</f>
        <v>нд</v>
      </c>
      <c r="S178" s="44" t="str">
        <f>'Таблица 4.3 2020'!AF173</f>
        <v>нд</v>
      </c>
      <c r="T178" s="44">
        <f>'Таблица 4.3 2020'!AG173</f>
        <v>0</v>
      </c>
      <c r="U178" s="44" t="str">
        <f>'Таблица 4.3 2020'!AH173</f>
        <v>нд</v>
      </c>
      <c r="V178" s="44" t="str">
        <f>'Таблица 4.3 2020'!AI173</f>
        <v>нд</v>
      </c>
      <c r="W178" s="44" t="str">
        <f>'Таблица 4.3 2020'!AJ173</f>
        <v>нд</v>
      </c>
      <c r="X178" s="44" t="str">
        <f>'Таблица 4.3 2020'!AK173</f>
        <v>нд</v>
      </c>
      <c r="Y178" s="44" t="str">
        <f>'Таблица 4.3 2020'!AL173</f>
        <v>нд</v>
      </c>
      <c r="Z178" s="44" t="str">
        <f>'Таблица 4.4 2021'!AF173</f>
        <v>нд</v>
      </c>
      <c r="AA178" s="44">
        <f>'Таблица 4.4 2021'!AG173</f>
        <v>0.29799500000000001</v>
      </c>
      <c r="AB178" s="44" t="str">
        <f>'Таблица 4.4 2021'!AH173</f>
        <v>нд</v>
      </c>
      <c r="AC178" s="44" t="str">
        <f>'Таблица 4.4 2021'!AI173</f>
        <v>нд</v>
      </c>
      <c r="AD178" s="44" t="str">
        <f>'Таблица 4.4 2021'!AJ173</f>
        <v>нд</v>
      </c>
      <c r="AE178" s="44" t="str">
        <f>'Таблица 4.4 2021'!AK173</f>
        <v>нд</v>
      </c>
      <c r="AF178" s="44" t="str">
        <f>'Таблица 4.4 2021'!AL173</f>
        <v>нд</v>
      </c>
      <c r="AG178" s="44" t="str">
        <f>'Таблица 4.5 2022'!AF173</f>
        <v>нд</v>
      </c>
      <c r="AH178" s="44">
        <f>'Таблица 4.5 2022'!AG173</f>
        <v>0</v>
      </c>
      <c r="AI178" s="44" t="str">
        <f>'Таблица 4.5 2022'!AH173</f>
        <v>нд</v>
      </c>
      <c r="AJ178" s="44" t="str">
        <f>'Таблица 4.5 2022'!AI173</f>
        <v>нд</v>
      </c>
      <c r="AK178" s="44" t="str">
        <f>'Таблица 4.5 2022'!AJ173</f>
        <v>нд</v>
      </c>
      <c r="AL178" s="44" t="str">
        <f>'Таблица 4.5 2022'!AK173</f>
        <v>нд</v>
      </c>
      <c r="AM178" s="44" t="str">
        <f>'Таблица 4.5 2022'!AL173</f>
        <v>нд</v>
      </c>
      <c r="AN178" s="44" t="str">
        <f>'Таблица 4.6, 2023'!AF173</f>
        <v>нд</v>
      </c>
      <c r="AO178" s="44">
        <f>'Таблица 4.6, 2023'!AG173</f>
        <v>0</v>
      </c>
      <c r="AP178" s="44" t="str">
        <f>'Таблица 4.6, 2023'!AH173</f>
        <v>нд</v>
      </c>
      <c r="AQ178" s="44" t="str">
        <f>'Таблица 4.6, 2023'!AI173</f>
        <v>нд</v>
      </c>
      <c r="AR178" s="44" t="str">
        <f>'Таблица 4.6, 2023'!AJ173</f>
        <v>нд</v>
      </c>
      <c r="AS178" s="44" t="str">
        <f>'Таблица 4.6, 2023'!AK173</f>
        <v>нд</v>
      </c>
      <c r="AT178" s="44" t="str">
        <f>'Таблица 4.6, 2023'!AL173</f>
        <v>нд</v>
      </c>
      <c r="AU178" s="44" t="str">
        <f>'Таблица 4.7, 2024'!AF173</f>
        <v>нд</v>
      </c>
      <c r="AV178" s="44">
        <f>'Таблица 4.7, 2024'!AG173</f>
        <v>0</v>
      </c>
      <c r="AW178" s="44" t="str">
        <f>'Таблица 4.7, 2024'!AH173</f>
        <v>нд</v>
      </c>
      <c r="AX178" s="44" t="str">
        <f>'Таблица 4.7, 2024'!AI173</f>
        <v>нд</v>
      </c>
      <c r="AY178" s="44" t="str">
        <f>'Таблица 4.7, 2024'!AJ173</f>
        <v>нд</v>
      </c>
      <c r="AZ178" s="44" t="str">
        <f>'Таблица 4.7, 2024'!AK173</f>
        <v>нд</v>
      </c>
      <c r="BA178" s="44" t="str">
        <f>'Таблица 4.7, 2024'!AL173</f>
        <v>нд</v>
      </c>
      <c r="BB178" s="44" t="str">
        <f>'Таблица 4.8,2025'!AF173</f>
        <v>нд</v>
      </c>
      <c r="BC178" s="44">
        <f>'Таблица 4.8,2025'!AG173</f>
        <v>0</v>
      </c>
      <c r="BD178" s="44" t="str">
        <f>'Таблица 4.8,2025'!AH173</f>
        <v>нд</v>
      </c>
      <c r="BE178" s="44" t="str">
        <f>'Таблица 4.8,2025'!AI173</f>
        <v>нд</v>
      </c>
      <c r="BF178" s="44" t="str">
        <f>'Таблица 4.8,2025'!AJ173</f>
        <v>нд</v>
      </c>
      <c r="BG178" s="44" t="str">
        <f>'Таблица 4.8,2025'!AK173</f>
        <v>нд</v>
      </c>
      <c r="BH178" s="44" t="str">
        <f>'Таблица 4.8,2025'!AL173</f>
        <v>нд</v>
      </c>
      <c r="BI178" s="44" t="str">
        <f>'Таблица 4.9,2026'!AF173</f>
        <v>нд</v>
      </c>
      <c r="BJ178" s="44">
        <f>'Таблица 4.9,2026'!AG173</f>
        <v>0</v>
      </c>
      <c r="BK178" s="44" t="str">
        <f>'Таблица 4.9,2026'!AH173</f>
        <v>нд</v>
      </c>
      <c r="BL178" s="44" t="str">
        <f>'Таблица 4.9,2026'!AI173</f>
        <v>нд</v>
      </c>
      <c r="BM178" s="44" t="str">
        <f>'Таблица 4.9,2026'!AJ173</f>
        <v>нд</v>
      </c>
      <c r="BN178" s="44" t="str">
        <f>'Таблица 4.9,2026'!AK173</f>
        <v>нд</v>
      </c>
      <c r="BO178" s="44" t="str">
        <f>'Таблица 4.9,2026'!AL173</f>
        <v>нд</v>
      </c>
      <c r="BP178" s="44" t="str">
        <f>'Таблица 4.10, 2027'!AF173</f>
        <v>нд</v>
      </c>
      <c r="BQ178" s="44">
        <f>'Таблица 4.10, 2027'!AG173</f>
        <v>0</v>
      </c>
      <c r="BR178" s="44" t="str">
        <f>'Таблица 4.10, 2027'!AH173</f>
        <v>нд</v>
      </c>
      <c r="BS178" s="44" t="str">
        <f>'Таблица 4.10, 2027'!AI173</f>
        <v>нд</v>
      </c>
      <c r="BT178" s="44" t="str">
        <f>'Таблица 4.10, 2027'!AJ173</f>
        <v>нд</v>
      </c>
      <c r="BU178" s="44" t="str">
        <f>'Таблица 4.10, 2027'!AK173</f>
        <v>нд</v>
      </c>
      <c r="BV178" s="44" t="str">
        <f>'Таблица 4.10, 2027'!AL173</f>
        <v>нд</v>
      </c>
      <c r="BW178" s="44" t="str">
        <f>'Таблица 4.11, 2028'!AF173</f>
        <v>нд</v>
      </c>
      <c r="BX178" s="44">
        <f>'Таблица 4.11, 2028'!AG173</f>
        <v>0</v>
      </c>
      <c r="BY178" s="44" t="str">
        <f>'Таблица 4.11, 2028'!AH173</f>
        <v>нд</v>
      </c>
      <c r="BZ178" s="44" t="str">
        <f>'Таблица 4.11, 2028'!AI173</f>
        <v>нд</v>
      </c>
      <c r="CA178" s="44" t="str">
        <f>'Таблица 4.11, 2028'!AJ173</f>
        <v>нд</v>
      </c>
      <c r="CB178" s="44" t="str">
        <f>'Таблица 4.11, 2028'!AK173</f>
        <v>нд</v>
      </c>
      <c r="CC178" s="44" t="str">
        <f>'Таблица 4.11, 2028'!AL173</f>
        <v>нд</v>
      </c>
      <c r="CD178" s="44" t="str">
        <f>'Таблица 4.12, 2029'!AF173</f>
        <v>нд</v>
      </c>
      <c r="CE178" s="44">
        <f>'Таблица 4.12, 2029'!AG173</f>
        <v>0</v>
      </c>
      <c r="CF178" s="44" t="str">
        <f>'Таблица 4.12, 2029'!AH173</f>
        <v>нд</v>
      </c>
      <c r="CG178" s="44" t="str">
        <f>'Таблица 4.12, 2029'!AI173</f>
        <v>нд</v>
      </c>
      <c r="CH178" s="44" t="str">
        <f>'Таблица 4.12, 2029'!AJ173</f>
        <v>нд</v>
      </c>
      <c r="CI178" s="44" t="str">
        <f>'Таблица 4.12, 2029'!AK173</f>
        <v>нд</v>
      </c>
      <c r="CJ178" s="44" t="str">
        <f>'Таблица 4.12, 2029'!AL173</f>
        <v>нд</v>
      </c>
      <c r="CK178" s="44" t="str">
        <f>'Таблица 4.13, 2030'!AF173</f>
        <v>нд</v>
      </c>
      <c r="CL178" s="44" t="str">
        <f>'Таблица 4.13, 2030'!AG173</f>
        <v>нд</v>
      </c>
      <c r="CM178" s="44" t="str">
        <f>'Таблица 4.13, 2030'!AH173</f>
        <v>нд</v>
      </c>
      <c r="CN178" s="44" t="str">
        <f>'Таблица 4.13, 2030'!AI173</f>
        <v>нд</v>
      </c>
      <c r="CO178" s="44" t="str">
        <f>'Таблица 4.13, 2030'!AJ173</f>
        <v>нд</v>
      </c>
      <c r="CP178" s="44" t="str">
        <f>'Таблица 4.13, 2030'!AK173</f>
        <v>нд</v>
      </c>
      <c r="CQ178" s="44" t="str">
        <f>'Таблица 4.13, 2030'!AL173</f>
        <v>нд</v>
      </c>
      <c r="CR178" s="44" t="str">
        <f>'Таблица 4.14, 2031'!AF173</f>
        <v>нд</v>
      </c>
      <c r="CS178" s="44" t="str">
        <f>'Таблица 4.14, 2031'!AG173</f>
        <v>нд</v>
      </c>
      <c r="CT178" s="44" t="str">
        <f>'Таблица 4.14, 2031'!AH173</f>
        <v>нд</v>
      </c>
      <c r="CU178" s="44" t="str">
        <f>'Таблица 4.14, 2031'!AI173</f>
        <v>нд</v>
      </c>
      <c r="CV178" s="44" t="str">
        <f>'Таблица 4.14, 2031'!AJ173</f>
        <v>нд</v>
      </c>
      <c r="CW178" s="44" t="str">
        <f>'Таблица 4.14, 2031'!AK173</f>
        <v>нд</v>
      </c>
      <c r="CX178" s="44" t="str">
        <f>'Таблица 4.14, 2031'!AL173</f>
        <v>нд</v>
      </c>
      <c r="CY178" s="44" t="str">
        <f>'Таблица 4.15, 2032'!AF173</f>
        <v>нд</v>
      </c>
      <c r="CZ178" s="44" t="str">
        <f>'Таблица 4.15, 2032'!AG173</f>
        <v>нд</v>
      </c>
      <c r="DA178" s="44" t="str">
        <f>'Таблица 4.15, 2032'!AH173</f>
        <v>нд</v>
      </c>
      <c r="DB178" s="44" t="str">
        <f>'Таблица 4.15, 2032'!AI173</f>
        <v>нд</v>
      </c>
      <c r="DC178" s="44" t="str">
        <f>'Таблица 4.15, 2032'!AJ173</f>
        <v>нд</v>
      </c>
      <c r="DD178" s="44" t="str">
        <f>'Таблица 4.15, 2032'!AK173</f>
        <v>нд</v>
      </c>
      <c r="DE178" s="44" t="str">
        <f>'Таблица 4.15, 2032'!AL173</f>
        <v>нд</v>
      </c>
      <c r="DF178" s="44" t="str">
        <f>'Таблица 4.16, 2033'!AF173</f>
        <v>нд</v>
      </c>
      <c r="DG178" s="44" t="str">
        <f>'Таблица 4.16, 2033'!AG173</f>
        <v>нд</v>
      </c>
      <c r="DH178" s="44" t="str">
        <f>'Таблица 4.16, 2033'!AH173</f>
        <v>нд</v>
      </c>
      <c r="DI178" s="44" t="str">
        <f>'Таблица 4.16, 2033'!AI173</f>
        <v>нд</v>
      </c>
      <c r="DJ178" s="44" t="str">
        <f>'Таблица 4.16, 2033'!AJ173</f>
        <v>нд</v>
      </c>
      <c r="DK178" s="44" t="str">
        <f>'Таблица 4.16, 2033'!AK173</f>
        <v>нд</v>
      </c>
      <c r="DL178" s="44" t="str">
        <f>'Таблица 4.16, 2033'!AL173</f>
        <v>нд</v>
      </c>
      <c r="DM178" s="44" t="str">
        <f>'Таблица 4.17, 2034'!AF173</f>
        <v>нд</v>
      </c>
      <c r="DN178" s="44" t="str">
        <f>'Таблица 4.17, 2034'!AG173</f>
        <v>нд</v>
      </c>
      <c r="DO178" s="44" t="str">
        <f>'Таблица 4.17, 2034'!AH173</f>
        <v>нд</v>
      </c>
      <c r="DP178" s="44" t="str">
        <f>'Таблица 4.17, 2034'!AI173</f>
        <v>нд</v>
      </c>
      <c r="DQ178" s="44" t="str">
        <f>'Таблица 4.17, 2034'!AJ173</f>
        <v>нд</v>
      </c>
      <c r="DR178" s="44" t="str">
        <f>'Таблица 4.17, 2034'!AK173</f>
        <v>нд</v>
      </c>
      <c r="DS178" s="44" t="str">
        <f>'Таблица 4.17, 2034'!AL173</f>
        <v>нд</v>
      </c>
      <c r="DT178" s="44" t="str">
        <f>'Таблица 4.18, 2035'!AF173</f>
        <v>нд</v>
      </c>
      <c r="DU178" s="44" t="str">
        <f>'Таблица 4.18, 2035'!AG173</f>
        <v>нд</v>
      </c>
      <c r="DV178" s="44" t="str">
        <f>'Таблица 4.18, 2035'!AH173</f>
        <v>нд</v>
      </c>
      <c r="DW178" s="44" t="str">
        <f>'Таблица 4.18, 2035'!AI173</f>
        <v>нд</v>
      </c>
      <c r="DX178" s="44" t="str">
        <f>'Таблица 4.18, 2035'!AJ173</f>
        <v>нд</v>
      </c>
      <c r="DY178" s="44" t="str">
        <f>'Таблица 4.18, 2035'!AK173</f>
        <v>нд</v>
      </c>
      <c r="DZ178" s="44" t="str">
        <f>'Таблица 4.18, 2035'!AL173</f>
        <v>нд</v>
      </c>
      <c r="EA178" s="44" t="s">
        <v>51</v>
      </c>
      <c r="EB178" s="44">
        <f t="shared" si="22"/>
        <v>0.29799500000000001</v>
      </c>
      <c r="EC178" s="44" t="s">
        <v>51</v>
      </c>
      <c r="ED178" s="44" t="s">
        <v>51</v>
      </c>
      <c r="EE178" s="44" t="s">
        <v>51</v>
      </c>
      <c r="EF178" s="44" t="s">
        <v>51</v>
      </c>
      <c r="EG178" s="44" t="s">
        <v>51</v>
      </c>
    </row>
    <row r="179" spans="1:137" ht="31.5" x14ac:dyDescent="0.25">
      <c r="A179" s="76" t="str">
        <f>'Таблица № 2'!A173</f>
        <v>1.7.6</v>
      </c>
      <c r="B179" s="64" t="str">
        <f>'Таблица № 2'!B173</f>
        <v>Техническое перевооружение участка ТАИ (РТСЮ)</v>
      </c>
      <c r="C179" s="6" t="str">
        <f>'Таблица № 2'!C173</f>
        <v>K_KGK_04</v>
      </c>
      <c r="D179" s="9">
        <f>'Таблица № 2'!F173</f>
        <v>0.30599999999999999</v>
      </c>
      <c r="E179" s="44" t="str">
        <f>'Таблица 4.1 2018'!AF177</f>
        <v>нд</v>
      </c>
      <c r="F179" s="44" t="str">
        <f>'Таблица 4.1 2018'!AG177</f>
        <v>нд</v>
      </c>
      <c r="G179" s="44" t="str">
        <f>'Таблица 4.1 2018'!AH177</f>
        <v>нд</v>
      </c>
      <c r="H179" s="44" t="str">
        <f>'Таблица 4.1 2018'!AI177</f>
        <v>нд</v>
      </c>
      <c r="I179" s="44" t="str">
        <f>'Таблица 4.1 2018'!AJ177</f>
        <v>нд</v>
      </c>
      <c r="J179" s="44" t="str">
        <f>'Таблица 4.1 2018'!AK177</f>
        <v>нд</v>
      </c>
      <c r="K179" s="44" t="str">
        <f>'Таблица 4.1 2018'!AL177</f>
        <v>нд</v>
      </c>
      <c r="L179" s="44" t="str">
        <f>'Таблица 4.2 2019'!AF174</f>
        <v>нд</v>
      </c>
      <c r="M179" s="44" t="str">
        <f>'Таблица 4.2 2019'!AG174</f>
        <v>нд</v>
      </c>
      <c r="N179" s="44" t="str">
        <f>'Таблица 4.2 2019'!AH174</f>
        <v>нд</v>
      </c>
      <c r="O179" s="44" t="str">
        <f>'Таблица 4.2 2019'!AI174</f>
        <v>нд</v>
      </c>
      <c r="P179" s="44" t="str">
        <f>'Таблица 4.2 2019'!AJ174</f>
        <v>нд</v>
      </c>
      <c r="Q179" s="44" t="str">
        <f>'Таблица 4.2 2019'!AK174</f>
        <v>нд</v>
      </c>
      <c r="R179" s="44" t="str">
        <f>'Таблица 4.2 2019'!AL174</f>
        <v>нд</v>
      </c>
      <c r="S179" s="44" t="str">
        <f>'Таблица 4.3 2020'!AF174</f>
        <v>нд</v>
      </c>
      <c r="T179" s="44">
        <f>'Таблица 4.3 2020'!AG174</f>
        <v>0</v>
      </c>
      <c r="U179" s="44" t="str">
        <f>'Таблица 4.3 2020'!AH174</f>
        <v>нд</v>
      </c>
      <c r="V179" s="44" t="str">
        <f>'Таблица 4.3 2020'!AI174</f>
        <v>нд</v>
      </c>
      <c r="W179" s="44" t="str">
        <f>'Таблица 4.3 2020'!AJ174</f>
        <v>нд</v>
      </c>
      <c r="X179" s="44" t="str">
        <f>'Таблица 4.3 2020'!AK174</f>
        <v>нд</v>
      </c>
      <c r="Y179" s="44" t="str">
        <f>'Таблица 4.3 2020'!AL174</f>
        <v>нд</v>
      </c>
      <c r="Z179" s="44" t="str">
        <f>'Таблица 4.4 2021'!AF174</f>
        <v>нд</v>
      </c>
      <c r="AA179" s="44">
        <f>'Таблица 4.4 2021'!AG174</f>
        <v>0.30599999999999999</v>
      </c>
      <c r="AB179" s="44" t="str">
        <f>'Таблица 4.4 2021'!AH174</f>
        <v>нд</v>
      </c>
      <c r="AC179" s="44" t="str">
        <f>'Таблица 4.4 2021'!AI174</f>
        <v>нд</v>
      </c>
      <c r="AD179" s="44" t="str">
        <f>'Таблица 4.4 2021'!AJ174</f>
        <v>нд</v>
      </c>
      <c r="AE179" s="44" t="str">
        <f>'Таблица 4.4 2021'!AK174</f>
        <v>нд</v>
      </c>
      <c r="AF179" s="44" t="str">
        <f>'Таблица 4.4 2021'!AL174</f>
        <v>нд</v>
      </c>
      <c r="AG179" s="44" t="str">
        <f>'Таблица 4.5 2022'!AF174</f>
        <v>нд</v>
      </c>
      <c r="AH179" s="44">
        <f>'Таблица 4.5 2022'!AG174</f>
        <v>0</v>
      </c>
      <c r="AI179" s="44" t="str">
        <f>'Таблица 4.5 2022'!AH174</f>
        <v>нд</v>
      </c>
      <c r="AJ179" s="44" t="str">
        <f>'Таблица 4.5 2022'!AI174</f>
        <v>нд</v>
      </c>
      <c r="AK179" s="44" t="str">
        <f>'Таблица 4.5 2022'!AJ174</f>
        <v>нд</v>
      </c>
      <c r="AL179" s="44" t="str">
        <f>'Таблица 4.5 2022'!AK174</f>
        <v>нд</v>
      </c>
      <c r="AM179" s="44" t="str">
        <f>'Таблица 4.5 2022'!AL174</f>
        <v>нд</v>
      </c>
      <c r="AN179" s="44" t="str">
        <f>'Таблица 4.6, 2023'!AF174</f>
        <v>нд</v>
      </c>
      <c r="AO179" s="44">
        <f>'Таблица 4.6, 2023'!AG174</f>
        <v>0</v>
      </c>
      <c r="AP179" s="44" t="str">
        <f>'Таблица 4.6, 2023'!AH174</f>
        <v>нд</v>
      </c>
      <c r="AQ179" s="44" t="str">
        <f>'Таблица 4.6, 2023'!AI174</f>
        <v>нд</v>
      </c>
      <c r="AR179" s="44" t="str">
        <f>'Таблица 4.6, 2023'!AJ174</f>
        <v>нд</v>
      </c>
      <c r="AS179" s="44" t="str">
        <f>'Таблица 4.6, 2023'!AK174</f>
        <v>нд</v>
      </c>
      <c r="AT179" s="44" t="str">
        <f>'Таблица 4.6, 2023'!AL174</f>
        <v>нд</v>
      </c>
      <c r="AU179" s="44" t="str">
        <f>'Таблица 4.7, 2024'!AF174</f>
        <v>нд</v>
      </c>
      <c r="AV179" s="44">
        <f>'Таблица 4.7, 2024'!AG174</f>
        <v>0</v>
      </c>
      <c r="AW179" s="44" t="str">
        <f>'Таблица 4.7, 2024'!AH174</f>
        <v>нд</v>
      </c>
      <c r="AX179" s="44" t="str">
        <f>'Таблица 4.7, 2024'!AI174</f>
        <v>нд</v>
      </c>
      <c r="AY179" s="44" t="str">
        <f>'Таблица 4.7, 2024'!AJ174</f>
        <v>нд</v>
      </c>
      <c r="AZ179" s="44" t="str">
        <f>'Таблица 4.7, 2024'!AK174</f>
        <v>нд</v>
      </c>
      <c r="BA179" s="44" t="str">
        <f>'Таблица 4.7, 2024'!AL174</f>
        <v>нд</v>
      </c>
      <c r="BB179" s="44" t="str">
        <f>'Таблица 4.8,2025'!AF174</f>
        <v>нд</v>
      </c>
      <c r="BC179" s="44">
        <f>'Таблица 4.8,2025'!AG174</f>
        <v>0</v>
      </c>
      <c r="BD179" s="44" t="str">
        <f>'Таблица 4.8,2025'!AH174</f>
        <v>нд</v>
      </c>
      <c r="BE179" s="44" t="str">
        <f>'Таблица 4.8,2025'!AI174</f>
        <v>нд</v>
      </c>
      <c r="BF179" s="44" t="str">
        <f>'Таблица 4.8,2025'!AJ174</f>
        <v>нд</v>
      </c>
      <c r="BG179" s="44" t="str">
        <f>'Таблица 4.8,2025'!AK174</f>
        <v>нд</v>
      </c>
      <c r="BH179" s="44" t="str">
        <f>'Таблица 4.8,2025'!AL174</f>
        <v>нд</v>
      </c>
      <c r="BI179" s="44" t="str">
        <f>'Таблица 4.9,2026'!AF174</f>
        <v>нд</v>
      </c>
      <c r="BJ179" s="44">
        <f>'Таблица 4.9,2026'!AG174</f>
        <v>0</v>
      </c>
      <c r="BK179" s="44" t="str">
        <f>'Таблица 4.9,2026'!AH174</f>
        <v>нд</v>
      </c>
      <c r="BL179" s="44" t="str">
        <f>'Таблица 4.9,2026'!AI174</f>
        <v>нд</v>
      </c>
      <c r="BM179" s="44" t="str">
        <f>'Таблица 4.9,2026'!AJ174</f>
        <v>нд</v>
      </c>
      <c r="BN179" s="44" t="str">
        <f>'Таблица 4.9,2026'!AK174</f>
        <v>нд</v>
      </c>
      <c r="BO179" s="44" t="str">
        <f>'Таблица 4.9,2026'!AL174</f>
        <v>нд</v>
      </c>
      <c r="BP179" s="44" t="str">
        <f>'Таблица 4.10, 2027'!AF174</f>
        <v>нд</v>
      </c>
      <c r="BQ179" s="44">
        <f>'Таблица 4.10, 2027'!AG174</f>
        <v>0</v>
      </c>
      <c r="BR179" s="44" t="str">
        <f>'Таблица 4.10, 2027'!AH174</f>
        <v>нд</v>
      </c>
      <c r="BS179" s="44" t="str">
        <f>'Таблица 4.10, 2027'!AI174</f>
        <v>нд</v>
      </c>
      <c r="BT179" s="44" t="str">
        <f>'Таблица 4.10, 2027'!AJ174</f>
        <v>нд</v>
      </c>
      <c r="BU179" s="44" t="str">
        <f>'Таблица 4.10, 2027'!AK174</f>
        <v>нд</v>
      </c>
      <c r="BV179" s="44" t="str">
        <f>'Таблица 4.10, 2027'!AL174</f>
        <v>нд</v>
      </c>
      <c r="BW179" s="44" t="str">
        <f>'Таблица 4.11, 2028'!AF174</f>
        <v>нд</v>
      </c>
      <c r="BX179" s="44">
        <f>'Таблица 4.11, 2028'!AG174</f>
        <v>0</v>
      </c>
      <c r="BY179" s="44" t="str">
        <f>'Таблица 4.11, 2028'!AH174</f>
        <v>нд</v>
      </c>
      <c r="BZ179" s="44" t="str">
        <f>'Таблица 4.11, 2028'!AI174</f>
        <v>нд</v>
      </c>
      <c r="CA179" s="44" t="str">
        <f>'Таблица 4.11, 2028'!AJ174</f>
        <v>нд</v>
      </c>
      <c r="CB179" s="44" t="str">
        <f>'Таблица 4.11, 2028'!AK174</f>
        <v>нд</v>
      </c>
      <c r="CC179" s="44" t="str">
        <f>'Таблица 4.11, 2028'!AL174</f>
        <v>нд</v>
      </c>
      <c r="CD179" s="44" t="str">
        <f>'Таблица 4.12, 2029'!AF174</f>
        <v>нд</v>
      </c>
      <c r="CE179" s="44">
        <f>'Таблица 4.12, 2029'!AG174</f>
        <v>0</v>
      </c>
      <c r="CF179" s="44" t="str">
        <f>'Таблица 4.12, 2029'!AH174</f>
        <v>нд</v>
      </c>
      <c r="CG179" s="44" t="str">
        <f>'Таблица 4.12, 2029'!AI174</f>
        <v>нд</v>
      </c>
      <c r="CH179" s="44" t="str">
        <f>'Таблица 4.12, 2029'!AJ174</f>
        <v>нд</v>
      </c>
      <c r="CI179" s="44" t="str">
        <f>'Таблица 4.12, 2029'!AK174</f>
        <v>нд</v>
      </c>
      <c r="CJ179" s="44" t="str">
        <f>'Таблица 4.12, 2029'!AL174</f>
        <v>нд</v>
      </c>
      <c r="CK179" s="44" t="str">
        <f>'Таблица 4.13, 2030'!AF174</f>
        <v>нд</v>
      </c>
      <c r="CL179" s="44" t="str">
        <f>'Таблица 4.13, 2030'!AG174</f>
        <v>нд</v>
      </c>
      <c r="CM179" s="44" t="str">
        <f>'Таблица 4.13, 2030'!AH174</f>
        <v>нд</v>
      </c>
      <c r="CN179" s="44" t="str">
        <f>'Таблица 4.13, 2030'!AI174</f>
        <v>нд</v>
      </c>
      <c r="CO179" s="44" t="str">
        <f>'Таблица 4.13, 2030'!AJ174</f>
        <v>нд</v>
      </c>
      <c r="CP179" s="44" t="str">
        <f>'Таблица 4.13, 2030'!AK174</f>
        <v>нд</v>
      </c>
      <c r="CQ179" s="44" t="str">
        <f>'Таблица 4.13, 2030'!AL174</f>
        <v>нд</v>
      </c>
      <c r="CR179" s="44" t="str">
        <f>'Таблица 4.14, 2031'!AF174</f>
        <v>нд</v>
      </c>
      <c r="CS179" s="44" t="str">
        <f>'Таблица 4.14, 2031'!AG174</f>
        <v>нд</v>
      </c>
      <c r="CT179" s="44" t="str">
        <f>'Таблица 4.14, 2031'!AH174</f>
        <v>нд</v>
      </c>
      <c r="CU179" s="44" t="str">
        <f>'Таблица 4.14, 2031'!AI174</f>
        <v>нд</v>
      </c>
      <c r="CV179" s="44" t="str">
        <f>'Таблица 4.14, 2031'!AJ174</f>
        <v>нд</v>
      </c>
      <c r="CW179" s="44" t="str">
        <f>'Таблица 4.14, 2031'!AK174</f>
        <v>нд</v>
      </c>
      <c r="CX179" s="44" t="str">
        <f>'Таблица 4.14, 2031'!AL174</f>
        <v>нд</v>
      </c>
      <c r="CY179" s="44" t="str">
        <f>'Таблица 4.15, 2032'!AF174</f>
        <v>нд</v>
      </c>
      <c r="CZ179" s="44" t="str">
        <f>'Таблица 4.15, 2032'!AG174</f>
        <v>нд</v>
      </c>
      <c r="DA179" s="44" t="str">
        <f>'Таблица 4.15, 2032'!AH174</f>
        <v>нд</v>
      </c>
      <c r="DB179" s="44" t="str">
        <f>'Таблица 4.15, 2032'!AI174</f>
        <v>нд</v>
      </c>
      <c r="DC179" s="44" t="str">
        <f>'Таблица 4.15, 2032'!AJ174</f>
        <v>нд</v>
      </c>
      <c r="DD179" s="44" t="str">
        <f>'Таблица 4.15, 2032'!AK174</f>
        <v>нд</v>
      </c>
      <c r="DE179" s="44" t="str">
        <f>'Таблица 4.15, 2032'!AL174</f>
        <v>нд</v>
      </c>
      <c r="DF179" s="44" t="str">
        <f>'Таблица 4.16, 2033'!AF174</f>
        <v>нд</v>
      </c>
      <c r="DG179" s="44" t="str">
        <f>'Таблица 4.16, 2033'!AG174</f>
        <v>нд</v>
      </c>
      <c r="DH179" s="44" t="str">
        <f>'Таблица 4.16, 2033'!AH174</f>
        <v>нд</v>
      </c>
      <c r="DI179" s="44" t="str">
        <f>'Таблица 4.16, 2033'!AI174</f>
        <v>нд</v>
      </c>
      <c r="DJ179" s="44" t="str">
        <f>'Таблица 4.16, 2033'!AJ174</f>
        <v>нд</v>
      </c>
      <c r="DK179" s="44" t="str">
        <f>'Таблица 4.16, 2033'!AK174</f>
        <v>нд</v>
      </c>
      <c r="DL179" s="44" t="str">
        <f>'Таблица 4.16, 2033'!AL174</f>
        <v>нд</v>
      </c>
      <c r="DM179" s="44" t="str">
        <f>'Таблица 4.17, 2034'!AF174</f>
        <v>нд</v>
      </c>
      <c r="DN179" s="44" t="str">
        <f>'Таблица 4.17, 2034'!AG174</f>
        <v>нд</v>
      </c>
      <c r="DO179" s="44" t="str">
        <f>'Таблица 4.17, 2034'!AH174</f>
        <v>нд</v>
      </c>
      <c r="DP179" s="44" t="str">
        <f>'Таблица 4.17, 2034'!AI174</f>
        <v>нд</v>
      </c>
      <c r="DQ179" s="44" t="str">
        <f>'Таблица 4.17, 2034'!AJ174</f>
        <v>нд</v>
      </c>
      <c r="DR179" s="44" t="str">
        <f>'Таблица 4.17, 2034'!AK174</f>
        <v>нд</v>
      </c>
      <c r="DS179" s="44" t="str">
        <f>'Таблица 4.17, 2034'!AL174</f>
        <v>нд</v>
      </c>
      <c r="DT179" s="44" t="str">
        <f>'Таблица 4.18, 2035'!AF174</f>
        <v>нд</v>
      </c>
      <c r="DU179" s="44" t="str">
        <f>'Таблица 4.18, 2035'!AG174</f>
        <v>нд</v>
      </c>
      <c r="DV179" s="44" t="str">
        <f>'Таблица 4.18, 2035'!AH174</f>
        <v>нд</v>
      </c>
      <c r="DW179" s="44" t="str">
        <f>'Таблица 4.18, 2035'!AI174</f>
        <v>нд</v>
      </c>
      <c r="DX179" s="44" t="str">
        <f>'Таблица 4.18, 2035'!AJ174</f>
        <v>нд</v>
      </c>
      <c r="DY179" s="44" t="str">
        <f>'Таблица 4.18, 2035'!AK174</f>
        <v>нд</v>
      </c>
      <c r="DZ179" s="44" t="str">
        <f>'Таблица 4.18, 2035'!AL174</f>
        <v>нд</v>
      </c>
      <c r="EA179" s="44" t="s">
        <v>51</v>
      </c>
      <c r="EB179" s="44">
        <f t="shared" si="22"/>
        <v>0.30599999999999999</v>
      </c>
      <c r="EC179" s="44" t="s">
        <v>51</v>
      </c>
      <c r="ED179" s="44" t="s">
        <v>51</v>
      </c>
      <c r="EE179" s="44" t="s">
        <v>51</v>
      </c>
      <c r="EF179" s="44" t="s">
        <v>51</v>
      </c>
      <c r="EG179" s="44" t="s">
        <v>51</v>
      </c>
    </row>
  </sheetData>
  <mergeCells count="67">
    <mergeCell ref="E11:K11"/>
    <mergeCell ref="E12:K12"/>
    <mergeCell ref="F13:K13"/>
    <mergeCell ref="DF12:DL12"/>
    <mergeCell ref="DM12:DS12"/>
    <mergeCell ref="AO13:AT13"/>
    <mergeCell ref="AV13:BA13"/>
    <mergeCell ref="BC13:BH13"/>
    <mergeCell ref="BJ13:BO13"/>
    <mergeCell ref="BQ13:BV13"/>
    <mergeCell ref="BX13:CC13"/>
    <mergeCell ref="CE13:CJ13"/>
    <mergeCell ref="CL13:CQ13"/>
    <mergeCell ref="CS13:CX13"/>
    <mergeCell ref="CY12:DE12"/>
    <mergeCell ref="S11:Y11"/>
    <mergeCell ref="DU13:DZ13"/>
    <mergeCell ref="DT12:DZ12"/>
    <mergeCell ref="BB11:BH11"/>
    <mergeCell ref="BI11:BO11"/>
    <mergeCell ref="CY11:DE11"/>
    <mergeCell ref="DF11:DL11"/>
    <mergeCell ref="DM11:DS11"/>
    <mergeCell ref="DT11:DZ11"/>
    <mergeCell ref="BP11:BV11"/>
    <mergeCell ref="BW11:CC11"/>
    <mergeCell ref="CD11:CJ11"/>
    <mergeCell ref="CK11:CQ11"/>
    <mergeCell ref="CR11:CX11"/>
    <mergeCell ref="S12:Y12"/>
    <mergeCell ref="T13:Y13"/>
    <mergeCell ref="AN11:AT11"/>
    <mergeCell ref="AU11:BA11"/>
    <mergeCell ref="AN12:AT12"/>
    <mergeCell ref="AU12:BA12"/>
    <mergeCell ref="EA12:EG12"/>
    <mergeCell ref="D13:D14"/>
    <mergeCell ref="M13:R13"/>
    <mergeCell ref="AA13:AF13"/>
    <mergeCell ref="AH13:AM13"/>
    <mergeCell ref="EB13:EG13"/>
    <mergeCell ref="BB12:BH12"/>
    <mergeCell ref="BI12:BO12"/>
    <mergeCell ref="BP12:BV12"/>
    <mergeCell ref="CZ13:DE13"/>
    <mergeCell ref="DG13:DL13"/>
    <mergeCell ref="DN13:DS13"/>
    <mergeCell ref="BW12:CC12"/>
    <mergeCell ref="CD12:CJ12"/>
    <mergeCell ref="CK12:CQ12"/>
    <mergeCell ref="CR12:CX12"/>
    <mergeCell ref="A8:EG8"/>
    <mergeCell ref="A1:EG1"/>
    <mergeCell ref="EA2:EG4"/>
    <mergeCell ref="L11:R11"/>
    <mergeCell ref="Z11:AF11"/>
    <mergeCell ref="AG11:AM11"/>
    <mergeCell ref="EA11:EG11"/>
    <mergeCell ref="A10:A14"/>
    <mergeCell ref="B10:B14"/>
    <mergeCell ref="C10:C14"/>
    <mergeCell ref="D10:D12"/>
    <mergeCell ref="E10:EG10"/>
    <mergeCell ref="L12:R12"/>
    <mergeCell ref="A7:EG7"/>
    <mergeCell ref="Z12:AF12"/>
    <mergeCell ref="AG12:AM12"/>
  </mergeCells>
  <phoneticPr fontId="38" type="noConversion"/>
  <printOptions horizontalCentered="1"/>
  <pageMargins left="0.11811023622047245" right="0.11811023622047245" top="0.35433070866141736" bottom="0.15748031496062992" header="0.31496062992125984" footer="0.31496062992125984"/>
  <pageSetup paperSize="9" scale="40" firstPageNumber="4" fitToHeight="3" orientation="landscape" useFirstPageNumber="1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tabColor rgb="FF92D050"/>
  </sheetPr>
  <dimension ref="A1:FV174"/>
  <sheetViews>
    <sheetView view="pageBreakPreview" zoomScale="85" zoomScaleNormal="100" zoomScaleSheetLayoutView="85" workbookViewId="0">
      <pane xSplit="3" ySplit="9" topLeftCell="EB10" activePane="bottomRight" state="frozen"/>
      <selection activeCell="I16" sqref="I16"/>
      <selection pane="topRight" activeCell="I16" sqref="I16"/>
      <selection pane="bottomLeft" activeCell="I16" sqref="I16"/>
      <selection pane="bottomRight" sqref="A1:EM1"/>
    </sheetView>
  </sheetViews>
  <sheetFormatPr defaultColWidth="9.140625" defaultRowHeight="15.75" x14ac:dyDescent="0.25"/>
  <cols>
    <col min="1" max="1" width="10.140625" style="2" customWidth="1"/>
    <col min="2" max="2" width="78.7109375" style="17" customWidth="1"/>
    <col min="3" max="3" width="13.5703125" style="2" customWidth="1"/>
    <col min="4" max="7" width="6.85546875" style="2" customWidth="1"/>
    <col min="8" max="8" width="5.5703125" style="2" bestFit="1" customWidth="1"/>
    <col min="9" max="9" width="5.7109375" style="2" customWidth="1"/>
    <col min="10" max="10" width="7.85546875" style="2" customWidth="1"/>
    <col min="11" max="136" width="6.140625" style="2" customWidth="1"/>
    <col min="137" max="137" width="6.7109375" style="2" customWidth="1"/>
    <col min="138" max="138" width="6.85546875" style="2" customWidth="1"/>
    <col min="139" max="139" width="9.140625" style="2" customWidth="1"/>
    <col min="140" max="142" width="6.85546875" style="2" customWidth="1"/>
    <col min="143" max="143" width="8.7109375" style="2" customWidth="1"/>
    <col min="144" max="153" width="5.7109375" style="2" customWidth="1"/>
    <col min="154" max="16384" width="9.140625" style="2"/>
  </cols>
  <sheetData>
    <row r="1" spans="1:178" s="43" customFormat="1" ht="24" customHeight="1" x14ac:dyDescent="0.25">
      <c r="A1" s="176" t="s">
        <v>139</v>
      </c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176"/>
      <c r="R1" s="176"/>
      <c r="S1" s="176"/>
      <c r="T1" s="176"/>
      <c r="U1" s="176"/>
      <c r="V1" s="176"/>
      <c r="W1" s="176"/>
      <c r="X1" s="176"/>
      <c r="Y1" s="176"/>
      <c r="Z1" s="176"/>
      <c r="AA1" s="176"/>
      <c r="AB1" s="176"/>
      <c r="AC1" s="176"/>
      <c r="AD1" s="176"/>
      <c r="AE1" s="176"/>
      <c r="AF1" s="176"/>
      <c r="AG1" s="176"/>
      <c r="AH1" s="176"/>
      <c r="AI1" s="176"/>
      <c r="AJ1" s="176"/>
      <c r="AK1" s="176"/>
      <c r="AL1" s="176"/>
      <c r="AM1" s="176"/>
      <c r="AN1" s="176"/>
      <c r="AO1" s="176"/>
      <c r="AP1" s="176"/>
      <c r="AQ1" s="176"/>
      <c r="AR1" s="176"/>
      <c r="AS1" s="176"/>
      <c r="AT1" s="176"/>
      <c r="AU1" s="176"/>
      <c r="AV1" s="176"/>
      <c r="AW1" s="176"/>
      <c r="AX1" s="176"/>
      <c r="AY1" s="176"/>
      <c r="AZ1" s="176"/>
      <c r="BA1" s="176"/>
      <c r="BB1" s="176"/>
      <c r="BC1" s="176"/>
      <c r="BD1" s="176"/>
      <c r="BE1" s="176"/>
      <c r="BF1" s="176"/>
      <c r="BG1" s="176"/>
      <c r="BH1" s="176"/>
      <c r="BI1" s="176"/>
      <c r="BJ1" s="176"/>
      <c r="BK1" s="176"/>
      <c r="BL1" s="176"/>
      <c r="BM1" s="176"/>
      <c r="BN1" s="176"/>
      <c r="BO1" s="176"/>
      <c r="BP1" s="176"/>
      <c r="BQ1" s="176"/>
      <c r="BR1" s="176"/>
      <c r="BS1" s="176"/>
      <c r="BT1" s="176"/>
      <c r="BU1" s="176"/>
      <c r="BV1" s="176"/>
      <c r="BW1" s="176"/>
      <c r="BX1" s="176"/>
      <c r="BY1" s="176"/>
      <c r="BZ1" s="176"/>
      <c r="CA1" s="176"/>
      <c r="CB1" s="176"/>
      <c r="CC1" s="176"/>
      <c r="CD1" s="176"/>
      <c r="CE1" s="176"/>
      <c r="CF1" s="176"/>
      <c r="CG1" s="176"/>
      <c r="CH1" s="176"/>
      <c r="CI1" s="176"/>
      <c r="CJ1" s="176"/>
      <c r="CK1" s="176"/>
      <c r="CL1" s="176"/>
      <c r="CM1" s="176"/>
      <c r="CN1" s="176"/>
      <c r="CO1" s="176"/>
      <c r="CP1" s="176"/>
      <c r="CQ1" s="176"/>
      <c r="CR1" s="176"/>
      <c r="CS1" s="176"/>
      <c r="CT1" s="176"/>
      <c r="CU1" s="176"/>
      <c r="CV1" s="176"/>
      <c r="CW1" s="176"/>
      <c r="CX1" s="176"/>
      <c r="CY1" s="176"/>
      <c r="CZ1" s="176"/>
      <c r="DA1" s="176"/>
      <c r="DB1" s="176"/>
      <c r="DC1" s="176"/>
      <c r="DD1" s="176"/>
      <c r="DE1" s="176"/>
      <c r="DF1" s="176"/>
      <c r="DG1" s="176"/>
      <c r="DH1" s="176"/>
      <c r="DI1" s="176"/>
      <c r="DJ1" s="176"/>
      <c r="DK1" s="176"/>
      <c r="DL1" s="176"/>
      <c r="DM1" s="176"/>
      <c r="DN1" s="176"/>
      <c r="DO1" s="176"/>
      <c r="DP1" s="176"/>
      <c r="DQ1" s="176"/>
      <c r="DR1" s="176"/>
      <c r="DS1" s="176"/>
      <c r="DT1" s="176"/>
      <c r="DU1" s="176"/>
      <c r="DV1" s="176"/>
      <c r="DW1" s="176"/>
      <c r="DX1" s="176"/>
      <c r="DY1" s="176"/>
      <c r="DZ1" s="176"/>
      <c r="EA1" s="176"/>
      <c r="EB1" s="176"/>
      <c r="EC1" s="176"/>
      <c r="ED1" s="176"/>
      <c r="EE1" s="176"/>
      <c r="EF1" s="176"/>
      <c r="EG1" s="176"/>
      <c r="EH1" s="176"/>
      <c r="EI1" s="176"/>
      <c r="EJ1" s="176"/>
      <c r="EK1" s="176"/>
      <c r="EL1" s="176"/>
      <c r="EM1" s="176"/>
      <c r="EN1" s="69"/>
      <c r="EO1" s="69"/>
      <c r="EP1" s="69"/>
      <c r="EQ1" s="69"/>
      <c r="ER1" s="69"/>
      <c r="ES1" s="69"/>
      <c r="ET1" s="69"/>
      <c r="EU1" s="69"/>
      <c r="EV1" s="69"/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/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</row>
    <row r="2" spans="1:178" s="10" customFormat="1" ht="15.75" customHeight="1" x14ac:dyDescent="0.25">
      <c r="A2" s="176" t="s">
        <v>201</v>
      </c>
      <c r="B2" s="176"/>
      <c r="C2" s="176"/>
      <c r="D2" s="176"/>
      <c r="E2" s="176"/>
      <c r="F2" s="176"/>
      <c r="G2" s="176"/>
      <c r="H2" s="176"/>
      <c r="I2" s="176"/>
      <c r="J2" s="176"/>
      <c r="K2" s="176"/>
      <c r="L2" s="176"/>
      <c r="M2" s="176"/>
      <c r="N2" s="176"/>
      <c r="O2" s="176"/>
      <c r="P2" s="176"/>
      <c r="Q2" s="176"/>
      <c r="R2" s="176"/>
      <c r="S2" s="176"/>
      <c r="T2" s="176"/>
      <c r="U2" s="176"/>
      <c r="V2" s="176"/>
      <c r="W2" s="176"/>
      <c r="X2" s="176"/>
      <c r="Y2" s="176"/>
      <c r="Z2" s="176"/>
      <c r="AA2" s="176"/>
      <c r="AB2" s="176"/>
      <c r="AC2" s="176"/>
      <c r="AD2" s="176"/>
      <c r="AE2" s="176"/>
      <c r="AF2" s="176"/>
      <c r="AG2" s="176"/>
      <c r="AH2" s="176"/>
      <c r="AI2" s="176"/>
      <c r="AJ2" s="176"/>
      <c r="AK2" s="176"/>
      <c r="AL2" s="176"/>
      <c r="AM2" s="176"/>
      <c r="AN2" s="176"/>
      <c r="AO2" s="176"/>
      <c r="AP2" s="176"/>
      <c r="AQ2" s="176"/>
      <c r="AR2" s="176"/>
      <c r="AS2" s="176"/>
      <c r="AT2" s="176"/>
      <c r="AU2" s="176"/>
      <c r="AV2" s="176"/>
      <c r="AW2" s="176"/>
      <c r="AX2" s="176"/>
      <c r="AY2" s="176"/>
      <c r="AZ2" s="176"/>
      <c r="BA2" s="176"/>
      <c r="BB2" s="176"/>
      <c r="BC2" s="176"/>
      <c r="BD2" s="176"/>
      <c r="BE2" s="176"/>
      <c r="BF2" s="176"/>
      <c r="BG2" s="176"/>
      <c r="BH2" s="176"/>
      <c r="BI2" s="176"/>
      <c r="BJ2" s="176"/>
      <c r="BK2" s="176"/>
      <c r="BL2" s="176"/>
      <c r="BM2" s="176"/>
      <c r="BN2" s="176"/>
      <c r="BO2" s="176"/>
      <c r="BP2" s="176"/>
      <c r="BQ2" s="176"/>
      <c r="BR2" s="176"/>
      <c r="BS2" s="176"/>
      <c r="BT2" s="176"/>
      <c r="BU2" s="176"/>
      <c r="BV2" s="176"/>
      <c r="BW2" s="176"/>
      <c r="BX2" s="176"/>
      <c r="BY2" s="176"/>
      <c r="BZ2" s="176"/>
      <c r="CA2" s="176"/>
      <c r="CB2" s="176"/>
      <c r="CC2" s="176"/>
      <c r="CD2" s="176"/>
      <c r="CE2" s="176"/>
      <c r="CF2" s="176"/>
      <c r="CG2" s="176"/>
      <c r="CH2" s="176"/>
      <c r="CI2" s="176"/>
      <c r="CJ2" s="176"/>
      <c r="CK2" s="176"/>
      <c r="CL2" s="176"/>
      <c r="CM2" s="176"/>
      <c r="CN2" s="176"/>
      <c r="CO2" s="176"/>
      <c r="CP2" s="176"/>
      <c r="CQ2" s="176"/>
      <c r="CR2" s="176"/>
      <c r="CS2" s="176"/>
      <c r="CT2" s="176"/>
      <c r="CU2" s="176"/>
      <c r="CV2" s="176"/>
      <c r="CW2" s="176"/>
      <c r="CX2" s="176"/>
      <c r="CY2" s="176"/>
      <c r="CZ2" s="176"/>
      <c r="DA2" s="176"/>
      <c r="DB2" s="176"/>
      <c r="DC2" s="176"/>
      <c r="DD2" s="176"/>
      <c r="DE2" s="176"/>
      <c r="DF2" s="176"/>
      <c r="DG2" s="176"/>
      <c r="DH2" s="176"/>
      <c r="DI2" s="176"/>
      <c r="DJ2" s="176"/>
      <c r="DK2" s="176"/>
      <c r="DL2" s="176"/>
      <c r="DM2" s="176"/>
      <c r="DN2" s="176"/>
      <c r="DO2" s="176"/>
      <c r="DP2" s="176"/>
      <c r="DQ2" s="176"/>
      <c r="DR2" s="176"/>
      <c r="DS2" s="176"/>
      <c r="DT2" s="176"/>
      <c r="DU2" s="176"/>
      <c r="DV2" s="176"/>
      <c r="DW2" s="176"/>
      <c r="DX2" s="176"/>
      <c r="DY2" s="176"/>
      <c r="DZ2" s="176"/>
      <c r="EA2" s="176"/>
      <c r="EB2" s="176"/>
      <c r="EC2" s="176"/>
      <c r="ED2" s="176"/>
      <c r="EE2" s="176"/>
      <c r="EF2" s="176"/>
      <c r="EG2" s="176"/>
      <c r="EH2" s="176"/>
      <c r="EI2" s="176"/>
      <c r="EJ2" s="176"/>
      <c r="EK2" s="176"/>
      <c r="EL2" s="176"/>
      <c r="EM2" s="176"/>
    </row>
    <row r="3" spans="1:178" s="23" customFormat="1" ht="18.75" x14ac:dyDescent="0.25">
      <c r="A3" s="135" t="s">
        <v>210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  <c r="AK3" s="151"/>
      <c r="AL3" s="151"/>
      <c r="AM3" s="151"/>
      <c r="AN3" s="151"/>
      <c r="AO3" s="151"/>
      <c r="AP3" s="151"/>
      <c r="AQ3" s="151"/>
      <c r="AR3" s="151"/>
      <c r="AS3" s="151"/>
      <c r="AT3" s="151"/>
      <c r="AU3" s="151"/>
      <c r="AV3" s="151"/>
      <c r="AW3" s="151"/>
      <c r="AX3" s="151"/>
      <c r="AY3" s="151"/>
      <c r="AZ3" s="151"/>
      <c r="BA3" s="151"/>
      <c r="BB3" s="151"/>
      <c r="BC3" s="151"/>
      <c r="BD3" s="151"/>
      <c r="BE3" s="151"/>
      <c r="BF3" s="151"/>
      <c r="BG3" s="151"/>
      <c r="BH3" s="151"/>
      <c r="BI3" s="151"/>
      <c r="BJ3" s="151"/>
      <c r="BK3" s="151"/>
      <c r="BL3" s="151"/>
      <c r="BM3" s="151"/>
      <c r="BN3" s="151"/>
      <c r="BO3" s="151"/>
      <c r="BP3" s="151"/>
      <c r="BQ3" s="151"/>
      <c r="BR3" s="151"/>
      <c r="BS3" s="151"/>
      <c r="BT3" s="151"/>
      <c r="BU3" s="151"/>
      <c r="BV3" s="151"/>
      <c r="BW3" s="151"/>
      <c r="BX3" s="151"/>
      <c r="BY3" s="151"/>
      <c r="BZ3" s="151"/>
      <c r="CA3" s="151"/>
      <c r="CB3" s="151"/>
      <c r="CC3" s="151"/>
      <c r="CD3" s="151"/>
      <c r="CE3" s="151"/>
      <c r="CF3" s="151"/>
      <c r="CG3" s="151"/>
      <c r="CH3" s="151"/>
      <c r="CI3" s="151"/>
      <c r="CJ3" s="151"/>
      <c r="CK3" s="151"/>
      <c r="CL3" s="151"/>
      <c r="CM3" s="151"/>
      <c r="CN3" s="151"/>
      <c r="CO3" s="151"/>
      <c r="CP3" s="151"/>
      <c r="CQ3" s="151"/>
      <c r="CR3" s="151"/>
      <c r="CS3" s="151"/>
      <c r="CT3" s="151"/>
      <c r="CU3" s="151"/>
      <c r="CV3" s="151"/>
      <c r="CW3" s="151"/>
      <c r="CX3" s="151"/>
      <c r="CY3" s="151"/>
      <c r="CZ3" s="151"/>
      <c r="DA3" s="151"/>
      <c r="DB3" s="151"/>
      <c r="DC3" s="151"/>
      <c r="DD3" s="151"/>
      <c r="DE3" s="151"/>
      <c r="DF3" s="151"/>
      <c r="DG3" s="151"/>
      <c r="DH3" s="151"/>
      <c r="DI3" s="151"/>
      <c r="DJ3" s="151"/>
      <c r="DK3" s="151"/>
      <c r="DL3" s="151"/>
      <c r="DM3" s="151"/>
      <c r="DN3" s="151"/>
      <c r="DO3" s="151"/>
      <c r="DP3" s="151"/>
      <c r="DQ3" s="151"/>
      <c r="DR3" s="151"/>
      <c r="DS3" s="151"/>
      <c r="DT3" s="151"/>
      <c r="DU3" s="151"/>
      <c r="DV3" s="151"/>
      <c r="DW3" s="151"/>
      <c r="DX3" s="151"/>
      <c r="DY3" s="151"/>
      <c r="DZ3" s="151"/>
      <c r="EA3" s="151"/>
      <c r="EB3" s="151"/>
      <c r="EC3" s="151"/>
      <c r="ED3" s="151"/>
      <c r="EE3" s="151"/>
      <c r="EF3" s="151"/>
      <c r="EG3" s="151"/>
      <c r="EH3" s="151"/>
      <c r="EI3" s="151"/>
      <c r="EJ3" s="151"/>
      <c r="EK3" s="151"/>
      <c r="EL3" s="151"/>
      <c r="EM3" s="151"/>
      <c r="EN3" s="53"/>
      <c r="EO3" s="53"/>
      <c r="EP3" s="53"/>
      <c r="EQ3" s="53"/>
      <c r="ER3" s="53"/>
      <c r="ES3" s="53"/>
      <c r="ET3" s="53"/>
      <c r="EU3" s="53"/>
      <c r="EV3" s="53"/>
      <c r="EW3" s="53"/>
      <c r="EX3" s="53"/>
      <c r="EY3" s="53"/>
    </row>
    <row r="4" spans="1:178" s="23" customFormat="1" x14ac:dyDescent="0.25">
      <c r="A4" s="70"/>
      <c r="B4" s="70"/>
      <c r="C4" s="70"/>
      <c r="D4" s="70"/>
      <c r="E4" s="70"/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/>
      <c r="AD4" s="70"/>
      <c r="AE4" s="70"/>
      <c r="AF4" s="70"/>
      <c r="AG4" s="70"/>
      <c r="AH4" s="70"/>
      <c r="AI4" s="70"/>
      <c r="AJ4" s="71"/>
      <c r="AK4" s="71"/>
      <c r="AL4" s="71"/>
      <c r="AM4" s="71"/>
      <c r="AN4" s="71"/>
      <c r="AO4" s="71"/>
      <c r="AP4" s="71"/>
      <c r="AQ4" s="71"/>
      <c r="AR4" s="71"/>
      <c r="AS4" s="71"/>
      <c r="AT4" s="71"/>
      <c r="AU4" s="71"/>
      <c r="AV4" s="71"/>
      <c r="AW4" s="71"/>
      <c r="AX4" s="71"/>
      <c r="AY4" s="71"/>
      <c r="AZ4" s="71"/>
      <c r="BA4" s="71"/>
      <c r="BB4" s="71"/>
      <c r="BC4" s="71"/>
      <c r="BD4" s="71"/>
      <c r="BE4" s="71"/>
      <c r="BF4" s="71"/>
      <c r="BG4" s="71"/>
      <c r="BH4" s="71"/>
      <c r="BI4" s="71"/>
      <c r="BJ4" s="71"/>
      <c r="BK4" s="71"/>
      <c r="BL4" s="71"/>
      <c r="BM4" s="71"/>
      <c r="BN4" s="71"/>
      <c r="BO4" s="71"/>
      <c r="BP4" s="71"/>
      <c r="BQ4" s="71"/>
      <c r="BR4" s="71"/>
      <c r="BS4" s="71"/>
      <c r="BT4" s="71"/>
      <c r="BU4" s="71"/>
      <c r="BV4" s="71"/>
      <c r="BW4" s="71"/>
      <c r="BX4" s="71"/>
      <c r="BY4" s="71"/>
      <c r="BZ4" s="71"/>
      <c r="CA4" s="71"/>
      <c r="CB4" s="71"/>
      <c r="CC4" s="71"/>
      <c r="CD4" s="71"/>
      <c r="CE4" s="71"/>
      <c r="CF4" s="71"/>
      <c r="CG4" s="71"/>
      <c r="CH4" s="71"/>
      <c r="CI4" s="71"/>
      <c r="CJ4" s="71"/>
      <c r="CK4" s="71"/>
      <c r="CL4" s="71"/>
      <c r="CM4" s="71"/>
      <c r="CN4" s="71"/>
      <c r="CO4" s="71"/>
      <c r="CP4" s="71"/>
      <c r="CQ4" s="71"/>
      <c r="CR4" s="71"/>
      <c r="CS4" s="71"/>
      <c r="CT4" s="71"/>
      <c r="CU4" s="71"/>
      <c r="CV4" s="71"/>
      <c r="CW4" s="71"/>
      <c r="CX4" s="71"/>
      <c r="CY4" s="71"/>
      <c r="CZ4" s="71"/>
      <c r="DA4" s="71"/>
      <c r="DB4" s="71"/>
      <c r="DC4" s="71"/>
      <c r="DD4" s="71"/>
      <c r="DE4" s="71"/>
      <c r="DF4" s="71"/>
      <c r="DG4" s="71"/>
      <c r="DH4" s="71"/>
      <c r="DI4" s="71"/>
      <c r="DJ4" s="71"/>
      <c r="DK4" s="71"/>
      <c r="DL4" s="71"/>
      <c r="DM4" s="71"/>
      <c r="DN4" s="71"/>
      <c r="DO4" s="71"/>
      <c r="DP4" s="71"/>
      <c r="DQ4" s="71"/>
      <c r="DR4" s="71"/>
      <c r="DS4" s="71"/>
      <c r="DT4" s="71"/>
      <c r="DU4" s="71"/>
      <c r="DV4" s="71"/>
      <c r="DW4" s="71"/>
      <c r="DX4" s="71"/>
      <c r="DY4" s="71"/>
      <c r="DZ4" s="71"/>
      <c r="EA4" s="71"/>
      <c r="EB4" s="71"/>
      <c r="EC4" s="71"/>
      <c r="ED4" s="71"/>
      <c r="EE4" s="71"/>
      <c r="EF4" s="71"/>
      <c r="EG4" s="71"/>
      <c r="EH4" s="71"/>
      <c r="EI4" s="71"/>
      <c r="EJ4" s="71"/>
      <c r="EK4" s="71"/>
      <c r="EL4" s="71"/>
      <c r="EM4" s="71"/>
      <c r="EN4" s="54"/>
      <c r="EO4" s="54"/>
      <c r="EP4" s="54"/>
      <c r="EQ4" s="54"/>
      <c r="ER4" s="54"/>
      <c r="ES4" s="54"/>
      <c r="ET4" s="54"/>
      <c r="EU4" s="54"/>
      <c r="EV4" s="54"/>
      <c r="EW4" s="54"/>
      <c r="EX4" s="54"/>
      <c r="EY4" s="54"/>
    </row>
    <row r="5" spans="1:178" s="3" customFormat="1" ht="18.75" x14ac:dyDescent="0.25">
      <c r="B5" s="72"/>
      <c r="C5" s="73"/>
      <c r="D5" s="73"/>
      <c r="E5" s="73"/>
      <c r="F5" s="73"/>
      <c r="G5" s="73"/>
      <c r="H5" s="73"/>
      <c r="I5" s="73"/>
      <c r="J5" s="73"/>
      <c r="K5" s="73"/>
      <c r="L5" s="73"/>
      <c r="M5" s="73"/>
      <c r="N5" s="73"/>
      <c r="O5" s="73"/>
      <c r="P5" s="73"/>
      <c r="Q5" s="73"/>
      <c r="R5" s="73"/>
      <c r="S5" s="73"/>
      <c r="T5" s="73"/>
      <c r="U5" s="73"/>
      <c r="V5" s="73"/>
      <c r="W5" s="73"/>
      <c r="X5" s="73"/>
      <c r="Y5" s="73"/>
      <c r="Z5" s="73"/>
      <c r="AA5" s="73"/>
      <c r="AB5" s="73"/>
      <c r="AC5" s="73"/>
      <c r="AD5" s="73"/>
      <c r="AE5" s="73"/>
      <c r="AF5" s="73"/>
      <c r="AG5" s="73"/>
      <c r="AH5" s="73"/>
      <c r="AI5" s="73"/>
      <c r="AJ5" s="73"/>
      <c r="AK5" s="73"/>
      <c r="AL5" s="73"/>
      <c r="AM5" s="73"/>
      <c r="AN5" s="73"/>
      <c r="AO5" s="73"/>
      <c r="AP5" s="73"/>
      <c r="AQ5" s="73"/>
      <c r="AR5" s="73"/>
      <c r="AS5" s="73"/>
      <c r="AT5" s="73"/>
      <c r="AU5" s="73"/>
      <c r="AV5" s="73"/>
      <c r="AW5" s="73"/>
      <c r="AX5" s="73"/>
      <c r="AY5" s="73"/>
      <c r="AZ5" s="73"/>
      <c r="BA5" s="73"/>
      <c r="BB5" s="73"/>
      <c r="BC5" s="73"/>
      <c r="BD5" s="73"/>
      <c r="BE5" s="73"/>
      <c r="BF5" s="73"/>
      <c r="BG5" s="73"/>
      <c r="BH5" s="73"/>
      <c r="BI5" s="73"/>
      <c r="BJ5" s="73"/>
      <c r="BK5" s="73"/>
      <c r="BL5" s="73"/>
      <c r="BM5" s="73"/>
      <c r="BN5" s="73"/>
      <c r="BO5" s="73"/>
      <c r="BP5" s="73"/>
      <c r="BQ5" s="73"/>
      <c r="BR5" s="73"/>
      <c r="BS5" s="73"/>
      <c r="BT5" s="73"/>
      <c r="BU5" s="73"/>
      <c r="BV5" s="73"/>
      <c r="BW5" s="73"/>
      <c r="BX5" s="73"/>
      <c r="BY5" s="73"/>
      <c r="BZ5" s="73"/>
      <c r="CA5" s="73"/>
      <c r="CB5" s="73"/>
      <c r="CC5" s="73"/>
      <c r="CD5" s="73"/>
      <c r="CE5" s="73"/>
      <c r="CF5" s="73"/>
      <c r="CG5" s="73"/>
      <c r="CH5" s="73"/>
      <c r="CI5" s="73"/>
      <c r="CJ5" s="73"/>
      <c r="CK5" s="73"/>
      <c r="CL5" s="73"/>
      <c r="CM5" s="73"/>
      <c r="CN5" s="73"/>
      <c r="CO5" s="73"/>
      <c r="CP5" s="73"/>
      <c r="CQ5" s="73"/>
      <c r="CR5" s="73"/>
      <c r="CS5" s="73"/>
      <c r="CT5" s="73"/>
      <c r="CU5" s="73"/>
      <c r="CV5" s="73"/>
      <c r="CW5" s="73"/>
      <c r="CX5" s="73"/>
      <c r="CY5" s="73"/>
      <c r="CZ5" s="73"/>
      <c r="DA5" s="73"/>
      <c r="DB5" s="73"/>
      <c r="DC5" s="73"/>
      <c r="DD5" s="73"/>
      <c r="DE5" s="73"/>
      <c r="DF5" s="73"/>
      <c r="DG5" s="73"/>
      <c r="DH5" s="73"/>
      <c r="DI5" s="73"/>
      <c r="DJ5" s="73"/>
      <c r="DK5" s="73"/>
      <c r="DL5" s="73"/>
      <c r="DM5" s="73"/>
      <c r="DN5" s="73"/>
      <c r="DO5" s="73"/>
      <c r="DP5" s="73"/>
      <c r="DQ5" s="73"/>
      <c r="DR5" s="73"/>
      <c r="DS5" s="73"/>
      <c r="DT5" s="73"/>
      <c r="DU5" s="73"/>
      <c r="DV5" s="73"/>
      <c r="DW5" s="73"/>
      <c r="DX5" s="73"/>
      <c r="DY5" s="73"/>
      <c r="DZ5" s="73"/>
      <c r="EA5" s="73"/>
      <c r="EB5" s="73"/>
      <c r="EC5" s="73"/>
      <c r="ED5" s="73"/>
      <c r="EE5" s="73"/>
      <c r="EF5" s="73"/>
      <c r="EG5" s="73"/>
      <c r="EH5" s="73"/>
      <c r="EI5" s="73"/>
      <c r="EJ5" s="43"/>
      <c r="EK5" s="43"/>
      <c r="EL5" s="111"/>
      <c r="EM5" s="111" t="s">
        <v>730</v>
      </c>
      <c r="EN5" s="112"/>
    </row>
    <row r="6" spans="1:178" s="11" customFormat="1" ht="36" customHeight="1" x14ac:dyDescent="0.25">
      <c r="A6" s="170" t="s">
        <v>106</v>
      </c>
      <c r="B6" s="170" t="s">
        <v>107</v>
      </c>
      <c r="C6" s="170" t="s">
        <v>93</v>
      </c>
      <c r="D6" s="180" t="s">
        <v>109</v>
      </c>
      <c r="E6" s="180"/>
      <c r="F6" s="180"/>
      <c r="G6" s="180"/>
      <c r="H6" s="180"/>
      <c r="I6" s="180"/>
      <c r="J6" s="180"/>
      <c r="K6" s="181" t="s">
        <v>110</v>
      </c>
      <c r="L6" s="181"/>
      <c r="M6" s="181"/>
      <c r="N6" s="181"/>
      <c r="O6" s="181"/>
      <c r="P6" s="181"/>
      <c r="Q6" s="181"/>
      <c r="R6" s="181"/>
      <c r="S6" s="181"/>
      <c r="T6" s="181"/>
      <c r="U6" s="181"/>
      <c r="V6" s="181"/>
      <c r="W6" s="181"/>
      <c r="X6" s="181"/>
      <c r="Y6" s="181"/>
      <c r="Z6" s="181"/>
      <c r="AA6" s="181"/>
      <c r="AB6" s="181"/>
      <c r="AC6" s="181"/>
      <c r="AD6" s="181"/>
      <c r="AE6" s="181"/>
      <c r="AF6" s="181"/>
      <c r="AG6" s="181"/>
      <c r="AH6" s="181"/>
      <c r="AI6" s="181"/>
      <c r="AJ6" s="181"/>
      <c r="AK6" s="181"/>
      <c r="AL6" s="181"/>
      <c r="AM6" s="181"/>
      <c r="AN6" s="181"/>
      <c r="AO6" s="181"/>
      <c r="AP6" s="181"/>
      <c r="AQ6" s="181"/>
      <c r="AR6" s="181"/>
      <c r="AS6" s="181"/>
      <c r="AT6" s="181"/>
      <c r="AU6" s="181"/>
      <c r="AV6" s="181"/>
      <c r="AW6" s="181"/>
      <c r="AX6" s="181"/>
      <c r="AY6" s="181"/>
      <c r="AZ6" s="181"/>
      <c r="BA6" s="181"/>
      <c r="BB6" s="181"/>
      <c r="BC6" s="181"/>
      <c r="BD6" s="181"/>
      <c r="BE6" s="181"/>
      <c r="BF6" s="181"/>
      <c r="BG6" s="181"/>
      <c r="BH6" s="181"/>
      <c r="BI6" s="181"/>
      <c r="BJ6" s="181"/>
      <c r="BK6" s="181"/>
      <c r="BL6" s="181"/>
      <c r="BM6" s="181"/>
      <c r="BN6" s="181"/>
      <c r="BO6" s="181"/>
      <c r="BP6" s="181"/>
      <c r="BQ6" s="181"/>
      <c r="BR6" s="181"/>
      <c r="BS6" s="181"/>
      <c r="BT6" s="181"/>
      <c r="BU6" s="181"/>
      <c r="BV6" s="181"/>
      <c r="BW6" s="181"/>
      <c r="BX6" s="181"/>
      <c r="BY6" s="181"/>
      <c r="BZ6" s="181"/>
      <c r="CA6" s="181"/>
      <c r="CB6" s="181"/>
      <c r="CC6" s="181"/>
      <c r="CD6" s="181"/>
      <c r="CE6" s="181"/>
      <c r="CF6" s="181"/>
      <c r="CG6" s="181"/>
      <c r="CH6" s="181"/>
      <c r="CI6" s="181"/>
      <c r="CJ6" s="181"/>
      <c r="CK6" s="181"/>
      <c r="CL6" s="181"/>
      <c r="CM6" s="181"/>
      <c r="CN6" s="181"/>
      <c r="CO6" s="181"/>
      <c r="CP6" s="181"/>
      <c r="CQ6" s="181"/>
      <c r="CR6" s="181"/>
      <c r="CS6" s="181"/>
      <c r="CT6" s="181"/>
      <c r="CU6" s="181"/>
      <c r="CV6" s="181"/>
      <c r="CW6" s="181"/>
      <c r="CX6" s="181"/>
      <c r="CY6" s="181"/>
      <c r="CZ6" s="181"/>
      <c r="DA6" s="181"/>
      <c r="DB6" s="181"/>
      <c r="DC6" s="181"/>
      <c r="DD6" s="181"/>
      <c r="DE6" s="181"/>
      <c r="DF6" s="181"/>
      <c r="DG6" s="181"/>
      <c r="DH6" s="181"/>
      <c r="DI6" s="181"/>
      <c r="DJ6" s="181"/>
      <c r="DK6" s="181"/>
      <c r="DL6" s="181"/>
      <c r="DM6" s="181"/>
      <c r="DN6" s="181"/>
      <c r="DO6" s="181"/>
      <c r="DP6" s="181"/>
      <c r="DQ6" s="181"/>
      <c r="DR6" s="181"/>
      <c r="DS6" s="181"/>
      <c r="DT6" s="181"/>
      <c r="DU6" s="181"/>
      <c r="DV6" s="181"/>
      <c r="DW6" s="181"/>
      <c r="DX6" s="181"/>
      <c r="DY6" s="181"/>
      <c r="DZ6" s="181"/>
      <c r="EA6" s="181"/>
      <c r="EB6" s="181"/>
      <c r="EC6" s="181"/>
      <c r="ED6" s="181"/>
      <c r="EE6" s="181"/>
      <c r="EF6" s="181"/>
      <c r="EG6" s="181"/>
      <c r="EH6" s="181"/>
      <c r="EI6" s="181"/>
      <c r="EJ6" s="181"/>
      <c r="EK6" s="181"/>
      <c r="EL6" s="181"/>
      <c r="EM6" s="182"/>
    </row>
    <row r="7" spans="1:178" s="11" customFormat="1" ht="29.25" customHeight="1" x14ac:dyDescent="0.25">
      <c r="A7" s="171"/>
      <c r="B7" s="171"/>
      <c r="C7" s="171"/>
      <c r="D7" s="180"/>
      <c r="E7" s="180"/>
      <c r="F7" s="180"/>
      <c r="G7" s="180"/>
      <c r="H7" s="180"/>
      <c r="I7" s="180"/>
      <c r="J7" s="180"/>
      <c r="K7" s="169" t="s">
        <v>632</v>
      </c>
      <c r="L7" s="169"/>
      <c r="M7" s="169"/>
      <c r="N7" s="169"/>
      <c r="O7" s="169"/>
      <c r="P7" s="169"/>
      <c r="Q7" s="169"/>
      <c r="R7" s="169" t="s">
        <v>491</v>
      </c>
      <c r="S7" s="169"/>
      <c r="T7" s="169"/>
      <c r="U7" s="169"/>
      <c r="V7" s="169"/>
      <c r="W7" s="169"/>
      <c r="X7" s="169"/>
      <c r="Y7" s="169" t="s">
        <v>111</v>
      </c>
      <c r="Z7" s="169"/>
      <c r="AA7" s="169"/>
      <c r="AB7" s="169"/>
      <c r="AC7" s="169"/>
      <c r="AD7" s="169"/>
      <c r="AE7" s="169"/>
      <c r="AF7" s="169" t="s">
        <v>112</v>
      </c>
      <c r="AG7" s="169"/>
      <c r="AH7" s="169"/>
      <c r="AI7" s="169"/>
      <c r="AJ7" s="169"/>
      <c r="AK7" s="169"/>
      <c r="AL7" s="169"/>
      <c r="AM7" s="169" t="s">
        <v>141</v>
      </c>
      <c r="AN7" s="169"/>
      <c r="AO7" s="169"/>
      <c r="AP7" s="169"/>
      <c r="AQ7" s="169"/>
      <c r="AR7" s="169"/>
      <c r="AS7" s="169"/>
      <c r="AT7" s="169" t="s">
        <v>513</v>
      </c>
      <c r="AU7" s="169"/>
      <c r="AV7" s="169"/>
      <c r="AW7" s="169"/>
      <c r="AX7" s="169"/>
      <c r="AY7" s="169"/>
      <c r="AZ7" s="169"/>
      <c r="BA7" s="169" t="s">
        <v>514</v>
      </c>
      <c r="BB7" s="169"/>
      <c r="BC7" s="169"/>
      <c r="BD7" s="169"/>
      <c r="BE7" s="169"/>
      <c r="BF7" s="169"/>
      <c r="BG7" s="169"/>
      <c r="BH7" s="169" t="s">
        <v>515</v>
      </c>
      <c r="BI7" s="169"/>
      <c r="BJ7" s="169"/>
      <c r="BK7" s="169"/>
      <c r="BL7" s="169"/>
      <c r="BM7" s="169"/>
      <c r="BN7" s="169"/>
      <c r="BO7" s="169" t="s">
        <v>516</v>
      </c>
      <c r="BP7" s="169"/>
      <c r="BQ7" s="169"/>
      <c r="BR7" s="169"/>
      <c r="BS7" s="169"/>
      <c r="BT7" s="169"/>
      <c r="BU7" s="169"/>
      <c r="BV7" s="169" t="s">
        <v>517</v>
      </c>
      <c r="BW7" s="169"/>
      <c r="BX7" s="169"/>
      <c r="BY7" s="169"/>
      <c r="BZ7" s="169"/>
      <c r="CA7" s="169"/>
      <c r="CB7" s="169"/>
      <c r="CC7" s="169" t="s">
        <v>518</v>
      </c>
      <c r="CD7" s="169"/>
      <c r="CE7" s="169"/>
      <c r="CF7" s="169"/>
      <c r="CG7" s="169"/>
      <c r="CH7" s="169"/>
      <c r="CI7" s="169"/>
      <c r="CJ7" s="169" t="s">
        <v>519</v>
      </c>
      <c r="CK7" s="169"/>
      <c r="CL7" s="169"/>
      <c r="CM7" s="169"/>
      <c r="CN7" s="169"/>
      <c r="CO7" s="169"/>
      <c r="CP7" s="169"/>
      <c r="CQ7" s="169" t="s">
        <v>520</v>
      </c>
      <c r="CR7" s="169"/>
      <c r="CS7" s="169"/>
      <c r="CT7" s="169"/>
      <c r="CU7" s="169"/>
      <c r="CV7" s="169"/>
      <c r="CW7" s="169"/>
      <c r="CX7" s="169" t="s">
        <v>521</v>
      </c>
      <c r="CY7" s="169"/>
      <c r="CZ7" s="169"/>
      <c r="DA7" s="169"/>
      <c r="DB7" s="169"/>
      <c r="DC7" s="169"/>
      <c r="DD7" s="169"/>
      <c r="DE7" s="169" t="s">
        <v>522</v>
      </c>
      <c r="DF7" s="169"/>
      <c r="DG7" s="169"/>
      <c r="DH7" s="169"/>
      <c r="DI7" s="169"/>
      <c r="DJ7" s="169"/>
      <c r="DK7" s="169"/>
      <c r="DL7" s="169" t="s">
        <v>523</v>
      </c>
      <c r="DM7" s="169"/>
      <c r="DN7" s="169"/>
      <c r="DO7" s="169"/>
      <c r="DP7" s="169"/>
      <c r="DQ7" s="169"/>
      <c r="DR7" s="169"/>
      <c r="DS7" s="169" t="s">
        <v>524</v>
      </c>
      <c r="DT7" s="169"/>
      <c r="DU7" s="169"/>
      <c r="DV7" s="169"/>
      <c r="DW7" s="169"/>
      <c r="DX7" s="169"/>
      <c r="DY7" s="169"/>
      <c r="DZ7" s="169" t="s">
        <v>525</v>
      </c>
      <c r="EA7" s="169"/>
      <c r="EB7" s="169"/>
      <c r="EC7" s="169"/>
      <c r="ED7" s="169"/>
      <c r="EE7" s="169"/>
      <c r="EF7" s="169"/>
      <c r="EG7" s="177" t="s">
        <v>113</v>
      </c>
      <c r="EH7" s="177"/>
      <c r="EI7" s="177"/>
      <c r="EJ7" s="177"/>
      <c r="EK7" s="177"/>
      <c r="EL7" s="177"/>
      <c r="EM7" s="177"/>
    </row>
    <row r="8" spans="1:178" s="11" customFormat="1" ht="33" customHeight="1" x14ac:dyDescent="0.25">
      <c r="A8" s="171"/>
      <c r="B8" s="171"/>
      <c r="C8" s="171"/>
      <c r="D8" s="178" t="s">
        <v>36</v>
      </c>
      <c r="E8" s="178"/>
      <c r="F8" s="178"/>
      <c r="G8" s="178"/>
      <c r="H8" s="178"/>
      <c r="I8" s="178"/>
      <c r="J8" s="178"/>
      <c r="K8" s="178" t="s">
        <v>36</v>
      </c>
      <c r="L8" s="178"/>
      <c r="M8" s="178"/>
      <c r="N8" s="178"/>
      <c r="O8" s="178"/>
      <c r="P8" s="178"/>
      <c r="Q8" s="178"/>
      <c r="R8" s="178" t="s">
        <v>36</v>
      </c>
      <c r="S8" s="178"/>
      <c r="T8" s="178"/>
      <c r="U8" s="178"/>
      <c r="V8" s="178"/>
      <c r="W8" s="178"/>
      <c r="X8" s="178"/>
      <c r="Y8" s="178" t="s">
        <v>36</v>
      </c>
      <c r="Z8" s="178"/>
      <c r="AA8" s="178"/>
      <c r="AB8" s="178"/>
      <c r="AC8" s="178"/>
      <c r="AD8" s="178"/>
      <c r="AE8" s="178"/>
      <c r="AF8" s="178" t="s">
        <v>36</v>
      </c>
      <c r="AG8" s="178"/>
      <c r="AH8" s="178"/>
      <c r="AI8" s="178"/>
      <c r="AJ8" s="178"/>
      <c r="AK8" s="178"/>
      <c r="AL8" s="178"/>
      <c r="AM8" s="178" t="s">
        <v>36</v>
      </c>
      <c r="AN8" s="178"/>
      <c r="AO8" s="178"/>
      <c r="AP8" s="178"/>
      <c r="AQ8" s="178"/>
      <c r="AR8" s="178"/>
      <c r="AS8" s="178"/>
      <c r="AT8" s="178" t="s">
        <v>36</v>
      </c>
      <c r="AU8" s="178"/>
      <c r="AV8" s="178"/>
      <c r="AW8" s="178"/>
      <c r="AX8" s="178"/>
      <c r="AY8" s="178"/>
      <c r="AZ8" s="178"/>
      <c r="BA8" s="178" t="s">
        <v>36</v>
      </c>
      <c r="BB8" s="178"/>
      <c r="BC8" s="178"/>
      <c r="BD8" s="178"/>
      <c r="BE8" s="178"/>
      <c r="BF8" s="178"/>
      <c r="BG8" s="178"/>
      <c r="BH8" s="178" t="s">
        <v>36</v>
      </c>
      <c r="BI8" s="178"/>
      <c r="BJ8" s="178"/>
      <c r="BK8" s="178"/>
      <c r="BL8" s="178"/>
      <c r="BM8" s="178"/>
      <c r="BN8" s="178"/>
      <c r="BO8" s="178" t="s">
        <v>36</v>
      </c>
      <c r="BP8" s="178"/>
      <c r="BQ8" s="178"/>
      <c r="BR8" s="178"/>
      <c r="BS8" s="178"/>
      <c r="BT8" s="178"/>
      <c r="BU8" s="178"/>
      <c r="BV8" s="178" t="s">
        <v>36</v>
      </c>
      <c r="BW8" s="178"/>
      <c r="BX8" s="178"/>
      <c r="BY8" s="178"/>
      <c r="BZ8" s="178"/>
      <c r="CA8" s="178"/>
      <c r="CB8" s="178"/>
      <c r="CC8" s="178" t="s">
        <v>36</v>
      </c>
      <c r="CD8" s="178"/>
      <c r="CE8" s="178"/>
      <c r="CF8" s="178"/>
      <c r="CG8" s="178"/>
      <c r="CH8" s="178"/>
      <c r="CI8" s="178"/>
      <c r="CJ8" s="178" t="s">
        <v>36</v>
      </c>
      <c r="CK8" s="178"/>
      <c r="CL8" s="178"/>
      <c r="CM8" s="178"/>
      <c r="CN8" s="178"/>
      <c r="CO8" s="178"/>
      <c r="CP8" s="178"/>
      <c r="CQ8" s="178" t="s">
        <v>36</v>
      </c>
      <c r="CR8" s="178"/>
      <c r="CS8" s="178"/>
      <c r="CT8" s="178"/>
      <c r="CU8" s="178"/>
      <c r="CV8" s="178"/>
      <c r="CW8" s="178"/>
      <c r="CX8" s="178" t="s">
        <v>36</v>
      </c>
      <c r="CY8" s="178"/>
      <c r="CZ8" s="178"/>
      <c r="DA8" s="178"/>
      <c r="DB8" s="178"/>
      <c r="DC8" s="178"/>
      <c r="DD8" s="178"/>
      <c r="DE8" s="178" t="s">
        <v>36</v>
      </c>
      <c r="DF8" s="178"/>
      <c r="DG8" s="178"/>
      <c r="DH8" s="178"/>
      <c r="DI8" s="178"/>
      <c r="DJ8" s="178"/>
      <c r="DK8" s="178"/>
      <c r="DL8" s="178" t="s">
        <v>36</v>
      </c>
      <c r="DM8" s="178"/>
      <c r="DN8" s="178"/>
      <c r="DO8" s="178"/>
      <c r="DP8" s="178"/>
      <c r="DQ8" s="178"/>
      <c r="DR8" s="178"/>
      <c r="DS8" s="178" t="s">
        <v>36</v>
      </c>
      <c r="DT8" s="178"/>
      <c r="DU8" s="178"/>
      <c r="DV8" s="178"/>
      <c r="DW8" s="178"/>
      <c r="DX8" s="178"/>
      <c r="DY8" s="178"/>
      <c r="DZ8" s="178" t="s">
        <v>36</v>
      </c>
      <c r="EA8" s="178"/>
      <c r="EB8" s="178"/>
      <c r="EC8" s="178"/>
      <c r="ED8" s="178"/>
      <c r="EE8" s="178"/>
      <c r="EF8" s="178"/>
      <c r="EG8" s="179" t="s">
        <v>36</v>
      </c>
      <c r="EH8" s="179"/>
      <c r="EI8" s="179"/>
      <c r="EJ8" s="179"/>
      <c r="EK8" s="179"/>
      <c r="EL8" s="179"/>
      <c r="EM8" s="179"/>
    </row>
    <row r="9" spans="1:178" s="4" customFormat="1" ht="50.25" customHeight="1" x14ac:dyDescent="0.2">
      <c r="A9" s="172"/>
      <c r="B9" s="172"/>
      <c r="C9" s="172"/>
      <c r="D9" s="74" t="s">
        <v>86</v>
      </c>
      <c r="E9" s="74" t="s">
        <v>87</v>
      </c>
      <c r="F9" s="74" t="s">
        <v>114</v>
      </c>
      <c r="G9" s="74" t="s">
        <v>115</v>
      </c>
      <c r="H9" s="74" t="s">
        <v>116</v>
      </c>
      <c r="I9" s="74" t="s">
        <v>89</v>
      </c>
      <c r="J9" s="74" t="s">
        <v>650</v>
      </c>
      <c r="K9" s="74" t="s">
        <v>86</v>
      </c>
      <c r="L9" s="74" t="s">
        <v>87</v>
      </c>
      <c r="M9" s="74" t="s">
        <v>114</v>
      </c>
      <c r="N9" s="74" t="s">
        <v>115</v>
      </c>
      <c r="O9" s="74" t="s">
        <v>116</v>
      </c>
      <c r="P9" s="74" t="s">
        <v>89</v>
      </c>
      <c r="Q9" s="74" t="s">
        <v>650</v>
      </c>
      <c r="R9" s="74" t="s">
        <v>86</v>
      </c>
      <c r="S9" s="74" t="s">
        <v>87</v>
      </c>
      <c r="T9" s="74" t="s">
        <v>114</v>
      </c>
      <c r="U9" s="74" t="s">
        <v>115</v>
      </c>
      <c r="V9" s="74" t="s">
        <v>116</v>
      </c>
      <c r="W9" s="74" t="s">
        <v>89</v>
      </c>
      <c r="X9" s="74" t="s">
        <v>650</v>
      </c>
      <c r="Y9" s="74" t="s">
        <v>86</v>
      </c>
      <c r="Z9" s="74" t="s">
        <v>87</v>
      </c>
      <c r="AA9" s="74" t="s">
        <v>114</v>
      </c>
      <c r="AB9" s="74" t="s">
        <v>115</v>
      </c>
      <c r="AC9" s="74" t="s">
        <v>116</v>
      </c>
      <c r="AD9" s="74" t="s">
        <v>89</v>
      </c>
      <c r="AE9" s="74" t="s">
        <v>650</v>
      </c>
      <c r="AF9" s="74" t="s">
        <v>86</v>
      </c>
      <c r="AG9" s="74" t="s">
        <v>87</v>
      </c>
      <c r="AH9" s="74" t="s">
        <v>114</v>
      </c>
      <c r="AI9" s="74" t="s">
        <v>115</v>
      </c>
      <c r="AJ9" s="74" t="s">
        <v>116</v>
      </c>
      <c r="AK9" s="74" t="s">
        <v>89</v>
      </c>
      <c r="AL9" s="74" t="s">
        <v>650</v>
      </c>
      <c r="AM9" s="74" t="s">
        <v>86</v>
      </c>
      <c r="AN9" s="74" t="s">
        <v>87</v>
      </c>
      <c r="AO9" s="74" t="s">
        <v>114</v>
      </c>
      <c r="AP9" s="74" t="s">
        <v>115</v>
      </c>
      <c r="AQ9" s="74" t="s">
        <v>116</v>
      </c>
      <c r="AR9" s="74" t="s">
        <v>89</v>
      </c>
      <c r="AS9" s="74" t="s">
        <v>650</v>
      </c>
      <c r="AT9" s="74" t="s">
        <v>86</v>
      </c>
      <c r="AU9" s="74" t="s">
        <v>87</v>
      </c>
      <c r="AV9" s="74" t="s">
        <v>114</v>
      </c>
      <c r="AW9" s="74" t="s">
        <v>115</v>
      </c>
      <c r="AX9" s="74" t="s">
        <v>116</v>
      </c>
      <c r="AY9" s="74" t="s">
        <v>89</v>
      </c>
      <c r="AZ9" s="74" t="s">
        <v>650</v>
      </c>
      <c r="BA9" s="74" t="s">
        <v>86</v>
      </c>
      <c r="BB9" s="74" t="s">
        <v>87</v>
      </c>
      <c r="BC9" s="74" t="s">
        <v>114</v>
      </c>
      <c r="BD9" s="74" t="s">
        <v>115</v>
      </c>
      <c r="BE9" s="74" t="s">
        <v>116</v>
      </c>
      <c r="BF9" s="74" t="s">
        <v>89</v>
      </c>
      <c r="BG9" s="74" t="s">
        <v>650</v>
      </c>
      <c r="BH9" s="74" t="s">
        <v>86</v>
      </c>
      <c r="BI9" s="74" t="s">
        <v>87</v>
      </c>
      <c r="BJ9" s="74" t="s">
        <v>114</v>
      </c>
      <c r="BK9" s="74" t="s">
        <v>115</v>
      </c>
      <c r="BL9" s="74" t="s">
        <v>116</v>
      </c>
      <c r="BM9" s="74" t="s">
        <v>89</v>
      </c>
      <c r="BN9" s="74" t="s">
        <v>650</v>
      </c>
      <c r="BO9" s="74" t="s">
        <v>86</v>
      </c>
      <c r="BP9" s="74" t="s">
        <v>87</v>
      </c>
      <c r="BQ9" s="74" t="s">
        <v>114</v>
      </c>
      <c r="BR9" s="74" t="s">
        <v>115</v>
      </c>
      <c r="BS9" s="74" t="s">
        <v>116</v>
      </c>
      <c r="BT9" s="74" t="s">
        <v>89</v>
      </c>
      <c r="BU9" s="74" t="s">
        <v>650</v>
      </c>
      <c r="BV9" s="74" t="s">
        <v>86</v>
      </c>
      <c r="BW9" s="74" t="s">
        <v>87</v>
      </c>
      <c r="BX9" s="74" t="s">
        <v>114</v>
      </c>
      <c r="BY9" s="74" t="s">
        <v>115</v>
      </c>
      <c r="BZ9" s="74" t="s">
        <v>116</v>
      </c>
      <c r="CA9" s="74" t="s">
        <v>89</v>
      </c>
      <c r="CB9" s="74" t="s">
        <v>650</v>
      </c>
      <c r="CC9" s="74" t="s">
        <v>86</v>
      </c>
      <c r="CD9" s="74" t="s">
        <v>87</v>
      </c>
      <c r="CE9" s="74" t="s">
        <v>114</v>
      </c>
      <c r="CF9" s="74" t="s">
        <v>115</v>
      </c>
      <c r="CG9" s="74" t="s">
        <v>116</v>
      </c>
      <c r="CH9" s="74" t="s">
        <v>89</v>
      </c>
      <c r="CI9" s="74" t="s">
        <v>650</v>
      </c>
      <c r="CJ9" s="74" t="s">
        <v>86</v>
      </c>
      <c r="CK9" s="74" t="s">
        <v>87</v>
      </c>
      <c r="CL9" s="74" t="s">
        <v>114</v>
      </c>
      <c r="CM9" s="74" t="s">
        <v>115</v>
      </c>
      <c r="CN9" s="74" t="s">
        <v>116</v>
      </c>
      <c r="CO9" s="74" t="s">
        <v>89</v>
      </c>
      <c r="CP9" s="74" t="s">
        <v>650</v>
      </c>
      <c r="CQ9" s="74" t="s">
        <v>86</v>
      </c>
      <c r="CR9" s="74" t="s">
        <v>87</v>
      </c>
      <c r="CS9" s="74" t="s">
        <v>114</v>
      </c>
      <c r="CT9" s="74" t="s">
        <v>115</v>
      </c>
      <c r="CU9" s="74" t="s">
        <v>116</v>
      </c>
      <c r="CV9" s="74" t="s">
        <v>89</v>
      </c>
      <c r="CW9" s="74" t="s">
        <v>650</v>
      </c>
      <c r="CX9" s="74" t="s">
        <v>86</v>
      </c>
      <c r="CY9" s="74" t="s">
        <v>87</v>
      </c>
      <c r="CZ9" s="74" t="s">
        <v>114</v>
      </c>
      <c r="DA9" s="74" t="s">
        <v>115</v>
      </c>
      <c r="DB9" s="74" t="s">
        <v>116</v>
      </c>
      <c r="DC9" s="74" t="s">
        <v>89</v>
      </c>
      <c r="DD9" s="74" t="s">
        <v>650</v>
      </c>
      <c r="DE9" s="74" t="s">
        <v>86</v>
      </c>
      <c r="DF9" s="74" t="s">
        <v>87</v>
      </c>
      <c r="DG9" s="74" t="s">
        <v>114</v>
      </c>
      <c r="DH9" s="74" t="s">
        <v>115</v>
      </c>
      <c r="DI9" s="74" t="s">
        <v>116</v>
      </c>
      <c r="DJ9" s="74" t="s">
        <v>89</v>
      </c>
      <c r="DK9" s="74" t="s">
        <v>650</v>
      </c>
      <c r="DL9" s="74" t="s">
        <v>86</v>
      </c>
      <c r="DM9" s="74" t="s">
        <v>87</v>
      </c>
      <c r="DN9" s="74" t="s">
        <v>114</v>
      </c>
      <c r="DO9" s="74" t="s">
        <v>115</v>
      </c>
      <c r="DP9" s="74" t="s">
        <v>116</v>
      </c>
      <c r="DQ9" s="74" t="s">
        <v>89</v>
      </c>
      <c r="DR9" s="74" t="s">
        <v>650</v>
      </c>
      <c r="DS9" s="74" t="s">
        <v>86</v>
      </c>
      <c r="DT9" s="74" t="s">
        <v>87</v>
      </c>
      <c r="DU9" s="74" t="s">
        <v>114</v>
      </c>
      <c r="DV9" s="74" t="s">
        <v>115</v>
      </c>
      <c r="DW9" s="74" t="s">
        <v>116</v>
      </c>
      <c r="DX9" s="74" t="s">
        <v>89</v>
      </c>
      <c r="DY9" s="74" t="s">
        <v>650</v>
      </c>
      <c r="DZ9" s="74" t="s">
        <v>86</v>
      </c>
      <c r="EA9" s="74" t="s">
        <v>87</v>
      </c>
      <c r="EB9" s="74" t="s">
        <v>114</v>
      </c>
      <c r="EC9" s="74" t="s">
        <v>115</v>
      </c>
      <c r="ED9" s="74" t="s">
        <v>116</v>
      </c>
      <c r="EE9" s="74" t="s">
        <v>89</v>
      </c>
      <c r="EF9" s="74" t="s">
        <v>650</v>
      </c>
      <c r="EG9" s="74" t="s">
        <v>86</v>
      </c>
      <c r="EH9" s="74" t="s">
        <v>87</v>
      </c>
      <c r="EI9" s="74" t="s">
        <v>114</v>
      </c>
      <c r="EJ9" s="74" t="s">
        <v>115</v>
      </c>
      <c r="EK9" s="74" t="s">
        <v>116</v>
      </c>
      <c r="EL9" s="74" t="s">
        <v>89</v>
      </c>
      <c r="EM9" s="74" t="s">
        <v>650</v>
      </c>
    </row>
    <row r="10" spans="1:178" x14ac:dyDescent="0.25">
      <c r="A10" s="126">
        <v>1</v>
      </c>
      <c r="B10" s="126">
        <v>2</v>
      </c>
      <c r="C10" s="126">
        <v>3</v>
      </c>
      <c r="D10" s="75" t="s">
        <v>99</v>
      </c>
      <c r="E10" s="75" t="s">
        <v>100</v>
      </c>
      <c r="F10" s="75" t="s">
        <v>101</v>
      </c>
      <c r="G10" s="75" t="s">
        <v>102</v>
      </c>
      <c r="H10" s="75" t="s">
        <v>103</v>
      </c>
      <c r="I10" s="75" t="s">
        <v>104</v>
      </c>
      <c r="J10" s="75" t="s">
        <v>105</v>
      </c>
      <c r="K10" s="75" t="s">
        <v>117</v>
      </c>
      <c r="L10" s="75" t="s">
        <v>118</v>
      </c>
      <c r="M10" s="75" t="s">
        <v>119</v>
      </c>
      <c r="N10" s="75" t="s">
        <v>120</v>
      </c>
      <c r="O10" s="75" t="s">
        <v>121</v>
      </c>
      <c r="P10" s="75" t="s">
        <v>122</v>
      </c>
      <c r="Q10" s="75" t="s">
        <v>123</v>
      </c>
      <c r="R10" s="75" t="s">
        <v>492</v>
      </c>
      <c r="S10" s="75" t="s">
        <v>493</v>
      </c>
      <c r="T10" s="75" t="s">
        <v>494</v>
      </c>
      <c r="U10" s="75" t="s">
        <v>495</v>
      </c>
      <c r="V10" s="75" t="s">
        <v>496</v>
      </c>
      <c r="W10" s="75" t="s">
        <v>497</v>
      </c>
      <c r="X10" s="75" t="s">
        <v>498</v>
      </c>
      <c r="Y10" s="75" t="s">
        <v>499</v>
      </c>
      <c r="Z10" s="75" t="s">
        <v>500</v>
      </c>
      <c r="AA10" s="75" t="s">
        <v>501</v>
      </c>
      <c r="AB10" s="75" t="s">
        <v>502</v>
      </c>
      <c r="AC10" s="75" t="s">
        <v>503</v>
      </c>
      <c r="AD10" s="75" t="s">
        <v>504</v>
      </c>
      <c r="AE10" s="75" t="s">
        <v>505</v>
      </c>
      <c r="AF10" s="75" t="s">
        <v>506</v>
      </c>
      <c r="AG10" s="75" t="s">
        <v>507</v>
      </c>
      <c r="AH10" s="75" t="s">
        <v>508</v>
      </c>
      <c r="AI10" s="75" t="s">
        <v>509</v>
      </c>
      <c r="AJ10" s="75" t="s">
        <v>510</v>
      </c>
      <c r="AK10" s="75" t="s">
        <v>511</v>
      </c>
      <c r="AL10" s="75" t="s">
        <v>512</v>
      </c>
      <c r="AM10" s="75" t="s">
        <v>526</v>
      </c>
      <c r="AN10" s="75" t="s">
        <v>527</v>
      </c>
      <c r="AO10" s="75" t="s">
        <v>528</v>
      </c>
      <c r="AP10" s="75" t="s">
        <v>529</v>
      </c>
      <c r="AQ10" s="75" t="s">
        <v>530</v>
      </c>
      <c r="AR10" s="75" t="s">
        <v>531</v>
      </c>
      <c r="AS10" s="75" t="s">
        <v>532</v>
      </c>
      <c r="AT10" s="75" t="s">
        <v>533</v>
      </c>
      <c r="AU10" s="75" t="s">
        <v>534</v>
      </c>
      <c r="AV10" s="75" t="s">
        <v>535</v>
      </c>
      <c r="AW10" s="75" t="s">
        <v>536</v>
      </c>
      <c r="AX10" s="75" t="s">
        <v>537</v>
      </c>
      <c r="AY10" s="75" t="s">
        <v>538</v>
      </c>
      <c r="AZ10" s="75" t="s">
        <v>539</v>
      </c>
      <c r="BA10" s="75" t="s">
        <v>540</v>
      </c>
      <c r="BB10" s="75" t="s">
        <v>541</v>
      </c>
      <c r="BC10" s="75" t="s">
        <v>542</v>
      </c>
      <c r="BD10" s="75" t="s">
        <v>543</v>
      </c>
      <c r="BE10" s="75" t="s">
        <v>544</v>
      </c>
      <c r="BF10" s="75" t="s">
        <v>545</v>
      </c>
      <c r="BG10" s="75" t="s">
        <v>546</v>
      </c>
      <c r="BH10" s="75" t="s">
        <v>547</v>
      </c>
      <c r="BI10" s="75" t="s">
        <v>548</v>
      </c>
      <c r="BJ10" s="75" t="s">
        <v>549</v>
      </c>
      <c r="BK10" s="75" t="s">
        <v>550</v>
      </c>
      <c r="BL10" s="75" t="s">
        <v>551</v>
      </c>
      <c r="BM10" s="75" t="s">
        <v>552</v>
      </c>
      <c r="BN10" s="75" t="s">
        <v>553</v>
      </c>
      <c r="BO10" s="75" t="s">
        <v>554</v>
      </c>
      <c r="BP10" s="75" t="s">
        <v>555</v>
      </c>
      <c r="BQ10" s="75" t="s">
        <v>556</v>
      </c>
      <c r="BR10" s="75" t="s">
        <v>557</v>
      </c>
      <c r="BS10" s="75" t="s">
        <v>558</v>
      </c>
      <c r="BT10" s="75" t="s">
        <v>559</v>
      </c>
      <c r="BU10" s="75" t="s">
        <v>560</v>
      </c>
      <c r="BV10" s="75" t="s">
        <v>561</v>
      </c>
      <c r="BW10" s="75" t="s">
        <v>562</v>
      </c>
      <c r="BX10" s="75" t="s">
        <v>563</v>
      </c>
      <c r="BY10" s="75" t="s">
        <v>564</v>
      </c>
      <c r="BZ10" s="75" t="s">
        <v>565</v>
      </c>
      <c r="CA10" s="75" t="s">
        <v>566</v>
      </c>
      <c r="CB10" s="75" t="s">
        <v>567</v>
      </c>
      <c r="CC10" s="75" t="s">
        <v>568</v>
      </c>
      <c r="CD10" s="75" t="s">
        <v>569</v>
      </c>
      <c r="CE10" s="75" t="s">
        <v>570</v>
      </c>
      <c r="CF10" s="75" t="s">
        <v>571</v>
      </c>
      <c r="CG10" s="75" t="s">
        <v>572</v>
      </c>
      <c r="CH10" s="75" t="s">
        <v>573</v>
      </c>
      <c r="CI10" s="75" t="s">
        <v>574</v>
      </c>
      <c r="CJ10" s="75" t="s">
        <v>575</v>
      </c>
      <c r="CK10" s="75" t="s">
        <v>576</v>
      </c>
      <c r="CL10" s="75" t="s">
        <v>577</v>
      </c>
      <c r="CM10" s="75" t="s">
        <v>578</v>
      </c>
      <c r="CN10" s="75" t="s">
        <v>579</v>
      </c>
      <c r="CO10" s="75" t="s">
        <v>580</v>
      </c>
      <c r="CP10" s="75" t="s">
        <v>581</v>
      </c>
      <c r="CQ10" s="75" t="s">
        <v>582</v>
      </c>
      <c r="CR10" s="75" t="s">
        <v>583</v>
      </c>
      <c r="CS10" s="75" t="s">
        <v>584</v>
      </c>
      <c r="CT10" s="75" t="s">
        <v>585</v>
      </c>
      <c r="CU10" s="75" t="s">
        <v>586</v>
      </c>
      <c r="CV10" s="75" t="s">
        <v>587</v>
      </c>
      <c r="CW10" s="75" t="s">
        <v>588</v>
      </c>
      <c r="CX10" s="75" t="s">
        <v>589</v>
      </c>
      <c r="CY10" s="75" t="s">
        <v>590</v>
      </c>
      <c r="CZ10" s="75" t="s">
        <v>591</v>
      </c>
      <c r="DA10" s="75" t="s">
        <v>592</v>
      </c>
      <c r="DB10" s="75" t="s">
        <v>593</v>
      </c>
      <c r="DC10" s="75" t="s">
        <v>594</v>
      </c>
      <c r="DD10" s="75" t="s">
        <v>595</v>
      </c>
      <c r="DE10" s="75" t="s">
        <v>596</v>
      </c>
      <c r="DF10" s="75" t="s">
        <v>597</v>
      </c>
      <c r="DG10" s="75" t="s">
        <v>598</v>
      </c>
      <c r="DH10" s="75" t="s">
        <v>599</v>
      </c>
      <c r="DI10" s="75" t="s">
        <v>600</v>
      </c>
      <c r="DJ10" s="75" t="s">
        <v>601</v>
      </c>
      <c r="DK10" s="75" t="s">
        <v>602</v>
      </c>
      <c r="DL10" s="75" t="s">
        <v>603</v>
      </c>
      <c r="DM10" s="75" t="s">
        <v>604</v>
      </c>
      <c r="DN10" s="75" t="s">
        <v>605</v>
      </c>
      <c r="DO10" s="75" t="s">
        <v>606</v>
      </c>
      <c r="DP10" s="75" t="s">
        <v>607</v>
      </c>
      <c r="DQ10" s="75" t="s">
        <v>608</v>
      </c>
      <c r="DR10" s="75" t="s">
        <v>609</v>
      </c>
      <c r="DS10" s="75" t="s">
        <v>610</v>
      </c>
      <c r="DT10" s="75" t="s">
        <v>611</v>
      </c>
      <c r="DU10" s="75" t="s">
        <v>612</v>
      </c>
      <c r="DV10" s="75" t="s">
        <v>613</v>
      </c>
      <c r="DW10" s="75" t="s">
        <v>614</v>
      </c>
      <c r="DX10" s="75" t="s">
        <v>615</v>
      </c>
      <c r="DY10" s="75" t="s">
        <v>616</v>
      </c>
      <c r="DZ10" s="75" t="s">
        <v>617</v>
      </c>
      <c r="EA10" s="75" t="s">
        <v>618</v>
      </c>
      <c r="EB10" s="75" t="s">
        <v>619</v>
      </c>
      <c r="EC10" s="75" t="s">
        <v>620</v>
      </c>
      <c r="ED10" s="75" t="s">
        <v>621</v>
      </c>
      <c r="EE10" s="75" t="s">
        <v>622</v>
      </c>
      <c r="EF10" s="75" t="s">
        <v>623</v>
      </c>
      <c r="EG10" s="75" t="s">
        <v>124</v>
      </c>
      <c r="EH10" s="75" t="s">
        <v>125</v>
      </c>
      <c r="EI10" s="75" t="s">
        <v>126</v>
      </c>
      <c r="EJ10" s="75" t="s">
        <v>127</v>
      </c>
      <c r="EK10" s="75" t="s">
        <v>128</v>
      </c>
      <c r="EL10" s="75" t="s">
        <v>129</v>
      </c>
      <c r="EM10" s="75" t="s">
        <v>130</v>
      </c>
    </row>
    <row r="11" spans="1:178" x14ac:dyDescent="0.25">
      <c r="A11" s="76" t="str">
        <f>'Таблица № 2'!A10</f>
        <v>0</v>
      </c>
      <c r="B11" s="77" t="str">
        <f>'Таблица № 2'!B10</f>
        <v>ВСЕГО по инвестиционной программе, в том числе:</v>
      </c>
      <c r="C11" s="126" t="str">
        <f>'Таблица № 2'!C10</f>
        <v>Г</v>
      </c>
      <c r="D11" s="78" t="s">
        <v>51</v>
      </c>
      <c r="E11" s="78" t="s">
        <v>51</v>
      </c>
      <c r="F11" s="78" t="s">
        <v>51</v>
      </c>
      <c r="G11" s="78" t="s">
        <v>51</v>
      </c>
      <c r="H11" s="78" t="s">
        <v>51</v>
      </c>
      <c r="I11" s="78">
        <v>13.6</v>
      </c>
      <c r="J11" s="78">
        <f>'Таблица 5'!EG16</f>
        <v>43.494799999999998</v>
      </c>
      <c r="K11" s="78" t="s">
        <v>51</v>
      </c>
      <c r="L11" s="78" t="s">
        <v>51</v>
      </c>
      <c r="M11" s="78" t="s">
        <v>51</v>
      </c>
      <c r="N11" s="78" t="s">
        <v>51</v>
      </c>
      <c r="O11" s="78" t="s">
        <v>51</v>
      </c>
      <c r="P11" s="78">
        <f>'Таблица 5'!J16</f>
        <v>5.0999999999999996</v>
      </c>
      <c r="Q11" s="78" t="str">
        <f>'Таблица 5'!K16</f>
        <v>нд</v>
      </c>
      <c r="R11" s="78" t="s">
        <v>51</v>
      </c>
      <c r="S11" s="78" t="s">
        <v>51</v>
      </c>
      <c r="T11" s="78" t="s">
        <v>51</v>
      </c>
      <c r="U11" s="78" t="s">
        <v>51</v>
      </c>
      <c r="V11" s="78" t="s">
        <v>51</v>
      </c>
      <c r="W11" s="78" t="str">
        <f>'Таблица 5'!Q16</f>
        <v>нд</v>
      </c>
      <c r="X11" s="78" t="str">
        <f>'Таблица 5'!R16</f>
        <v>нд</v>
      </c>
      <c r="Y11" s="78" t="s">
        <v>51</v>
      </c>
      <c r="Z11" s="78" t="s">
        <v>51</v>
      </c>
      <c r="AA11" s="78" t="s">
        <v>51</v>
      </c>
      <c r="AB11" s="78" t="s">
        <v>51</v>
      </c>
      <c r="AC11" s="78" t="s">
        <v>51</v>
      </c>
      <c r="AD11" s="78" t="str">
        <f>'Таблица 5'!X16</f>
        <v>нд</v>
      </c>
      <c r="AE11" s="78">
        <f>'Таблица 5'!Y16</f>
        <v>4.5488</v>
      </c>
      <c r="AF11" s="78" t="s">
        <v>51</v>
      </c>
      <c r="AG11" s="78" t="s">
        <v>51</v>
      </c>
      <c r="AH11" s="78" t="s">
        <v>51</v>
      </c>
      <c r="AI11" s="78" t="s">
        <v>51</v>
      </c>
      <c r="AJ11" s="78" t="s">
        <v>51</v>
      </c>
      <c r="AK11" s="78">
        <f>'Таблица 5'!AE16</f>
        <v>6</v>
      </c>
      <c r="AL11" s="78">
        <f>'Таблица 5'!AF16</f>
        <v>5.4872000000000005</v>
      </c>
      <c r="AM11" s="78" t="s">
        <v>51</v>
      </c>
      <c r="AN11" s="78" t="s">
        <v>51</v>
      </c>
      <c r="AO11" s="78" t="s">
        <v>51</v>
      </c>
      <c r="AP11" s="78" t="s">
        <v>51</v>
      </c>
      <c r="AQ11" s="78" t="s">
        <v>51</v>
      </c>
      <c r="AR11" s="78" t="str">
        <f>'Таблица 5'!AL16</f>
        <v>нд</v>
      </c>
      <c r="AS11" s="78">
        <f>'Таблица 5'!AM16</f>
        <v>4.0439999999999996</v>
      </c>
      <c r="AT11" s="78" t="s">
        <v>51</v>
      </c>
      <c r="AU11" s="78" t="s">
        <v>51</v>
      </c>
      <c r="AV11" s="78" t="s">
        <v>51</v>
      </c>
      <c r="AW11" s="78" t="s">
        <v>51</v>
      </c>
      <c r="AX11" s="78" t="s">
        <v>51</v>
      </c>
      <c r="AY11" s="78" t="str">
        <f>'Таблица 5'!AS16</f>
        <v>нд</v>
      </c>
      <c r="AZ11" s="78">
        <f>'Таблица 5'!AT16</f>
        <v>4.0678000000000001</v>
      </c>
      <c r="BA11" s="78" t="s">
        <v>51</v>
      </c>
      <c r="BB11" s="78" t="s">
        <v>51</v>
      </c>
      <c r="BC11" s="78" t="s">
        <v>51</v>
      </c>
      <c r="BD11" s="78" t="s">
        <v>51</v>
      </c>
      <c r="BE11" s="78" t="s">
        <v>51</v>
      </c>
      <c r="BF11" s="78" t="str">
        <f>'Таблица 5'!AZ16</f>
        <v>нд</v>
      </c>
      <c r="BG11" s="78">
        <f>'Таблица 5'!BA16</f>
        <v>3.4209999999999998</v>
      </c>
      <c r="BH11" s="78" t="s">
        <v>51</v>
      </c>
      <c r="BI11" s="78" t="s">
        <v>51</v>
      </c>
      <c r="BJ11" s="78" t="s">
        <v>51</v>
      </c>
      <c r="BK11" s="78" t="s">
        <v>51</v>
      </c>
      <c r="BL11" s="78" t="s">
        <v>51</v>
      </c>
      <c r="BM11" s="78" t="str">
        <f>'Таблица 5'!BG16</f>
        <v>нд</v>
      </c>
      <c r="BN11" s="78">
        <f>'Таблица 5'!BH16</f>
        <v>3.7778</v>
      </c>
      <c r="BO11" s="78" t="s">
        <v>51</v>
      </c>
      <c r="BP11" s="78" t="s">
        <v>51</v>
      </c>
      <c r="BQ11" s="78" t="s">
        <v>51</v>
      </c>
      <c r="BR11" s="78" t="s">
        <v>51</v>
      </c>
      <c r="BS11" s="78" t="s">
        <v>51</v>
      </c>
      <c r="BT11" s="78" t="str">
        <f>'Таблица 5'!BN16</f>
        <v>нд</v>
      </c>
      <c r="BU11" s="78">
        <f>'Таблица 5'!BO16</f>
        <v>3.7892000000000001</v>
      </c>
      <c r="BV11" s="78" t="s">
        <v>51</v>
      </c>
      <c r="BW11" s="78" t="s">
        <v>51</v>
      </c>
      <c r="BX11" s="78" t="s">
        <v>51</v>
      </c>
      <c r="BY11" s="78" t="s">
        <v>51</v>
      </c>
      <c r="BZ11" s="78" t="s">
        <v>51</v>
      </c>
      <c r="CA11" s="78" t="str">
        <f>'Таблица 5'!BU16</f>
        <v>нд</v>
      </c>
      <c r="CB11" s="78">
        <f>'Таблица 5'!BV16</f>
        <v>5.0183999999999997</v>
      </c>
      <c r="CC11" s="78" t="s">
        <v>51</v>
      </c>
      <c r="CD11" s="78" t="s">
        <v>51</v>
      </c>
      <c r="CE11" s="78" t="s">
        <v>51</v>
      </c>
      <c r="CF11" s="78" t="s">
        <v>51</v>
      </c>
      <c r="CG11" s="78" t="s">
        <v>51</v>
      </c>
      <c r="CH11" s="78" t="str">
        <f>'Таблица 5'!CB16</f>
        <v>нд</v>
      </c>
      <c r="CI11" s="78">
        <f>'Таблица 5'!CC16</f>
        <v>4.7973999999999997</v>
      </c>
      <c r="CJ11" s="78" t="s">
        <v>51</v>
      </c>
      <c r="CK11" s="78" t="s">
        <v>51</v>
      </c>
      <c r="CL11" s="78" t="s">
        <v>51</v>
      </c>
      <c r="CM11" s="78" t="s">
        <v>51</v>
      </c>
      <c r="CN11" s="78" t="s">
        <v>51</v>
      </c>
      <c r="CO11" s="78" t="str">
        <f>'Таблица 5'!CI16</f>
        <v>нд</v>
      </c>
      <c r="CP11" s="78">
        <f>'Таблица 5'!CJ16</f>
        <v>4.5431999999999997</v>
      </c>
      <c r="CQ11" s="78" t="s">
        <v>51</v>
      </c>
      <c r="CR11" s="78" t="s">
        <v>51</v>
      </c>
      <c r="CS11" s="78" t="s">
        <v>51</v>
      </c>
      <c r="CT11" s="78" t="s">
        <v>51</v>
      </c>
      <c r="CU11" s="78" t="s">
        <v>51</v>
      </c>
      <c r="CV11" s="78" t="str">
        <f>'Таблица 5'!CP16</f>
        <v>нд</v>
      </c>
      <c r="CW11" s="78" t="str">
        <f>'Таблица 5'!CQ16</f>
        <v>нд</v>
      </c>
      <c r="CX11" s="78" t="s">
        <v>51</v>
      </c>
      <c r="CY11" s="78" t="s">
        <v>51</v>
      </c>
      <c r="CZ11" s="78" t="s">
        <v>51</v>
      </c>
      <c r="DA11" s="78" t="s">
        <v>51</v>
      </c>
      <c r="DB11" s="78" t="s">
        <v>51</v>
      </c>
      <c r="DC11" s="78" t="str">
        <f>'Таблица 5'!CW16</f>
        <v>нд</v>
      </c>
      <c r="DD11" s="78" t="str">
        <f>'Таблица 5'!CX16</f>
        <v>нд</v>
      </c>
      <c r="DE11" s="78" t="s">
        <v>51</v>
      </c>
      <c r="DF11" s="78" t="s">
        <v>51</v>
      </c>
      <c r="DG11" s="78" t="s">
        <v>51</v>
      </c>
      <c r="DH11" s="78" t="s">
        <v>51</v>
      </c>
      <c r="DI11" s="78" t="s">
        <v>51</v>
      </c>
      <c r="DJ11" s="78" t="str">
        <f>'Таблица 5'!DD16</f>
        <v>нд</v>
      </c>
      <c r="DK11" s="78" t="str">
        <f>'Таблица 5'!DE16</f>
        <v>нд</v>
      </c>
      <c r="DL11" s="78" t="s">
        <v>51</v>
      </c>
      <c r="DM11" s="78" t="s">
        <v>51</v>
      </c>
      <c r="DN11" s="78" t="s">
        <v>51</v>
      </c>
      <c r="DO11" s="78" t="s">
        <v>51</v>
      </c>
      <c r="DP11" s="78" t="s">
        <v>51</v>
      </c>
      <c r="DQ11" s="78" t="str">
        <f>'Таблица 5'!DK16</f>
        <v>нд</v>
      </c>
      <c r="DR11" s="78" t="str">
        <f>'Таблица 5'!DL16</f>
        <v>нд</v>
      </c>
      <c r="DS11" s="78" t="s">
        <v>51</v>
      </c>
      <c r="DT11" s="78" t="s">
        <v>51</v>
      </c>
      <c r="DU11" s="78" t="s">
        <v>51</v>
      </c>
      <c r="DV11" s="78" t="s">
        <v>51</v>
      </c>
      <c r="DW11" s="78" t="s">
        <v>51</v>
      </c>
      <c r="DX11" s="78" t="str">
        <f>'Таблица 5'!DR16</f>
        <v>нд</v>
      </c>
      <c r="DY11" s="78" t="str">
        <f>'Таблица 5'!DS16</f>
        <v>нд</v>
      </c>
      <c r="DZ11" s="78" t="s">
        <v>51</v>
      </c>
      <c r="EA11" s="78" t="s">
        <v>51</v>
      </c>
      <c r="EB11" s="78" t="s">
        <v>51</v>
      </c>
      <c r="EC11" s="78" t="s">
        <v>51</v>
      </c>
      <c r="ED11" s="78" t="s">
        <v>51</v>
      </c>
      <c r="EE11" s="78" t="str">
        <f>'Таблица 5'!DY16</f>
        <v>нд</v>
      </c>
      <c r="EF11" s="78" t="str">
        <f>'Таблица 5'!DZ16</f>
        <v>нд</v>
      </c>
      <c r="EG11" s="78" t="s">
        <v>51</v>
      </c>
      <c r="EH11" s="78" t="s">
        <v>51</v>
      </c>
      <c r="EI11" s="78" t="s">
        <v>51</v>
      </c>
      <c r="EJ11" s="78" t="s">
        <v>51</v>
      </c>
      <c r="EK11" s="78" t="s">
        <v>51</v>
      </c>
      <c r="EL11" s="78">
        <f>'Таблица 5'!EF16</f>
        <v>11.1</v>
      </c>
      <c r="EM11" s="78">
        <f>'Таблица 5'!EG16</f>
        <v>43.494799999999998</v>
      </c>
      <c r="EO11" s="5"/>
    </row>
    <row r="12" spans="1:178" x14ac:dyDescent="0.25">
      <c r="A12" s="76" t="str">
        <f>'Таблица № 2'!A11</f>
        <v>0.1</v>
      </c>
      <c r="B12" s="77" t="str">
        <f>'Таблица № 2'!B11</f>
        <v>Технологическое присоединение (подключение), всего</v>
      </c>
      <c r="C12" s="126" t="str">
        <f>'Таблица № 2'!C11</f>
        <v>Г</v>
      </c>
      <c r="D12" s="78" t="s">
        <v>51</v>
      </c>
      <c r="E12" s="78" t="s">
        <v>51</v>
      </c>
      <c r="F12" s="78" t="s">
        <v>51</v>
      </c>
      <c r="G12" s="78" t="s">
        <v>51</v>
      </c>
      <c r="H12" s="78" t="s">
        <v>51</v>
      </c>
      <c r="I12" s="78" t="s">
        <v>51</v>
      </c>
      <c r="J12" s="78" t="str">
        <f>'Таблица 5'!EG17</f>
        <v>нд</v>
      </c>
      <c r="K12" s="78" t="s">
        <v>51</v>
      </c>
      <c r="L12" s="78" t="s">
        <v>51</v>
      </c>
      <c r="M12" s="78" t="s">
        <v>51</v>
      </c>
      <c r="N12" s="78" t="s">
        <v>51</v>
      </c>
      <c r="O12" s="78" t="s">
        <v>51</v>
      </c>
      <c r="P12" s="78" t="str">
        <f>'Таблица 5'!J17</f>
        <v>нд</v>
      </c>
      <c r="Q12" s="78" t="str">
        <f>'Таблица 5'!K17</f>
        <v>нд</v>
      </c>
      <c r="R12" s="78" t="s">
        <v>51</v>
      </c>
      <c r="S12" s="78" t="s">
        <v>51</v>
      </c>
      <c r="T12" s="78" t="s">
        <v>51</v>
      </c>
      <c r="U12" s="78" t="s">
        <v>51</v>
      </c>
      <c r="V12" s="78" t="s">
        <v>51</v>
      </c>
      <c r="W12" s="78" t="str">
        <f>'Таблица 5'!Q17</f>
        <v>нд</v>
      </c>
      <c r="X12" s="78" t="str">
        <f>'Таблица 5'!R17</f>
        <v>нд</v>
      </c>
      <c r="Y12" s="78" t="s">
        <v>51</v>
      </c>
      <c r="Z12" s="78" t="s">
        <v>51</v>
      </c>
      <c r="AA12" s="78" t="s">
        <v>51</v>
      </c>
      <c r="AB12" s="78" t="s">
        <v>51</v>
      </c>
      <c r="AC12" s="78" t="s">
        <v>51</v>
      </c>
      <c r="AD12" s="78" t="str">
        <f>'Таблица 5'!X17</f>
        <v>нд</v>
      </c>
      <c r="AE12" s="78" t="str">
        <f>'Таблица 5'!Y17</f>
        <v>нд</v>
      </c>
      <c r="AF12" s="78" t="s">
        <v>51</v>
      </c>
      <c r="AG12" s="78" t="s">
        <v>51</v>
      </c>
      <c r="AH12" s="78" t="s">
        <v>51</v>
      </c>
      <c r="AI12" s="78" t="s">
        <v>51</v>
      </c>
      <c r="AJ12" s="78" t="s">
        <v>51</v>
      </c>
      <c r="AK12" s="78" t="str">
        <f>'Таблица 5'!AE17</f>
        <v>нд</v>
      </c>
      <c r="AL12" s="78" t="str">
        <f>'Таблица 5'!AF17</f>
        <v>нд</v>
      </c>
      <c r="AM12" s="78" t="s">
        <v>51</v>
      </c>
      <c r="AN12" s="78" t="s">
        <v>51</v>
      </c>
      <c r="AO12" s="78" t="s">
        <v>51</v>
      </c>
      <c r="AP12" s="78" t="s">
        <v>51</v>
      </c>
      <c r="AQ12" s="78" t="s">
        <v>51</v>
      </c>
      <c r="AR12" s="78" t="str">
        <f>'Таблица 5'!AL17</f>
        <v>нд</v>
      </c>
      <c r="AS12" s="78" t="str">
        <f>'Таблица 5'!AM17</f>
        <v>нд</v>
      </c>
      <c r="AT12" s="78" t="s">
        <v>51</v>
      </c>
      <c r="AU12" s="78" t="s">
        <v>51</v>
      </c>
      <c r="AV12" s="78" t="s">
        <v>51</v>
      </c>
      <c r="AW12" s="78" t="s">
        <v>51</v>
      </c>
      <c r="AX12" s="78" t="s">
        <v>51</v>
      </c>
      <c r="AY12" s="78" t="str">
        <f>'Таблица 5'!AS17</f>
        <v>нд</v>
      </c>
      <c r="AZ12" s="78" t="str">
        <f>'Таблица 5'!AT17</f>
        <v>нд</v>
      </c>
      <c r="BA12" s="78" t="s">
        <v>51</v>
      </c>
      <c r="BB12" s="78" t="s">
        <v>51</v>
      </c>
      <c r="BC12" s="78" t="s">
        <v>51</v>
      </c>
      <c r="BD12" s="78" t="s">
        <v>51</v>
      </c>
      <c r="BE12" s="78" t="s">
        <v>51</v>
      </c>
      <c r="BF12" s="78" t="str">
        <f>'Таблица 5'!AZ17</f>
        <v>нд</v>
      </c>
      <c r="BG12" s="78" t="str">
        <f>'Таблица 5'!BA17</f>
        <v>нд</v>
      </c>
      <c r="BH12" s="78" t="s">
        <v>51</v>
      </c>
      <c r="BI12" s="78" t="s">
        <v>51</v>
      </c>
      <c r="BJ12" s="78" t="s">
        <v>51</v>
      </c>
      <c r="BK12" s="78" t="s">
        <v>51</v>
      </c>
      <c r="BL12" s="78" t="s">
        <v>51</v>
      </c>
      <c r="BM12" s="78" t="str">
        <f>'Таблица 5'!BG17</f>
        <v>нд</v>
      </c>
      <c r="BN12" s="78" t="str">
        <f>'Таблица 5'!BH17</f>
        <v>нд</v>
      </c>
      <c r="BO12" s="78" t="s">
        <v>51</v>
      </c>
      <c r="BP12" s="78" t="s">
        <v>51</v>
      </c>
      <c r="BQ12" s="78" t="s">
        <v>51</v>
      </c>
      <c r="BR12" s="78" t="s">
        <v>51</v>
      </c>
      <c r="BS12" s="78" t="s">
        <v>51</v>
      </c>
      <c r="BT12" s="78" t="str">
        <f>'Таблица 5'!BN17</f>
        <v>нд</v>
      </c>
      <c r="BU12" s="78" t="str">
        <f>'Таблица 5'!BO17</f>
        <v>нд</v>
      </c>
      <c r="BV12" s="78" t="s">
        <v>51</v>
      </c>
      <c r="BW12" s="78" t="s">
        <v>51</v>
      </c>
      <c r="BX12" s="78" t="s">
        <v>51</v>
      </c>
      <c r="BY12" s="78" t="s">
        <v>51</v>
      </c>
      <c r="BZ12" s="78" t="s">
        <v>51</v>
      </c>
      <c r="CA12" s="78" t="str">
        <f>'Таблица 5'!BU17</f>
        <v>нд</v>
      </c>
      <c r="CB12" s="78" t="str">
        <f>'Таблица 5'!BV17</f>
        <v>нд</v>
      </c>
      <c r="CC12" s="78" t="s">
        <v>51</v>
      </c>
      <c r="CD12" s="78" t="s">
        <v>51</v>
      </c>
      <c r="CE12" s="78" t="s">
        <v>51</v>
      </c>
      <c r="CF12" s="78" t="s">
        <v>51</v>
      </c>
      <c r="CG12" s="78" t="s">
        <v>51</v>
      </c>
      <c r="CH12" s="78" t="str">
        <f>'Таблица 5'!CB17</f>
        <v>нд</v>
      </c>
      <c r="CI12" s="78" t="str">
        <f>'Таблица 5'!CC17</f>
        <v>нд</v>
      </c>
      <c r="CJ12" s="78" t="s">
        <v>51</v>
      </c>
      <c r="CK12" s="78" t="s">
        <v>51</v>
      </c>
      <c r="CL12" s="78" t="s">
        <v>51</v>
      </c>
      <c r="CM12" s="78" t="s">
        <v>51</v>
      </c>
      <c r="CN12" s="78" t="s">
        <v>51</v>
      </c>
      <c r="CO12" s="78" t="str">
        <f>'Таблица 5'!CI17</f>
        <v>нд</v>
      </c>
      <c r="CP12" s="78" t="str">
        <f>'Таблица 5'!CJ17</f>
        <v>нд</v>
      </c>
      <c r="CQ12" s="78" t="s">
        <v>51</v>
      </c>
      <c r="CR12" s="78" t="s">
        <v>51</v>
      </c>
      <c r="CS12" s="78" t="s">
        <v>51</v>
      </c>
      <c r="CT12" s="78" t="s">
        <v>51</v>
      </c>
      <c r="CU12" s="78" t="s">
        <v>51</v>
      </c>
      <c r="CV12" s="78" t="str">
        <f>'Таблица 5'!CP17</f>
        <v>нд</v>
      </c>
      <c r="CW12" s="78" t="str">
        <f>'Таблица 5'!CQ17</f>
        <v>нд</v>
      </c>
      <c r="CX12" s="78" t="s">
        <v>51</v>
      </c>
      <c r="CY12" s="78" t="s">
        <v>51</v>
      </c>
      <c r="CZ12" s="78" t="s">
        <v>51</v>
      </c>
      <c r="DA12" s="78" t="s">
        <v>51</v>
      </c>
      <c r="DB12" s="78" t="s">
        <v>51</v>
      </c>
      <c r="DC12" s="78" t="str">
        <f>'Таблица 5'!CW17</f>
        <v>нд</v>
      </c>
      <c r="DD12" s="78" t="str">
        <f>'Таблица 5'!CX17</f>
        <v>нд</v>
      </c>
      <c r="DE12" s="78" t="s">
        <v>51</v>
      </c>
      <c r="DF12" s="78" t="s">
        <v>51</v>
      </c>
      <c r="DG12" s="78" t="s">
        <v>51</v>
      </c>
      <c r="DH12" s="78" t="s">
        <v>51</v>
      </c>
      <c r="DI12" s="78" t="s">
        <v>51</v>
      </c>
      <c r="DJ12" s="78" t="str">
        <f>'Таблица 5'!DD17</f>
        <v>нд</v>
      </c>
      <c r="DK12" s="78" t="str">
        <f>'Таблица 5'!DE17</f>
        <v>нд</v>
      </c>
      <c r="DL12" s="78" t="s">
        <v>51</v>
      </c>
      <c r="DM12" s="78" t="s">
        <v>51</v>
      </c>
      <c r="DN12" s="78" t="s">
        <v>51</v>
      </c>
      <c r="DO12" s="78" t="s">
        <v>51</v>
      </c>
      <c r="DP12" s="78" t="s">
        <v>51</v>
      </c>
      <c r="DQ12" s="78" t="str">
        <f>'Таблица 5'!DK17</f>
        <v>нд</v>
      </c>
      <c r="DR12" s="78" t="str">
        <f>'Таблица 5'!DL17</f>
        <v>нд</v>
      </c>
      <c r="DS12" s="78" t="s">
        <v>51</v>
      </c>
      <c r="DT12" s="78" t="s">
        <v>51</v>
      </c>
      <c r="DU12" s="78" t="s">
        <v>51</v>
      </c>
      <c r="DV12" s="78" t="s">
        <v>51</v>
      </c>
      <c r="DW12" s="78" t="s">
        <v>51</v>
      </c>
      <c r="DX12" s="78" t="str">
        <f>'Таблица 5'!DR17</f>
        <v>нд</v>
      </c>
      <c r="DY12" s="78" t="str">
        <f>'Таблица 5'!DS17</f>
        <v>нд</v>
      </c>
      <c r="DZ12" s="78" t="s">
        <v>51</v>
      </c>
      <c r="EA12" s="78" t="s">
        <v>51</v>
      </c>
      <c r="EB12" s="78" t="s">
        <v>51</v>
      </c>
      <c r="EC12" s="78" t="s">
        <v>51</v>
      </c>
      <c r="ED12" s="78" t="s">
        <v>51</v>
      </c>
      <c r="EE12" s="78" t="str">
        <f>'Таблица 5'!DY17</f>
        <v>нд</v>
      </c>
      <c r="EF12" s="78" t="str">
        <f>'Таблица 5'!DZ17</f>
        <v>нд</v>
      </c>
      <c r="EG12" s="78" t="s">
        <v>51</v>
      </c>
      <c r="EH12" s="78" t="s">
        <v>51</v>
      </c>
      <c r="EI12" s="78" t="s">
        <v>51</v>
      </c>
      <c r="EJ12" s="78" t="s">
        <v>51</v>
      </c>
      <c r="EK12" s="78" t="s">
        <v>51</v>
      </c>
      <c r="EL12" s="78" t="str">
        <f>'Таблица 5'!EF17</f>
        <v>нд</v>
      </c>
      <c r="EM12" s="78" t="str">
        <f>'Таблица 5'!EG17</f>
        <v>нд</v>
      </c>
      <c r="EO12" s="5"/>
    </row>
    <row r="13" spans="1:178" x14ac:dyDescent="0.25">
      <c r="A13" s="76" t="str">
        <f>'Таблица № 2'!A12</f>
        <v>0.2</v>
      </c>
      <c r="B13" s="77" t="str">
        <f>'Таблица № 2'!B12</f>
        <v>Реконструкция, всего</v>
      </c>
      <c r="C13" s="126" t="str">
        <f>'Таблица № 2'!C12</f>
        <v>Г</v>
      </c>
      <c r="D13" s="78" t="s">
        <v>51</v>
      </c>
      <c r="E13" s="78" t="s">
        <v>51</v>
      </c>
      <c r="F13" s="78" t="s">
        <v>51</v>
      </c>
      <c r="G13" s="78" t="s">
        <v>51</v>
      </c>
      <c r="H13" s="78" t="s">
        <v>51</v>
      </c>
      <c r="I13" s="78">
        <v>13.6</v>
      </c>
      <c r="J13" s="78" t="str">
        <f>'Таблица 5'!EG18</f>
        <v>нд</v>
      </c>
      <c r="K13" s="78" t="s">
        <v>51</v>
      </c>
      <c r="L13" s="78" t="s">
        <v>51</v>
      </c>
      <c r="M13" s="78" t="s">
        <v>51</v>
      </c>
      <c r="N13" s="78" t="s">
        <v>51</v>
      </c>
      <c r="O13" s="78" t="s">
        <v>51</v>
      </c>
      <c r="P13" s="78" t="str">
        <f>'Таблица 5'!J18</f>
        <v>нд</v>
      </c>
      <c r="Q13" s="78" t="str">
        <f>'Таблица 5'!K18</f>
        <v>нд</v>
      </c>
      <c r="R13" s="78" t="s">
        <v>51</v>
      </c>
      <c r="S13" s="78" t="s">
        <v>51</v>
      </c>
      <c r="T13" s="78" t="s">
        <v>51</v>
      </c>
      <c r="U13" s="78" t="s">
        <v>51</v>
      </c>
      <c r="V13" s="78" t="s">
        <v>51</v>
      </c>
      <c r="W13" s="78" t="str">
        <f>'Таблица 5'!Q18</f>
        <v>нд</v>
      </c>
      <c r="X13" s="78" t="str">
        <f>'Таблица 5'!R18</f>
        <v>нд</v>
      </c>
      <c r="Y13" s="78" t="s">
        <v>51</v>
      </c>
      <c r="Z13" s="78" t="s">
        <v>51</v>
      </c>
      <c r="AA13" s="78" t="s">
        <v>51</v>
      </c>
      <c r="AB13" s="78" t="s">
        <v>51</v>
      </c>
      <c r="AC13" s="78" t="s">
        <v>51</v>
      </c>
      <c r="AD13" s="78" t="str">
        <f>'Таблица 5'!X18</f>
        <v>нд</v>
      </c>
      <c r="AE13" s="78" t="str">
        <f>'Таблица 5'!Y18</f>
        <v>нд</v>
      </c>
      <c r="AF13" s="78" t="s">
        <v>51</v>
      </c>
      <c r="AG13" s="78" t="s">
        <v>51</v>
      </c>
      <c r="AH13" s="78" t="s">
        <v>51</v>
      </c>
      <c r="AI13" s="78" t="s">
        <v>51</v>
      </c>
      <c r="AJ13" s="78" t="s">
        <v>51</v>
      </c>
      <c r="AK13" s="78">
        <f>'Таблица 5'!AE18</f>
        <v>6</v>
      </c>
      <c r="AL13" s="78" t="str">
        <f>'Таблица 5'!AF18</f>
        <v>нд</v>
      </c>
      <c r="AM13" s="78" t="s">
        <v>51</v>
      </c>
      <c r="AN13" s="78" t="s">
        <v>51</v>
      </c>
      <c r="AO13" s="78" t="s">
        <v>51</v>
      </c>
      <c r="AP13" s="78" t="s">
        <v>51</v>
      </c>
      <c r="AQ13" s="78" t="s">
        <v>51</v>
      </c>
      <c r="AR13" s="78" t="str">
        <f>'Таблица 5'!AL18</f>
        <v>нд</v>
      </c>
      <c r="AS13" s="78" t="str">
        <f>'Таблица 5'!AM18</f>
        <v>нд</v>
      </c>
      <c r="AT13" s="78" t="s">
        <v>51</v>
      </c>
      <c r="AU13" s="78" t="s">
        <v>51</v>
      </c>
      <c r="AV13" s="78" t="s">
        <v>51</v>
      </c>
      <c r="AW13" s="78" t="s">
        <v>51</v>
      </c>
      <c r="AX13" s="78" t="s">
        <v>51</v>
      </c>
      <c r="AY13" s="78" t="str">
        <f>'Таблица 5'!AS18</f>
        <v>нд</v>
      </c>
      <c r="AZ13" s="78" t="str">
        <f>'Таблица 5'!AT18</f>
        <v>нд</v>
      </c>
      <c r="BA13" s="78" t="s">
        <v>51</v>
      </c>
      <c r="BB13" s="78" t="s">
        <v>51</v>
      </c>
      <c r="BC13" s="78" t="s">
        <v>51</v>
      </c>
      <c r="BD13" s="78" t="s">
        <v>51</v>
      </c>
      <c r="BE13" s="78" t="s">
        <v>51</v>
      </c>
      <c r="BF13" s="78" t="str">
        <f>'Таблица 5'!AZ18</f>
        <v>нд</v>
      </c>
      <c r="BG13" s="78" t="str">
        <f>'Таблица 5'!BA18</f>
        <v>нд</v>
      </c>
      <c r="BH13" s="78" t="s">
        <v>51</v>
      </c>
      <c r="BI13" s="78" t="s">
        <v>51</v>
      </c>
      <c r="BJ13" s="78" t="s">
        <v>51</v>
      </c>
      <c r="BK13" s="78" t="s">
        <v>51</v>
      </c>
      <c r="BL13" s="78" t="s">
        <v>51</v>
      </c>
      <c r="BM13" s="78" t="str">
        <f>'Таблица 5'!BG18</f>
        <v>нд</v>
      </c>
      <c r="BN13" s="78" t="str">
        <f>'Таблица 5'!BH18</f>
        <v>нд</v>
      </c>
      <c r="BO13" s="78" t="s">
        <v>51</v>
      </c>
      <c r="BP13" s="78" t="s">
        <v>51</v>
      </c>
      <c r="BQ13" s="78" t="s">
        <v>51</v>
      </c>
      <c r="BR13" s="78" t="s">
        <v>51</v>
      </c>
      <c r="BS13" s="78" t="s">
        <v>51</v>
      </c>
      <c r="BT13" s="78" t="str">
        <f>'Таблица 5'!BN18</f>
        <v>нд</v>
      </c>
      <c r="BU13" s="78" t="str">
        <f>'Таблица 5'!BO18</f>
        <v>нд</v>
      </c>
      <c r="BV13" s="78" t="s">
        <v>51</v>
      </c>
      <c r="BW13" s="78" t="s">
        <v>51</v>
      </c>
      <c r="BX13" s="78" t="s">
        <v>51</v>
      </c>
      <c r="BY13" s="78" t="s">
        <v>51</v>
      </c>
      <c r="BZ13" s="78" t="s">
        <v>51</v>
      </c>
      <c r="CA13" s="78" t="str">
        <f>'Таблица 5'!BU18</f>
        <v>нд</v>
      </c>
      <c r="CB13" s="78" t="str">
        <f>'Таблица 5'!BV18</f>
        <v>нд</v>
      </c>
      <c r="CC13" s="78" t="s">
        <v>51</v>
      </c>
      <c r="CD13" s="78" t="s">
        <v>51</v>
      </c>
      <c r="CE13" s="78" t="s">
        <v>51</v>
      </c>
      <c r="CF13" s="78" t="s">
        <v>51</v>
      </c>
      <c r="CG13" s="78" t="s">
        <v>51</v>
      </c>
      <c r="CH13" s="78" t="str">
        <f>'Таблица 5'!CB18</f>
        <v>нд</v>
      </c>
      <c r="CI13" s="78" t="str">
        <f>'Таблица 5'!CC18</f>
        <v>нд</v>
      </c>
      <c r="CJ13" s="78" t="s">
        <v>51</v>
      </c>
      <c r="CK13" s="78" t="s">
        <v>51</v>
      </c>
      <c r="CL13" s="78" t="s">
        <v>51</v>
      </c>
      <c r="CM13" s="78" t="s">
        <v>51</v>
      </c>
      <c r="CN13" s="78" t="s">
        <v>51</v>
      </c>
      <c r="CO13" s="78" t="str">
        <f>'Таблица 5'!CI18</f>
        <v>нд</v>
      </c>
      <c r="CP13" s="78" t="str">
        <f>'Таблица 5'!CJ18</f>
        <v>нд</v>
      </c>
      <c r="CQ13" s="78" t="s">
        <v>51</v>
      </c>
      <c r="CR13" s="78" t="s">
        <v>51</v>
      </c>
      <c r="CS13" s="78" t="s">
        <v>51</v>
      </c>
      <c r="CT13" s="78" t="s">
        <v>51</v>
      </c>
      <c r="CU13" s="78" t="s">
        <v>51</v>
      </c>
      <c r="CV13" s="78" t="str">
        <f>'Таблица 5'!CP18</f>
        <v>нд</v>
      </c>
      <c r="CW13" s="78" t="str">
        <f>'Таблица 5'!CQ18</f>
        <v>нд</v>
      </c>
      <c r="CX13" s="78" t="s">
        <v>51</v>
      </c>
      <c r="CY13" s="78" t="s">
        <v>51</v>
      </c>
      <c r="CZ13" s="78" t="s">
        <v>51</v>
      </c>
      <c r="DA13" s="78" t="s">
        <v>51</v>
      </c>
      <c r="DB13" s="78" t="s">
        <v>51</v>
      </c>
      <c r="DC13" s="78" t="str">
        <f>'Таблица 5'!CW18</f>
        <v>нд</v>
      </c>
      <c r="DD13" s="78" t="str">
        <f>'Таблица 5'!CX18</f>
        <v>нд</v>
      </c>
      <c r="DE13" s="78" t="s">
        <v>51</v>
      </c>
      <c r="DF13" s="78" t="s">
        <v>51</v>
      </c>
      <c r="DG13" s="78" t="s">
        <v>51</v>
      </c>
      <c r="DH13" s="78" t="s">
        <v>51</v>
      </c>
      <c r="DI13" s="78" t="s">
        <v>51</v>
      </c>
      <c r="DJ13" s="78" t="str">
        <f>'Таблица 5'!DD18</f>
        <v>нд</v>
      </c>
      <c r="DK13" s="78" t="str">
        <f>'Таблица 5'!DE18</f>
        <v>нд</v>
      </c>
      <c r="DL13" s="78" t="s">
        <v>51</v>
      </c>
      <c r="DM13" s="78" t="s">
        <v>51</v>
      </c>
      <c r="DN13" s="78" t="s">
        <v>51</v>
      </c>
      <c r="DO13" s="78" t="s">
        <v>51</v>
      </c>
      <c r="DP13" s="78" t="s">
        <v>51</v>
      </c>
      <c r="DQ13" s="78" t="str">
        <f>'Таблица 5'!DK18</f>
        <v>нд</v>
      </c>
      <c r="DR13" s="78" t="str">
        <f>'Таблица 5'!DL18</f>
        <v>нд</v>
      </c>
      <c r="DS13" s="78" t="s">
        <v>51</v>
      </c>
      <c r="DT13" s="78" t="s">
        <v>51</v>
      </c>
      <c r="DU13" s="78" t="s">
        <v>51</v>
      </c>
      <c r="DV13" s="78" t="s">
        <v>51</v>
      </c>
      <c r="DW13" s="78" t="s">
        <v>51</v>
      </c>
      <c r="DX13" s="78" t="str">
        <f>'Таблица 5'!DR18</f>
        <v>нд</v>
      </c>
      <c r="DY13" s="78" t="str">
        <f>'Таблица 5'!DS18</f>
        <v>нд</v>
      </c>
      <c r="DZ13" s="78" t="s">
        <v>51</v>
      </c>
      <c r="EA13" s="78" t="s">
        <v>51</v>
      </c>
      <c r="EB13" s="78" t="s">
        <v>51</v>
      </c>
      <c r="EC13" s="78" t="s">
        <v>51</v>
      </c>
      <c r="ED13" s="78" t="s">
        <v>51</v>
      </c>
      <c r="EE13" s="78" t="str">
        <f>'Таблица 5'!DY18</f>
        <v>нд</v>
      </c>
      <c r="EF13" s="78" t="str">
        <f>'Таблица 5'!DZ18</f>
        <v>нд</v>
      </c>
      <c r="EG13" s="78" t="s">
        <v>51</v>
      </c>
      <c r="EH13" s="78" t="s">
        <v>51</v>
      </c>
      <c r="EI13" s="78" t="s">
        <v>51</v>
      </c>
      <c r="EJ13" s="78" t="s">
        <v>51</v>
      </c>
      <c r="EK13" s="78" t="s">
        <v>51</v>
      </c>
      <c r="EL13" s="78">
        <f>'Таблица 5'!EF18</f>
        <v>11.1</v>
      </c>
      <c r="EM13" s="78" t="str">
        <f>'Таблица 5'!EG18</f>
        <v>нд</v>
      </c>
      <c r="EO13" s="5"/>
    </row>
    <row r="14" spans="1:178" x14ac:dyDescent="0.25">
      <c r="A14" s="76" t="str">
        <f>'Таблица № 2'!A13</f>
        <v>0.3</v>
      </c>
      <c r="B14" s="77" t="str">
        <f>'Таблица № 2'!B13</f>
        <v>Модернизация, техническое перевооружение, всего</v>
      </c>
      <c r="C14" s="126" t="str">
        <f>'Таблица № 2'!C13</f>
        <v>Г</v>
      </c>
      <c r="D14" s="78" t="s">
        <v>51</v>
      </c>
      <c r="E14" s="78" t="s">
        <v>51</v>
      </c>
      <c r="F14" s="78" t="s">
        <v>51</v>
      </c>
      <c r="G14" s="78" t="s">
        <v>51</v>
      </c>
      <c r="H14" s="78" t="s">
        <v>51</v>
      </c>
      <c r="I14" s="78" t="s">
        <v>51</v>
      </c>
      <c r="J14" s="78">
        <f>'Таблица 5'!EG19</f>
        <v>43.494799999999998</v>
      </c>
      <c r="K14" s="78" t="s">
        <v>51</v>
      </c>
      <c r="L14" s="78" t="s">
        <v>51</v>
      </c>
      <c r="M14" s="78" t="s">
        <v>51</v>
      </c>
      <c r="N14" s="78" t="s">
        <v>51</v>
      </c>
      <c r="O14" s="78" t="s">
        <v>51</v>
      </c>
      <c r="P14" s="78" t="str">
        <f>'Таблица 5'!J19</f>
        <v>нд</v>
      </c>
      <c r="Q14" s="78" t="str">
        <f>'Таблица 5'!K19</f>
        <v>нд</v>
      </c>
      <c r="R14" s="78" t="s">
        <v>51</v>
      </c>
      <c r="S14" s="78" t="s">
        <v>51</v>
      </c>
      <c r="T14" s="78" t="s">
        <v>51</v>
      </c>
      <c r="U14" s="78" t="s">
        <v>51</v>
      </c>
      <c r="V14" s="78" t="s">
        <v>51</v>
      </c>
      <c r="W14" s="78" t="str">
        <f>'Таблица 5'!Q19</f>
        <v>нд</v>
      </c>
      <c r="X14" s="78" t="str">
        <f>'Таблица 5'!R19</f>
        <v>нд</v>
      </c>
      <c r="Y14" s="78" t="s">
        <v>51</v>
      </c>
      <c r="Z14" s="78" t="s">
        <v>51</v>
      </c>
      <c r="AA14" s="78" t="s">
        <v>51</v>
      </c>
      <c r="AB14" s="78" t="s">
        <v>51</v>
      </c>
      <c r="AC14" s="78" t="s">
        <v>51</v>
      </c>
      <c r="AD14" s="78" t="str">
        <f>'Таблица 5'!X19</f>
        <v>нд</v>
      </c>
      <c r="AE14" s="78">
        <f>'Таблица 5'!Y19</f>
        <v>4.5488</v>
      </c>
      <c r="AF14" s="78" t="s">
        <v>51</v>
      </c>
      <c r="AG14" s="78" t="s">
        <v>51</v>
      </c>
      <c r="AH14" s="78" t="s">
        <v>51</v>
      </c>
      <c r="AI14" s="78" t="s">
        <v>51</v>
      </c>
      <c r="AJ14" s="78" t="s">
        <v>51</v>
      </c>
      <c r="AK14" s="78" t="str">
        <f>'Таблица 5'!AE19</f>
        <v>нд</v>
      </c>
      <c r="AL14" s="78">
        <f>'Таблица 5'!AF19</f>
        <v>5.4872000000000005</v>
      </c>
      <c r="AM14" s="78" t="s">
        <v>51</v>
      </c>
      <c r="AN14" s="78" t="s">
        <v>51</v>
      </c>
      <c r="AO14" s="78" t="s">
        <v>51</v>
      </c>
      <c r="AP14" s="78" t="s">
        <v>51</v>
      </c>
      <c r="AQ14" s="78" t="s">
        <v>51</v>
      </c>
      <c r="AR14" s="78" t="str">
        <f>'Таблица 5'!AL19</f>
        <v>нд</v>
      </c>
      <c r="AS14" s="78">
        <f>'Таблица 5'!AM19</f>
        <v>4.0439999999999996</v>
      </c>
      <c r="AT14" s="78" t="s">
        <v>51</v>
      </c>
      <c r="AU14" s="78" t="s">
        <v>51</v>
      </c>
      <c r="AV14" s="78" t="s">
        <v>51</v>
      </c>
      <c r="AW14" s="78" t="s">
        <v>51</v>
      </c>
      <c r="AX14" s="78" t="s">
        <v>51</v>
      </c>
      <c r="AY14" s="78" t="str">
        <f>'Таблица 5'!AS19</f>
        <v>нд</v>
      </c>
      <c r="AZ14" s="78">
        <f>'Таблица 5'!AT19</f>
        <v>4.0678000000000001</v>
      </c>
      <c r="BA14" s="78" t="s">
        <v>51</v>
      </c>
      <c r="BB14" s="78" t="s">
        <v>51</v>
      </c>
      <c r="BC14" s="78" t="s">
        <v>51</v>
      </c>
      <c r="BD14" s="78" t="s">
        <v>51</v>
      </c>
      <c r="BE14" s="78" t="s">
        <v>51</v>
      </c>
      <c r="BF14" s="78" t="str">
        <f>'Таблица 5'!AZ19</f>
        <v>нд</v>
      </c>
      <c r="BG14" s="78">
        <f>'Таблица 5'!BA19</f>
        <v>3.4209999999999998</v>
      </c>
      <c r="BH14" s="78" t="s">
        <v>51</v>
      </c>
      <c r="BI14" s="78" t="s">
        <v>51</v>
      </c>
      <c r="BJ14" s="78" t="s">
        <v>51</v>
      </c>
      <c r="BK14" s="78" t="s">
        <v>51</v>
      </c>
      <c r="BL14" s="78" t="s">
        <v>51</v>
      </c>
      <c r="BM14" s="78" t="str">
        <f>'Таблица 5'!BG19</f>
        <v>нд</v>
      </c>
      <c r="BN14" s="78">
        <f>'Таблица 5'!BH19</f>
        <v>3.7778</v>
      </c>
      <c r="BO14" s="78" t="s">
        <v>51</v>
      </c>
      <c r="BP14" s="78" t="s">
        <v>51</v>
      </c>
      <c r="BQ14" s="78" t="s">
        <v>51</v>
      </c>
      <c r="BR14" s="78" t="s">
        <v>51</v>
      </c>
      <c r="BS14" s="78" t="s">
        <v>51</v>
      </c>
      <c r="BT14" s="78" t="str">
        <f>'Таблица 5'!BN19</f>
        <v>нд</v>
      </c>
      <c r="BU14" s="78">
        <f>'Таблица 5'!BO19</f>
        <v>3.7892000000000001</v>
      </c>
      <c r="BV14" s="78" t="s">
        <v>51</v>
      </c>
      <c r="BW14" s="78" t="s">
        <v>51</v>
      </c>
      <c r="BX14" s="78" t="s">
        <v>51</v>
      </c>
      <c r="BY14" s="78" t="s">
        <v>51</v>
      </c>
      <c r="BZ14" s="78" t="s">
        <v>51</v>
      </c>
      <c r="CA14" s="78" t="str">
        <f>'Таблица 5'!BU19</f>
        <v>нд</v>
      </c>
      <c r="CB14" s="78">
        <f>'Таблица 5'!BV19</f>
        <v>5.0183999999999997</v>
      </c>
      <c r="CC14" s="78" t="s">
        <v>51</v>
      </c>
      <c r="CD14" s="78" t="s">
        <v>51</v>
      </c>
      <c r="CE14" s="78" t="s">
        <v>51</v>
      </c>
      <c r="CF14" s="78" t="s">
        <v>51</v>
      </c>
      <c r="CG14" s="78" t="s">
        <v>51</v>
      </c>
      <c r="CH14" s="78" t="str">
        <f>'Таблица 5'!CB19</f>
        <v>нд</v>
      </c>
      <c r="CI14" s="78">
        <f>'Таблица 5'!CC19</f>
        <v>4.7973999999999997</v>
      </c>
      <c r="CJ14" s="78" t="s">
        <v>51</v>
      </c>
      <c r="CK14" s="78" t="s">
        <v>51</v>
      </c>
      <c r="CL14" s="78" t="s">
        <v>51</v>
      </c>
      <c r="CM14" s="78" t="s">
        <v>51</v>
      </c>
      <c r="CN14" s="78" t="s">
        <v>51</v>
      </c>
      <c r="CO14" s="78" t="str">
        <f>'Таблица 5'!CI19</f>
        <v>нд</v>
      </c>
      <c r="CP14" s="78">
        <f>'Таблица 5'!CJ19</f>
        <v>4.5431999999999997</v>
      </c>
      <c r="CQ14" s="78" t="s">
        <v>51</v>
      </c>
      <c r="CR14" s="78" t="s">
        <v>51</v>
      </c>
      <c r="CS14" s="78" t="s">
        <v>51</v>
      </c>
      <c r="CT14" s="78" t="s">
        <v>51</v>
      </c>
      <c r="CU14" s="78" t="s">
        <v>51</v>
      </c>
      <c r="CV14" s="78" t="str">
        <f>'Таблица 5'!CP19</f>
        <v>нд</v>
      </c>
      <c r="CW14" s="78" t="str">
        <f>'Таблица 5'!CQ19</f>
        <v>нд</v>
      </c>
      <c r="CX14" s="78" t="s">
        <v>51</v>
      </c>
      <c r="CY14" s="78" t="s">
        <v>51</v>
      </c>
      <c r="CZ14" s="78" t="s">
        <v>51</v>
      </c>
      <c r="DA14" s="78" t="s">
        <v>51</v>
      </c>
      <c r="DB14" s="78" t="s">
        <v>51</v>
      </c>
      <c r="DC14" s="78" t="str">
        <f>'Таблица 5'!CW19</f>
        <v>нд</v>
      </c>
      <c r="DD14" s="78" t="str">
        <f>'Таблица 5'!CX19</f>
        <v>нд</v>
      </c>
      <c r="DE14" s="78" t="s">
        <v>51</v>
      </c>
      <c r="DF14" s="78" t="s">
        <v>51</v>
      </c>
      <c r="DG14" s="78" t="s">
        <v>51</v>
      </c>
      <c r="DH14" s="78" t="s">
        <v>51</v>
      </c>
      <c r="DI14" s="78" t="s">
        <v>51</v>
      </c>
      <c r="DJ14" s="78" t="str">
        <f>'Таблица 5'!DD19</f>
        <v>нд</v>
      </c>
      <c r="DK14" s="78" t="str">
        <f>'Таблица 5'!DE19</f>
        <v>нд</v>
      </c>
      <c r="DL14" s="78" t="s">
        <v>51</v>
      </c>
      <c r="DM14" s="78" t="s">
        <v>51</v>
      </c>
      <c r="DN14" s="78" t="s">
        <v>51</v>
      </c>
      <c r="DO14" s="78" t="s">
        <v>51</v>
      </c>
      <c r="DP14" s="78" t="s">
        <v>51</v>
      </c>
      <c r="DQ14" s="78" t="str">
        <f>'Таблица 5'!DK19</f>
        <v>нд</v>
      </c>
      <c r="DR14" s="78" t="str">
        <f>'Таблица 5'!DL19</f>
        <v>нд</v>
      </c>
      <c r="DS14" s="78" t="s">
        <v>51</v>
      </c>
      <c r="DT14" s="78" t="s">
        <v>51</v>
      </c>
      <c r="DU14" s="78" t="s">
        <v>51</v>
      </c>
      <c r="DV14" s="78" t="s">
        <v>51</v>
      </c>
      <c r="DW14" s="78" t="s">
        <v>51</v>
      </c>
      <c r="DX14" s="78" t="str">
        <f>'Таблица 5'!DR19</f>
        <v>нд</v>
      </c>
      <c r="DY14" s="78" t="str">
        <f>'Таблица 5'!DS19</f>
        <v>нд</v>
      </c>
      <c r="DZ14" s="78" t="s">
        <v>51</v>
      </c>
      <c r="EA14" s="78" t="s">
        <v>51</v>
      </c>
      <c r="EB14" s="78" t="s">
        <v>51</v>
      </c>
      <c r="EC14" s="78" t="s">
        <v>51</v>
      </c>
      <c r="ED14" s="78" t="s">
        <v>51</v>
      </c>
      <c r="EE14" s="78" t="str">
        <f>'Таблица 5'!DY19</f>
        <v>нд</v>
      </c>
      <c r="EF14" s="78" t="str">
        <f>'Таблица 5'!DZ19</f>
        <v>нд</v>
      </c>
      <c r="EG14" s="78" t="s">
        <v>51</v>
      </c>
      <c r="EH14" s="78" t="s">
        <v>51</v>
      </c>
      <c r="EI14" s="78" t="s">
        <v>51</v>
      </c>
      <c r="EJ14" s="78" t="s">
        <v>51</v>
      </c>
      <c r="EK14" s="78" t="s">
        <v>51</v>
      </c>
      <c r="EL14" s="78" t="str">
        <f>'Таблица 5'!EF19</f>
        <v>нд</v>
      </c>
      <c r="EM14" s="78">
        <f>'Таблица 5'!EG19</f>
        <v>43.494799999999998</v>
      </c>
      <c r="EO14" s="5"/>
    </row>
    <row r="15" spans="1:178" ht="31.5" x14ac:dyDescent="0.25">
      <c r="A15" s="76" t="str">
        <f>'Таблица № 2'!A14</f>
        <v>0.4</v>
      </c>
      <c r="B15" s="77" t="str">
        <f>'Таблица № 2'!B14</f>
        <v>Инвестиционные проекты, реализация которых обуславливается схемами теплоснабжения, всего</v>
      </c>
      <c r="C15" s="126" t="str">
        <f>'Таблица № 2'!C14</f>
        <v>Г</v>
      </c>
      <c r="D15" s="78" t="s">
        <v>51</v>
      </c>
      <c r="E15" s="78" t="s">
        <v>51</v>
      </c>
      <c r="F15" s="78" t="s">
        <v>51</v>
      </c>
      <c r="G15" s="78" t="s">
        <v>51</v>
      </c>
      <c r="H15" s="78" t="s">
        <v>51</v>
      </c>
      <c r="I15" s="78" t="s">
        <v>51</v>
      </c>
      <c r="J15" s="78" t="str">
        <f>'Таблица 5'!EG20</f>
        <v>нд</v>
      </c>
      <c r="K15" s="78" t="s">
        <v>51</v>
      </c>
      <c r="L15" s="78" t="s">
        <v>51</v>
      </c>
      <c r="M15" s="78" t="s">
        <v>51</v>
      </c>
      <c r="N15" s="78" t="s">
        <v>51</v>
      </c>
      <c r="O15" s="78" t="s">
        <v>51</v>
      </c>
      <c r="P15" s="78" t="str">
        <f>'Таблица 5'!J20</f>
        <v>нд</v>
      </c>
      <c r="Q15" s="78" t="str">
        <f>'Таблица 5'!K20</f>
        <v>нд</v>
      </c>
      <c r="R15" s="78" t="s">
        <v>51</v>
      </c>
      <c r="S15" s="78" t="s">
        <v>51</v>
      </c>
      <c r="T15" s="78" t="s">
        <v>51</v>
      </c>
      <c r="U15" s="78" t="s">
        <v>51</v>
      </c>
      <c r="V15" s="78" t="s">
        <v>51</v>
      </c>
      <c r="W15" s="78" t="str">
        <f>'Таблица 5'!Q20</f>
        <v>нд</v>
      </c>
      <c r="X15" s="78" t="str">
        <f>'Таблица 5'!R20</f>
        <v>нд</v>
      </c>
      <c r="Y15" s="78" t="s">
        <v>51</v>
      </c>
      <c r="Z15" s="78" t="s">
        <v>51</v>
      </c>
      <c r="AA15" s="78" t="s">
        <v>51</v>
      </c>
      <c r="AB15" s="78" t="s">
        <v>51</v>
      </c>
      <c r="AC15" s="78" t="s">
        <v>51</v>
      </c>
      <c r="AD15" s="78" t="str">
        <f>'Таблица 5'!X20</f>
        <v>нд</v>
      </c>
      <c r="AE15" s="78" t="str">
        <f>'Таблица 5'!Y20</f>
        <v>нд</v>
      </c>
      <c r="AF15" s="78" t="s">
        <v>51</v>
      </c>
      <c r="AG15" s="78" t="s">
        <v>51</v>
      </c>
      <c r="AH15" s="78" t="s">
        <v>51</v>
      </c>
      <c r="AI15" s="78" t="s">
        <v>51</v>
      </c>
      <c r="AJ15" s="78" t="s">
        <v>51</v>
      </c>
      <c r="AK15" s="78" t="str">
        <f>'Таблица 5'!AE20</f>
        <v>нд</v>
      </c>
      <c r="AL15" s="78" t="str">
        <f>'Таблица 5'!AF20</f>
        <v>нд</v>
      </c>
      <c r="AM15" s="78" t="s">
        <v>51</v>
      </c>
      <c r="AN15" s="78" t="s">
        <v>51</v>
      </c>
      <c r="AO15" s="78" t="s">
        <v>51</v>
      </c>
      <c r="AP15" s="78" t="s">
        <v>51</v>
      </c>
      <c r="AQ15" s="78" t="s">
        <v>51</v>
      </c>
      <c r="AR15" s="78" t="str">
        <f>'Таблица 5'!AL20</f>
        <v>нд</v>
      </c>
      <c r="AS15" s="78" t="str">
        <f>'Таблица 5'!AM20</f>
        <v>нд</v>
      </c>
      <c r="AT15" s="78" t="s">
        <v>51</v>
      </c>
      <c r="AU15" s="78" t="s">
        <v>51</v>
      </c>
      <c r="AV15" s="78" t="s">
        <v>51</v>
      </c>
      <c r="AW15" s="78" t="s">
        <v>51</v>
      </c>
      <c r="AX15" s="78" t="s">
        <v>51</v>
      </c>
      <c r="AY15" s="78" t="str">
        <f>'Таблица 5'!AS20</f>
        <v>нд</v>
      </c>
      <c r="AZ15" s="78" t="str">
        <f>'Таблица 5'!AT20</f>
        <v>нд</v>
      </c>
      <c r="BA15" s="78" t="s">
        <v>51</v>
      </c>
      <c r="BB15" s="78" t="s">
        <v>51</v>
      </c>
      <c r="BC15" s="78" t="s">
        <v>51</v>
      </c>
      <c r="BD15" s="78" t="s">
        <v>51</v>
      </c>
      <c r="BE15" s="78" t="s">
        <v>51</v>
      </c>
      <c r="BF15" s="78" t="str">
        <f>'Таблица 5'!AZ20</f>
        <v>нд</v>
      </c>
      <c r="BG15" s="78" t="str">
        <f>'Таблица 5'!BA20</f>
        <v>нд</v>
      </c>
      <c r="BH15" s="78" t="s">
        <v>51</v>
      </c>
      <c r="BI15" s="78" t="s">
        <v>51</v>
      </c>
      <c r="BJ15" s="78" t="s">
        <v>51</v>
      </c>
      <c r="BK15" s="78" t="s">
        <v>51</v>
      </c>
      <c r="BL15" s="78" t="s">
        <v>51</v>
      </c>
      <c r="BM15" s="78" t="str">
        <f>'Таблица 5'!BG20</f>
        <v>нд</v>
      </c>
      <c r="BN15" s="78" t="str">
        <f>'Таблица 5'!BH20</f>
        <v>нд</v>
      </c>
      <c r="BO15" s="78" t="s">
        <v>51</v>
      </c>
      <c r="BP15" s="78" t="s">
        <v>51</v>
      </c>
      <c r="BQ15" s="78" t="s">
        <v>51</v>
      </c>
      <c r="BR15" s="78" t="s">
        <v>51</v>
      </c>
      <c r="BS15" s="78" t="s">
        <v>51</v>
      </c>
      <c r="BT15" s="78" t="str">
        <f>'Таблица 5'!BN20</f>
        <v>нд</v>
      </c>
      <c r="BU15" s="78" t="str">
        <f>'Таблица 5'!BO20</f>
        <v>нд</v>
      </c>
      <c r="BV15" s="78" t="s">
        <v>51</v>
      </c>
      <c r="BW15" s="78" t="s">
        <v>51</v>
      </c>
      <c r="BX15" s="78" t="s">
        <v>51</v>
      </c>
      <c r="BY15" s="78" t="s">
        <v>51</v>
      </c>
      <c r="BZ15" s="78" t="s">
        <v>51</v>
      </c>
      <c r="CA15" s="78" t="str">
        <f>'Таблица 5'!BU20</f>
        <v>нд</v>
      </c>
      <c r="CB15" s="78" t="str">
        <f>'Таблица 5'!BV20</f>
        <v>нд</v>
      </c>
      <c r="CC15" s="78" t="s">
        <v>51</v>
      </c>
      <c r="CD15" s="78" t="s">
        <v>51</v>
      </c>
      <c r="CE15" s="78" t="s">
        <v>51</v>
      </c>
      <c r="CF15" s="78" t="s">
        <v>51</v>
      </c>
      <c r="CG15" s="78" t="s">
        <v>51</v>
      </c>
      <c r="CH15" s="78" t="str">
        <f>'Таблица 5'!CB20</f>
        <v>нд</v>
      </c>
      <c r="CI15" s="78" t="str">
        <f>'Таблица 5'!CC20</f>
        <v>нд</v>
      </c>
      <c r="CJ15" s="78" t="s">
        <v>51</v>
      </c>
      <c r="CK15" s="78" t="s">
        <v>51</v>
      </c>
      <c r="CL15" s="78" t="s">
        <v>51</v>
      </c>
      <c r="CM15" s="78" t="s">
        <v>51</v>
      </c>
      <c r="CN15" s="78" t="s">
        <v>51</v>
      </c>
      <c r="CO15" s="78" t="str">
        <f>'Таблица 5'!CI20</f>
        <v>нд</v>
      </c>
      <c r="CP15" s="78" t="str">
        <f>'Таблица 5'!CJ20</f>
        <v>нд</v>
      </c>
      <c r="CQ15" s="78" t="s">
        <v>51</v>
      </c>
      <c r="CR15" s="78" t="s">
        <v>51</v>
      </c>
      <c r="CS15" s="78" t="s">
        <v>51</v>
      </c>
      <c r="CT15" s="78" t="s">
        <v>51</v>
      </c>
      <c r="CU15" s="78" t="s">
        <v>51</v>
      </c>
      <c r="CV15" s="78" t="str">
        <f>'Таблица 5'!CP20</f>
        <v>нд</v>
      </c>
      <c r="CW15" s="78" t="str">
        <f>'Таблица 5'!CQ20</f>
        <v>нд</v>
      </c>
      <c r="CX15" s="78" t="s">
        <v>51</v>
      </c>
      <c r="CY15" s="78" t="s">
        <v>51</v>
      </c>
      <c r="CZ15" s="78" t="s">
        <v>51</v>
      </c>
      <c r="DA15" s="78" t="s">
        <v>51</v>
      </c>
      <c r="DB15" s="78" t="s">
        <v>51</v>
      </c>
      <c r="DC15" s="78" t="str">
        <f>'Таблица 5'!CW20</f>
        <v>нд</v>
      </c>
      <c r="DD15" s="78" t="str">
        <f>'Таблица 5'!CX20</f>
        <v>нд</v>
      </c>
      <c r="DE15" s="78" t="s">
        <v>51</v>
      </c>
      <c r="DF15" s="78" t="s">
        <v>51</v>
      </c>
      <c r="DG15" s="78" t="s">
        <v>51</v>
      </c>
      <c r="DH15" s="78" t="s">
        <v>51</v>
      </c>
      <c r="DI15" s="78" t="s">
        <v>51</v>
      </c>
      <c r="DJ15" s="78" t="str">
        <f>'Таблица 5'!DD20</f>
        <v>нд</v>
      </c>
      <c r="DK15" s="78" t="str">
        <f>'Таблица 5'!DE20</f>
        <v>нд</v>
      </c>
      <c r="DL15" s="78" t="s">
        <v>51</v>
      </c>
      <c r="DM15" s="78" t="s">
        <v>51</v>
      </c>
      <c r="DN15" s="78" t="s">
        <v>51</v>
      </c>
      <c r="DO15" s="78" t="s">
        <v>51</v>
      </c>
      <c r="DP15" s="78" t="s">
        <v>51</v>
      </c>
      <c r="DQ15" s="78" t="str">
        <f>'Таблица 5'!DK20</f>
        <v>нд</v>
      </c>
      <c r="DR15" s="78" t="str">
        <f>'Таблица 5'!DL20</f>
        <v>нд</v>
      </c>
      <c r="DS15" s="78" t="s">
        <v>51</v>
      </c>
      <c r="DT15" s="78" t="s">
        <v>51</v>
      </c>
      <c r="DU15" s="78" t="s">
        <v>51</v>
      </c>
      <c r="DV15" s="78" t="s">
        <v>51</v>
      </c>
      <c r="DW15" s="78" t="s">
        <v>51</v>
      </c>
      <c r="DX15" s="78" t="str">
        <f>'Таблица 5'!DR20</f>
        <v>нд</v>
      </c>
      <c r="DY15" s="78" t="str">
        <f>'Таблица 5'!DS20</f>
        <v>нд</v>
      </c>
      <c r="DZ15" s="78" t="s">
        <v>51</v>
      </c>
      <c r="EA15" s="78" t="s">
        <v>51</v>
      </c>
      <c r="EB15" s="78" t="s">
        <v>51</v>
      </c>
      <c r="EC15" s="78" t="s">
        <v>51</v>
      </c>
      <c r="ED15" s="78" t="s">
        <v>51</v>
      </c>
      <c r="EE15" s="78" t="str">
        <f>'Таблица 5'!DY20</f>
        <v>нд</v>
      </c>
      <c r="EF15" s="78" t="str">
        <f>'Таблица 5'!DZ20</f>
        <v>нд</v>
      </c>
      <c r="EG15" s="78" t="s">
        <v>51</v>
      </c>
      <c r="EH15" s="78" t="s">
        <v>51</v>
      </c>
      <c r="EI15" s="78" t="s">
        <v>51</v>
      </c>
      <c r="EJ15" s="78" t="s">
        <v>51</v>
      </c>
      <c r="EK15" s="78" t="s">
        <v>51</v>
      </c>
      <c r="EL15" s="78" t="str">
        <f>'Таблица 5'!EF20</f>
        <v>нд</v>
      </c>
      <c r="EM15" s="78" t="str">
        <f>'Таблица 5'!EG20</f>
        <v>нд</v>
      </c>
      <c r="EO15" s="5"/>
    </row>
    <row r="16" spans="1:178" x14ac:dyDescent="0.25">
      <c r="A16" s="76" t="str">
        <f>'Таблица № 2'!A15</f>
        <v>0.5</v>
      </c>
      <c r="B16" s="77" t="str">
        <f>'Таблица № 2'!B15</f>
        <v>Новое строительство, всего</v>
      </c>
      <c r="C16" s="126" t="str">
        <f>'Таблица № 2'!C15</f>
        <v>Г</v>
      </c>
      <c r="D16" s="78" t="s">
        <v>51</v>
      </c>
      <c r="E16" s="78" t="s">
        <v>51</v>
      </c>
      <c r="F16" s="78" t="s">
        <v>51</v>
      </c>
      <c r="G16" s="78" t="s">
        <v>51</v>
      </c>
      <c r="H16" s="78" t="s">
        <v>51</v>
      </c>
      <c r="I16" s="78" t="s">
        <v>51</v>
      </c>
      <c r="J16" s="78" t="str">
        <f>'Таблица 5'!EG21</f>
        <v>нд</v>
      </c>
      <c r="K16" s="78" t="s">
        <v>51</v>
      </c>
      <c r="L16" s="78" t="s">
        <v>51</v>
      </c>
      <c r="M16" s="78" t="s">
        <v>51</v>
      </c>
      <c r="N16" s="78" t="s">
        <v>51</v>
      </c>
      <c r="O16" s="78" t="s">
        <v>51</v>
      </c>
      <c r="P16" s="78" t="str">
        <f>'Таблица 5'!J21</f>
        <v>нд</v>
      </c>
      <c r="Q16" s="78" t="str">
        <f>'Таблица 5'!K21</f>
        <v>нд</v>
      </c>
      <c r="R16" s="78" t="s">
        <v>51</v>
      </c>
      <c r="S16" s="78" t="s">
        <v>51</v>
      </c>
      <c r="T16" s="78" t="s">
        <v>51</v>
      </c>
      <c r="U16" s="78" t="s">
        <v>51</v>
      </c>
      <c r="V16" s="78" t="s">
        <v>51</v>
      </c>
      <c r="W16" s="78" t="str">
        <f>'Таблица 5'!Q21</f>
        <v>нд</v>
      </c>
      <c r="X16" s="78" t="str">
        <f>'Таблица 5'!R21</f>
        <v>нд</v>
      </c>
      <c r="Y16" s="78" t="s">
        <v>51</v>
      </c>
      <c r="Z16" s="78" t="s">
        <v>51</v>
      </c>
      <c r="AA16" s="78" t="s">
        <v>51</v>
      </c>
      <c r="AB16" s="78" t="s">
        <v>51</v>
      </c>
      <c r="AC16" s="78" t="s">
        <v>51</v>
      </c>
      <c r="AD16" s="78" t="str">
        <f>'Таблица 5'!X21</f>
        <v>нд</v>
      </c>
      <c r="AE16" s="78" t="str">
        <f>'Таблица 5'!Y21</f>
        <v>нд</v>
      </c>
      <c r="AF16" s="78" t="s">
        <v>51</v>
      </c>
      <c r="AG16" s="78" t="s">
        <v>51</v>
      </c>
      <c r="AH16" s="78" t="s">
        <v>51</v>
      </c>
      <c r="AI16" s="78" t="s">
        <v>51</v>
      </c>
      <c r="AJ16" s="78" t="s">
        <v>51</v>
      </c>
      <c r="AK16" s="78" t="str">
        <f>'Таблица 5'!AE21</f>
        <v>нд</v>
      </c>
      <c r="AL16" s="78" t="str">
        <f>'Таблица 5'!AF21</f>
        <v>нд</v>
      </c>
      <c r="AM16" s="78" t="s">
        <v>51</v>
      </c>
      <c r="AN16" s="78" t="s">
        <v>51</v>
      </c>
      <c r="AO16" s="78" t="s">
        <v>51</v>
      </c>
      <c r="AP16" s="78" t="s">
        <v>51</v>
      </c>
      <c r="AQ16" s="78" t="s">
        <v>51</v>
      </c>
      <c r="AR16" s="78" t="str">
        <f>'Таблица 5'!AL21</f>
        <v>нд</v>
      </c>
      <c r="AS16" s="78" t="str">
        <f>'Таблица 5'!AM21</f>
        <v>нд</v>
      </c>
      <c r="AT16" s="78" t="s">
        <v>51</v>
      </c>
      <c r="AU16" s="78" t="s">
        <v>51</v>
      </c>
      <c r="AV16" s="78" t="s">
        <v>51</v>
      </c>
      <c r="AW16" s="78" t="s">
        <v>51</v>
      </c>
      <c r="AX16" s="78" t="s">
        <v>51</v>
      </c>
      <c r="AY16" s="78" t="str">
        <f>'Таблица 5'!AS21</f>
        <v>нд</v>
      </c>
      <c r="AZ16" s="78" t="str">
        <f>'Таблица 5'!AT21</f>
        <v>нд</v>
      </c>
      <c r="BA16" s="78" t="s">
        <v>51</v>
      </c>
      <c r="BB16" s="78" t="s">
        <v>51</v>
      </c>
      <c r="BC16" s="78" t="s">
        <v>51</v>
      </c>
      <c r="BD16" s="78" t="s">
        <v>51</v>
      </c>
      <c r="BE16" s="78" t="s">
        <v>51</v>
      </c>
      <c r="BF16" s="78" t="str">
        <f>'Таблица 5'!AZ21</f>
        <v>нд</v>
      </c>
      <c r="BG16" s="78" t="str">
        <f>'Таблица 5'!BA21</f>
        <v>нд</v>
      </c>
      <c r="BH16" s="78" t="s">
        <v>51</v>
      </c>
      <c r="BI16" s="78" t="s">
        <v>51</v>
      </c>
      <c r="BJ16" s="78" t="s">
        <v>51</v>
      </c>
      <c r="BK16" s="78" t="s">
        <v>51</v>
      </c>
      <c r="BL16" s="78" t="s">
        <v>51</v>
      </c>
      <c r="BM16" s="78" t="str">
        <f>'Таблица 5'!BG21</f>
        <v>нд</v>
      </c>
      <c r="BN16" s="78" t="str">
        <f>'Таблица 5'!BH21</f>
        <v>нд</v>
      </c>
      <c r="BO16" s="78" t="s">
        <v>51</v>
      </c>
      <c r="BP16" s="78" t="s">
        <v>51</v>
      </c>
      <c r="BQ16" s="78" t="s">
        <v>51</v>
      </c>
      <c r="BR16" s="78" t="s">
        <v>51</v>
      </c>
      <c r="BS16" s="78" t="s">
        <v>51</v>
      </c>
      <c r="BT16" s="78" t="str">
        <f>'Таблица 5'!BN21</f>
        <v>нд</v>
      </c>
      <c r="BU16" s="78" t="str">
        <f>'Таблица 5'!BO21</f>
        <v>нд</v>
      </c>
      <c r="BV16" s="78" t="s">
        <v>51</v>
      </c>
      <c r="BW16" s="78" t="s">
        <v>51</v>
      </c>
      <c r="BX16" s="78" t="s">
        <v>51</v>
      </c>
      <c r="BY16" s="78" t="s">
        <v>51</v>
      </c>
      <c r="BZ16" s="78" t="s">
        <v>51</v>
      </c>
      <c r="CA16" s="78" t="str">
        <f>'Таблица 5'!BU21</f>
        <v>нд</v>
      </c>
      <c r="CB16" s="78" t="str">
        <f>'Таблица 5'!BV21</f>
        <v>нд</v>
      </c>
      <c r="CC16" s="78" t="s">
        <v>51</v>
      </c>
      <c r="CD16" s="78" t="s">
        <v>51</v>
      </c>
      <c r="CE16" s="78" t="s">
        <v>51</v>
      </c>
      <c r="CF16" s="78" t="s">
        <v>51</v>
      </c>
      <c r="CG16" s="78" t="s">
        <v>51</v>
      </c>
      <c r="CH16" s="78" t="str">
        <f>'Таблица 5'!CB21</f>
        <v>нд</v>
      </c>
      <c r="CI16" s="78" t="str">
        <f>'Таблица 5'!CC21</f>
        <v>нд</v>
      </c>
      <c r="CJ16" s="78" t="s">
        <v>51</v>
      </c>
      <c r="CK16" s="78" t="s">
        <v>51</v>
      </c>
      <c r="CL16" s="78" t="s">
        <v>51</v>
      </c>
      <c r="CM16" s="78" t="s">
        <v>51</v>
      </c>
      <c r="CN16" s="78" t="s">
        <v>51</v>
      </c>
      <c r="CO16" s="78" t="str">
        <f>'Таблица 5'!CI21</f>
        <v>нд</v>
      </c>
      <c r="CP16" s="78" t="str">
        <f>'Таблица 5'!CJ21</f>
        <v>нд</v>
      </c>
      <c r="CQ16" s="78" t="s">
        <v>51</v>
      </c>
      <c r="CR16" s="78" t="s">
        <v>51</v>
      </c>
      <c r="CS16" s="78" t="s">
        <v>51</v>
      </c>
      <c r="CT16" s="78" t="s">
        <v>51</v>
      </c>
      <c r="CU16" s="78" t="s">
        <v>51</v>
      </c>
      <c r="CV16" s="78" t="str">
        <f>'Таблица 5'!CP21</f>
        <v>нд</v>
      </c>
      <c r="CW16" s="78" t="str">
        <f>'Таблица 5'!CQ21</f>
        <v>нд</v>
      </c>
      <c r="CX16" s="78" t="s">
        <v>51</v>
      </c>
      <c r="CY16" s="78" t="s">
        <v>51</v>
      </c>
      <c r="CZ16" s="78" t="s">
        <v>51</v>
      </c>
      <c r="DA16" s="78" t="s">
        <v>51</v>
      </c>
      <c r="DB16" s="78" t="s">
        <v>51</v>
      </c>
      <c r="DC16" s="78" t="str">
        <f>'Таблица 5'!CW21</f>
        <v>нд</v>
      </c>
      <c r="DD16" s="78" t="str">
        <f>'Таблица 5'!CX21</f>
        <v>нд</v>
      </c>
      <c r="DE16" s="78" t="s">
        <v>51</v>
      </c>
      <c r="DF16" s="78" t="s">
        <v>51</v>
      </c>
      <c r="DG16" s="78" t="s">
        <v>51</v>
      </c>
      <c r="DH16" s="78" t="s">
        <v>51</v>
      </c>
      <c r="DI16" s="78" t="s">
        <v>51</v>
      </c>
      <c r="DJ16" s="78" t="str">
        <f>'Таблица 5'!DD21</f>
        <v>нд</v>
      </c>
      <c r="DK16" s="78" t="str">
        <f>'Таблица 5'!DE21</f>
        <v>нд</v>
      </c>
      <c r="DL16" s="78" t="s">
        <v>51</v>
      </c>
      <c r="DM16" s="78" t="s">
        <v>51</v>
      </c>
      <c r="DN16" s="78" t="s">
        <v>51</v>
      </c>
      <c r="DO16" s="78" t="s">
        <v>51</v>
      </c>
      <c r="DP16" s="78" t="s">
        <v>51</v>
      </c>
      <c r="DQ16" s="78" t="str">
        <f>'Таблица 5'!DK21</f>
        <v>нд</v>
      </c>
      <c r="DR16" s="78" t="str">
        <f>'Таблица 5'!DL21</f>
        <v>нд</v>
      </c>
      <c r="DS16" s="78" t="s">
        <v>51</v>
      </c>
      <c r="DT16" s="78" t="s">
        <v>51</v>
      </c>
      <c r="DU16" s="78" t="s">
        <v>51</v>
      </c>
      <c r="DV16" s="78" t="s">
        <v>51</v>
      </c>
      <c r="DW16" s="78" t="s">
        <v>51</v>
      </c>
      <c r="DX16" s="78" t="str">
        <f>'Таблица 5'!DR21</f>
        <v>нд</v>
      </c>
      <c r="DY16" s="78" t="str">
        <f>'Таблица 5'!DS21</f>
        <v>нд</v>
      </c>
      <c r="DZ16" s="78" t="s">
        <v>51</v>
      </c>
      <c r="EA16" s="78" t="s">
        <v>51</v>
      </c>
      <c r="EB16" s="78" t="s">
        <v>51</v>
      </c>
      <c r="EC16" s="78" t="s">
        <v>51</v>
      </c>
      <c r="ED16" s="78" t="s">
        <v>51</v>
      </c>
      <c r="EE16" s="78" t="str">
        <f>'Таблица 5'!DY21</f>
        <v>нд</v>
      </c>
      <c r="EF16" s="78" t="str">
        <f>'Таблица 5'!DZ21</f>
        <v>нд</v>
      </c>
      <c r="EG16" s="78" t="s">
        <v>51</v>
      </c>
      <c r="EH16" s="78" t="s">
        <v>51</v>
      </c>
      <c r="EI16" s="78" t="s">
        <v>51</v>
      </c>
      <c r="EJ16" s="78" t="s">
        <v>51</v>
      </c>
      <c r="EK16" s="78" t="s">
        <v>51</v>
      </c>
      <c r="EL16" s="78" t="str">
        <f>'Таблица 5'!EF21</f>
        <v>нд</v>
      </c>
      <c r="EM16" s="78" t="str">
        <f>'Таблица 5'!EG21</f>
        <v>нд</v>
      </c>
      <c r="EO16" s="5"/>
    </row>
    <row r="17" spans="1:168" s="8" customFormat="1" ht="31.5" x14ac:dyDescent="0.25">
      <c r="A17" s="76" t="str">
        <f>'Таблица № 2'!A16</f>
        <v>0.6</v>
      </c>
      <c r="B17" s="77" t="str">
        <f>'Таблица № 2'!B16</f>
        <v>Покупка земельных участков для целей реализации инвестиционных проектов, всего</v>
      </c>
      <c r="C17" s="126" t="str">
        <f>'Таблица № 2'!C16</f>
        <v>Г</v>
      </c>
      <c r="D17" s="78" t="s">
        <v>51</v>
      </c>
      <c r="E17" s="78" t="s">
        <v>51</v>
      </c>
      <c r="F17" s="78" t="s">
        <v>51</v>
      </c>
      <c r="G17" s="78" t="s">
        <v>51</v>
      </c>
      <c r="H17" s="78" t="s">
        <v>51</v>
      </c>
      <c r="I17" s="78" t="s">
        <v>51</v>
      </c>
      <c r="J17" s="78" t="str">
        <f>'Таблица 5'!EG22</f>
        <v>нд</v>
      </c>
      <c r="K17" s="78" t="s">
        <v>51</v>
      </c>
      <c r="L17" s="78" t="s">
        <v>51</v>
      </c>
      <c r="M17" s="78" t="s">
        <v>51</v>
      </c>
      <c r="N17" s="78" t="s">
        <v>51</v>
      </c>
      <c r="O17" s="78" t="s">
        <v>51</v>
      </c>
      <c r="P17" s="78" t="str">
        <f>'Таблица 5'!J22</f>
        <v>нд</v>
      </c>
      <c r="Q17" s="78" t="str">
        <f>'Таблица 5'!K22</f>
        <v>нд</v>
      </c>
      <c r="R17" s="78" t="s">
        <v>51</v>
      </c>
      <c r="S17" s="78" t="s">
        <v>51</v>
      </c>
      <c r="T17" s="78" t="s">
        <v>51</v>
      </c>
      <c r="U17" s="78" t="s">
        <v>51</v>
      </c>
      <c r="V17" s="78" t="s">
        <v>51</v>
      </c>
      <c r="W17" s="78" t="str">
        <f>'Таблица 5'!Q22</f>
        <v>нд</v>
      </c>
      <c r="X17" s="78" t="str">
        <f>'Таблица 5'!R22</f>
        <v>нд</v>
      </c>
      <c r="Y17" s="78" t="s">
        <v>51</v>
      </c>
      <c r="Z17" s="78" t="s">
        <v>51</v>
      </c>
      <c r="AA17" s="78" t="s">
        <v>51</v>
      </c>
      <c r="AB17" s="78" t="s">
        <v>51</v>
      </c>
      <c r="AC17" s="78" t="s">
        <v>51</v>
      </c>
      <c r="AD17" s="78" t="str">
        <f>'Таблица 5'!X22</f>
        <v>нд</v>
      </c>
      <c r="AE17" s="78" t="str">
        <f>'Таблица 5'!Y22</f>
        <v>нд</v>
      </c>
      <c r="AF17" s="78" t="s">
        <v>51</v>
      </c>
      <c r="AG17" s="78" t="s">
        <v>51</v>
      </c>
      <c r="AH17" s="78" t="s">
        <v>51</v>
      </c>
      <c r="AI17" s="78" t="s">
        <v>51</v>
      </c>
      <c r="AJ17" s="78" t="s">
        <v>51</v>
      </c>
      <c r="AK17" s="78" t="str">
        <f>'Таблица 5'!AE22</f>
        <v>нд</v>
      </c>
      <c r="AL17" s="78" t="str">
        <f>'Таблица 5'!AF22</f>
        <v>нд</v>
      </c>
      <c r="AM17" s="78" t="s">
        <v>51</v>
      </c>
      <c r="AN17" s="78" t="s">
        <v>51</v>
      </c>
      <c r="AO17" s="78" t="s">
        <v>51</v>
      </c>
      <c r="AP17" s="78" t="s">
        <v>51</v>
      </c>
      <c r="AQ17" s="78" t="s">
        <v>51</v>
      </c>
      <c r="AR17" s="78" t="str">
        <f>'Таблица 5'!AL22</f>
        <v>нд</v>
      </c>
      <c r="AS17" s="78" t="str">
        <f>'Таблица 5'!AM22</f>
        <v>нд</v>
      </c>
      <c r="AT17" s="78" t="s">
        <v>51</v>
      </c>
      <c r="AU17" s="78" t="s">
        <v>51</v>
      </c>
      <c r="AV17" s="78" t="s">
        <v>51</v>
      </c>
      <c r="AW17" s="78" t="s">
        <v>51</v>
      </c>
      <c r="AX17" s="78" t="s">
        <v>51</v>
      </c>
      <c r="AY17" s="78" t="str">
        <f>'Таблица 5'!AS22</f>
        <v>нд</v>
      </c>
      <c r="AZ17" s="78" t="str">
        <f>'Таблица 5'!AT22</f>
        <v>нд</v>
      </c>
      <c r="BA17" s="78" t="s">
        <v>51</v>
      </c>
      <c r="BB17" s="78" t="s">
        <v>51</v>
      </c>
      <c r="BC17" s="78" t="s">
        <v>51</v>
      </c>
      <c r="BD17" s="78" t="s">
        <v>51</v>
      </c>
      <c r="BE17" s="78" t="s">
        <v>51</v>
      </c>
      <c r="BF17" s="78" t="str">
        <f>'Таблица 5'!AZ22</f>
        <v>нд</v>
      </c>
      <c r="BG17" s="78" t="str">
        <f>'Таблица 5'!BA22</f>
        <v>нд</v>
      </c>
      <c r="BH17" s="78" t="s">
        <v>51</v>
      </c>
      <c r="BI17" s="78" t="s">
        <v>51</v>
      </c>
      <c r="BJ17" s="78" t="s">
        <v>51</v>
      </c>
      <c r="BK17" s="78" t="s">
        <v>51</v>
      </c>
      <c r="BL17" s="78" t="s">
        <v>51</v>
      </c>
      <c r="BM17" s="78" t="str">
        <f>'Таблица 5'!BG22</f>
        <v>нд</v>
      </c>
      <c r="BN17" s="78" t="str">
        <f>'Таблица 5'!BH22</f>
        <v>нд</v>
      </c>
      <c r="BO17" s="78" t="s">
        <v>51</v>
      </c>
      <c r="BP17" s="78" t="s">
        <v>51</v>
      </c>
      <c r="BQ17" s="78" t="s">
        <v>51</v>
      </c>
      <c r="BR17" s="78" t="s">
        <v>51</v>
      </c>
      <c r="BS17" s="78" t="s">
        <v>51</v>
      </c>
      <c r="BT17" s="78" t="str">
        <f>'Таблица 5'!BN22</f>
        <v>нд</v>
      </c>
      <c r="BU17" s="78" t="str">
        <f>'Таблица 5'!BO22</f>
        <v>нд</v>
      </c>
      <c r="BV17" s="78" t="s">
        <v>51</v>
      </c>
      <c r="BW17" s="78" t="s">
        <v>51</v>
      </c>
      <c r="BX17" s="78" t="s">
        <v>51</v>
      </c>
      <c r="BY17" s="78" t="s">
        <v>51</v>
      </c>
      <c r="BZ17" s="78" t="s">
        <v>51</v>
      </c>
      <c r="CA17" s="78" t="str">
        <f>'Таблица 5'!BU22</f>
        <v>нд</v>
      </c>
      <c r="CB17" s="78" t="str">
        <f>'Таблица 5'!BV22</f>
        <v>нд</v>
      </c>
      <c r="CC17" s="78" t="s">
        <v>51</v>
      </c>
      <c r="CD17" s="78" t="s">
        <v>51</v>
      </c>
      <c r="CE17" s="78" t="s">
        <v>51</v>
      </c>
      <c r="CF17" s="78" t="s">
        <v>51</v>
      </c>
      <c r="CG17" s="78" t="s">
        <v>51</v>
      </c>
      <c r="CH17" s="78" t="str">
        <f>'Таблица 5'!CB22</f>
        <v>нд</v>
      </c>
      <c r="CI17" s="78" t="str">
        <f>'Таблица 5'!CC22</f>
        <v>нд</v>
      </c>
      <c r="CJ17" s="78" t="s">
        <v>51</v>
      </c>
      <c r="CK17" s="78" t="s">
        <v>51</v>
      </c>
      <c r="CL17" s="78" t="s">
        <v>51</v>
      </c>
      <c r="CM17" s="78" t="s">
        <v>51</v>
      </c>
      <c r="CN17" s="78" t="s">
        <v>51</v>
      </c>
      <c r="CO17" s="78" t="str">
        <f>'Таблица 5'!CI22</f>
        <v>нд</v>
      </c>
      <c r="CP17" s="78" t="str">
        <f>'Таблица 5'!CJ22</f>
        <v>нд</v>
      </c>
      <c r="CQ17" s="78" t="s">
        <v>51</v>
      </c>
      <c r="CR17" s="78" t="s">
        <v>51</v>
      </c>
      <c r="CS17" s="78" t="s">
        <v>51</v>
      </c>
      <c r="CT17" s="78" t="s">
        <v>51</v>
      </c>
      <c r="CU17" s="78" t="s">
        <v>51</v>
      </c>
      <c r="CV17" s="78" t="str">
        <f>'Таблица 5'!CP22</f>
        <v>нд</v>
      </c>
      <c r="CW17" s="78" t="str">
        <f>'Таблица 5'!CQ22</f>
        <v>нд</v>
      </c>
      <c r="CX17" s="78" t="s">
        <v>51</v>
      </c>
      <c r="CY17" s="78" t="s">
        <v>51</v>
      </c>
      <c r="CZ17" s="78" t="s">
        <v>51</v>
      </c>
      <c r="DA17" s="78" t="s">
        <v>51</v>
      </c>
      <c r="DB17" s="78" t="s">
        <v>51</v>
      </c>
      <c r="DC17" s="78" t="str">
        <f>'Таблица 5'!CW22</f>
        <v>нд</v>
      </c>
      <c r="DD17" s="78" t="str">
        <f>'Таблица 5'!CX22</f>
        <v>нд</v>
      </c>
      <c r="DE17" s="78" t="s">
        <v>51</v>
      </c>
      <c r="DF17" s="78" t="s">
        <v>51</v>
      </c>
      <c r="DG17" s="78" t="s">
        <v>51</v>
      </c>
      <c r="DH17" s="78" t="s">
        <v>51</v>
      </c>
      <c r="DI17" s="78" t="s">
        <v>51</v>
      </c>
      <c r="DJ17" s="78" t="str">
        <f>'Таблица 5'!DD22</f>
        <v>нд</v>
      </c>
      <c r="DK17" s="78" t="str">
        <f>'Таблица 5'!DE22</f>
        <v>нд</v>
      </c>
      <c r="DL17" s="78" t="s">
        <v>51</v>
      </c>
      <c r="DM17" s="78" t="s">
        <v>51</v>
      </c>
      <c r="DN17" s="78" t="s">
        <v>51</v>
      </c>
      <c r="DO17" s="78" t="s">
        <v>51</v>
      </c>
      <c r="DP17" s="78" t="s">
        <v>51</v>
      </c>
      <c r="DQ17" s="78" t="str">
        <f>'Таблица 5'!DK22</f>
        <v>нд</v>
      </c>
      <c r="DR17" s="78" t="str">
        <f>'Таблица 5'!DL22</f>
        <v>нд</v>
      </c>
      <c r="DS17" s="78" t="s">
        <v>51</v>
      </c>
      <c r="DT17" s="78" t="s">
        <v>51</v>
      </c>
      <c r="DU17" s="78" t="s">
        <v>51</v>
      </c>
      <c r="DV17" s="78" t="s">
        <v>51</v>
      </c>
      <c r="DW17" s="78" t="s">
        <v>51</v>
      </c>
      <c r="DX17" s="78" t="str">
        <f>'Таблица 5'!DR22</f>
        <v>нд</v>
      </c>
      <c r="DY17" s="78" t="str">
        <f>'Таблица 5'!DS22</f>
        <v>нд</v>
      </c>
      <c r="DZ17" s="78" t="s">
        <v>51</v>
      </c>
      <c r="EA17" s="78" t="s">
        <v>51</v>
      </c>
      <c r="EB17" s="78" t="s">
        <v>51</v>
      </c>
      <c r="EC17" s="78" t="s">
        <v>51</v>
      </c>
      <c r="ED17" s="78" t="s">
        <v>51</v>
      </c>
      <c r="EE17" s="78" t="str">
        <f>'Таблица 5'!DY22</f>
        <v>нд</v>
      </c>
      <c r="EF17" s="78" t="str">
        <f>'Таблица 5'!DZ22</f>
        <v>нд</v>
      </c>
      <c r="EG17" s="78" t="s">
        <v>51</v>
      </c>
      <c r="EH17" s="78" t="s">
        <v>51</v>
      </c>
      <c r="EI17" s="78" t="s">
        <v>51</v>
      </c>
      <c r="EJ17" s="78" t="s">
        <v>51</v>
      </c>
      <c r="EK17" s="78" t="s">
        <v>51</v>
      </c>
      <c r="EL17" s="78" t="str">
        <f>'Таблица 5'!EF22</f>
        <v>нд</v>
      </c>
      <c r="EM17" s="78" t="str">
        <f>'Таблица 5'!EG22</f>
        <v>нд</v>
      </c>
      <c r="EO17" s="19"/>
    </row>
    <row r="18" spans="1:168" x14ac:dyDescent="0.25">
      <c r="A18" s="76" t="str">
        <f>'Таблица № 2'!A17</f>
        <v>0.7</v>
      </c>
      <c r="B18" s="77" t="str">
        <f>'Таблица № 2'!B17</f>
        <v>Прочие инвестиционные проекты, всего</v>
      </c>
      <c r="C18" s="126" t="str">
        <f>'Таблица № 2'!C17</f>
        <v>Г</v>
      </c>
      <c r="D18" s="78" t="s">
        <v>51</v>
      </c>
      <c r="E18" s="78" t="s">
        <v>51</v>
      </c>
      <c r="F18" s="78" t="s">
        <v>51</v>
      </c>
      <c r="G18" s="78" t="s">
        <v>51</v>
      </c>
      <c r="H18" s="78" t="s">
        <v>51</v>
      </c>
      <c r="I18" s="78" t="s">
        <v>51</v>
      </c>
      <c r="J18" s="78" t="str">
        <f>'Таблица 5'!EG23</f>
        <v>нд</v>
      </c>
      <c r="K18" s="78" t="s">
        <v>51</v>
      </c>
      <c r="L18" s="78" t="s">
        <v>51</v>
      </c>
      <c r="M18" s="78" t="s">
        <v>51</v>
      </c>
      <c r="N18" s="78" t="s">
        <v>51</v>
      </c>
      <c r="O18" s="78" t="s">
        <v>51</v>
      </c>
      <c r="P18" s="78" t="str">
        <f>'Таблица 5'!J23</f>
        <v>нд</v>
      </c>
      <c r="Q18" s="78" t="str">
        <f>'Таблица 5'!K23</f>
        <v>нд</v>
      </c>
      <c r="R18" s="78" t="s">
        <v>51</v>
      </c>
      <c r="S18" s="78" t="s">
        <v>51</v>
      </c>
      <c r="T18" s="78" t="s">
        <v>51</v>
      </c>
      <c r="U18" s="78" t="s">
        <v>51</v>
      </c>
      <c r="V18" s="78" t="s">
        <v>51</v>
      </c>
      <c r="W18" s="78" t="str">
        <f>'Таблица 5'!Q23</f>
        <v>нд</v>
      </c>
      <c r="X18" s="78" t="str">
        <f>'Таблица 5'!R23</f>
        <v>нд</v>
      </c>
      <c r="Y18" s="78" t="s">
        <v>51</v>
      </c>
      <c r="Z18" s="78" t="s">
        <v>51</v>
      </c>
      <c r="AA18" s="78" t="s">
        <v>51</v>
      </c>
      <c r="AB18" s="78" t="s">
        <v>51</v>
      </c>
      <c r="AC18" s="78" t="s">
        <v>51</v>
      </c>
      <c r="AD18" s="78" t="str">
        <f>'Таблица 5'!X23</f>
        <v>нд</v>
      </c>
      <c r="AE18" s="78" t="str">
        <f>'Таблица 5'!Y23</f>
        <v>нд</v>
      </c>
      <c r="AF18" s="78" t="s">
        <v>51</v>
      </c>
      <c r="AG18" s="78" t="s">
        <v>51</v>
      </c>
      <c r="AH18" s="78" t="s">
        <v>51</v>
      </c>
      <c r="AI18" s="78" t="s">
        <v>51</v>
      </c>
      <c r="AJ18" s="78" t="s">
        <v>51</v>
      </c>
      <c r="AK18" s="78" t="str">
        <f>'Таблица 5'!AE23</f>
        <v>нд</v>
      </c>
      <c r="AL18" s="78" t="str">
        <f>'Таблица 5'!AF23</f>
        <v>нд</v>
      </c>
      <c r="AM18" s="78" t="s">
        <v>51</v>
      </c>
      <c r="AN18" s="78" t="s">
        <v>51</v>
      </c>
      <c r="AO18" s="78" t="s">
        <v>51</v>
      </c>
      <c r="AP18" s="78" t="s">
        <v>51</v>
      </c>
      <c r="AQ18" s="78" t="s">
        <v>51</v>
      </c>
      <c r="AR18" s="78" t="str">
        <f>'Таблица 5'!AL23</f>
        <v>нд</v>
      </c>
      <c r="AS18" s="78" t="str">
        <f>'Таблица 5'!AM23</f>
        <v>нд</v>
      </c>
      <c r="AT18" s="78" t="s">
        <v>51</v>
      </c>
      <c r="AU18" s="78" t="s">
        <v>51</v>
      </c>
      <c r="AV18" s="78" t="s">
        <v>51</v>
      </c>
      <c r="AW18" s="78" t="s">
        <v>51</v>
      </c>
      <c r="AX18" s="78" t="s">
        <v>51</v>
      </c>
      <c r="AY18" s="78" t="str">
        <f>'Таблица 5'!AS23</f>
        <v>нд</v>
      </c>
      <c r="AZ18" s="78" t="str">
        <f>'Таблица 5'!AT23</f>
        <v>нд</v>
      </c>
      <c r="BA18" s="78" t="s">
        <v>51</v>
      </c>
      <c r="BB18" s="78" t="s">
        <v>51</v>
      </c>
      <c r="BC18" s="78" t="s">
        <v>51</v>
      </c>
      <c r="BD18" s="78" t="s">
        <v>51</v>
      </c>
      <c r="BE18" s="78" t="s">
        <v>51</v>
      </c>
      <c r="BF18" s="78" t="str">
        <f>'Таблица 5'!AZ23</f>
        <v>нд</v>
      </c>
      <c r="BG18" s="78" t="str">
        <f>'Таблица 5'!BA23</f>
        <v>нд</v>
      </c>
      <c r="BH18" s="78" t="s">
        <v>51</v>
      </c>
      <c r="BI18" s="78" t="s">
        <v>51</v>
      </c>
      <c r="BJ18" s="78" t="s">
        <v>51</v>
      </c>
      <c r="BK18" s="78" t="s">
        <v>51</v>
      </c>
      <c r="BL18" s="78" t="s">
        <v>51</v>
      </c>
      <c r="BM18" s="78" t="str">
        <f>'Таблица 5'!BG23</f>
        <v>нд</v>
      </c>
      <c r="BN18" s="78" t="str">
        <f>'Таблица 5'!BH23</f>
        <v>нд</v>
      </c>
      <c r="BO18" s="78" t="s">
        <v>51</v>
      </c>
      <c r="BP18" s="78" t="s">
        <v>51</v>
      </c>
      <c r="BQ18" s="78" t="s">
        <v>51</v>
      </c>
      <c r="BR18" s="78" t="s">
        <v>51</v>
      </c>
      <c r="BS18" s="78" t="s">
        <v>51</v>
      </c>
      <c r="BT18" s="78" t="str">
        <f>'Таблица 5'!BN23</f>
        <v>нд</v>
      </c>
      <c r="BU18" s="78" t="str">
        <f>'Таблица 5'!BO23</f>
        <v>нд</v>
      </c>
      <c r="BV18" s="78" t="s">
        <v>51</v>
      </c>
      <c r="BW18" s="78" t="s">
        <v>51</v>
      </c>
      <c r="BX18" s="78" t="s">
        <v>51</v>
      </c>
      <c r="BY18" s="78" t="s">
        <v>51</v>
      </c>
      <c r="BZ18" s="78" t="s">
        <v>51</v>
      </c>
      <c r="CA18" s="78" t="str">
        <f>'Таблица 5'!BU23</f>
        <v>нд</v>
      </c>
      <c r="CB18" s="78" t="str">
        <f>'Таблица 5'!BV23</f>
        <v>нд</v>
      </c>
      <c r="CC18" s="78" t="s">
        <v>51</v>
      </c>
      <c r="CD18" s="78" t="s">
        <v>51</v>
      </c>
      <c r="CE18" s="78" t="s">
        <v>51</v>
      </c>
      <c r="CF18" s="78" t="s">
        <v>51</v>
      </c>
      <c r="CG18" s="78" t="s">
        <v>51</v>
      </c>
      <c r="CH18" s="78" t="str">
        <f>'Таблица 5'!CB23</f>
        <v>нд</v>
      </c>
      <c r="CI18" s="78" t="str">
        <f>'Таблица 5'!CC23</f>
        <v>нд</v>
      </c>
      <c r="CJ18" s="78" t="s">
        <v>51</v>
      </c>
      <c r="CK18" s="78" t="s">
        <v>51</v>
      </c>
      <c r="CL18" s="78" t="s">
        <v>51</v>
      </c>
      <c r="CM18" s="78" t="s">
        <v>51</v>
      </c>
      <c r="CN18" s="78" t="s">
        <v>51</v>
      </c>
      <c r="CO18" s="78" t="str">
        <f>'Таблица 5'!CI23</f>
        <v>нд</v>
      </c>
      <c r="CP18" s="78" t="str">
        <f>'Таблица 5'!CJ23</f>
        <v>нд</v>
      </c>
      <c r="CQ18" s="78" t="s">
        <v>51</v>
      </c>
      <c r="CR18" s="78" t="s">
        <v>51</v>
      </c>
      <c r="CS18" s="78" t="s">
        <v>51</v>
      </c>
      <c r="CT18" s="78" t="s">
        <v>51</v>
      </c>
      <c r="CU18" s="78" t="s">
        <v>51</v>
      </c>
      <c r="CV18" s="78" t="str">
        <f>'Таблица 5'!CP23</f>
        <v>нд</v>
      </c>
      <c r="CW18" s="78" t="str">
        <f>'Таблица 5'!CQ23</f>
        <v>нд</v>
      </c>
      <c r="CX18" s="78" t="s">
        <v>51</v>
      </c>
      <c r="CY18" s="78" t="s">
        <v>51</v>
      </c>
      <c r="CZ18" s="78" t="s">
        <v>51</v>
      </c>
      <c r="DA18" s="78" t="s">
        <v>51</v>
      </c>
      <c r="DB18" s="78" t="s">
        <v>51</v>
      </c>
      <c r="DC18" s="78" t="str">
        <f>'Таблица 5'!CW23</f>
        <v>нд</v>
      </c>
      <c r="DD18" s="78" t="str">
        <f>'Таблица 5'!CX23</f>
        <v>нд</v>
      </c>
      <c r="DE18" s="78" t="s">
        <v>51</v>
      </c>
      <c r="DF18" s="78" t="s">
        <v>51</v>
      </c>
      <c r="DG18" s="78" t="s">
        <v>51</v>
      </c>
      <c r="DH18" s="78" t="s">
        <v>51</v>
      </c>
      <c r="DI18" s="78" t="s">
        <v>51</v>
      </c>
      <c r="DJ18" s="78" t="str">
        <f>'Таблица 5'!DD23</f>
        <v>нд</v>
      </c>
      <c r="DK18" s="78" t="str">
        <f>'Таблица 5'!DE23</f>
        <v>нд</v>
      </c>
      <c r="DL18" s="78" t="s">
        <v>51</v>
      </c>
      <c r="DM18" s="78" t="s">
        <v>51</v>
      </c>
      <c r="DN18" s="78" t="s">
        <v>51</v>
      </c>
      <c r="DO18" s="78" t="s">
        <v>51</v>
      </c>
      <c r="DP18" s="78" t="s">
        <v>51</v>
      </c>
      <c r="DQ18" s="78" t="str">
        <f>'Таблица 5'!DK23</f>
        <v>нд</v>
      </c>
      <c r="DR18" s="78" t="str">
        <f>'Таблица 5'!DL23</f>
        <v>нд</v>
      </c>
      <c r="DS18" s="78" t="s">
        <v>51</v>
      </c>
      <c r="DT18" s="78" t="s">
        <v>51</v>
      </c>
      <c r="DU18" s="78" t="s">
        <v>51</v>
      </c>
      <c r="DV18" s="78" t="s">
        <v>51</v>
      </c>
      <c r="DW18" s="78" t="s">
        <v>51</v>
      </c>
      <c r="DX18" s="78" t="str">
        <f>'Таблица 5'!DR23</f>
        <v>нд</v>
      </c>
      <c r="DY18" s="78" t="str">
        <f>'Таблица 5'!DS23</f>
        <v>нд</v>
      </c>
      <c r="DZ18" s="78" t="s">
        <v>51</v>
      </c>
      <c r="EA18" s="78" t="s">
        <v>51</v>
      </c>
      <c r="EB18" s="78" t="s">
        <v>51</v>
      </c>
      <c r="EC18" s="78" t="s">
        <v>51</v>
      </c>
      <c r="ED18" s="78" t="s">
        <v>51</v>
      </c>
      <c r="EE18" s="78" t="str">
        <f>'Таблица 5'!DY23</f>
        <v>нд</v>
      </c>
      <c r="EF18" s="78" t="str">
        <f>'Таблица 5'!DZ23</f>
        <v>нд</v>
      </c>
      <c r="EG18" s="78" t="s">
        <v>51</v>
      </c>
      <c r="EH18" s="78" t="s">
        <v>51</v>
      </c>
      <c r="EI18" s="78" t="s">
        <v>51</v>
      </c>
      <c r="EJ18" s="78" t="s">
        <v>51</v>
      </c>
      <c r="EK18" s="78" t="s">
        <v>51</v>
      </c>
      <c r="EL18" s="78" t="str">
        <f>'Таблица 5'!EF23</f>
        <v>нд</v>
      </c>
      <c r="EM18" s="78" t="str">
        <f>'Таблица 5'!EG23</f>
        <v>нд</v>
      </c>
      <c r="EO18" s="5"/>
    </row>
    <row r="19" spans="1:168" x14ac:dyDescent="0.25">
      <c r="A19" s="76">
        <f>'Таблица № 2'!A18</f>
        <v>1</v>
      </c>
      <c r="B19" s="77" t="str">
        <f>'Таблица № 2'!B18</f>
        <v xml:space="preserve"> АО "Калининградская генерирующая компания" </v>
      </c>
      <c r="C19" s="126" t="str">
        <f>'Таблица № 2'!C18</f>
        <v>Г</v>
      </c>
      <c r="D19" s="78" t="s">
        <v>51</v>
      </c>
      <c r="E19" s="78" t="s">
        <v>51</v>
      </c>
      <c r="F19" s="78" t="s">
        <v>51</v>
      </c>
      <c r="G19" s="78" t="s">
        <v>51</v>
      </c>
      <c r="H19" s="78" t="s">
        <v>51</v>
      </c>
      <c r="I19" s="78">
        <v>13.6</v>
      </c>
      <c r="J19" s="78">
        <f>'Таблица 5'!EG24</f>
        <v>43.494799999999998</v>
      </c>
      <c r="K19" s="78" t="s">
        <v>51</v>
      </c>
      <c r="L19" s="78" t="s">
        <v>51</v>
      </c>
      <c r="M19" s="78" t="s">
        <v>51</v>
      </c>
      <c r="N19" s="78" t="s">
        <v>51</v>
      </c>
      <c r="O19" s="78" t="s">
        <v>51</v>
      </c>
      <c r="P19" s="78">
        <f>'Таблица 5'!J24</f>
        <v>5.0999999999999996</v>
      </c>
      <c r="Q19" s="78" t="str">
        <f>'Таблица 5'!K24</f>
        <v>нд</v>
      </c>
      <c r="R19" s="78" t="s">
        <v>51</v>
      </c>
      <c r="S19" s="78" t="s">
        <v>51</v>
      </c>
      <c r="T19" s="78" t="s">
        <v>51</v>
      </c>
      <c r="U19" s="78" t="s">
        <v>51</v>
      </c>
      <c r="V19" s="78" t="s">
        <v>51</v>
      </c>
      <c r="W19" s="78" t="str">
        <f>'Таблица 5'!Q24</f>
        <v>нд</v>
      </c>
      <c r="X19" s="78" t="str">
        <f>'Таблица 5'!R24</f>
        <v>нд</v>
      </c>
      <c r="Y19" s="78" t="s">
        <v>51</v>
      </c>
      <c r="Z19" s="78" t="s">
        <v>51</v>
      </c>
      <c r="AA19" s="78" t="s">
        <v>51</v>
      </c>
      <c r="AB19" s="78" t="s">
        <v>51</v>
      </c>
      <c r="AC19" s="78" t="s">
        <v>51</v>
      </c>
      <c r="AD19" s="78" t="str">
        <f>'Таблица 5'!X24</f>
        <v>нд</v>
      </c>
      <c r="AE19" s="78">
        <f>'Таблица 5'!Y24</f>
        <v>4.5488</v>
      </c>
      <c r="AF19" s="78" t="s">
        <v>51</v>
      </c>
      <c r="AG19" s="78" t="s">
        <v>51</v>
      </c>
      <c r="AH19" s="78" t="s">
        <v>51</v>
      </c>
      <c r="AI19" s="78" t="s">
        <v>51</v>
      </c>
      <c r="AJ19" s="78" t="s">
        <v>51</v>
      </c>
      <c r="AK19" s="78">
        <f>'Таблица 5'!AE24</f>
        <v>6</v>
      </c>
      <c r="AL19" s="78">
        <f>'Таблица 5'!AF24</f>
        <v>5.4872000000000005</v>
      </c>
      <c r="AM19" s="78" t="s">
        <v>51</v>
      </c>
      <c r="AN19" s="78" t="s">
        <v>51</v>
      </c>
      <c r="AO19" s="78" t="s">
        <v>51</v>
      </c>
      <c r="AP19" s="78" t="s">
        <v>51</v>
      </c>
      <c r="AQ19" s="78" t="s">
        <v>51</v>
      </c>
      <c r="AR19" s="78" t="str">
        <f>'Таблица 5'!AL24</f>
        <v>нд</v>
      </c>
      <c r="AS19" s="78">
        <f>'Таблица 5'!AM24</f>
        <v>4.0439999999999996</v>
      </c>
      <c r="AT19" s="78" t="s">
        <v>51</v>
      </c>
      <c r="AU19" s="78" t="s">
        <v>51</v>
      </c>
      <c r="AV19" s="78" t="s">
        <v>51</v>
      </c>
      <c r="AW19" s="78" t="s">
        <v>51</v>
      </c>
      <c r="AX19" s="78" t="s">
        <v>51</v>
      </c>
      <c r="AY19" s="78" t="str">
        <f>'Таблица 5'!AS24</f>
        <v>нд</v>
      </c>
      <c r="AZ19" s="78">
        <f>'Таблица 5'!AT24</f>
        <v>4.0678000000000001</v>
      </c>
      <c r="BA19" s="78" t="s">
        <v>51</v>
      </c>
      <c r="BB19" s="78" t="s">
        <v>51</v>
      </c>
      <c r="BC19" s="78" t="s">
        <v>51</v>
      </c>
      <c r="BD19" s="78" t="s">
        <v>51</v>
      </c>
      <c r="BE19" s="78" t="s">
        <v>51</v>
      </c>
      <c r="BF19" s="78" t="str">
        <f>'Таблица 5'!AZ24</f>
        <v>нд</v>
      </c>
      <c r="BG19" s="78">
        <f>'Таблица 5'!BA24</f>
        <v>3.4209999999999998</v>
      </c>
      <c r="BH19" s="78" t="s">
        <v>51</v>
      </c>
      <c r="BI19" s="78" t="s">
        <v>51</v>
      </c>
      <c r="BJ19" s="78" t="s">
        <v>51</v>
      </c>
      <c r="BK19" s="78" t="s">
        <v>51</v>
      </c>
      <c r="BL19" s="78" t="s">
        <v>51</v>
      </c>
      <c r="BM19" s="78" t="str">
        <f>'Таблица 5'!BG24</f>
        <v>нд</v>
      </c>
      <c r="BN19" s="78">
        <f>'Таблица 5'!BH24</f>
        <v>3.7778</v>
      </c>
      <c r="BO19" s="78" t="s">
        <v>51</v>
      </c>
      <c r="BP19" s="78" t="s">
        <v>51</v>
      </c>
      <c r="BQ19" s="78" t="s">
        <v>51</v>
      </c>
      <c r="BR19" s="78" t="s">
        <v>51</v>
      </c>
      <c r="BS19" s="78" t="s">
        <v>51</v>
      </c>
      <c r="BT19" s="78" t="str">
        <f>'Таблица 5'!BN24</f>
        <v>нд</v>
      </c>
      <c r="BU19" s="78">
        <f>'Таблица 5'!BO24</f>
        <v>3.7892000000000001</v>
      </c>
      <c r="BV19" s="78" t="s">
        <v>51</v>
      </c>
      <c r="BW19" s="78" t="s">
        <v>51</v>
      </c>
      <c r="BX19" s="78" t="s">
        <v>51</v>
      </c>
      <c r="BY19" s="78" t="s">
        <v>51</v>
      </c>
      <c r="BZ19" s="78" t="s">
        <v>51</v>
      </c>
      <c r="CA19" s="78" t="str">
        <f>'Таблица 5'!BU24</f>
        <v>нд</v>
      </c>
      <c r="CB19" s="78">
        <f>'Таблица 5'!BV24</f>
        <v>5.0183999999999997</v>
      </c>
      <c r="CC19" s="78" t="s">
        <v>51</v>
      </c>
      <c r="CD19" s="78" t="s">
        <v>51</v>
      </c>
      <c r="CE19" s="78" t="s">
        <v>51</v>
      </c>
      <c r="CF19" s="78" t="s">
        <v>51</v>
      </c>
      <c r="CG19" s="78" t="s">
        <v>51</v>
      </c>
      <c r="CH19" s="78" t="str">
        <f>'Таблица 5'!CB24</f>
        <v>нд</v>
      </c>
      <c r="CI19" s="78">
        <f>'Таблица 5'!CC24</f>
        <v>4.7973999999999997</v>
      </c>
      <c r="CJ19" s="78" t="s">
        <v>51</v>
      </c>
      <c r="CK19" s="78" t="s">
        <v>51</v>
      </c>
      <c r="CL19" s="78" t="s">
        <v>51</v>
      </c>
      <c r="CM19" s="78" t="s">
        <v>51</v>
      </c>
      <c r="CN19" s="78" t="s">
        <v>51</v>
      </c>
      <c r="CO19" s="78" t="str">
        <f>'Таблица 5'!CI24</f>
        <v>нд</v>
      </c>
      <c r="CP19" s="78">
        <f>'Таблица 5'!CJ24</f>
        <v>4.5431999999999997</v>
      </c>
      <c r="CQ19" s="78" t="s">
        <v>51</v>
      </c>
      <c r="CR19" s="78" t="s">
        <v>51</v>
      </c>
      <c r="CS19" s="78" t="s">
        <v>51</v>
      </c>
      <c r="CT19" s="78" t="s">
        <v>51</v>
      </c>
      <c r="CU19" s="78" t="s">
        <v>51</v>
      </c>
      <c r="CV19" s="78" t="str">
        <f>'Таблица 5'!CP24</f>
        <v>нд</v>
      </c>
      <c r="CW19" s="78" t="str">
        <f>'Таблица 5'!CQ24</f>
        <v>нд</v>
      </c>
      <c r="CX19" s="78" t="s">
        <v>51</v>
      </c>
      <c r="CY19" s="78" t="s">
        <v>51</v>
      </c>
      <c r="CZ19" s="78" t="s">
        <v>51</v>
      </c>
      <c r="DA19" s="78" t="s">
        <v>51</v>
      </c>
      <c r="DB19" s="78" t="s">
        <v>51</v>
      </c>
      <c r="DC19" s="78" t="str">
        <f>'Таблица 5'!CW24</f>
        <v>нд</v>
      </c>
      <c r="DD19" s="78" t="str">
        <f>'Таблица 5'!CX24</f>
        <v>нд</v>
      </c>
      <c r="DE19" s="78" t="s">
        <v>51</v>
      </c>
      <c r="DF19" s="78" t="s">
        <v>51</v>
      </c>
      <c r="DG19" s="78" t="s">
        <v>51</v>
      </c>
      <c r="DH19" s="78" t="s">
        <v>51</v>
      </c>
      <c r="DI19" s="78" t="s">
        <v>51</v>
      </c>
      <c r="DJ19" s="78" t="str">
        <f>'Таблица 5'!DD24</f>
        <v>нд</v>
      </c>
      <c r="DK19" s="78" t="str">
        <f>'Таблица 5'!DE24</f>
        <v>нд</v>
      </c>
      <c r="DL19" s="78" t="s">
        <v>51</v>
      </c>
      <c r="DM19" s="78" t="s">
        <v>51</v>
      </c>
      <c r="DN19" s="78" t="s">
        <v>51</v>
      </c>
      <c r="DO19" s="78" t="s">
        <v>51</v>
      </c>
      <c r="DP19" s="78" t="s">
        <v>51</v>
      </c>
      <c r="DQ19" s="78" t="str">
        <f>'Таблица 5'!DK24</f>
        <v>нд</v>
      </c>
      <c r="DR19" s="78" t="str">
        <f>'Таблица 5'!DL24</f>
        <v>нд</v>
      </c>
      <c r="DS19" s="78" t="s">
        <v>51</v>
      </c>
      <c r="DT19" s="78" t="s">
        <v>51</v>
      </c>
      <c r="DU19" s="78" t="s">
        <v>51</v>
      </c>
      <c r="DV19" s="78" t="s">
        <v>51</v>
      </c>
      <c r="DW19" s="78" t="s">
        <v>51</v>
      </c>
      <c r="DX19" s="78" t="str">
        <f>'Таблица 5'!DR24</f>
        <v>нд</v>
      </c>
      <c r="DY19" s="78" t="str">
        <f>'Таблица 5'!DS24</f>
        <v>нд</v>
      </c>
      <c r="DZ19" s="78" t="s">
        <v>51</v>
      </c>
      <c r="EA19" s="78" t="s">
        <v>51</v>
      </c>
      <c r="EB19" s="78" t="s">
        <v>51</v>
      </c>
      <c r="EC19" s="78" t="s">
        <v>51</v>
      </c>
      <c r="ED19" s="78" t="s">
        <v>51</v>
      </c>
      <c r="EE19" s="78" t="str">
        <f>'Таблица 5'!DY24</f>
        <v>нд</v>
      </c>
      <c r="EF19" s="78" t="str">
        <f>'Таблица 5'!DZ24</f>
        <v>нд</v>
      </c>
      <c r="EG19" s="78" t="s">
        <v>51</v>
      </c>
      <c r="EH19" s="78" t="s">
        <v>51</v>
      </c>
      <c r="EI19" s="78" t="s">
        <v>51</v>
      </c>
      <c r="EJ19" s="78" t="s">
        <v>51</v>
      </c>
      <c r="EK19" s="78" t="s">
        <v>51</v>
      </c>
      <c r="EL19" s="78">
        <f>'Таблица 5'!EF24</f>
        <v>11.1</v>
      </c>
      <c r="EM19" s="78">
        <f>'Таблица 5'!EG24</f>
        <v>43.494799999999998</v>
      </c>
      <c r="EO19" s="5"/>
    </row>
    <row r="20" spans="1:168" x14ac:dyDescent="0.25">
      <c r="A20" s="76" t="str">
        <f>'Таблица № 2'!A19</f>
        <v>1.1</v>
      </c>
      <c r="B20" s="77" t="str">
        <f>'Таблица № 2'!B19</f>
        <v>Технологическое присоединение (подключение), всего, в том числе:</v>
      </c>
      <c r="C20" s="126" t="str">
        <f>'Таблица № 2'!C19</f>
        <v>Г</v>
      </c>
      <c r="D20" s="78" t="s">
        <v>51</v>
      </c>
      <c r="E20" s="78" t="s">
        <v>51</v>
      </c>
      <c r="F20" s="78" t="s">
        <v>51</v>
      </c>
      <c r="G20" s="78" t="s">
        <v>51</v>
      </c>
      <c r="H20" s="78" t="s">
        <v>51</v>
      </c>
      <c r="I20" s="78" t="s">
        <v>51</v>
      </c>
      <c r="J20" s="78" t="str">
        <f>'Таблица 5'!EG25</f>
        <v>нд</v>
      </c>
      <c r="K20" s="78" t="s">
        <v>51</v>
      </c>
      <c r="L20" s="78" t="s">
        <v>51</v>
      </c>
      <c r="M20" s="78" t="s">
        <v>51</v>
      </c>
      <c r="N20" s="78" t="s">
        <v>51</v>
      </c>
      <c r="O20" s="78" t="s">
        <v>51</v>
      </c>
      <c r="P20" s="78" t="str">
        <f>'Таблица 5'!J25</f>
        <v>нд</v>
      </c>
      <c r="Q20" s="78" t="str">
        <f>'Таблица 5'!K25</f>
        <v>нд</v>
      </c>
      <c r="R20" s="78" t="s">
        <v>51</v>
      </c>
      <c r="S20" s="78" t="s">
        <v>51</v>
      </c>
      <c r="T20" s="78" t="s">
        <v>51</v>
      </c>
      <c r="U20" s="78" t="s">
        <v>51</v>
      </c>
      <c r="V20" s="78" t="s">
        <v>51</v>
      </c>
      <c r="W20" s="78" t="str">
        <f>'Таблица 5'!Q25</f>
        <v>нд</v>
      </c>
      <c r="X20" s="78" t="str">
        <f>'Таблица 5'!R25</f>
        <v>нд</v>
      </c>
      <c r="Y20" s="78" t="s">
        <v>51</v>
      </c>
      <c r="Z20" s="78" t="s">
        <v>51</v>
      </c>
      <c r="AA20" s="78" t="s">
        <v>51</v>
      </c>
      <c r="AB20" s="78" t="s">
        <v>51</v>
      </c>
      <c r="AC20" s="78" t="s">
        <v>51</v>
      </c>
      <c r="AD20" s="78" t="str">
        <f>'Таблица 5'!X25</f>
        <v>нд</v>
      </c>
      <c r="AE20" s="78" t="str">
        <f>'Таблица 5'!Y25</f>
        <v>нд</v>
      </c>
      <c r="AF20" s="78" t="s">
        <v>51</v>
      </c>
      <c r="AG20" s="78" t="s">
        <v>51</v>
      </c>
      <c r="AH20" s="78" t="s">
        <v>51</v>
      </c>
      <c r="AI20" s="78" t="s">
        <v>51</v>
      </c>
      <c r="AJ20" s="78" t="s">
        <v>51</v>
      </c>
      <c r="AK20" s="78" t="str">
        <f>'Таблица 5'!AE25</f>
        <v>нд</v>
      </c>
      <c r="AL20" s="78" t="str">
        <f>'Таблица 5'!AF25</f>
        <v>нд</v>
      </c>
      <c r="AM20" s="78" t="s">
        <v>51</v>
      </c>
      <c r="AN20" s="78" t="s">
        <v>51</v>
      </c>
      <c r="AO20" s="78" t="s">
        <v>51</v>
      </c>
      <c r="AP20" s="78" t="s">
        <v>51</v>
      </c>
      <c r="AQ20" s="78" t="s">
        <v>51</v>
      </c>
      <c r="AR20" s="78" t="str">
        <f>'Таблица 5'!AL25</f>
        <v>нд</v>
      </c>
      <c r="AS20" s="78" t="str">
        <f>'Таблица 5'!AM25</f>
        <v>нд</v>
      </c>
      <c r="AT20" s="78" t="s">
        <v>51</v>
      </c>
      <c r="AU20" s="78" t="s">
        <v>51</v>
      </c>
      <c r="AV20" s="78" t="s">
        <v>51</v>
      </c>
      <c r="AW20" s="78" t="s">
        <v>51</v>
      </c>
      <c r="AX20" s="78" t="s">
        <v>51</v>
      </c>
      <c r="AY20" s="78" t="str">
        <f>'Таблица 5'!AS25</f>
        <v>нд</v>
      </c>
      <c r="AZ20" s="78" t="str">
        <f>'Таблица 5'!AT25</f>
        <v>нд</v>
      </c>
      <c r="BA20" s="78" t="s">
        <v>51</v>
      </c>
      <c r="BB20" s="78" t="s">
        <v>51</v>
      </c>
      <c r="BC20" s="78" t="s">
        <v>51</v>
      </c>
      <c r="BD20" s="78" t="s">
        <v>51</v>
      </c>
      <c r="BE20" s="78" t="s">
        <v>51</v>
      </c>
      <c r="BF20" s="78" t="str">
        <f>'Таблица 5'!AZ25</f>
        <v>нд</v>
      </c>
      <c r="BG20" s="78" t="str">
        <f>'Таблица 5'!BA25</f>
        <v>нд</v>
      </c>
      <c r="BH20" s="78" t="s">
        <v>51</v>
      </c>
      <c r="BI20" s="78" t="s">
        <v>51</v>
      </c>
      <c r="BJ20" s="78" t="s">
        <v>51</v>
      </c>
      <c r="BK20" s="78" t="s">
        <v>51</v>
      </c>
      <c r="BL20" s="78" t="s">
        <v>51</v>
      </c>
      <c r="BM20" s="78" t="str">
        <f>'Таблица 5'!BG25</f>
        <v>нд</v>
      </c>
      <c r="BN20" s="78" t="str">
        <f>'Таблица 5'!BH25</f>
        <v>нд</v>
      </c>
      <c r="BO20" s="78" t="s">
        <v>51</v>
      </c>
      <c r="BP20" s="78" t="s">
        <v>51</v>
      </c>
      <c r="BQ20" s="78" t="s">
        <v>51</v>
      </c>
      <c r="BR20" s="78" t="s">
        <v>51</v>
      </c>
      <c r="BS20" s="78" t="s">
        <v>51</v>
      </c>
      <c r="BT20" s="78" t="str">
        <f>'Таблица 5'!BN25</f>
        <v>нд</v>
      </c>
      <c r="BU20" s="78" t="str">
        <f>'Таблица 5'!BO25</f>
        <v>нд</v>
      </c>
      <c r="BV20" s="78" t="s">
        <v>51</v>
      </c>
      <c r="BW20" s="78" t="s">
        <v>51</v>
      </c>
      <c r="BX20" s="78" t="s">
        <v>51</v>
      </c>
      <c r="BY20" s="78" t="s">
        <v>51</v>
      </c>
      <c r="BZ20" s="78" t="s">
        <v>51</v>
      </c>
      <c r="CA20" s="78" t="str">
        <f>'Таблица 5'!BU25</f>
        <v>нд</v>
      </c>
      <c r="CB20" s="78" t="str">
        <f>'Таблица 5'!BV25</f>
        <v>нд</v>
      </c>
      <c r="CC20" s="78" t="s">
        <v>51</v>
      </c>
      <c r="CD20" s="78" t="s">
        <v>51</v>
      </c>
      <c r="CE20" s="78" t="s">
        <v>51</v>
      </c>
      <c r="CF20" s="78" t="s">
        <v>51</v>
      </c>
      <c r="CG20" s="78" t="s">
        <v>51</v>
      </c>
      <c r="CH20" s="78" t="str">
        <f>'Таблица 5'!CB25</f>
        <v>нд</v>
      </c>
      <c r="CI20" s="78" t="str">
        <f>'Таблица 5'!CC25</f>
        <v>нд</v>
      </c>
      <c r="CJ20" s="78" t="s">
        <v>51</v>
      </c>
      <c r="CK20" s="78" t="s">
        <v>51</v>
      </c>
      <c r="CL20" s="78" t="s">
        <v>51</v>
      </c>
      <c r="CM20" s="78" t="s">
        <v>51</v>
      </c>
      <c r="CN20" s="78" t="s">
        <v>51</v>
      </c>
      <c r="CO20" s="78" t="str">
        <f>'Таблица 5'!CI25</f>
        <v>нд</v>
      </c>
      <c r="CP20" s="78" t="str">
        <f>'Таблица 5'!CJ25</f>
        <v>нд</v>
      </c>
      <c r="CQ20" s="78" t="s">
        <v>51</v>
      </c>
      <c r="CR20" s="78" t="s">
        <v>51</v>
      </c>
      <c r="CS20" s="78" t="s">
        <v>51</v>
      </c>
      <c r="CT20" s="78" t="s">
        <v>51</v>
      </c>
      <c r="CU20" s="78" t="s">
        <v>51</v>
      </c>
      <c r="CV20" s="78" t="str">
        <f>'Таблица 5'!CP25</f>
        <v>нд</v>
      </c>
      <c r="CW20" s="78" t="str">
        <f>'Таблица 5'!CQ25</f>
        <v>нд</v>
      </c>
      <c r="CX20" s="78" t="s">
        <v>51</v>
      </c>
      <c r="CY20" s="78" t="s">
        <v>51</v>
      </c>
      <c r="CZ20" s="78" t="s">
        <v>51</v>
      </c>
      <c r="DA20" s="78" t="s">
        <v>51</v>
      </c>
      <c r="DB20" s="78" t="s">
        <v>51</v>
      </c>
      <c r="DC20" s="78" t="str">
        <f>'Таблица 5'!CW25</f>
        <v>нд</v>
      </c>
      <c r="DD20" s="78" t="str">
        <f>'Таблица 5'!CX25</f>
        <v>нд</v>
      </c>
      <c r="DE20" s="78" t="s">
        <v>51</v>
      </c>
      <c r="DF20" s="78" t="s">
        <v>51</v>
      </c>
      <c r="DG20" s="78" t="s">
        <v>51</v>
      </c>
      <c r="DH20" s="78" t="s">
        <v>51</v>
      </c>
      <c r="DI20" s="78" t="s">
        <v>51</v>
      </c>
      <c r="DJ20" s="78" t="str">
        <f>'Таблица 5'!DD25</f>
        <v>нд</v>
      </c>
      <c r="DK20" s="78" t="str">
        <f>'Таблица 5'!DE25</f>
        <v>нд</v>
      </c>
      <c r="DL20" s="78" t="s">
        <v>51</v>
      </c>
      <c r="DM20" s="78" t="s">
        <v>51</v>
      </c>
      <c r="DN20" s="78" t="s">
        <v>51</v>
      </c>
      <c r="DO20" s="78" t="s">
        <v>51</v>
      </c>
      <c r="DP20" s="78" t="s">
        <v>51</v>
      </c>
      <c r="DQ20" s="78" t="str">
        <f>'Таблица 5'!DK25</f>
        <v>нд</v>
      </c>
      <c r="DR20" s="78" t="str">
        <f>'Таблица 5'!DL25</f>
        <v>нд</v>
      </c>
      <c r="DS20" s="78" t="s">
        <v>51</v>
      </c>
      <c r="DT20" s="78" t="s">
        <v>51</v>
      </c>
      <c r="DU20" s="78" t="s">
        <v>51</v>
      </c>
      <c r="DV20" s="78" t="s">
        <v>51</v>
      </c>
      <c r="DW20" s="78" t="s">
        <v>51</v>
      </c>
      <c r="DX20" s="78" t="str">
        <f>'Таблица 5'!DR25</f>
        <v>нд</v>
      </c>
      <c r="DY20" s="78" t="str">
        <f>'Таблица 5'!DS25</f>
        <v>нд</v>
      </c>
      <c r="DZ20" s="78" t="s">
        <v>51</v>
      </c>
      <c r="EA20" s="78" t="s">
        <v>51</v>
      </c>
      <c r="EB20" s="78" t="s">
        <v>51</v>
      </c>
      <c r="EC20" s="78" t="s">
        <v>51</v>
      </c>
      <c r="ED20" s="78" t="s">
        <v>51</v>
      </c>
      <c r="EE20" s="78" t="str">
        <f>'Таблица 5'!DY25</f>
        <v>нд</v>
      </c>
      <c r="EF20" s="78" t="str">
        <f>'Таблица 5'!DZ25</f>
        <v>нд</v>
      </c>
      <c r="EG20" s="78" t="s">
        <v>51</v>
      </c>
      <c r="EH20" s="78" t="s">
        <v>51</v>
      </c>
      <c r="EI20" s="78" t="s">
        <v>51</v>
      </c>
      <c r="EJ20" s="78" t="s">
        <v>51</v>
      </c>
      <c r="EK20" s="78" t="s">
        <v>51</v>
      </c>
      <c r="EL20" s="78" t="str">
        <f>'Таблица 5'!EF25</f>
        <v>нд</v>
      </c>
      <c r="EM20" s="78" t="str">
        <f>'Таблица 5'!EG25</f>
        <v>нд</v>
      </c>
      <c r="EO20" s="5"/>
    </row>
    <row r="21" spans="1:168" ht="63" x14ac:dyDescent="0.25">
      <c r="A21" s="76" t="str">
        <f>'Таблица № 2'!A20</f>
        <v>1.1.1</v>
      </c>
      <c r="B21" s="77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126" t="str">
        <f>'Таблица № 2'!C20</f>
        <v>Г</v>
      </c>
      <c r="D21" s="78" t="s">
        <v>51</v>
      </c>
      <c r="E21" s="78" t="s">
        <v>51</v>
      </c>
      <c r="F21" s="78" t="s">
        <v>51</v>
      </c>
      <c r="G21" s="78" t="s">
        <v>51</v>
      </c>
      <c r="H21" s="78" t="s">
        <v>51</v>
      </c>
      <c r="I21" s="78" t="s">
        <v>51</v>
      </c>
      <c r="J21" s="78" t="str">
        <f>'Таблица 5'!EG26</f>
        <v>нд</v>
      </c>
      <c r="K21" s="78" t="s">
        <v>51</v>
      </c>
      <c r="L21" s="78" t="s">
        <v>51</v>
      </c>
      <c r="M21" s="78" t="s">
        <v>51</v>
      </c>
      <c r="N21" s="78" t="s">
        <v>51</v>
      </c>
      <c r="O21" s="78" t="s">
        <v>51</v>
      </c>
      <c r="P21" s="78" t="str">
        <f>'Таблица 5'!J26</f>
        <v>нд</v>
      </c>
      <c r="Q21" s="78" t="str">
        <f>'Таблица 5'!K26</f>
        <v>нд</v>
      </c>
      <c r="R21" s="78" t="s">
        <v>51</v>
      </c>
      <c r="S21" s="78" t="s">
        <v>51</v>
      </c>
      <c r="T21" s="78" t="s">
        <v>51</v>
      </c>
      <c r="U21" s="78" t="s">
        <v>51</v>
      </c>
      <c r="V21" s="78" t="s">
        <v>51</v>
      </c>
      <c r="W21" s="78" t="str">
        <f>'Таблица 5'!Q26</f>
        <v>нд</v>
      </c>
      <c r="X21" s="78" t="str">
        <f>'Таблица 5'!R26</f>
        <v>нд</v>
      </c>
      <c r="Y21" s="78" t="s">
        <v>51</v>
      </c>
      <c r="Z21" s="78" t="s">
        <v>51</v>
      </c>
      <c r="AA21" s="78" t="s">
        <v>51</v>
      </c>
      <c r="AB21" s="78" t="s">
        <v>51</v>
      </c>
      <c r="AC21" s="78" t="s">
        <v>51</v>
      </c>
      <c r="AD21" s="78" t="str">
        <f>'Таблица 5'!X26</f>
        <v>нд</v>
      </c>
      <c r="AE21" s="78" t="str">
        <f>'Таблица 5'!Y26</f>
        <v>нд</v>
      </c>
      <c r="AF21" s="78" t="s">
        <v>51</v>
      </c>
      <c r="AG21" s="78" t="s">
        <v>51</v>
      </c>
      <c r="AH21" s="78" t="s">
        <v>51</v>
      </c>
      <c r="AI21" s="78" t="s">
        <v>51</v>
      </c>
      <c r="AJ21" s="78" t="s">
        <v>51</v>
      </c>
      <c r="AK21" s="78" t="str">
        <f>'Таблица 5'!AE26</f>
        <v>нд</v>
      </c>
      <c r="AL21" s="78" t="str">
        <f>'Таблица 5'!AF26</f>
        <v>нд</v>
      </c>
      <c r="AM21" s="78" t="s">
        <v>51</v>
      </c>
      <c r="AN21" s="78" t="s">
        <v>51</v>
      </c>
      <c r="AO21" s="78" t="s">
        <v>51</v>
      </c>
      <c r="AP21" s="78" t="s">
        <v>51</v>
      </c>
      <c r="AQ21" s="78" t="s">
        <v>51</v>
      </c>
      <c r="AR21" s="78" t="str">
        <f>'Таблица 5'!AL26</f>
        <v>нд</v>
      </c>
      <c r="AS21" s="78" t="str">
        <f>'Таблица 5'!AM26</f>
        <v>нд</v>
      </c>
      <c r="AT21" s="78" t="s">
        <v>51</v>
      </c>
      <c r="AU21" s="78" t="s">
        <v>51</v>
      </c>
      <c r="AV21" s="78" t="s">
        <v>51</v>
      </c>
      <c r="AW21" s="78" t="s">
        <v>51</v>
      </c>
      <c r="AX21" s="78" t="s">
        <v>51</v>
      </c>
      <c r="AY21" s="78" t="str">
        <f>'Таблица 5'!AS26</f>
        <v>нд</v>
      </c>
      <c r="AZ21" s="78" t="str">
        <f>'Таблица 5'!AT26</f>
        <v>нд</v>
      </c>
      <c r="BA21" s="78" t="s">
        <v>51</v>
      </c>
      <c r="BB21" s="78" t="s">
        <v>51</v>
      </c>
      <c r="BC21" s="78" t="s">
        <v>51</v>
      </c>
      <c r="BD21" s="78" t="s">
        <v>51</v>
      </c>
      <c r="BE21" s="78" t="s">
        <v>51</v>
      </c>
      <c r="BF21" s="78" t="str">
        <f>'Таблица 5'!AZ26</f>
        <v>нд</v>
      </c>
      <c r="BG21" s="78" t="str">
        <f>'Таблица 5'!BA26</f>
        <v>нд</v>
      </c>
      <c r="BH21" s="78" t="s">
        <v>51</v>
      </c>
      <c r="BI21" s="78" t="s">
        <v>51</v>
      </c>
      <c r="BJ21" s="78" t="s">
        <v>51</v>
      </c>
      <c r="BK21" s="78" t="s">
        <v>51</v>
      </c>
      <c r="BL21" s="78" t="s">
        <v>51</v>
      </c>
      <c r="BM21" s="78" t="str">
        <f>'Таблица 5'!BG26</f>
        <v>нд</v>
      </c>
      <c r="BN21" s="78" t="str">
        <f>'Таблица 5'!BH26</f>
        <v>нд</v>
      </c>
      <c r="BO21" s="78" t="s">
        <v>51</v>
      </c>
      <c r="BP21" s="78" t="s">
        <v>51</v>
      </c>
      <c r="BQ21" s="78" t="s">
        <v>51</v>
      </c>
      <c r="BR21" s="78" t="s">
        <v>51</v>
      </c>
      <c r="BS21" s="78" t="s">
        <v>51</v>
      </c>
      <c r="BT21" s="78" t="str">
        <f>'Таблица 5'!BN26</f>
        <v>нд</v>
      </c>
      <c r="BU21" s="78" t="str">
        <f>'Таблица 5'!BO26</f>
        <v>нд</v>
      </c>
      <c r="BV21" s="78" t="s">
        <v>51</v>
      </c>
      <c r="BW21" s="78" t="s">
        <v>51</v>
      </c>
      <c r="BX21" s="78" t="s">
        <v>51</v>
      </c>
      <c r="BY21" s="78" t="s">
        <v>51</v>
      </c>
      <c r="BZ21" s="78" t="s">
        <v>51</v>
      </c>
      <c r="CA21" s="78" t="str">
        <f>'Таблица 5'!BU26</f>
        <v>нд</v>
      </c>
      <c r="CB21" s="78" t="str">
        <f>'Таблица 5'!BV26</f>
        <v>нд</v>
      </c>
      <c r="CC21" s="78" t="s">
        <v>51</v>
      </c>
      <c r="CD21" s="78" t="s">
        <v>51</v>
      </c>
      <c r="CE21" s="78" t="s">
        <v>51</v>
      </c>
      <c r="CF21" s="78" t="s">
        <v>51</v>
      </c>
      <c r="CG21" s="78" t="s">
        <v>51</v>
      </c>
      <c r="CH21" s="78" t="str">
        <f>'Таблица 5'!CB26</f>
        <v>нд</v>
      </c>
      <c r="CI21" s="78" t="str">
        <f>'Таблица 5'!CC26</f>
        <v>нд</v>
      </c>
      <c r="CJ21" s="78" t="s">
        <v>51</v>
      </c>
      <c r="CK21" s="78" t="s">
        <v>51</v>
      </c>
      <c r="CL21" s="78" t="s">
        <v>51</v>
      </c>
      <c r="CM21" s="78" t="s">
        <v>51</v>
      </c>
      <c r="CN21" s="78" t="s">
        <v>51</v>
      </c>
      <c r="CO21" s="78" t="str">
        <f>'Таблица 5'!CI26</f>
        <v>нд</v>
      </c>
      <c r="CP21" s="78" t="str">
        <f>'Таблица 5'!CJ26</f>
        <v>нд</v>
      </c>
      <c r="CQ21" s="78" t="s">
        <v>51</v>
      </c>
      <c r="CR21" s="78" t="s">
        <v>51</v>
      </c>
      <c r="CS21" s="78" t="s">
        <v>51</v>
      </c>
      <c r="CT21" s="78" t="s">
        <v>51</v>
      </c>
      <c r="CU21" s="78" t="s">
        <v>51</v>
      </c>
      <c r="CV21" s="78" t="str">
        <f>'Таблица 5'!CP26</f>
        <v>нд</v>
      </c>
      <c r="CW21" s="78" t="str">
        <f>'Таблица 5'!CQ26</f>
        <v>нд</v>
      </c>
      <c r="CX21" s="78" t="s">
        <v>51</v>
      </c>
      <c r="CY21" s="78" t="s">
        <v>51</v>
      </c>
      <c r="CZ21" s="78" t="s">
        <v>51</v>
      </c>
      <c r="DA21" s="78" t="s">
        <v>51</v>
      </c>
      <c r="DB21" s="78" t="s">
        <v>51</v>
      </c>
      <c r="DC21" s="78" t="str">
        <f>'Таблица 5'!CW26</f>
        <v>нд</v>
      </c>
      <c r="DD21" s="78" t="str">
        <f>'Таблица 5'!CX26</f>
        <v>нд</v>
      </c>
      <c r="DE21" s="78" t="s">
        <v>51</v>
      </c>
      <c r="DF21" s="78" t="s">
        <v>51</v>
      </c>
      <c r="DG21" s="78" t="s">
        <v>51</v>
      </c>
      <c r="DH21" s="78" t="s">
        <v>51</v>
      </c>
      <c r="DI21" s="78" t="s">
        <v>51</v>
      </c>
      <c r="DJ21" s="78" t="str">
        <f>'Таблица 5'!DD26</f>
        <v>нд</v>
      </c>
      <c r="DK21" s="78" t="str">
        <f>'Таблица 5'!DE26</f>
        <v>нд</v>
      </c>
      <c r="DL21" s="78" t="s">
        <v>51</v>
      </c>
      <c r="DM21" s="78" t="s">
        <v>51</v>
      </c>
      <c r="DN21" s="78" t="s">
        <v>51</v>
      </c>
      <c r="DO21" s="78" t="s">
        <v>51</v>
      </c>
      <c r="DP21" s="78" t="s">
        <v>51</v>
      </c>
      <c r="DQ21" s="78" t="str">
        <f>'Таблица 5'!DK26</f>
        <v>нд</v>
      </c>
      <c r="DR21" s="78" t="str">
        <f>'Таблица 5'!DL26</f>
        <v>нд</v>
      </c>
      <c r="DS21" s="78" t="s">
        <v>51</v>
      </c>
      <c r="DT21" s="78" t="s">
        <v>51</v>
      </c>
      <c r="DU21" s="78" t="s">
        <v>51</v>
      </c>
      <c r="DV21" s="78" t="s">
        <v>51</v>
      </c>
      <c r="DW21" s="78" t="s">
        <v>51</v>
      </c>
      <c r="DX21" s="78" t="str">
        <f>'Таблица 5'!DR26</f>
        <v>нд</v>
      </c>
      <c r="DY21" s="78" t="str">
        <f>'Таблица 5'!DS26</f>
        <v>нд</v>
      </c>
      <c r="DZ21" s="78" t="s">
        <v>51</v>
      </c>
      <c r="EA21" s="78" t="s">
        <v>51</v>
      </c>
      <c r="EB21" s="78" t="s">
        <v>51</v>
      </c>
      <c r="EC21" s="78" t="s">
        <v>51</v>
      </c>
      <c r="ED21" s="78" t="s">
        <v>51</v>
      </c>
      <c r="EE21" s="78" t="str">
        <f>'Таблица 5'!DY26</f>
        <v>нд</v>
      </c>
      <c r="EF21" s="78" t="str">
        <f>'Таблица 5'!DZ26</f>
        <v>нд</v>
      </c>
      <c r="EG21" s="78" t="s">
        <v>51</v>
      </c>
      <c r="EH21" s="78" t="s">
        <v>51</v>
      </c>
      <c r="EI21" s="78" t="s">
        <v>51</v>
      </c>
      <c r="EJ21" s="78" t="s">
        <v>51</v>
      </c>
      <c r="EK21" s="78" t="s">
        <v>51</v>
      </c>
      <c r="EL21" s="78" t="str">
        <f>'Таблица 5'!EF26</f>
        <v>нд</v>
      </c>
      <c r="EM21" s="78" t="str">
        <f>'Таблица 5'!EG26</f>
        <v>нд</v>
      </c>
      <c r="EO21" s="5"/>
    </row>
    <row r="22" spans="1:168" s="7" customFormat="1" ht="31.5" x14ac:dyDescent="0.25">
      <c r="A22" s="76" t="str">
        <f>'Таблица № 2'!A21</f>
        <v>1.1.1.1</v>
      </c>
      <c r="B22" s="77" t="str">
        <f>'Таблица № 2'!B21</f>
        <v>Наименование объекта по производству электрической энергии, всего, в том числе:</v>
      </c>
      <c r="C22" s="126" t="str">
        <f>'Таблица № 2'!C21</f>
        <v>Г</v>
      </c>
      <c r="D22" s="78" t="s">
        <v>51</v>
      </c>
      <c r="E22" s="78" t="s">
        <v>51</v>
      </c>
      <c r="F22" s="78" t="s">
        <v>51</v>
      </c>
      <c r="G22" s="78" t="s">
        <v>51</v>
      </c>
      <c r="H22" s="78" t="s">
        <v>51</v>
      </c>
      <c r="I22" s="78" t="s">
        <v>51</v>
      </c>
      <c r="J22" s="78" t="str">
        <f>'Таблица 5'!EG27</f>
        <v>нд</v>
      </c>
      <c r="K22" s="78" t="s">
        <v>51</v>
      </c>
      <c r="L22" s="78" t="s">
        <v>51</v>
      </c>
      <c r="M22" s="78" t="s">
        <v>51</v>
      </c>
      <c r="N22" s="78" t="s">
        <v>51</v>
      </c>
      <c r="O22" s="78" t="s">
        <v>51</v>
      </c>
      <c r="P22" s="78" t="str">
        <f>'Таблица 5'!J27</f>
        <v>нд</v>
      </c>
      <c r="Q22" s="78" t="str">
        <f>'Таблица 5'!K27</f>
        <v>нд</v>
      </c>
      <c r="R22" s="78" t="s">
        <v>51</v>
      </c>
      <c r="S22" s="78" t="s">
        <v>51</v>
      </c>
      <c r="T22" s="78" t="s">
        <v>51</v>
      </c>
      <c r="U22" s="78" t="s">
        <v>51</v>
      </c>
      <c r="V22" s="78" t="s">
        <v>51</v>
      </c>
      <c r="W22" s="78" t="str">
        <f>'Таблица 5'!Q27</f>
        <v>нд</v>
      </c>
      <c r="X22" s="78" t="str">
        <f>'Таблица 5'!R27</f>
        <v>нд</v>
      </c>
      <c r="Y22" s="78" t="s">
        <v>51</v>
      </c>
      <c r="Z22" s="78" t="s">
        <v>51</v>
      </c>
      <c r="AA22" s="78" t="s">
        <v>51</v>
      </c>
      <c r="AB22" s="78" t="s">
        <v>51</v>
      </c>
      <c r="AC22" s="78" t="s">
        <v>51</v>
      </c>
      <c r="AD22" s="78" t="str">
        <f>'Таблица 5'!X27</f>
        <v>нд</v>
      </c>
      <c r="AE22" s="78" t="str">
        <f>'Таблица 5'!Y27</f>
        <v>нд</v>
      </c>
      <c r="AF22" s="78" t="s">
        <v>51</v>
      </c>
      <c r="AG22" s="78" t="s">
        <v>51</v>
      </c>
      <c r="AH22" s="78" t="s">
        <v>51</v>
      </c>
      <c r="AI22" s="78" t="s">
        <v>51</v>
      </c>
      <c r="AJ22" s="78" t="s">
        <v>51</v>
      </c>
      <c r="AK22" s="78" t="str">
        <f>'Таблица 5'!AE27</f>
        <v>нд</v>
      </c>
      <c r="AL22" s="78" t="str">
        <f>'Таблица 5'!AF27</f>
        <v>нд</v>
      </c>
      <c r="AM22" s="78" t="s">
        <v>51</v>
      </c>
      <c r="AN22" s="78" t="s">
        <v>51</v>
      </c>
      <c r="AO22" s="78" t="s">
        <v>51</v>
      </c>
      <c r="AP22" s="78" t="s">
        <v>51</v>
      </c>
      <c r="AQ22" s="78" t="s">
        <v>51</v>
      </c>
      <c r="AR22" s="78" t="str">
        <f>'Таблица 5'!AL27</f>
        <v>нд</v>
      </c>
      <c r="AS22" s="78" t="str">
        <f>'Таблица 5'!AM27</f>
        <v>нд</v>
      </c>
      <c r="AT22" s="78" t="s">
        <v>51</v>
      </c>
      <c r="AU22" s="78" t="s">
        <v>51</v>
      </c>
      <c r="AV22" s="78" t="s">
        <v>51</v>
      </c>
      <c r="AW22" s="78" t="s">
        <v>51</v>
      </c>
      <c r="AX22" s="78" t="s">
        <v>51</v>
      </c>
      <c r="AY22" s="78" t="str">
        <f>'Таблица 5'!AS27</f>
        <v>нд</v>
      </c>
      <c r="AZ22" s="78" t="str">
        <f>'Таблица 5'!AT27</f>
        <v>нд</v>
      </c>
      <c r="BA22" s="78" t="s">
        <v>51</v>
      </c>
      <c r="BB22" s="78" t="s">
        <v>51</v>
      </c>
      <c r="BC22" s="78" t="s">
        <v>51</v>
      </c>
      <c r="BD22" s="78" t="s">
        <v>51</v>
      </c>
      <c r="BE22" s="78" t="s">
        <v>51</v>
      </c>
      <c r="BF22" s="78" t="str">
        <f>'Таблица 5'!AZ27</f>
        <v>нд</v>
      </c>
      <c r="BG22" s="78" t="str">
        <f>'Таблица 5'!BA27</f>
        <v>нд</v>
      </c>
      <c r="BH22" s="78" t="s">
        <v>51</v>
      </c>
      <c r="BI22" s="78" t="s">
        <v>51</v>
      </c>
      <c r="BJ22" s="78" t="s">
        <v>51</v>
      </c>
      <c r="BK22" s="78" t="s">
        <v>51</v>
      </c>
      <c r="BL22" s="78" t="s">
        <v>51</v>
      </c>
      <c r="BM22" s="78" t="str">
        <f>'Таблица 5'!BG27</f>
        <v>нд</v>
      </c>
      <c r="BN22" s="78" t="str">
        <f>'Таблица 5'!BH27</f>
        <v>нд</v>
      </c>
      <c r="BO22" s="78" t="s">
        <v>51</v>
      </c>
      <c r="BP22" s="78" t="s">
        <v>51</v>
      </c>
      <c r="BQ22" s="78" t="s">
        <v>51</v>
      </c>
      <c r="BR22" s="78" t="s">
        <v>51</v>
      </c>
      <c r="BS22" s="78" t="s">
        <v>51</v>
      </c>
      <c r="BT22" s="78" t="str">
        <f>'Таблица 5'!BN27</f>
        <v>нд</v>
      </c>
      <c r="BU22" s="78" t="str">
        <f>'Таблица 5'!BO27</f>
        <v>нд</v>
      </c>
      <c r="BV22" s="78" t="s">
        <v>51</v>
      </c>
      <c r="BW22" s="78" t="s">
        <v>51</v>
      </c>
      <c r="BX22" s="78" t="s">
        <v>51</v>
      </c>
      <c r="BY22" s="78" t="s">
        <v>51</v>
      </c>
      <c r="BZ22" s="78" t="s">
        <v>51</v>
      </c>
      <c r="CA22" s="78" t="str">
        <f>'Таблица 5'!BU27</f>
        <v>нд</v>
      </c>
      <c r="CB22" s="78" t="str">
        <f>'Таблица 5'!BV27</f>
        <v>нд</v>
      </c>
      <c r="CC22" s="78" t="s">
        <v>51</v>
      </c>
      <c r="CD22" s="78" t="s">
        <v>51</v>
      </c>
      <c r="CE22" s="78" t="s">
        <v>51</v>
      </c>
      <c r="CF22" s="78" t="s">
        <v>51</v>
      </c>
      <c r="CG22" s="78" t="s">
        <v>51</v>
      </c>
      <c r="CH22" s="78" t="str">
        <f>'Таблица 5'!CB27</f>
        <v>нд</v>
      </c>
      <c r="CI22" s="78" t="str">
        <f>'Таблица 5'!CC27</f>
        <v>нд</v>
      </c>
      <c r="CJ22" s="78" t="s">
        <v>51</v>
      </c>
      <c r="CK22" s="78" t="s">
        <v>51</v>
      </c>
      <c r="CL22" s="78" t="s">
        <v>51</v>
      </c>
      <c r="CM22" s="78" t="s">
        <v>51</v>
      </c>
      <c r="CN22" s="78" t="s">
        <v>51</v>
      </c>
      <c r="CO22" s="78" t="str">
        <f>'Таблица 5'!CI27</f>
        <v>нд</v>
      </c>
      <c r="CP22" s="78" t="str">
        <f>'Таблица 5'!CJ27</f>
        <v>нд</v>
      </c>
      <c r="CQ22" s="78" t="s">
        <v>51</v>
      </c>
      <c r="CR22" s="78" t="s">
        <v>51</v>
      </c>
      <c r="CS22" s="78" t="s">
        <v>51</v>
      </c>
      <c r="CT22" s="78" t="s">
        <v>51</v>
      </c>
      <c r="CU22" s="78" t="s">
        <v>51</v>
      </c>
      <c r="CV22" s="78" t="str">
        <f>'Таблица 5'!CP27</f>
        <v>нд</v>
      </c>
      <c r="CW22" s="78" t="str">
        <f>'Таблица 5'!CQ27</f>
        <v>нд</v>
      </c>
      <c r="CX22" s="78" t="s">
        <v>51</v>
      </c>
      <c r="CY22" s="78" t="s">
        <v>51</v>
      </c>
      <c r="CZ22" s="78" t="s">
        <v>51</v>
      </c>
      <c r="DA22" s="78" t="s">
        <v>51</v>
      </c>
      <c r="DB22" s="78" t="s">
        <v>51</v>
      </c>
      <c r="DC22" s="78" t="str">
        <f>'Таблица 5'!CW27</f>
        <v>нд</v>
      </c>
      <c r="DD22" s="78" t="str">
        <f>'Таблица 5'!CX27</f>
        <v>нд</v>
      </c>
      <c r="DE22" s="78" t="s">
        <v>51</v>
      </c>
      <c r="DF22" s="78" t="s">
        <v>51</v>
      </c>
      <c r="DG22" s="78" t="s">
        <v>51</v>
      </c>
      <c r="DH22" s="78" t="s">
        <v>51</v>
      </c>
      <c r="DI22" s="78" t="s">
        <v>51</v>
      </c>
      <c r="DJ22" s="78" t="str">
        <f>'Таблица 5'!DD27</f>
        <v>нд</v>
      </c>
      <c r="DK22" s="78" t="str">
        <f>'Таблица 5'!DE27</f>
        <v>нд</v>
      </c>
      <c r="DL22" s="78" t="s">
        <v>51</v>
      </c>
      <c r="DM22" s="78" t="s">
        <v>51</v>
      </c>
      <c r="DN22" s="78" t="s">
        <v>51</v>
      </c>
      <c r="DO22" s="78" t="s">
        <v>51</v>
      </c>
      <c r="DP22" s="78" t="s">
        <v>51</v>
      </c>
      <c r="DQ22" s="78" t="str">
        <f>'Таблица 5'!DK27</f>
        <v>нд</v>
      </c>
      <c r="DR22" s="78" t="str">
        <f>'Таблица 5'!DL27</f>
        <v>нд</v>
      </c>
      <c r="DS22" s="78" t="s">
        <v>51</v>
      </c>
      <c r="DT22" s="78" t="s">
        <v>51</v>
      </c>
      <c r="DU22" s="78" t="s">
        <v>51</v>
      </c>
      <c r="DV22" s="78" t="s">
        <v>51</v>
      </c>
      <c r="DW22" s="78" t="s">
        <v>51</v>
      </c>
      <c r="DX22" s="78" t="str">
        <f>'Таблица 5'!DR27</f>
        <v>нд</v>
      </c>
      <c r="DY22" s="78" t="str">
        <f>'Таблица 5'!DS27</f>
        <v>нд</v>
      </c>
      <c r="DZ22" s="78" t="s">
        <v>51</v>
      </c>
      <c r="EA22" s="78" t="s">
        <v>51</v>
      </c>
      <c r="EB22" s="78" t="s">
        <v>51</v>
      </c>
      <c r="EC22" s="78" t="s">
        <v>51</v>
      </c>
      <c r="ED22" s="78" t="s">
        <v>51</v>
      </c>
      <c r="EE22" s="78" t="str">
        <f>'Таблица 5'!DY27</f>
        <v>нд</v>
      </c>
      <c r="EF22" s="78" t="str">
        <f>'Таблица 5'!DZ27</f>
        <v>нд</v>
      </c>
      <c r="EG22" s="78" t="s">
        <v>51</v>
      </c>
      <c r="EH22" s="78" t="s">
        <v>51</v>
      </c>
      <c r="EI22" s="78" t="s">
        <v>51</v>
      </c>
      <c r="EJ22" s="78" t="s">
        <v>51</v>
      </c>
      <c r="EK22" s="78" t="s">
        <v>51</v>
      </c>
      <c r="EL22" s="78" t="str">
        <f>'Таблица 5'!EF27</f>
        <v>нд</v>
      </c>
      <c r="EM22" s="78" t="str">
        <f>'Таблица 5'!EG27</f>
        <v>нд</v>
      </c>
      <c r="EO22" s="5"/>
    </row>
    <row r="23" spans="1:168" s="8" customFormat="1" ht="31.5" x14ac:dyDescent="0.25">
      <c r="A23" s="76" t="str">
        <f>'Таблица № 2'!A22</f>
        <v>1.1.1.2</v>
      </c>
      <c r="B23" s="77" t="str">
        <f>'Таблица № 2'!B22</f>
        <v>Наименование объекта по производству электрической энергии, всего, в том числе:</v>
      </c>
      <c r="C23" s="126" t="str">
        <f>'Таблица № 2'!C22</f>
        <v>Г</v>
      </c>
      <c r="D23" s="78" t="s">
        <v>51</v>
      </c>
      <c r="E23" s="78" t="s">
        <v>51</v>
      </c>
      <c r="F23" s="78" t="s">
        <v>51</v>
      </c>
      <c r="G23" s="78" t="s">
        <v>51</v>
      </c>
      <c r="H23" s="78" t="s">
        <v>51</v>
      </c>
      <c r="I23" s="78" t="s">
        <v>51</v>
      </c>
      <c r="J23" s="78" t="str">
        <f>'Таблица 5'!EG28</f>
        <v>нд</v>
      </c>
      <c r="K23" s="78" t="s">
        <v>51</v>
      </c>
      <c r="L23" s="78" t="s">
        <v>51</v>
      </c>
      <c r="M23" s="78" t="s">
        <v>51</v>
      </c>
      <c r="N23" s="78" t="s">
        <v>51</v>
      </c>
      <c r="O23" s="78" t="s">
        <v>51</v>
      </c>
      <c r="P23" s="78" t="str">
        <f>'Таблица 5'!J28</f>
        <v>нд</v>
      </c>
      <c r="Q23" s="78" t="str">
        <f>'Таблица 5'!K28</f>
        <v>нд</v>
      </c>
      <c r="R23" s="78" t="s">
        <v>51</v>
      </c>
      <c r="S23" s="78" t="s">
        <v>51</v>
      </c>
      <c r="T23" s="78" t="s">
        <v>51</v>
      </c>
      <c r="U23" s="78" t="s">
        <v>51</v>
      </c>
      <c r="V23" s="78" t="s">
        <v>51</v>
      </c>
      <c r="W23" s="78" t="str">
        <f>'Таблица 5'!Q28</f>
        <v>нд</v>
      </c>
      <c r="X23" s="78" t="str">
        <f>'Таблица 5'!R28</f>
        <v>нд</v>
      </c>
      <c r="Y23" s="78" t="s">
        <v>51</v>
      </c>
      <c r="Z23" s="78" t="s">
        <v>51</v>
      </c>
      <c r="AA23" s="78" t="s">
        <v>51</v>
      </c>
      <c r="AB23" s="78" t="s">
        <v>51</v>
      </c>
      <c r="AC23" s="78" t="s">
        <v>51</v>
      </c>
      <c r="AD23" s="78" t="str">
        <f>'Таблица 5'!X28</f>
        <v>нд</v>
      </c>
      <c r="AE23" s="78" t="str">
        <f>'Таблица 5'!Y28</f>
        <v>нд</v>
      </c>
      <c r="AF23" s="78" t="s">
        <v>51</v>
      </c>
      <c r="AG23" s="78" t="s">
        <v>51</v>
      </c>
      <c r="AH23" s="78" t="s">
        <v>51</v>
      </c>
      <c r="AI23" s="78" t="s">
        <v>51</v>
      </c>
      <c r="AJ23" s="78" t="s">
        <v>51</v>
      </c>
      <c r="AK23" s="78" t="str">
        <f>'Таблица 5'!AE28</f>
        <v>нд</v>
      </c>
      <c r="AL23" s="78" t="str">
        <f>'Таблица 5'!AF28</f>
        <v>нд</v>
      </c>
      <c r="AM23" s="78" t="s">
        <v>51</v>
      </c>
      <c r="AN23" s="78" t="s">
        <v>51</v>
      </c>
      <c r="AO23" s="78" t="s">
        <v>51</v>
      </c>
      <c r="AP23" s="78" t="s">
        <v>51</v>
      </c>
      <c r="AQ23" s="78" t="s">
        <v>51</v>
      </c>
      <c r="AR23" s="78" t="str">
        <f>'Таблица 5'!AL28</f>
        <v>нд</v>
      </c>
      <c r="AS23" s="78" t="str">
        <f>'Таблица 5'!AM28</f>
        <v>нд</v>
      </c>
      <c r="AT23" s="78" t="s">
        <v>51</v>
      </c>
      <c r="AU23" s="78" t="s">
        <v>51</v>
      </c>
      <c r="AV23" s="78" t="s">
        <v>51</v>
      </c>
      <c r="AW23" s="78" t="s">
        <v>51</v>
      </c>
      <c r="AX23" s="78" t="s">
        <v>51</v>
      </c>
      <c r="AY23" s="78" t="str">
        <f>'Таблица 5'!AS28</f>
        <v>нд</v>
      </c>
      <c r="AZ23" s="78" t="str">
        <f>'Таблица 5'!AT28</f>
        <v>нд</v>
      </c>
      <c r="BA23" s="78" t="s">
        <v>51</v>
      </c>
      <c r="BB23" s="78" t="s">
        <v>51</v>
      </c>
      <c r="BC23" s="78" t="s">
        <v>51</v>
      </c>
      <c r="BD23" s="78" t="s">
        <v>51</v>
      </c>
      <c r="BE23" s="78" t="s">
        <v>51</v>
      </c>
      <c r="BF23" s="78" t="str">
        <f>'Таблица 5'!AZ28</f>
        <v>нд</v>
      </c>
      <c r="BG23" s="78" t="str">
        <f>'Таблица 5'!BA28</f>
        <v>нд</v>
      </c>
      <c r="BH23" s="78" t="s">
        <v>51</v>
      </c>
      <c r="BI23" s="78" t="s">
        <v>51</v>
      </c>
      <c r="BJ23" s="78" t="s">
        <v>51</v>
      </c>
      <c r="BK23" s="78" t="s">
        <v>51</v>
      </c>
      <c r="BL23" s="78" t="s">
        <v>51</v>
      </c>
      <c r="BM23" s="78" t="str">
        <f>'Таблица 5'!BG28</f>
        <v>нд</v>
      </c>
      <c r="BN23" s="78" t="str">
        <f>'Таблица 5'!BH28</f>
        <v>нд</v>
      </c>
      <c r="BO23" s="78" t="s">
        <v>51</v>
      </c>
      <c r="BP23" s="78" t="s">
        <v>51</v>
      </c>
      <c r="BQ23" s="78" t="s">
        <v>51</v>
      </c>
      <c r="BR23" s="78" t="s">
        <v>51</v>
      </c>
      <c r="BS23" s="78" t="s">
        <v>51</v>
      </c>
      <c r="BT23" s="78" t="str">
        <f>'Таблица 5'!BN28</f>
        <v>нд</v>
      </c>
      <c r="BU23" s="78" t="str">
        <f>'Таблица 5'!BO28</f>
        <v>нд</v>
      </c>
      <c r="BV23" s="78" t="s">
        <v>51</v>
      </c>
      <c r="BW23" s="78" t="s">
        <v>51</v>
      </c>
      <c r="BX23" s="78" t="s">
        <v>51</v>
      </c>
      <c r="BY23" s="78" t="s">
        <v>51</v>
      </c>
      <c r="BZ23" s="78" t="s">
        <v>51</v>
      </c>
      <c r="CA23" s="78" t="str">
        <f>'Таблица 5'!BU28</f>
        <v>нд</v>
      </c>
      <c r="CB23" s="78" t="str">
        <f>'Таблица 5'!BV28</f>
        <v>нд</v>
      </c>
      <c r="CC23" s="78" t="s">
        <v>51</v>
      </c>
      <c r="CD23" s="78" t="s">
        <v>51</v>
      </c>
      <c r="CE23" s="78" t="s">
        <v>51</v>
      </c>
      <c r="CF23" s="78" t="s">
        <v>51</v>
      </c>
      <c r="CG23" s="78" t="s">
        <v>51</v>
      </c>
      <c r="CH23" s="78" t="str">
        <f>'Таблица 5'!CB28</f>
        <v>нд</v>
      </c>
      <c r="CI23" s="78" t="str">
        <f>'Таблица 5'!CC28</f>
        <v>нд</v>
      </c>
      <c r="CJ23" s="78" t="s">
        <v>51</v>
      </c>
      <c r="CK23" s="78" t="s">
        <v>51</v>
      </c>
      <c r="CL23" s="78" t="s">
        <v>51</v>
      </c>
      <c r="CM23" s="78" t="s">
        <v>51</v>
      </c>
      <c r="CN23" s="78" t="s">
        <v>51</v>
      </c>
      <c r="CO23" s="78" t="str">
        <f>'Таблица 5'!CI28</f>
        <v>нд</v>
      </c>
      <c r="CP23" s="78" t="str">
        <f>'Таблица 5'!CJ28</f>
        <v>нд</v>
      </c>
      <c r="CQ23" s="78" t="s">
        <v>51</v>
      </c>
      <c r="CR23" s="78" t="s">
        <v>51</v>
      </c>
      <c r="CS23" s="78" t="s">
        <v>51</v>
      </c>
      <c r="CT23" s="78" t="s">
        <v>51</v>
      </c>
      <c r="CU23" s="78" t="s">
        <v>51</v>
      </c>
      <c r="CV23" s="78" t="str">
        <f>'Таблица 5'!CP28</f>
        <v>нд</v>
      </c>
      <c r="CW23" s="78" t="str">
        <f>'Таблица 5'!CQ28</f>
        <v>нд</v>
      </c>
      <c r="CX23" s="78" t="s">
        <v>51</v>
      </c>
      <c r="CY23" s="78" t="s">
        <v>51</v>
      </c>
      <c r="CZ23" s="78" t="s">
        <v>51</v>
      </c>
      <c r="DA23" s="78" t="s">
        <v>51</v>
      </c>
      <c r="DB23" s="78" t="s">
        <v>51</v>
      </c>
      <c r="DC23" s="78" t="str">
        <f>'Таблица 5'!CW28</f>
        <v>нд</v>
      </c>
      <c r="DD23" s="78" t="str">
        <f>'Таблица 5'!CX28</f>
        <v>нд</v>
      </c>
      <c r="DE23" s="78" t="s">
        <v>51</v>
      </c>
      <c r="DF23" s="78" t="s">
        <v>51</v>
      </c>
      <c r="DG23" s="78" t="s">
        <v>51</v>
      </c>
      <c r="DH23" s="78" t="s">
        <v>51</v>
      </c>
      <c r="DI23" s="78" t="s">
        <v>51</v>
      </c>
      <c r="DJ23" s="78" t="str">
        <f>'Таблица 5'!DD28</f>
        <v>нд</v>
      </c>
      <c r="DK23" s="78" t="str">
        <f>'Таблица 5'!DE28</f>
        <v>нд</v>
      </c>
      <c r="DL23" s="78" t="s">
        <v>51</v>
      </c>
      <c r="DM23" s="78" t="s">
        <v>51</v>
      </c>
      <c r="DN23" s="78" t="s">
        <v>51</v>
      </c>
      <c r="DO23" s="78" t="s">
        <v>51</v>
      </c>
      <c r="DP23" s="78" t="s">
        <v>51</v>
      </c>
      <c r="DQ23" s="78" t="str">
        <f>'Таблица 5'!DK28</f>
        <v>нд</v>
      </c>
      <c r="DR23" s="78" t="str">
        <f>'Таблица 5'!DL28</f>
        <v>нд</v>
      </c>
      <c r="DS23" s="78" t="s">
        <v>51</v>
      </c>
      <c r="DT23" s="78" t="s">
        <v>51</v>
      </c>
      <c r="DU23" s="78" t="s">
        <v>51</v>
      </c>
      <c r="DV23" s="78" t="s">
        <v>51</v>
      </c>
      <c r="DW23" s="78" t="s">
        <v>51</v>
      </c>
      <c r="DX23" s="78" t="str">
        <f>'Таблица 5'!DR28</f>
        <v>нд</v>
      </c>
      <c r="DY23" s="78" t="str">
        <f>'Таблица 5'!DS28</f>
        <v>нд</v>
      </c>
      <c r="DZ23" s="78" t="s">
        <v>51</v>
      </c>
      <c r="EA23" s="78" t="s">
        <v>51</v>
      </c>
      <c r="EB23" s="78" t="s">
        <v>51</v>
      </c>
      <c r="EC23" s="78" t="s">
        <v>51</v>
      </c>
      <c r="ED23" s="78" t="s">
        <v>51</v>
      </c>
      <c r="EE23" s="78" t="str">
        <f>'Таблица 5'!DY28</f>
        <v>нд</v>
      </c>
      <c r="EF23" s="78" t="str">
        <f>'Таблица 5'!DZ28</f>
        <v>нд</v>
      </c>
      <c r="EG23" s="78" t="s">
        <v>51</v>
      </c>
      <c r="EH23" s="78" t="s">
        <v>51</v>
      </c>
      <c r="EI23" s="78" t="s">
        <v>51</v>
      </c>
      <c r="EJ23" s="78" t="s">
        <v>51</v>
      </c>
      <c r="EK23" s="78" t="s">
        <v>51</v>
      </c>
      <c r="EL23" s="78" t="str">
        <f>'Таблица 5'!EF28</f>
        <v>нд</v>
      </c>
      <c r="EM23" s="78" t="str">
        <f>'Таблица 5'!EG28</f>
        <v>нд</v>
      </c>
      <c r="EO23" s="5"/>
    </row>
    <row r="24" spans="1:168" s="7" customFormat="1" ht="31.5" x14ac:dyDescent="0.25">
      <c r="A24" s="76" t="str">
        <f>'Таблица № 2'!A23</f>
        <v>1.1.2</v>
      </c>
      <c r="B24" s="77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126" t="str">
        <f>'Таблица № 2'!C23</f>
        <v>Г</v>
      </c>
      <c r="D24" s="78" t="s">
        <v>51</v>
      </c>
      <c r="E24" s="78" t="s">
        <v>51</v>
      </c>
      <c r="F24" s="78" t="s">
        <v>51</v>
      </c>
      <c r="G24" s="78" t="s">
        <v>51</v>
      </c>
      <c r="H24" s="78" t="s">
        <v>51</v>
      </c>
      <c r="I24" s="78" t="s">
        <v>51</v>
      </c>
      <c r="J24" s="78" t="str">
        <f>'Таблица 5'!EG29</f>
        <v>нд</v>
      </c>
      <c r="K24" s="78" t="s">
        <v>51</v>
      </c>
      <c r="L24" s="78" t="s">
        <v>51</v>
      </c>
      <c r="M24" s="78" t="s">
        <v>51</v>
      </c>
      <c r="N24" s="78" t="s">
        <v>51</v>
      </c>
      <c r="O24" s="78" t="s">
        <v>51</v>
      </c>
      <c r="P24" s="78" t="str">
        <f>'Таблица 5'!J29</f>
        <v>нд</v>
      </c>
      <c r="Q24" s="78" t="str">
        <f>'Таблица 5'!K29</f>
        <v>нд</v>
      </c>
      <c r="R24" s="78" t="s">
        <v>51</v>
      </c>
      <c r="S24" s="78" t="s">
        <v>51</v>
      </c>
      <c r="T24" s="78" t="s">
        <v>51</v>
      </c>
      <c r="U24" s="78" t="s">
        <v>51</v>
      </c>
      <c r="V24" s="78" t="s">
        <v>51</v>
      </c>
      <c r="W24" s="78" t="str">
        <f>'Таблица 5'!Q29</f>
        <v>нд</v>
      </c>
      <c r="X24" s="78" t="str">
        <f>'Таблица 5'!R29</f>
        <v>нд</v>
      </c>
      <c r="Y24" s="78" t="s">
        <v>51</v>
      </c>
      <c r="Z24" s="78" t="s">
        <v>51</v>
      </c>
      <c r="AA24" s="78" t="s">
        <v>51</v>
      </c>
      <c r="AB24" s="78" t="s">
        <v>51</v>
      </c>
      <c r="AC24" s="78" t="s">
        <v>51</v>
      </c>
      <c r="AD24" s="78" t="str">
        <f>'Таблица 5'!X29</f>
        <v>нд</v>
      </c>
      <c r="AE24" s="78" t="str">
        <f>'Таблица 5'!Y29</f>
        <v>нд</v>
      </c>
      <c r="AF24" s="78" t="s">
        <v>51</v>
      </c>
      <c r="AG24" s="78" t="s">
        <v>51</v>
      </c>
      <c r="AH24" s="78" t="s">
        <v>51</v>
      </c>
      <c r="AI24" s="78" t="s">
        <v>51</v>
      </c>
      <c r="AJ24" s="78" t="s">
        <v>51</v>
      </c>
      <c r="AK24" s="78" t="str">
        <f>'Таблица 5'!AE29</f>
        <v>нд</v>
      </c>
      <c r="AL24" s="78" t="str">
        <f>'Таблица 5'!AF29</f>
        <v>нд</v>
      </c>
      <c r="AM24" s="78" t="s">
        <v>51</v>
      </c>
      <c r="AN24" s="78" t="s">
        <v>51</v>
      </c>
      <c r="AO24" s="78" t="s">
        <v>51</v>
      </c>
      <c r="AP24" s="78" t="s">
        <v>51</v>
      </c>
      <c r="AQ24" s="78" t="s">
        <v>51</v>
      </c>
      <c r="AR24" s="78" t="str">
        <f>'Таблица 5'!AL29</f>
        <v>нд</v>
      </c>
      <c r="AS24" s="78" t="str">
        <f>'Таблица 5'!AM29</f>
        <v>нд</v>
      </c>
      <c r="AT24" s="78" t="s">
        <v>51</v>
      </c>
      <c r="AU24" s="78" t="s">
        <v>51</v>
      </c>
      <c r="AV24" s="78" t="s">
        <v>51</v>
      </c>
      <c r="AW24" s="78" t="s">
        <v>51</v>
      </c>
      <c r="AX24" s="78" t="s">
        <v>51</v>
      </c>
      <c r="AY24" s="78" t="str">
        <f>'Таблица 5'!AS29</f>
        <v>нд</v>
      </c>
      <c r="AZ24" s="78" t="str">
        <f>'Таблица 5'!AT29</f>
        <v>нд</v>
      </c>
      <c r="BA24" s="78" t="s">
        <v>51</v>
      </c>
      <c r="BB24" s="78" t="s">
        <v>51</v>
      </c>
      <c r="BC24" s="78" t="s">
        <v>51</v>
      </c>
      <c r="BD24" s="78" t="s">
        <v>51</v>
      </c>
      <c r="BE24" s="78" t="s">
        <v>51</v>
      </c>
      <c r="BF24" s="78" t="str">
        <f>'Таблица 5'!AZ29</f>
        <v>нд</v>
      </c>
      <c r="BG24" s="78" t="str">
        <f>'Таблица 5'!BA29</f>
        <v>нд</v>
      </c>
      <c r="BH24" s="78" t="s">
        <v>51</v>
      </c>
      <c r="BI24" s="78" t="s">
        <v>51</v>
      </c>
      <c r="BJ24" s="78" t="s">
        <v>51</v>
      </c>
      <c r="BK24" s="78" t="s">
        <v>51</v>
      </c>
      <c r="BL24" s="78" t="s">
        <v>51</v>
      </c>
      <c r="BM24" s="78" t="str">
        <f>'Таблица 5'!BG29</f>
        <v>нд</v>
      </c>
      <c r="BN24" s="78" t="str">
        <f>'Таблица 5'!BH29</f>
        <v>нд</v>
      </c>
      <c r="BO24" s="78" t="s">
        <v>51</v>
      </c>
      <c r="BP24" s="78" t="s">
        <v>51</v>
      </c>
      <c r="BQ24" s="78" t="s">
        <v>51</v>
      </c>
      <c r="BR24" s="78" t="s">
        <v>51</v>
      </c>
      <c r="BS24" s="78" t="s">
        <v>51</v>
      </c>
      <c r="BT24" s="78" t="str">
        <f>'Таблица 5'!BN29</f>
        <v>нд</v>
      </c>
      <c r="BU24" s="78" t="str">
        <f>'Таблица 5'!BO29</f>
        <v>нд</v>
      </c>
      <c r="BV24" s="78" t="s">
        <v>51</v>
      </c>
      <c r="BW24" s="78" t="s">
        <v>51</v>
      </c>
      <c r="BX24" s="78" t="s">
        <v>51</v>
      </c>
      <c r="BY24" s="78" t="s">
        <v>51</v>
      </c>
      <c r="BZ24" s="78" t="s">
        <v>51</v>
      </c>
      <c r="CA24" s="78" t="str">
        <f>'Таблица 5'!BU29</f>
        <v>нд</v>
      </c>
      <c r="CB24" s="78" t="str">
        <f>'Таблица 5'!BV29</f>
        <v>нд</v>
      </c>
      <c r="CC24" s="78" t="s">
        <v>51</v>
      </c>
      <c r="CD24" s="78" t="s">
        <v>51</v>
      </c>
      <c r="CE24" s="78" t="s">
        <v>51</v>
      </c>
      <c r="CF24" s="78" t="s">
        <v>51</v>
      </c>
      <c r="CG24" s="78" t="s">
        <v>51</v>
      </c>
      <c r="CH24" s="78" t="str">
        <f>'Таблица 5'!CB29</f>
        <v>нд</v>
      </c>
      <c r="CI24" s="78" t="str">
        <f>'Таблица 5'!CC29</f>
        <v>нд</v>
      </c>
      <c r="CJ24" s="78" t="s">
        <v>51</v>
      </c>
      <c r="CK24" s="78" t="s">
        <v>51</v>
      </c>
      <c r="CL24" s="78" t="s">
        <v>51</v>
      </c>
      <c r="CM24" s="78" t="s">
        <v>51</v>
      </c>
      <c r="CN24" s="78" t="s">
        <v>51</v>
      </c>
      <c r="CO24" s="78" t="str">
        <f>'Таблица 5'!CI29</f>
        <v>нд</v>
      </c>
      <c r="CP24" s="78" t="str">
        <f>'Таблица 5'!CJ29</f>
        <v>нд</v>
      </c>
      <c r="CQ24" s="78" t="s">
        <v>51</v>
      </c>
      <c r="CR24" s="78" t="s">
        <v>51</v>
      </c>
      <c r="CS24" s="78" t="s">
        <v>51</v>
      </c>
      <c r="CT24" s="78" t="s">
        <v>51</v>
      </c>
      <c r="CU24" s="78" t="s">
        <v>51</v>
      </c>
      <c r="CV24" s="78" t="str">
        <f>'Таблица 5'!CP29</f>
        <v>нд</v>
      </c>
      <c r="CW24" s="78" t="str">
        <f>'Таблица 5'!CQ29</f>
        <v>нд</v>
      </c>
      <c r="CX24" s="78" t="s">
        <v>51</v>
      </c>
      <c r="CY24" s="78" t="s">
        <v>51</v>
      </c>
      <c r="CZ24" s="78" t="s">
        <v>51</v>
      </c>
      <c r="DA24" s="78" t="s">
        <v>51</v>
      </c>
      <c r="DB24" s="78" t="s">
        <v>51</v>
      </c>
      <c r="DC24" s="78" t="str">
        <f>'Таблица 5'!CW29</f>
        <v>нд</v>
      </c>
      <c r="DD24" s="78" t="str">
        <f>'Таблица 5'!CX29</f>
        <v>нд</v>
      </c>
      <c r="DE24" s="78" t="s">
        <v>51</v>
      </c>
      <c r="DF24" s="78" t="s">
        <v>51</v>
      </c>
      <c r="DG24" s="78" t="s">
        <v>51</v>
      </c>
      <c r="DH24" s="78" t="s">
        <v>51</v>
      </c>
      <c r="DI24" s="78" t="s">
        <v>51</v>
      </c>
      <c r="DJ24" s="78" t="str">
        <f>'Таблица 5'!DD29</f>
        <v>нд</v>
      </c>
      <c r="DK24" s="78" t="str">
        <f>'Таблица 5'!DE29</f>
        <v>нд</v>
      </c>
      <c r="DL24" s="78" t="s">
        <v>51</v>
      </c>
      <c r="DM24" s="78" t="s">
        <v>51</v>
      </c>
      <c r="DN24" s="78" t="s">
        <v>51</v>
      </c>
      <c r="DO24" s="78" t="s">
        <v>51</v>
      </c>
      <c r="DP24" s="78" t="s">
        <v>51</v>
      </c>
      <c r="DQ24" s="78" t="str">
        <f>'Таблица 5'!DK29</f>
        <v>нд</v>
      </c>
      <c r="DR24" s="78" t="str">
        <f>'Таблица 5'!DL29</f>
        <v>нд</v>
      </c>
      <c r="DS24" s="78" t="s">
        <v>51</v>
      </c>
      <c r="DT24" s="78" t="s">
        <v>51</v>
      </c>
      <c r="DU24" s="78" t="s">
        <v>51</v>
      </c>
      <c r="DV24" s="78" t="s">
        <v>51</v>
      </c>
      <c r="DW24" s="78" t="s">
        <v>51</v>
      </c>
      <c r="DX24" s="78" t="str">
        <f>'Таблица 5'!DR29</f>
        <v>нд</v>
      </c>
      <c r="DY24" s="78" t="str">
        <f>'Таблица 5'!DS29</f>
        <v>нд</v>
      </c>
      <c r="DZ24" s="78" t="s">
        <v>51</v>
      </c>
      <c r="EA24" s="78" t="s">
        <v>51</v>
      </c>
      <c r="EB24" s="78" t="s">
        <v>51</v>
      </c>
      <c r="EC24" s="78" t="s">
        <v>51</v>
      </c>
      <c r="ED24" s="78" t="s">
        <v>51</v>
      </c>
      <c r="EE24" s="78" t="str">
        <f>'Таблица 5'!DY29</f>
        <v>нд</v>
      </c>
      <c r="EF24" s="78" t="str">
        <f>'Таблица 5'!DZ29</f>
        <v>нд</v>
      </c>
      <c r="EG24" s="78" t="s">
        <v>51</v>
      </c>
      <c r="EH24" s="78" t="s">
        <v>51</v>
      </c>
      <c r="EI24" s="78" t="s">
        <v>51</v>
      </c>
      <c r="EJ24" s="78" t="s">
        <v>51</v>
      </c>
      <c r="EK24" s="78" t="s">
        <v>51</v>
      </c>
      <c r="EL24" s="78" t="str">
        <f>'Таблица 5'!EF29</f>
        <v>нд</v>
      </c>
      <c r="EM24" s="78" t="str">
        <f>'Таблица 5'!EG29</f>
        <v>нд</v>
      </c>
      <c r="EO24" s="5"/>
    </row>
    <row r="25" spans="1:168" ht="31.5" x14ac:dyDescent="0.25">
      <c r="A25" s="76" t="str">
        <f>'Таблица № 2'!A24</f>
        <v>1.1.2.1</v>
      </c>
      <c r="B25" s="77" t="str">
        <f>'Таблица № 2'!B24</f>
        <v>Наименование объекта по производству электрической энергии,  всего, в том числе:</v>
      </c>
      <c r="C25" s="126" t="str">
        <f>'Таблица № 2'!C24</f>
        <v>Г</v>
      </c>
      <c r="D25" s="78" t="s">
        <v>51</v>
      </c>
      <c r="E25" s="78" t="s">
        <v>51</v>
      </c>
      <c r="F25" s="78" t="s">
        <v>51</v>
      </c>
      <c r="G25" s="78" t="s">
        <v>51</v>
      </c>
      <c r="H25" s="78" t="s">
        <v>51</v>
      </c>
      <c r="I25" s="78" t="s">
        <v>51</v>
      </c>
      <c r="J25" s="78" t="str">
        <f>'Таблица 5'!EG30</f>
        <v>нд</v>
      </c>
      <c r="K25" s="78" t="s">
        <v>51</v>
      </c>
      <c r="L25" s="78" t="s">
        <v>51</v>
      </c>
      <c r="M25" s="78" t="s">
        <v>51</v>
      </c>
      <c r="N25" s="78" t="s">
        <v>51</v>
      </c>
      <c r="O25" s="78" t="s">
        <v>51</v>
      </c>
      <c r="P25" s="78" t="str">
        <f>'Таблица 5'!J30</f>
        <v>нд</v>
      </c>
      <c r="Q25" s="78" t="str">
        <f>'Таблица 5'!K30</f>
        <v>нд</v>
      </c>
      <c r="R25" s="78" t="s">
        <v>51</v>
      </c>
      <c r="S25" s="78" t="s">
        <v>51</v>
      </c>
      <c r="T25" s="78" t="s">
        <v>51</v>
      </c>
      <c r="U25" s="78" t="s">
        <v>51</v>
      </c>
      <c r="V25" s="78" t="s">
        <v>51</v>
      </c>
      <c r="W25" s="78" t="str">
        <f>'Таблица 5'!Q30</f>
        <v>нд</v>
      </c>
      <c r="X25" s="78" t="str">
        <f>'Таблица 5'!R30</f>
        <v>нд</v>
      </c>
      <c r="Y25" s="78" t="s">
        <v>51</v>
      </c>
      <c r="Z25" s="78" t="s">
        <v>51</v>
      </c>
      <c r="AA25" s="78" t="s">
        <v>51</v>
      </c>
      <c r="AB25" s="78" t="s">
        <v>51</v>
      </c>
      <c r="AC25" s="78" t="s">
        <v>51</v>
      </c>
      <c r="AD25" s="78" t="str">
        <f>'Таблица 5'!X30</f>
        <v>нд</v>
      </c>
      <c r="AE25" s="78" t="str">
        <f>'Таблица 5'!Y30</f>
        <v>нд</v>
      </c>
      <c r="AF25" s="78" t="s">
        <v>51</v>
      </c>
      <c r="AG25" s="78" t="s">
        <v>51</v>
      </c>
      <c r="AH25" s="78" t="s">
        <v>51</v>
      </c>
      <c r="AI25" s="78" t="s">
        <v>51</v>
      </c>
      <c r="AJ25" s="78" t="s">
        <v>51</v>
      </c>
      <c r="AK25" s="78" t="str">
        <f>'Таблица 5'!AE30</f>
        <v>нд</v>
      </c>
      <c r="AL25" s="78" t="str">
        <f>'Таблица 5'!AF30</f>
        <v>нд</v>
      </c>
      <c r="AM25" s="78" t="s">
        <v>51</v>
      </c>
      <c r="AN25" s="78" t="s">
        <v>51</v>
      </c>
      <c r="AO25" s="78" t="s">
        <v>51</v>
      </c>
      <c r="AP25" s="78" t="s">
        <v>51</v>
      </c>
      <c r="AQ25" s="78" t="s">
        <v>51</v>
      </c>
      <c r="AR25" s="78" t="str">
        <f>'Таблица 5'!AL30</f>
        <v>нд</v>
      </c>
      <c r="AS25" s="78" t="str">
        <f>'Таблица 5'!AM30</f>
        <v>нд</v>
      </c>
      <c r="AT25" s="78" t="s">
        <v>51</v>
      </c>
      <c r="AU25" s="78" t="s">
        <v>51</v>
      </c>
      <c r="AV25" s="78" t="s">
        <v>51</v>
      </c>
      <c r="AW25" s="78" t="s">
        <v>51</v>
      </c>
      <c r="AX25" s="78" t="s">
        <v>51</v>
      </c>
      <c r="AY25" s="78" t="str">
        <f>'Таблица 5'!AS30</f>
        <v>нд</v>
      </c>
      <c r="AZ25" s="78" t="str">
        <f>'Таблица 5'!AT30</f>
        <v>нд</v>
      </c>
      <c r="BA25" s="78" t="s">
        <v>51</v>
      </c>
      <c r="BB25" s="78" t="s">
        <v>51</v>
      </c>
      <c r="BC25" s="78" t="s">
        <v>51</v>
      </c>
      <c r="BD25" s="78" t="s">
        <v>51</v>
      </c>
      <c r="BE25" s="78" t="s">
        <v>51</v>
      </c>
      <c r="BF25" s="78" t="str">
        <f>'Таблица 5'!AZ30</f>
        <v>нд</v>
      </c>
      <c r="BG25" s="78" t="str">
        <f>'Таблица 5'!BA30</f>
        <v>нд</v>
      </c>
      <c r="BH25" s="78" t="s">
        <v>51</v>
      </c>
      <c r="BI25" s="78" t="s">
        <v>51</v>
      </c>
      <c r="BJ25" s="78" t="s">
        <v>51</v>
      </c>
      <c r="BK25" s="78" t="s">
        <v>51</v>
      </c>
      <c r="BL25" s="78" t="s">
        <v>51</v>
      </c>
      <c r="BM25" s="78" t="str">
        <f>'Таблица 5'!BG30</f>
        <v>нд</v>
      </c>
      <c r="BN25" s="78" t="str">
        <f>'Таблица 5'!BH30</f>
        <v>нд</v>
      </c>
      <c r="BO25" s="78" t="s">
        <v>51</v>
      </c>
      <c r="BP25" s="78" t="s">
        <v>51</v>
      </c>
      <c r="BQ25" s="78" t="s">
        <v>51</v>
      </c>
      <c r="BR25" s="78" t="s">
        <v>51</v>
      </c>
      <c r="BS25" s="78" t="s">
        <v>51</v>
      </c>
      <c r="BT25" s="78" t="str">
        <f>'Таблица 5'!BN30</f>
        <v>нд</v>
      </c>
      <c r="BU25" s="78" t="str">
        <f>'Таблица 5'!BO30</f>
        <v>нд</v>
      </c>
      <c r="BV25" s="78" t="s">
        <v>51</v>
      </c>
      <c r="BW25" s="78" t="s">
        <v>51</v>
      </c>
      <c r="BX25" s="78" t="s">
        <v>51</v>
      </c>
      <c r="BY25" s="78" t="s">
        <v>51</v>
      </c>
      <c r="BZ25" s="78" t="s">
        <v>51</v>
      </c>
      <c r="CA25" s="78" t="str">
        <f>'Таблица 5'!BU30</f>
        <v>нд</v>
      </c>
      <c r="CB25" s="78" t="str">
        <f>'Таблица 5'!BV30</f>
        <v>нд</v>
      </c>
      <c r="CC25" s="78" t="s">
        <v>51</v>
      </c>
      <c r="CD25" s="78" t="s">
        <v>51</v>
      </c>
      <c r="CE25" s="78" t="s">
        <v>51</v>
      </c>
      <c r="CF25" s="78" t="s">
        <v>51</v>
      </c>
      <c r="CG25" s="78" t="s">
        <v>51</v>
      </c>
      <c r="CH25" s="78" t="str">
        <f>'Таблица 5'!CB30</f>
        <v>нд</v>
      </c>
      <c r="CI25" s="78" t="str">
        <f>'Таблица 5'!CC30</f>
        <v>нд</v>
      </c>
      <c r="CJ25" s="78" t="s">
        <v>51</v>
      </c>
      <c r="CK25" s="78" t="s">
        <v>51</v>
      </c>
      <c r="CL25" s="78" t="s">
        <v>51</v>
      </c>
      <c r="CM25" s="78" t="s">
        <v>51</v>
      </c>
      <c r="CN25" s="78" t="s">
        <v>51</v>
      </c>
      <c r="CO25" s="78" t="str">
        <f>'Таблица 5'!CI30</f>
        <v>нд</v>
      </c>
      <c r="CP25" s="78" t="str">
        <f>'Таблица 5'!CJ30</f>
        <v>нд</v>
      </c>
      <c r="CQ25" s="78" t="s">
        <v>51</v>
      </c>
      <c r="CR25" s="78" t="s">
        <v>51</v>
      </c>
      <c r="CS25" s="78" t="s">
        <v>51</v>
      </c>
      <c r="CT25" s="78" t="s">
        <v>51</v>
      </c>
      <c r="CU25" s="78" t="s">
        <v>51</v>
      </c>
      <c r="CV25" s="78" t="str">
        <f>'Таблица 5'!CP30</f>
        <v>нд</v>
      </c>
      <c r="CW25" s="78" t="str">
        <f>'Таблица 5'!CQ30</f>
        <v>нд</v>
      </c>
      <c r="CX25" s="78" t="s">
        <v>51</v>
      </c>
      <c r="CY25" s="78" t="s">
        <v>51</v>
      </c>
      <c r="CZ25" s="78" t="s">
        <v>51</v>
      </c>
      <c r="DA25" s="78" t="s">
        <v>51</v>
      </c>
      <c r="DB25" s="78" t="s">
        <v>51</v>
      </c>
      <c r="DC25" s="78" t="str">
        <f>'Таблица 5'!CW30</f>
        <v>нд</v>
      </c>
      <c r="DD25" s="78" t="str">
        <f>'Таблица 5'!CX30</f>
        <v>нд</v>
      </c>
      <c r="DE25" s="78" t="s">
        <v>51</v>
      </c>
      <c r="DF25" s="78" t="s">
        <v>51</v>
      </c>
      <c r="DG25" s="78" t="s">
        <v>51</v>
      </c>
      <c r="DH25" s="78" t="s">
        <v>51</v>
      </c>
      <c r="DI25" s="78" t="s">
        <v>51</v>
      </c>
      <c r="DJ25" s="78" t="str">
        <f>'Таблица 5'!DD30</f>
        <v>нд</v>
      </c>
      <c r="DK25" s="78" t="str">
        <f>'Таблица 5'!DE30</f>
        <v>нд</v>
      </c>
      <c r="DL25" s="78" t="s">
        <v>51</v>
      </c>
      <c r="DM25" s="78" t="s">
        <v>51</v>
      </c>
      <c r="DN25" s="78" t="s">
        <v>51</v>
      </c>
      <c r="DO25" s="78" t="s">
        <v>51</v>
      </c>
      <c r="DP25" s="78" t="s">
        <v>51</v>
      </c>
      <c r="DQ25" s="78" t="str">
        <f>'Таблица 5'!DK30</f>
        <v>нд</v>
      </c>
      <c r="DR25" s="78" t="str">
        <f>'Таблица 5'!DL30</f>
        <v>нд</v>
      </c>
      <c r="DS25" s="78" t="s">
        <v>51</v>
      </c>
      <c r="DT25" s="78" t="s">
        <v>51</v>
      </c>
      <c r="DU25" s="78" t="s">
        <v>51</v>
      </c>
      <c r="DV25" s="78" t="s">
        <v>51</v>
      </c>
      <c r="DW25" s="78" t="s">
        <v>51</v>
      </c>
      <c r="DX25" s="78" t="str">
        <f>'Таблица 5'!DR30</f>
        <v>нд</v>
      </c>
      <c r="DY25" s="78" t="str">
        <f>'Таблица 5'!DS30</f>
        <v>нд</v>
      </c>
      <c r="DZ25" s="78" t="s">
        <v>51</v>
      </c>
      <c r="EA25" s="78" t="s">
        <v>51</v>
      </c>
      <c r="EB25" s="78" t="s">
        <v>51</v>
      </c>
      <c r="EC25" s="78" t="s">
        <v>51</v>
      </c>
      <c r="ED25" s="78" t="s">
        <v>51</v>
      </c>
      <c r="EE25" s="78" t="str">
        <f>'Таблица 5'!DY30</f>
        <v>нд</v>
      </c>
      <c r="EF25" s="78" t="str">
        <f>'Таблица 5'!DZ30</f>
        <v>нд</v>
      </c>
      <c r="EG25" s="78" t="s">
        <v>51</v>
      </c>
      <c r="EH25" s="78" t="s">
        <v>51</v>
      </c>
      <c r="EI25" s="78" t="s">
        <v>51</v>
      </c>
      <c r="EJ25" s="78" t="s">
        <v>51</v>
      </c>
      <c r="EK25" s="78" t="s">
        <v>51</v>
      </c>
      <c r="EL25" s="78" t="str">
        <f>'Таблица 5'!EF30</f>
        <v>нд</v>
      </c>
      <c r="EM25" s="78" t="str">
        <f>'Таблица 5'!EG30</f>
        <v>нд</v>
      </c>
      <c r="EO25" s="5"/>
    </row>
    <row r="26" spans="1:168" s="8" customFormat="1" ht="31.5" x14ac:dyDescent="0.25">
      <c r="A26" s="76" t="str">
        <f>'Таблица № 2'!A25</f>
        <v>1.1.2.2</v>
      </c>
      <c r="B26" s="77" t="str">
        <f>'Таблица № 2'!B25</f>
        <v>Наименование объекта по производству электрической энергии, всего, в том числе:</v>
      </c>
      <c r="C26" s="126" t="str">
        <f>'Таблица № 2'!C25</f>
        <v>Г</v>
      </c>
      <c r="D26" s="78" t="s">
        <v>51</v>
      </c>
      <c r="E26" s="78" t="s">
        <v>51</v>
      </c>
      <c r="F26" s="78" t="s">
        <v>51</v>
      </c>
      <c r="G26" s="78" t="s">
        <v>51</v>
      </c>
      <c r="H26" s="78" t="s">
        <v>51</v>
      </c>
      <c r="I26" s="78" t="s">
        <v>51</v>
      </c>
      <c r="J26" s="78" t="str">
        <f>'Таблица 5'!EG31</f>
        <v>нд</v>
      </c>
      <c r="K26" s="78" t="s">
        <v>51</v>
      </c>
      <c r="L26" s="78" t="s">
        <v>51</v>
      </c>
      <c r="M26" s="78" t="s">
        <v>51</v>
      </c>
      <c r="N26" s="78" t="s">
        <v>51</v>
      </c>
      <c r="O26" s="78" t="s">
        <v>51</v>
      </c>
      <c r="P26" s="78" t="str">
        <f>'Таблица 5'!J31</f>
        <v>нд</v>
      </c>
      <c r="Q26" s="78" t="str">
        <f>'Таблица 5'!K31</f>
        <v>нд</v>
      </c>
      <c r="R26" s="78" t="s">
        <v>51</v>
      </c>
      <c r="S26" s="78" t="s">
        <v>51</v>
      </c>
      <c r="T26" s="78" t="s">
        <v>51</v>
      </c>
      <c r="U26" s="78" t="s">
        <v>51</v>
      </c>
      <c r="V26" s="78" t="s">
        <v>51</v>
      </c>
      <c r="W26" s="78" t="str">
        <f>'Таблица 5'!Q31</f>
        <v>нд</v>
      </c>
      <c r="X26" s="78" t="str">
        <f>'Таблица 5'!R31</f>
        <v>нд</v>
      </c>
      <c r="Y26" s="78" t="s">
        <v>51</v>
      </c>
      <c r="Z26" s="78" t="s">
        <v>51</v>
      </c>
      <c r="AA26" s="78" t="s">
        <v>51</v>
      </c>
      <c r="AB26" s="78" t="s">
        <v>51</v>
      </c>
      <c r="AC26" s="78" t="s">
        <v>51</v>
      </c>
      <c r="AD26" s="78" t="str">
        <f>'Таблица 5'!X31</f>
        <v>нд</v>
      </c>
      <c r="AE26" s="78" t="str">
        <f>'Таблица 5'!Y31</f>
        <v>нд</v>
      </c>
      <c r="AF26" s="78" t="s">
        <v>51</v>
      </c>
      <c r="AG26" s="78" t="s">
        <v>51</v>
      </c>
      <c r="AH26" s="78" t="s">
        <v>51</v>
      </c>
      <c r="AI26" s="78" t="s">
        <v>51</v>
      </c>
      <c r="AJ26" s="78" t="s">
        <v>51</v>
      </c>
      <c r="AK26" s="78" t="str">
        <f>'Таблица 5'!AE31</f>
        <v>нд</v>
      </c>
      <c r="AL26" s="78" t="str">
        <f>'Таблица 5'!AF31</f>
        <v>нд</v>
      </c>
      <c r="AM26" s="78" t="s">
        <v>51</v>
      </c>
      <c r="AN26" s="78" t="s">
        <v>51</v>
      </c>
      <c r="AO26" s="78" t="s">
        <v>51</v>
      </c>
      <c r="AP26" s="78" t="s">
        <v>51</v>
      </c>
      <c r="AQ26" s="78" t="s">
        <v>51</v>
      </c>
      <c r="AR26" s="78" t="str">
        <f>'Таблица 5'!AL31</f>
        <v>нд</v>
      </c>
      <c r="AS26" s="78" t="str">
        <f>'Таблица 5'!AM31</f>
        <v>нд</v>
      </c>
      <c r="AT26" s="78" t="s">
        <v>51</v>
      </c>
      <c r="AU26" s="78" t="s">
        <v>51</v>
      </c>
      <c r="AV26" s="78" t="s">
        <v>51</v>
      </c>
      <c r="AW26" s="78" t="s">
        <v>51</v>
      </c>
      <c r="AX26" s="78" t="s">
        <v>51</v>
      </c>
      <c r="AY26" s="78" t="str">
        <f>'Таблица 5'!AS31</f>
        <v>нд</v>
      </c>
      <c r="AZ26" s="78" t="str">
        <f>'Таблица 5'!AT31</f>
        <v>нд</v>
      </c>
      <c r="BA26" s="78" t="s">
        <v>51</v>
      </c>
      <c r="BB26" s="78" t="s">
        <v>51</v>
      </c>
      <c r="BC26" s="78" t="s">
        <v>51</v>
      </c>
      <c r="BD26" s="78" t="s">
        <v>51</v>
      </c>
      <c r="BE26" s="78" t="s">
        <v>51</v>
      </c>
      <c r="BF26" s="78" t="str">
        <f>'Таблица 5'!AZ31</f>
        <v>нд</v>
      </c>
      <c r="BG26" s="78" t="str">
        <f>'Таблица 5'!BA31</f>
        <v>нд</v>
      </c>
      <c r="BH26" s="78" t="s">
        <v>51</v>
      </c>
      <c r="BI26" s="78" t="s">
        <v>51</v>
      </c>
      <c r="BJ26" s="78" t="s">
        <v>51</v>
      </c>
      <c r="BK26" s="78" t="s">
        <v>51</v>
      </c>
      <c r="BL26" s="78" t="s">
        <v>51</v>
      </c>
      <c r="BM26" s="78" t="str">
        <f>'Таблица 5'!BG31</f>
        <v>нд</v>
      </c>
      <c r="BN26" s="78" t="str">
        <f>'Таблица 5'!BH31</f>
        <v>нд</v>
      </c>
      <c r="BO26" s="78" t="s">
        <v>51</v>
      </c>
      <c r="BP26" s="78" t="s">
        <v>51</v>
      </c>
      <c r="BQ26" s="78" t="s">
        <v>51</v>
      </c>
      <c r="BR26" s="78" t="s">
        <v>51</v>
      </c>
      <c r="BS26" s="78" t="s">
        <v>51</v>
      </c>
      <c r="BT26" s="78" t="str">
        <f>'Таблица 5'!BN31</f>
        <v>нд</v>
      </c>
      <c r="BU26" s="78" t="str">
        <f>'Таблица 5'!BO31</f>
        <v>нд</v>
      </c>
      <c r="BV26" s="78" t="s">
        <v>51</v>
      </c>
      <c r="BW26" s="78" t="s">
        <v>51</v>
      </c>
      <c r="BX26" s="78" t="s">
        <v>51</v>
      </c>
      <c r="BY26" s="78" t="s">
        <v>51</v>
      </c>
      <c r="BZ26" s="78" t="s">
        <v>51</v>
      </c>
      <c r="CA26" s="78" t="str">
        <f>'Таблица 5'!BU31</f>
        <v>нд</v>
      </c>
      <c r="CB26" s="78" t="str">
        <f>'Таблица 5'!BV31</f>
        <v>нд</v>
      </c>
      <c r="CC26" s="78" t="s">
        <v>51</v>
      </c>
      <c r="CD26" s="78" t="s">
        <v>51</v>
      </c>
      <c r="CE26" s="78" t="s">
        <v>51</v>
      </c>
      <c r="CF26" s="78" t="s">
        <v>51</v>
      </c>
      <c r="CG26" s="78" t="s">
        <v>51</v>
      </c>
      <c r="CH26" s="78" t="str">
        <f>'Таблица 5'!CB31</f>
        <v>нд</v>
      </c>
      <c r="CI26" s="78" t="str">
        <f>'Таблица 5'!CC31</f>
        <v>нд</v>
      </c>
      <c r="CJ26" s="78" t="s">
        <v>51</v>
      </c>
      <c r="CK26" s="78" t="s">
        <v>51</v>
      </c>
      <c r="CL26" s="78" t="s">
        <v>51</v>
      </c>
      <c r="CM26" s="78" t="s">
        <v>51</v>
      </c>
      <c r="CN26" s="78" t="s">
        <v>51</v>
      </c>
      <c r="CO26" s="78" t="str">
        <f>'Таблица 5'!CI31</f>
        <v>нд</v>
      </c>
      <c r="CP26" s="78" t="str">
        <f>'Таблица 5'!CJ31</f>
        <v>нд</v>
      </c>
      <c r="CQ26" s="78" t="s">
        <v>51</v>
      </c>
      <c r="CR26" s="78" t="s">
        <v>51</v>
      </c>
      <c r="CS26" s="78" t="s">
        <v>51</v>
      </c>
      <c r="CT26" s="78" t="s">
        <v>51</v>
      </c>
      <c r="CU26" s="78" t="s">
        <v>51</v>
      </c>
      <c r="CV26" s="78" t="str">
        <f>'Таблица 5'!CP31</f>
        <v>нд</v>
      </c>
      <c r="CW26" s="78" t="str">
        <f>'Таблица 5'!CQ31</f>
        <v>нд</v>
      </c>
      <c r="CX26" s="78" t="s">
        <v>51</v>
      </c>
      <c r="CY26" s="78" t="s">
        <v>51</v>
      </c>
      <c r="CZ26" s="78" t="s">
        <v>51</v>
      </c>
      <c r="DA26" s="78" t="s">
        <v>51</v>
      </c>
      <c r="DB26" s="78" t="s">
        <v>51</v>
      </c>
      <c r="DC26" s="78" t="str">
        <f>'Таблица 5'!CW31</f>
        <v>нд</v>
      </c>
      <c r="DD26" s="78" t="str">
        <f>'Таблица 5'!CX31</f>
        <v>нд</v>
      </c>
      <c r="DE26" s="78" t="s">
        <v>51</v>
      </c>
      <c r="DF26" s="78" t="s">
        <v>51</v>
      </c>
      <c r="DG26" s="78" t="s">
        <v>51</v>
      </c>
      <c r="DH26" s="78" t="s">
        <v>51</v>
      </c>
      <c r="DI26" s="78" t="s">
        <v>51</v>
      </c>
      <c r="DJ26" s="78" t="str">
        <f>'Таблица 5'!DD31</f>
        <v>нд</v>
      </c>
      <c r="DK26" s="78" t="str">
        <f>'Таблица 5'!DE31</f>
        <v>нд</v>
      </c>
      <c r="DL26" s="78" t="s">
        <v>51</v>
      </c>
      <c r="DM26" s="78" t="s">
        <v>51</v>
      </c>
      <c r="DN26" s="78" t="s">
        <v>51</v>
      </c>
      <c r="DO26" s="78" t="s">
        <v>51</v>
      </c>
      <c r="DP26" s="78" t="s">
        <v>51</v>
      </c>
      <c r="DQ26" s="78" t="str">
        <f>'Таблица 5'!DK31</f>
        <v>нд</v>
      </c>
      <c r="DR26" s="78" t="str">
        <f>'Таблица 5'!DL31</f>
        <v>нд</v>
      </c>
      <c r="DS26" s="78" t="s">
        <v>51</v>
      </c>
      <c r="DT26" s="78" t="s">
        <v>51</v>
      </c>
      <c r="DU26" s="78" t="s">
        <v>51</v>
      </c>
      <c r="DV26" s="78" t="s">
        <v>51</v>
      </c>
      <c r="DW26" s="78" t="s">
        <v>51</v>
      </c>
      <c r="DX26" s="78" t="str">
        <f>'Таблица 5'!DR31</f>
        <v>нд</v>
      </c>
      <c r="DY26" s="78" t="str">
        <f>'Таблица 5'!DS31</f>
        <v>нд</v>
      </c>
      <c r="DZ26" s="78" t="s">
        <v>51</v>
      </c>
      <c r="EA26" s="78" t="s">
        <v>51</v>
      </c>
      <c r="EB26" s="78" t="s">
        <v>51</v>
      </c>
      <c r="EC26" s="78" t="s">
        <v>51</v>
      </c>
      <c r="ED26" s="78" t="s">
        <v>51</v>
      </c>
      <c r="EE26" s="78" t="str">
        <f>'Таблица 5'!DY31</f>
        <v>нд</v>
      </c>
      <c r="EF26" s="78" t="str">
        <f>'Таблица 5'!DZ31</f>
        <v>нд</v>
      </c>
      <c r="EG26" s="78" t="s">
        <v>51</v>
      </c>
      <c r="EH26" s="78" t="s">
        <v>51</v>
      </c>
      <c r="EI26" s="78" t="s">
        <v>51</v>
      </c>
      <c r="EJ26" s="78" t="s">
        <v>51</v>
      </c>
      <c r="EK26" s="78" t="s">
        <v>51</v>
      </c>
      <c r="EL26" s="78" t="str">
        <f>'Таблица 5'!EF31</f>
        <v>нд</v>
      </c>
      <c r="EM26" s="78" t="str">
        <f>'Таблица 5'!EG31</f>
        <v>нд</v>
      </c>
      <c r="EO26" s="5"/>
    </row>
    <row r="27" spans="1:168" s="7" customFormat="1" ht="31.5" x14ac:dyDescent="0.25">
      <c r="A27" s="76" t="str">
        <f>'Таблица № 2'!A26</f>
        <v>1.1.3</v>
      </c>
      <c r="B27" s="77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126" t="str">
        <f>'Таблица № 2'!C26</f>
        <v>Г</v>
      </c>
      <c r="D27" s="78" t="s">
        <v>51</v>
      </c>
      <c r="E27" s="78" t="s">
        <v>51</v>
      </c>
      <c r="F27" s="78" t="s">
        <v>51</v>
      </c>
      <c r="G27" s="78" t="s">
        <v>51</v>
      </c>
      <c r="H27" s="78" t="s">
        <v>51</v>
      </c>
      <c r="I27" s="78" t="s">
        <v>51</v>
      </c>
      <c r="J27" s="78" t="str">
        <f>'Таблица 5'!EG32</f>
        <v>нд</v>
      </c>
      <c r="K27" s="78" t="s">
        <v>51</v>
      </c>
      <c r="L27" s="78" t="s">
        <v>51</v>
      </c>
      <c r="M27" s="78" t="s">
        <v>51</v>
      </c>
      <c r="N27" s="78" t="s">
        <v>51</v>
      </c>
      <c r="O27" s="78" t="s">
        <v>51</v>
      </c>
      <c r="P27" s="78" t="str">
        <f>'Таблица 5'!J32</f>
        <v>нд</v>
      </c>
      <c r="Q27" s="78" t="str">
        <f>'Таблица 5'!K32</f>
        <v>нд</v>
      </c>
      <c r="R27" s="78" t="s">
        <v>51</v>
      </c>
      <c r="S27" s="78" t="s">
        <v>51</v>
      </c>
      <c r="T27" s="78" t="s">
        <v>51</v>
      </c>
      <c r="U27" s="78" t="s">
        <v>51</v>
      </c>
      <c r="V27" s="78" t="s">
        <v>51</v>
      </c>
      <c r="W27" s="78" t="str">
        <f>'Таблица 5'!Q32</f>
        <v>нд</v>
      </c>
      <c r="X27" s="78" t="str">
        <f>'Таблица 5'!R32</f>
        <v>нд</v>
      </c>
      <c r="Y27" s="78" t="s">
        <v>51</v>
      </c>
      <c r="Z27" s="78" t="s">
        <v>51</v>
      </c>
      <c r="AA27" s="78" t="s">
        <v>51</v>
      </c>
      <c r="AB27" s="78" t="s">
        <v>51</v>
      </c>
      <c r="AC27" s="78" t="s">
        <v>51</v>
      </c>
      <c r="AD27" s="78" t="str">
        <f>'Таблица 5'!X32</f>
        <v>нд</v>
      </c>
      <c r="AE27" s="78" t="str">
        <f>'Таблица 5'!Y32</f>
        <v>нд</v>
      </c>
      <c r="AF27" s="78" t="s">
        <v>51</v>
      </c>
      <c r="AG27" s="78" t="s">
        <v>51</v>
      </c>
      <c r="AH27" s="78" t="s">
        <v>51</v>
      </c>
      <c r="AI27" s="78" t="s">
        <v>51</v>
      </c>
      <c r="AJ27" s="78" t="s">
        <v>51</v>
      </c>
      <c r="AK27" s="78" t="str">
        <f>'Таблица 5'!AE32</f>
        <v>нд</v>
      </c>
      <c r="AL27" s="78" t="str">
        <f>'Таблица 5'!AF32</f>
        <v>нд</v>
      </c>
      <c r="AM27" s="78" t="s">
        <v>51</v>
      </c>
      <c r="AN27" s="78" t="s">
        <v>51</v>
      </c>
      <c r="AO27" s="78" t="s">
        <v>51</v>
      </c>
      <c r="AP27" s="78" t="s">
        <v>51</v>
      </c>
      <c r="AQ27" s="78" t="s">
        <v>51</v>
      </c>
      <c r="AR27" s="78" t="str">
        <f>'Таблица 5'!AL32</f>
        <v>нд</v>
      </c>
      <c r="AS27" s="78" t="str">
        <f>'Таблица 5'!AM32</f>
        <v>нд</v>
      </c>
      <c r="AT27" s="78" t="s">
        <v>51</v>
      </c>
      <c r="AU27" s="78" t="s">
        <v>51</v>
      </c>
      <c r="AV27" s="78" t="s">
        <v>51</v>
      </c>
      <c r="AW27" s="78" t="s">
        <v>51</v>
      </c>
      <c r="AX27" s="78" t="s">
        <v>51</v>
      </c>
      <c r="AY27" s="78" t="str">
        <f>'Таблица 5'!AS32</f>
        <v>нд</v>
      </c>
      <c r="AZ27" s="78" t="str">
        <f>'Таблица 5'!AT32</f>
        <v>нд</v>
      </c>
      <c r="BA27" s="78" t="s">
        <v>51</v>
      </c>
      <c r="BB27" s="78" t="s">
        <v>51</v>
      </c>
      <c r="BC27" s="78" t="s">
        <v>51</v>
      </c>
      <c r="BD27" s="78" t="s">
        <v>51</v>
      </c>
      <c r="BE27" s="78" t="s">
        <v>51</v>
      </c>
      <c r="BF27" s="78" t="str">
        <f>'Таблица 5'!AZ32</f>
        <v>нд</v>
      </c>
      <c r="BG27" s="78" t="str">
        <f>'Таблица 5'!BA32</f>
        <v>нд</v>
      </c>
      <c r="BH27" s="78" t="s">
        <v>51</v>
      </c>
      <c r="BI27" s="78" t="s">
        <v>51</v>
      </c>
      <c r="BJ27" s="78" t="s">
        <v>51</v>
      </c>
      <c r="BK27" s="78" t="s">
        <v>51</v>
      </c>
      <c r="BL27" s="78" t="s">
        <v>51</v>
      </c>
      <c r="BM27" s="78" t="str">
        <f>'Таблица 5'!BG32</f>
        <v>нд</v>
      </c>
      <c r="BN27" s="78" t="str">
        <f>'Таблица 5'!BH32</f>
        <v>нд</v>
      </c>
      <c r="BO27" s="78" t="s">
        <v>51</v>
      </c>
      <c r="BP27" s="78" t="s">
        <v>51</v>
      </c>
      <c r="BQ27" s="78" t="s">
        <v>51</v>
      </c>
      <c r="BR27" s="78" t="s">
        <v>51</v>
      </c>
      <c r="BS27" s="78" t="s">
        <v>51</v>
      </c>
      <c r="BT27" s="78" t="str">
        <f>'Таблица 5'!BN32</f>
        <v>нд</v>
      </c>
      <c r="BU27" s="78" t="str">
        <f>'Таблица 5'!BO32</f>
        <v>нд</v>
      </c>
      <c r="BV27" s="78" t="s">
        <v>51</v>
      </c>
      <c r="BW27" s="78" t="s">
        <v>51</v>
      </c>
      <c r="BX27" s="78" t="s">
        <v>51</v>
      </c>
      <c r="BY27" s="78" t="s">
        <v>51</v>
      </c>
      <c r="BZ27" s="78" t="s">
        <v>51</v>
      </c>
      <c r="CA27" s="78" t="str">
        <f>'Таблица 5'!BU32</f>
        <v>нд</v>
      </c>
      <c r="CB27" s="78" t="str">
        <f>'Таблица 5'!BV32</f>
        <v>нд</v>
      </c>
      <c r="CC27" s="78" t="s">
        <v>51</v>
      </c>
      <c r="CD27" s="78" t="s">
        <v>51</v>
      </c>
      <c r="CE27" s="78" t="s">
        <v>51</v>
      </c>
      <c r="CF27" s="78" t="s">
        <v>51</v>
      </c>
      <c r="CG27" s="78" t="s">
        <v>51</v>
      </c>
      <c r="CH27" s="78" t="str">
        <f>'Таблица 5'!CB32</f>
        <v>нд</v>
      </c>
      <c r="CI27" s="78" t="str">
        <f>'Таблица 5'!CC32</f>
        <v>нд</v>
      </c>
      <c r="CJ27" s="78" t="s">
        <v>51</v>
      </c>
      <c r="CK27" s="78" t="s">
        <v>51</v>
      </c>
      <c r="CL27" s="78" t="s">
        <v>51</v>
      </c>
      <c r="CM27" s="78" t="s">
        <v>51</v>
      </c>
      <c r="CN27" s="78" t="s">
        <v>51</v>
      </c>
      <c r="CO27" s="78" t="str">
        <f>'Таблица 5'!CI32</f>
        <v>нд</v>
      </c>
      <c r="CP27" s="78" t="str">
        <f>'Таблица 5'!CJ32</f>
        <v>нд</v>
      </c>
      <c r="CQ27" s="78" t="s">
        <v>51</v>
      </c>
      <c r="CR27" s="78" t="s">
        <v>51</v>
      </c>
      <c r="CS27" s="78" t="s">
        <v>51</v>
      </c>
      <c r="CT27" s="78" t="s">
        <v>51</v>
      </c>
      <c r="CU27" s="78" t="s">
        <v>51</v>
      </c>
      <c r="CV27" s="78" t="str">
        <f>'Таблица 5'!CP32</f>
        <v>нд</v>
      </c>
      <c r="CW27" s="78" t="str">
        <f>'Таблица 5'!CQ32</f>
        <v>нд</v>
      </c>
      <c r="CX27" s="78" t="s">
        <v>51</v>
      </c>
      <c r="CY27" s="78" t="s">
        <v>51</v>
      </c>
      <c r="CZ27" s="78" t="s">
        <v>51</v>
      </c>
      <c r="DA27" s="78" t="s">
        <v>51</v>
      </c>
      <c r="DB27" s="78" t="s">
        <v>51</v>
      </c>
      <c r="DC27" s="78" t="str">
        <f>'Таблица 5'!CW32</f>
        <v>нд</v>
      </c>
      <c r="DD27" s="78" t="str">
        <f>'Таблица 5'!CX32</f>
        <v>нд</v>
      </c>
      <c r="DE27" s="78" t="s">
        <v>51</v>
      </c>
      <c r="DF27" s="78" t="s">
        <v>51</v>
      </c>
      <c r="DG27" s="78" t="s">
        <v>51</v>
      </c>
      <c r="DH27" s="78" t="s">
        <v>51</v>
      </c>
      <c r="DI27" s="78" t="s">
        <v>51</v>
      </c>
      <c r="DJ27" s="78" t="str">
        <f>'Таблица 5'!DD32</f>
        <v>нд</v>
      </c>
      <c r="DK27" s="78" t="str">
        <f>'Таблица 5'!DE32</f>
        <v>нд</v>
      </c>
      <c r="DL27" s="78" t="s">
        <v>51</v>
      </c>
      <c r="DM27" s="78" t="s">
        <v>51</v>
      </c>
      <c r="DN27" s="78" t="s">
        <v>51</v>
      </c>
      <c r="DO27" s="78" t="s">
        <v>51</v>
      </c>
      <c r="DP27" s="78" t="s">
        <v>51</v>
      </c>
      <c r="DQ27" s="78" t="str">
        <f>'Таблица 5'!DK32</f>
        <v>нд</v>
      </c>
      <c r="DR27" s="78" t="str">
        <f>'Таблица 5'!DL32</f>
        <v>нд</v>
      </c>
      <c r="DS27" s="78" t="s">
        <v>51</v>
      </c>
      <c r="DT27" s="78" t="s">
        <v>51</v>
      </c>
      <c r="DU27" s="78" t="s">
        <v>51</v>
      </c>
      <c r="DV27" s="78" t="s">
        <v>51</v>
      </c>
      <c r="DW27" s="78" t="s">
        <v>51</v>
      </c>
      <c r="DX27" s="78" t="str">
        <f>'Таблица 5'!DR32</f>
        <v>нд</v>
      </c>
      <c r="DY27" s="78" t="str">
        <f>'Таблица 5'!DS32</f>
        <v>нд</v>
      </c>
      <c r="DZ27" s="78" t="s">
        <v>51</v>
      </c>
      <c r="EA27" s="78" t="s">
        <v>51</v>
      </c>
      <c r="EB27" s="78" t="s">
        <v>51</v>
      </c>
      <c r="EC27" s="78" t="s">
        <v>51</v>
      </c>
      <c r="ED27" s="78" t="s">
        <v>51</v>
      </c>
      <c r="EE27" s="78" t="str">
        <f>'Таблица 5'!DY32</f>
        <v>нд</v>
      </c>
      <c r="EF27" s="78" t="str">
        <f>'Таблица 5'!DZ32</f>
        <v>нд</v>
      </c>
      <c r="EG27" s="78" t="s">
        <v>51</v>
      </c>
      <c r="EH27" s="78" t="s">
        <v>51</v>
      </c>
      <c r="EI27" s="78" t="s">
        <v>51</v>
      </c>
      <c r="EJ27" s="78" t="s">
        <v>51</v>
      </c>
      <c r="EK27" s="78" t="s">
        <v>51</v>
      </c>
      <c r="EL27" s="78" t="str">
        <f>'Таблица 5'!EF32</f>
        <v>нд</v>
      </c>
      <c r="EM27" s="78" t="str">
        <f>'Таблица 5'!EG32</f>
        <v>нд</v>
      </c>
      <c r="EO27" s="5"/>
    </row>
    <row r="28" spans="1:168" ht="47.25" x14ac:dyDescent="0.25">
      <c r="A28" s="76" t="str">
        <f>'Таблица № 2'!A27</f>
        <v>1.1.3.1</v>
      </c>
      <c r="B28" s="77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126" t="str">
        <f>'Таблица № 2'!C27</f>
        <v>Г</v>
      </c>
      <c r="D28" s="78" t="s">
        <v>51</v>
      </c>
      <c r="E28" s="78" t="s">
        <v>51</v>
      </c>
      <c r="F28" s="78" t="s">
        <v>51</v>
      </c>
      <c r="G28" s="78" t="s">
        <v>51</v>
      </c>
      <c r="H28" s="78" t="s">
        <v>51</v>
      </c>
      <c r="I28" s="78" t="s">
        <v>51</v>
      </c>
      <c r="J28" s="78" t="str">
        <f>'Таблица 5'!EG33</f>
        <v>нд</v>
      </c>
      <c r="K28" s="78" t="s">
        <v>51</v>
      </c>
      <c r="L28" s="78" t="s">
        <v>51</v>
      </c>
      <c r="M28" s="78" t="s">
        <v>51</v>
      </c>
      <c r="N28" s="78" t="s">
        <v>51</v>
      </c>
      <c r="O28" s="78" t="s">
        <v>51</v>
      </c>
      <c r="P28" s="78" t="str">
        <f>'Таблица 5'!J33</f>
        <v>нд</v>
      </c>
      <c r="Q28" s="78" t="str">
        <f>'Таблица 5'!K33</f>
        <v>нд</v>
      </c>
      <c r="R28" s="78" t="s">
        <v>51</v>
      </c>
      <c r="S28" s="78" t="s">
        <v>51</v>
      </c>
      <c r="T28" s="78" t="s">
        <v>51</v>
      </c>
      <c r="U28" s="78" t="s">
        <v>51</v>
      </c>
      <c r="V28" s="78" t="s">
        <v>51</v>
      </c>
      <c r="W28" s="78" t="str">
        <f>'Таблица 5'!Q33</f>
        <v>нд</v>
      </c>
      <c r="X28" s="78" t="str">
        <f>'Таблица 5'!R33</f>
        <v>нд</v>
      </c>
      <c r="Y28" s="78" t="s">
        <v>51</v>
      </c>
      <c r="Z28" s="78" t="s">
        <v>51</v>
      </c>
      <c r="AA28" s="78" t="s">
        <v>51</v>
      </c>
      <c r="AB28" s="78" t="s">
        <v>51</v>
      </c>
      <c r="AC28" s="78" t="s">
        <v>51</v>
      </c>
      <c r="AD28" s="78" t="str">
        <f>'Таблица 5'!X33</f>
        <v>нд</v>
      </c>
      <c r="AE28" s="78" t="str">
        <f>'Таблица 5'!Y33</f>
        <v>нд</v>
      </c>
      <c r="AF28" s="78" t="s">
        <v>51</v>
      </c>
      <c r="AG28" s="78" t="s">
        <v>51</v>
      </c>
      <c r="AH28" s="78" t="s">
        <v>51</v>
      </c>
      <c r="AI28" s="78" t="s">
        <v>51</v>
      </c>
      <c r="AJ28" s="78" t="s">
        <v>51</v>
      </c>
      <c r="AK28" s="78" t="str">
        <f>'Таблица 5'!AE33</f>
        <v>нд</v>
      </c>
      <c r="AL28" s="78" t="str">
        <f>'Таблица 5'!AF33</f>
        <v>нд</v>
      </c>
      <c r="AM28" s="78" t="s">
        <v>51</v>
      </c>
      <c r="AN28" s="78" t="s">
        <v>51</v>
      </c>
      <c r="AO28" s="78" t="s">
        <v>51</v>
      </c>
      <c r="AP28" s="78" t="s">
        <v>51</v>
      </c>
      <c r="AQ28" s="78" t="s">
        <v>51</v>
      </c>
      <c r="AR28" s="78" t="str">
        <f>'Таблица 5'!AL33</f>
        <v>нд</v>
      </c>
      <c r="AS28" s="78" t="str">
        <f>'Таблица 5'!AM33</f>
        <v>нд</v>
      </c>
      <c r="AT28" s="78" t="s">
        <v>51</v>
      </c>
      <c r="AU28" s="78" t="s">
        <v>51</v>
      </c>
      <c r="AV28" s="78" t="s">
        <v>51</v>
      </c>
      <c r="AW28" s="78" t="s">
        <v>51</v>
      </c>
      <c r="AX28" s="78" t="s">
        <v>51</v>
      </c>
      <c r="AY28" s="78" t="str">
        <f>'Таблица 5'!AS33</f>
        <v>нд</v>
      </c>
      <c r="AZ28" s="78" t="str">
        <f>'Таблица 5'!AT33</f>
        <v>нд</v>
      </c>
      <c r="BA28" s="78" t="s">
        <v>51</v>
      </c>
      <c r="BB28" s="78" t="s">
        <v>51</v>
      </c>
      <c r="BC28" s="78" t="s">
        <v>51</v>
      </c>
      <c r="BD28" s="78" t="s">
        <v>51</v>
      </c>
      <c r="BE28" s="78" t="s">
        <v>51</v>
      </c>
      <c r="BF28" s="78" t="str">
        <f>'Таблица 5'!AZ33</f>
        <v>нд</v>
      </c>
      <c r="BG28" s="78" t="str">
        <f>'Таблица 5'!BA33</f>
        <v>нд</v>
      </c>
      <c r="BH28" s="78" t="s">
        <v>51</v>
      </c>
      <c r="BI28" s="78" t="s">
        <v>51</v>
      </c>
      <c r="BJ28" s="78" t="s">
        <v>51</v>
      </c>
      <c r="BK28" s="78" t="s">
        <v>51</v>
      </c>
      <c r="BL28" s="78" t="s">
        <v>51</v>
      </c>
      <c r="BM28" s="78" t="str">
        <f>'Таблица 5'!BG33</f>
        <v>нд</v>
      </c>
      <c r="BN28" s="78" t="str">
        <f>'Таблица 5'!BH33</f>
        <v>нд</v>
      </c>
      <c r="BO28" s="78" t="s">
        <v>51</v>
      </c>
      <c r="BP28" s="78" t="s">
        <v>51</v>
      </c>
      <c r="BQ28" s="78" t="s">
        <v>51</v>
      </c>
      <c r="BR28" s="78" t="s">
        <v>51</v>
      </c>
      <c r="BS28" s="78" t="s">
        <v>51</v>
      </c>
      <c r="BT28" s="78" t="str">
        <f>'Таблица 5'!BN33</f>
        <v>нд</v>
      </c>
      <c r="BU28" s="78" t="str">
        <f>'Таблица 5'!BO33</f>
        <v>нд</v>
      </c>
      <c r="BV28" s="78" t="s">
        <v>51</v>
      </c>
      <c r="BW28" s="78" t="s">
        <v>51</v>
      </c>
      <c r="BX28" s="78" t="s">
        <v>51</v>
      </c>
      <c r="BY28" s="78" t="s">
        <v>51</v>
      </c>
      <c r="BZ28" s="78" t="s">
        <v>51</v>
      </c>
      <c r="CA28" s="78" t="str">
        <f>'Таблица 5'!BU33</f>
        <v>нд</v>
      </c>
      <c r="CB28" s="78" t="str">
        <f>'Таблица 5'!BV33</f>
        <v>нд</v>
      </c>
      <c r="CC28" s="78" t="s">
        <v>51</v>
      </c>
      <c r="CD28" s="78" t="s">
        <v>51</v>
      </c>
      <c r="CE28" s="78" t="s">
        <v>51</v>
      </c>
      <c r="CF28" s="78" t="s">
        <v>51</v>
      </c>
      <c r="CG28" s="78" t="s">
        <v>51</v>
      </c>
      <c r="CH28" s="78" t="str">
        <f>'Таблица 5'!CB33</f>
        <v>нд</v>
      </c>
      <c r="CI28" s="78" t="str">
        <f>'Таблица 5'!CC33</f>
        <v>нд</v>
      </c>
      <c r="CJ28" s="78" t="s">
        <v>51</v>
      </c>
      <c r="CK28" s="78" t="s">
        <v>51</v>
      </c>
      <c r="CL28" s="78" t="s">
        <v>51</v>
      </c>
      <c r="CM28" s="78" t="s">
        <v>51</v>
      </c>
      <c r="CN28" s="78" t="s">
        <v>51</v>
      </c>
      <c r="CO28" s="78" t="str">
        <f>'Таблица 5'!CI33</f>
        <v>нд</v>
      </c>
      <c r="CP28" s="78" t="str">
        <f>'Таблица 5'!CJ33</f>
        <v>нд</v>
      </c>
      <c r="CQ28" s="78" t="s">
        <v>51</v>
      </c>
      <c r="CR28" s="78" t="s">
        <v>51</v>
      </c>
      <c r="CS28" s="78" t="s">
        <v>51</v>
      </c>
      <c r="CT28" s="78" t="s">
        <v>51</v>
      </c>
      <c r="CU28" s="78" t="s">
        <v>51</v>
      </c>
      <c r="CV28" s="78" t="str">
        <f>'Таблица 5'!CP33</f>
        <v>нд</v>
      </c>
      <c r="CW28" s="78" t="str">
        <f>'Таблица 5'!CQ33</f>
        <v>нд</v>
      </c>
      <c r="CX28" s="78" t="s">
        <v>51</v>
      </c>
      <c r="CY28" s="78" t="s">
        <v>51</v>
      </c>
      <c r="CZ28" s="78" t="s">
        <v>51</v>
      </c>
      <c r="DA28" s="78" t="s">
        <v>51</v>
      </c>
      <c r="DB28" s="78" t="s">
        <v>51</v>
      </c>
      <c r="DC28" s="78" t="str">
        <f>'Таблица 5'!CW33</f>
        <v>нд</v>
      </c>
      <c r="DD28" s="78" t="str">
        <f>'Таблица 5'!CX33</f>
        <v>нд</v>
      </c>
      <c r="DE28" s="78" t="s">
        <v>51</v>
      </c>
      <c r="DF28" s="78" t="s">
        <v>51</v>
      </c>
      <c r="DG28" s="78" t="s">
        <v>51</v>
      </c>
      <c r="DH28" s="78" t="s">
        <v>51</v>
      </c>
      <c r="DI28" s="78" t="s">
        <v>51</v>
      </c>
      <c r="DJ28" s="78" t="str">
        <f>'Таблица 5'!DD33</f>
        <v>нд</v>
      </c>
      <c r="DK28" s="78" t="str">
        <f>'Таблица 5'!DE33</f>
        <v>нд</v>
      </c>
      <c r="DL28" s="78" t="s">
        <v>51</v>
      </c>
      <c r="DM28" s="78" t="s">
        <v>51</v>
      </c>
      <c r="DN28" s="78" t="s">
        <v>51</v>
      </c>
      <c r="DO28" s="78" t="s">
        <v>51</v>
      </c>
      <c r="DP28" s="78" t="s">
        <v>51</v>
      </c>
      <c r="DQ28" s="78" t="str">
        <f>'Таблица 5'!DK33</f>
        <v>нд</v>
      </c>
      <c r="DR28" s="78" t="str">
        <f>'Таблица 5'!DL33</f>
        <v>нд</v>
      </c>
      <c r="DS28" s="78" t="s">
        <v>51</v>
      </c>
      <c r="DT28" s="78" t="s">
        <v>51</v>
      </c>
      <c r="DU28" s="78" t="s">
        <v>51</v>
      </c>
      <c r="DV28" s="78" t="s">
        <v>51</v>
      </c>
      <c r="DW28" s="78" t="s">
        <v>51</v>
      </c>
      <c r="DX28" s="78" t="str">
        <f>'Таблица 5'!DR33</f>
        <v>нд</v>
      </c>
      <c r="DY28" s="78" t="str">
        <f>'Таблица 5'!DS33</f>
        <v>нд</v>
      </c>
      <c r="DZ28" s="78" t="s">
        <v>51</v>
      </c>
      <c r="EA28" s="78" t="s">
        <v>51</v>
      </c>
      <c r="EB28" s="78" t="s">
        <v>51</v>
      </c>
      <c r="EC28" s="78" t="s">
        <v>51</v>
      </c>
      <c r="ED28" s="78" t="s">
        <v>51</v>
      </c>
      <c r="EE28" s="78" t="str">
        <f>'Таблица 5'!DY33</f>
        <v>нд</v>
      </c>
      <c r="EF28" s="78" t="str">
        <f>'Таблица 5'!DZ33</f>
        <v>нд</v>
      </c>
      <c r="EG28" s="78" t="s">
        <v>51</v>
      </c>
      <c r="EH28" s="78" t="s">
        <v>51</v>
      </c>
      <c r="EI28" s="78" t="s">
        <v>51</v>
      </c>
      <c r="EJ28" s="78" t="s">
        <v>51</v>
      </c>
      <c r="EK28" s="78" t="s">
        <v>51</v>
      </c>
      <c r="EL28" s="78" t="str">
        <f>'Таблица 5'!EF33</f>
        <v>нд</v>
      </c>
      <c r="EM28" s="78" t="str">
        <f>'Таблица 5'!EG33</f>
        <v>нд</v>
      </c>
      <c r="EO28" s="5"/>
    </row>
    <row r="29" spans="1:168" ht="47.25" x14ac:dyDescent="0.25">
      <c r="A29" s="76" t="str">
        <f>'Таблица № 2'!A28</f>
        <v>1.1.3.2</v>
      </c>
      <c r="B29" s="77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126" t="str">
        <f>'Таблица № 2'!C28</f>
        <v>Г</v>
      </c>
      <c r="D29" s="78" t="s">
        <v>51</v>
      </c>
      <c r="E29" s="78" t="s">
        <v>51</v>
      </c>
      <c r="F29" s="78" t="s">
        <v>51</v>
      </c>
      <c r="G29" s="78" t="s">
        <v>51</v>
      </c>
      <c r="H29" s="78" t="s">
        <v>51</v>
      </c>
      <c r="I29" s="78" t="s">
        <v>51</v>
      </c>
      <c r="J29" s="78" t="str">
        <f>'Таблица 5'!EG34</f>
        <v>нд</v>
      </c>
      <c r="K29" s="78" t="s">
        <v>51</v>
      </c>
      <c r="L29" s="78" t="s">
        <v>51</v>
      </c>
      <c r="M29" s="78" t="s">
        <v>51</v>
      </c>
      <c r="N29" s="78" t="s">
        <v>51</v>
      </c>
      <c r="O29" s="78" t="s">
        <v>51</v>
      </c>
      <c r="P29" s="78" t="str">
        <f>'Таблица 5'!J34</f>
        <v>нд</v>
      </c>
      <c r="Q29" s="78" t="str">
        <f>'Таблица 5'!K34</f>
        <v>нд</v>
      </c>
      <c r="R29" s="78" t="s">
        <v>51</v>
      </c>
      <c r="S29" s="78" t="s">
        <v>51</v>
      </c>
      <c r="T29" s="78" t="s">
        <v>51</v>
      </c>
      <c r="U29" s="78" t="s">
        <v>51</v>
      </c>
      <c r="V29" s="78" t="s">
        <v>51</v>
      </c>
      <c r="W29" s="78" t="str">
        <f>'Таблица 5'!Q34</f>
        <v>нд</v>
      </c>
      <c r="X29" s="78" t="str">
        <f>'Таблица 5'!R34</f>
        <v>нд</v>
      </c>
      <c r="Y29" s="78" t="s">
        <v>51</v>
      </c>
      <c r="Z29" s="78" t="s">
        <v>51</v>
      </c>
      <c r="AA29" s="78" t="s">
        <v>51</v>
      </c>
      <c r="AB29" s="78" t="s">
        <v>51</v>
      </c>
      <c r="AC29" s="78" t="s">
        <v>51</v>
      </c>
      <c r="AD29" s="78" t="str">
        <f>'Таблица 5'!X34</f>
        <v>нд</v>
      </c>
      <c r="AE29" s="78" t="str">
        <f>'Таблица 5'!Y34</f>
        <v>нд</v>
      </c>
      <c r="AF29" s="78" t="s">
        <v>51</v>
      </c>
      <c r="AG29" s="78" t="s">
        <v>51</v>
      </c>
      <c r="AH29" s="78" t="s">
        <v>51</v>
      </c>
      <c r="AI29" s="78" t="s">
        <v>51</v>
      </c>
      <c r="AJ29" s="78" t="s">
        <v>51</v>
      </c>
      <c r="AK29" s="78" t="str">
        <f>'Таблица 5'!AE34</f>
        <v>нд</v>
      </c>
      <c r="AL29" s="78" t="str">
        <f>'Таблица 5'!AF34</f>
        <v>нд</v>
      </c>
      <c r="AM29" s="78" t="s">
        <v>51</v>
      </c>
      <c r="AN29" s="78" t="s">
        <v>51</v>
      </c>
      <c r="AO29" s="78" t="s">
        <v>51</v>
      </c>
      <c r="AP29" s="78" t="s">
        <v>51</v>
      </c>
      <c r="AQ29" s="78" t="s">
        <v>51</v>
      </c>
      <c r="AR29" s="78" t="str">
        <f>'Таблица 5'!AL34</f>
        <v>нд</v>
      </c>
      <c r="AS29" s="78" t="str">
        <f>'Таблица 5'!AM34</f>
        <v>нд</v>
      </c>
      <c r="AT29" s="78" t="s">
        <v>51</v>
      </c>
      <c r="AU29" s="78" t="s">
        <v>51</v>
      </c>
      <c r="AV29" s="78" t="s">
        <v>51</v>
      </c>
      <c r="AW29" s="78" t="s">
        <v>51</v>
      </c>
      <c r="AX29" s="78" t="s">
        <v>51</v>
      </c>
      <c r="AY29" s="78" t="str">
        <f>'Таблица 5'!AS34</f>
        <v>нд</v>
      </c>
      <c r="AZ29" s="78" t="str">
        <f>'Таблица 5'!AT34</f>
        <v>нд</v>
      </c>
      <c r="BA29" s="78" t="s">
        <v>51</v>
      </c>
      <c r="BB29" s="78" t="s">
        <v>51</v>
      </c>
      <c r="BC29" s="78" t="s">
        <v>51</v>
      </c>
      <c r="BD29" s="78" t="s">
        <v>51</v>
      </c>
      <c r="BE29" s="78" t="s">
        <v>51</v>
      </c>
      <c r="BF29" s="78" t="str">
        <f>'Таблица 5'!AZ34</f>
        <v>нд</v>
      </c>
      <c r="BG29" s="78" t="str">
        <f>'Таблица 5'!BA34</f>
        <v>нд</v>
      </c>
      <c r="BH29" s="78" t="s">
        <v>51</v>
      </c>
      <c r="BI29" s="78" t="s">
        <v>51</v>
      </c>
      <c r="BJ29" s="78" t="s">
        <v>51</v>
      </c>
      <c r="BK29" s="78" t="s">
        <v>51</v>
      </c>
      <c r="BL29" s="78" t="s">
        <v>51</v>
      </c>
      <c r="BM29" s="78" t="str">
        <f>'Таблица 5'!BG34</f>
        <v>нд</v>
      </c>
      <c r="BN29" s="78" t="str">
        <f>'Таблица 5'!BH34</f>
        <v>нд</v>
      </c>
      <c r="BO29" s="78" t="s">
        <v>51</v>
      </c>
      <c r="BP29" s="78" t="s">
        <v>51</v>
      </c>
      <c r="BQ29" s="78" t="s">
        <v>51</v>
      </c>
      <c r="BR29" s="78" t="s">
        <v>51</v>
      </c>
      <c r="BS29" s="78" t="s">
        <v>51</v>
      </c>
      <c r="BT29" s="78" t="str">
        <f>'Таблица 5'!BN34</f>
        <v>нд</v>
      </c>
      <c r="BU29" s="78" t="str">
        <f>'Таблица 5'!BO34</f>
        <v>нд</v>
      </c>
      <c r="BV29" s="78" t="s">
        <v>51</v>
      </c>
      <c r="BW29" s="78" t="s">
        <v>51</v>
      </c>
      <c r="BX29" s="78" t="s">
        <v>51</v>
      </c>
      <c r="BY29" s="78" t="s">
        <v>51</v>
      </c>
      <c r="BZ29" s="78" t="s">
        <v>51</v>
      </c>
      <c r="CA29" s="78" t="str">
        <f>'Таблица 5'!BU34</f>
        <v>нд</v>
      </c>
      <c r="CB29" s="78" t="str">
        <f>'Таблица 5'!BV34</f>
        <v>нд</v>
      </c>
      <c r="CC29" s="78" t="s">
        <v>51</v>
      </c>
      <c r="CD29" s="78" t="s">
        <v>51</v>
      </c>
      <c r="CE29" s="78" t="s">
        <v>51</v>
      </c>
      <c r="CF29" s="78" t="s">
        <v>51</v>
      </c>
      <c r="CG29" s="78" t="s">
        <v>51</v>
      </c>
      <c r="CH29" s="78" t="str">
        <f>'Таблица 5'!CB34</f>
        <v>нд</v>
      </c>
      <c r="CI29" s="78" t="str">
        <f>'Таблица 5'!CC34</f>
        <v>нд</v>
      </c>
      <c r="CJ29" s="78" t="s">
        <v>51</v>
      </c>
      <c r="CK29" s="78" t="s">
        <v>51</v>
      </c>
      <c r="CL29" s="78" t="s">
        <v>51</v>
      </c>
      <c r="CM29" s="78" t="s">
        <v>51</v>
      </c>
      <c r="CN29" s="78" t="s">
        <v>51</v>
      </c>
      <c r="CO29" s="78" t="str">
        <f>'Таблица 5'!CI34</f>
        <v>нд</v>
      </c>
      <c r="CP29" s="78" t="str">
        <f>'Таблица 5'!CJ34</f>
        <v>нд</v>
      </c>
      <c r="CQ29" s="78" t="s">
        <v>51</v>
      </c>
      <c r="CR29" s="78" t="s">
        <v>51</v>
      </c>
      <c r="CS29" s="78" t="s">
        <v>51</v>
      </c>
      <c r="CT29" s="78" t="s">
        <v>51</v>
      </c>
      <c r="CU29" s="78" t="s">
        <v>51</v>
      </c>
      <c r="CV29" s="78" t="str">
        <f>'Таблица 5'!CP34</f>
        <v>нд</v>
      </c>
      <c r="CW29" s="78" t="str">
        <f>'Таблица 5'!CQ34</f>
        <v>нд</v>
      </c>
      <c r="CX29" s="78" t="s">
        <v>51</v>
      </c>
      <c r="CY29" s="78" t="s">
        <v>51</v>
      </c>
      <c r="CZ29" s="78" t="s">
        <v>51</v>
      </c>
      <c r="DA29" s="78" t="s">
        <v>51</v>
      </c>
      <c r="DB29" s="78" t="s">
        <v>51</v>
      </c>
      <c r="DC29" s="78" t="str">
        <f>'Таблица 5'!CW34</f>
        <v>нд</v>
      </c>
      <c r="DD29" s="78" t="str">
        <f>'Таблица 5'!CX34</f>
        <v>нд</v>
      </c>
      <c r="DE29" s="78" t="s">
        <v>51</v>
      </c>
      <c r="DF29" s="78" t="s">
        <v>51</v>
      </c>
      <c r="DG29" s="78" t="s">
        <v>51</v>
      </c>
      <c r="DH29" s="78" t="s">
        <v>51</v>
      </c>
      <c r="DI29" s="78" t="s">
        <v>51</v>
      </c>
      <c r="DJ29" s="78" t="str">
        <f>'Таблица 5'!DD34</f>
        <v>нд</v>
      </c>
      <c r="DK29" s="78" t="str">
        <f>'Таблица 5'!DE34</f>
        <v>нд</v>
      </c>
      <c r="DL29" s="78" t="s">
        <v>51</v>
      </c>
      <c r="DM29" s="78" t="s">
        <v>51</v>
      </c>
      <c r="DN29" s="78" t="s">
        <v>51</v>
      </c>
      <c r="DO29" s="78" t="s">
        <v>51</v>
      </c>
      <c r="DP29" s="78" t="s">
        <v>51</v>
      </c>
      <c r="DQ29" s="78" t="str">
        <f>'Таблица 5'!DK34</f>
        <v>нд</v>
      </c>
      <c r="DR29" s="78" t="str">
        <f>'Таблица 5'!DL34</f>
        <v>нд</v>
      </c>
      <c r="DS29" s="78" t="s">
        <v>51</v>
      </c>
      <c r="DT29" s="78" t="s">
        <v>51</v>
      </c>
      <c r="DU29" s="78" t="s">
        <v>51</v>
      </c>
      <c r="DV29" s="78" t="s">
        <v>51</v>
      </c>
      <c r="DW29" s="78" t="s">
        <v>51</v>
      </c>
      <c r="DX29" s="78" t="str">
        <f>'Таблица 5'!DR34</f>
        <v>нд</v>
      </c>
      <c r="DY29" s="78" t="str">
        <f>'Таблица 5'!DS34</f>
        <v>нд</v>
      </c>
      <c r="DZ29" s="78" t="s">
        <v>51</v>
      </c>
      <c r="EA29" s="78" t="s">
        <v>51</v>
      </c>
      <c r="EB29" s="78" t="s">
        <v>51</v>
      </c>
      <c r="EC29" s="78" t="s">
        <v>51</v>
      </c>
      <c r="ED29" s="78" t="s">
        <v>51</v>
      </c>
      <c r="EE29" s="78" t="str">
        <f>'Таблица 5'!DY34</f>
        <v>нд</v>
      </c>
      <c r="EF29" s="78" t="str">
        <f>'Таблица 5'!DZ34</f>
        <v>нд</v>
      </c>
      <c r="EG29" s="78" t="s">
        <v>51</v>
      </c>
      <c r="EH29" s="78" t="s">
        <v>51</v>
      </c>
      <c r="EI29" s="78" t="s">
        <v>51</v>
      </c>
      <c r="EJ29" s="78" t="s">
        <v>51</v>
      </c>
      <c r="EK29" s="78" t="s">
        <v>51</v>
      </c>
      <c r="EL29" s="78" t="str">
        <f>'Таблица 5'!EF34</f>
        <v>нд</v>
      </c>
      <c r="EM29" s="78" t="str">
        <f>'Таблица 5'!EG34</f>
        <v>нд</v>
      </c>
      <c r="EO29" s="5"/>
    </row>
    <row r="30" spans="1:168" ht="39" customHeight="1" x14ac:dyDescent="0.25">
      <c r="A30" s="76" t="str">
        <f>'Таблица № 2'!A29</f>
        <v>1.1.3.3</v>
      </c>
      <c r="B30" s="77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126" t="str">
        <f>'Таблица № 2'!C29</f>
        <v>Г</v>
      </c>
      <c r="D30" s="78" t="s">
        <v>51</v>
      </c>
      <c r="E30" s="78" t="s">
        <v>51</v>
      </c>
      <c r="F30" s="78" t="s">
        <v>51</v>
      </c>
      <c r="G30" s="78" t="s">
        <v>51</v>
      </c>
      <c r="H30" s="78" t="s">
        <v>51</v>
      </c>
      <c r="I30" s="78" t="s">
        <v>51</v>
      </c>
      <c r="J30" s="78" t="str">
        <f>'Таблица 5'!EG35</f>
        <v>нд</v>
      </c>
      <c r="K30" s="78" t="s">
        <v>51</v>
      </c>
      <c r="L30" s="78" t="s">
        <v>51</v>
      </c>
      <c r="M30" s="78" t="s">
        <v>51</v>
      </c>
      <c r="N30" s="78" t="s">
        <v>51</v>
      </c>
      <c r="O30" s="78" t="s">
        <v>51</v>
      </c>
      <c r="P30" s="78" t="str">
        <f>'Таблица 5'!J35</f>
        <v>нд</v>
      </c>
      <c r="Q30" s="78" t="str">
        <f>'Таблица 5'!K35</f>
        <v>нд</v>
      </c>
      <c r="R30" s="39" t="s">
        <v>51</v>
      </c>
      <c r="S30" s="39" t="s">
        <v>51</v>
      </c>
      <c r="T30" s="39" t="s">
        <v>51</v>
      </c>
      <c r="U30" s="39" t="s">
        <v>51</v>
      </c>
      <c r="V30" s="39" t="s">
        <v>51</v>
      </c>
      <c r="W30" s="78" t="str">
        <f>'Таблица 5'!Q35</f>
        <v>нд</v>
      </c>
      <c r="X30" s="78" t="str">
        <f>'Таблица 5'!R35</f>
        <v>нд</v>
      </c>
      <c r="Y30" s="39" t="s">
        <v>51</v>
      </c>
      <c r="Z30" s="39" t="s">
        <v>51</v>
      </c>
      <c r="AA30" s="39" t="s">
        <v>51</v>
      </c>
      <c r="AB30" s="39" t="s">
        <v>51</v>
      </c>
      <c r="AC30" s="39" t="s">
        <v>51</v>
      </c>
      <c r="AD30" s="78" t="str">
        <f>'Таблица 5'!X35</f>
        <v>нд</v>
      </c>
      <c r="AE30" s="78" t="str">
        <f>'Таблица 5'!Y35</f>
        <v>нд</v>
      </c>
      <c r="AF30" s="78" t="s">
        <v>51</v>
      </c>
      <c r="AG30" s="78" t="s">
        <v>51</v>
      </c>
      <c r="AH30" s="78" t="s">
        <v>51</v>
      </c>
      <c r="AI30" s="78" t="s">
        <v>51</v>
      </c>
      <c r="AJ30" s="78" t="s">
        <v>51</v>
      </c>
      <c r="AK30" s="78" t="str">
        <f>'Таблица 5'!AE35</f>
        <v>нд</v>
      </c>
      <c r="AL30" s="78" t="str">
        <f>'Таблица 5'!AF35</f>
        <v>нд</v>
      </c>
      <c r="AM30" s="78" t="s">
        <v>51</v>
      </c>
      <c r="AN30" s="78" t="s">
        <v>51</v>
      </c>
      <c r="AO30" s="78" t="s">
        <v>51</v>
      </c>
      <c r="AP30" s="78" t="s">
        <v>51</v>
      </c>
      <c r="AQ30" s="78" t="s">
        <v>51</v>
      </c>
      <c r="AR30" s="78" t="str">
        <f>'Таблица 5'!AL35</f>
        <v>нд</v>
      </c>
      <c r="AS30" s="78" t="str">
        <f>'Таблица 5'!AM35</f>
        <v>нд</v>
      </c>
      <c r="AT30" s="39" t="s">
        <v>51</v>
      </c>
      <c r="AU30" s="39" t="s">
        <v>51</v>
      </c>
      <c r="AV30" s="39" t="s">
        <v>51</v>
      </c>
      <c r="AW30" s="39" t="s">
        <v>51</v>
      </c>
      <c r="AX30" s="39" t="s">
        <v>51</v>
      </c>
      <c r="AY30" s="78" t="str">
        <f>'Таблица 5'!AS35</f>
        <v>нд</v>
      </c>
      <c r="AZ30" s="78" t="str">
        <f>'Таблица 5'!AT35</f>
        <v>нд</v>
      </c>
      <c r="BA30" s="39" t="s">
        <v>51</v>
      </c>
      <c r="BB30" s="39" t="s">
        <v>51</v>
      </c>
      <c r="BC30" s="39" t="s">
        <v>51</v>
      </c>
      <c r="BD30" s="39" t="s">
        <v>51</v>
      </c>
      <c r="BE30" s="39" t="s">
        <v>51</v>
      </c>
      <c r="BF30" s="78" t="str">
        <f>'Таблица 5'!AZ35</f>
        <v>нд</v>
      </c>
      <c r="BG30" s="78" t="str">
        <f>'Таблица 5'!BA35</f>
        <v>нд</v>
      </c>
      <c r="BH30" s="39" t="s">
        <v>51</v>
      </c>
      <c r="BI30" s="39" t="s">
        <v>51</v>
      </c>
      <c r="BJ30" s="39" t="s">
        <v>51</v>
      </c>
      <c r="BK30" s="39" t="s">
        <v>51</v>
      </c>
      <c r="BL30" s="39" t="s">
        <v>51</v>
      </c>
      <c r="BM30" s="78" t="str">
        <f>'Таблица 5'!BG35</f>
        <v>нд</v>
      </c>
      <c r="BN30" s="78" t="str">
        <f>'Таблица 5'!BH35</f>
        <v>нд</v>
      </c>
      <c r="BO30" s="39" t="s">
        <v>51</v>
      </c>
      <c r="BP30" s="39" t="s">
        <v>51</v>
      </c>
      <c r="BQ30" s="39" t="s">
        <v>51</v>
      </c>
      <c r="BR30" s="39" t="s">
        <v>51</v>
      </c>
      <c r="BS30" s="39" t="s">
        <v>51</v>
      </c>
      <c r="BT30" s="78" t="str">
        <f>'Таблица 5'!BN35</f>
        <v>нд</v>
      </c>
      <c r="BU30" s="78" t="str">
        <f>'Таблица 5'!BO35</f>
        <v>нд</v>
      </c>
      <c r="BV30" s="39" t="s">
        <v>51</v>
      </c>
      <c r="BW30" s="39" t="s">
        <v>51</v>
      </c>
      <c r="BX30" s="39" t="s">
        <v>51</v>
      </c>
      <c r="BY30" s="39" t="s">
        <v>51</v>
      </c>
      <c r="BZ30" s="39" t="s">
        <v>51</v>
      </c>
      <c r="CA30" s="78" t="str">
        <f>'Таблица 5'!BU35</f>
        <v>нд</v>
      </c>
      <c r="CB30" s="78" t="str">
        <f>'Таблица 5'!BV35</f>
        <v>нд</v>
      </c>
      <c r="CC30" s="39" t="s">
        <v>51</v>
      </c>
      <c r="CD30" s="39" t="s">
        <v>51</v>
      </c>
      <c r="CE30" s="39" t="s">
        <v>51</v>
      </c>
      <c r="CF30" s="39" t="s">
        <v>51</v>
      </c>
      <c r="CG30" s="39" t="s">
        <v>51</v>
      </c>
      <c r="CH30" s="78" t="str">
        <f>'Таблица 5'!CB35</f>
        <v>нд</v>
      </c>
      <c r="CI30" s="78" t="str">
        <f>'Таблица 5'!CC35</f>
        <v>нд</v>
      </c>
      <c r="CJ30" s="39" t="s">
        <v>51</v>
      </c>
      <c r="CK30" s="39" t="s">
        <v>51</v>
      </c>
      <c r="CL30" s="39" t="s">
        <v>51</v>
      </c>
      <c r="CM30" s="39" t="s">
        <v>51</v>
      </c>
      <c r="CN30" s="39" t="s">
        <v>51</v>
      </c>
      <c r="CO30" s="78" t="str">
        <f>'Таблица 5'!CI35</f>
        <v>нд</v>
      </c>
      <c r="CP30" s="78" t="str">
        <f>'Таблица 5'!CJ35</f>
        <v>нд</v>
      </c>
      <c r="CQ30" s="39" t="s">
        <v>51</v>
      </c>
      <c r="CR30" s="39" t="s">
        <v>51</v>
      </c>
      <c r="CS30" s="39" t="s">
        <v>51</v>
      </c>
      <c r="CT30" s="39" t="s">
        <v>51</v>
      </c>
      <c r="CU30" s="39" t="s">
        <v>51</v>
      </c>
      <c r="CV30" s="78" t="str">
        <f>'Таблица 5'!CP35</f>
        <v>нд</v>
      </c>
      <c r="CW30" s="78" t="str">
        <f>'Таблица 5'!CQ35</f>
        <v>нд</v>
      </c>
      <c r="CX30" s="39" t="s">
        <v>51</v>
      </c>
      <c r="CY30" s="39" t="s">
        <v>51</v>
      </c>
      <c r="CZ30" s="39" t="s">
        <v>51</v>
      </c>
      <c r="DA30" s="39" t="s">
        <v>51</v>
      </c>
      <c r="DB30" s="39" t="s">
        <v>51</v>
      </c>
      <c r="DC30" s="78" t="str">
        <f>'Таблица 5'!CW35</f>
        <v>нд</v>
      </c>
      <c r="DD30" s="78" t="str">
        <f>'Таблица 5'!CX35</f>
        <v>нд</v>
      </c>
      <c r="DE30" s="39" t="s">
        <v>51</v>
      </c>
      <c r="DF30" s="39" t="s">
        <v>51</v>
      </c>
      <c r="DG30" s="39" t="s">
        <v>51</v>
      </c>
      <c r="DH30" s="39" t="s">
        <v>51</v>
      </c>
      <c r="DI30" s="39" t="s">
        <v>51</v>
      </c>
      <c r="DJ30" s="78" t="str">
        <f>'Таблица 5'!DD35</f>
        <v>нд</v>
      </c>
      <c r="DK30" s="78" t="str">
        <f>'Таблица 5'!DE35</f>
        <v>нд</v>
      </c>
      <c r="DL30" s="39" t="s">
        <v>51</v>
      </c>
      <c r="DM30" s="39" t="s">
        <v>51</v>
      </c>
      <c r="DN30" s="39" t="s">
        <v>51</v>
      </c>
      <c r="DO30" s="39" t="s">
        <v>51</v>
      </c>
      <c r="DP30" s="39" t="s">
        <v>51</v>
      </c>
      <c r="DQ30" s="78" t="str">
        <f>'Таблица 5'!DK35</f>
        <v>нд</v>
      </c>
      <c r="DR30" s="78" t="str">
        <f>'Таблица 5'!DL35</f>
        <v>нд</v>
      </c>
      <c r="DS30" s="39" t="s">
        <v>51</v>
      </c>
      <c r="DT30" s="39" t="s">
        <v>51</v>
      </c>
      <c r="DU30" s="39" t="s">
        <v>51</v>
      </c>
      <c r="DV30" s="39" t="s">
        <v>51</v>
      </c>
      <c r="DW30" s="39" t="s">
        <v>51</v>
      </c>
      <c r="DX30" s="78" t="str">
        <f>'Таблица 5'!DR35</f>
        <v>нд</v>
      </c>
      <c r="DY30" s="78" t="str">
        <f>'Таблица 5'!DS35</f>
        <v>нд</v>
      </c>
      <c r="DZ30" s="39" t="s">
        <v>51</v>
      </c>
      <c r="EA30" s="39" t="s">
        <v>51</v>
      </c>
      <c r="EB30" s="39" t="s">
        <v>51</v>
      </c>
      <c r="EC30" s="39" t="s">
        <v>51</v>
      </c>
      <c r="ED30" s="39" t="s">
        <v>51</v>
      </c>
      <c r="EE30" s="78" t="str">
        <f>'Таблица 5'!DY35</f>
        <v>нд</v>
      </c>
      <c r="EF30" s="78" t="str">
        <f>'Таблица 5'!DZ35</f>
        <v>нд</v>
      </c>
      <c r="EG30" s="78" t="s">
        <v>51</v>
      </c>
      <c r="EH30" s="78" t="s">
        <v>51</v>
      </c>
      <c r="EI30" s="78" t="s">
        <v>51</v>
      </c>
      <c r="EJ30" s="78" t="s">
        <v>51</v>
      </c>
      <c r="EK30" s="78" t="s">
        <v>51</v>
      </c>
      <c r="EL30" s="78" t="str">
        <f>'Таблица 5'!EF35</f>
        <v>нд</v>
      </c>
      <c r="EM30" s="78" t="str">
        <f>'Таблица 5'!EG35</f>
        <v>нд</v>
      </c>
      <c r="EN30" s="14"/>
      <c r="EO30" s="29"/>
      <c r="EP30" s="14"/>
      <c r="EQ30" s="14"/>
      <c r="ER30" s="14"/>
      <c r="ES30" s="14"/>
      <c r="ET30" s="14"/>
      <c r="EU30" s="14"/>
      <c r="EV30" s="14"/>
      <c r="EW30" s="14"/>
      <c r="EX30" s="14"/>
      <c r="EY30" s="14"/>
      <c r="EZ30" s="14"/>
      <c r="FA30" s="14"/>
      <c r="FB30" s="14"/>
      <c r="FC30" s="14"/>
      <c r="FD30" s="14"/>
      <c r="FE30" s="14"/>
      <c r="FF30" s="14"/>
      <c r="FG30" s="14"/>
      <c r="FH30" s="14"/>
      <c r="FI30" s="14"/>
      <c r="FJ30" s="14"/>
      <c r="FK30" s="14"/>
      <c r="FL30" s="14"/>
    </row>
    <row r="31" spans="1:168" s="7" customFormat="1" ht="63" x14ac:dyDescent="0.25">
      <c r="A31" s="76" t="str">
        <f>'Таблица № 2'!A30</f>
        <v>1.1.3.4</v>
      </c>
      <c r="B31" s="77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126" t="str">
        <f>'Таблица № 2'!C30</f>
        <v>Г</v>
      </c>
      <c r="D31" s="78" t="s">
        <v>51</v>
      </c>
      <c r="E31" s="78" t="s">
        <v>51</v>
      </c>
      <c r="F31" s="78" t="s">
        <v>51</v>
      </c>
      <c r="G31" s="78" t="s">
        <v>51</v>
      </c>
      <c r="H31" s="78" t="s">
        <v>51</v>
      </c>
      <c r="I31" s="78" t="s">
        <v>51</v>
      </c>
      <c r="J31" s="78" t="str">
        <f>'Таблица 5'!EG36</f>
        <v>нд</v>
      </c>
      <c r="K31" s="78" t="s">
        <v>51</v>
      </c>
      <c r="L31" s="78" t="s">
        <v>51</v>
      </c>
      <c r="M31" s="78" t="s">
        <v>51</v>
      </c>
      <c r="N31" s="78" t="s">
        <v>51</v>
      </c>
      <c r="O31" s="78" t="s">
        <v>51</v>
      </c>
      <c r="P31" s="78" t="str">
        <f>'Таблица 5'!J36</f>
        <v>нд</v>
      </c>
      <c r="Q31" s="78" t="str">
        <f>'Таблица 5'!K36</f>
        <v>нд</v>
      </c>
      <c r="R31" s="39" t="s">
        <v>51</v>
      </c>
      <c r="S31" s="39" t="s">
        <v>51</v>
      </c>
      <c r="T31" s="39" t="s">
        <v>51</v>
      </c>
      <c r="U31" s="39" t="s">
        <v>51</v>
      </c>
      <c r="V31" s="39" t="s">
        <v>51</v>
      </c>
      <c r="W31" s="78" t="str">
        <f>'Таблица 5'!Q36</f>
        <v>нд</v>
      </c>
      <c r="X31" s="78" t="str">
        <f>'Таблица 5'!R36</f>
        <v>нд</v>
      </c>
      <c r="Y31" s="39" t="s">
        <v>51</v>
      </c>
      <c r="Z31" s="39" t="s">
        <v>51</v>
      </c>
      <c r="AA31" s="39" t="s">
        <v>51</v>
      </c>
      <c r="AB31" s="39" t="s">
        <v>51</v>
      </c>
      <c r="AC31" s="39" t="s">
        <v>51</v>
      </c>
      <c r="AD31" s="78" t="str">
        <f>'Таблица 5'!X36</f>
        <v>нд</v>
      </c>
      <c r="AE31" s="78" t="str">
        <f>'Таблица 5'!Y36</f>
        <v>нд</v>
      </c>
      <c r="AF31" s="78" t="s">
        <v>51</v>
      </c>
      <c r="AG31" s="78" t="s">
        <v>51</v>
      </c>
      <c r="AH31" s="78" t="s">
        <v>51</v>
      </c>
      <c r="AI31" s="78" t="s">
        <v>51</v>
      </c>
      <c r="AJ31" s="78" t="s">
        <v>51</v>
      </c>
      <c r="AK31" s="78" t="str">
        <f>'Таблица 5'!AE36</f>
        <v>нд</v>
      </c>
      <c r="AL31" s="78" t="str">
        <f>'Таблица 5'!AF36</f>
        <v>нд</v>
      </c>
      <c r="AM31" s="78" t="s">
        <v>51</v>
      </c>
      <c r="AN31" s="78" t="s">
        <v>51</v>
      </c>
      <c r="AO31" s="78" t="s">
        <v>51</v>
      </c>
      <c r="AP31" s="78" t="s">
        <v>51</v>
      </c>
      <c r="AQ31" s="78" t="s">
        <v>51</v>
      </c>
      <c r="AR31" s="78" t="str">
        <f>'Таблица 5'!AL36</f>
        <v>нд</v>
      </c>
      <c r="AS31" s="78" t="str">
        <f>'Таблица 5'!AM36</f>
        <v>нд</v>
      </c>
      <c r="AT31" s="39" t="s">
        <v>51</v>
      </c>
      <c r="AU31" s="39" t="s">
        <v>51</v>
      </c>
      <c r="AV31" s="39" t="s">
        <v>51</v>
      </c>
      <c r="AW31" s="39" t="s">
        <v>51</v>
      </c>
      <c r="AX31" s="39" t="s">
        <v>51</v>
      </c>
      <c r="AY31" s="78" t="str">
        <f>'Таблица 5'!AS36</f>
        <v>нд</v>
      </c>
      <c r="AZ31" s="78" t="str">
        <f>'Таблица 5'!AT36</f>
        <v>нд</v>
      </c>
      <c r="BA31" s="39" t="s">
        <v>51</v>
      </c>
      <c r="BB31" s="39" t="s">
        <v>51</v>
      </c>
      <c r="BC31" s="39" t="s">
        <v>51</v>
      </c>
      <c r="BD31" s="39" t="s">
        <v>51</v>
      </c>
      <c r="BE31" s="39" t="s">
        <v>51</v>
      </c>
      <c r="BF31" s="78" t="str">
        <f>'Таблица 5'!AZ36</f>
        <v>нд</v>
      </c>
      <c r="BG31" s="78" t="str">
        <f>'Таблица 5'!BA36</f>
        <v>нд</v>
      </c>
      <c r="BH31" s="39" t="s">
        <v>51</v>
      </c>
      <c r="BI31" s="39" t="s">
        <v>51</v>
      </c>
      <c r="BJ31" s="39" t="s">
        <v>51</v>
      </c>
      <c r="BK31" s="39" t="s">
        <v>51</v>
      </c>
      <c r="BL31" s="39" t="s">
        <v>51</v>
      </c>
      <c r="BM31" s="78" t="str">
        <f>'Таблица 5'!BG36</f>
        <v>нд</v>
      </c>
      <c r="BN31" s="78" t="str">
        <f>'Таблица 5'!BH36</f>
        <v>нд</v>
      </c>
      <c r="BO31" s="39" t="s">
        <v>51</v>
      </c>
      <c r="BP31" s="39" t="s">
        <v>51</v>
      </c>
      <c r="BQ31" s="39" t="s">
        <v>51</v>
      </c>
      <c r="BR31" s="39" t="s">
        <v>51</v>
      </c>
      <c r="BS31" s="39" t="s">
        <v>51</v>
      </c>
      <c r="BT31" s="78" t="str">
        <f>'Таблица 5'!BN36</f>
        <v>нд</v>
      </c>
      <c r="BU31" s="78" t="str">
        <f>'Таблица 5'!BO36</f>
        <v>нд</v>
      </c>
      <c r="BV31" s="39" t="s">
        <v>51</v>
      </c>
      <c r="BW31" s="39" t="s">
        <v>51</v>
      </c>
      <c r="BX31" s="39" t="s">
        <v>51</v>
      </c>
      <c r="BY31" s="39" t="s">
        <v>51</v>
      </c>
      <c r="BZ31" s="39" t="s">
        <v>51</v>
      </c>
      <c r="CA31" s="78" t="str">
        <f>'Таблица 5'!BU36</f>
        <v>нд</v>
      </c>
      <c r="CB31" s="78" t="str">
        <f>'Таблица 5'!BV36</f>
        <v>нд</v>
      </c>
      <c r="CC31" s="39" t="s">
        <v>51</v>
      </c>
      <c r="CD31" s="39" t="s">
        <v>51</v>
      </c>
      <c r="CE31" s="39" t="s">
        <v>51</v>
      </c>
      <c r="CF31" s="39" t="s">
        <v>51</v>
      </c>
      <c r="CG31" s="39" t="s">
        <v>51</v>
      </c>
      <c r="CH31" s="78" t="str">
        <f>'Таблица 5'!CB36</f>
        <v>нд</v>
      </c>
      <c r="CI31" s="78" t="str">
        <f>'Таблица 5'!CC36</f>
        <v>нд</v>
      </c>
      <c r="CJ31" s="39" t="s">
        <v>51</v>
      </c>
      <c r="CK31" s="39" t="s">
        <v>51</v>
      </c>
      <c r="CL31" s="39" t="s">
        <v>51</v>
      </c>
      <c r="CM31" s="39" t="s">
        <v>51</v>
      </c>
      <c r="CN31" s="39" t="s">
        <v>51</v>
      </c>
      <c r="CO31" s="78" t="str">
        <f>'Таблица 5'!CI36</f>
        <v>нд</v>
      </c>
      <c r="CP31" s="78" t="str">
        <f>'Таблица 5'!CJ36</f>
        <v>нд</v>
      </c>
      <c r="CQ31" s="39" t="s">
        <v>51</v>
      </c>
      <c r="CR31" s="39" t="s">
        <v>51</v>
      </c>
      <c r="CS31" s="39" t="s">
        <v>51</v>
      </c>
      <c r="CT31" s="39" t="s">
        <v>51</v>
      </c>
      <c r="CU31" s="39" t="s">
        <v>51</v>
      </c>
      <c r="CV31" s="78" t="str">
        <f>'Таблица 5'!CP36</f>
        <v>нд</v>
      </c>
      <c r="CW31" s="78" t="str">
        <f>'Таблица 5'!CQ36</f>
        <v>нд</v>
      </c>
      <c r="CX31" s="39" t="s">
        <v>51</v>
      </c>
      <c r="CY31" s="39" t="s">
        <v>51</v>
      </c>
      <c r="CZ31" s="39" t="s">
        <v>51</v>
      </c>
      <c r="DA31" s="39" t="s">
        <v>51</v>
      </c>
      <c r="DB31" s="39" t="s">
        <v>51</v>
      </c>
      <c r="DC31" s="78" t="str">
        <f>'Таблица 5'!CW36</f>
        <v>нд</v>
      </c>
      <c r="DD31" s="78" t="str">
        <f>'Таблица 5'!CX36</f>
        <v>нд</v>
      </c>
      <c r="DE31" s="39" t="s">
        <v>51</v>
      </c>
      <c r="DF31" s="39" t="s">
        <v>51</v>
      </c>
      <c r="DG31" s="39" t="s">
        <v>51</v>
      </c>
      <c r="DH31" s="39" t="s">
        <v>51</v>
      </c>
      <c r="DI31" s="39" t="s">
        <v>51</v>
      </c>
      <c r="DJ31" s="78" t="str">
        <f>'Таблица 5'!DD36</f>
        <v>нд</v>
      </c>
      <c r="DK31" s="78" t="str">
        <f>'Таблица 5'!DE36</f>
        <v>нд</v>
      </c>
      <c r="DL31" s="39" t="s">
        <v>51</v>
      </c>
      <c r="DM31" s="39" t="s">
        <v>51</v>
      </c>
      <c r="DN31" s="39" t="s">
        <v>51</v>
      </c>
      <c r="DO31" s="39" t="s">
        <v>51</v>
      </c>
      <c r="DP31" s="39" t="s">
        <v>51</v>
      </c>
      <c r="DQ31" s="78" t="str">
        <f>'Таблица 5'!DK36</f>
        <v>нд</v>
      </c>
      <c r="DR31" s="78" t="str">
        <f>'Таблица 5'!DL36</f>
        <v>нд</v>
      </c>
      <c r="DS31" s="39" t="s">
        <v>51</v>
      </c>
      <c r="DT31" s="39" t="s">
        <v>51</v>
      </c>
      <c r="DU31" s="39" t="s">
        <v>51</v>
      </c>
      <c r="DV31" s="39" t="s">
        <v>51</v>
      </c>
      <c r="DW31" s="39" t="s">
        <v>51</v>
      </c>
      <c r="DX31" s="78" t="str">
        <f>'Таблица 5'!DR36</f>
        <v>нд</v>
      </c>
      <c r="DY31" s="78" t="str">
        <f>'Таблица 5'!DS36</f>
        <v>нд</v>
      </c>
      <c r="DZ31" s="39" t="s">
        <v>51</v>
      </c>
      <c r="EA31" s="39" t="s">
        <v>51</v>
      </c>
      <c r="EB31" s="39" t="s">
        <v>51</v>
      </c>
      <c r="EC31" s="39" t="s">
        <v>51</v>
      </c>
      <c r="ED31" s="39" t="s">
        <v>51</v>
      </c>
      <c r="EE31" s="78" t="str">
        <f>'Таблица 5'!DY36</f>
        <v>нд</v>
      </c>
      <c r="EF31" s="78" t="str">
        <f>'Таблица 5'!DZ36</f>
        <v>нд</v>
      </c>
      <c r="EG31" s="78" t="s">
        <v>51</v>
      </c>
      <c r="EH31" s="78" t="s">
        <v>51</v>
      </c>
      <c r="EI31" s="78" t="s">
        <v>51</v>
      </c>
      <c r="EJ31" s="78" t="s">
        <v>51</v>
      </c>
      <c r="EK31" s="78" t="s">
        <v>51</v>
      </c>
      <c r="EL31" s="78" t="str">
        <f>'Таблица 5'!EF36</f>
        <v>нд</v>
      </c>
      <c r="EM31" s="78" t="str">
        <f>'Таблица 5'!EG36</f>
        <v>нд</v>
      </c>
      <c r="EN31" s="14"/>
      <c r="EO31" s="29"/>
      <c r="EP31" s="14"/>
      <c r="EQ31" s="14"/>
      <c r="ER31" s="14"/>
      <c r="ES31" s="14"/>
      <c r="ET31" s="14"/>
      <c r="EU31" s="14"/>
      <c r="EV31" s="14"/>
      <c r="EW31" s="14"/>
      <c r="EX31" s="14"/>
      <c r="EY31" s="14"/>
      <c r="EZ31" s="14"/>
      <c r="FA31" s="14"/>
      <c r="FB31" s="14"/>
      <c r="FC31" s="14"/>
      <c r="FD31" s="14"/>
      <c r="FE31" s="14"/>
      <c r="FF31" s="14"/>
      <c r="FG31" s="14"/>
      <c r="FH31" s="14"/>
      <c r="FI31" s="14"/>
      <c r="FJ31" s="14"/>
      <c r="FK31" s="14"/>
      <c r="FL31" s="14"/>
    </row>
    <row r="32" spans="1:168" s="7" customFormat="1" ht="63" x14ac:dyDescent="0.25">
      <c r="A32" s="76" t="str">
        <f>'Таблица № 2'!A31</f>
        <v>1.1.3.5</v>
      </c>
      <c r="B32" s="77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126" t="str">
        <f>'Таблица № 2'!C31</f>
        <v>Г</v>
      </c>
      <c r="D32" s="78" t="s">
        <v>51</v>
      </c>
      <c r="E32" s="78" t="s">
        <v>51</v>
      </c>
      <c r="F32" s="78" t="s">
        <v>51</v>
      </c>
      <c r="G32" s="78" t="s">
        <v>51</v>
      </c>
      <c r="H32" s="78" t="s">
        <v>51</v>
      </c>
      <c r="I32" s="78" t="s">
        <v>51</v>
      </c>
      <c r="J32" s="78" t="str">
        <f>'Таблица 5'!EG37</f>
        <v>нд</v>
      </c>
      <c r="K32" s="78" t="s">
        <v>51</v>
      </c>
      <c r="L32" s="78" t="s">
        <v>51</v>
      </c>
      <c r="M32" s="78" t="s">
        <v>51</v>
      </c>
      <c r="N32" s="78" t="s">
        <v>51</v>
      </c>
      <c r="O32" s="78" t="s">
        <v>51</v>
      </c>
      <c r="P32" s="78" t="str">
        <f>'Таблица 5'!J37</f>
        <v>нд</v>
      </c>
      <c r="Q32" s="78" t="str">
        <f>'Таблица 5'!K37</f>
        <v>нд</v>
      </c>
      <c r="R32" s="39" t="s">
        <v>51</v>
      </c>
      <c r="S32" s="39" t="s">
        <v>51</v>
      </c>
      <c r="T32" s="39" t="s">
        <v>51</v>
      </c>
      <c r="U32" s="39" t="s">
        <v>51</v>
      </c>
      <c r="V32" s="39" t="s">
        <v>51</v>
      </c>
      <c r="W32" s="78" t="str">
        <f>'Таблица 5'!Q37</f>
        <v>нд</v>
      </c>
      <c r="X32" s="78" t="str">
        <f>'Таблица 5'!R37</f>
        <v>нд</v>
      </c>
      <c r="Y32" s="39" t="s">
        <v>51</v>
      </c>
      <c r="Z32" s="39" t="s">
        <v>51</v>
      </c>
      <c r="AA32" s="39" t="s">
        <v>51</v>
      </c>
      <c r="AB32" s="39" t="s">
        <v>51</v>
      </c>
      <c r="AC32" s="39" t="s">
        <v>51</v>
      </c>
      <c r="AD32" s="78" t="str">
        <f>'Таблица 5'!X37</f>
        <v>нд</v>
      </c>
      <c r="AE32" s="78" t="str">
        <f>'Таблица 5'!Y37</f>
        <v>нд</v>
      </c>
      <c r="AF32" s="78" t="s">
        <v>51</v>
      </c>
      <c r="AG32" s="78" t="s">
        <v>51</v>
      </c>
      <c r="AH32" s="78" t="s">
        <v>51</v>
      </c>
      <c r="AI32" s="78" t="s">
        <v>51</v>
      </c>
      <c r="AJ32" s="78" t="s">
        <v>51</v>
      </c>
      <c r="AK32" s="78" t="str">
        <f>'Таблица 5'!AE37</f>
        <v>нд</v>
      </c>
      <c r="AL32" s="78" t="str">
        <f>'Таблица 5'!AF37</f>
        <v>нд</v>
      </c>
      <c r="AM32" s="78" t="s">
        <v>51</v>
      </c>
      <c r="AN32" s="78" t="s">
        <v>51</v>
      </c>
      <c r="AO32" s="78" t="s">
        <v>51</v>
      </c>
      <c r="AP32" s="78" t="s">
        <v>51</v>
      </c>
      <c r="AQ32" s="78" t="s">
        <v>51</v>
      </c>
      <c r="AR32" s="78" t="str">
        <f>'Таблица 5'!AL37</f>
        <v>нд</v>
      </c>
      <c r="AS32" s="78" t="str">
        <f>'Таблица 5'!AM37</f>
        <v>нд</v>
      </c>
      <c r="AT32" s="78" t="s">
        <v>51</v>
      </c>
      <c r="AU32" s="78" t="s">
        <v>51</v>
      </c>
      <c r="AV32" s="78" t="s">
        <v>51</v>
      </c>
      <c r="AW32" s="78" t="s">
        <v>51</v>
      </c>
      <c r="AX32" s="78" t="s">
        <v>51</v>
      </c>
      <c r="AY32" s="78" t="str">
        <f>'Таблица 5'!AS37</f>
        <v>нд</v>
      </c>
      <c r="AZ32" s="78" t="str">
        <f>'Таблица 5'!AT37</f>
        <v>нд</v>
      </c>
      <c r="BA32" s="78" t="s">
        <v>51</v>
      </c>
      <c r="BB32" s="78" t="s">
        <v>51</v>
      </c>
      <c r="BC32" s="78" t="s">
        <v>51</v>
      </c>
      <c r="BD32" s="78" t="s">
        <v>51</v>
      </c>
      <c r="BE32" s="78" t="s">
        <v>51</v>
      </c>
      <c r="BF32" s="78" t="str">
        <f>'Таблица 5'!AZ37</f>
        <v>нд</v>
      </c>
      <c r="BG32" s="78" t="str">
        <f>'Таблица 5'!BA37</f>
        <v>нд</v>
      </c>
      <c r="BH32" s="78" t="s">
        <v>51</v>
      </c>
      <c r="BI32" s="78" t="s">
        <v>51</v>
      </c>
      <c r="BJ32" s="78" t="s">
        <v>51</v>
      </c>
      <c r="BK32" s="78" t="s">
        <v>51</v>
      </c>
      <c r="BL32" s="78" t="s">
        <v>51</v>
      </c>
      <c r="BM32" s="78" t="str">
        <f>'Таблица 5'!BG37</f>
        <v>нд</v>
      </c>
      <c r="BN32" s="78" t="str">
        <f>'Таблица 5'!BH37</f>
        <v>нд</v>
      </c>
      <c r="BO32" s="78" t="s">
        <v>51</v>
      </c>
      <c r="BP32" s="78" t="s">
        <v>51</v>
      </c>
      <c r="BQ32" s="78" t="s">
        <v>51</v>
      </c>
      <c r="BR32" s="78" t="s">
        <v>51</v>
      </c>
      <c r="BS32" s="78" t="s">
        <v>51</v>
      </c>
      <c r="BT32" s="78" t="str">
        <f>'Таблица 5'!BN37</f>
        <v>нд</v>
      </c>
      <c r="BU32" s="78" t="str">
        <f>'Таблица 5'!BO37</f>
        <v>нд</v>
      </c>
      <c r="BV32" s="78" t="s">
        <v>51</v>
      </c>
      <c r="BW32" s="78" t="s">
        <v>51</v>
      </c>
      <c r="BX32" s="78" t="s">
        <v>51</v>
      </c>
      <c r="BY32" s="78" t="s">
        <v>51</v>
      </c>
      <c r="BZ32" s="78" t="s">
        <v>51</v>
      </c>
      <c r="CA32" s="78" t="str">
        <f>'Таблица 5'!BU37</f>
        <v>нд</v>
      </c>
      <c r="CB32" s="78" t="str">
        <f>'Таблица 5'!BV37</f>
        <v>нд</v>
      </c>
      <c r="CC32" s="78" t="s">
        <v>51</v>
      </c>
      <c r="CD32" s="78" t="s">
        <v>51</v>
      </c>
      <c r="CE32" s="78" t="s">
        <v>51</v>
      </c>
      <c r="CF32" s="78" t="s">
        <v>51</v>
      </c>
      <c r="CG32" s="78" t="s">
        <v>51</v>
      </c>
      <c r="CH32" s="78" t="str">
        <f>'Таблица 5'!CB37</f>
        <v>нд</v>
      </c>
      <c r="CI32" s="78" t="str">
        <f>'Таблица 5'!CC37</f>
        <v>нд</v>
      </c>
      <c r="CJ32" s="78" t="s">
        <v>51</v>
      </c>
      <c r="CK32" s="78" t="s">
        <v>51</v>
      </c>
      <c r="CL32" s="78" t="s">
        <v>51</v>
      </c>
      <c r="CM32" s="78" t="s">
        <v>51</v>
      </c>
      <c r="CN32" s="78" t="s">
        <v>51</v>
      </c>
      <c r="CO32" s="78" t="str">
        <f>'Таблица 5'!CI37</f>
        <v>нд</v>
      </c>
      <c r="CP32" s="78" t="str">
        <f>'Таблица 5'!CJ37</f>
        <v>нд</v>
      </c>
      <c r="CQ32" s="78" t="s">
        <v>51</v>
      </c>
      <c r="CR32" s="78" t="s">
        <v>51</v>
      </c>
      <c r="CS32" s="78" t="s">
        <v>51</v>
      </c>
      <c r="CT32" s="78" t="s">
        <v>51</v>
      </c>
      <c r="CU32" s="78" t="s">
        <v>51</v>
      </c>
      <c r="CV32" s="78" t="str">
        <f>'Таблица 5'!CP37</f>
        <v>нд</v>
      </c>
      <c r="CW32" s="78" t="str">
        <f>'Таблица 5'!CQ37</f>
        <v>нд</v>
      </c>
      <c r="CX32" s="78" t="s">
        <v>51</v>
      </c>
      <c r="CY32" s="78" t="s">
        <v>51</v>
      </c>
      <c r="CZ32" s="78" t="s">
        <v>51</v>
      </c>
      <c r="DA32" s="78" t="s">
        <v>51</v>
      </c>
      <c r="DB32" s="78" t="s">
        <v>51</v>
      </c>
      <c r="DC32" s="78" t="str">
        <f>'Таблица 5'!CW37</f>
        <v>нд</v>
      </c>
      <c r="DD32" s="78" t="str">
        <f>'Таблица 5'!CX37</f>
        <v>нд</v>
      </c>
      <c r="DE32" s="78" t="s">
        <v>51</v>
      </c>
      <c r="DF32" s="78" t="s">
        <v>51</v>
      </c>
      <c r="DG32" s="78" t="s">
        <v>51</v>
      </c>
      <c r="DH32" s="78" t="s">
        <v>51</v>
      </c>
      <c r="DI32" s="78" t="s">
        <v>51</v>
      </c>
      <c r="DJ32" s="78" t="str">
        <f>'Таблица 5'!DD37</f>
        <v>нд</v>
      </c>
      <c r="DK32" s="78" t="str">
        <f>'Таблица 5'!DE37</f>
        <v>нд</v>
      </c>
      <c r="DL32" s="78" t="s">
        <v>51</v>
      </c>
      <c r="DM32" s="78" t="s">
        <v>51</v>
      </c>
      <c r="DN32" s="78" t="s">
        <v>51</v>
      </c>
      <c r="DO32" s="78" t="s">
        <v>51</v>
      </c>
      <c r="DP32" s="78" t="s">
        <v>51</v>
      </c>
      <c r="DQ32" s="78" t="str">
        <f>'Таблица 5'!DK37</f>
        <v>нд</v>
      </c>
      <c r="DR32" s="78" t="str">
        <f>'Таблица 5'!DL37</f>
        <v>нд</v>
      </c>
      <c r="DS32" s="78" t="s">
        <v>51</v>
      </c>
      <c r="DT32" s="78" t="s">
        <v>51</v>
      </c>
      <c r="DU32" s="78" t="s">
        <v>51</v>
      </c>
      <c r="DV32" s="78" t="s">
        <v>51</v>
      </c>
      <c r="DW32" s="78" t="s">
        <v>51</v>
      </c>
      <c r="DX32" s="78" t="str">
        <f>'Таблица 5'!DR37</f>
        <v>нд</v>
      </c>
      <c r="DY32" s="78" t="str">
        <f>'Таблица 5'!DS37</f>
        <v>нд</v>
      </c>
      <c r="DZ32" s="78" t="s">
        <v>51</v>
      </c>
      <c r="EA32" s="78" t="s">
        <v>51</v>
      </c>
      <c r="EB32" s="78" t="s">
        <v>51</v>
      </c>
      <c r="EC32" s="78" t="s">
        <v>51</v>
      </c>
      <c r="ED32" s="78" t="s">
        <v>51</v>
      </c>
      <c r="EE32" s="78" t="str">
        <f>'Таблица 5'!DY37</f>
        <v>нд</v>
      </c>
      <c r="EF32" s="78" t="str">
        <f>'Таблица 5'!DZ37</f>
        <v>нд</v>
      </c>
      <c r="EG32" s="78" t="s">
        <v>51</v>
      </c>
      <c r="EH32" s="78" t="s">
        <v>51</v>
      </c>
      <c r="EI32" s="78" t="s">
        <v>51</v>
      </c>
      <c r="EJ32" s="78" t="s">
        <v>51</v>
      </c>
      <c r="EK32" s="78" t="s">
        <v>51</v>
      </c>
      <c r="EL32" s="78" t="str">
        <f>'Таблица 5'!EF37</f>
        <v>нд</v>
      </c>
      <c r="EM32" s="78" t="str">
        <f>'Таблица 5'!EG37</f>
        <v>нд</v>
      </c>
      <c r="EN32" s="14"/>
      <c r="EO32" s="29"/>
      <c r="EP32" s="14"/>
      <c r="EQ32" s="14"/>
      <c r="ER32" s="14"/>
      <c r="ES32" s="14"/>
      <c r="ET32" s="14"/>
      <c r="EU32" s="14"/>
      <c r="EV32" s="14"/>
      <c r="EW32" s="14"/>
      <c r="EX32" s="14"/>
      <c r="EY32" s="14"/>
      <c r="EZ32" s="14"/>
      <c r="FA32" s="14"/>
      <c r="FB32" s="14"/>
      <c r="FC32" s="14"/>
      <c r="FD32" s="14"/>
      <c r="FE32" s="14"/>
      <c r="FF32" s="14"/>
      <c r="FG32" s="14"/>
      <c r="FH32" s="14"/>
      <c r="FI32" s="14"/>
      <c r="FJ32" s="14"/>
      <c r="FK32" s="14"/>
      <c r="FL32" s="14"/>
    </row>
    <row r="33" spans="1:145" ht="31.5" x14ac:dyDescent="0.25">
      <c r="A33" s="76" t="str">
        <f>'Таблица № 2'!A32</f>
        <v>1.1.4</v>
      </c>
      <c r="B33" s="77" t="str">
        <f>'Таблица № 2'!B32</f>
        <v>Подключение объектов теплоснабжения к системам теплоснабжения, всего, в том числе:</v>
      </c>
      <c r="C33" s="126" t="str">
        <f>'Таблица № 2'!C32</f>
        <v>Г</v>
      </c>
      <c r="D33" s="78" t="s">
        <v>51</v>
      </c>
      <c r="E33" s="78" t="s">
        <v>51</v>
      </c>
      <c r="F33" s="78" t="s">
        <v>51</v>
      </c>
      <c r="G33" s="78" t="s">
        <v>51</v>
      </c>
      <c r="H33" s="78" t="s">
        <v>51</v>
      </c>
      <c r="I33" s="78" t="s">
        <v>51</v>
      </c>
      <c r="J33" s="78" t="str">
        <f>'Таблица 5'!EG38</f>
        <v>нд</v>
      </c>
      <c r="K33" s="78" t="s">
        <v>51</v>
      </c>
      <c r="L33" s="78" t="s">
        <v>51</v>
      </c>
      <c r="M33" s="78" t="s">
        <v>51</v>
      </c>
      <c r="N33" s="78" t="s">
        <v>51</v>
      </c>
      <c r="O33" s="78" t="s">
        <v>51</v>
      </c>
      <c r="P33" s="78" t="str">
        <f>'Таблица 5'!J38</f>
        <v>нд</v>
      </c>
      <c r="Q33" s="78" t="str">
        <f>'Таблица 5'!K38</f>
        <v>нд</v>
      </c>
      <c r="R33" s="78" t="s">
        <v>51</v>
      </c>
      <c r="S33" s="78" t="s">
        <v>51</v>
      </c>
      <c r="T33" s="78" t="s">
        <v>51</v>
      </c>
      <c r="U33" s="78" t="s">
        <v>51</v>
      </c>
      <c r="V33" s="78" t="s">
        <v>51</v>
      </c>
      <c r="W33" s="78" t="str">
        <f>'Таблица 5'!Q38</f>
        <v>нд</v>
      </c>
      <c r="X33" s="78" t="str">
        <f>'Таблица 5'!R38</f>
        <v>нд</v>
      </c>
      <c r="Y33" s="78" t="s">
        <v>51</v>
      </c>
      <c r="Z33" s="78" t="s">
        <v>51</v>
      </c>
      <c r="AA33" s="78" t="s">
        <v>51</v>
      </c>
      <c r="AB33" s="78" t="s">
        <v>51</v>
      </c>
      <c r="AC33" s="78" t="s">
        <v>51</v>
      </c>
      <c r="AD33" s="78" t="str">
        <f>'Таблица 5'!X38</f>
        <v>нд</v>
      </c>
      <c r="AE33" s="78" t="str">
        <f>'Таблица 5'!Y38</f>
        <v>нд</v>
      </c>
      <c r="AF33" s="78" t="s">
        <v>51</v>
      </c>
      <c r="AG33" s="78" t="s">
        <v>51</v>
      </c>
      <c r="AH33" s="78" t="s">
        <v>51</v>
      </c>
      <c r="AI33" s="78" t="s">
        <v>51</v>
      </c>
      <c r="AJ33" s="78" t="s">
        <v>51</v>
      </c>
      <c r="AK33" s="78" t="str">
        <f>'Таблица 5'!AE38</f>
        <v>нд</v>
      </c>
      <c r="AL33" s="78" t="str">
        <f>'Таблица 5'!AF38</f>
        <v>нд</v>
      </c>
      <c r="AM33" s="78" t="s">
        <v>51</v>
      </c>
      <c r="AN33" s="78" t="s">
        <v>51</v>
      </c>
      <c r="AO33" s="78" t="s">
        <v>51</v>
      </c>
      <c r="AP33" s="78" t="s">
        <v>51</v>
      </c>
      <c r="AQ33" s="78" t="s">
        <v>51</v>
      </c>
      <c r="AR33" s="78" t="str">
        <f>'Таблица 5'!AL38</f>
        <v>нд</v>
      </c>
      <c r="AS33" s="78" t="str">
        <f>'Таблица 5'!AM38</f>
        <v>нд</v>
      </c>
      <c r="AT33" s="78" t="s">
        <v>51</v>
      </c>
      <c r="AU33" s="78" t="s">
        <v>51</v>
      </c>
      <c r="AV33" s="78" t="s">
        <v>51</v>
      </c>
      <c r="AW33" s="78" t="s">
        <v>51</v>
      </c>
      <c r="AX33" s="78" t="s">
        <v>51</v>
      </c>
      <c r="AY33" s="78" t="str">
        <f>'Таблица 5'!AS38</f>
        <v>нд</v>
      </c>
      <c r="AZ33" s="78" t="str">
        <f>'Таблица 5'!AT38</f>
        <v>нд</v>
      </c>
      <c r="BA33" s="78" t="s">
        <v>51</v>
      </c>
      <c r="BB33" s="78" t="s">
        <v>51</v>
      </c>
      <c r="BC33" s="78" t="s">
        <v>51</v>
      </c>
      <c r="BD33" s="78" t="s">
        <v>51</v>
      </c>
      <c r="BE33" s="78" t="s">
        <v>51</v>
      </c>
      <c r="BF33" s="78" t="str">
        <f>'Таблица 5'!AZ38</f>
        <v>нд</v>
      </c>
      <c r="BG33" s="78" t="str">
        <f>'Таблица 5'!BA38</f>
        <v>нд</v>
      </c>
      <c r="BH33" s="78" t="s">
        <v>51</v>
      </c>
      <c r="BI33" s="78" t="s">
        <v>51</v>
      </c>
      <c r="BJ33" s="78" t="s">
        <v>51</v>
      </c>
      <c r="BK33" s="78" t="s">
        <v>51</v>
      </c>
      <c r="BL33" s="78" t="s">
        <v>51</v>
      </c>
      <c r="BM33" s="78" t="str">
        <f>'Таблица 5'!BG38</f>
        <v>нд</v>
      </c>
      <c r="BN33" s="78" t="str">
        <f>'Таблица 5'!BH38</f>
        <v>нд</v>
      </c>
      <c r="BO33" s="78" t="s">
        <v>51</v>
      </c>
      <c r="BP33" s="78" t="s">
        <v>51</v>
      </c>
      <c r="BQ33" s="78" t="s">
        <v>51</v>
      </c>
      <c r="BR33" s="78" t="s">
        <v>51</v>
      </c>
      <c r="BS33" s="78" t="s">
        <v>51</v>
      </c>
      <c r="BT33" s="78" t="str">
        <f>'Таблица 5'!BN38</f>
        <v>нд</v>
      </c>
      <c r="BU33" s="78" t="str">
        <f>'Таблица 5'!BO38</f>
        <v>нд</v>
      </c>
      <c r="BV33" s="78" t="s">
        <v>51</v>
      </c>
      <c r="BW33" s="78" t="s">
        <v>51</v>
      </c>
      <c r="BX33" s="78" t="s">
        <v>51</v>
      </c>
      <c r="BY33" s="78" t="s">
        <v>51</v>
      </c>
      <c r="BZ33" s="78" t="s">
        <v>51</v>
      </c>
      <c r="CA33" s="78" t="str">
        <f>'Таблица 5'!BU38</f>
        <v>нд</v>
      </c>
      <c r="CB33" s="78" t="str">
        <f>'Таблица 5'!BV38</f>
        <v>нд</v>
      </c>
      <c r="CC33" s="78" t="s">
        <v>51</v>
      </c>
      <c r="CD33" s="78" t="s">
        <v>51</v>
      </c>
      <c r="CE33" s="78" t="s">
        <v>51</v>
      </c>
      <c r="CF33" s="78" t="s">
        <v>51</v>
      </c>
      <c r="CG33" s="78" t="s">
        <v>51</v>
      </c>
      <c r="CH33" s="78" t="str">
        <f>'Таблица 5'!CB38</f>
        <v>нд</v>
      </c>
      <c r="CI33" s="78" t="str">
        <f>'Таблица 5'!CC38</f>
        <v>нд</v>
      </c>
      <c r="CJ33" s="78" t="s">
        <v>51</v>
      </c>
      <c r="CK33" s="78" t="s">
        <v>51</v>
      </c>
      <c r="CL33" s="78" t="s">
        <v>51</v>
      </c>
      <c r="CM33" s="78" t="s">
        <v>51</v>
      </c>
      <c r="CN33" s="78" t="s">
        <v>51</v>
      </c>
      <c r="CO33" s="78" t="str">
        <f>'Таблица 5'!CI38</f>
        <v>нд</v>
      </c>
      <c r="CP33" s="78" t="str">
        <f>'Таблица 5'!CJ38</f>
        <v>нд</v>
      </c>
      <c r="CQ33" s="78" t="s">
        <v>51</v>
      </c>
      <c r="CR33" s="78" t="s">
        <v>51</v>
      </c>
      <c r="CS33" s="78" t="s">
        <v>51</v>
      </c>
      <c r="CT33" s="78" t="s">
        <v>51</v>
      </c>
      <c r="CU33" s="78" t="s">
        <v>51</v>
      </c>
      <c r="CV33" s="78" t="str">
        <f>'Таблица 5'!CP38</f>
        <v>нд</v>
      </c>
      <c r="CW33" s="78" t="str">
        <f>'Таблица 5'!CQ38</f>
        <v>нд</v>
      </c>
      <c r="CX33" s="78" t="s">
        <v>51</v>
      </c>
      <c r="CY33" s="78" t="s">
        <v>51</v>
      </c>
      <c r="CZ33" s="78" t="s">
        <v>51</v>
      </c>
      <c r="DA33" s="78" t="s">
        <v>51</v>
      </c>
      <c r="DB33" s="78" t="s">
        <v>51</v>
      </c>
      <c r="DC33" s="78" t="str">
        <f>'Таблица 5'!CW38</f>
        <v>нд</v>
      </c>
      <c r="DD33" s="78" t="str">
        <f>'Таблица 5'!CX38</f>
        <v>нд</v>
      </c>
      <c r="DE33" s="78" t="s">
        <v>51</v>
      </c>
      <c r="DF33" s="78" t="s">
        <v>51</v>
      </c>
      <c r="DG33" s="78" t="s">
        <v>51</v>
      </c>
      <c r="DH33" s="78" t="s">
        <v>51</v>
      </c>
      <c r="DI33" s="78" t="s">
        <v>51</v>
      </c>
      <c r="DJ33" s="78" t="str">
        <f>'Таблица 5'!DD38</f>
        <v>нд</v>
      </c>
      <c r="DK33" s="78" t="str">
        <f>'Таблица 5'!DE38</f>
        <v>нд</v>
      </c>
      <c r="DL33" s="78" t="s">
        <v>51</v>
      </c>
      <c r="DM33" s="78" t="s">
        <v>51</v>
      </c>
      <c r="DN33" s="78" t="s">
        <v>51</v>
      </c>
      <c r="DO33" s="78" t="s">
        <v>51</v>
      </c>
      <c r="DP33" s="78" t="s">
        <v>51</v>
      </c>
      <c r="DQ33" s="78" t="str">
        <f>'Таблица 5'!DK38</f>
        <v>нд</v>
      </c>
      <c r="DR33" s="78" t="str">
        <f>'Таблица 5'!DL38</f>
        <v>нд</v>
      </c>
      <c r="DS33" s="78" t="s">
        <v>51</v>
      </c>
      <c r="DT33" s="78" t="s">
        <v>51</v>
      </c>
      <c r="DU33" s="78" t="s">
        <v>51</v>
      </c>
      <c r="DV33" s="78" t="s">
        <v>51</v>
      </c>
      <c r="DW33" s="78" t="s">
        <v>51</v>
      </c>
      <c r="DX33" s="78" t="str">
        <f>'Таблица 5'!DR38</f>
        <v>нд</v>
      </c>
      <c r="DY33" s="78" t="str">
        <f>'Таблица 5'!DS38</f>
        <v>нд</v>
      </c>
      <c r="DZ33" s="78" t="s">
        <v>51</v>
      </c>
      <c r="EA33" s="78" t="s">
        <v>51</v>
      </c>
      <c r="EB33" s="78" t="s">
        <v>51</v>
      </c>
      <c r="EC33" s="78" t="s">
        <v>51</v>
      </c>
      <c r="ED33" s="78" t="s">
        <v>51</v>
      </c>
      <c r="EE33" s="78" t="str">
        <f>'Таблица 5'!DY38</f>
        <v>нд</v>
      </c>
      <c r="EF33" s="78" t="str">
        <f>'Таблица 5'!DZ38</f>
        <v>нд</v>
      </c>
      <c r="EG33" s="78" t="s">
        <v>51</v>
      </c>
      <c r="EH33" s="78" t="s">
        <v>51</v>
      </c>
      <c r="EI33" s="78" t="s">
        <v>51</v>
      </c>
      <c r="EJ33" s="78" t="s">
        <v>51</v>
      </c>
      <c r="EK33" s="78" t="s">
        <v>51</v>
      </c>
      <c r="EL33" s="78" t="str">
        <f>'Таблица 5'!EF38</f>
        <v>нд</v>
      </c>
      <c r="EM33" s="78" t="str">
        <f>'Таблица 5'!EG38</f>
        <v>нд</v>
      </c>
      <c r="EO33" s="5"/>
    </row>
    <row r="34" spans="1:145" ht="31.5" x14ac:dyDescent="0.25">
      <c r="A34" s="76" t="str">
        <f>'Таблица № 2'!A33</f>
        <v>1.2</v>
      </c>
      <c r="B34" s="77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126" t="str">
        <f>'Таблица № 2'!C33</f>
        <v>Г</v>
      </c>
      <c r="D34" s="78" t="s">
        <v>51</v>
      </c>
      <c r="E34" s="78" t="s">
        <v>51</v>
      </c>
      <c r="F34" s="78" t="s">
        <v>51</v>
      </c>
      <c r="G34" s="78" t="s">
        <v>51</v>
      </c>
      <c r="H34" s="78" t="s">
        <v>51</v>
      </c>
      <c r="I34" s="78">
        <v>13.6</v>
      </c>
      <c r="J34" s="78" t="str">
        <f>'Таблица 5'!EG39</f>
        <v>нд</v>
      </c>
      <c r="K34" s="78" t="s">
        <v>51</v>
      </c>
      <c r="L34" s="78" t="s">
        <v>51</v>
      </c>
      <c r="M34" s="78" t="s">
        <v>51</v>
      </c>
      <c r="N34" s="78" t="s">
        <v>51</v>
      </c>
      <c r="O34" s="78" t="s">
        <v>51</v>
      </c>
      <c r="P34" s="78">
        <f>'Таблица 5'!J39</f>
        <v>5.0999999999999996</v>
      </c>
      <c r="Q34" s="78" t="str">
        <f>'Таблица 5'!K39</f>
        <v>нд</v>
      </c>
      <c r="R34" s="78" t="s">
        <v>51</v>
      </c>
      <c r="S34" s="78" t="s">
        <v>51</v>
      </c>
      <c r="T34" s="78" t="s">
        <v>51</v>
      </c>
      <c r="U34" s="78" t="s">
        <v>51</v>
      </c>
      <c r="V34" s="78" t="s">
        <v>51</v>
      </c>
      <c r="W34" s="78" t="str">
        <f>'Таблица 5'!Q39</f>
        <v>нд</v>
      </c>
      <c r="X34" s="78" t="str">
        <f>'Таблица 5'!R39</f>
        <v>нд</v>
      </c>
      <c r="Y34" s="78" t="s">
        <v>51</v>
      </c>
      <c r="Z34" s="78" t="s">
        <v>51</v>
      </c>
      <c r="AA34" s="78" t="s">
        <v>51</v>
      </c>
      <c r="AB34" s="78" t="s">
        <v>51</v>
      </c>
      <c r="AC34" s="78" t="s">
        <v>51</v>
      </c>
      <c r="AD34" s="78" t="str">
        <f>'Таблица 5'!X39</f>
        <v>нд</v>
      </c>
      <c r="AE34" s="78">
        <f>'Таблица 5'!Y39</f>
        <v>4.5488</v>
      </c>
      <c r="AF34" s="78" t="s">
        <v>51</v>
      </c>
      <c r="AG34" s="78" t="s">
        <v>51</v>
      </c>
      <c r="AH34" s="78" t="s">
        <v>51</v>
      </c>
      <c r="AI34" s="78" t="s">
        <v>51</v>
      </c>
      <c r="AJ34" s="78" t="s">
        <v>51</v>
      </c>
      <c r="AK34" s="78">
        <f>'Таблица 5'!AE39</f>
        <v>6</v>
      </c>
      <c r="AL34" s="78" t="str">
        <f>'Таблица 5'!AF39</f>
        <v>нд</v>
      </c>
      <c r="AM34" s="78" t="s">
        <v>51</v>
      </c>
      <c r="AN34" s="78" t="s">
        <v>51</v>
      </c>
      <c r="AO34" s="78" t="s">
        <v>51</v>
      </c>
      <c r="AP34" s="78" t="s">
        <v>51</v>
      </c>
      <c r="AQ34" s="78" t="s">
        <v>51</v>
      </c>
      <c r="AR34" s="78" t="str">
        <f>'Таблица 5'!AL39</f>
        <v>нд</v>
      </c>
      <c r="AS34" s="78" t="str">
        <f>'Таблица 5'!AM39</f>
        <v>нд</v>
      </c>
      <c r="AT34" s="78" t="s">
        <v>51</v>
      </c>
      <c r="AU34" s="78" t="s">
        <v>51</v>
      </c>
      <c r="AV34" s="78" t="s">
        <v>51</v>
      </c>
      <c r="AW34" s="78" t="s">
        <v>51</v>
      </c>
      <c r="AX34" s="78" t="s">
        <v>51</v>
      </c>
      <c r="AY34" s="78" t="str">
        <f>'Таблица 5'!AS39</f>
        <v>нд</v>
      </c>
      <c r="AZ34" s="78" t="str">
        <f>'Таблица 5'!AT39</f>
        <v>нд</v>
      </c>
      <c r="BA34" s="78" t="s">
        <v>51</v>
      </c>
      <c r="BB34" s="78" t="s">
        <v>51</v>
      </c>
      <c r="BC34" s="78" t="s">
        <v>51</v>
      </c>
      <c r="BD34" s="78" t="s">
        <v>51</v>
      </c>
      <c r="BE34" s="78" t="s">
        <v>51</v>
      </c>
      <c r="BF34" s="78" t="str">
        <f>'Таблица 5'!AZ39</f>
        <v>нд</v>
      </c>
      <c r="BG34" s="78" t="str">
        <f>'Таблица 5'!BA39</f>
        <v>нд</v>
      </c>
      <c r="BH34" s="78" t="s">
        <v>51</v>
      </c>
      <c r="BI34" s="78" t="s">
        <v>51</v>
      </c>
      <c r="BJ34" s="78" t="s">
        <v>51</v>
      </c>
      <c r="BK34" s="78" t="s">
        <v>51</v>
      </c>
      <c r="BL34" s="78" t="s">
        <v>51</v>
      </c>
      <c r="BM34" s="78" t="str">
        <f>'Таблица 5'!BG39</f>
        <v>нд</v>
      </c>
      <c r="BN34" s="78" t="str">
        <f>'Таблица 5'!BH39</f>
        <v>нд</v>
      </c>
      <c r="BO34" s="78" t="s">
        <v>51</v>
      </c>
      <c r="BP34" s="78" t="s">
        <v>51</v>
      </c>
      <c r="BQ34" s="78" t="s">
        <v>51</v>
      </c>
      <c r="BR34" s="78" t="s">
        <v>51</v>
      </c>
      <c r="BS34" s="78" t="s">
        <v>51</v>
      </c>
      <c r="BT34" s="78" t="str">
        <f>'Таблица 5'!BN39</f>
        <v>нд</v>
      </c>
      <c r="BU34" s="78" t="str">
        <f>'Таблица 5'!BO39</f>
        <v>нд</v>
      </c>
      <c r="BV34" s="78" t="s">
        <v>51</v>
      </c>
      <c r="BW34" s="78" t="s">
        <v>51</v>
      </c>
      <c r="BX34" s="78" t="s">
        <v>51</v>
      </c>
      <c r="BY34" s="78" t="s">
        <v>51</v>
      </c>
      <c r="BZ34" s="78" t="s">
        <v>51</v>
      </c>
      <c r="CA34" s="78" t="str">
        <f>'Таблица 5'!BU39</f>
        <v>нд</v>
      </c>
      <c r="CB34" s="78" t="str">
        <f>'Таблица 5'!BV39</f>
        <v>нд</v>
      </c>
      <c r="CC34" s="78" t="s">
        <v>51</v>
      </c>
      <c r="CD34" s="78" t="s">
        <v>51</v>
      </c>
      <c r="CE34" s="78" t="s">
        <v>51</v>
      </c>
      <c r="CF34" s="78" t="s">
        <v>51</v>
      </c>
      <c r="CG34" s="78" t="s">
        <v>51</v>
      </c>
      <c r="CH34" s="78" t="str">
        <f>'Таблица 5'!CB39</f>
        <v>нд</v>
      </c>
      <c r="CI34" s="78" t="str">
        <f>'Таблица 5'!CC39</f>
        <v>нд</v>
      </c>
      <c r="CJ34" s="78" t="s">
        <v>51</v>
      </c>
      <c r="CK34" s="78" t="s">
        <v>51</v>
      </c>
      <c r="CL34" s="78" t="s">
        <v>51</v>
      </c>
      <c r="CM34" s="78" t="s">
        <v>51</v>
      </c>
      <c r="CN34" s="78" t="s">
        <v>51</v>
      </c>
      <c r="CO34" s="78" t="str">
        <f>'Таблица 5'!CI39</f>
        <v>нд</v>
      </c>
      <c r="CP34" s="78" t="str">
        <f>'Таблица 5'!CJ39</f>
        <v>нд</v>
      </c>
      <c r="CQ34" s="78" t="s">
        <v>51</v>
      </c>
      <c r="CR34" s="78" t="s">
        <v>51</v>
      </c>
      <c r="CS34" s="78" t="s">
        <v>51</v>
      </c>
      <c r="CT34" s="78" t="s">
        <v>51</v>
      </c>
      <c r="CU34" s="78" t="s">
        <v>51</v>
      </c>
      <c r="CV34" s="78" t="str">
        <f>'Таблица 5'!CP39</f>
        <v>нд</v>
      </c>
      <c r="CW34" s="78" t="str">
        <f>'Таблица 5'!CQ39</f>
        <v>нд</v>
      </c>
      <c r="CX34" s="78" t="s">
        <v>51</v>
      </c>
      <c r="CY34" s="78" t="s">
        <v>51</v>
      </c>
      <c r="CZ34" s="78" t="s">
        <v>51</v>
      </c>
      <c r="DA34" s="78" t="s">
        <v>51</v>
      </c>
      <c r="DB34" s="78" t="s">
        <v>51</v>
      </c>
      <c r="DC34" s="78" t="str">
        <f>'Таблица 5'!CW39</f>
        <v>нд</v>
      </c>
      <c r="DD34" s="78" t="str">
        <f>'Таблица 5'!CX39</f>
        <v>нд</v>
      </c>
      <c r="DE34" s="78" t="s">
        <v>51</v>
      </c>
      <c r="DF34" s="78" t="s">
        <v>51</v>
      </c>
      <c r="DG34" s="78" t="s">
        <v>51</v>
      </c>
      <c r="DH34" s="78" t="s">
        <v>51</v>
      </c>
      <c r="DI34" s="78" t="s">
        <v>51</v>
      </c>
      <c r="DJ34" s="78" t="str">
        <f>'Таблица 5'!DD39</f>
        <v>нд</v>
      </c>
      <c r="DK34" s="78" t="str">
        <f>'Таблица 5'!DE39</f>
        <v>нд</v>
      </c>
      <c r="DL34" s="78" t="s">
        <v>51</v>
      </c>
      <c r="DM34" s="78" t="s">
        <v>51</v>
      </c>
      <c r="DN34" s="78" t="s">
        <v>51</v>
      </c>
      <c r="DO34" s="78" t="s">
        <v>51</v>
      </c>
      <c r="DP34" s="78" t="s">
        <v>51</v>
      </c>
      <c r="DQ34" s="78" t="str">
        <f>'Таблица 5'!DK39</f>
        <v>нд</v>
      </c>
      <c r="DR34" s="78" t="str">
        <f>'Таблица 5'!DL39</f>
        <v>нд</v>
      </c>
      <c r="DS34" s="78" t="s">
        <v>51</v>
      </c>
      <c r="DT34" s="78" t="s">
        <v>51</v>
      </c>
      <c r="DU34" s="78" t="s">
        <v>51</v>
      </c>
      <c r="DV34" s="78" t="s">
        <v>51</v>
      </c>
      <c r="DW34" s="78" t="s">
        <v>51</v>
      </c>
      <c r="DX34" s="78" t="str">
        <f>'Таблица 5'!DR39</f>
        <v>нд</v>
      </c>
      <c r="DY34" s="78" t="str">
        <f>'Таблица 5'!DS39</f>
        <v>нд</v>
      </c>
      <c r="DZ34" s="78" t="s">
        <v>51</v>
      </c>
      <c r="EA34" s="78" t="s">
        <v>51</v>
      </c>
      <c r="EB34" s="78" t="s">
        <v>51</v>
      </c>
      <c r="EC34" s="78" t="s">
        <v>51</v>
      </c>
      <c r="ED34" s="78" t="s">
        <v>51</v>
      </c>
      <c r="EE34" s="78" t="str">
        <f>'Таблица 5'!DY39</f>
        <v>нд</v>
      </c>
      <c r="EF34" s="78" t="str">
        <f>'Таблица 5'!DZ39</f>
        <v>нд</v>
      </c>
      <c r="EG34" s="78" t="s">
        <v>51</v>
      </c>
      <c r="EH34" s="78" t="s">
        <v>51</v>
      </c>
      <c r="EI34" s="78" t="s">
        <v>51</v>
      </c>
      <c r="EJ34" s="78" t="s">
        <v>51</v>
      </c>
      <c r="EK34" s="78" t="s">
        <v>51</v>
      </c>
      <c r="EL34" s="78">
        <f>'Таблица 5'!EF39</f>
        <v>11.1</v>
      </c>
      <c r="EM34" s="78" t="str">
        <f>'Таблица 5'!EG39</f>
        <v>нд</v>
      </c>
      <c r="EO34" s="5"/>
    </row>
    <row r="35" spans="1:145" ht="31.5" x14ac:dyDescent="0.25">
      <c r="A35" s="76" t="str">
        <f>'Таблица № 2'!A34</f>
        <v>1.2.1</v>
      </c>
      <c r="B35" s="77" t="str">
        <f>'Таблица № 2'!B34</f>
        <v>Реконструкция объектов по производству электрической энергии всего, в том числе:</v>
      </c>
      <c r="C35" s="126" t="str">
        <f>'Таблица № 2'!C34</f>
        <v>Г</v>
      </c>
      <c r="D35" s="78" t="s">
        <v>51</v>
      </c>
      <c r="E35" s="78" t="s">
        <v>51</v>
      </c>
      <c r="F35" s="78" t="s">
        <v>51</v>
      </c>
      <c r="G35" s="78" t="s">
        <v>51</v>
      </c>
      <c r="H35" s="78" t="s">
        <v>51</v>
      </c>
      <c r="I35" s="78">
        <v>13.6</v>
      </c>
      <c r="J35" s="78" t="str">
        <f>'Таблица 5'!EG40</f>
        <v>нд</v>
      </c>
      <c r="K35" s="78" t="s">
        <v>51</v>
      </c>
      <c r="L35" s="78" t="s">
        <v>51</v>
      </c>
      <c r="M35" s="78" t="s">
        <v>51</v>
      </c>
      <c r="N35" s="78" t="s">
        <v>51</v>
      </c>
      <c r="O35" s="78" t="s">
        <v>51</v>
      </c>
      <c r="P35" s="78">
        <f>'Таблица 5'!J40</f>
        <v>5.0999999999999996</v>
      </c>
      <c r="Q35" s="78" t="str">
        <f>'Таблица 5'!K40</f>
        <v>нд</v>
      </c>
      <c r="R35" s="78" t="s">
        <v>51</v>
      </c>
      <c r="S35" s="78" t="s">
        <v>51</v>
      </c>
      <c r="T35" s="78" t="s">
        <v>51</v>
      </c>
      <c r="U35" s="78" t="s">
        <v>51</v>
      </c>
      <c r="V35" s="78" t="s">
        <v>51</v>
      </c>
      <c r="W35" s="78" t="str">
        <f>'Таблица 5'!Q40</f>
        <v>нд</v>
      </c>
      <c r="X35" s="78" t="str">
        <f>'Таблица 5'!R40</f>
        <v>нд</v>
      </c>
      <c r="Y35" s="78" t="s">
        <v>51</v>
      </c>
      <c r="Z35" s="78" t="s">
        <v>51</v>
      </c>
      <c r="AA35" s="78" t="s">
        <v>51</v>
      </c>
      <c r="AB35" s="78" t="s">
        <v>51</v>
      </c>
      <c r="AC35" s="78" t="s">
        <v>51</v>
      </c>
      <c r="AD35" s="78" t="str">
        <f>'Таблица 5'!X40</f>
        <v>нд</v>
      </c>
      <c r="AE35" s="78">
        <f>'Таблица 5'!Y40</f>
        <v>4.5488</v>
      </c>
      <c r="AF35" s="78" t="s">
        <v>51</v>
      </c>
      <c r="AG35" s="78" t="s">
        <v>51</v>
      </c>
      <c r="AH35" s="78" t="s">
        <v>51</v>
      </c>
      <c r="AI35" s="78" t="s">
        <v>51</v>
      </c>
      <c r="AJ35" s="78" t="s">
        <v>51</v>
      </c>
      <c r="AK35" s="78">
        <f>'Таблица 5'!AE40</f>
        <v>6</v>
      </c>
      <c r="AL35" s="78" t="str">
        <f>'Таблица 5'!AF40</f>
        <v>нд</v>
      </c>
      <c r="AM35" s="78" t="s">
        <v>51</v>
      </c>
      <c r="AN35" s="78" t="s">
        <v>51</v>
      </c>
      <c r="AO35" s="78" t="s">
        <v>51</v>
      </c>
      <c r="AP35" s="78" t="s">
        <v>51</v>
      </c>
      <c r="AQ35" s="78" t="s">
        <v>51</v>
      </c>
      <c r="AR35" s="78" t="str">
        <f>'Таблица 5'!AL40</f>
        <v>нд</v>
      </c>
      <c r="AS35" s="78" t="str">
        <f>'Таблица 5'!AM40</f>
        <v>нд</v>
      </c>
      <c r="AT35" s="78" t="s">
        <v>51</v>
      </c>
      <c r="AU35" s="78" t="s">
        <v>51</v>
      </c>
      <c r="AV35" s="78" t="s">
        <v>51</v>
      </c>
      <c r="AW35" s="78" t="s">
        <v>51</v>
      </c>
      <c r="AX35" s="78" t="s">
        <v>51</v>
      </c>
      <c r="AY35" s="78" t="str">
        <f>'Таблица 5'!AS40</f>
        <v>нд</v>
      </c>
      <c r="AZ35" s="78" t="str">
        <f>'Таблица 5'!AT40</f>
        <v>нд</v>
      </c>
      <c r="BA35" s="78" t="s">
        <v>51</v>
      </c>
      <c r="BB35" s="78" t="s">
        <v>51</v>
      </c>
      <c r="BC35" s="78" t="s">
        <v>51</v>
      </c>
      <c r="BD35" s="78" t="s">
        <v>51</v>
      </c>
      <c r="BE35" s="78" t="s">
        <v>51</v>
      </c>
      <c r="BF35" s="78" t="str">
        <f>'Таблица 5'!AZ40</f>
        <v>нд</v>
      </c>
      <c r="BG35" s="78" t="str">
        <f>'Таблица 5'!BA40</f>
        <v>нд</v>
      </c>
      <c r="BH35" s="78" t="s">
        <v>51</v>
      </c>
      <c r="BI35" s="78" t="s">
        <v>51</v>
      </c>
      <c r="BJ35" s="78" t="s">
        <v>51</v>
      </c>
      <c r="BK35" s="78" t="s">
        <v>51</v>
      </c>
      <c r="BL35" s="78" t="s">
        <v>51</v>
      </c>
      <c r="BM35" s="78" t="str">
        <f>'Таблица 5'!BG40</f>
        <v>нд</v>
      </c>
      <c r="BN35" s="78" t="str">
        <f>'Таблица 5'!BH40</f>
        <v>нд</v>
      </c>
      <c r="BO35" s="78" t="s">
        <v>51</v>
      </c>
      <c r="BP35" s="78" t="s">
        <v>51</v>
      </c>
      <c r="BQ35" s="78" t="s">
        <v>51</v>
      </c>
      <c r="BR35" s="78" t="s">
        <v>51</v>
      </c>
      <c r="BS35" s="78" t="s">
        <v>51</v>
      </c>
      <c r="BT35" s="78" t="str">
        <f>'Таблица 5'!BN40</f>
        <v>нд</v>
      </c>
      <c r="BU35" s="78" t="str">
        <f>'Таблица 5'!BO40</f>
        <v>нд</v>
      </c>
      <c r="BV35" s="78" t="s">
        <v>51</v>
      </c>
      <c r="BW35" s="78" t="s">
        <v>51</v>
      </c>
      <c r="BX35" s="78" t="s">
        <v>51</v>
      </c>
      <c r="BY35" s="78" t="s">
        <v>51</v>
      </c>
      <c r="BZ35" s="78" t="s">
        <v>51</v>
      </c>
      <c r="CA35" s="78" t="str">
        <f>'Таблица 5'!BU40</f>
        <v>нд</v>
      </c>
      <c r="CB35" s="78" t="str">
        <f>'Таблица 5'!BV40</f>
        <v>нд</v>
      </c>
      <c r="CC35" s="78" t="s">
        <v>51</v>
      </c>
      <c r="CD35" s="78" t="s">
        <v>51</v>
      </c>
      <c r="CE35" s="78" t="s">
        <v>51</v>
      </c>
      <c r="CF35" s="78" t="s">
        <v>51</v>
      </c>
      <c r="CG35" s="78" t="s">
        <v>51</v>
      </c>
      <c r="CH35" s="78" t="str">
        <f>'Таблица 5'!CB40</f>
        <v>нд</v>
      </c>
      <c r="CI35" s="78" t="str">
        <f>'Таблица 5'!CC40</f>
        <v>нд</v>
      </c>
      <c r="CJ35" s="78" t="s">
        <v>51</v>
      </c>
      <c r="CK35" s="78" t="s">
        <v>51</v>
      </c>
      <c r="CL35" s="78" t="s">
        <v>51</v>
      </c>
      <c r="CM35" s="78" t="s">
        <v>51</v>
      </c>
      <c r="CN35" s="78" t="s">
        <v>51</v>
      </c>
      <c r="CO35" s="78" t="str">
        <f>'Таблица 5'!CI40</f>
        <v>нд</v>
      </c>
      <c r="CP35" s="78" t="str">
        <f>'Таблица 5'!CJ40</f>
        <v>нд</v>
      </c>
      <c r="CQ35" s="78" t="s">
        <v>51</v>
      </c>
      <c r="CR35" s="78" t="s">
        <v>51</v>
      </c>
      <c r="CS35" s="78" t="s">
        <v>51</v>
      </c>
      <c r="CT35" s="78" t="s">
        <v>51</v>
      </c>
      <c r="CU35" s="78" t="s">
        <v>51</v>
      </c>
      <c r="CV35" s="78" t="str">
        <f>'Таблица 5'!CP40</f>
        <v>нд</v>
      </c>
      <c r="CW35" s="78" t="str">
        <f>'Таблица 5'!CQ40</f>
        <v>нд</v>
      </c>
      <c r="CX35" s="78" t="s">
        <v>51</v>
      </c>
      <c r="CY35" s="78" t="s">
        <v>51</v>
      </c>
      <c r="CZ35" s="78" t="s">
        <v>51</v>
      </c>
      <c r="DA35" s="78" t="s">
        <v>51</v>
      </c>
      <c r="DB35" s="78" t="s">
        <v>51</v>
      </c>
      <c r="DC35" s="78" t="str">
        <f>'Таблица 5'!CW40</f>
        <v>нд</v>
      </c>
      <c r="DD35" s="78" t="str">
        <f>'Таблица 5'!CX40</f>
        <v>нд</v>
      </c>
      <c r="DE35" s="78" t="s">
        <v>51</v>
      </c>
      <c r="DF35" s="78" t="s">
        <v>51</v>
      </c>
      <c r="DG35" s="78" t="s">
        <v>51</v>
      </c>
      <c r="DH35" s="78" t="s">
        <v>51</v>
      </c>
      <c r="DI35" s="78" t="s">
        <v>51</v>
      </c>
      <c r="DJ35" s="78" t="str">
        <f>'Таблица 5'!DD40</f>
        <v>нд</v>
      </c>
      <c r="DK35" s="78" t="str">
        <f>'Таблица 5'!DE40</f>
        <v>нд</v>
      </c>
      <c r="DL35" s="78" t="s">
        <v>51</v>
      </c>
      <c r="DM35" s="78" t="s">
        <v>51</v>
      </c>
      <c r="DN35" s="78" t="s">
        <v>51</v>
      </c>
      <c r="DO35" s="78" t="s">
        <v>51</v>
      </c>
      <c r="DP35" s="78" t="s">
        <v>51</v>
      </c>
      <c r="DQ35" s="78" t="str">
        <f>'Таблица 5'!DK40</f>
        <v>нд</v>
      </c>
      <c r="DR35" s="78" t="str">
        <f>'Таблица 5'!DL40</f>
        <v>нд</v>
      </c>
      <c r="DS35" s="78" t="s">
        <v>51</v>
      </c>
      <c r="DT35" s="78" t="s">
        <v>51</v>
      </c>
      <c r="DU35" s="78" t="s">
        <v>51</v>
      </c>
      <c r="DV35" s="78" t="s">
        <v>51</v>
      </c>
      <c r="DW35" s="78" t="s">
        <v>51</v>
      </c>
      <c r="DX35" s="78" t="str">
        <f>'Таблица 5'!DR40</f>
        <v>нд</v>
      </c>
      <c r="DY35" s="78" t="str">
        <f>'Таблица 5'!DS40</f>
        <v>нд</v>
      </c>
      <c r="DZ35" s="78" t="s">
        <v>51</v>
      </c>
      <c r="EA35" s="78" t="s">
        <v>51</v>
      </c>
      <c r="EB35" s="78" t="s">
        <v>51</v>
      </c>
      <c r="EC35" s="78" t="s">
        <v>51</v>
      </c>
      <c r="ED35" s="78" t="s">
        <v>51</v>
      </c>
      <c r="EE35" s="78" t="str">
        <f>'Таблица 5'!DY40</f>
        <v>нд</v>
      </c>
      <c r="EF35" s="78" t="str">
        <f>'Таблица 5'!DZ40</f>
        <v>нд</v>
      </c>
      <c r="EG35" s="78" t="s">
        <v>51</v>
      </c>
      <c r="EH35" s="78" t="s">
        <v>51</v>
      </c>
      <c r="EI35" s="78" t="s">
        <v>51</v>
      </c>
      <c r="EJ35" s="78" t="s">
        <v>51</v>
      </c>
      <c r="EK35" s="78" t="s">
        <v>51</v>
      </c>
      <c r="EL35" s="78">
        <f>'Таблица 5'!EF40</f>
        <v>11.1</v>
      </c>
      <c r="EM35" s="78" t="str">
        <f>'Таблица 5'!EG40</f>
        <v>нд</v>
      </c>
      <c r="EO35" s="5"/>
    </row>
    <row r="36" spans="1:145" s="8" customFormat="1" x14ac:dyDescent="0.25">
      <c r="A36" s="76" t="str">
        <f>'Таблица № 2'!A35</f>
        <v>1.2.1.1</v>
      </c>
      <c r="B36" s="77" t="str">
        <f>'Таблица № 2'!B35</f>
        <v>Реконструкция производственного объекта "Гусевская ТЭЦ" г. Гусев</v>
      </c>
      <c r="C36" s="126" t="str">
        <f>'Таблица № 2'!C35</f>
        <v>J_KGK_01</v>
      </c>
      <c r="D36" s="78" t="s">
        <v>51</v>
      </c>
      <c r="E36" s="78" t="s">
        <v>51</v>
      </c>
      <c r="F36" s="78" t="s">
        <v>51</v>
      </c>
      <c r="G36" s="78" t="s">
        <v>51</v>
      </c>
      <c r="H36" s="78" t="s">
        <v>51</v>
      </c>
      <c r="I36" s="78">
        <v>8.5</v>
      </c>
      <c r="J36" s="78" t="str">
        <f>'Таблица 5'!EG41</f>
        <v>нд</v>
      </c>
      <c r="K36" s="78" t="s">
        <v>51</v>
      </c>
      <c r="L36" s="78" t="s">
        <v>51</v>
      </c>
      <c r="M36" s="78" t="s">
        <v>51</v>
      </c>
      <c r="N36" s="78" t="s">
        <v>51</v>
      </c>
      <c r="O36" s="78" t="s">
        <v>51</v>
      </c>
      <c r="P36" s="78" t="str">
        <f>'Таблица 5'!J41</f>
        <v>нд</v>
      </c>
      <c r="Q36" s="78" t="str">
        <f>'Таблица 5'!K41</f>
        <v>нд</v>
      </c>
      <c r="R36" s="78" t="s">
        <v>51</v>
      </c>
      <c r="S36" s="78" t="s">
        <v>51</v>
      </c>
      <c r="T36" s="78" t="s">
        <v>51</v>
      </c>
      <c r="U36" s="78" t="s">
        <v>51</v>
      </c>
      <c r="V36" s="78" t="s">
        <v>51</v>
      </c>
      <c r="W36" s="78" t="str">
        <f>'Таблица 5'!Q41</f>
        <v>нд</v>
      </c>
      <c r="X36" s="78" t="str">
        <f>'Таблица 5'!R41</f>
        <v>нд</v>
      </c>
      <c r="Y36" s="78" t="s">
        <v>51</v>
      </c>
      <c r="Z36" s="78" t="s">
        <v>51</v>
      </c>
      <c r="AA36" s="78" t="s">
        <v>51</v>
      </c>
      <c r="AB36" s="78" t="s">
        <v>51</v>
      </c>
      <c r="AC36" s="78" t="s">
        <v>51</v>
      </c>
      <c r="AD36" s="78" t="str">
        <f>'Таблица 5'!X41</f>
        <v>нд</v>
      </c>
      <c r="AE36" s="78">
        <f>'Таблица 5'!Y41</f>
        <v>4.5488</v>
      </c>
      <c r="AF36" s="78" t="s">
        <v>51</v>
      </c>
      <c r="AG36" s="78" t="s">
        <v>51</v>
      </c>
      <c r="AH36" s="78" t="s">
        <v>51</v>
      </c>
      <c r="AI36" s="78" t="s">
        <v>51</v>
      </c>
      <c r="AJ36" s="78" t="s">
        <v>51</v>
      </c>
      <c r="AK36" s="78">
        <f>'Таблица 5'!AE41</f>
        <v>6</v>
      </c>
      <c r="AL36" s="78" t="str">
        <f>'Таблица 5'!AF41</f>
        <v>нд</v>
      </c>
      <c r="AM36" s="78" t="s">
        <v>51</v>
      </c>
      <c r="AN36" s="78" t="s">
        <v>51</v>
      </c>
      <c r="AO36" s="78" t="s">
        <v>51</v>
      </c>
      <c r="AP36" s="78" t="s">
        <v>51</v>
      </c>
      <c r="AQ36" s="78" t="s">
        <v>51</v>
      </c>
      <c r="AR36" s="78" t="str">
        <f>'Таблица 5'!AL41</f>
        <v>нд</v>
      </c>
      <c r="AS36" s="78" t="str">
        <f>'Таблица 5'!AM41</f>
        <v>нд</v>
      </c>
      <c r="AT36" s="78" t="s">
        <v>51</v>
      </c>
      <c r="AU36" s="78" t="s">
        <v>51</v>
      </c>
      <c r="AV36" s="78" t="s">
        <v>51</v>
      </c>
      <c r="AW36" s="78" t="s">
        <v>51</v>
      </c>
      <c r="AX36" s="78" t="s">
        <v>51</v>
      </c>
      <c r="AY36" s="78" t="str">
        <f>'Таблица 5'!AS41</f>
        <v>нд</v>
      </c>
      <c r="AZ36" s="78" t="str">
        <f>'Таблица 5'!AT41</f>
        <v>нд</v>
      </c>
      <c r="BA36" s="78" t="s">
        <v>51</v>
      </c>
      <c r="BB36" s="78" t="s">
        <v>51</v>
      </c>
      <c r="BC36" s="78" t="s">
        <v>51</v>
      </c>
      <c r="BD36" s="78" t="s">
        <v>51</v>
      </c>
      <c r="BE36" s="78" t="s">
        <v>51</v>
      </c>
      <c r="BF36" s="78" t="str">
        <f>'Таблица 5'!AZ41</f>
        <v>нд</v>
      </c>
      <c r="BG36" s="78" t="str">
        <f>'Таблица 5'!BA41</f>
        <v>нд</v>
      </c>
      <c r="BH36" s="78" t="s">
        <v>51</v>
      </c>
      <c r="BI36" s="78" t="s">
        <v>51</v>
      </c>
      <c r="BJ36" s="78" t="s">
        <v>51</v>
      </c>
      <c r="BK36" s="78" t="s">
        <v>51</v>
      </c>
      <c r="BL36" s="78" t="s">
        <v>51</v>
      </c>
      <c r="BM36" s="78" t="str">
        <f>'Таблица 5'!BG41</f>
        <v>нд</v>
      </c>
      <c r="BN36" s="78" t="str">
        <f>'Таблица 5'!BH41</f>
        <v>нд</v>
      </c>
      <c r="BO36" s="78" t="s">
        <v>51</v>
      </c>
      <c r="BP36" s="78" t="s">
        <v>51</v>
      </c>
      <c r="BQ36" s="78" t="s">
        <v>51</v>
      </c>
      <c r="BR36" s="78" t="s">
        <v>51</v>
      </c>
      <c r="BS36" s="78" t="s">
        <v>51</v>
      </c>
      <c r="BT36" s="78" t="str">
        <f>'Таблица 5'!BN41</f>
        <v>нд</v>
      </c>
      <c r="BU36" s="78" t="str">
        <f>'Таблица 5'!BO41</f>
        <v>нд</v>
      </c>
      <c r="BV36" s="78" t="s">
        <v>51</v>
      </c>
      <c r="BW36" s="78" t="s">
        <v>51</v>
      </c>
      <c r="BX36" s="78" t="s">
        <v>51</v>
      </c>
      <c r="BY36" s="78" t="s">
        <v>51</v>
      </c>
      <c r="BZ36" s="78" t="s">
        <v>51</v>
      </c>
      <c r="CA36" s="78" t="str">
        <f>'Таблица 5'!BU41</f>
        <v>нд</v>
      </c>
      <c r="CB36" s="78" t="str">
        <f>'Таблица 5'!BV41</f>
        <v>нд</v>
      </c>
      <c r="CC36" s="78" t="s">
        <v>51</v>
      </c>
      <c r="CD36" s="78" t="s">
        <v>51</v>
      </c>
      <c r="CE36" s="78" t="s">
        <v>51</v>
      </c>
      <c r="CF36" s="78" t="s">
        <v>51</v>
      </c>
      <c r="CG36" s="78" t="s">
        <v>51</v>
      </c>
      <c r="CH36" s="78" t="str">
        <f>'Таблица 5'!CB41</f>
        <v>нд</v>
      </c>
      <c r="CI36" s="78" t="str">
        <f>'Таблица 5'!CC41</f>
        <v>нд</v>
      </c>
      <c r="CJ36" s="78" t="s">
        <v>51</v>
      </c>
      <c r="CK36" s="78" t="s">
        <v>51</v>
      </c>
      <c r="CL36" s="78" t="s">
        <v>51</v>
      </c>
      <c r="CM36" s="78" t="s">
        <v>51</v>
      </c>
      <c r="CN36" s="78" t="s">
        <v>51</v>
      </c>
      <c r="CO36" s="78" t="str">
        <f>'Таблица 5'!CI41</f>
        <v>нд</v>
      </c>
      <c r="CP36" s="78" t="str">
        <f>'Таблица 5'!CJ41</f>
        <v>нд</v>
      </c>
      <c r="CQ36" s="78" t="s">
        <v>51</v>
      </c>
      <c r="CR36" s="78" t="s">
        <v>51</v>
      </c>
      <c r="CS36" s="78" t="s">
        <v>51</v>
      </c>
      <c r="CT36" s="78" t="s">
        <v>51</v>
      </c>
      <c r="CU36" s="78" t="s">
        <v>51</v>
      </c>
      <c r="CV36" s="78" t="str">
        <f>'Таблица 5'!CP41</f>
        <v>нд</v>
      </c>
      <c r="CW36" s="78" t="str">
        <f>'Таблица 5'!CQ41</f>
        <v>нд</v>
      </c>
      <c r="CX36" s="78" t="s">
        <v>51</v>
      </c>
      <c r="CY36" s="78" t="s">
        <v>51</v>
      </c>
      <c r="CZ36" s="78" t="s">
        <v>51</v>
      </c>
      <c r="DA36" s="78" t="s">
        <v>51</v>
      </c>
      <c r="DB36" s="78" t="s">
        <v>51</v>
      </c>
      <c r="DC36" s="78" t="str">
        <f>'Таблица 5'!CW41</f>
        <v>нд</v>
      </c>
      <c r="DD36" s="78" t="str">
        <f>'Таблица 5'!CX41</f>
        <v>нд</v>
      </c>
      <c r="DE36" s="78" t="s">
        <v>51</v>
      </c>
      <c r="DF36" s="78" t="s">
        <v>51</v>
      </c>
      <c r="DG36" s="78" t="s">
        <v>51</v>
      </c>
      <c r="DH36" s="78" t="s">
        <v>51</v>
      </c>
      <c r="DI36" s="78" t="s">
        <v>51</v>
      </c>
      <c r="DJ36" s="78" t="str">
        <f>'Таблица 5'!DD41</f>
        <v>нд</v>
      </c>
      <c r="DK36" s="78" t="str">
        <f>'Таблица 5'!DE41</f>
        <v>нд</v>
      </c>
      <c r="DL36" s="78" t="s">
        <v>51</v>
      </c>
      <c r="DM36" s="78" t="s">
        <v>51</v>
      </c>
      <c r="DN36" s="78" t="s">
        <v>51</v>
      </c>
      <c r="DO36" s="78" t="s">
        <v>51</v>
      </c>
      <c r="DP36" s="78" t="s">
        <v>51</v>
      </c>
      <c r="DQ36" s="78" t="str">
        <f>'Таблица 5'!DK41</f>
        <v>нд</v>
      </c>
      <c r="DR36" s="78" t="str">
        <f>'Таблица 5'!DL41</f>
        <v>нд</v>
      </c>
      <c r="DS36" s="78" t="s">
        <v>51</v>
      </c>
      <c r="DT36" s="78" t="s">
        <v>51</v>
      </c>
      <c r="DU36" s="78" t="s">
        <v>51</v>
      </c>
      <c r="DV36" s="78" t="s">
        <v>51</v>
      </c>
      <c r="DW36" s="78" t="s">
        <v>51</v>
      </c>
      <c r="DX36" s="78" t="str">
        <f>'Таблица 5'!DR41</f>
        <v>нд</v>
      </c>
      <c r="DY36" s="78" t="str">
        <f>'Таблица 5'!DS41</f>
        <v>нд</v>
      </c>
      <c r="DZ36" s="78" t="s">
        <v>51</v>
      </c>
      <c r="EA36" s="78" t="s">
        <v>51</v>
      </c>
      <c r="EB36" s="78" t="s">
        <v>51</v>
      </c>
      <c r="EC36" s="78" t="s">
        <v>51</v>
      </c>
      <c r="ED36" s="78" t="s">
        <v>51</v>
      </c>
      <c r="EE36" s="78" t="str">
        <f>'Таблица 5'!DY41</f>
        <v>нд</v>
      </c>
      <c r="EF36" s="78" t="str">
        <f>'Таблица 5'!DZ41</f>
        <v>нд</v>
      </c>
      <c r="EG36" s="78" t="s">
        <v>51</v>
      </c>
      <c r="EH36" s="78" t="s">
        <v>51</v>
      </c>
      <c r="EI36" s="78" t="s">
        <v>51</v>
      </c>
      <c r="EJ36" s="78" t="s">
        <v>51</v>
      </c>
      <c r="EK36" s="78" t="s">
        <v>51</v>
      </c>
      <c r="EL36" s="78">
        <f>'Таблица 5'!EF41</f>
        <v>6</v>
      </c>
      <c r="EM36" s="78" t="str">
        <f>'Таблица 5'!EG41</f>
        <v>нд</v>
      </c>
      <c r="EO36" s="19"/>
    </row>
    <row r="37" spans="1:145" s="8" customFormat="1" ht="31.5" x14ac:dyDescent="0.25">
      <c r="A37" s="76" t="str">
        <f>'Таблица № 2'!A36</f>
        <v>1.2.1.2</v>
      </c>
      <c r="B37" s="77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126" t="str">
        <f>'Таблица № 2'!C36</f>
        <v>H_KGK_03</v>
      </c>
      <c r="D37" s="78" t="s">
        <v>51</v>
      </c>
      <c r="E37" s="78" t="s">
        <v>51</v>
      </c>
      <c r="F37" s="78" t="s">
        <v>51</v>
      </c>
      <c r="G37" s="78" t="s">
        <v>51</v>
      </c>
      <c r="H37" s="78" t="s">
        <v>51</v>
      </c>
      <c r="I37" s="78">
        <v>5.0999999999999996</v>
      </c>
      <c r="J37" s="78" t="str">
        <f>'Таблица 5'!EG42</f>
        <v>нд</v>
      </c>
      <c r="K37" s="78" t="s">
        <v>51</v>
      </c>
      <c r="L37" s="78" t="s">
        <v>51</v>
      </c>
      <c r="M37" s="78" t="s">
        <v>51</v>
      </c>
      <c r="N37" s="78" t="s">
        <v>51</v>
      </c>
      <c r="O37" s="78" t="s">
        <v>51</v>
      </c>
      <c r="P37" s="78">
        <f>'Таблица 5'!J42</f>
        <v>5.0999999999999996</v>
      </c>
      <c r="Q37" s="78" t="str">
        <f>'Таблица 5'!K42</f>
        <v>нд</v>
      </c>
      <c r="R37" s="40" t="s">
        <v>51</v>
      </c>
      <c r="S37" s="40" t="s">
        <v>51</v>
      </c>
      <c r="T37" s="40" t="s">
        <v>51</v>
      </c>
      <c r="U37" s="40" t="s">
        <v>51</v>
      </c>
      <c r="V37" s="40" t="s">
        <v>51</v>
      </c>
      <c r="W37" s="78" t="str">
        <f>'Таблица 5'!Q42</f>
        <v>нд</v>
      </c>
      <c r="X37" s="78" t="str">
        <f>'Таблица 5'!R42</f>
        <v>нд</v>
      </c>
      <c r="Y37" s="40" t="s">
        <v>51</v>
      </c>
      <c r="Z37" s="40" t="s">
        <v>51</v>
      </c>
      <c r="AA37" s="40" t="s">
        <v>51</v>
      </c>
      <c r="AB37" s="40" t="s">
        <v>51</v>
      </c>
      <c r="AC37" s="40" t="s">
        <v>51</v>
      </c>
      <c r="AD37" s="78" t="str">
        <f>'Таблица 5'!X42</f>
        <v>нд</v>
      </c>
      <c r="AE37" s="78" t="str">
        <f>'Таблица 5'!Y42</f>
        <v>нд</v>
      </c>
      <c r="AF37" s="78" t="s">
        <v>51</v>
      </c>
      <c r="AG37" s="78" t="s">
        <v>51</v>
      </c>
      <c r="AH37" s="78" t="s">
        <v>51</v>
      </c>
      <c r="AI37" s="78" t="s">
        <v>51</v>
      </c>
      <c r="AJ37" s="78" t="s">
        <v>51</v>
      </c>
      <c r="AK37" s="78" t="str">
        <f>'Таблица 5'!AE42</f>
        <v>нд</v>
      </c>
      <c r="AL37" s="78" t="str">
        <f>'Таблица 5'!AF42</f>
        <v>нд</v>
      </c>
      <c r="AM37" s="78" t="s">
        <v>51</v>
      </c>
      <c r="AN37" s="78" t="s">
        <v>51</v>
      </c>
      <c r="AO37" s="78" t="s">
        <v>51</v>
      </c>
      <c r="AP37" s="78" t="s">
        <v>51</v>
      </c>
      <c r="AQ37" s="78" t="s">
        <v>51</v>
      </c>
      <c r="AR37" s="78" t="str">
        <f>'Таблица 5'!AL42</f>
        <v>нд</v>
      </c>
      <c r="AS37" s="78" t="str">
        <f>'Таблица 5'!AM42</f>
        <v>нд</v>
      </c>
      <c r="AT37" s="40" t="s">
        <v>51</v>
      </c>
      <c r="AU37" s="40" t="s">
        <v>51</v>
      </c>
      <c r="AV37" s="40" t="s">
        <v>51</v>
      </c>
      <c r="AW37" s="40" t="s">
        <v>51</v>
      </c>
      <c r="AX37" s="40" t="s">
        <v>51</v>
      </c>
      <c r="AY37" s="78" t="str">
        <f>'Таблица 5'!AS42</f>
        <v>нд</v>
      </c>
      <c r="AZ37" s="78" t="str">
        <f>'Таблица 5'!AT42</f>
        <v>нд</v>
      </c>
      <c r="BA37" s="40" t="s">
        <v>51</v>
      </c>
      <c r="BB37" s="40" t="s">
        <v>51</v>
      </c>
      <c r="BC37" s="40" t="s">
        <v>51</v>
      </c>
      <c r="BD37" s="40" t="s">
        <v>51</v>
      </c>
      <c r="BE37" s="40" t="s">
        <v>51</v>
      </c>
      <c r="BF37" s="78" t="str">
        <f>'Таблица 5'!AZ42</f>
        <v>нд</v>
      </c>
      <c r="BG37" s="78" t="str">
        <f>'Таблица 5'!BA42</f>
        <v>нд</v>
      </c>
      <c r="BH37" s="40" t="s">
        <v>51</v>
      </c>
      <c r="BI37" s="40" t="s">
        <v>51</v>
      </c>
      <c r="BJ37" s="40" t="s">
        <v>51</v>
      </c>
      <c r="BK37" s="40" t="s">
        <v>51</v>
      </c>
      <c r="BL37" s="40" t="s">
        <v>51</v>
      </c>
      <c r="BM37" s="78" t="str">
        <f>'Таблица 5'!BG42</f>
        <v>нд</v>
      </c>
      <c r="BN37" s="78" t="str">
        <f>'Таблица 5'!BH42</f>
        <v>нд</v>
      </c>
      <c r="BO37" s="40" t="s">
        <v>51</v>
      </c>
      <c r="BP37" s="40" t="s">
        <v>51</v>
      </c>
      <c r="BQ37" s="40" t="s">
        <v>51</v>
      </c>
      <c r="BR37" s="40" t="s">
        <v>51</v>
      </c>
      <c r="BS37" s="40" t="s">
        <v>51</v>
      </c>
      <c r="BT37" s="78" t="str">
        <f>'Таблица 5'!BN42</f>
        <v>нд</v>
      </c>
      <c r="BU37" s="78" t="str">
        <f>'Таблица 5'!BO42</f>
        <v>нд</v>
      </c>
      <c r="BV37" s="40" t="s">
        <v>51</v>
      </c>
      <c r="BW37" s="40" t="s">
        <v>51</v>
      </c>
      <c r="BX37" s="40" t="s">
        <v>51</v>
      </c>
      <c r="BY37" s="40" t="s">
        <v>51</v>
      </c>
      <c r="BZ37" s="40" t="s">
        <v>51</v>
      </c>
      <c r="CA37" s="78" t="str">
        <f>'Таблица 5'!BU42</f>
        <v>нд</v>
      </c>
      <c r="CB37" s="78" t="str">
        <f>'Таблица 5'!BV42</f>
        <v>нд</v>
      </c>
      <c r="CC37" s="40" t="s">
        <v>51</v>
      </c>
      <c r="CD37" s="40" t="s">
        <v>51</v>
      </c>
      <c r="CE37" s="40" t="s">
        <v>51</v>
      </c>
      <c r="CF37" s="40" t="s">
        <v>51</v>
      </c>
      <c r="CG37" s="40" t="s">
        <v>51</v>
      </c>
      <c r="CH37" s="78" t="str">
        <f>'Таблица 5'!CB42</f>
        <v>нд</v>
      </c>
      <c r="CI37" s="78" t="str">
        <f>'Таблица 5'!CC42</f>
        <v>нд</v>
      </c>
      <c r="CJ37" s="40" t="s">
        <v>51</v>
      </c>
      <c r="CK37" s="40" t="s">
        <v>51</v>
      </c>
      <c r="CL37" s="40" t="s">
        <v>51</v>
      </c>
      <c r="CM37" s="40" t="s">
        <v>51</v>
      </c>
      <c r="CN37" s="40" t="s">
        <v>51</v>
      </c>
      <c r="CO37" s="78" t="str">
        <f>'Таблица 5'!CI42</f>
        <v>нд</v>
      </c>
      <c r="CP37" s="78" t="str">
        <f>'Таблица 5'!CJ42</f>
        <v>нд</v>
      </c>
      <c r="CQ37" s="40" t="s">
        <v>51</v>
      </c>
      <c r="CR37" s="40" t="s">
        <v>51</v>
      </c>
      <c r="CS37" s="40" t="s">
        <v>51</v>
      </c>
      <c r="CT37" s="40" t="s">
        <v>51</v>
      </c>
      <c r="CU37" s="40" t="s">
        <v>51</v>
      </c>
      <c r="CV37" s="78" t="str">
        <f>'Таблица 5'!CP42</f>
        <v>нд</v>
      </c>
      <c r="CW37" s="78" t="str">
        <f>'Таблица 5'!CQ42</f>
        <v>нд</v>
      </c>
      <c r="CX37" s="40" t="s">
        <v>51</v>
      </c>
      <c r="CY37" s="40" t="s">
        <v>51</v>
      </c>
      <c r="CZ37" s="40" t="s">
        <v>51</v>
      </c>
      <c r="DA37" s="40" t="s">
        <v>51</v>
      </c>
      <c r="DB37" s="40" t="s">
        <v>51</v>
      </c>
      <c r="DC37" s="78" t="str">
        <f>'Таблица 5'!CW42</f>
        <v>нд</v>
      </c>
      <c r="DD37" s="78" t="str">
        <f>'Таблица 5'!CX42</f>
        <v>нд</v>
      </c>
      <c r="DE37" s="40" t="s">
        <v>51</v>
      </c>
      <c r="DF37" s="40" t="s">
        <v>51</v>
      </c>
      <c r="DG37" s="40" t="s">
        <v>51</v>
      </c>
      <c r="DH37" s="40" t="s">
        <v>51</v>
      </c>
      <c r="DI37" s="40" t="s">
        <v>51</v>
      </c>
      <c r="DJ37" s="78" t="str">
        <f>'Таблица 5'!DD42</f>
        <v>нд</v>
      </c>
      <c r="DK37" s="78" t="str">
        <f>'Таблица 5'!DE42</f>
        <v>нд</v>
      </c>
      <c r="DL37" s="40" t="s">
        <v>51</v>
      </c>
      <c r="DM37" s="40" t="s">
        <v>51</v>
      </c>
      <c r="DN37" s="40" t="s">
        <v>51</v>
      </c>
      <c r="DO37" s="40" t="s">
        <v>51</v>
      </c>
      <c r="DP37" s="40" t="s">
        <v>51</v>
      </c>
      <c r="DQ37" s="78" t="str">
        <f>'Таблица 5'!DK42</f>
        <v>нд</v>
      </c>
      <c r="DR37" s="78" t="str">
        <f>'Таблица 5'!DL42</f>
        <v>нд</v>
      </c>
      <c r="DS37" s="40" t="s">
        <v>51</v>
      </c>
      <c r="DT37" s="40" t="s">
        <v>51</v>
      </c>
      <c r="DU37" s="40" t="s">
        <v>51</v>
      </c>
      <c r="DV37" s="40" t="s">
        <v>51</v>
      </c>
      <c r="DW37" s="40" t="s">
        <v>51</v>
      </c>
      <c r="DX37" s="78" t="str">
        <f>'Таблица 5'!DR42</f>
        <v>нд</v>
      </c>
      <c r="DY37" s="78" t="str">
        <f>'Таблица 5'!DS42</f>
        <v>нд</v>
      </c>
      <c r="DZ37" s="40" t="s">
        <v>51</v>
      </c>
      <c r="EA37" s="40" t="s">
        <v>51</v>
      </c>
      <c r="EB37" s="40" t="s">
        <v>51</v>
      </c>
      <c r="EC37" s="40" t="s">
        <v>51</v>
      </c>
      <c r="ED37" s="40" t="s">
        <v>51</v>
      </c>
      <c r="EE37" s="78" t="str">
        <f>'Таблица 5'!DY42</f>
        <v>нд</v>
      </c>
      <c r="EF37" s="78" t="str">
        <f>'Таблица 5'!DZ42</f>
        <v>нд</v>
      </c>
      <c r="EG37" s="78" t="s">
        <v>51</v>
      </c>
      <c r="EH37" s="78" t="s">
        <v>51</v>
      </c>
      <c r="EI37" s="78" t="s">
        <v>51</v>
      </c>
      <c r="EJ37" s="78" t="s">
        <v>51</v>
      </c>
      <c r="EK37" s="78" t="s">
        <v>51</v>
      </c>
      <c r="EL37" s="78">
        <f>'Таблица 5'!EF42</f>
        <v>5.0999999999999996</v>
      </c>
      <c r="EM37" s="78" t="str">
        <f>'Таблица 5'!EG42</f>
        <v>нд</v>
      </c>
      <c r="EO37" s="19"/>
    </row>
    <row r="38" spans="1:145" x14ac:dyDescent="0.25">
      <c r="A38" s="76" t="str">
        <f>'Таблица № 2'!A37</f>
        <v>1.2.2</v>
      </c>
      <c r="B38" s="77" t="str">
        <f>'Таблица № 2'!B37</f>
        <v>Реконструкция котельных всего, в том числе:</v>
      </c>
      <c r="C38" s="126" t="str">
        <f>'Таблица № 2'!C37</f>
        <v>Г</v>
      </c>
      <c r="D38" s="78" t="s">
        <v>51</v>
      </c>
      <c r="E38" s="78" t="s">
        <v>51</v>
      </c>
      <c r="F38" s="78" t="s">
        <v>51</v>
      </c>
      <c r="G38" s="78" t="s">
        <v>51</v>
      </c>
      <c r="H38" s="78" t="s">
        <v>51</v>
      </c>
      <c r="I38" s="78" t="s">
        <v>51</v>
      </c>
      <c r="J38" s="78" t="str">
        <f>'Таблица 5'!EG43</f>
        <v>нд</v>
      </c>
      <c r="K38" s="78" t="s">
        <v>51</v>
      </c>
      <c r="L38" s="78" t="s">
        <v>51</v>
      </c>
      <c r="M38" s="78" t="s">
        <v>51</v>
      </c>
      <c r="N38" s="78" t="s">
        <v>51</v>
      </c>
      <c r="O38" s="78" t="s">
        <v>51</v>
      </c>
      <c r="P38" s="78" t="str">
        <f>'Таблица 5'!J43</f>
        <v>нд</v>
      </c>
      <c r="Q38" s="78" t="str">
        <f>'Таблица 5'!K43</f>
        <v>нд</v>
      </c>
      <c r="R38" s="78" t="s">
        <v>51</v>
      </c>
      <c r="S38" s="78" t="s">
        <v>51</v>
      </c>
      <c r="T38" s="78" t="s">
        <v>51</v>
      </c>
      <c r="U38" s="78" t="s">
        <v>51</v>
      </c>
      <c r="V38" s="78" t="s">
        <v>51</v>
      </c>
      <c r="W38" s="78" t="str">
        <f>'Таблица 5'!Q43</f>
        <v>нд</v>
      </c>
      <c r="X38" s="78" t="str">
        <f>'Таблица 5'!R43</f>
        <v>нд</v>
      </c>
      <c r="Y38" s="78" t="s">
        <v>51</v>
      </c>
      <c r="Z38" s="78" t="s">
        <v>51</v>
      </c>
      <c r="AA38" s="78" t="s">
        <v>51</v>
      </c>
      <c r="AB38" s="78" t="s">
        <v>51</v>
      </c>
      <c r="AC38" s="78" t="s">
        <v>51</v>
      </c>
      <c r="AD38" s="78" t="str">
        <f>'Таблица 5'!X43</f>
        <v>нд</v>
      </c>
      <c r="AE38" s="78" t="str">
        <f>'Таблица 5'!Y43</f>
        <v>нд</v>
      </c>
      <c r="AF38" s="78" t="s">
        <v>51</v>
      </c>
      <c r="AG38" s="78" t="s">
        <v>51</v>
      </c>
      <c r="AH38" s="78" t="s">
        <v>51</v>
      </c>
      <c r="AI38" s="78" t="s">
        <v>51</v>
      </c>
      <c r="AJ38" s="78" t="s">
        <v>51</v>
      </c>
      <c r="AK38" s="78" t="str">
        <f>'Таблица 5'!AE43</f>
        <v>нд</v>
      </c>
      <c r="AL38" s="78" t="str">
        <f>'Таблица 5'!AF43</f>
        <v>нд</v>
      </c>
      <c r="AM38" s="78" t="s">
        <v>51</v>
      </c>
      <c r="AN38" s="78" t="s">
        <v>51</v>
      </c>
      <c r="AO38" s="78" t="s">
        <v>51</v>
      </c>
      <c r="AP38" s="78" t="s">
        <v>51</v>
      </c>
      <c r="AQ38" s="78" t="s">
        <v>51</v>
      </c>
      <c r="AR38" s="78" t="str">
        <f>'Таблица 5'!AL43</f>
        <v>нд</v>
      </c>
      <c r="AS38" s="78" t="str">
        <f>'Таблица 5'!AM43</f>
        <v>нд</v>
      </c>
      <c r="AT38" s="78" t="s">
        <v>51</v>
      </c>
      <c r="AU38" s="78" t="s">
        <v>51</v>
      </c>
      <c r="AV38" s="78" t="s">
        <v>51</v>
      </c>
      <c r="AW38" s="78" t="s">
        <v>51</v>
      </c>
      <c r="AX38" s="78" t="s">
        <v>51</v>
      </c>
      <c r="AY38" s="78" t="str">
        <f>'Таблица 5'!AS43</f>
        <v>нд</v>
      </c>
      <c r="AZ38" s="78" t="str">
        <f>'Таблица 5'!AT43</f>
        <v>нд</v>
      </c>
      <c r="BA38" s="78" t="s">
        <v>51</v>
      </c>
      <c r="BB38" s="78" t="s">
        <v>51</v>
      </c>
      <c r="BC38" s="78" t="s">
        <v>51</v>
      </c>
      <c r="BD38" s="78" t="s">
        <v>51</v>
      </c>
      <c r="BE38" s="78" t="s">
        <v>51</v>
      </c>
      <c r="BF38" s="78" t="str">
        <f>'Таблица 5'!AZ43</f>
        <v>нд</v>
      </c>
      <c r="BG38" s="78" t="str">
        <f>'Таблица 5'!BA43</f>
        <v>нд</v>
      </c>
      <c r="BH38" s="78" t="s">
        <v>51</v>
      </c>
      <c r="BI38" s="78" t="s">
        <v>51</v>
      </c>
      <c r="BJ38" s="78" t="s">
        <v>51</v>
      </c>
      <c r="BK38" s="78" t="s">
        <v>51</v>
      </c>
      <c r="BL38" s="78" t="s">
        <v>51</v>
      </c>
      <c r="BM38" s="78" t="str">
        <f>'Таблица 5'!BG43</f>
        <v>нд</v>
      </c>
      <c r="BN38" s="78" t="str">
        <f>'Таблица 5'!BH43</f>
        <v>нд</v>
      </c>
      <c r="BO38" s="78" t="s">
        <v>51</v>
      </c>
      <c r="BP38" s="78" t="s">
        <v>51</v>
      </c>
      <c r="BQ38" s="78" t="s">
        <v>51</v>
      </c>
      <c r="BR38" s="78" t="s">
        <v>51</v>
      </c>
      <c r="BS38" s="78" t="s">
        <v>51</v>
      </c>
      <c r="BT38" s="78" t="str">
        <f>'Таблица 5'!BN43</f>
        <v>нд</v>
      </c>
      <c r="BU38" s="78" t="str">
        <f>'Таблица 5'!BO43</f>
        <v>нд</v>
      </c>
      <c r="BV38" s="78" t="s">
        <v>51</v>
      </c>
      <c r="BW38" s="78" t="s">
        <v>51</v>
      </c>
      <c r="BX38" s="78" t="s">
        <v>51</v>
      </c>
      <c r="BY38" s="78" t="s">
        <v>51</v>
      </c>
      <c r="BZ38" s="78" t="s">
        <v>51</v>
      </c>
      <c r="CA38" s="78" t="str">
        <f>'Таблица 5'!BU43</f>
        <v>нд</v>
      </c>
      <c r="CB38" s="78" t="str">
        <f>'Таблица 5'!BV43</f>
        <v>нд</v>
      </c>
      <c r="CC38" s="78" t="s">
        <v>51</v>
      </c>
      <c r="CD38" s="78" t="s">
        <v>51</v>
      </c>
      <c r="CE38" s="78" t="s">
        <v>51</v>
      </c>
      <c r="CF38" s="78" t="s">
        <v>51</v>
      </c>
      <c r="CG38" s="78" t="s">
        <v>51</v>
      </c>
      <c r="CH38" s="78" t="str">
        <f>'Таблица 5'!CB43</f>
        <v>нд</v>
      </c>
      <c r="CI38" s="78" t="str">
        <f>'Таблица 5'!CC43</f>
        <v>нд</v>
      </c>
      <c r="CJ38" s="78" t="s">
        <v>51</v>
      </c>
      <c r="CK38" s="78" t="s">
        <v>51</v>
      </c>
      <c r="CL38" s="78" t="s">
        <v>51</v>
      </c>
      <c r="CM38" s="78" t="s">
        <v>51</v>
      </c>
      <c r="CN38" s="78" t="s">
        <v>51</v>
      </c>
      <c r="CO38" s="78" t="str">
        <f>'Таблица 5'!CI43</f>
        <v>нд</v>
      </c>
      <c r="CP38" s="78" t="str">
        <f>'Таблица 5'!CJ43</f>
        <v>нд</v>
      </c>
      <c r="CQ38" s="78" t="s">
        <v>51</v>
      </c>
      <c r="CR38" s="78" t="s">
        <v>51</v>
      </c>
      <c r="CS38" s="78" t="s">
        <v>51</v>
      </c>
      <c r="CT38" s="78" t="s">
        <v>51</v>
      </c>
      <c r="CU38" s="78" t="s">
        <v>51</v>
      </c>
      <c r="CV38" s="78" t="str">
        <f>'Таблица 5'!CP43</f>
        <v>нд</v>
      </c>
      <c r="CW38" s="78" t="str">
        <f>'Таблица 5'!CQ43</f>
        <v>нд</v>
      </c>
      <c r="CX38" s="78" t="s">
        <v>51</v>
      </c>
      <c r="CY38" s="78" t="s">
        <v>51</v>
      </c>
      <c r="CZ38" s="78" t="s">
        <v>51</v>
      </c>
      <c r="DA38" s="78" t="s">
        <v>51</v>
      </c>
      <c r="DB38" s="78" t="s">
        <v>51</v>
      </c>
      <c r="DC38" s="78" t="str">
        <f>'Таблица 5'!CW43</f>
        <v>нд</v>
      </c>
      <c r="DD38" s="78" t="str">
        <f>'Таблица 5'!CX43</f>
        <v>нд</v>
      </c>
      <c r="DE38" s="78" t="s">
        <v>51</v>
      </c>
      <c r="DF38" s="78" t="s">
        <v>51</v>
      </c>
      <c r="DG38" s="78" t="s">
        <v>51</v>
      </c>
      <c r="DH38" s="78" t="s">
        <v>51</v>
      </c>
      <c r="DI38" s="78" t="s">
        <v>51</v>
      </c>
      <c r="DJ38" s="78" t="str">
        <f>'Таблица 5'!DD43</f>
        <v>нд</v>
      </c>
      <c r="DK38" s="78" t="str">
        <f>'Таблица 5'!DE43</f>
        <v>нд</v>
      </c>
      <c r="DL38" s="78" t="s">
        <v>51</v>
      </c>
      <c r="DM38" s="78" t="s">
        <v>51</v>
      </c>
      <c r="DN38" s="78" t="s">
        <v>51</v>
      </c>
      <c r="DO38" s="78" t="s">
        <v>51</v>
      </c>
      <c r="DP38" s="78" t="s">
        <v>51</v>
      </c>
      <c r="DQ38" s="78" t="str">
        <f>'Таблица 5'!DK43</f>
        <v>нд</v>
      </c>
      <c r="DR38" s="78" t="str">
        <f>'Таблица 5'!DL43</f>
        <v>нд</v>
      </c>
      <c r="DS38" s="78" t="s">
        <v>51</v>
      </c>
      <c r="DT38" s="78" t="s">
        <v>51</v>
      </c>
      <c r="DU38" s="78" t="s">
        <v>51</v>
      </c>
      <c r="DV38" s="78" t="s">
        <v>51</v>
      </c>
      <c r="DW38" s="78" t="s">
        <v>51</v>
      </c>
      <c r="DX38" s="78" t="str">
        <f>'Таблица 5'!DR43</f>
        <v>нд</v>
      </c>
      <c r="DY38" s="78" t="str">
        <f>'Таблица 5'!DS43</f>
        <v>нд</v>
      </c>
      <c r="DZ38" s="78" t="s">
        <v>51</v>
      </c>
      <c r="EA38" s="78" t="s">
        <v>51</v>
      </c>
      <c r="EB38" s="78" t="s">
        <v>51</v>
      </c>
      <c r="EC38" s="78" t="s">
        <v>51</v>
      </c>
      <c r="ED38" s="78" t="s">
        <v>51</v>
      </c>
      <c r="EE38" s="78" t="str">
        <f>'Таблица 5'!DY43</f>
        <v>нд</v>
      </c>
      <c r="EF38" s="78" t="str">
        <f>'Таблица 5'!DZ43</f>
        <v>нд</v>
      </c>
      <c r="EG38" s="78" t="s">
        <v>51</v>
      </c>
      <c r="EH38" s="78" t="s">
        <v>51</v>
      </c>
      <c r="EI38" s="78" t="s">
        <v>51</v>
      </c>
      <c r="EJ38" s="78" t="s">
        <v>51</v>
      </c>
      <c r="EK38" s="78" t="s">
        <v>51</v>
      </c>
      <c r="EL38" s="78" t="str">
        <f>'Таблица 5'!EF43</f>
        <v>нд</v>
      </c>
      <c r="EM38" s="78" t="str">
        <f>'Таблица 5'!EG43</f>
        <v>нд</v>
      </c>
      <c r="EO38" s="5"/>
    </row>
    <row r="39" spans="1:145" x14ac:dyDescent="0.25">
      <c r="A39" s="76" t="str">
        <f>'Таблица № 2'!A38</f>
        <v>1.2.3</v>
      </c>
      <c r="B39" s="77" t="str">
        <f>'Таблица № 2'!B38</f>
        <v>Реконструкция тепловых сетей всего, в том числе:</v>
      </c>
      <c r="C39" s="126" t="str">
        <f>'Таблица № 2'!C38</f>
        <v>Г</v>
      </c>
      <c r="D39" s="78" t="s">
        <v>51</v>
      </c>
      <c r="E39" s="78" t="s">
        <v>51</v>
      </c>
      <c r="F39" s="78" t="s">
        <v>51</v>
      </c>
      <c r="G39" s="78" t="s">
        <v>51</v>
      </c>
      <c r="H39" s="78" t="s">
        <v>51</v>
      </c>
      <c r="I39" s="78" t="s">
        <v>51</v>
      </c>
      <c r="J39" s="78" t="str">
        <f>'Таблица 5'!EG44</f>
        <v>нд</v>
      </c>
      <c r="K39" s="78" t="s">
        <v>51</v>
      </c>
      <c r="L39" s="78" t="s">
        <v>51</v>
      </c>
      <c r="M39" s="78" t="s">
        <v>51</v>
      </c>
      <c r="N39" s="78" t="s">
        <v>51</v>
      </c>
      <c r="O39" s="78" t="s">
        <v>51</v>
      </c>
      <c r="P39" s="78" t="str">
        <f>'Таблица 5'!J44</f>
        <v>нд</v>
      </c>
      <c r="Q39" s="78" t="str">
        <f>'Таблица 5'!K44</f>
        <v>нд</v>
      </c>
      <c r="R39" s="78" t="s">
        <v>51</v>
      </c>
      <c r="S39" s="78" t="s">
        <v>51</v>
      </c>
      <c r="T39" s="78" t="s">
        <v>51</v>
      </c>
      <c r="U39" s="78" t="s">
        <v>51</v>
      </c>
      <c r="V39" s="78" t="s">
        <v>51</v>
      </c>
      <c r="W39" s="78" t="str">
        <f>'Таблица 5'!Q44</f>
        <v>нд</v>
      </c>
      <c r="X39" s="78" t="str">
        <f>'Таблица 5'!R44</f>
        <v>нд</v>
      </c>
      <c r="Y39" s="78" t="s">
        <v>51</v>
      </c>
      <c r="Z39" s="78" t="s">
        <v>51</v>
      </c>
      <c r="AA39" s="78" t="s">
        <v>51</v>
      </c>
      <c r="AB39" s="78" t="s">
        <v>51</v>
      </c>
      <c r="AC39" s="78" t="s">
        <v>51</v>
      </c>
      <c r="AD39" s="78" t="str">
        <f>'Таблица 5'!X44</f>
        <v>нд</v>
      </c>
      <c r="AE39" s="78" t="str">
        <f>'Таблица 5'!Y44</f>
        <v>нд</v>
      </c>
      <c r="AF39" s="78" t="s">
        <v>51</v>
      </c>
      <c r="AG39" s="78" t="s">
        <v>51</v>
      </c>
      <c r="AH39" s="78" t="s">
        <v>51</v>
      </c>
      <c r="AI39" s="78" t="s">
        <v>51</v>
      </c>
      <c r="AJ39" s="78" t="s">
        <v>51</v>
      </c>
      <c r="AK39" s="78" t="str">
        <f>'Таблица 5'!AE44</f>
        <v>нд</v>
      </c>
      <c r="AL39" s="78" t="str">
        <f>'Таблица 5'!AF44</f>
        <v>нд</v>
      </c>
      <c r="AM39" s="78" t="s">
        <v>51</v>
      </c>
      <c r="AN39" s="78" t="s">
        <v>51</v>
      </c>
      <c r="AO39" s="78" t="s">
        <v>51</v>
      </c>
      <c r="AP39" s="78" t="s">
        <v>51</v>
      </c>
      <c r="AQ39" s="78" t="s">
        <v>51</v>
      </c>
      <c r="AR39" s="78" t="str">
        <f>'Таблица 5'!AL44</f>
        <v>нд</v>
      </c>
      <c r="AS39" s="78" t="str">
        <f>'Таблица 5'!AM44</f>
        <v>нд</v>
      </c>
      <c r="AT39" s="78" t="s">
        <v>51</v>
      </c>
      <c r="AU39" s="78" t="s">
        <v>51</v>
      </c>
      <c r="AV39" s="78" t="s">
        <v>51</v>
      </c>
      <c r="AW39" s="78" t="s">
        <v>51</v>
      </c>
      <c r="AX39" s="78" t="s">
        <v>51</v>
      </c>
      <c r="AY39" s="78" t="str">
        <f>'Таблица 5'!AS44</f>
        <v>нд</v>
      </c>
      <c r="AZ39" s="78" t="str">
        <f>'Таблица 5'!AT44</f>
        <v>нд</v>
      </c>
      <c r="BA39" s="78" t="s">
        <v>51</v>
      </c>
      <c r="BB39" s="78" t="s">
        <v>51</v>
      </c>
      <c r="BC39" s="78" t="s">
        <v>51</v>
      </c>
      <c r="BD39" s="78" t="s">
        <v>51</v>
      </c>
      <c r="BE39" s="78" t="s">
        <v>51</v>
      </c>
      <c r="BF39" s="78" t="str">
        <f>'Таблица 5'!AZ44</f>
        <v>нд</v>
      </c>
      <c r="BG39" s="78" t="str">
        <f>'Таблица 5'!BA44</f>
        <v>нд</v>
      </c>
      <c r="BH39" s="78" t="s">
        <v>51</v>
      </c>
      <c r="BI39" s="78" t="s">
        <v>51</v>
      </c>
      <c r="BJ39" s="78" t="s">
        <v>51</v>
      </c>
      <c r="BK39" s="78" t="s">
        <v>51</v>
      </c>
      <c r="BL39" s="78" t="s">
        <v>51</v>
      </c>
      <c r="BM39" s="78" t="str">
        <f>'Таблица 5'!BG44</f>
        <v>нд</v>
      </c>
      <c r="BN39" s="78" t="str">
        <f>'Таблица 5'!BH44</f>
        <v>нд</v>
      </c>
      <c r="BO39" s="78" t="s">
        <v>51</v>
      </c>
      <c r="BP39" s="78" t="s">
        <v>51</v>
      </c>
      <c r="BQ39" s="78" t="s">
        <v>51</v>
      </c>
      <c r="BR39" s="78" t="s">
        <v>51</v>
      </c>
      <c r="BS39" s="78" t="s">
        <v>51</v>
      </c>
      <c r="BT39" s="78" t="str">
        <f>'Таблица 5'!BN44</f>
        <v>нд</v>
      </c>
      <c r="BU39" s="78" t="str">
        <f>'Таблица 5'!BO44</f>
        <v>нд</v>
      </c>
      <c r="BV39" s="78" t="s">
        <v>51</v>
      </c>
      <c r="BW39" s="78" t="s">
        <v>51</v>
      </c>
      <c r="BX39" s="78" t="s">
        <v>51</v>
      </c>
      <c r="BY39" s="78" t="s">
        <v>51</v>
      </c>
      <c r="BZ39" s="78" t="s">
        <v>51</v>
      </c>
      <c r="CA39" s="78" t="str">
        <f>'Таблица 5'!BU44</f>
        <v>нд</v>
      </c>
      <c r="CB39" s="78" t="str">
        <f>'Таблица 5'!BV44</f>
        <v>нд</v>
      </c>
      <c r="CC39" s="78" t="s">
        <v>51</v>
      </c>
      <c r="CD39" s="78" t="s">
        <v>51</v>
      </c>
      <c r="CE39" s="78" t="s">
        <v>51</v>
      </c>
      <c r="CF39" s="78" t="s">
        <v>51</v>
      </c>
      <c r="CG39" s="78" t="s">
        <v>51</v>
      </c>
      <c r="CH39" s="78" t="str">
        <f>'Таблица 5'!CB44</f>
        <v>нд</v>
      </c>
      <c r="CI39" s="78" t="str">
        <f>'Таблица 5'!CC44</f>
        <v>нд</v>
      </c>
      <c r="CJ39" s="78" t="s">
        <v>51</v>
      </c>
      <c r="CK39" s="78" t="s">
        <v>51</v>
      </c>
      <c r="CL39" s="78" t="s">
        <v>51</v>
      </c>
      <c r="CM39" s="78" t="s">
        <v>51</v>
      </c>
      <c r="CN39" s="78" t="s">
        <v>51</v>
      </c>
      <c r="CO39" s="78" t="str">
        <f>'Таблица 5'!CI44</f>
        <v>нд</v>
      </c>
      <c r="CP39" s="78" t="str">
        <f>'Таблица 5'!CJ44</f>
        <v>нд</v>
      </c>
      <c r="CQ39" s="78" t="s">
        <v>51</v>
      </c>
      <c r="CR39" s="78" t="s">
        <v>51</v>
      </c>
      <c r="CS39" s="78" t="s">
        <v>51</v>
      </c>
      <c r="CT39" s="78" t="s">
        <v>51</v>
      </c>
      <c r="CU39" s="78" t="s">
        <v>51</v>
      </c>
      <c r="CV39" s="78" t="str">
        <f>'Таблица 5'!CP44</f>
        <v>нд</v>
      </c>
      <c r="CW39" s="78" t="str">
        <f>'Таблица 5'!CQ44</f>
        <v>нд</v>
      </c>
      <c r="CX39" s="78" t="s">
        <v>51</v>
      </c>
      <c r="CY39" s="78" t="s">
        <v>51</v>
      </c>
      <c r="CZ39" s="78" t="s">
        <v>51</v>
      </c>
      <c r="DA39" s="78" t="s">
        <v>51</v>
      </c>
      <c r="DB39" s="78" t="s">
        <v>51</v>
      </c>
      <c r="DC39" s="78" t="str">
        <f>'Таблица 5'!CW44</f>
        <v>нд</v>
      </c>
      <c r="DD39" s="78" t="str">
        <f>'Таблица 5'!CX44</f>
        <v>нд</v>
      </c>
      <c r="DE39" s="78" t="s">
        <v>51</v>
      </c>
      <c r="DF39" s="78" t="s">
        <v>51</v>
      </c>
      <c r="DG39" s="78" t="s">
        <v>51</v>
      </c>
      <c r="DH39" s="78" t="s">
        <v>51</v>
      </c>
      <c r="DI39" s="78" t="s">
        <v>51</v>
      </c>
      <c r="DJ39" s="78" t="str">
        <f>'Таблица 5'!DD44</f>
        <v>нд</v>
      </c>
      <c r="DK39" s="78" t="str">
        <f>'Таблица 5'!DE44</f>
        <v>нд</v>
      </c>
      <c r="DL39" s="78" t="s">
        <v>51</v>
      </c>
      <c r="DM39" s="78" t="s">
        <v>51</v>
      </c>
      <c r="DN39" s="78" t="s">
        <v>51</v>
      </c>
      <c r="DO39" s="78" t="s">
        <v>51</v>
      </c>
      <c r="DP39" s="78" t="s">
        <v>51</v>
      </c>
      <c r="DQ39" s="78" t="str">
        <f>'Таблица 5'!DK44</f>
        <v>нд</v>
      </c>
      <c r="DR39" s="78" t="str">
        <f>'Таблица 5'!DL44</f>
        <v>нд</v>
      </c>
      <c r="DS39" s="78" t="s">
        <v>51</v>
      </c>
      <c r="DT39" s="78" t="s">
        <v>51</v>
      </c>
      <c r="DU39" s="78" t="s">
        <v>51</v>
      </c>
      <c r="DV39" s="78" t="s">
        <v>51</v>
      </c>
      <c r="DW39" s="78" t="s">
        <v>51</v>
      </c>
      <c r="DX39" s="78" t="str">
        <f>'Таблица 5'!DR44</f>
        <v>нд</v>
      </c>
      <c r="DY39" s="78" t="str">
        <f>'Таблица 5'!DS44</f>
        <v>нд</v>
      </c>
      <c r="DZ39" s="78" t="s">
        <v>51</v>
      </c>
      <c r="EA39" s="78" t="s">
        <v>51</v>
      </c>
      <c r="EB39" s="78" t="s">
        <v>51</v>
      </c>
      <c r="EC39" s="78" t="s">
        <v>51</v>
      </c>
      <c r="ED39" s="78" t="s">
        <v>51</v>
      </c>
      <c r="EE39" s="78" t="str">
        <f>'Таблица 5'!DY44</f>
        <v>нд</v>
      </c>
      <c r="EF39" s="78" t="str">
        <f>'Таблица 5'!DZ44</f>
        <v>нд</v>
      </c>
      <c r="EG39" s="78" t="s">
        <v>51</v>
      </c>
      <c r="EH39" s="78" t="s">
        <v>51</v>
      </c>
      <c r="EI39" s="78" t="s">
        <v>51</v>
      </c>
      <c r="EJ39" s="78" t="s">
        <v>51</v>
      </c>
      <c r="EK39" s="78" t="s">
        <v>51</v>
      </c>
      <c r="EL39" s="78" t="str">
        <f>'Таблица 5'!EF44</f>
        <v>нд</v>
      </c>
      <c r="EM39" s="78" t="str">
        <f>'Таблица 5'!EG44</f>
        <v>нд</v>
      </c>
      <c r="EO39" s="5"/>
    </row>
    <row r="40" spans="1:145" x14ac:dyDescent="0.25">
      <c r="A40" s="76" t="str">
        <f>'Таблица № 2'!A39</f>
        <v>1.2.4</v>
      </c>
      <c r="B40" s="77" t="str">
        <f>'Таблица № 2'!B39</f>
        <v>Реконструкция прочих объектов основных средств всего, в том числе:</v>
      </c>
      <c r="C40" s="126" t="str">
        <f>'Таблица № 2'!C39</f>
        <v>Г</v>
      </c>
      <c r="D40" s="78" t="s">
        <v>51</v>
      </c>
      <c r="E40" s="78" t="s">
        <v>51</v>
      </c>
      <c r="F40" s="78" t="s">
        <v>51</v>
      </c>
      <c r="G40" s="78" t="s">
        <v>51</v>
      </c>
      <c r="H40" s="78" t="s">
        <v>51</v>
      </c>
      <c r="I40" s="78" t="s">
        <v>51</v>
      </c>
      <c r="J40" s="78" t="str">
        <f>'Таблица 5'!EG45</f>
        <v>нд</v>
      </c>
      <c r="K40" s="78" t="s">
        <v>51</v>
      </c>
      <c r="L40" s="78" t="s">
        <v>51</v>
      </c>
      <c r="M40" s="78" t="s">
        <v>51</v>
      </c>
      <c r="N40" s="78" t="s">
        <v>51</v>
      </c>
      <c r="O40" s="78" t="s">
        <v>51</v>
      </c>
      <c r="P40" s="78" t="str">
        <f>'Таблица 5'!J45</f>
        <v>нд</v>
      </c>
      <c r="Q40" s="78" t="str">
        <f>'Таблица 5'!K45</f>
        <v>нд</v>
      </c>
      <c r="R40" s="78" t="s">
        <v>51</v>
      </c>
      <c r="S40" s="78" t="s">
        <v>51</v>
      </c>
      <c r="T40" s="78" t="s">
        <v>51</v>
      </c>
      <c r="U40" s="78" t="s">
        <v>51</v>
      </c>
      <c r="V40" s="78" t="s">
        <v>51</v>
      </c>
      <c r="W40" s="78" t="str">
        <f>'Таблица 5'!Q45</f>
        <v>нд</v>
      </c>
      <c r="X40" s="78" t="str">
        <f>'Таблица 5'!R45</f>
        <v>нд</v>
      </c>
      <c r="Y40" s="78" t="s">
        <v>51</v>
      </c>
      <c r="Z40" s="78" t="s">
        <v>51</v>
      </c>
      <c r="AA40" s="78" t="s">
        <v>51</v>
      </c>
      <c r="AB40" s="78" t="s">
        <v>51</v>
      </c>
      <c r="AC40" s="78" t="s">
        <v>51</v>
      </c>
      <c r="AD40" s="78" t="str">
        <f>'Таблица 5'!X45</f>
        <v>нд</v>
      </c>
      <c r="AE40" s="78" t="str">
        <f>'Таблица 5'!Y45</f>
        <v>нд</v>
      </c>
      <c r="AF40" s="78" t="s">
        <v>51</v>
      </c>
      <c r="AG40" s="78" t="s">
        <v>51</v>
      </c>
      <c r="AH40" s="78" t="s">
        <v>51</v>
      </c>
      <c r="AI40" s="78" t="s">
        <v>51</v>
      </c>
      <c r="AJ40" s="78" t="s">
        <v>51</v>
      </c>
      <c r="AK40" s="78" t="str">
        <f>'Таблица 5'!AE45</f>
        <v>нд</v>
      </c>
      <c r="AL40" s="78" t="str">
        <f>'Таблица 5'!AF45</f>
        <v>нд</v>
      </c>
      <c r="AM40" s="78" t="s">
        <v>51</v>
      </c>
      <c r="AN40" s="78" t="s">
        <v>51</v>
      </c>
      <c r="AO40" s="78" t="s">
        <v>51</v>
      </c>
      <c r="AP40" s="78" t="s">
        <v>51</v>
      </c>
      <c r="AQ40" s="78" t="s">
        <v>51</v>
      </c>
      <c r="AR40" s="78" t="str">
        <f>'Таблица 5'!AL45</f>
        <v>нд</v>
      </c>
      <c r="AS40" s="78" t="str">
        <f>'Таблица 5'!AM45</f>
        <v>нд</v>
      </c>
      <c r="AT40" s="78" t="s">
        <v>51</v>
      </c>
      <c r="AU40" s="78" t="s">
        <v>51</v>
      </c>
      <c r="AV40" s="78" t="s">
        <v>51</v>
      </c>
      <c r="AW40" s="78" t="s">
        <v>51</v>
      </c>
      <c r="AX40" s="78" t="s">
        <v>51</v>
      </c>
      <c r="AY40" s="78" t="str">
        <f>'Таблица 5'!AS45</f>
        <v>нд</v>
      </c>
      <c r="AZ40" s="78" t="str">
        <f>'Таблица 5'!AT45</f>
        <v>нд</v>
      </c>
      <c r="BA40" s="78" t="s">
        <v>51</v>
      </c>
      <c r="BB40" s="78" t="s">
        <v>51</v>
      </c>
      <c r="BC40" s="78" t="s">
        <v>51</v>
      </c>
      <c r="BD40" s="78" t="s">
        <v>51</v>
      </c>
      <c r="BE40" s="78" t="s">
        <v>51</v>
      </c>
      <c r="BF40" s="78" t="str">
        <f>'Таблица 5'!AZ45</f>
        <v>нд</v>
      </c>
      <c r="BG40" s="78" t="str">
        <f>'Таблица 5'!BA45</f>
        <v>нд</v>
      </c>
      <c r="BH40" s="78" t="s">
        <v>51</v>
      </c>
      <c r="BI40" s="78" t="s">
        <v>51</v>
      </c>
      <c r="BJ40" s="78" t="s">
        <v>51</v>
      </c>
      <c r="BK40" s="78" t="s">
        <v>51</v>
      </c>
      <c r="BL40" s="78" t="s">
        <v>51</v>
      </c>
      <c r="BM40" s="78" t="str">
        <f>'Таблица 5'!BG45</f>
        <v>нд</v>
      </c>
      <c r="BN40" s="78" t="str">
        <f>'Таблица 5'!BH45</f>
        <v>нд</v>
      </c>
      <c r="BO40" s="78" t="s">
        <v>51</v>
      </c>
      <c r="BP40" s="78" t="s">
        <v>51</v>
      </c>
      <c r="BQ40" s="78" t="s">
        <v>51</v>
      </c>
      <c r="BR40" s="78" t="s">
        <v>51</v>
      </c>
      <c r="BS40" s="78" t="s">
        <v>51</v>
      </c>
      <c r="BT40" s="78" t="str">
        <f>'Таблица 5'!BN45</f>
        <v>нд</v>
      </c>
      <c r="BU40" s="78" t="str">
        <f>'Таблица 5'!BO45</f>
        <v>нд</v>
      </c>
      <c r="BV40" s="78" t="s">
        <v>51</v>
      </c>
      <c r="BW40" s="78" t="s">
        <v>51</v>
      </c>
      <c r="BX40" s="78" t="s">
        <v>51</v>
      </c>
      <c r="BY40" s="78" t="s">
        <v>51</v>
      </c>
      <c r="BZ40" s="78" t="s">
        <v>51</v>
      </c>
      <c r="CA40" s="78" t="str">
        <f>'Таблица 5'!BU45</f>
        <v>нд</v>
      </c>
      <c r="CB40" s="78" t="str">
        <f>'Таблица 5'!BV45</f>
        <v>нд</v>
      </c>
      <c r="CC40" s="78" t="s">
        <v>51</v>
      </c>
      <c r="CD40" s="78" t="s">
        <v>51</v>
      </c>
      <c r="CE40" s="78" t="s">
        <v>51</v>
      </c>
      <c r="CF40" s="78" t="s">
        <v>51</v>
      </c>
      <c r="CG40" s="78" t="s">
        <v>51</v>
      </c>
      <c r="CH40" s="78" t="str">
        <f>'Таблица 5'!CB45</f>
        <v>нд</v>
      </c>
      <c r="CI40" s="78" t="str">
        <f>'Таблица 5'!CC45</f>
        <v>нд</v>
      </c>
      <c r="CJ40" s="78" t="s">
        <v>51</v>
      </c>
      <c r="CK40" s="78" t="s">
        <v>51</v>
      </c>
      <c r="CL40" s="78" t="s">
        <v>51</v>
      </c>
      <c r="CM40" s="78" t="s">
        <v>51</v>
      </c>
      <c r="CN40" s="78" t="s">
        <v>51</v>
      </c>
      <c r="CO40" s="78" t="str">
        <f>'Таблица 5'!CI45</f>
        <v>нд</v>
      </c>
      <c r="CP40" s="78" t="str">
        <f>'Таблица 5'!CJ45</f>
        <v>нд</v>
      </c>
      <c r="CQ40" s="78" t="s">
        <v>51</v>
      </c>
      <c r="CR40" s="78" t="s">
        <v>51</v>
      </c>
      <c r="CS40" s="78" t="s">
        <v>51</v>
      </c>
      <c r="CT40" s="78" t="s">
        <v>51</v>
      </c>
      <c r="CU40" s="78" t="s">
        <v>51</v>
      </c>
      <c r="CV40" s="78" t="str">
        <f>'Таблица 5'!CP45</f>
        <v>нд</v>
      </c>
      <c r="CW40" s="78" t="str">
        <f>'Таблица 5'!CQ45</f>
        <v>нд</v>
      </c>
      <c r="CX40" s="78" t="s">
        <v>51</v>
      </c>
      <c r="CY40" s="78" t="s">
        <v>51</v>
      </c>
      <c r="CZ40" s="78" t="s">
        <v>51</v>
      </c>
      <c r="DA40" s="78" t="s">
        <v>51</v>
      </c>
      <c r="DB40" s="78" t="s">
        <v>51</v>
      </c>
      <c r="DC40" s="78" t="str">
        <f>'Таблица 5'!CW45</f>
        <v>нд</v>
      </c>
      <c r="DD40" s="78" t="str">
        <f>'Таблица 5'!CX45</f>
        <v>нд</v>
      </c>
      <c r="DE40" s="78" t="s">
        <v>51</v>
      </c>
      <c r="DF40" s="78" t="s">
        <v>51</v>
      </c>
      <c r="DG40" s="78" t="s">
        <v>51</v>
      </c>
      <c r="DH40" s="78" t="s">
        <v>51</v>
      </c>
      <c r="DI40" s="78" t="s">
        <v>51</v>
      </c>
      <c r="DJ40" s="78" t="str">
        <f>'Таблица 5'!DD45</f>
        <v>нд</v>
      </c>
      <c r="DK40" s="78" t="str">
        <f>'Таблица 5'!DE45</f>
        <v>нд</v>
      </c>
      <c r="DL40" s="78" t="s">
        <v>51</v>
      </c>
      <c r="DM40" s="78" t="s">
        <v>51</v>
      </c>
      <c r="DN40" s="78" t="s">
        <v>51</v>
      </c>
      <c r="DO40" s="78" t="s">
        <v>51</v>
      </c>
      <c r="DP40" s="78" t="s">
        <v>51</v>
      </c>
      <c r="DQ40" s="78" t="str">
        <f>'Таблица 5'!DK45</f>
        <v>нд</v>
      </c>
      <c r="DR40" s="78" t="str">
        <f>'Таблица 5'!DL45</f>
        <v>нд</v>
      </c>
      <c r="DS40" s="78" t="s">
        <v>51</v>
      </c>
      <c r="DT40" s="78" t="s">
        <v>51</v>
      </c>
      <c r="DU40" s="78" t="s">
        <v>51</v>
      </c>
      <c r="DV40" s="78" t="s">
        <v>51</v>
      </c>
      <c r="DW40" s="78" t="s">
        <v>51</v>
      </c>
      <c r="DX40" s="78" t="str">
        <f>'Таблица 5'!DR45</f>
        <v>нд</v>
      </c>
      <c r="DY40" s="78" t="str">
        <f>'Таблица 5'!DS45</f>
        <v>нд</v>
      </c>
      <c r="DZ40" s="78" t="s">
        <v>51</v>
      </c>
      <c r="EA40" s="78" t="s">
        <v>51</v>
      </c>
      <c r="EB40" s="78" t="s">
        <v>51</v>
      </c>
      <c r="EC40" s="78" t="s">
        <v>51</v>
      </c>
      <c r="ED40" s="78" t="s">
        <v>51</v>
      </c>
      <c r="EE40" s="78" t="str">
        <f>'Таблица 5'!DY45</f>
        <v>нд</v>
      </c>
      <c r="EF40" s="78" t="str">
        <f>'Таблица 5'!DZ45</f>
        <v>нд</v>
      </c>
      <c r="EG40" s="78" t="s">
        <v>51</v>
      </c>
      <c r="EH40" s="78" t="s">
        <v>51</v>
      </c>
      <c r="EI40" s="78" t="s">
        <v>51</v>
      </c>
      <c r="EJ40" s="78" t="s">
        <v>51</v>
      </c>
      <c r="EK40" s="78" t="s">
        <v>51</v>
      </c>
      <c r="EL40" s="78" t="str">
        <f>'Таблица 5'!EF45</f>
        <v>нд</v>
      </c>
      <c r="EM40" s="78" t="str">
        <f>'Таблица 5'!EG45</f>
        <v>нд</v>
      </c>
      <c r="EO40" s="5"/>
    </row>
    <row r="41" spans="1:145" x14ac:dyDescent="0.25">
      <c r="A41" s="76" t="str">
        <f>'Таблица № 2'!A40</f>
        <v>1.3</v>
      </c>
      <c r="B41" s="77" t="str">
        <f>'Таблица № 2'!B40</f>
        <v>Модернизация, техническое перевооружение, всего, в том числе:</v>
      </c>
      <c r="C41" s="126" t="str">
        <f>'Таблица № 2'!C40</f>
        <v>Г</v>
      </c>
      <c r="D41" s="78" t="s">
        <v>51</v>
      </c>
      <c r="E41" s="78" t="s">
        <v>51</v>
      </c>
      <c r="F41" s="78" t="s">
        <v>51</v>
      </c>
      <c r="G41" s="78" t="s">
        <v>51</v>
      </c>
      <c r="H41" s="78" t="s">
        <v>51</v>
      </c>
      <c r="I41" s="78" t="s">
        <v>51</v>
      </c>
      <c r="J41" s="78">
        <f>'Таблица 5'!EG46</f>
        <v>43.494799999999998</v>
      </c>
      <c r="K41" s="78" t="s">
        <v>51</v>
      </c>
      <c r="L41" s="78" t="s">
        <v>51</v>
      </c>
      <c r="M41" s="78" t="s">
        <v>51</v>
      </c>
      <c r="N41" s="78" t="s">
        <v>51</v>
      </c>
      <c r="O41" s="78" t="s">
        <v>51</v>
      </c>
      <c r="P41" s="78" t="str">
        <f>'Таблица 5'!J46</f>
        <v>нд</v>
      </c>
      <c r="Q41" s="78" t="str">
        <f>'Таблица 5'!K46</f>
        <v>нд</v>
      </c>
      <c r="R41" s="39" t="s">
        <v>51</v>
      </c>
      <c r="S41" s="39" t="s">
        <v>51</v>
      </c>
      <c r="T41" s="39" t="s">
        <v>51</v>
      </c>
      <c r="U41" s="39" t="s">
        <v>51</v>
      </c>
      <c r="V41" s="39" t="s">
        <v>51</v>
      </c>
      <c r="W41" s="78" t="str">
        <f>'Таблица 5'!Q46</f>
        <v>нд</v>
      </c>
      <c r="X41" s="78" t="str">
        <f>'Таблица 5'!R46</f>
        <v>нд</v>
      </c>
      <c r="Y41" s="39" t="s">
        <v>51</v>
      </c>
      <c r="Z41" s="39" t="s">
        <v>51</v>
      </c>
      <c r="AA41" s="39" t="s">
        <v>51</v>
      </c>
      <c r="AB41" s="39" t="s">
        <v>51</v>
      </c>
      <c r="AC41" s="39" t="s">
        <v>51</v>
      </c>
      <c r="AD41" s="78" t="str">
        <f>'Таблица 5'!X46</f>
        <v>нд</v>
      </c>
      <c r="AE41" s="78">
        <f>'Таблица 5'!Y46</f>
        <v>4.5488</v>
      </c>
      <c r="AF41" s="78" t="s">
        <v>51</v>
      </c>
      <c r="AG41" s="78" t="s">
        <v>51</v>
      </c>
      <c r="AH41" s="78" t="s">
        <v>51</v>
      </c>
      <c r="AI41" s="78" t="s">
        <v>51</v>
      </c>
      <c r="AJ41" s="78" t="s">
        <v>51</v>
      </c>
      <c r="AK41" s="78" t="str">
        <f>'Таблица 5'!AE46</f>
        <v>нд</v>
      </c>
      <c r="AL41" s="78">
        <f>'Таблица 5'!AF46</f>
        <v>5.4872000000000005</v>
      </c>
      <c r="AM41" s="78" t="s">
        <v>51</v>
      </c>
      <c r="AN41" s="78" t="s">
        <v>51</v>
      </c>
      <c r="AO41" s="78" t="s">
        <v>51</v>
      </c>
      <c r="AP41" s="78" t="s">
        <v>51</v>
      </c>
      <c r="AQ41" s="78" t="s">
        <v>51</v>
      </c>
      <c r="AR41" s="78" t="str">
        <f>'Таблица 5'!AL46</f>
        <v>нд</v>
      </c>
      <c r="AS41" s="78">
        <f>'Таблица 5'!AM46</f>
        <v>4.0439999999999996</v>
      </c>
      <c r="AT41" s="78" t="s">
        <v>51</v>
      </c>
      <c r="AU41" s="78" t="s">
        <v>51</v>
      </c>
      <c r="AV41" s="78" t="s">
        <v>51</v>
      </c>
      <c r="AW41" s="78" t="s">
        <v>51</v>
      </c>
      <c r="AX41" s="78" t="s">
        <v>51</v>
      </c>
      <c r="AY41" s="78" t="str">
        <f>'Таблица 5'!AS46</f>
        <v>нд</v>
      </c>
      <c r="AZ41" s="78">
        <f>'Таблица 5'!AT46</f>
        <v>4.0678000000000001</v>
      </c>
      <c r="BA41" s="78" t="s">
        <v>51</v>
      </c>
      <c r="BB41" s="78" t="s">
        <v>51</v>
      </c>
      <c r="BC41" s="78" t="s">
        <v>51</v>
      </c>
      <c r="BD41" s="78" t="s">
        <v>51</v>
      </c>
      <c r="BE41" s="78" t="s">
        <v>51</v>
      </c>
      <c r="BF41" s="78" t="str">
        <f>'Таблица 5'!AZ46</f>
        <v>нд</v>
      </c>
      <c r="BG41" s="78">
        <f>'Таблица 5'!BA46</f>
        <v>3.4209999999999998</v>
      </c>
      <c r="BH41" s="78" t="s">
        <v>51</v>
      </c>
      <c r="BI41" s="78" t="s">
        <v>51</v>
      </c>
      <c r="BJ41" s="78" t="s">
        <v>51</v>
      </c>
      <c r="BK41" s="78" t="s">
        <v>51</v>
      </c>
      <c r="BL41" s="78" t="s">
        <v>51</v>
      </c>
      <c r="BM41" s="78" t="str">
        <f>'Таблица 5'!BG46</f>
        <v>нд</v>
      </c>
      <c r="BN41" s="78">
        <f>'Таблица 5'!BH46</f>
        <v>3.7778</v>
      </c>
      <c r="BO41" s="78" t="s">
        <v>51</v>
      </c>
      <c r="BP41" s="78" t="s">
        <v>51</v>
      </c>
      <c r="BQ41" s="78" t="s">
        <v>51</v>
      </c>
      <c r="BR41" s="78" t="s">
        <v>51</v>
      </c>
      <c r="BS41" s="78" t="s">
        <v>51</v>
      </c>
      <c r="BT41" s="78" t="str">
        <f>'Таблица 5'!BN46</f>
        <v>нд</v>
      </c>
      <c r="BU41" s="78">
        <f>'Таблица 5'!BO46</f>
        <v>3.7892000000000001</v>
      </c>
      <c r="BV41" s="78" t="s">
        <v>51</v>
      </c>
      <c r="BW41" s="78" t="s">
        <v>51</v>
      </c>
      <c r="BX41" s="78" t="s">
        <v>51</v>
      </c>
      <c r="BY41" s="78" t="s">
        <v>51</v>
      </c>
      <c r="BZ41" s="78" t="s">
        <v>51</v>
      </c>
      <c r="CA41" s="78" t="str">
        <f>'Таблица 5'!BU46</f>
        <v>нд</v>
      </c>
      <c r="CB41" s="78">
        <f>'Таблица 5'!BV46</f>
        <v>5.0183999999999997</v>
      </c>
      <c r="CC41" s="78" t="s">
        <v>51</v>
      </c>
      <c r="CD41" s="78" t="s">
        <v>51</v>
      </c>
      <c r="CE41" s="78" t="s">
        <v>51</v>
      </c>
      <c r="CF41" s="78" t="s">
        <v>51</v>
      </c>
      <c r="CG41" s="78" t="s">
        <v>51</v>
      </c>
      <c r="CH41" s="78" t="str">
        <f>'Таблица 5'!CB46</f>
        <v>нд</v>
      </c>
      <c r="CI41" s="78">
        <f>'Таблица 5'!CC46</f>
        <v>4.7973999999999997</v>
      </c>
      <c r="CJ41" s="78" t="s">
        <v>51</v>
      </c>
      <c r="CK41" s="78" t="s">
        <v>51</v>
      </c>
      <c r="CL41" s="78" t="s">
        <v>51</v>
      </c>
      <c r="CM41" s="78" t="s">
        <v>51</v>
      </c>
      <c r="CN41" s="78" t="s">
        <v>51</v>
      </c>
      <c r="CO41" s="78" t="str">
        <f>'Таблица 5'!CI46</f>
        <v>нд</v>
      </c>
      <c r="CP41" s="78">
        <f>'Таблица 5'!CJ46</f>
        <v>4.5431999999999997</v>
      </c>
      <c r="CQ41" s="78" t="s">
        <v>51</v>
      </c>
      <c r="CR41" s="78" t="s">
        <v>51</v>
      </c>
      <c r="CS41" s="78" t="s">
        <v>51</v>
      </c>
      <c r="CT41" s="78" t="s">
        <v>51</v>
      </c>
      <c r="CU41" s="78" t="s">
        <v>51</v>
      </c>
      <c r="CV41" s="78" t="str">
        <f>'Таблица 5'!CP46</f>
        <v>нд</v>
      </c>
      <c r="CW41" s="78" t="str">
        <f>'Таблица 5'!CQ46</f>
        <v>нд</v>
      </c>
      <c r="CX41" s="78" t="s">
        <v>51</v>
      </c>
      <c r="CY41" s="78" t="s">
        <v>51</v>
      </c>
      <c r="CZ41" s="78" t="s">
        <v>51</v>
      </c>
      <c r="DA41" s="78" t="s">
        <v>51</v>
      </c>
      <c r="DB41" s="78" t="s">
        <v>51</v>
      </c>
      <c r="DC41" s="78" t="str">
        <f>'Таблица 5'!CW46</f>
        <v>нд</v>
      </c>
      <c r="DD41" s="78" t="str">
        <f>'Таблица 5'!CX46</f>
        <v>нд</v>
      </c>
      <c r="DE41" s="78" t="s">
        <v>51</v>
      </c>
      <c r="DF41" s="78" t="s">
        <v>51</v>
      </c>
      <c r="DG41" s="78" t="s">
        <v>51</v>
      </c>
      <c r="DH41" s="78" t="s">
        <v>51</v>
      </c>
      <c r="DI41" s="78" t="s">
        <v>51</v>
      </c>
      <c r="DJ41" s="78" t="str">
        <f>'Таблица 5'!DD46</f>
        <v>нд</v>
      </c>
      <c r="DK41" s="78" t="str">
        <f>'Таблица 5'!DE46</f>
        <v>нд</v>
      </c>
      <c r="DL41" s="78" t="s">
        <v>51</v>
      </c>
      <c r="DM41" s="78" t="s">
        <v>51</v>
      </c>
      <c r="DN41" s="78" t="s">
        <v>51</v>
      </c>
      <c r="DO41" s="78" t="s">
        <v>51</v>
      </c>
      <c r="DP41" s="78" t="s">
        <v>51</v>
      </c>
      <c r="DQ41" s="78" t="str">
        <f>'Таблица 5'!DK46</f>
        <v>нд</v>
      </c>
      <c r="DR41" s="78" t="str">
        <f>'Таблица 5'!DL46</f>
        <v>нд</v>
      </c>
      <c r="DS41" s="78" t="s">
        <v>51</v>
      </c>
      <c r="DT41" s="78" t="s">
        <v>51</v>
      </c>
      <c r="DU41" s="78" t="s">
        <v>51</v>
      </c>
      <c r="DV41" s="78" t="s">
        <v>51</v>
      </c>
      <c r="DW41" s="78" t="s">
        <v>51</v>
      </c>
      <c r="DX41" s="78" t="str">
        <f>'Таблица 5'!DR46</f>
        <v>нд</v>
      </c>
      <c r="DY41" s="78" t="str">
        <f>'Таблица 5'!DS46</f>
        <v>нд</v>
      </c>
      <c r="DZ41" s="78" t="s">
        <v>51</v>
      </c>
      <c r="EA41" s="78" t="s">
        <v>51</v>
      </c>
      <c r="EB41" s="78" t="s">
        <v>51</v>
      </c>
      <c r="EC41" s="78" t="s">
        <v>51</v>
      </c>
      <c r="ED41" s="78" t="s">
        <v>51</v>
      </c>
      <c r="EE41" s="78" t="str">
        <f>'Таблица 5'!DY46</f>
        <v>нд</v>
      </c>
      <c r="EF41" s="78" t="str">
        <f>'Таблица 5'!DZ46</f>
        <v>нд</v>
      </c>
      <c r="EG41" s="78" t="s">
        <v>51</v>
      </c>
      <c r="EH41" s="78" t="s">
        <v>51</v>
      </c>
      <c r="EI41" s="78" t="s">
        <v>51</v>
      </c>
      <c r="EJ41" s="78" t="s">
        <v>51</v>
      </c>
      <c r="EK41" s="78" t="s">
        <v>51</v>
      </c>
      <c r="EL41" s="78" t="str">
        <f>'Таблица 5'!EF46</f>
        <v>нд</v>
      </c>
      <c r="EM41" s="78">
        <f>'Таблица 5'!EG46</f>
        <v>43.494799999999998</v>
      </c>
      <c r="EN41" s="14"/>
      <c r="EO41" s="5"/>
    </row>
    <row r="42" spans="1:145" ht="31.5" x14ac:dyDescent="0.25">
      <c r="A42" s="76" t="str">
        <f>'Таблица № 2'!A41</f>
        <v>1.3.1</v>
      </c>
      <c r="B42" s="77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126" t="str">
        <f>'Таблица № 2'!C41</f>
        <v>Г</v>
      </c>
      <c r="D42" s="78" t="s">
        <v>51</v>
      </c>
      <c r="E42" s="78" t="s">
        <v>51</v>
      </c>
      <c r="F42" s="78" t="s">
        <v>51</v>
      </c>
      <c r="G42" s="78" t="s">
        <v>51</v>
      </c>
      <c r="H42" s="78" t="s">
        <v>51</v>
      </c>
      <c r="I42" s="78" t="s">
        <v>51</v>
      </c>
      <c r="J42" s="78">
        <f>'Таблица 5'!EG47</f>
        <v>43.494799999999998</v>
      </c>
      <c r="K42" s="78" t="s">
        <v>51</v>
      </c>
      <c r="L42" s="78" t="s">
        <v>51</v>
      </c>
      <c r="M42" s="78" t="s">
        <v>51</v>
      </c>
      <c r="N42" s="78" t="s">
        <v>51</v>
      </c>
      <c r="O42" s="78" t="s">
        <v>51</v>
      </c>
      <c r="P42" s="78" t="str">
        <f>'Таблица 5'!J47</f>
        <v>нд</v>
      </c>
      <c r="Q42" s="78" t="str">
        <f>'Таблица 5'!K47</f>
        <v>нд</v>
      </c>
      <c r="R42" s="78" t="s">
        <v>51</v>
      </c>
      <c r="S42" s="78" t="s">
        <v>51</v>
      </c>
      <c r="T42" s="78" t="s">
        <v>51</v>
      </c>
      <c r="U42" s="78" t="s">
        <v>51</v>
      </c>
      <c r="V42" s="78" t="s">
        <v>51</v>
      </c>
      <c r="W42" s="78" t="str">
        <f>'Таблица 5'!Q47</f>
        <v>нд</v>
      </c>
      <c r="X42" s="78" t="str">
        <f>'Таблица 5'!R47</f>
        <v>нд</v>
      </c>
      <c r="Y42" s="78" t="s">
        <v>51</v>
      </c>
      <c r="Z42" s="78" t="s">
        <v>51</v>
      </c>
      <c r="AA42" s="78" t="s">
        <v>51</v>
      </c>
      <c r="AB42" s="78" t="s">
        <v>51</v>
      </c>
      <c r="AC42" s="78" t="s">
        <v>51</v>
      </c>
      <c r="AD42" s="78" t="str">
        <f>'Таблица 5'!X47</f>
        <v>нд</v>
      </c>
      <c r="AE42" s="78">
        <f>'Таблица 5'!Y47</f>
        <v>4.5488</v>
      </c>
      <c r="AF42" s="78" t="s">
        <v>51</v>
      </c>
      <c r="AG42" s="78" t="s">
        <v>51</v>
      </c>
      <c r="AH42" s="78" t="s">
        <v>51</v>
      </c>
      <c r="AI42" s="78" t="s">
        <v>51</v>
      </c>
      <c r="AJ42" s="78" t="s">
        <v>51</v>
      </c>
      <c r="AK42" s="78" t="str">
        <f>'Таблица 5'!AE47</f>
        <v>нд</v>
      </c>
      <c r="AL42" s="78">
        <f>'Таблица 5'!AF47</f>
        <v>5.4872000000000005</v>
      </c>
      <c r="AM42" s="78" t="s">
        <v>51</v>
      </c>
      <c r="AN42" s="78" t="s">
        <v>51</v>
      </c>
      <c r="AO42" s="78" t="s">
        <v>51</v>
      </c>
      <c r="AP42" s="78" t="s">
        <v>51</v>
      </c>
      <c r="AQ42" s="78" t="s">
        <v>51</v>
      </c>
      <c r="AR42" s="78" t="str">
        <f>'Таблица 5'!AL47</f>
        <v>нд</v>
      </c>
      <c r="AS42" s="78">
        <f>'Таблица 5'!AM47</f>
        <v>4.0439999999999996</v>
      </c>
      <c r="AT42" s="78" t="s">
        <v>51</v>
      </c>
      <c r="AU42" s="78" t="s">
        <v>51</v>
      </c>
      <c r="AV42" s="78" t="s">
        <v>51</v>
      </c>
      <c r="AW42" s="78" t="s">
        <v>51</v>
      </c>
      <c r="AX42" s="78" t="s">
        <v>51</v>
      </c>
      <c r="AY42" s="78" t="str">
        <f>'Таблица 5'!AS47</f>
        <v>нд</v>
      </c>
      <c r="AZ42" s="78">
        <f>'Таблица 5'!AT47</f>
        <v>4.0678000000000001</v>
      </c>
      <c r="BA42" s="78" t="s">
        <v>51</v>
      </c>
      <c r="BB42" s="78" t="s">
        <v>51</v>
      </c>
      <c r="BC42" s="78" t="s">
        <v>51</v>
      </c>
      <c r="BD42" s="78" t="s">
        <v>51</v>
      </c>
      <c r="BE42" s="78" t="s">
        <v>51</v>
      </c>
      <c r="BF42" s="78" t="str">
        <f>'Таблица 5'!AZ47</f>
        <v>нд</v>
      </c>
      <c r="BG42" s="78">
        <f>'Таблица 5'!BA47</f>
        <v>3.4209999999999998</v>
      </c>
      <c r="BH42" s="78" t="s">
        <v>51</v>
      </c>
      <c r="BI42" s="78" t="s">
        <v>51</v>
      </c>
      <c r="BJ42" s="78" t="s">
        <v>51</v>
      </c>
      <c r="BK42" s="78" t="s">
        <v>51</v>
      </c>
      <c r="BL42" s="78" t="s">
        <v>51</v>
      </c>
      <c r="BM42" s="78" t="str">
        <f>'Таблица 5'!BG47</f>
        <v>нд</v>
      </c>
      <c r="BN42" s="78">
        <f>'Таблица 5'!BH47</f>
        <v>3.7778</v>
      </c>
      <c r="BO42" s="78" t="s">
        <v>51</v>
      </c>
      <c r="BP42" s="78" t="s">
        <v>51</v>
      </c>
      <c r="BQ42" s="78" t="s">
        <v>51</v>
      </c>
      <c r="BR42" s="78" t="s">
        <v>51</v>
      </c>
      <c r="BS42" s="78" t="s">
        <v>51</v>
      </c>
      <c r="BT42" s="78" t="str">
        <f>'Таблица 5'!BN47</f>
        <v>нд</v>
      </c>
      <c r="BU42" s="78">
        <f>'Таблица 5'!BO47</f>
        <v>3.7892000000000001</v>
      </c>
      <c r="BV42" s="78" t="s">
        <v>51</v>
      </c>
      <c r="BW42" s="78" t="s">
        <v>51</v>
      </c>
      <c r="BX42" s="78" t="s">
        <v>51</v>
      </c>
      <c r="BY42" s="78" t="s">
        <v>51</v>
      </c>
      <c r="BZ42" s="78" t="s">
        <v>51</v>
      </c>
      <c r="CA42" s="78" t="str">
        <f>'Таблица 5'!BU47</f>
        <v>нд</v>
      </c>
      <c r="CB42" s="78">
        <f>'Таблица 5'!BV47</f>
        <v>5.0183999999999997</v>
      </c>
      <c r="CC42" s="78" t="s">
        <v>51</v>
      </c>
      <c r="CD42" s="78" t="s">
        <v>51</v>
      </c>
      <c r="CE42" s="78" t="s">
        <v>51</v>
      </c>
      <c r="CF42" s="78" t="s">
        <v>51</v>
      </c>
      <c r="CG42" s="78" t="s">
        <v>51</v>
      </c>
      <c r="CH42" s="78" t="str">
        <f>'Таблица 5'!CB47</f>
        <v>нд</v>
      </c>
      <c r="CI42" s="78">
        <f>'Таблица 5'!CC47</f>
        <v>4.7973999999999997</v>
      </c>
      <c r="CJ42" s="78" t="s">
        <v>51</v>
      </c>
      <c r="CK42" s="78" t="s">
        <v>51</v>
      </c>
      <c r="CL42" s="78" t="s">
        <v>51</v>
      </c>
      <c r="CM42" s="78" t="s">
        <v>51</v>
      </c>
      <c r="CN42" s="78" t="s">
        <v>51</v>
      </c>
      <c r="CO42" s="78" t="str">
        <f>'Таблица 5'!CI47</f>
        <v>нд</v>
      </c>
      <c r="CP42" s="78">
        <f>'Таблица 5'!CJ47</f>
        <v>4.5431999999999997</v>
      </c>
      <c r="CQ42" s="78" t="s">
        <v>51</v>
      </c>
      <c r="CR42" s="78" t="s">
        <v>51</v>
      </c>
      <c r="CS42" s="78" t="s">
        <v>51</v>
      </c>
      <c r="CT42" s="78" t="s">
        <v>51</v>
      </c>
      <c r="CU42" s="78" t="s">
        <v>51</v>
      </c>
      <c r="CV42" s="78" t="str">
        <f>'Таблица 5'!CP47</f>
        <v>нд</v>
      </c>
      <c r="CW42" s="78" t="str">
        <f>'Таблица 5'!CQ47</f>
        <v>нд</v>
      </c>
      <c r="CX42" s="78" t="s">
        <v>51</v>
      </c>
      <c r="CY42" s="78" t="s">
        <v>51</v>
      </c>
      <c r="CZ42" s="78" t="s">
        <v>51</v>
      </c>
      <c r="DA42" s="78" t="s">
        <v>51</v>
      </c>
      <c r="DB42" s="78" t="s">
        <v>51</v>
      </c>
      <c r="DC42" s="78" t="str">
        <f>'Таблица 5'!CW47</f>
        <v>нд</v>
      </c>
      <c r="DD42" s="78" t="str">
        <f>'Таблица 5'!CX47</f>
        <v>нд</v>
      </c>
      <c r="DE42" s="78" t="s">
        <v>51</v>
      </c>
      <c r="DF42" s="78" t="s">
        <v>51</v>
      </c>
      <c r="DG42" s="78" t="s">
        <v>51</v>
      </c>
      <c r="DH42" s="78" t="s">
        <v>51</v>
      </c>
      <c r="DI42" s="78" t="s">
        <v>51</v>
      </c>
      <c r="DJ42" s="78" t="str">
        <f>'Таблица 5'!DD47</f>
        <v>нд</v>
      </c>
      <c r="DK42" s="78" t="str">
        <f>'Таблица 5'!DE47</f>
        <v>нд</v>
      </c>
      <c r="DL42" s="78" t="s">
        <v>51</v>
      </c>
      <c r="DM42" s="78" t="s">
        <v>51</v>
      </c>
      <c r="DN42" s="78" t="s">
        <v>51</v>
      </c>
      <c r="DO42" s="78" t="s">
        <v>51</v>
      </c>
      <c r="DP42" s="78" t="s">
        <v>51</v>
      </c>
      <c r="DQ42" s="78" t="str">
        <f>'Таблица 5'!DK47</f>
        <v>нд</v>
      </c>
      <c r="DR42" s="78" t="str">
        <f>'Таблица 5'!DL47</f>
        <v>нд</v>
      </c>
      <c r="DS42" s="78" t="s">
        <v>51</v>
      </c>
      <c r="DT42" s="78" t="s">
        <v>51</v>
      </c>
      <c r="DU42" s="78" t="s">
        <v>51</v>
      </c>
      <c r="DV42" s="78" t="s">
        <v>51</v>
      </c>
      <c r="DW42" s="78" t="s">
        <v>51</v>
      </c>
      <c r="DX42" s="78" t="str">
        <f>'Таблица 5'!DR47</f>
        <v>нд</v>
      </c>
      <c r="DY42" s="78" t="str">
        <f>'Таблица 5'!DS47</f>
        <v>нд</v>
      </c>
      <c r="DZ42" s="78" t="s">
        <v>51</v>
      </c>
      <c r="EA42" s="78" t="s">
        <v>51</v>
      </c>
      <c r="EB42" s="78" t="s">
        <v>51</v>
      </c>
      <c r="EC42" s="78" t="s">
        <v>51</v>
      </c>
      <c r="ED42" s="78" t="s">
        <v>51</v>
      </c>
      <c r="EE42" s="78" t="str">
        <f>'Таблица 5'!DY47</f>
        <v>нд</v>
      </c>
      <c r="EF42" s="78" t="str">
        <f>'Таблица 5'!DZ47</f>
        <v>нд</v>
      </c>
      <c r="EG42" s="78" t="s">
        <v>51</v>
      </c>
      <c r="EH42" s="78" t="s">
        <v>51</v>
      </c>
      <c r="EI42" s="78" t="s">
        <v>51</v>
      </c>
      <c r="EJ42" s="78" t="s">
        <v>51</v>
      </c>
      <c r="EK42" s="78" t="s">
        <v>51</v>
      </c>
      <c r="EL42" s="78" t="str">
        <f>'Таблица 5'!EF47</f>
        <v>нд</v>
      </c>
      <c r="EM42" s="78">
        <f>'Таблица 5'!EG47</f>
        <v>43.494799999999998</v>
      </c>
      <c r="EO42" s="5"/>
    </row>
    <row r="43" spans="1:145" s="7" customFormat="1" x14ac:dyDescent="0.25">
      <c r="A43" s="76" t="str">
        <f>'Таблица № 2'!A42</f>
        <v>1.3.2</v>
      </c>
      <c r="B43" s="77" t="str">
        <f>'Таблица № 2'!B42</f>
        <v>Модернизация, техническое перевооружение котельных всего, в том числе:</v>
      </c>
      <c r="C43" s="126" t="str">
        <f>'Таблица № 2'!C42</f>
        <v>Г</v>
      </c>
      <c r="D43" s="78" t="s">
        <v>51</v>
      </c>
      <c r="E43" s="78" t="s">
        <v>51</v>
      </c>
      <c r="F43" s="78" t="s">
        <v>51</v>
      </c>
      <c r="G43" s="78" t="s">
        <v>51</v>
      </c>
      <c r="H43" s="78" t="s">
        <v>51</v>
      </c>
      <c r="I43" s="78" t="s">
        <v>51</v>
      </c>
      <c r="J43" s="78" t="str">
        <f>'Таблица 5'!EG48</f>
        <v>нд</v>
      </c>
      <c r="K43" s="78" t="s">
        <v>51</v>
      </c>
      <c r="L43" s="78" t="s">
        <v>51</v>
      </c>
      <c r="M43" s="78" t="s">
        <v>51</v>
      </c>
      <c r="N43" s="78" t="s">
        <v>51</v>
      </c>
      <c r="O43" s="78" t="s">
        <v>51</v>
      </c>
      <c r="P43" s="78" t="str">
        <f>'Таблица 5'!J48</f>
        <v>нд</v>
      </c>
      <c r="Q43" s="78" t="str">
        <f>'Таблица 5'!K48</f>
        <v>нд</v>
      </c>
      <c r="R43" s="78" t="s">
        <v>51</v>
      </c>
      <c r="S43" s="78" t="s">
        <v>51</v>
      </c>
      <c r="T43" s="78" t="s">
        <v>51</v>
      </c>
      <c r="U43" s="78" t="s">
        <v>51</v>
      </c>
      <c r="V43" s="78" t="s">
        <v>51</v>
      </c>
      <c r="W43" s="78" t="str">
        <f>'Таблица 5'!Q48</f>
        <v>нд</v>
      </c>
      <c r="X43" s="78" t="str">
        <f>'Таблица 5'!R48</f>
        <v>нд</v>
      </c>
      <c r="Y43" s="78" t="s">
        <v>51</v>
      </c>
      <c r="Z43" s="78" t="s">
        <v>51</v>
      </c>
      <c r="AA43" s="78" t="s">
        <v>51</v>
      </c>
      <c r="AB43" s="78" t="s">
        <v>51</v>
      </c>
      <c r="AC43" s="78" t="s">
        <v>51</v>
      </c>
      <c r="AD43" s="78" t="str">
        <f>'Таблица 5'!X48</f>
        <v>нд</v>
      </c>
      <c r="AE43" s="78" t="str">
        <f>'Таблица 5'!Y48</f>
        <v>нд</v>
      </c>
      <c r="AF43" s="78" t="s">
        <v>51</v>
      </c>
      <c r="AG43" s="78" t="s">
        <v>51</v>
      </c>
      <c r="AH43" s="78" t="s">
        <v>51</v>
      </c>
      <c r="AI43" s="78" t="s">
        <v>51</v>
      </c>
      <c r="AJ43" s="78" t="s">
        <v>51</v>
      </c>
      <c r="AK43" s="78" t="str">
        <f>'Таблица 5'!AE48</f>
        <v>нд</v>
      </c>
      <c r="AL43" s="78" t="str">
        <f>'Таблица 5'!AF48</f>
        <v>нд</v>
      </c>
      <c r="AM43" s="78" t="s">
        <v>51</v>
      </c>
      <c r="AN43" s="78" t="s">
        <v>51</v>
      </c>
      <c r="AO43" s="78" t="s">
        <v>51</v>
      </c>
      <c r="AP43" s="78" t="s">
        <v>51</v>
      </c>
      <c r="AQ43" s="78" t="s">
        <v>51</v>
      </c>
      <c r="AR43" s="78" t="str">
        <f>'Таблица 5'!AL48</f>
        <v>нд</v>
      </c>
      <c r="AS43" s="78" t="str">
        <f>'Таблица 5'!AM48</f>
        <v>нд</v>
      </c>
      <c r="AT43" s="78" t="s">
        <v>51</v>
      </c>
      <c r="AU43" s="78" t="s">
        <v>51</v>
      </c>
      <c r="AV43" s="78" t="s">
        <v>51</v>
      </c>
      <c r="AW43" s="78" t="s">
        <v>51</v>
      </c>
      <c r="AX43" s="78" t="s">
        <v>51</v>
      </c>
      <c r="AY43" s="78" t="str">
        <f>'Таблица 5'!AS48</f>
        <v>нд</v>
      </c>
      <c r="AZ43" s="78" t="str">
        <f>'Таблица 5'!AT48</f>
        <v>нд</v>
      </c>
      <c r="BA43" s="78" t="s">
        <v>51</v>
      </c>
      <c r="BB43" s="78" t="s">
        <v>51</v>
      </c>
      <c r="BC43" s="78" t="s">
        <v>51</v>
      </c>
      <c r="BD43" s="78" t="s">
        <v>51</v>
      </c>
      <c r="BE43" s="78" t="s">
        <v>51</v>
      </c>
      <c r="BF43" s="78" t="str">
        <f>'Таблица 5'!AZ48</f>
        <v>нд</v>
      </c>
      <c r="BG43" s="78" t="str">
        <f>'Таблица 5'!BA48</f>
        <v>нд</v>
      </c>
      <c r="BH43" s="78" t="s">
        <v>51</v>
      </c>
      <c r="BI43" s="78" t="s">
        <v>51</v>
      </c>
      <c r="BJ43" s="78" t="s">
        <v>51</v>
      </c>
      <c r="BK43" s="78" t="s">
        <v>51</v>
      </c>
      <c r="BL43" s="78" t="s">
        <v>51</v>
      </c>
      <c r="BM43" s="78" t="str">
        <f>'Таблица 5'!BG48</f>
        <v>нд</v>
      </c>
      <c r="BN43" s="78" t="str">
        <f>'Таблица 5'!BH48</f>
        <v>нд</v>
      </c>
      <c r="BO43" s="78" t="s">
        <v>51</v>
      </c>
      <c r="BP43" s="78" t="s">
        <v>51</v>
      </c>
      <c r="BQ43" s="78" t="s">
        <v>51</v>
      </c>
      <c r="BR43" s="78" t="s">
        <v>51</v>
      </c>
      <c r="BS43" s="78" t="s">
        <v>51</v>
      </c>
      <c r="BT43" s="78" t="str">
        <f>'Таблица 5'!BN48</f>
        <v>нд</v>
      </c>
      <c r="BU43" s="78" t="str">
        <f>'Таблица 5'!BO48</f>
        <v>нд</v>
      </c>
      <c r="BV43" s="78" t="s">
        <v>51</v>
      </c>
      <c r="BW43" s="78" t="s">
        <v>51</v>
      </c>
      <c r="BX43" s="78" t="s">
        <v>51</v>
      </c>
      <c r="BY43" s="78" t="s">
        <v>51</v>
      </c>
      <c r="BZ43" s="78" t="s">
        <v>51</v>
      </c>
      <c r="CA43" s="78" t="str">
        <f>'Таблица 5'!BU48</f>
        <v>нд</v>
      </c>
      <c r="CB43" s="78" t="str">
        <f>'Таблица 5'!BV48</f>
        <v>нд</v>
      </c>
      <c r="CC43" s="78" t="s">
        <v>51</v>
      </c>
      <c r="CD43" s="78" t="s">
        <v>51</v>
      </c>
      <c r="CE43" s="78" t="s">
        <v>51</v>
      </c>
      <c r="CF43" s="78" t="s">
        <v>51</v>
      </c>
      <c r="CG43" s="78" t="s">
        <v>51</v>
      </c>
      <c r="CH43" s="78" t="str">
        <f>'Таблица 5'!CB48</f>
        <v>нд</v>
      </c>
      <c r="CI43" s="78" t="str">
        <f>'Таблица 5'!CC48</f>
        <v>нд</v>
      </c>
      <c r="CJ43" s="78" t="s">
        <v>51</v>
      </c>
      <c r="CK43" s="78" t="s">
        <v>51</v>
      </c>
      <c r="CL43" s="78" t="s">
        <v>51</v>
      </c>
      <c r="CM43" s="78" t="s">
        <v>51</v>
      </c>
      <c r="CN43" s="78" t="s">
        <v>51</v>
      </c>
      <c r="CO43" s="78" t="str">
        <f>'Таблица 5'!CI48</f>
        <v>нд</v>
      </c>
      <c r="CP43" s="78" t="str">
        <f>'Таблица 5'!CJ48</f>
        <v>нд</v>
      </c>
      <c r="CQ43" s="78" t="s">
        <v>51</v>
      </c>
      <c r="CR43" s="78" t="s">
        <v>51</v>
      </c>
      <c r="CS43" s="78" t="s">
        <v>51</v>
      </c>
      <c r="CT43" s="78" t="s">
        <v>51</v>
      </c>
      <c r="CU43" s="78" t="s">
        <v>51</v>
      </c>
      <c r="CV43" s="78" t="str">
        <f>'Таблица 5'!CP48</f>
        <v>нд</v>
      </c>
      <c r="CW43" s="78" t="str">
        <f>'Таблица 5'!CQ48</f>
        <v>нд</v>
      </c>
      <c r="CX43" s="78" t="s">
        <v>51</v>
      </c>
      <c r="CY43" s="78" t="s">
        <v>51</v>
      </c>
      <c r="CZ43" s="78" t="s">
        <v>51</v>
      </c>
      <c r="DA43" s="78" t="s">
        <v>51</v>
      </c>
      <c r="DB43" s="78" t="s">
        <v>51</v>
      </c>
      <c r="DC43" s="78" t="str">
        <f>'Таблица 5'!CW48</f>
        <v>нд</v>
      </c>
      <c r="DD43" s="78" t="str">
        <f>'Таблица 5'!CX48</f>
        <v>нд</v>
      </c>
      <c r="DE43" s="78" t="s">
        <v>51</v>
      </c>
      <c r="DF43" s="78" t="s">
        <v>51</v>
      </c>
      <c r="DG43" s="78" t="s">
        <v>51</v>
      </c>
      <c r="DH43" s="78" t="s">
        <v>51</v>
      </c>
      <c r="DI43" s="78" t="s">
        <v>51</v>
      </c>
      <c r="DJ43" s="78" t="str">
        <f>'Таблица 5'!DD48</f>
        <v>нд</v>
      </c>
      <c r="DK43" s="78" t="str">
        <f>'Таблица 5'!DE48</f>
        <v>нд</v>
      </c>
      <c r="DL43" s="78" t="s">
        <v>51</v>
      </c>
      <c r="DM43" s="78" t="s">
        <v>51</v>
      </c>
      <c r="DN43" s="78" t="s">
        <v>51</v>
      </c>
      <c r="DO43" s="78" t="s">
        <v>51</v>
      </c>
      <c r="DP43" s="78" t="s">
        <v>51</v>
      </c>
      <c r="DQ43" s="78" t="str">
        <f>'Таблица 5'!DK48</f>
        <v>нд</v>
      </c>
      <c r="DR43" s="78" t="str">
        <f>'Таблица 5'!DL48</f>
        <v>нд</v>
      </c>
      <c r="DS43" s="78" t="s">
        <v>51</v>
      </c>
      <c r="DT43" s="78" t="s">
        <v>51</v>
      </c>
      <c r="DU43" s="78" t="s">
        <v>51</v>
      </c>
      <c r="DV43" s="78" t="s">
        <v>51</v>
      </c>
      <c r="DW43" s="78" t="s">
        <v>51</v>
      </c>
      <c r="DX43" s="78" t="str">
        <f>'Таблица 5'!DR48</f>
        <v>нд</v>
      </c>
      <c r="DY43" s="78" t="str">
        <f>'Таблица 5'!DS48</f>
        <v>нд</v>
      </c>
      <c r="DZ43" s="78" t="s">
        <v>51</v>
      </c>
      <c r="EA43" s="78" t="s">
        <v>51</v>
      </c>
      <c r="EB43" s="78" t="s">
        <v>51</v>
      </c>
      <c r="EC43" s="78" t="s">
        <v>51</v>
      </c>
      <c r="ED43" s="78" t="s">
        <v>51</v>
      </c>
      <c r="EE43" s="78" t="str">
        <f>'Таблица 5'!DY48</f>
        <v>нд</v>
      </c>
      <c r="EF43" s="78" t="str">
        <f>'Таблица 5'!DZ48</f>
        <v>нд</v>
      </c>
      <c r="EG43" s="78" t="s">
        <v>51</v>
      </c>
      <c r="EH43" s="78" t="s">
        <v>51</v>
      </c>
      <c r="EI43" s="78" t="s">
        <v>51</v>
      </c>
      <c r="EJ43" s="78" t="s">
        <v>51</v>
      </c>
      <c r="EK43" s="78" t="s">
        <v>51</v>
      </c>
      <c r="EL43" s="78" t="str">
        <f>'Таблица 5'!EF48</f>
        <v>нд</v>
      </c>
      <c r="EM43" s="78" t="str">
        <f>'Таблица 5'!EG48</f>
        <v>нд</v>
      </c>
      <c r="EO43" s="5"/>
    </row>
    <row r="44" spans="1:145" s="7" customFormat="1" ht="31.5" x14ac:dyDescent="0.25">
      <c r="A44" s="76" t="str">
        <f>'Таблица № 2'!A43</f>
        <v>1.3.3</v>
      </c>
      <c r="B44" s="77" t="str">
        <f>'Таблица № 2'!B43</f>
        <v>Модернизация, техническое перевооружение тепловых сетей всего, в том числе:</v>
      </c>
      <c r="C44" s="126" t="str">
        <f>'Таблица № 2'!C43</f>
        <v>Г</v>
      </c>
      <c r="D44" s="78" t="s">
        <v>51</v>
      </c>
      <c r="E44" s="78" t="s">
        <v>51</v>
      </c>
      <c r="F44" s="78" t="s">
        <v>51</v>
      </c>
      <c r="G44" s="78" t="s">
        <v>51</v>
      </c>
      <c r="H44" s="78" t="s">
        <v>51</v>
      </c>
      <c r="I44" s="78" t="s">
        <v>51</v>
      </c>
      <c r="J44" s="78" t="str">
        <f>'Таблица 5'!EG49</f>
        <v>нд</v>
      </c>
      <c r="K44" s="78" t="s">
        <v>51</v>
      </c>
      <c r="L44" s="78" t="s">
        <v>51</v>
      </c>
      <c r="M44" s="78" t="s">
        <v>51</v>
      </c>
      <c r="N44" s="78" t="s">
        <v>51</v>
      </c>
      <c r="O44" s="78" t="s">
        <v>51</v>
      </c>
      <c r="P44" s="78" t="str">
        <f>'Таблица 5'!J49</f>
        <v>нд</v>
      </c>
      <c r="Q44" s="78" t="str">
        <f>'Таблица 5'!K49</f>
        <v>нд</v>
      </c>
      <c r="R44" s="41" t="s">
        <v>51</v>
      </c>
      <c r="S44" s="41" t="s">
        <v>51</v>
      </c>
      <c r="T44" s="41" t="s">
        <v>51</v>
      </c>
      <c r="U44" s="41" t="s">
        <v>51</v>
      </c>
      <c r="V44" s="41" t="s">
        <v>51</v>
      </c>
      <c r="W44" s="78" t="str">
        <f>'Таблица 5'!Q49</f>
        <v>нд</v>
      </c>
      <c r="X44" s="78" t="str">
        <f>'Таблица 5'!R49</f>
        <v>нд</v>
      </c>
      <c r="Y44" s="41" t="s">
        <v>51</v>
      </c>
      <c r="Z44" s="41" t="s">
        <v>51</v>
      </c>
      <c r="AA44" s="41" t="s">
        <v>51</v>
      </c>
      <c r="AB44" s="41" t="s">
        <v>51</v>
      </c>
      <c r="AC44" s="41" t="s">
        <v>51</v>
      </c>
      <c r="AD44" s="78" t="str">
        <f>'Таблица 5'!X49</f>
        <v>нд</v>
      </c>
      <c r="AE44" s="78">
        <f>'Таблица 5'!Y49</f>
        <v>4.5488</v>
      </c>
      <c r="AF44" s="78" t="s">
        <v>51</v>
      </c>
      <c r="AG44" s="78" t="s">
        <v>51</v>
      </c>
      <c r="AH44" s="78" t="s">
        <v>51</v>
      </c>
      <c r="AI44" s="78" t="s">
        <v>51</v>
      </c>
      <c r="AJ44" s="78" t="s">
        <v>51</v>
      </c>
      <c r="AK44" s="78" t="str">
        <f>'Таблица 5'!AE49</f>
        <v>нд</v>
      </c>
      <c r="AL44" s="78">
        <f>'Таблица 5'!AF49</f>
        <v>5.4872000000000005</v>
      </c>
      <c r="AM44" s="78" t="s">
        <v>51</v>
      </c>
      <c r="AN44" s="78" t="s">
        <v>51</v>
      </c>
      <c r="AO44" s="78" t="s">
        <v>51</v>
      </c>
      <c r="AP44" s="78" t="s">
        <v>51</v>
      </c>
      <c r="AQ44" s="78" t="s">
        <v>51</v>
      </c>
      <c r="AR44" s="78" t="str">
        <f>'Таблица 5'!AL49</f>
        <v>нд</v>
      </c>
      <c r="AS44" s="78">
        <f>'Таблица 5'!AM49</f>
        <v>4.0439999999999996</v>
      </c>
      <c r="AT44" s="78" t="s">
        <v>51</v>
      </c>
      <c r="AU44" s="78" t="s">
        <v>51</v>
      </c>
      <c r="AV44" s="78" t="s">
        <v>51</v>
      </c>
      <c r="AW44" s="78" t="s">
        <v>51</v>
      </c>
      <c r="AX44" s="78" t="s">
        <v>51</v>
      </c>
      <c r="AY44" s="78" t="str">
        <f>'Таблица 5'!AS49</f>
        <v>нд</v>
      </c>
      <c r="AZ44" s="78">
        <f>'Таблица 5'!AT49</f>
        <v>4.0678000000000001</v>
      </c>
      <c r="BA44" s="78" t="s">
        <v>51</v>
      </c>
      <c r="BB44" s="78" t="s">
        <v>51</v>
      </c>
      <c r="BC44" s="78" t="s">
        <v>51</v>
      </c>
      <c r="BD44" s="78" t="s">
        <v>51</v>
      </c>
      <c r="BE44" s="78" t="s">
        <v>51</v>
      </c>
      <c r="BF44" s="78" t="str">
        <f>'Таблица 5'!AZ49</f>
        <v>нд</v>
      </c>
      <c r="BG44" s="78">
        <f>'Таблица 5'!BA49</f>
        <v>3.4209999999999998</v>
      </c>
      <c r="BH44" s="78" t="s">
        <v>51</v>
      </c>
      <c r="BI44" s="78" t="s">
        <v>51</v>
      </c>
      <c r="BJ44" s="78" t="s">
        <v>51</v>
      </c>
      <c r="BK44" s="78" t="s">
        <v>51</v>
      </c>
      <c r="BL44" s="78" t="s">
        <v>51</v>
      </c>
      <c r="BM44" s="78" t="str">
        <f>'Таблица 5'!BG49</f>
        <v>нд</v>
      </c>
      <c r="BN44" s="78">
        <f>'Таблица 5'!BH49</f>
        <v>3.7778</v>
      </c>
      <c r="BO44" s="78" t="s">
        <v>51</v>
      </c>
      <c r="BP44" s="78" t="s">
        <v>51</v>
      </c>
      <c r="BQ44" s="78" t="s">
        <v>51</v>
      </c>
      <c r="BR44" s="78" t="s">
        <v>51</v>
      </c>
      <c r="BS44" s="78" t="s">
        <v>51</v>
      </c>
      <c r="BT44" s="78" t="str">
        <f>'Таблица 5'!BN49</f>
        <v>нд</v>
      </c>
      <c r="BU44" s="78">
        <f>'Таблица 5'!BO49</f>
        <v>3.7892000000000001</v>
      </c>
      <c r="BV44" s="78" t="s">
        <v>51</v>
      </c>
      <c r="BW44" s="78" t="s">
        <v>51</v>
      </c>
      <c r="BX44" s="78" t="s">
        <v>51</v>
      </c>
      <c r="BY44" s="78" t="s">
        <v>51</v>
      </c>
      <c r="BZ44" s="78" t="s">
        <v>51</v>
      </c>
      <c r="CA44" s="78" t="str">
        <f>'Таблица 5'!BU49</f>
        <v>нд</v>
      </c>
      <c r="CB44" s="78">
        <f>'Таблица 5'!BV49</f>
        <v>5.0183999999999997</v>
      </c>
      <c r="CC44" s="78" t="s">
        <v>51</v>
      </c>
      <c r="CD44" s="78" t="s">
        <v>51</v>
      </c>
      <c r="CE44" s="78" t="s">
        <v>51</v>
      </c>
      <c r="CF44" s="78" t="s">
        <v>51</v>
      </c>
      <c r="CG44" s="78" t="s">
        <v>51</v>
      </c>
      <c r="CH44" s="78" t="str">
        <f>'Таблица 5'!CB49</f>
        <v>нд</v>
      </c>
      <c r="CI44" s="78">
        <f>'Таблица 5'!CC49</f>
        <v>4.7973999999999997</v>
      </c>
      <c r="CJ44" s="78" t="s">
        <v>51</v>
      </c>
      <c r="CK44" s="78" t="s">
        <v>51</v>
      </c>
      <c r="CL44" s="78" t="s">
        <v>51</v>
      </c>
      <c r="CM44" s="78" t="s">
        <v>51</v>
      </c>
      <c r="CN44" s="78" t="s">
        <v>51</v>
      </c>
      <c r="CO44" s="78" t="str">
        <f>'Таблица 5'!CI49</f>
        <v>нд</v>
      </c>
      <c r="CP44" s="78">
        <f>'Таблица 5'!CJ49</f>
        <v>4.5431999999999997</v>
      </c>
      <c r="CQ44" s="78" t="s">
        <v>51</v>
      </c>
      <c r="CR44" s="78" t="s">
        <v>51</v>
      </c>
      <c r="CS44" s="78" t="s">
        <v>51</v>
      </c>
      <c r="CT44" s="78" t="s">
        <v>51</v>
      </c>
      <c r="CU44" s="78" t="s">
        <v>51</v>
      </c>
      <c r="CV44" s="78" t="str">
        <f>'Таблица 5'!CP49</f>
        <v>нд</v>
      </c>
      <c r="CW44" s="78" t="str">
        <f>'Таблица 5'!CQ49</f>
        <v>нд</v>
      </c>
      <c r="CX44" s="78" t="s">
        <v>51</v>
      </c>
      <c r="CY44" s="78" t="s">
        <v>51</v>
      </c>
      <c r="CZ44" s="78" t="s">
        <v>51</v>
      </c>
      <c r="DA44" s="78" t="s">
        <v>51</v>
      </c>
      <c r="DB44" s="78" t="s">
        <v>51</v>
      </c>
      <c r="DC44" s="78" t="str">
        <f>'Таблица 5'!CW49</f>
        <v>нд</v>
      </c>
      <c r="DD44" s="78" t="str">
        <f>'Таблица 5'!CX49</f>
        <v>нд</v>
      </c>
      <c r="DE44" s="78" t="s">
        <v>51</v>
      </c>
      <c r="DF44" s="78" t="s">
        <v>51</v>
      </c>
      <c r="DG44" s="78" t="s">
        <v>51</v>
      </c>
      <c r="DH44" s="78" t="s">
        <v>51</v>
      </c>
      <c r="DI44" s="78" t="s">
        <v>51</v>
      </c>
      <c r="DJ44" s="78" t="str">
        <f>'Таблица 5'!DD49</f>
        <v>нд</v>
      </c>
      <c r="DK44" s="78" t="str">
        <f>'Таблица 5'!DE49</f>
        <v>нд</v>
      </c>
      <c r="DL44" s="78" t="s">
        <v>51</v>
      </c>
      <c r="DM44" s="78" t="s">
        <v>51</v>
      </c>
      <c r="DN44" s="78" t="s">
        <v>51</v>
      </c>
      <c r="DO44" s="78" t="s">
        <v>51</v>
      </c>
      <c r="DP44" s="78" t="s">
        <v>51</v>
      </c>
      <c r="DQ44" s="78" t="str">
        <f>'Таблица 5'!DK49</f>
        <v>нд</v>
      </c>
      <c r="DR44" s="78" t="str">
        <f>'Таблица 5'!DL49</f>
        <v>нд</v>
      </c>
      <c r="DS44" s="78" t="s">
        <v>51</v>
      </c>
      <c r="DT44" s="78" t="s">
        <v>51</v>
      </c>
      <c r="DU44" s="78" t="s">
        <v>51</v>
      </c>
      <c r="DV44" s="78" t="s">
        <v>51</v>
      </c>
      <c r="DW44" s="78" t="s">
        <v>51</v>
      </c>
      <c r="DX44" s="78" t="str">
        <f>'Таблица 5'!DR49</f>
        <v>нд</v>
      </c>
      <c r="DY44" s="78" t="str">
        <f>'Таблица 5'!DS49</f>
        <v>нд</v>
      </c>
      <c r="DZ44" s="78" t="s">
        <v>51</v>
      </c>
      <c r="EA44" s="78" t="s">
        <v>51</v>
      </c>
      <c r="EB44" s="78" t="s">
        <v>51</v>
      </c>
      <c r="EC44" s="78" t="s">
        <v>51</v>
      </c>
      <c r="ED44" s="78" t="s">
        <v>51</v>
      </c>
      <c r="EE44" s="78" t="str">
        <f>'Таблица 5'!DY49</f>
        <v>нд</v>
      </c>
      <c r="EF44" s="78" t="str">
        <f>'Таблица 5'!DZ49</f>
        <v>нд</v>
      </c>
      <c r="EG44" s="78" t="s">
        <v>51</v>
      </c>
      <c r="EH44" s="78" t="s">
        <v>51</v>
      </c>
      <c r="EI44" s="78" t="s">
        <v>51</v>
      </c>
      <c r="EJ44" s="78" t="s">
        <v>51</v>
      </c>
      <c r="EK44" s="78" t="s">
        <v>51</v>
      </c>
      <c r="EL44" s="78" t="str">
        <f>'Таблица 5'!EF49</f>
        <v>нд</v>
      </c>
      <c r="EM44" s="78" t="str">
        <f>'Таблица 5'!EG49</f>
        <v>нд</v>
      </c>
      <c r="EO44" s="5"/>
    </row>
    <row r="45" spans="1:145" s="7" customFormat="1" ht="41.25" customHeight="1" x14ac:dyDescent="0.25">
      <c r="A45" s="76" t="str">
        <f>'Таблица № 2'!A44</f>
        <v>1.3.3.1</v>
      </c>
      <c r="B45" s="77" t="str">
        <f>'Таблица № 2'!B44</f>
        <v>Техническое перевооружение тепловых сетей города Гусев</v>
      </c>
      <c r="C45" s="126" t="str">
        <f>'Таблица № 2'!C44</f>
        <v>J_KGK_02</v>
      </c>
      <c r="D45" s="78" t="s">
        <v>51</v>
      </c>
      <c r="E45" s="78" t="s">
        <v>51</v>
      </c>
      <c r="F45" s="78" t="s">
        <v>51</v>
      </c>
      <c r="G45" s="78" t="s">
        <v>51</v>
      </c>
      <c r="H45" s="78" t="s">
        <v>51</v>
      </c>
      <c r="I45" s="78" t="s">
        <v>51</v>
      </c>
      <c r="J45" s="78">
        <f>'Таблица 5'!EG50</f>
        <v>43.494799999999998</v>
      </c>
      <c r="K45" s="78" t="s">
        <v>51</v>
      </c>
      <c r="L45" s="78" t="s">
        <v>51</v>
      </c>
      <c r="M45" s="78" t="s">
        <v>51</v>
      </c>
      <c r="N45" s="78" t="s">
        <v>51</v>
      </c>
      <c r="O45" s="78" t="s">
        <v>51</v>
      </c>
      <c r="P45" s="78" t="str">
        <f>'Таблица 5'!J50</f>
        <v>нд</v>
      </c>
      <c r="Q45" s="78" t="str">
        <f>'Таблица 5'!K50</f>
        <v>нд</v>
      </c>
      <c r="R45" s="41" t="s">
        <v>51</v>
      </c>
      <c r="S45" s="41" t="s">
        <v>51</v>
      </c>
      <c r="T45" s="41" t="s">
        <v>51</v>
      </c>
      <c r="U45" s="41" t="s">
        <v>51</v>
      </c>
      <c r="V45" s="41" t="s">
        <v>51</v>
      </c>
      <c r="W45" s="78" t="str">
        <f>'Таблица 5'!Q50</f>
        <v>нд</v>
      </c>
      <c r="X45" s="78" t="str">
        <f>'Таблица 5'!R50</f>
        <v>нд</v>
      </c>
      <c r="Y45" s="41" t="s">
        <v>51</v>
      </c>
      <c r="Z45" s="41" t="s">
        <v>51</v>
      </c>
      <c r="AA45" s="41" t="s">
        <v>51</v>
      </c>
      <c r="AB45" s="41" t="s">
        <v>51</v>
      </c>
      <c r="AC45" s="41" t="s">
        <v>51</v>
      </c>
      <c r="AD45" s="78" t="str">
        <f>'Таблица 5'!X50</f>
        <v>нд</v>
      </c>
      <c r="AE45" s="78">
        <f>'Таблица 5'!Y50</f>
        <v>4.5488</v>
      </c>
      <c r="AF45" s="78" t="s">
        <v>51</v>
      </c>
      <c r="AG45" s="78" t="s">
        <v>51</v>
      </c>
      <c r="AH45" s="78" t="s">
        <v>51</v>
      </c>
      <c r="AI45" s="78" t="s">
        <v>51</v>
      </c>
      <c r="AJ45" s="78" t="s">
        <v>51</v>
      </c>
      <c r="AK45" s="78" t="str">
        <f>'Таблица 5'!AE50</f>
        <v>нд</v>
      </c>
      <c r="AL45" s="78">
        <f>'Таблица 5'!AF50</f>
        <v>5.4872000000000005</v>
      </c>
      <c r="AM45" s="78" t="s">
        <v>51</v>
      </c>
      <c r="AN45" s="78" t="s">
        <v>51</v>
      </c>
      <c r="AO45" s="78" t="s">
        <v>51</v>
      </c>
      <c r="AP45" s="78" t="s">
        <v>51</v>
      </c>
      <c r="AQ45" s="78" t="s">
        <v>51</v>
      </c>
      <c r="AR45" s="78" t="str">
        <f>'Таблица 5'!AL50</f>
        <v>нд</v>
      </c>
      <c r="AS45" s="78">
        <f>'Таблица 5'!AM50</f>
        <v>4.0439999999999996</v>
      </c>
      <c r="AT45" s="78" t="s">
        <v>51</v>
      </c>
      <c r="AU45" s="78" t="s">
        <v>51</v>
      </c>
      <c r="AV45" s="78" t="s">
        <v>51</v>
      </c>
      <c r="AW45" s="78" t="s">
        <v>51</v>
      </c>
      <c r="AX45" s="78" t="s">
        <v>51</v>
      </c>
      <c r="AY45" s="78" t="str">
        <f>'Таблица 5'!AS50</f>
        <v>нд</v>
      </c>
      <c r="AZ45" s="78">
        <f>'Таблица 5'!AT50</f>
        <v>4.0678000000000001</v>
      </c>
      <c r="BA45" s="78" t="s">
        <v>51</v>
      </c>
      <c r="BB45" s="78" t="s">
        <v>51</v>
      </c>
      <c r="BC45" s="78" t="s">
        <v>51</v>
      </c>
      <c r="BD45" s="78" t="s">
        <v>51</v>
      </c>
      <c r="BE45" s="78" t="s">
        <v>51</v>
      </c>
      <c r="BF45" s="78" t="str">
        <f>'Таблица 5'!AZ50</f>
        <v>нд</v>
      </c>
      <c r="BG45" s="78">
        <f>'Таблица 5'!BA50</f>
        <v>3.4209999999999998</v>
      </c>
      <c r="BH45" s="78" t="s">
        <v>51</v>
      </c>
      <c r="BI45" s="78" t="s">
        <v>51</v>
      </c>
      <c r="BJ45" s="78" t="s">
        <v>51</v>
      </c>
      <c r="BK45" s="78" t="s">
        <v>51</v>
      </c>
      <c r="BL45" s="78" t="s">
        <v>51</v>
      </c>
      <c r="BM45" s="78" t="str">
        <f>'Таблица 5'!BG50</f>
        <v>нд</v>
      </c>
      <c r="BN45" s="78">
        <f>'Таблица 5'!BH50</f>
        <v>3.7778</v>
      </c>
      <c r="BO45" s="78" t="s">
        <v>51</v>
      </c>
      <c r="BP45" s="78" t="s">
        <v>51</v>
      </c>
      <c r="BQ45" s="78" t="s">
        <v>51</v>
      </c>
      <c r="BR45" s="78" t="s">
        <v>51</v>
      </c>
      <c r="BS45" s="78" t="s">
        <v>51</v>
      </c>
      <c r="BT45" s="78" t="str">
        <f>'Таблица 5'!BN50</f>
        <v>нд</v>
      </c>
      <c r="BU45" s="78">
        <f>'Таблица 5'!BO50</f>
        <v>3.7892000000000001</v>
      </c>
      <c r="BV45" s="78" t="s">
        <v>51</v>
      </c>
      <c r="BW45" s="78" t="s">
        <v>51</v>
      </c>
      <c r="BX45" s="78" t="s">
        <v>51</v>
      </c>
      <c r="BY45" s="78" t="s">
        <v>51</v>
      </c>
      <c r="BZ45" s="78" t="s">
        <v>51</v>
      </c>
      <c r="CA45" s="78" t="str">
        <f>'Таблица 5'!BU50</f>
        <v>нд</v>
      </c>
      <c r="CB45" s="78">
        <f>'Таблица 5'!BV50</f>
        <v>5.0183999999999997</v>
      </c>
      <c r="CC45" s="78" t="s">
        <v>51</v>
      </c>
      <c r="CD45" s="78" t="s">
        <v>51</v>
      </c>
      <c r="CE45" s="78" t="s">
        <v>51</v>
      </c>
      <c r="CF45" s="78" t="s">
        <v>51</v>
      </c>
      <c r="CG45" s="78" t="s">
        <v>51</v>
      </c>
      <c r="CH45" s="78" t="str">
        <f>'Таблица 5'!CB50</f>
        <v>нд</v>
      </c>
      <c r="CI45" s="78">
        <f>'Таблица 5'!CC50</f>
        <v>4.7973999999999997</v>
      </c>
      <c r="CJ45" s="78" t="s">
        <v>51</v>
      </c>
      <c r="CK45" s="78" t="s">
        <v>51</v>
      </c>
      <c r="CL45" s="78" t="s">
        <v>51</v>
      </c>
      <c r="CM45" s="78" t="s">
        <v>51</v>
      </c>
      <c r="CN45" s="78" t="s">
        <v>51</v>
      </c>
      <c r="CO45" s="78" t="str">
        <f>'Таблица 5'!CI50</f>
        <v>нд</v>
      </c>
      <c r="CP45" s="78">
        <f>'Таблица 5'!CJ50</f>
        <v>4.5431999999999997</v>
      </c>
      <c r="CQ45" s="78" t="s">
        <v>51</v>
      </c>
      <c r="CR45" s="78" t="s">
        <v>51</v>
      </c>
      <c r="CS45" s="78" t="s">
        <v>51</v>
      </c>
      <c r="CT45" s="78" t="s">
        <v>51</v>
      </c>
      <c r="CU45" s="78" t="s">
        <v>51</v>
      </c>
      <c r="CV45" s="78" t="str">
        <f>'Таблица 5'!CP50</f>
        <v>нд</v>
      </c>
      <c r="CW45" s="78" t="str">
        <f>'Таблица 5'!CQ50</f>
        <v>нд</v>
      </c>
      <c r="CX45" s="78" t="s">
        <v>51</v>
      </c>
      <c r="CY45" s="78" t="s">
        <v>51</v>
      </c>
      <c r="CZ45" s="78" t="s">
        <v>51</v>
      </c>
      <c r="DA45" s="78" t="s">
        <v>51</v>
      </c>
      <c r="DB45" s="78" t="s">
        <v>51</v>
      </c>
      <c r="DC45" s="78" t="str">
        <f>'Таблица 5'!CW50</f>
        <v>нд</v>
      </c>
      <c r="DD45" s="78" t="str">
        <f>'Таблица 5'!CX50</f>
        <v>нд</v>
      </c>
      <c r="DE45" s="78" t="s">
        <v>51</v>
      </c>
      <c r="DF45" s="78" t="s">
        <v>51</v>
      </c>
      <c r="DG45" s="78" t="s">
        <v>51</v>
      </c>
      <c r="DH45" s="78" t="s">
        <v>51</v>
      </c>
      <c r="DI45" s="78" t="s">
        <v>51</v>
      </c>
      <c r="DJ45" s="78" t="str">
        <f>'Таблица 5'!DD50</f>
        <v>нд</v>
      </c>
      <c r="DK45" s="78" t="str">
        <f>'Таблица 5'!DE50</f>
        <v>нд</v>
      </c>
      <c r="DL45" s="78" t="s">
        <v>51</v>
      </c>
      <c r="DM45" s="78" t="s">
        <v>51</v>
      </c>
      <c r="DN45" s="78" t="s">
        <v>51</v>
      </c>
      <c r="DO45" s="78" t="s">
        <v>51</v>
      </c>
      <c r="DP45" s="78" t="s">
        <v>51</v>
      </c>
      <c r="DQ45" s="78" t="str">
        <f>'Таблица 5'!DK50</f>
        <v>нд</v>
      </c>
      <c r="DR45" s="78" t="str">
        <f>'Таблица 5'!DL50</f>
        <v>нд</v>
      </c>
      <c r="DS45" s="78" t="s">
        <v>51</v>
      </c>
      <c r="DT45" s="78" t="s">
        <v>51</v>
      </c>
      <c r="DU45" s="78" t="s">
        <v>51</v>
      </c>
      <c r="DV45" s="78" t="s">
        <v>51</v>
      </c>
      <c r="DW45" s="78" t="s">
        <v>51</v>
      </c>
      <c r="DX45" s="78" t="str">
        <f>'Таблица 5'!DR50</f>
        <v>нд</v>
      </c>
      <c r="DY45" s="78" t="str">
        <f>'Таблица 5'!DS50</f>
        <v>нд</v>
      </c>
      <c r="DZ45" s="78" t="s">
        <v>51</v>
      </c>
      <c r="EA45" s="78" t="s">
        <v>51</v>
      </c>
      <c r="EB45" s="78" t="s">
        <v>51</v>
      </c>
      <c r="EC45" s="78" t="s">
        <v>51</v>
      </c>
      <c r="ED45" s="78" t="s">
        <v>51</v>
      </c>
      <c r="EE45" s="78" t="str">
        <f>'Таблица 5'!DY50</f>
        <v>нд</v>
      </c>
      <c r="EF45" s="78" t="str">
        <f>'Таблица 5'!DZ50</f>
        <v>нд</v>
      </c>
      <c r="EG45" s="78" t="s">
        <v>51</v>
      </c>
      <c r="EH45" s="78" t="s">
        <v>51</v>
      </c>
      <c r="EI45" s="78" t="s">
        <v>51</v>
      </c>
      <c r="EJ45" s="78" t="s">
        <v>51</v>
      </c>
      <c r="EK45" s="78" t="s">
        <v>51</v>
      </c>
      <c r="EL45" s="78" t="str">
        <f>'Таблица 5'!EF50</f>
        <v>нд</v>
      </c>
      <c r="EM45" s="78">
        <f>'Таблица 5'!EG50</f>
        <v>43.494799999999998</v>
      </c>
      <c r="EO45" s="5"/>
    </row>
    <row r="46" spans="1:145" x14ac:dyDescent="0.25">
      <c r="A46" s="76"/>
      <c r="B46" s="77" t="str">
        <f>'Таблица № 2'!B45</f>
        <v>в том числе:</v>
      </c>
      <c r="C46" s="76"/>
      <c r="D46" s="75"/>
      <c r="E46" s="75"/>
      <c r="F46" s="75"/>
      <c r="G46" s="75"/>
      <c r="H46" s="75"/>
      <c r="I46" s="75"/>
      <c r="J46" s="75"/>
      <c r="K46" s="75"/>
      <c r="L46" s="75"/>
      <c r="M46" s="75"/>
      <c r="N46" s="75"/>
      <c r="O46" s="75"/>
      <c r="P46" s="78"/>
      <c r="Q46" s="78"/>
      <c r="R46" s="75"/>
      <c r="S46" s="75"/>
      <c r="T46" s="75"/>
      <c r="U46" s="75"/>
      <c r="V46" s="75"/>
      <c r="W46" s="78"/>
      <c r="X46" s="78"/>
      <c r="Y46" s="75"/>
      <c r="Z46" s="75"/>
      <c r="AA46" s="75"/>
      <c r="AB46" s="75"/>
      <c r="AC46" s="75"/>
      <c r="AD46" s="78"/>
      <c r="AE46" s="78"/>
      <c r="AF46" s="75"/>
      <c r="AG46" s="75"/>
      <c r="AH46" s="75"/>
      <c r="AI46" s="75"/>
      <c r="AJ46" s="75"/>
      <c r="AK46" s="78"/>
      <c r="AL46" s="78"/>
      <c r="AM46" s="75"/>
      <c r="AN46" s="75"/>
      <c r="AO46" s="75"/>
      <c r="AP46" s="75"/>
      <c r="AQ46" s="75"/>
      <c r="AR46" s="78"/>
      <c r="AS46" s="78"/>
      <c r="AT46" s="75"/>
      <c r="AU46" s="75"/>
      <c r="AV46" s="75"/>
      <c r="AW46" s="75"/>
      <c r="AX46" s="75"/>
      <c r="AY46" s="78"/>
      <c r="AZ46" s="78"/>
      <c r="BA46" s="75"/>
      <c r="BB46" s="75"/>
      <c r="BC46" s="75"/>
      <c r="BD46" s="75"/>
      <c r="BE46" s="75"/>
      <c r="BF46" s="78"/>
      <c r="BG46" s="78"/>
      <c r="BH46" s="75"/>
      <c r="BI46" s="75"/>
      <c r="BJ46" s="75"/>
      <c r="BK46" s="75"/>
      <c r="BL46" s="75"/>
      <c r="BM46" s="78"/>
      <c r="BN46" s="78"/>
      <c r="BO46" s="75"/>
      <c r="BP46" s="75"/>
      <c r="BQ46" s="75"/>
      <c r="BR46" s="75"/>
      <c r="BS46" s="75"/>
      <c r="BT46" s="78"/>
      <c r="BU46" s="78"/>
      <c r="BV46" s="75"/>
      <c r="BW46" s="75"/>
      <c r="BX46" s="75"/>
      <c r="BY46" s="75"/>
      <c r="BZ46" s="75"/>
      <c r="CA46" s="78"/>
      <c r="CB46" s="78"/>
      <c r="CC46" s="75"/>
      <c r="CD46" s="75"/>
      <c r="CE46" s="75"/>
      <c r="CF46" s="75"/>
      <c r="CG46" s="75"/>
      <c r="CH46" s="78"/>
      <c r="CI46" s="78"/>
      <c r="CJ46" s="75"/>
      <c r="CK46" s="75"/>
      <c r="CL46" s="75"/>
      <c r="CM46" s="75"/>
      <c r="CN46" s="75"/>
      <c r="CO46" s="78"/>
      <c r="CP46" s="78"/>
      <c r="CQ46" s="75"/>
      <c r="CR46" s="75"/>
      <c r="CS46" s="75"/>
      <c r="CT46" s="75"/>
      <c r="CU46" s="75"/>
      <c r="CV46" s="78"/>
      <c r="CW46" s="78"/>
      <c r="CX46" s="75"/>
      <c r="CY46" s="75"/>
      <c r="CZ46" s="75"/>
      <c r="DA46" s="75"/>
      <c r="DB46" s="75"/>
      <c r="DC46" s="78"/>
      <c r="DD46" s="78"/>
      <c r="DE46" s="75"/>
      <c r="DF46" s="75"/>
      <c r="DG46" s="75"/>
      <c r="DH46" s="75"/>
      <c r="DI46" s="75"/>
      <c r="DJ46" s="78"/>
      <c r="DK46" s="78"/>
      <c r="DL46" s="75"/>
      <c r="DM46" s="75"/>
      <c r="DN46" s="75"/>
      <c r="DO46" s="75"/>
      <c r="DP46" s="75"/>
      <c r="DQ46" s="78"/>
      <c r="DR46" s="78"/>
      <c r="DS46" s="75"/>
      <c r="DT46" s="75"/>
      <c r="DU46" s="75"/>
      <c r="DV46" s="75"/>
      <c r="DW46" s="75"/>
      <c r="DX46" s="78"/>
      <c r="DY46" s="78"/>
      <c r="DZ46" s="75"/>
      <c r="EA46" s="75"/>
      <c r="EB46" s="75"/>
      <c r="EC46" s="75"/>
      <c r="ED46" s="75"/>
      <c r="EE46" s="78"/>
      <c r="EF46" s="78"/>
      <c r="EG46" s="79"/>
      <c r="EH46" s="79"/>
      <c r="EI46" s="79"/>
      <c r="EJ46" s="79"/>
      <c r="EK46" s="79"/>
      <c r="EL46" s="78"/>
      <c r="EM46" s="78"/>
    </row>
    <row r="47" spans="1:145" x14ac:dyDescent="0.25">
      <c r="A47" s="76"/>
      <c r="B47" s="77" t="str">
        <f>'Таблица № 2'!B46</f>
        <v>от ТЭЦ до ТК-38</v>
      </c>
      <c r="C47" s="76"/>
      <c r="D47" s="75" t="s">
        <v>51</v>
      </c>
      <c r="E47" s="75" t="s">
        <v>51</v>
      </c>
      <c r="F47" s="75" t="s">
        <v>51</v>
      </c>
      <c r="G47" s="75" t="s">
        <v>51</v>
      </c>
      <c r="H47" s="75" t="s">
        <v>51</v>
      </c>
      <c r="I47" s="78" t="s">
        <v>51</v>
      </c>
      <c r="J47" s="75">
        <f>'Таблица 5'!EG52</f>
        <v>1.3055999999999999</v>
      </c>
      <c r="K47" s="75" t="s">
        <v>51</v>
      </c>
      <c r="L47" s="75" t="s">
        <v>51</v>
      </c>
      <c r="M47" s="75" t="s">
        <v>51</v>
      </c>
      <c r="N47" s="75" t="s">
        <v>51</v>
      </c>
      <c r="O47" s="75" t="s">
        <v>51</v>
      </c>
      <c r="P47" s="78" t="str">
        <f>'Таблица 5'!J52</f>
        <v>нд</v>
      </c>
      <c r="Q47" s="78" t="str">
        <f>'Таблица 5'!K52</f>
        <v>нд</v>
      </c>
      <c r="R47" s="75" t="s">
        <v>51</v>
      </c>
      <c r="S47" s="75" t="s">
        <v>51</v>
      </c>
      <c r="T47" s="75" t="s">
        <v>51</v>
      </c>
      <c r="U47" s="75" t="s">
        <v>51</v>
      </c>
      <c r="V47" s="75" t="s">
        <v>51</v>
      </c>
      <c r="W47" s="78" t="str">
        <f>'Таблица 5'!Q52</f>
        <v>нд</v>
      </c>
      <c r="X47" s="78" t="str">
        <f>'Таблица 5'!R52</f>
        <v>нд</v>
      </c>
      <c r="Y47" s="75" t="s">
        <v>51</v>
      </c>
      <c r="Z47" s="75" t="s">
        <v>51</v>
      </c>
      <c r="AA47" s="75" t="s">
        <v>51</v>
      </c>
      <c r="AB47" s="75" t="s">
        <v>51</v>
      </c>
      <c r="AC47" s="75" t="s">
        <v>51</v>
      </c>
      <c r="AD47" s="78" t="str">
        <f>'Таблица 5'!X52</f>
        <v>нд</v>
      </c>
      <c r="AE47" s="78">
        <f>'Таблица 5'!Y52</f>
        <v>1.3055999999999999</v>
      </c>
      <c r="AF47" s="75" t="s">
        <v>51</v>
      </c>
      <c r="AG47" s="75" t="s">
        <v>51</v>
      </c>
      <c r="AH47" s="75" t="s">
        <v>51</v>
      </c>
      <c r="AI47" s="75" t="s">
        <v>51</v>
      </c>
      <c r="AJ47" s="75" t="s">
        <v>51</v>
      </c>
      <c r="AK47" s="78" t="str">
        <f>'Таблица 5'!AE52</f>
        <v>нд</v>
      </c>
      <c r="AL47" s="78" t="str">
        <f>'Таблица 5'!AF52</f>
        <v>нд</v>
      </c>
      <c r="AM47" s="75" t="s">
        <v>51</v>
      </c>
      <c r="AN47" s="75" t="s">
        <v>51</v>
      </c>
      <c r="AO47" s="75" t="s">
        <v>51</v>
      </c>
      <c r="AP47" s="75" t="s">
        <v>51</v>
      </c>
      <c r="AQ47" s="75" t="s">
        <v>51</v>
      </c>
      <c r="AR47" s="78" t="str">
        <f>'Таблица 5'!AL52</f>
        <v>нд</v>
      </c>
      <c r="AS47" s="78" t="str">
        <f>'Таблица 5'!AM52</f>
        <v>нд</v>
      </c>
      <c r="AT47" s="75" t="s">
        <v>51</v>
      </c>
      <c r="AU47" s="75" t="s">
        <v>51</v>
      </c>
      <c r="AV47" s="75" t="s">
        <v>51</v>
      </c>
      <c r="AW47" s="75" t="s">
        <v>51</v>
      </c>
      <c r="AX47" s="75" t="s">
        <v>51</v>
      </c>
      <c r="AY47" s="78" t="str">
        <f>'Таблица 5'!AS52</f>
        <v>нд</v>
      </c>
      <c r="AZ47" s="78" t="str">
        <f>'Таблица 5'!AT52</f>
        <v>нд</v>
      </c>
      <c r="BA47" s="75" t="s">
        <v>51</v>
      </c>
      <c r="BB47" s="75" t="s">
        <v>51</v>
      </c>
      <c r="BC47" s="75" t="s">
        <v>51</v>
      </c>
      <c r="BD47" s="75" t="s">
        <v>51</v>
      </c>
      <c r="BE47" s="75" t="s">
        <v>51</v>
      </c>
      <c r="BF47" s="78" t="str">
        <f>'Таблица 5'!AZ52</f>
        <v>нд</v>
      </c>
      <c r="BG47" s="78" t="str">
        <f>'Таблица 5'!BA52</f>
        <v>нд</v>
      </c>
      <c r="BH47" s="75" t="s">
        <v>51</v>
      </c>
      <c r="BI47" s="75" t="s">
        <v>51</v>
      </c>
      <c r="BJ47" s="75" t="s">
        <v>51</v>
      </c>
      <c r="BK47" s="75" t="s">
        <v>51</v>
      </c>
      <c r="BL47" s="75" t="s">
        <v>51</v>
      </c>
      <c r="BM47" s="78" t="str">
        <f>'Таблица 5'!BG52</f>
        <v>нд</v>
      </c>
      <c r="BN47" s="78" t="str">
        <f>'Таблица 5'!BH52</f>
        <v>нд</v>
      </c>
      <c r="BO47" s="75" t="s">
        <v>51</v>
      </c>
      <c r="BP47" s="75" t="s">
        <v>51</v>
      </c>
      <c r="BQ47" s="75" t="s">
        <v>51</v>
      </c>
      <c r="BR47" s="75" t="s">
        <v>51</v>
      </c>
      <c r="BS47" s="75" t="s">
        <v>51</v>
      </c>
      <c r="BT47" s="78" t="str">
        <f>'Таблица 5'!BN52</f>
        <v>нд</v>
      </c>
      <c r="BU47" s="78" t="str">
        <f>'Таблица 5'!BO52</f>
        <v>нд</v>
      </c>
      <c r="BV47" s="75" t="s">
        <v>51</v>
      </c>
      <c r="BW47" s="75" t="s">
        <v>51</v>
      </c>
      <c r="BX47" s="75" t="s">
        <v>51</v>
      </c>
      <c r="BY47" s="75" t="s">
        <v>51</v>
      </c>
      <c r="BZ47" s="75" t="s">
        <v>51</v>
      </c>
      <c r="CA47" s="78" t="str">
        <f>'Таблица 5'!BU52</f>
        <v>нд</v>
      </c>
      <c r="CB47" s="78" t="str">
        <f>'Таблица 5'!BV52</f>
        <v>нд</v>
      </c>
      <c r="CC47" s="75" t="s">
        <v>51</v>
      </c>
      <c r="CD47" s="75" t="s">
        <v>51</v>
      </c>
      <c r="CE47" s="75" t="s">
        <v>51</v>
      </c>
      <c r="CF47" s="75" t="s">
        <v>51</v>
      </c>
      <c r="CG47" s="75" t="s">
        <v>51</v>
      </c>
      <c r="CH47" s="78" t="str">
        <f>'Таблица 5'!CB52</f>
        <v>нд</v>
      </c>
      <c r="CI47" s="78" t="str">
        <f>'Таблица 5'!CC52</f>
        <v>нд</v>
      </c>
      <c r="CJ47" s="75" t="s">
        <v>51</v>
      </c>
      <c r="CK47" s="75" t="s">
        <v>51</v>
      </c>
      <c r="CL47" s="75" t="s">
        <v>51</v>
      </c>
      <c r="CM47" s="75" t="s">
        <v>51</v>
      </c>
      <c r="CN47" s="75" t="s">
        <v>51</v>
      </c>
      <c r="CO47" s="78" t="str">
        <f>'Таблица 5'!CI52</f>
        <v>нд</v>
      </c>
      <c r="CP47" s="78" t="str">
        <f>'Таблица 5'!CJ52</f>
        <v>нд</v>
      </c>
      <c r="CQ47" s="75" t="s">
        <v>51</v>
      </c>
      <c r="CR47" s="75" t="s">
        <v>51</v>
      </c>
      <c r="CS47" s="75" t="s">
        <v>51</v>
      </c>
      <c r="CT47" s="75" t="s">
        <v>51</v>
      </c>
      <c r="CU47" s="75" t="s">
        <v>51</v>
      </c>
      <c r="CV47" s="78" t="str">
        <f>'Таблица 5'!CP52</f>
        <v>нд</v>
      </c>
      <c r="CW47" s="78" t="str">
        <f>'Таблица 5'!CQ52</f>
        <v>нд</v>
      </c>
      <c r="CX47" s="75" t="s">
        <v>51</v>
      </c>
      <c r="CY47" s="75" t="s">
        <v>51</v>
      </c>
      <c r="CZ47" s="75" t="s">
        <v>51</v>
      </c>
      <c r="DA47" s="75" t="s">
        <v>51</v>
      </c>
      <c r="DB47" s="75" t="s">
        <v>51</v>
      </c>
      <c r="DC47" s="78" t="str">
        <f>'Таблица 5'!CW52</f>
        <v>нд</v>
      </c>
      <c r="DD47" s="78" t="str">
        <f>'Таблица 5'!CX52</f>
        <v>нд</v>
      </c>
      <c r="DE47" s="75" t="s">
        <v>51</v>
      </c>
      <c r="DF47" s="75" t="s">
        <v>51</v>
      </c>
      <c r="DG47" s="75" t="s">
        <v>51</v>
      </c>
      <c r="DH47" s="75" t="s">
        <v>51</v>
      </c>
      <c r="DI47" s="75" t="s">
        <v>51</v>
      </c>
      <c r="DJ47" s="78" t="str">
        <f>'Таблица 5'!DD52</f>
        <v>нд</v>
      </c>
      <c r="DK47" s="78" t="str">
        <f>'Таблица 5'!DE52</f>
        <v>нд</v>
      </c>
      <c r="DL47" s="75" t="s">
        <v>51</v>
      </c>
      <c r="DM47" s="75" t="s">
        <v>51</v>
      </c>
      <c r="DN47" s="75" t="s">
        <v>51</v>
      </c>
      <c r="DO47" s="75" t="s">
        <v>51</v>
      </c>
      <c r="DP47" s="75" t="s">
        <v>51</v>
      </c>
      <c r="DQ47" s="78" t="str">
        <f>'Таблица 5'!DK52</f>
        <v>нд</v>
      </c>
      <c r="DR47" s="78" t="str">
        <f>'Таблица 5'!DL52</f>
        <v>нд</v>
      </c>
      <c r="DS47" s="75" t="s">
        <v>51</v>
      </c>
      <c r="DT47" s="75" t="s">
        <v>51</v>
      </c>
      <c r="DU47" s="75" t="s">
        <v>51</v>
      </c>
      <c r="DV47" s="75" t="s">
        <v>51</v>
      </c>
      <c r="DW47" s="75" t="s">
        <v>51</v>
      </c>
      <c r="DX47" s="78" t="str">
        <f>'Таблица 5'!DR52</f>
        <v>нд</v>
      </c>
      <c r="DY47" s="78" t="str">
        <f>'Таблица 5'!DS52</f>
        <v>нд</v>
      </c>
      <c r="DZ47" s="75" t="s">
        <v>51</v>
      </c>
      <c r="EA47" s="75" t="s">
        <v>51</v>
      </c>
      <c r="EB47" s="75" t="s">
        <v>51</v>
      </c>
      <c r="EC47" s="75" t="s">
        <v>51</v>
      </c>
      <c r="ED47" s="75" t="s">
        <v>51</v>
      </c>
      <c r="EE47" s="78" t="str">
        <f>'Таблица 5'!DY52</f>
        <v>нд</v>
      </c>
      <c r="EF47" s="78" t="str">
        <f>'Таблица 5'!DZ52</f>
        <v>нд</v>
      </c>
      <c r="EG47" s="79" t="s">
        <v>51</v>
      </c>
      <c r="EH47" s="79" t="s">
        <v>51</v>
      </c>
      <c r="EI47" s="79" t="s">
        <v>51</v>
      </c>
      <c r="EJ47" s="79" t="s">
        <v>51</v>
      </c>
      <c r="EK47" s="79" t="s">
        <v>51</v>
      </c>
      <c r="EL47" s="78" t="str">
        <f>'Таблица 5'!EF52</f>
        <v>нд</v>
      </c>
      <c r="EM47" s="78">
        <f>'Таблица 5'!EG52</f>
        <v>1.3055999999999999</v>
      </c>
    </row>
    <row r="48" spans="1:145" x14ac:dyDescent="0.25">
      <c r="A48" s="76"/>
      <c r="B48" s="77" t="str">
        <f>'Таблица № 2'!B47</f>
        <v>от ТК 40а через ТК40до ТК41</v>
      </c>
      <c r="C48" s="76"/>
      <c r="D48" s="75" t="s">
        <v>51</v>
      </c>
      <c r="E48" s="75" t="s">
        <v>51</v>
      </c>
      <c r="F48" s="75" t="s">
        <v>51</v>
      </c>
      <c r="G48" s="75" t="s">
        <v>51</v>
      </c>
      <c r="H48" s="75" t="s">
        <v>51</v>
      </c>
      <c r="I48" s="78" t="s">
        <v>51</v>
      </c>
      <c r="J48" s="75">
        <f>'Таблица 5'!EG53</f>
        <v>0.27200000000000002</v>
      </c>
      <c r="K48" s="75" t="s">
        <v>51</v>
      </c>
      <c r="L48" s="75" t="s">
        <v>51</v>
      </c>
      <c r="M48" s="75" t="s">
        <v>51</v>
      </c>
      <c r="N48" s="75" t="s">
        <v>51</v>
      </c>
      <c r="O48" s="75" t="s">
        <v>51</v>
      </c>
      <c r="P48" s="78" t="str">
        <f>'Таблица 5'!J53</f>
        <v>нд</v>
      </c>
      <c r="Q48" s="78" t="str">
        <f>'Таблица 5'!K53</f>
        <v>нд</v>
      </c>
      <c r="R48" s="75" t="s">
        <v>51</v>
      </c>
      <c r="S48" s="75" t="s">
        <v>51</v>
      </c>
      <c r="T48" s="75" t="s">
        <v>51</v>
      </c>
      <c r="U48" s="75" t="s">
        <v>51</v>
      </c>
      <c r="V48" s="75" t="s">
        <v>51</v>
      </c>
      <c r="W48" s="78" t="str">
        <f>'Таблица 5'!Q53</f>
        <v>нд</v>
      </c>
      <c r="X48" s="78" t="str">
        <f>'Таблица 5'!R53</f>
        <v>нд</v>
      </c>
      <c r="Y48" s="75" t="s">
        <v>51</v>
      </c>
      <c r="Z48" s="75" t="s">
        <v>51</v>
      </c>
      <c r="AA48" s="75" t="s">
        <v>51</v>
      </c>
      <c r="AB48" s="75" t="s">
        <v>51</v>
      </c>
      <c r="AC48" s="75" t="s">
        <v>51</v>
      </c>
      <c r="AD48" s="78" t="str">
        <f>'Таблица 5'!X53</f>
        <v>нд</v>
      </c>
      <c r="AE48" s="78">
        <f>'Таблица 5'!Y53</f>
        <v>0.27200000000000002</v>
      </c>
      <c r="AF48" s="75" t="s">
        <v>51</v>
      </c>
      <c r="AG48" s="75" t="s">
        <v>51</v>
      </c>
      <c r="AH48" s="75" t="s">
        <v>51</v>
      </c>
      <c r="AI48" s="75" t="s">
        <v>51</v>
      </c>
      <c r="AJ48" s="75" t="s">
        <v>51</v>
      </c>
      <c r="AK48" s="78" t="str">
        <f>'Таблица 5'!AE53</f>
        <v>нд</v>
      </c>
      <c r="AL48" s="78" t="str">
        <f>'Таблица 5'!AF53</f>
        <v>нд</v>
      </c>
      <c r="AM48" s="75" t="s">
        <v>51</v>
      </c>
      <c r="AN48" s="75" t="s">
        <v>51</v>
      </c>
      <c r="AO48" s="75" t="s">
        <v>51</v>
      </c>
      <c r="AP48" s="75" t="s">
        <v>51</v>
      </c>
      <c r="AQ48" s="75" t="s">
        <v>51</v>
      </c>
      <c r="AR48" s="78" t="str">
        <f>'Таблица 5'!AL53</f>
        <v>нд</v>
      </c>
      <c r="AS48" s="78" t="str">
        <f>'Таблица 5'!AM53</f>
        <v>нд</v>
      </c>
      <c r="AT48" s="75" t="s">
        <v>51</v>
      </c>
      <c r="AU48" s="75" t="s">
        <v>51</v>
      </c>
      <c r="AV48" s="75" t="s">
        <v>51</v>
      </c>
      <c r="AW48" s="75" t="s">
        <v>51</v>
      </c>
      <c r="AX48" s="75" t="s">
        <v>51</v>
      </c>
      <c r="AY48" s="78" t="str">
        <f>'Таблица 5'!AS53</f>
        <v>нд</v>
      </c>
      <c r="AZ48" s="78" t="str">
        <f>'Таблица 5'!AT53</f>
        <v>нд</v>
      </c>
      <c r="BA48" s="75" t="s">
        <v>51</v>
      </c>
      <c r="BB48" s="75" t="s">
        <v>51</v>
      </c>
      <c r="BC48" s="75" t="s">
        <v>51</v>
      </c>
      <c r="BD48" s="75" t="s">
        <v>51</v>
      </c>
      <c r="BE48" s="75" t="s">
        <v>51</v>
      </c>
      <c r="BF48" s="78" t="str">
        <f>'Таблица 5'!AZ53</f>
        <v>нд</v>
      </c>
      <c r="BG48" s="78" t="str">
        <f>'Таблица 5'!BA53</f>
        <v>нд</v>
      </c>
      <c r="BH48" s="75" t="s">
        <v>51</v>
      </c>
      <c r="BI48" s="75" t="s">
        <v>51</v>
      </c>
      <c r="BJ48" s="75" t="s">
        <v>51</v>
      </c>
      <c r="BK48" s="75" t="s">
        <v>51</v>
      </c>
      <c r="BL48" s="75" t="s">
        <v>51</v>
      </c>
      <c r="BM48" s="78" t="str">
        <f>'Таблица 5'!BG53</f>
        <v>нд</v>
      </c>
      <c r="BN48" s="78" t="str">
        <f>'Таблица 5'!BH53</f>
        <v>нд</v>
      </c>
      <c r="BO48" s="75" t="s">
        <v>51</v>
      </c>
      <c r="BP48" s="75" t="s">
        <v>51</v>
      </c>
      <c r="BQ48" s="75" t="s">
        <v>51</v>
      </c>
      <c r="BR48" s="75" t="s">
        <v>51</v>
      </c>
      <c r="BS48" s="75" t="s">
        <v>51</v>
      </c>
      <c r="BT48" s="78" t="str">
        <f>'Таблица 5'!BN53</f>
        <v>нд</v>
      </c>
      <c r="BU48" s="78" t="str">
        <f>'Таблица 5'!BO53</f>
        <v>нд</v>
      </c>
      <c r="BV48" s="75" t="s">
        <v>51</v>
      </c>
      <c r="BW48" s="75" t="s">
        <v>51</v>
      </c>
      <c r="BX48" s="75" t="s">
        <v>51</v>
      </c>
      <c r="BY48" s="75" t="s">
        <v>51</v>
      </c>
      <c r="BZ48" s="75" t="s">
        <v>51</v>
      </c>
      <c r="CA48" s="78" t="str">
        <f>'Таблица 5'!BU53</f>
        <v>нд</v>
      </c>
      <c r="CB48" s="78" t="str">
        <f>'Таблица 5'!BV53</f>
        <v>нд</v>
      </c>
      <c r="CC48" s="75" t="s">
        <v>51</v>
      </c>
      <c r="CD48" s="75" t="s">
        <v>51</v>
      </c>
      <c r="CE48" s="75" t="s">
        <v>51</v>
      </c>
      <c r="CF48" s="75" t="s">
        <v>51</v>
      </c>
      <c r="CG48" s="75" t="s">
        <v>51</v>
      </c>
      <c r="CH48" s="78" t="str">
        <f>'Таблица 5'!CB53</f>
        <v>нд</v>
      </c>
      <c r="CI48" s="78" t="str">
        <f>'Таблица 5'!CC53</f>
        <v>нд</v>
      </c>
      <c r="CJ48" s="75" t="s">
        <v>51</v>
      </c>
      <c r="CK48" s="75" t="s">
        <v>51</v>
      </c>
      <c r="CL48" s="75" t="s">
        <v>51</v>
      </c>
      <c r="CM48" s="75" t="s">
        <v>51</v>
      </c>
      <c r="CN48" s="75" t="s">
        <v>51</v>
      </c>
      <c r="CO48" s="78" t="str">
        <f>'Таблица 5'!CI53</f>
        <v>нд</v>
      </c>
      <c r="CP48" s="78" t="str">
        <f>'Таблица 5'!CJ53</f>
        <v>нд</v>
      </c>
      <c r="CQ48" s="75" t="s">
        <v>51</v>
      </c>
      <c r="CR48" s="75" t="s">
        <v>51</v>
      </c>
      <c r="CS48" s="75" t="s">
        <v>51</v>
      </c>
      <c r="CT48" s="75" t="s">
        <v>51</v>
      </c>
      <c r="CU48" s="75" t="s">
        <v>51</v>
      </c>
      <c r="CV48" s="78" t="str">
        <f>'Таблица 5'!CP53</f>
        <v>нд</v>
      </c>
      <c r="CW48" s="78" t="str">
        <f>'Таблица 5'!CQ53</f>
        <v>нд</v>
      </c>
      <c r="CX48" s="75" t="s">
        <v>51</v>
      </c>
      <c r="CY48" s="75" t="s">
        <v>51</v>
      </c>
      <c r="CZ48" s="75" t="s">
        <v>51</v>
      </c>
      <c r="DA48" s="75" t="s">
        <v>51</v>
      </c>
      <c r="DB48" s="75" t="s">
        <v>51</v>
      </c>
      <c r="DC48" s="78" t="str">
        <f>'Таблица 5'!CW53</f>
        <v>нд</v>
      </c>
      <c r="DD48" s="78" t="str">
        <f>'Таблица 5'!CX53</f>
        <v>нд</v>
      </c>
      <c r="DE48" s="75" t="s">
        <v>51</v>
      </c>
      <c r="DF48" s="75" t="s">
        <v>51</v>
      </c>
      <c r="DG48" s="75" t="s">
        <v>51</v>
      </c>
      <c r="DH48" s="75" t="s">
        <v>51</v>
      </c>
      <c r="DI48" s="75" t="s">
        <v>51</v>
      </c>
      <c r="DJ48" s="78" t="str">
        <f>'Таблица 5'!DD53</f>
        <v>нд</v>
      </c>
      <c r="DK48" s="78" t="str">
        <f>'Таблица 5'!DE53</f>
        <v>нд</v>
      </c>
      <c r="DL48" s="75" t="s">
        <v>51</v>
      </c>
      <c r="DM48" s="75" t="s">
        <v>51</v>
      </c>
      <c r="DN48" s="75" t="s">
        <v>51</v>
      </c>
      <c r="DO48" s="75" t="s">
        <v>51</v>
      </c>
      <c r="DP48" s="75" t="s">
        <v>51</v>
      </c>
      <c r="DQ48" s="78" t="str">
        <f>'Таблица 5'!DK53</f>
        <v>нд</v>
      </c>
      <c r="DR48" s="78" t="str">
        <f>'Таблица 5'!DL53</f>
        <v>нд</v>
      </c>
      <c r="DS48" s="75" t="s">
        <v>51</v>
      </c>
      <c r="DT48" s="75" t="s">
        <v>51</v>
      </c>
      <c r="DU48" s="75" t="s">
        <v>51</v>
      </c>
      <c r="DV48" s="75" t="s">
        <v>51</v>
      </c>
      <c r="DW48" s="75" t="s">
        <v>51</v>
      </c>
      <c r="DX48" s="78" t="str">
        <f>'Таблица 5'!DR53</f>
        <v>нд</v>
      </c>
      <c r="DY48" s="78" t="str">
        <f>'Таблица 5'!DS53</f>
        <v>нд</v>
      </c>
      <c r="DZ48" s="75" t="s">
        <v>51</v>
      </c>
      <c r="EA48" s="75" t="s">
        <v>51</v>
      </c>
      <c r="EB48" s="75" t="s">
        <v>51</v>
      </c>
      <c r="EC48" s="75" t="s">
        <v>51</v>
      </c>
      <c r="ED48" s="75" t="s">
        <v>51</v>
      </c>
      <c r="EE48" s="78" t="str">
        <f>'Таблица 5'!DY53</f>
        <v>нд</v>
      </c>
      <c r="EF48" s="78" t="str">
        <f>'Таблица 5'!DZ53</f>
        <v>нд</v>
      </c>
      <c r="EG48" s="79" t="s">
        <v>51</v>
      </c>
      <c r="EH48" s="79" t="s">
        <v>51</v>
      </c>
      <c r="EI48" s="79" t="s">
        <v>51</v>
      </c>
      <c r="EJ48" s="79" t="s">
        <v>51</v>
      </c>
      <c r="EK48" s="79" t="s">
        <v>51</v>
      </c>
      <c r="EL48" s="78" t="str">
        <f>'Таблица 5'!EF53</f>
        <v>нд</v>
      </c>
      <c r="EM48" s="78">
        <f>'Таблица 5'!EG53</f>
        <v>0.27200000000000002</v>
      </c>
    </row>
    <row r="49" spans="1:143" x14ac:dyDescent="0.25">
      <c r="A49" s="76"/>
      <c r="B49" s="77" t="str">
        <f>'Таблица № 2'!B48</f>
        <v>от ТК41 до ТК41а и ввода Ломоносова,6</v>
      </c>
      <c r="C49" s="76"/>
      <c r="D49" s="75" t="s">
        <v>51</v>
      </c>
      <c r="E49" s="75" t="s">
        <v>51</v>
      </c>
      <c r="F49" s="75" t="s">
        <v>51</v>
      </c>
      <c r="G49" s="75" t="s">
        <v>51</v>
      </c>
      <c r="H49" s="75" t="s">
        <v>51</v>
      </c>
      <c r="I49" s="78" t="s">
        <v>51</v>
      </c>
      <c r="J49" s="75">
        <f>'Таблица 5'!EG54</f>
        <v>0.32800000000000001</v>
      </c>
      <c r="K49" s="75" t="s">
        <v>51</v>
      </c>
      <c r="L49" s="75" t="s">
        <v>51</v>
      </c>
      <c r="M49" s="75" t="s">
        <v>51</v>
      </c>
      <c r="N49" s="75" t="s">
        <v>51</v>
      </c>
      <c r="O49" s="75" t="s">
        <v>51</v>
      </c>
      <c r="P49" s="78" t="str">
        <f>'Таблица 5'!J54</f>
        <v>нд</v>
      </c>
      <c r="Q49" s="78" t="str">
        <f>'Таблица 5'!K54</f>
        <v>нд</v>
      </c>
      <c r="R49" s="75" t="s">
        <v>51</v>
      </c>
      <c r="S49" s="75" t="s">
        <v>51</v>
      </c>
      <c r="T49" s="75" t="s">
        <v>51</v>
      </c>
      <c r="U49" s="75" t="s">
        <v>51</v>
      </c>
      <c r="V49" s="75" t="s">
        <v>51</v>
      </c>
      <c r="W49" s="78" t="str">
        <f>'Таблица 5'!Q54</f>
        <v>нд</v>
      </c>
      <c r="X49" s="78" t="str">
        <f>'Таблица 5'!R54</f>
        <v>нд</v>
      </c>
      <c r="Y49" s="75" t="s">
        <v>51</v>
      </c>
      <c r="Z49" s="75" t="s">
        <v>51</v>
      </c>
      <c r="AA49" s="75" t="s">
        <v>51</v>
      </c>
      <c r="AB49" s="75" t="s">
        <v>51</v>
      </c>
      <c r="AC49" s="75" t="s">
        <v>51</v>
      </c>
      <c r="AD49" s="78" t="str">
        <f>'Таблица 5'!X54</f>
        <v>нд</v>
      </c>
      <c r="AE49" s="78">
        <f>'Таблица 5'!Y54</f>
        <v>0.32800000000000001</v>
      </c>
      <c r="AF49" s="75" t="s">
        <v>51</v>
      </c>
      <c r="AG49" s="75" t="s">
        <v>51</v>
      </c>
      <c r="AH49" s="75" t="s">
        <v>51</v>
      </c>
      <c r="AI49" s="75" t="s">
        <v>51</v>
      </c>
      <c r="AJ49" s="75" t="s">
        <v>51</v>
      </c>
      <c r="AK49" s="78" t="str">
        <f>'Таблица 5'!AE54</f>
        <v>нд</v>
      </c>
      <c r="AL49" s="78" t="str">
        <f>'Таблица 5'!AF54</f>
        <v>нд</v>
      </c>
      <c r="AM49" s="75" t="s">
        <v>51</v>
      </c>
      <c r="AN49" s="75" t="s">
        <v>51</v>
      </c>
      <c r="AO49" s="75" t="s">
        <v>51</v>
      </c>
      <c r="AP49" s="75" t="s">
        <v>51</v>
      </c>
      <c r="AQ49" s="75" t="s">
        <v>51</v>
      </c>
      <c r="AR49" s="78" t="str">
        <f>'Таблица 5'!AL54</f>
        <v>нд</v>
      </c>
      <c r="AS49" s="78" t="str">
        <f>'Таблица 5'!AM54</f>
        <v>нд</v>
      </c>
      <c r="AT49" s="75" t="s">
        <v>51</v>
      </c>
      <c r="AU49" s="75" t="s">
        <v>51</v>
      </c>
      <c r="AV49" s="75" t="s">
        <v>51</v>
      </c>
      <c r="AW49" s="75" t="s">
        <v>51</v>
      </c>
      <c r="AX49" s="75" t="s">
        <v>51</v>
      </c>
      <c r="AY49" s="78" t="str">
        <f>'Таблица 5'!AS54</f>
        <v>нд</v>
      </c>
      <c r="AZ49" s="78" t="str">
        <f>'Таблица 5'!AT54</f>
        <v>нд</v>
      </c>
      <c r="BA49" s="75" t="s">
        <v>51</v>
      </c>
      <c r="BB49" s="75" t="s">
        <v>51</v>
      </c>
      <c r="BC49" s="75" t="s">
        <v>51</v>
      </c>
      <c r="BD49" s="75" t="s">
        <v>51</v>
      </c>
      <c r="BE49" s="75" t="s">
        <v>51</v>
      </c>
      <c r="BF49" s="78" t="str">
        <f>'Таблица 5'!AZ54</f>
        <v>нд</v>
      </c>
      <c r="BG49" s="78" t="str">
        <f>'Таблица 5'!BA54</f>
        <v>нд</v>
      </c>
      <c r="BH49" s="75" t="s">
        <v>51</v>
      </c>
      <c r="BI49" s="75" t="s">
        <v>51</v>
      </c>
      <c r="BJ49" s="75" t="s">
        <v>51</v>
      </c>
      <c r="BK49" s="75" t="s">
        <v>51</v>
      </c>
      <c r="BL49" s="75" t="s">
        <v>51</v>
      </c>
      <c r="BM49" s="78" t="str">
        <f>'Таблица 5'!BG54</f>
        <v>нд</v>
      </c>
      <c r="BN49" s="78" t="str">
        <f>'Таблица 5'!BH54</f>
        <v>нд</v>
      </c>
      <c r="BO49" s="75" t="s">
        <v>51</v>
      </c>
      <c r="BP49" s="75" t="s">
        <v>51</v>
      </c>
      <c r="BQ49" s="75" t="s">
        <v>51</v>
      </c>
      <c r="BR49" s="75" t="s">
        <v>51</v>
      </c>
      <c r="BS49" s="75" t="s">
        <v>51</v>
      </c>
      <c r="BT49" s="78" t="str">
        <f>'Таблица 5'!BN54</f>
        <v>нд</v>
      </c>
      <c r="BU49" s="78" t="str">
        <f>'Таблица 5'!BO54</f>
        <v>нд</v>
      </c>
      <c r="BV49" s="75" t="s">
        <v>51</v>
      </c>
      <c r="BW49" s="75" t="s">
        <v>51</v>
      </c>
      <c r="BX49" s="75" t="s">
        <v>51</v>
      </c>
      <c r="BY49" s="75" t="s">
        <v>51</v>
      </c>
      <c r="BZ49" s="75" t="s">
        <v>51</v>
      </c>
      <c r="CA49" s="78" t="str">
        <f>'Таблица 5'!BU54</f>
        <v>нд</v>
      </c>
      <c r="CB49" s="78" t="str">
        <f>'Таблица 5'!BV54</f>
        <v>нд</v>
      </c>
      <c r="CC49" s="75" t="s">
        <v>51</v>
      </c>
      <c r="CD49" s="75" t="s">
        <v>51</v>
      </c>
      <c r="CE49" s="75" t="s">
        <v>51</v>
      </c>
      <c r="CF49" s="75" t="s">
        <v>51</v>
      </c>
      <c r="CG49" s="75" t="s">
        <v>51</v>
      </c>
      <c r="CH49" s="78" t="str">
        <f>'Таблица 5'!CB54</f>
        <v>нд</v>
      </c>
      <c r="CI49" s="78" t="str">
        <f>'Таблица 5'!CC54</f>
        <v>нд</v>
      </c>
      <c r="CJ49" s="75" t="s">
        <v>51</v>
      </c>
      <c r="CK49" s="75" t="s">
        <v>51</v>
      </c>
      <c r="CL49" s="75" t="s">
        <v>51</v>
      </c>
      <c r="CM49" s="75" t="s">
        <v>51</v>
      </c>
      <c r="CN49" s="75" t="s">
        <v>51</v>
      </c>
      <c r="CO49" s="78" t="str">
        <f>'Таблица 5'!CI54</f>
        <v>нд</v>
      </c>
      <c r="CP49" s="78" t="str">
        <f>'Таблица 5'!CJ54</f>
        <v>нд</v>
      </c>
      <c r="CQ49" s="75" t="s">
        <v>51</v>
      </c>
      <c r="CR49" s="75" t="s">
        <v>51</v>
      </c>
      <c r="CS49" s="75" t="s">
        <v>51</v>
      </c>
      <c r="CT49" s="75" t="s">
        <v>51</v>
      </c>
      <c r="CU49" s="75" t="s">
        <v>51</v>
      </c>
      <c r="CV49" s="78" t="str">
        <f>'Таблица 5'!CP54</f>
        <v>нд</v>
      </c>
      <c r="CW49" s="78" t="str">
        <f>'Таблица 5'!CQ54</f>
        <v>нд</v>
      </c>
      <c r="CX49" s="75" t="s">
        <v>51</v>
      </c>
      <c r="CY49" s="75" t="s">
        <v>51</v>
      </c>
      <c r="CZ49" s="75" t="s">
        <v>51</v>
      </c>
      <c r="DA49" s="75" t="s">
        <v>51</v>
      </c>
      <c r="DB49" s="75" t="s">
        <v>51</v>
      </c>
      <c r="DC49" s="78" t="str">
        <f>'Таблица 5'!CW54</f>
        <v>нд</v>
      </c>
      <c r="DD49" s="78" t="str">
        <f>'Таблица 5'!CX54</f>
        <v>нд</v>
      </c>
      <c r="DE49" s="75" t="s">
        <v>51</v>
      </c>
      <c r="DF49" s="75" t="s">
        <v>51</v>
      </c>
      <c r="DG49" s="75" t="s">
        <v>51</v>
      </c>
      <c r="DH49" s="75" t="s">
        <v>51</v>
      </c>
      <c r="DI49" s="75" t="s">
        <v>51</v>
      </c>
      <c r="DJ49" s="78" t="str">
        <f>'Таблица 5'!DD54</f>
        <v>нд</v>
      </c>
      <c r="DK49" s="78" t="str">
        <f>'Таблица 5'!DE54</f>
        <v>нд</v>
      </c>
      <c r="DL49" s="75" t="s">
        <v>51</v>
      </c>
      <c r="DM49" s="75" t="s">
        <v>51</v>
      </c>
      <c r="DN49" s="75" t="s">
        <v>51</v>
      </c>
      <c r="DO49" s="75" t="s">
        <v>51</v>
      </c>
      <c r="DP49" s="75" t="s">
        <v>51</v>
      </c>
      <c r="DQ49" s="78" t="str">
        <f>'Таблица 5'!DK54</f>
        <v>нд</v>
      </c>
      <c r="DR49" s="78" t="str">
        <f>'Таблица 5'!DL54</f>
        <v>нд</v>
      </c>
      <c r="DS49" s="75" t="s">
        <v>51</v>
      </c>
      <c r="DT49" s="75" t="s">
        <v>51</v>
      </c>
      <c r="DU49" s="75" t="s">
        <v>51</v>
      </c>
      <c r="DV49" s="75" t="s">
        <v>51</v>
      </c>
      <c r="DW49" s="75" t="s">
        <v>51</v>
      </c>
      <c r="DX49" s="78" t="str">
        <f>'Таблица 5'!DR54</f>
        <v>нд</v>
      </c>
      <c r="DY49" s="78" t="str">
        <f>'Таблица 5'!DS54</f>
        <v>нд</v>
      </c>
      <c r="DZ49" s="75" t="s">
        <v>51</v>
      </c>
      <c r="EA49" s="75" t="s">
        <v>51</v>
      </c>
      <c r="EB49" s="75" t="s">
        <v>51</v>
      </c>
      <c r="EC49" s="75" t="s">
        <v>51</v>
      </c>
      <c r="ED49" s="75" t="s">
        <v>51</v>
      </c>
      <c r="EE49" s="78" t="str">
        <f>'Таблица 5'!DY54</f>
        <v>нд</v>
      </c>
      <c r="EF49" s="78" t="str">
        <f>'Таблица 5'!DZ54</f>
        <v>нд</v>
      </c>
      <c r="EG49" s="79" t="s">
        <v>51</v>
      </c>
      <c r="EH49" s="79" t="s">
        <v>51</v>
      </c>
      <c r="EI49" s="79" t="s">
        <v>51</v>
      </c>
      <c r="EJ49" s="79" t="s">
        <v>51</v>
      </c>
      <c r="EK49" s="79" t="s">
        <v>51</v>
      </c>
      <c r="EL49" s="78" t="str">
        <f>'Таблица 5'!EF54</f>
        <v>нд</v>
      </c>
      <c r="EM49" s="78">
        <f>'Таблица 5'!EG54</f>
        <v>0.32800000000000001</v>
      </c>
    </row>
    <row r="50" spans="1:143" x14ac:dyDescent="0.25">
      <c r="A50" s="76"/>
      <c r="B50" s="77" t="str">
        <f>'Таблица № 2'!B49</f>
        <v>от ТК1- по Молодежке, до врезки в Мол.1,2</v>
      </c>
      <c r="C50" s="76"/>
      <c r="D50" s="75" t="s">
        <v>51</v>
      </c>
      <c r="E50" s="75" t="s">
        <v>51</v>
      </c>
      <c r="F50" s="75" t="s">
        <v>51</v>
      </c>
      <c r="G50" s="75" t="s">
        <v>51</v>
      </c>
      <c r="H50" s="75" t="s">
        <v>51</v>
      </c>
      <c r="I50" s="78" t="s">
        <v>51</v>
      </c>
      <c r="J50" s="75">
        <f>'Таблица 5'!EG55</f>
        <v>0.8952</v>
      </c>
      <c r="K50" s="75" t="s">
        <v>51</v>
      </c>
      <c r="L50" s="75" t="s">
        <v>51</v>
      </c>
      <c r="M50" s="75" t="s">
        <v>51</v>
      </c>
      <c r="N50" s="75" t="s">
        <v>51</v>
      </c>
      <c r="O50" s="75" t="s">
        <v>51</v>
      </c>
      <c r="P50" s="78" t="str">
        <f>'Таблица 5'!J55</f>
        <v>нд</v>
      </c>
      <c r="Q50" s="78" t="str">
        <f>'Таблица 5'!K55</f>
        <v>нд</v>
      </c>
      <c r="R50" s="75" t="s">
        <v>51</v>
      </c>
      <c r="S50" s="75" t="s">
        <v>51</v>
      </c>
      <c r="T50" s="75" t="s">
        <v>51</v>
      </c>
      <c r="U50" s="75" t="s">
        <v>51</v>
      </c>
      <c r="V50" s="75" t="s">
        <v>51</v>
      </c>
      <c r="W50" s="78" t="str">
        <f>'Таблица 5'!Q55</f>
        <v>нд</v>
      </c>
      <c r="X50" s="78" t="str">
        <f>'Таблица 5'!R55</f>
        <v>нд</v>
      </c>
      <c r="Y50" s="75" t="s">
        <v>51</v>
      </c>
      <c r="Z50" s="75" t="s">
        <v>51</v>
      </c>
      <c r="AA50" s="75" t="s">
        <v>51</v>
      </c>
      <c r="AB50" s="75" t="s">
        <v>51</v>
      </c>
      <c r="AC50" s="75" t="s">
        <v>51</v>
      </c>
      <c r="AD50" s="78" t="str">
        <f>'Таблица 5'!X55</f>
        <v>нд</v>
      </c>
      <c r="AE50" s="78">
        <f>'Таблица 5'!Y55</f>
        <v>0.8952</v>
      </c>
      <c r="AF50" s="75" t="s">
        <v>51</v>
      </c>
      <c r="AG50" s="75" t="s">
        <v>51</v>
      </c>
      <c r="AH50" s="75" t="s">
        <v>51</v>
      </c>
      <c r="AI50" s="75" t="s">
        <v>51</v>
      </c>
      <c r="AJ50" s="75" t="s">
        <v>51</v>
      </c>
      <c r="AK50" s="78" t="str">
        <f>'Таблица 5'!AE55</f>
        <v>нд</v>
      </c>
      <c r="AL50" s="78" t="str">
        <f>'Таблица 5'!AF55</f>
        <v>нд</v>
      </c>
      <c r="AM50" s="75" t="s">
        <v>51</v>
      </c>
      <c r="AN50" s="75" t="s">
        <v>51</v>
      </c>
      <c r="AO50" s="75" t="s">
        <v>51</v>
      </c>
      <c r="AP50" s="75" t="s">
        <v>51</v>
      </c>
      <c r="AQ50" s="75" t="s">
        <v>51</v>
      </c>
      <c r="AR50" s="78" t="str">
        <f>'Таблица 5'!AL55</f>
        <v>нд</v>
      </c>
      <c r="AS50" s="78" t="str">
        <f>'Таблица 5'!AM55</f>
        <v>нд</v>
      </c>
      <c r="AT50" s="75" t="s">
        <v>51</v>
      </c>
      <c r="AU50" s="75" t="s">
        <v>51</v>
      </c>
      <c r="AV50" s="75" t="s">
        <v>51</v>
      </c>
      <c r="AW50" s="75" t="s">
        <v>51</v>
      </c>
      <c r="AX50" s="75" t="s">
        <v>51</v>
      </c>
      <c r="AY50" s="78" t="str">
        <f>'Таблица 5'!AS55</f>
        <v>нд</v>
      </c>
      <c r="AZ50" s="78" t="str">
        <f>'Таблица 5'!AT55</f>
        <v>нд</v>
      </c>
      <c r="BA50" s="75" t="s">
        <v>51</v>
      </c>
      <c r="BB50" s="75" t="s">
        <v>51</v>
      </c>
      <c r="BC50" s="75" t="s">
        <v>51</v>
      </c>
      <c r="BD50" s="75" t="s">
        <v>51</v>
      </c>
      <c r="BE50" s="75" t="s">
        <v>51</v>
      </c>
      <c r="BF50" s="78" t="str">
        <f>'Таблица 5'!AZ55</f>
        <v>нд</v>
      </c>
      <c r="BG50" s="78" t="str">
        <f>'Таблица 5'!BA55</f>
        <v>нд</v>
      </c>
      <c r="BH50" s="75" t="s">
        <v>51</v>
      </c>
      <c r="BI50" s="75" t="s">
        <v>51</v>
      </c>
      <c r="BJ50" s="75" t="s">
        <v>51</v>
      </c>
      <c r="BK50" s="75" t="s">
        <v>51</v>
      </c>
      <c r="BL50" s="75" t="s">
        <v>51</v>
      </c>
      <c r="BM50" s="78" t="str">
        <f>'Таблица 5'!BG55</f>
        <v>нд</v>
      </c>
      <c r="BN50" s="78" t="str">
        <f>'Таблица 5'!BH55</f>
        <v>нд</v>
      </c>
      <c r="BO50" s="75" t="s">
        <v>51</v>
      </c>
      <c r="BP50" s="75" t="s">
        <v>51</v>
      </c>
      <c r="BQ50" s="75" t="s">
        <v>51</v>
      </c>
      <c r="BR50" s="75" t="s">
        <v>51</v>
      </c>
      <c r="BS50" s="75" t="s">
        <v>51</v>
      </c>
      <c r="BT50" s="78" t="str">
        <f>'Таблица 5'!BN55</f>
        <v>нд</v>
      </c>
      <c r="BU50" s="78" t="str">
        <f>'Таблица 5'!BO55</f>
        <v>нд</v>
      </c>
      <c r="BV50" s="75" t="s">
        <v>51</v>
      </c>
      <c r="BW50" s="75" t="s">
        <v>51</v>
      </c>
      <c r="BX50" s="75" t="s">
        <v>51</v>
      </c>
      <c r="BY50" s="75" t="s">
        <v>51</v>
      </c>
      <c r="BZ50" s="75" t="s">
        <v>51</v>
      </c>
      <c r="CA50" s="78" t="str">
        <f>'Таблица 5'!BU55</f>
        <v>нд</v>
      </c>
      <c r="CB50" s="78" t="str">
        <f>'Таблица 5'!BV55</f>
        <v>нд</v>
      </c>
      <c r="CC50" s="75" t="s">
        <v>51</v>
      </c>
      <c r="CD50" s="75" t="s">
        <v>51</v>
      </c>
      <c r="CE50" s="75" t="s">
        <v>51</v>
      </c>
      <c r="CF50" s="75" t="s">
        <v>51</v>
      </c>
      <c r="CG50" s="75" t="s">
        <v>51</v>
      </c>
      <c r="CH50" s="78" t="str">
        <f>'Таблица 5'!CB55</f>
        <v>нд</v>
      </c>
      <c r="CI50" s="78" t="str">
        <f>'Таблица 5'!CC55</f>
        <v>нд</v>
      </c>
      <c r="CJ50" s="75" t="s">
        <v>51</v>
      </c>
      <c r="CK50" s="75" t="s">
        <v>51</v>
      </c>
      <c r="CL50" s="75" t="s">
        <v>51</v>
      </c>
      <c r="CM50" s="75" t="s">
        <v>51</v>
      </c>
      <c r="CN50" s="75" t="s">
        <v>51</v>
      </c>
      <c r="CO50" s="78" t="str">
        <f>'Таблица 5'!CI55</f>
        <v>нд</v>
      </c>
      <c r="CP50" s="78" t="str">
        <f>'Таблица 5'!CJ55</f>
        <v>нд</v>
      </c>
      <c r="CQ50" s="75" t="s">
        <v>51</v>
      </c>
      <c r="CR50" s="75" t="s">
        <v>51</v>
      </c>
      <c r="CS50" s="75" t="s">
        <v>51</v>
      </c>
      <c r="CT50" s="75" t="s">
        <v>51</v>
      </c>
      <c r="CU50" s="75" t="s">
        <v>51</v>
      </c>
      <c r="CV50" s="78" t="str">
        <f>'Таблица 5'!CP55</f>
        <v>нд</v>
      </c>
      <c r="CW50" s="78" t="str">
        <f>'Таблица 5'!CQ55</f>
        <v>нд</v>
      </c>
      <c r="CX50" s="75" t="s">
        <v>51</v>
      </c>
      <c r="CY50" s="75" t="s">
        <v>51</v>
      </c>
      <c r="CZ50" s="75" t="s">
        <v>51</v>
      </c>
      <c r="DA50" s="75" t="s">
        <v>51</v>
      </c>
      <c r="DB50" s="75" t="s">
        <v>51</v>
      </c>
      <c r="DC50" s="78" t="str">
        <f>'Таблица 5'!CW55</f>
        <v>нд</v>
      </c>
      <c r="DD50" s="78" t="str">
        <f>'Таблица 5'!CX55</f>
        <v>нд</v>
      </c>
      <c r="DE50" s="75" t="s">
        <v>51</v>
      </c>
      <c r="DF50" s="75" t="s">
        <v>51</v>
      </c>
      <c r="DG50" s="75" t="s">
        <v>51</v>
      </c>
      <c r="DH50" s="75" t="s">
        <v>51</v>
      </c>
      <c r="DI50" s="75" t="s">
        <v>51</v>
      </c>
      <c r="DJ50" s="78" t="str">
        <f>'Таблица 5'!DD55</f>
        <v>нд</v>
      </c>
      <c r="DK50" s="78" t="str">
        <f>'Таблица 5'!DE55</f>
        <v>нд</v>
      </c>
      <c r="DL50" s="75" t="s">
        <v>51</v>
      </c>
      <c r="DM50" s="75" t="s">
        <v>51</v>
      </c>
      <c r="DN50" s="75" t="s">
        <v>51</v>
      </c>
      <c r="DO50" s="75" t="s">
        <v>51</v>
      </c>
      <c r="DP50" s="75" t="s">
        <v>51</v>
      </c>
      <c r="DQ50" s="78" t="str">
        <f>'Таблица 5'!DK55</f>
        <v>нд</v>
      </c>
      <c r="DR50" s="78" t="str">
        <f>'Таблица 5'!DL55</f>
        <v>нд</v>
      </c>
      <c r="DS50" s="75" t="s">
        <v>51</v>
      </c>
      <c r="DT50" s="75" t="s">
        <v>51</v>
      </c>
      <c r="DU50" s="75" t="s">
        <v>51</v>
      </c>
      <c r="DV50" s="75" t="s">
        <v>51</v>
      </c>
      <c r="DW50" s="75" t="s">
        <v>51</v>
      </c>
      <c r="DX50" s="78" t="str">
        <f>'Таблица 5'!DR55</f>
        <v>нд</v>
      </c>
      <c r="DY50" s="78" t="str">
        <f>'Таблица 5'!DS55</f>
        <v>нд</v>
      </c>
      <c r="DZ50" s="75" t="s">
        <v>51</v>
      </c>
      <c r="EA50" s="75" t="s">
        <v>51</v>
      </c>
      <c r="EB50" s="75" t="s">
        <v>51</v>
      </c>
      <c r="EC50" s="75" t="s">
        <v>51</v>
      </c>
      <c r="ED50" s="75" t="s">
        <v>51</v>
      </c>
      <c r="EE50" s="78" t="str">
        <f>'Таблица 5'!DY55</f>
        <v>нд</v>
      </c>
      <c r="EF50" s="78" t="str">
        <f>'Таблица 5'!DZ55</f>
        <v>нд</v>
      </c>
      <c r="EG50" s="79" t="s">
        <v>51</v>
      </c>
      <c r="EH50" s="79" t="s">
        <v>51</v>
      </c>
      <c r="EI50" s="79" t="s">
        <v>51</v>
      </c>
      <c r="EJ50" s="79" t="s">
        <v>51</v>
      </c>
      <c r="EK50" s="79" t="s">
        <v>51</v>
      </c>
      <c r="EL50" s="78" t="str">
        <f>'Таблица 5'!EF55</f>
        <v>нд</v>
      </c>
      <c r="EM50" s="78">
        <f>'Таблица 5'!EG55</f>
        <v>0.8952</v>
      </c>
    </row>
    <row r="51" spans="1:143" x14ac:dyDescent="0.25">
      <c r="A51" s="76"/>
      <c r="B51" s="77" t="str">
        <f>'Таблица № 2'!B50</f>
        <v>от ТЭЦ - до общежития по Советсой 19</v>
      </c>
      <c r="C51" s="76"/>
      <c r="D51" s="75" t="s">
        <v>51</v>
      </c>
      <c r="E51" s="75" t="s">
        <v>51</v>
      </c>
      <c r="F51" s="75" t="s">
        <v>51</v>
      </c>
      <c r="G51" s="75" t="s">
        <v>51</v>
      </c>
      <c r="H51" s="75" t="s">
        <v>51</v>
      </c>
      <c r="I51" s="78" t="s">
        <v>51</v>
      </c>
      <c r="J51" s="75">
        <f>'Таблица 5'!EG56</f>
        <v>0.58899999999999997</v>
      </c>
      <c r="K51" s="75" t="s">
        <v>51</v>
      </c>
      <c r="L51" s="75" t="s">
        <v>51</v>
      </c>
      <c r="M51" s="75" t="s">
        <v>51</v>
      </c>
      <c r="N51" s="75" t="s">
        <v>51</v>
      </c>
      <c r="O51" s="75" t="s">
        <v>51</v>
      </c>
      <c r="P51" s="78" t="str">
        <f>'Таблица 5'!J56</f>
        <v>нд</v>
      </c>
      <c r="Q51" s="78" t="str">
        <f>'Таблица 5'!K56</f>
        <v>нд</v>
      </c>
      <c r="R51" s="75" t="s">
        <v>51</v>
      </c>
      <c r="S51" s="75" t="s">
        <v>51</v>
      </c>
      <c r="T51" s="75" t="s">
        <v>51</v>
      </c>
      <c r="U51" s="75" t="s">
        <v>51</v>
      </c>
      <c r="V51" s="75" t="s">
        <v>51</v>
      </c>
      <c r="W51" s="78" t="str">
        <f>'Таблица 5'!Q56</f>
        <v>нд</v>
      </c>
      <c r="X51" s="78" t="str">
        <f>'Таблица 5'!R56</f>
        <v>нд</v>
      </c>
      <c r="Y51" s="75" t="s">
        <v>51</v>
      </c>
      <c r="Z51" s="75" t="s">
        <v>51</v>
      </c>
      <c r="AA51" s="75" t="s">
        <v>51</v>
      </c>
      <c r="AB51" s="75" t="s">
        <v>51</v>
      </c>
      <c r="AC51" s="75" t="s">
        <v>51</v>
      </c>
      <c r="AD51" s="78" t="str">
        <f>'Таблица 5'!X56</f>
        <v>нд</v>
      </c>
      <c r="AE51" s="78">
        <f>'Таблица 5'!Y56</f>
        <v>0.58899999999999997</v>
      </c>
      <c r="AF51" s="75" t="s">
        <v>51</v>
      </c>
      <c r="AG51" s="75" t="s">
        <v>51</v>
      </c>
      <c r="AH51" s="75" t="s">
        <v>51</v>
      </c>
      <c r="AI51" s="75" t="s">
        <v>51</v>
      </c>
      <c r="AJ51" s="75" t="s">
        <v>51</v>
      </c>
      <c r="AK51" s="78" t="str">
        <f>'Таблица 5'!AE56</f>
        <v>нд</v>
      </c>
      <c r="AL51" s="78" t="str">
        <f>'Таблица 5'!AF56</f>
        <v>нд</v>
      </c>
      <c r="AM51" s="75" t="s">
        <v>51</v>
      </c>
      <c r="AN51" s="75" t="s">
        <v>51</v>
      </c>
      <c r="AO51" s="75" t="s">
        <v>51</v>
      </c>
      <c r="AP51" s="75" t="s">
        <v>51</v>
      </c>
      <c r="AQ51" s="75" t="s">
        <v>51</v>
      </c>
      <c r="AR51" s="78" t="str">
        <f>'Таблица 5'!AL56</f>
        <v>нд</v>
      </c>
      <c r="AS51" s="78" t="str">
        <f>'Таблица 5'!AM56</f>
        <v>нд</v>
      </c>
      <c r="AT51" s="75" t="s">
        <v>51</v>
      </c>
      <c r="AU51" s="75" t="s">
        <v>51</v>
      </c>
      <c r="AV51" s="75" t="s">
        <v>51</v>
      </c>
      <c r="AW51" s="75" t="s">
        <v>51</v>
      </c>
      <c r="AX51" s="75" t="s">
        <v>51</v>
      </c>
      <c r="AY51" s="78" t="str">
        <f>'Таблица 5'!AS56</f>
        <v>нд</v>
      </c>
      <c r="AZ51" s="78" t="str">
        <f>'Таблица 5'!AT56</f>
        <v>нд</v>
      </c>
      <c r="BA51" s="75" t="s">
        <v>51</v>
      </c>
      <c r="BB51" s="75" t="s">
        <v>51</v>
      </c>
      <c r="BC51" s="75" t="s">
        <v>51</v>
      </c>
      <c r="BD51" s="75" t="s">
        <v>51</v>
      </c>
      <c r="BE51" s="75" t="s">
        <v>51</v>
      </c>
      <c r="BF51" s="78" t="str">
        <f>'Таблица 5'!AZ56</f>
        <v>нд</v>
      </c>
      <c r="BG51" s="78" t="str">
        <f>'Таблица 5'!BA56</f>
        <v>нд</v>
      </c>
      <c r="BH51" s="75" t="s">
        <v>51</v>
      </c>
      <c r="BI51" s="75" t="s">
        <v>51</v>
      </c>
      <c r="BJ51" s="75" t="s">
        <v>51</v>
      </c>
      <c r="BK51" s="75" t="s">
        <v>51</v>
      </c>
      <c r="BL51" s="75" t="s">
        <v>51</v>
      </c>
      <c r="BM51" s="78" t="str">
        <f>'Таблица 5'!BG56</f>
        <v>нд</v>
      </c>
      <c r="BN51" s="78" t="str">
        <f>'Таблица 5'!BH56</f>
        <v>нд</v>
      </c>
      <c r="BO51" s="75" t="s">
        <v>51</v>
      </c>
      <c r="BP51" s="75" t="s">
        <v>51</v>
      </c>
      <c r="BQ51" s="75" t="s">
        <v>51</v>
      </c>
      <c r="BR51" s="75" t="s">
        <v>51</v>
      </c>
      <c r="BS51" s="75" t="s">
        <v>51</v>
      </c>
      <c r="BT51" s="78" t="str">
        <f>'Таблица 5'!BN56</f>
        <v>нд</v>
      </c>
      <c r="BU51" s="78" t="str">
        <f>'Таблица 5'!BO56</f>
        <v>нд</v>
      </c>
      <c r="BV51" s="75" t="s">
        <v>51</v>
      </c>
      <c r="BW51" s="75" t="s">
        <v>51</v>
      </c>
      <c r="BX51" s="75" t="s">
        <v>51</v>
      </c>
      <c r="BY51" s="75" t="s">
        <v>51</v>
      </c>
      <c r="BZ51" s="75" t="s">
        <v>51</v>
      </c>
      <c r="CA51" s="78" t="str">
        <f>'Таблица 5'!BU56</f>
        <v>нд</v>
      </c>
      <c r="CB51" s="78" t="str">
        <f>'Таблица 5'!BV56</f>
        <v>нд</v>
      </c>
      <c r="CC51" s="75" t="s">
        <v>51</v>
      </c>
      <c r="CD51" s="75" t="s">
        <v>51</v>
      </c>
      <c r="CE51" s="75" t="s">
        <v>51</v>
      </c>
      <c r="CF51" s="75" t="s">
        <v>51</v>
      </c>
      <c r="CG51" s="75" t="s">
        <v>51</v>
      </c>
      <c r="CH51" s="78" t="str">
        <f>'Таблица 5'!CB56</f>
        <v>нд</v>
      </c>
      <c r="CI51" s="78" t="str">
        <f>'Таблица 5'!CC56</f>
        <v>нд</v>
      </c>
      <c r="CJ51" s="75" t="s">
        <v>51</v>
      </c>
      <c r="CK51" s="75" t="s">
        <v>51</v>
      </c>
      <c r="CL51" s="75" t="s">
        <v>51</v>
      </c>
      <c r="CM51" s="75" t="s">
        <v>51</v>
      </c>
      <c r="CN51" s="75" t="s">
        <v>51</v>
      </c>
      <c r="CO51" s="78" t="str">
        <f>'Таблица 5'!CI56</f>
        <v>нд</v>
      </c>
      <c r="CP51" s="78" t="str">
        <f>'Таблица 5'!CJ56</f>
        <v>нд</v>
      </c>
      <c r="CQ51" s="75" t="s">
        <v>51</v>
      </c>
      <c r="CR51" s="75" t="s">
        <v>51</v>
      </c>
      <c r="CS51" s="75" t="s">
        <v>51</v>
      </c>
      <c r="CT51" s="75" t="s">
        <v>51</v>
      </c>
      <c r="CU51" s="75" t="s">
        <v>51</v>
      </c>
      <c r="CV51" s="78" t="str">
        <f>'Таблица 5'!CP56</f>
        <v>нд</v>
      </c>
      <c r="CW51" s="78" t="str">
        <f>'Таблица 5'!CQ56</f>
        <v>нд</v>
      </c>
      <c r="CX51" s="75" t="s">
        <v>51</v>
      </c>
      <c r="CY51" s="75" t="s">
        <v>51</v>
      </c>
      <c r="CZ51" s="75" t="s">
        <v>51</v>
      </c>
      <c r="DA51" s="75" t="s">
        <v>51</v>
      </c>
      <c r="DB51" s="75" t="s">
        <v>51</v>
      </c>
      <c r="DC51" s="78" t="str">
        <f>'Таблица 5'!CW56</f>
        <v>нд</v>
      </c>
      <c r="DD51" s="78" t="str">
        <f>'Таблица 5'!CX56</f>
        <v>нд</v>
      </c>
      <c r="DE51" s="75" t="s">
        <v>51</v>
      </c>
      <c r="DF51" s="75" t="s">
        <v>51</v>
      </c>
      <c r="DG51" s="75" t="s">
        <v>51</v>
      </c>
      <c r="DH51" s="75" t="s">
        <v>51</v>
      </c>
      <c r="DI51" s="75" t="s">
        <v>51</v>
      </c>
      <c r="DJ51" s="78" t="str">
        <f>'Таблица 5'!DD56</f>
        <v>нд</v>
      </c>
      <c r="DK51" s="78" t="str">
        <f>'Таблица 5'!DE56</f>
        <v>нд</v>
      </c>
      <c r="DL51" s="75" t="s">
        <v>51</v>
      </c>
      <c r="DM51" s="75" t="s">
        <v>51</v>
      </c>
      <c r="DN51" s="75" t="s">
        <v>51</v>
      </c>
      <c r="DO51" s="75" t="s">
        <v>51</v>
      </c>
      <c r="DP51" s="75" t="s">
        <v>51</v>
      </c>
      <c r="DQ51" s="78" t="str">
        <f>'Таблица 5'!DK56</f>
        <v>нд</v>
      </c>
      <c r="DR51" s="78" t="str">
        <f>'Таблица 5'!DL56</f>
        <v>нд</v>
      </c>
      <c r="DS51" s="75" t="s">
        <v>51</v>
      </c>
      <c r="DT51" s="75" t="s">
        <v>51</v>
      </c>
      <c r="DU51" s="75" t="s">
        <v>51</v>
      </c>
      <c r="DV51" s="75" t="s">
        <v>51</v>
      </c>
      <c r="DW51" s="75" t="s">
        <v>51</v>
      </c>
      <c r="DX51" s="78" t="str">
        <f>'Таблица 5'!DR56</f>
        <v>нд</v>
      </c>
      <c r="DY51" s="78" t="str">
        <f>'Таблица 5'!DS56</f>
        <v>нд</v>
      </c>
      <c r="DZ51" s="75" t="s">
        <v>51</v>
      </c>
      <c r="EA51" s="75" t="s">
        <v>51</v>
      </c>
      <c r="EB51" s="75" t="s">
        <v>51</v>
      </c>
      <c r="EC51" s="75" t="s">
        <v>51</v>
      </c>
      <c r="ED51" s="75" t="s">
        <v>51</v>
      </c>
      <c r="EE51" s="78" t="str">
        <f>'Таблица 5'!DY56</f>
        <v>нд</v>
      </c>
      <c r="EF51" s="78" t="str">
        <f>'Таблица 5'!DZ56</f>
        <v>нд</v>
      </c>
      <c r="EG51" s="79" t="s">
        <v>51</v>
      </c>
      <c r="EH51" s="79" t="s">
        <v>51</v>
      </c>
      <c r="EI51" s="79" t="s">
        <v>51</v>
      </c>
      <c r="EJ51" s="79" t="s">
        <v>51</v>
      </c>
      <c r="EK51" s="79" t="s">
        <v>51</v>
      </c>
      <c r="EL51" s="78" t="str">
        <f>'Таблица 5'!EF56</f>
        <v>нд</v>
      </c>
      <c r="EM51" s="78">
        <f>'Таблица 5'!EG56</f>
        <v>0.58899999999999997</v>
      </c>
    </row>
    <row r="52" spans="1:143" x14ac:dyDescent="0.25">
      <c r="A52" s="76"/>
      <c r="B52" s="77" t="str">
        <f>'Таблица № 2'!B51</f>
        <v>Вводы по пер.Сосновому</v>
      </c>
      <c r="C52" s="76"/>
      <c r="D52" s="75" t="s">
        <v>51</v>
      </c>
      <c r="E52" s="75" t="s">
        <v>51</v>
      </c>
      <c r="F52" s="75" t="s">
        <v>51</v>
      </c>
      <c r="G52" s="75" t="s">
        <v>51</v>
      </c>
      <c r="H52" s="75" t="s">
        <v>51</v>
      </c>
      <c r="I52" s="78" t="s">
        <v>51</v>
      </c>
      <c r="J52" s="75">
        <f>'Таблица 5'!EG57</f>
        <v>0.70699999999999996</v>
      </c>
      <c r="K52" s="75" t="s">
        <v>51</v>
      </c>
      <c r="L52" s="75" t="s">
        <v>51</v>
      </c>
      <c r="M52" s="75" t="s">
        <v>51</v>
      </c>
      <c r="N52" s="75" t="s">
        <v>51</v>
      </c>
      <c r="O52" s="75" t="s">
        <v>51</v>
      </c>
      <c r="P52" s="78" t="str">
        <f>'Таблица 5'!J57</f>
        <v>нд</v>
      </c>
      <c r="Q52" s="78" t="str">
        <f>'Таблица 5'!K57</f>
        <v>нд</v>
      </c>
      <c r="R52" s="75" t="s">
        <v>51</v>
      </c>
      <c r="S52" s="75" t="s">
        <v>51</v>
      </c>
      <c r="T52" s="75" t="s">
        <v>51</v>
      </c>
      <c r="U52" s="75" t="s">
        <v>51</v>
      </c>
      <c r="V52" s="75" t="s">
        <v>51</v>
      </c>
      <c r="W52" s="78" t="str">
        <f>'Таблица 5'!Q57</f>
        <v>нд</v>
      </c>
      <c r="X52" s="78" t="str">
        <f>'Таблица 5'!R57</f>
        <v>нд</v>
      </c>
      <c r="Y52" s="75" t="s">
        <v>51</v>
      </c>
      <c r="Z52" s="75" t="s">
        <v>51</v>
      </c>
      <c r="AA52" s="75" t="s">
        <v>51</v>
      </c>
      <c r="AB52" s="75" t="s">
        <v>51</v>
      </c>
      <c r="AC52" s="75" t="s">
        <v>51</v>
      </c>
      <c r="AD52" s="78" t="str">
        <f>'Таблица 5'!X57</f>
        <v>нд</v>
      </c>
      <c r="AE52" s="78">
        <f>'Таблица 5'!Y57</f>
        <v>0.70699999999999996</v>
      </c>
      <c r="AF52" s="75" t="s">
        <v>51</v>
      </c>
      <c r="AG52" s="75" t="s">
        <v>51</v>
      </c>
      <c r="AH52" s="75" t="s">
        <v>51</v>
      </c>
      <c r="AI52" s="75" t="s">
        <v>51</v>
      </c>
      <c r="AJ52" s="75" t="s">
        <v>51</v>
      </c>
      <c r="AK52" s="78" t="str">
        <f>'Таблица 5'!AE57</f>
        <v>нд</v>
      </c>
      <c r="AL52" s="78" t="str">
        <f>'Таблица 5'!AF57</f>
        <v>нд</v>
      </c>
      <c r="AM52" s="75" t="s">
        <v>51</v>
      </c>
      <c r="AN52" s="75" t="s">
        <v>51</v>
      </c>
      <c r="AO52" s="75" t="s">
        <v>51</v>
      </c>
      <c r="AP52" s="75" t="s">
        <v>51</v>
      </c>
      <c r="AQ52" s="75" t="s">
        <v>51</v>
      </c>
      <c r="AR52" s="78" t="str">
        <f>'Таблица 5'!AL57</f>
        <v>нд</v>
      </c>
      <c r="AS52" s="78" t="str">
        <f>'Таблица 5'!AM57</f>
        <v>нд</v>
      </c>
      <c r="AT52" s="75" t="s">
        <v>51</v>
      </c>
      <c r="AU52" s="75" t="s">
        <v>51</v>
      </c>
      <c r="AV52" s="75" t="s">
        <v>51</v>
      </c>
      <c r="AW52" s="75" t="s">
        <v>51</v>
      </c>
      <c r="AX52" s="75" t="s">
        <v>51</v>
      </c>
      <c r="AY52" s="78" t="str">
        <f>'Таблица 5'!AS57</f>
        <v>нд</v>
      </c>
      <c r="AZ52" s="78" t="str">
        <f>'Таблица 5'!AT57</f>
        <v>нд</v>
      </c>
      <c r="BA52" s="75" t="s">
        <v>51</v>
      </c>
      <c r="BB52" s="75" t="s">
        <v>51</v>
      </c>
      <c r="BC52" s="75" t="s">
        <v>51</v>
      </c>
      <c r="BD52" s="75" t="s">
        <v>51</v>
      </c>
      <c r="BE52" s="75" t="s">
        <v>51</v>
      </c>
      <c r="BF52" s="78" t="str">
        <f>'Таблица 5'!AZ57</f>
        <v>нд</v>
      </c>
      <c r="BG52" s="78" t="str">
        <f>'Таблица 5'!BA57</f>
        <v>нд</v>
      </c>
      <c r="BH52" s="75" t="s">
        <v>51</v>
      </c>
      <c r="BI52" s="75" t="s">
        <v>51</v>
      </c>
      <c r="BJ52" s="75" t="s">
        <v>51</v>
      </c>
      <c r="BK52" s="75" t="s">
        <v>51</v>
      </c>
      <c r="BL52" s="75" t="s">
        <v>51</v>
      </c>
      <c r="BM52" s="78" t="str">
        <f>'Таблица 5'!BG57</f>
        <v>нд</v>
      </c>
      <c r="BN52" s="78" t="str">
        <f>'Таблица 5'!BH57</f>
        <v>нд</v>
      </c>
      <c r="BO52" s="75" t="s">
        <v>51</v>
      </c>
      <c r="BP52" s="75" t="s">
        <v>51</v>
      </c>
      <c r="BQ52" s="75" t="s">
        <v>51</v>
      </c>
      <c r="BR52" s="75" t="s">
        <v>51</v>
      </c>
      <c r="BS52" s="75" t="s">
        <v>51</v>
      </c>
      <c r="BT52" s="78" t="str">
        <f>'Таблица 5'!BN57</f>
        <v>нд</v>
      </c>
      <c r="BU52" s="78" t="str">
        <f>'Таблица 5'!BO57</f>
        <v>нд</v>
      </c>
      <c r="BV52" s="75" t="s">
        <v>51</v>
      </c>
      <c r="BW52" s="75" t="s">
        <v>51</v>
      </c>
      <c r="BX52" s="75" t="s">
        <v>51</v>
      </c>
      <c r="BY52" s="75" t="s">
        <v>51</v>
      </c>
      <c r="BZ52" s="75" t="s">
        <v>51</v>
      </c>
      <c r="CA52" s="78" t="str">
        <f>'Таблица 5'!BU57</f>
        <v>нд</v>
      </c>
      <c r="CB52" s="78" t="str">
        <f>'Таблица 5'!BV57</f>
        <v>нд</v>
      </c>
      <c r="CC52" s="75" t="s">
        <v>51</v>
      </c>
      <c r="CD52" s="75" t="s">
        <v>51</v>
      </c>
      <c r="CE52" s="75" t="s">
        <v>51</v>
      </c>
      <c r="CF52" s="75" t="s">
        <v>51</v>
      </c>
      <c r="CG52" s="75" t="s">
        <v>51</v>
      </c>
      <c r="CH52" s="78" t="str">
        <f>'Таблица 5'!CB57</f>
        <v>нд</v>
      </c>
      <c r="CI52" s="78" t="str">
        <f>'Таблица 5'!CC57</f>
        <v>нд</v>
      </c>
      <c r="CJ52" s="75" t="s">
        <v>51</v>
      </c>
      <c r="CK52" s="75" t="s">
        <v>51</v>
      </c>
      <c r="CL52" s="75" t="s">
        <v>51</v>
      </c>
      <c r="CM52" s="75" t="s">
        <v>51</v>
      </c>
      <c r="CN52" s="75" t="s">
        <v>51</v>
      </c>
      <c r="CO52" s="78" t="str">
        <f>'Таблица 5'!CI57</f>
        <v>нд</v>
      </c>
      <c r="CP52" s="78" t="str">
        <f>'Таблица 5'!CJ57</f>
        <v>нд</v>
      </c>
      <c r="CQ52" s="75" t="s">
        <v>51</v>
      </c>
      <c r="CR52" s="75" t="s">
        <v>51</v>
      </c>
      <c r="CS52" s="75" t="s">
        <v>51</v>
      </c>
      <c r="CT52" s="75" t="s">
        <v>51</v>
      </c>
      <c r="CU52" s="75" t="s">
        <v>51</v>
      </c>
      <c r="CV52" s="78" t="str">
        <f>'Таблица 5'!CP57</f>
        <v>нд</v>
      </c>
      <c r="CW52" s="78" t="str">
        <f>'Таблица 5'!CQ57</f>
        <v>нд</v>
      </c>
      <c r="CX52" s="75" t="s">
        <v>51</v>
      </c>
      <c r="CY52" s="75" t="s">
        <v>51</v>
      </c>
      <c r="CZ52" s="75" t="s">
        <v>51</v>
      </c>
      <c r="DA52" s="75" t="s">
        <v>51</v>
      </c>
      <c r="DB52" s="75" t="s">
        <v>51</v>
      </c>
      <c r="DC52" s="78" t="str">
        <f>'Таблица 5'!CW57</f>
        <v>нд</v>
      </c>
      <c r="DD52" s="78" t="str">
        <f>'Таблица 5'!CX57</f>
        <v>нд</v>
      </c>
      <c r="DE52" s="75" t="s">
        <v>51</v>
      </c>
      <c r="DF52" s="75" t="s">
        <v>51</v>
      </c>
      <c r="DG52" s="75" t="s">
        <v>51</v>
      </c>
      <c r="DH52" s="75" t="s">
        <v>51</v>
      </c>
      <c r="DI52" s="75" t="s">
        <v>51</v>
      </c>
      <c r="DJ52" s="78" t="str">
        <f>'Таблица 5'!DD57</f>
        <v>нд</v>
      </c>
      <c r="DK52" s="78" t="str">
        <f>'Таблица 5'!DE57</f>
        <v>нд</v>
      </c>
      <c r="DL52" s="75" t="s">
        <v>51</v>
      </c>
      <c r="DM52" s="75" t="s">
        <v>51</v>
      </c>
      <c r="DN52" s="75" t="s">
        <v>51</v>
      </c>
      <c r="DO52" s="75" t="s">
        <v>51</v>
      </c>
      <c r="DP52" s="75" t="s">
        <v>51</v>
      </c>
      <c r="DQ52" s="78" t="str">
        <f>'Таблица 5'!DK57</f>
        <v>нд</v>
      </c>
      <c r="DR52" s="78" t="str">
        <f>'Таблица 5'!DL57</f>
        <v>нд</v>
      </c>
      <c r="DS52" s="75" t="s">
        <v>51</v>
      </c>
      <c r="DT52" s="75" t="s">
        <v>51</v>
      </c>
      <c r="DU52" s="75" t="s">
        <v>51</v>
      </c>
      <c r="DV52" s="75" t="s">
        <v>51</v>
      </c>
      <c r="DW52" s="75" t="s">
        <v>51</v>
      </c>
      <c r="DX52" s="78" t="str">
        <f>'Таблица 5'!DR57</f>
        <v>нд</v>
      </c>
      <c r="DY52" s="78" t="str">
        <f>'Таблица 5'!DS57</f>
        <v>нд</v>
      </c>
      <c r="DZ52" s="75" t="s">
        <v>51</v>
      </c>
      <c r="EA52" s="75" t="s">
        <v>51</v>
      </c>
      <c r="EB52" s="75" t="s">
        <v>51</v>
      </c>
      <c r="EC52" s="75" t="s">
        <v>51</v>
      </c>
      <c r="ED52" s="75" t="s">
        <v>51</v>
      </c>
      <c r="EE52" s="78" t="str">
        <f>'Таблица 5'!DY57</f>
        <v>нд</v>
      </c>
      <c r="EF52" s="78" t="str">
        <f>'Таблица 5'!DZ57</f>
        <v>нд</v>
      </c>
      <c r="EG52" s="79" t="s">
        <v>51</v>
      </c>
      <c r="EH52" s="79" t="s">
        <v>51</v>
      </c>
      <c r="EI52" s="79" t="s">
        <v>51</v>
      </c>
      <c r="EJ52" s="79" t="s">
        <v>51</v>
      </c>
      <c r="EK52" s="79" t="s">
        <v>51</v>
      </c>
      <c r="EL52" s="78" t="str">
        <f>'Таблица 5'!EF57</f>
        <v>нд</v>
      </c>
      <c r="EM52" s="78">
        <f>'Таблица 5'!EG57</f>
        <v>0.70699999999999996</v>
      </c>
    </row>
    <row r="53" spans="1:143" x14ac:dyDescent="0.25">
      <c r="A53" s="76"/>
      <c r="B53" s="77" t="str">
        <f>'Таблица № 2'!B52</f>
        <v>Вводы по ул. Глинки</v>
      </c>
      <c r="C53" s="76"/>
      <c r="D53" s="75" t="s">
        <v>51</v>
      </c>
      <c r="E53" s="75" t="s">
        <v>51</v>
      </c>
      <c r="F53" s="75" t="s">
        <v>51</v>
      </c>
      <c r="G53" s="75" t="s">
        <v>51</v>
      </c>
      <c r="H53" s="75" t="s">
        <v>51</v>
      </c>
      <c r="I53" s="78" t="s">
        <v>51</v>
      </c>
      <c r="J53" s="75">
        <f>'Таблица 5'!EG58</f>
        <v>0.45200000000000001</v>
      </c>
      <c r="K53" s="75" t="s">
        <v>51</v>
      </c>
      <c r="L53" s="75" t="s">
        <v>51</v>
      </c>
      <c r="M53" s="75" t="s">
        <v>51</v>
      </c>
      <c r="N53" s="75" t="s">
        <v>51</v>
      </c>
      <c r="O53" s="75" t="s">
        <v>51</v>
      </c>
      <c r="P53" s="78" t="str">
        <f>'Таблица 5'!J58</f>
        <v>нд</v>
      </c>
      <c r="Q53" s="78" t="str">
        <f>'Таблица 5'!K58</f>
        <v>нд</v>
      </c>
      <c r="R53" s="75" t="s">
        <v>51</v>
      </c>
      <c r="S53" s="75" t="s">
        <v>51</v>
      </c>
      <c r="T53" s="75" t="s">
        <v>51</v>
      </c>
      <c r="U53" s="75" t="s">
        <v>51</v>
      </c>
      <c r="V53" s="75" t="s">
        <v>51</v>
      </c>
      <c r="W53" s="78" t="str">
        <f>'Таблица 5'!Q58</f>
        <v>нд</v>
      </c>
      <c r="X53" s="78" t="str">
        <f>'Таблица 5'!R58</f>
        <v>нд</v>
      </c>
      <c r="Y53" s="75" t="s">
        <v>51</v>
      </c>
      <c r="Z53" s="75" t="s">
        <v>51</v>
      </c>
      <c r="AA53" s="75" t="s">
        <v>51</v>
      </c>
      <c r="AB53" s="75" t="s">
        <v>51</v>
      </c>
      <c r="AC53" s="75" t="s">
        <v>51</v>
      </c>
      <c r="AD53" s="78" t="str">
        <f>'Таблица 5'!X58</f>
        <v>нд</v>
      </c>
      <c r="AE53" s="78">
        <f>'Таблица 5'!Y58</f>
        <v>0.45200000000000001</v>
      </c>
      <c r="AF53" s="75" t="s">
        <v>51</v>
      </c>
      <c r="AG53" s="75" t="s">
        <v>51</v>
      </c>
      <c r="AH53" s="75" t="s">
        <v>51</v>
      </c>
      <c r="AI53" s="75" t="s">
        <v>51</v>
      </c>
      <c r="AJ53" s="75" t="s">
        <v>51</v>
      </c>
      <c r="AK53" s="78" t="str">
        <f>'Таблица 5'!AE58</f>
        <v>нд</v>
      </c>
      <c r="AL53" s="78" t="str">
        <f>'Таблица 5'!AF58</f>
        <v>нд</v>
      </c>
      <c r="AM53" s="75" t="s">
        <v>51</v>
      </c>
      <c r="AN53" s="75" t="s">
        <v>51</v>
      </c>
      <c r="AO53" s="75" t="s">
        <v>51</v>
      </c>
      <c r="AP53" s="75" t="s">
        <v>51</v>
      </c>
      <c r="AQ53" s="75" t="s">
        <v>51</v>
      </c>
      <c r="AR53" s="78" t="str">
        <f>'Таблица 5'!AL58</f>
        <v>нд</v>
      </c>
      <c r="AS53" s="78" t="str">
        <f>'Таблица 5'!AM58</f>
        <v>нд</v>
      </c>
      <c r="AT53" s="75" t="s">
        <v>51</v>
      </c>
      <c r="AU53" s="75" t="s">
        <v>51</v>
      </c>
      <c r="AV53" s="75" t="s">
        <v>51</v>
      </c>
      <c r="AW53" s="75" t="s">
        <v>51</v>
      </c>
      <c r="AX53" s="75" t="s">
        <v>51</v>
      </c>
      <c r="AY53" s="78" t="str">
        <f>'Таблица 5'!AS58</f>
        <v>нд</v>
      </c>
      <c r="AZ53" s="78" t="str">
        <f>'Таблица 5'!AT58</f>
        <v>нд</v>
      </c>
      <c r="BA53" s="75" t="s">
        <v>51</v>
      </c>
      <c r="BB53" s="75" t="s">
        <v>51</v>
      </c>
      <c r="BC53" s="75" t="s">
        <v>51</v>
      </c>
      <c r="BD53" s="75" t="s">
        <v>51</v>
      </c>
      <c r="BE53" s="75" t="s">
        <v>51</v>
      </c>
      <c r="BF53" s="78" t="str">
        <f>'Таблица 5'!AZ58</f>
        <v>нд</v>
      </c>
      <c r="BG53" s="78" t="str">
        <f>'Таблица 5'!BA58</f>
        <v>нд</v>
      </c>
      <c r="BH53" s="75" t="s">
        <v>51</v>
      </c>
      <c r="BI53" s="75" t="s">
        <v>51</v>
      </c>
      <c r="BJ53" s="75" t="s">
        <v>51</v>
      </c>
      <c r="BK53" s="75" t="s">
        <v>51</v>
      </c>
      <c r="BL53" s="75" t="s">
        <v>51</v>
      </c>
      <c r="BM53" s="78" t="str">
        <f>'Таблица 5'!BG58</f>
        <v>нд</v>
      </c>
      <c r="BN53" s="78" t="str">
        <f>'Таблица 5'!BH58</f>
        <v>нд</v>
      </c>
      <c r="BO53" s="75" t="s">
        <v>51</v>
      </c>
      <c r="BP53" s="75" t="s">
        <v>51</v>
      </c>
      <c r="BQ53" s="75" t="s">
        <v>51</v>
      </c>
      <c r="BR53" s="75" t="s">
        <v>51</v>
      </c>
      <c r="BS53" s="75" t="s">
        <v>51</v>
      </c>
      <c r="BT53" s="78" t="str">
        <f>'Таблица 5'!BN58</f>
        <v>нд</v>
      </c>
      <c r="BU53" s="78" t="str">
        <f>'Таблица 5'!BO58</f>
        <v>нд</v>
      </c>
      <c r="BV53" s="75" t="s">
        <v>51</v>
      </c>
      <c r="BW53" s="75" t="s">
        <v>51</v>
      </c>
      <c r="BX53" s="75" t="s">
        <v>51</v>
      </c>
      <c r="BY53" s="75" t="s">
        <v>51</v>
      </c>
      <c r="BZ53" s="75" t="s">
        <v>51</v>
      </c>
      <c r="CA53" s="78" t="str">
        <f>'Таблица 5'!BU58</f>
        <v>нд</v>
      </c>
      <c r="CB53" s="78" t="str">
        <f>'Таблица 5'!BV58</f>
        <v>нд</v>
      </c>
      <c r="CC53" s="75" t="s">
        <v>51</v>
      </c>
      <c r="CD53" s="75" t="s">
        <v>51</v>
      </c>
      <c r="CE53" s="75" t="s">
        <v>51</v>
      </c>
      <c r="CF53" s="75" t="s">
        <v>51</v>
      </c>
      <c r="CG53" s="75" t="s">
        <v>51</v>
      </c>
      <c r="CH53" s="78" t="str">
        <f>'Таблица 5'!CB58</f>
        <v>нд</v>
      </c>
      <c r="CI53" s="78" t="str">
        <f>'Таблица 5'!CC58</f>
        <v>нд</v>
      </c>
      <c r="CJ53" s="75" t="s">
        <v>51</v>
      </c>
      <c r="CK53" s="75" t="s">
        <v>51</v>
      </c>
      <c r="CL53" s="75" t="s">
        <v>51</v>
      </c>
      <c r="CM53" s="75" t="s">
        <v>51</v>
      </c>
      <c r="CN53" s="75" t="s">
        <v>51</v>
      </c>
      <c r="CO53" s="78" t="str">
        <f>'Таблица 5'!CI58</f>
        <v>нд</v>
      </c>
      <c r="CP53" s="78" t="str">
        <f>'Таблица 5'!CJ58</f>
        <v>нд</v>
      </c>
      <c r="CQ53" s="75" t="s">
        <v>51</v>
      </c>
      <c r="CR53" s="75" t="s">
        <v>51</v>
      </c>
      <c r="CS53" s="75" t="s">
        <v>51</v>
      </c>
      <c r="CT53" s="75" t="s">
        <v>51</v>
      </c>
      <c r="CU53" s="75" t="s">
        <v>51</v>
      </c>
      <c r="CV53" s="78" t="str">
        <f>'Таблица 5'!CP58</f>
        <v>нд</v>
      </c>
      <c r="CW53" s="78" t="str">
        <f>'Таблица 5'!CQ58</f>
        <v>нд</v>
      </c>
      <c r="CX53" s="75" t="s">
        <v>51</v>
      </c>
      <c r="CY53" s="75" t="s">
        <v>51</v>
      </c>
      <c r="CZ53" s="75" t="s">
        <v>51</v>
      </c>
      <c r="DA53" s="75" t="s">
        <v>51</v>
      </c>
      <c r="DB53" s="75" t="s">
        <v>51</v>
      </c>
      <c r="DC53" s="78" t="str">
        <f>'Таблица 5'!CW58</f>
        <v>нд</v>
      </c>
      <c r="DD53" s="78" t="str">
        <f>'Таблица 5'!CX58</f>
        <v>нд</v>
      </c>
      <c r="DE53" s="75" t="s">
        <v>51</v>
      </c>
      <c r="DF53" s="75" t="s">
        <v>51</v>
      </c>
      <c r="DG53" s="75" t="s">
        <v>51</v>
      </c>
      <c r="DH53" s="75" t="s">
        <v>51</v>
      </c>
      <c r="DI53" s="75" t="s">
        <v>51</v>
      </c>
      <c r="DJ53" s="78" t="str">
        <f>'Таблица 5'!DD58</f>
        <v>нд</v>
      </c>
      <c r="DK53" s="78" t="str">
        <f>'Таблица 5'!DE58</f>
        <v>нд</v>
      </c>
      <c r="DL53" s="75" t="s">
        <v>51</v>
      </c>
      <c r="DM53" s="75" t="s">
        <v>51</v>
      </c>
      <c r="DN53" s="75" t="s">
        <v>51</v>
      </c>
      <c r="DO53" s="75" t="s">
        <v>51</v>
      </c>
      <c r="DP53" s="75" t="s">
        <v>51</v>
      </c>
      <c r="DQ53" s="78" t="str">
        <f>'Таблица 5'!DK58</f>
        <v>нд</v>
      </c>
      <c r="DR53" s="78" t="str">
        <f>'Таблица 5'!DL58</f>
        <v>нд</v>
      </c>
      <c r="DS53" s="75" t="s">
        <v>51</v>
      </c>
      <c r="DT53" s="75" t="s">
        <v>51</v>
      </c>
      <c r="DU53" s="75" t="s">
        <v>51</v>
      </c>
      <c r="DV53" s="75" t="s">
        <v>51</v>
      </c>
      <c r="DW53" s="75" t="s">
        <v>51</v>
      </c>
      <c r="DX53" s="78" t="str">
        <f>'Таблица 5'!DR58</f>
        <v>нд</v>
      </c>
      <c r="DY53" s="78" t="str">
        <f>'Таблица 5'!DS58</f>
        <v>нд</v>
      </c>
      <c r="DZ53" s="75" t="s">
        <v>51</v>
      </c>
      <c r="EA53" s="75" t="s">
        <v>51</v>
      </c>
      <c r="EB53" s="75" t="s">
        <v>51</v>
      </c>
      <c r="EC53" s="75" t="s">
        <v>51</v>
      </c>
      <c r="ED53" s="75" t="s">
        <v>51</v>
      </c>
      <c r="EE53" s="78" t="str">
        <f>'Таблица 5'!DY58</f>
        <v>нд</v>
      </c>
      <c r="EF53" s="78" t="str">
        <f>'Таблица 5'!DZ58</f>
        <v>нд</v>
      </c>
      <c r="EG53" s="79" t="s">
        <v>51</v>
      </c>
      <c r="EH53" s="79" t="s">
        <v>51</v>
      </c>
      <c r="EI53" s="79" t="s">
        <v>51</v>
      </c>
      <c r="EJ53" s="79" t="s">
        <v>51</v>
      </c>
      <c r="EK53" s="79" t="s">
        <v>51</v>
      </c>
      <c r="EL53" s="78" t="str">
        <f>'Таблица 5'!EF58</f>
        <v>нд</v>
      </c>
      <c r="EM53" s="78">
        <f>'Таблица 5'!EG58</f>
        <v>0.45200000000000001</v>
      </c>
    </row>
    <row r="54" spans="1:143" x14ac:dyDescent="0.25">
      <c r="A54" s="76"/>
      <c r="B54" s="77" t="str">
        <f>'Таблица № 2'!B53</f>
        <v>Разработка проектной документации</v>
      </c>
      <c r="C54" s="76"/>
      <c r="D54" s="75" t="s">
        <v>51</v>
      </c>
      <c r="E54" s="75" t="s">
        <v>51</v>
      </c>
      <c r="F54" s="75" t="s">
        <v>51</v>
      </c>
      <c r="G54" s="75" t="s">
        <v>51</v>
      </c>
      <c r="H54" s="75" t="s">
        <v>51</v>
      </c>
      <c r="I54" s="78" t="s">
        <v>51</v>
      </c>
      <c r="J54" s="75" t="str">
        <f>'Таблица 5'!EG59</f>
        <v>нд</v>
      </c>
      <c r="K54" s="75" t="s">
        <v>51</v>
      </c>
      <c r="L54" s="75" t="s">
        <v>51</v>
      </c>
      <c r="M54" s="75" t="s">
        <v>51</v>
      </c>
      <c r="N54" s="75" t="s">
        <v>51</v>
      </c>
      <c r="O54" s="75" t="s">
        <v>51</v>
      </c>
      <c r="P54" s="78" t="str">
        <f>'Таблица 5'!J59</f>
        <v>нд</v>
      </c>
      <c r="Q54" s="78" t="str">
        <f>'Таблица 5'!K59</f>
        <v>нд</v>
      </c>
      <c r="R54" s="75" t="s">
        <v>51</v>
      </c>
      <c r="S54" s="75" t="s">
        <v>51</v>
      </c>
      <c r="T54" s="75" t="s">
        <v>51</v>
      </c>
      <c r="U54" s="75" t="s">
        <v>51</v>
      </c>
      <c r="V54" s="75" t="s">
        <v>51</v>
      </c>
      <c r="W54" s="78" t="str">
        <f>'Таблица 5'!Q59</f>
        <v>нд</v>
      </c>
      <c r="X54" s="78" t="str">
        <f>'Таблица 5'!R59</f>
        <v>нд</v>
      </c>
      <c r="Y54" s="75" t="s">
        <v>51</v>
      </c>
      <c r="Z54" s="75" t="s">
        <v>51</v>
      </c>
      <c r="AA54" s="75" t="s">
        <v>51</v>
      </c>
      <c r="AB54" s="75" t="s">
        <v>51</v>
      </c>
      <c r="AC54" s="75" t="s">
        <v>51</v>
      </c>
      <c r="AD54" s="78" t="str">
        <f>'Таблица 5'!X59</f>
        <v>нд</v>
      </c>
      <c r="AE54" s="78" t="str">
        <f>'Таблица 5'!Y59</f>
        <v>нд</v>
      </c>
      <c r="AF54" s="75" t="s">
        <v>51</v>
      </c>
      <c r="AG54" s="75" t="s">
        <v>51</v>
      </c>
      <c r="AH54" s="75" t="s">
        <v>51</v>
      </c>
      <c r="AI54" s="75" t="s">
        <v>51</v>
      </c>
      <c r="AJ54" s="75" t="s">
        <v>51</v>
      </c>
      <c r="AK54" s="78" t="str">
        <f>'Таблица 5'!AE59</f>
        <v>нд</v>
      </c>
      <c r="AL54" s="78" t="str">
        <f>'Таблица 5'!AF59</f>
        <v>нд</v>
      </c>
      <c r="AM54" s="75" t="s">
        <v>51</v>
      </c>
      <c r="AN54" s="75" t="s">
        <v>51</v>
      </c>
      <c r="AO54" s="75" t="s">
        <v>51</v>
      </c>
      <c r="AP54" s="75" t="s">
        <v>51</v>
      </c>
      <c r="AQ54" s="75" t="s">
        <v>51</v>
      </c>
      <c r="AR54" s="78" t="str">
        <f>'Таблица 5'!AL59</f>
        <v>нд</v>
      </c>
      <c r="AS54" s="78" t="str">
        <f>'Таблица 5'!AM59</f>
        <v>нд</v>
      </c>
      <c r="AT54" s="75" t="s">
        <v>51</v>
      </c>
      <c r="AU54" s="75" t="s">
        <v>51</v>
      </c>
      <c r="AV54" s="75" t="s">
        <v>51</v>
      </c>
      <c r="AW54" s="75" t="s">
        <v>51</v>
      </c>
      <c r="AX54" s="75" t="s">
        <v>51</v>
      </c>
      <c r="AY54" s="78" t="str">
        <f>'Таблица 5'!AS59</f>
        <v>нд</v>
      </c>
      <c r="AZ54" s="78" t="str">
        <f>'Таблица 5'!AT59</f>
        <v>нд</v>
      </c>
      <c r="BA54" s="75" t="s">
        <v>51</v>
      </c>
      <c r="BB54" s="75" t="s">
        <v>51</v>
      </c>
      <c r="BC54" s="75" t="s">
        <v>51</v>
      </c>
      <c r="BD54" s="75" t="s">
        <v>51</v>
      </c>
      <c r="BE54" s="75" t="s">
        <v>51</v>
      </c>
      <c r="BF54" s="78" t="str">
        <f>'Таблица 5'!AZ59</f>
        <v>нд</v>
      </c>
      <c r="BG54" s="78" t="str">
        <f>'Таблица 5'!BA59</f>
        <v>нд</v>
      </c>
      <c r="BH54" s="75" t="s">
        <v>51</v>
      </c>
      <c r="BI54" s="75" t="s">
        <v>51</v>
      </c>
      <c r="BJ54" s="75" t="s">
        <v>51</v>
      </c>
      <c r="BK54" s="75" t="s">
        <v>51</v>
      </c>
      <c r="BL54" s="75" t="s">
        <v>51</v>
      </c>
      <c r="BM54" s="78" t="str">
        <f>'Таблица 5'!BG59</f>
        <v>нд</v>
      </c>
      <c r="BN54" s="78" t="str">
        <f>'Таблица 5'!BH59</f>
        <v>нд</v>
      </c>
      <c r="BO54" s="75" t="s">
        <v>51</v>
      </c>
      <c r="BP54" s="75" t="s">
        <v>51</v>
      </c>
      <c r="BQ54" s="75" t="s">
        <v>51</v>
      </c>
      <c r="BR54" s="75" t="s">
        <v>51</v>
      </c>
      <c r="BS54" s="75" t="s">
        <v>51</v>
      </c>
      <c r="BT54" s="78" t="str">
        <f>'Таблица 5'!BN59</f>
        <v>нд</v>
      </c>
      <c r="BU54" s="78" t="str">
        <f>'Таблица 5'!BO59</f>
        <v>нд</v>
      </c>
      <c r="BV54" s="75" t="s">
        <v>51</v>
      </c>
      <c r="BW54" s="75" t="s">
        <v>51</v>
      </c>
      <c r="BX54" s="75" t="s">
        <v>51</v>
      </c>
      <c r="BY54" s="75" t="s">
        <v>51</v>
      </c>
      <c r="BZ54" s="75" t="s">
        <v>51</v>
      </c>
      <c r="CA54" s="78" t="str">
        <f>'Таблица 5'!BU59</f>
        <v>нд</v>
      </c>
      <c r="CB54" s="78" t="str">
        <f>'Таблица 5'!BV59</f>
        <v>нд</v>
      </c>
      <c r="CC54" s="75" t="s">
        <v>51</v>
      </c>
      <c r="CD54" s="75" t="s">
        <v>51</v>
      </c>
      <c r="CE54" s="75" t="s">
        <v>51</v>
      </c>
      <c r="CF54" s="75" t="s">
        <v>51</v>
      </c>
      <c r="CG54" s="75" t="s">
        <v>51</v>
      </c>
      <c r="CH54" s="78" t="str">
        <f>'Таблица 5'!CB59</f>
        <v>нд</v>
      </c>
      <c r="CI54" s="78" t="str">
        <f>'Таблица 5'!CC59</f>
        <v>нд</v>
      </c>
      <c r="CJ54" s="75" t="s">
        <v>51</v>
      </c>
      <c r="CK54" s="75" t="s">
        <v>51</v>
      </c>
      <c r="CL54" s="75" t="s">
        <v>51</v>
      </c>
      <c r="CM54" s="75" t="s">
        <v>51</v>
      </c>
      <c r="CN54" s="75" t="s">
        <v>51</v>
      </c>
      <c r="CO54" s="78" t="str">
        <f>'Таблица 5'!CI59</f>
        <v>нд</v>
      </c>
      <c r="CP54" s="78" t="str">
        <f>'Таблица 5'!CJ59</f>
        <v>нд</v>
      </c>
      <c r="CQ54" s="75" t="s">
        <v>51</v>
      </c>
      <c r="CR54" s="75" t="s">
        <v>51</v>
      </c>
      <c r="CS54" s="75" t="s">
        <v>51</v>
      </c>
      <c r="CT54" s="75" t="s">
        <v>51</v>
      </c>
      <c r="CU54" s="75" t="s">
        <v>51</v>
      </c>
      <c r="CV54" s="78" t="str">
        <f>'Таблица 5'!CP59</f>
        <v>нд</v>
      </c>
      <c r="CW54" s="78" t="str">
        <f>'Таблица 5'!CQ59</f>
        <v>нд</v>
      </c>
      <c r="CX54" s="75" t="s">
        <v>51</v>
      </c>
      <c r="CY54" s="75" t="s">
        <v>51</v>
      </c>
      <c r="CZ54" s="75" t="s">
        <v>51</v>
      </c>
      <c r="DA54" s="75" t="s">
        <v>51</v>
      </c>
      <c r="DB54" s="75" t="s">
        <v>51</v>
      </c>
      <c r="DC54" s="78" t="str">
        <f>'Таблица 5'!CW59</f>
        <v>нд</v>
      </c>
      <c r="DD54" s="78" t="str">
        <f>'Таблица 5'!CX59</f>
        <v>нд</v>
      </c>
      <c r="DE54" s="75" t="s">
        <v>51</v>
      </c>
      <c r="DF54" s="75" t="s">
        <v>51</v>
      </c>
      <c r="DG54" s="75" t="s">
        <v>51</v>
      </c>
      <c r="DH54" s="75" t="s">
        <v>51</v>
      </c>
      <c r="DI54" s="75" t="s">
        <v>51</v>
      </c>
      <c r="DJ54" s="78" t="str">
        <f>'Таблица 5'!DD59</f>
        <v>нд</v>
      </c>
      <c r="DK54" s="78" t="str">
        <f>'Таблица 5'!DE59</f>
        <v>нд</v>
      </c>
      <c r="DL54" s="75" t="s">
        <v>51</v>
      </c>
      <c r="DM54" s="75" t="s">
        <v>51</v>
      </c>
      <c r="DN54" s="75" t="s">
        <v>51</v>
      </c>
      <c r="DO54" s="75" t="s">
        <v>51</v>
      </c>
      <c r="DP54" s="75" t="s">
        <v>51</v>
      </c>
      <c r="DQ54" s="78" t="str">
        <f>'Таблица 5'!DK59</f>
        <v>нд</v>
      </c>
      <c r="DR54" s="78" t="str">
        <f>'Таблица 5'!DL59</f>
        <v>нд</v>
      </c>
      <c r="DS54" s="75" t="s">
        <v>51</v>
      </c>
      <c r="DT54" s="75" t="s">
        <v>51</v>
      </c>
      <c r="DU54" s="75" t="s">
        <v>51</v>
      </c>
      <c r="DV54" s="75" t="s">
        <v>51</v>
      </c>
      <c r="DW54" s="75" t="s">
        <v>51</v>
      </c>
      <c r="DX54" s="78" t="str">
        <f>'Таблица 5'!DR59</f>
        <v>нд</v>
      </c>
      <c r="DY54" s="78" t="str">
        <f>'Таблица 5'!DS59</f>
        <v>нд</v>
      </c>
      <c r="DZ54" s="75" t="s">
        <v>51</v>
      </c>
      <c r="EA54" s="75" t="s">
        <v>51</v>
      </c>
      <c r="EB54" s="75" t="s">
        <v>51</v>
      </c>
      <c r="EC54" s="75" t="s">
        <v>51</v>
      </c>
      <c r="ED54" s="75" t="s">
        <v>51</v>
      </c>
      <c r="EE54" s="78" t="str">
        <f>'Таблица 5'!DY59</f>
        <v>нд</v>
      </c>
      <c r="EF54" s="78" t="str">
        <f>'Таблица 5'!DZ59</f>
        <v>нд</v>
      </c>
      <c r="EG54" s="79" t="s">
        <v>51</v>
      </c>
      <c r="EH54" s="79" t="s">
        <v>51</v>
      </c>
      <c r="EI54" s="79" t="s">
        <v>51</v>
      </c>
      <c r="EJ54" s="79" t="s">
        <v>51</v>
      </c>
      <c r="EK54" s="79" t="s">
        <v>51</v>
      </c>
      <c r="EL54" s="78" t="str">
        <f>'Таблица 5'!EF59</f>
        <v>нд</v>
      </c>
      <c r="EM54" s="78" t="str">
        <f>'Таблица 5'!EG59</f>
        <v>нд</v>
      </c>
    </row>
    <row r="55" spans="1:143" x14ac:dyDescent="0.25">
      <c r="A55" s="76"/>
      <c r="B55" s="77" t="str">
        <f>'Таблица № 2'!B54</f>
        <v>от ТК15  до врезки Ленина23, АК и до ТП Ленина47</v>
      </c>
      <c r="C55" s="76"/>
      <c r="D55" s="75" t="s">
        <v>51</v>
      </c>
      <c r="E55" s="75" t="s">
        <v>51</v>
      </c>
      <c r="F55" s="75" t="s">
        <v>51</v>
      </c>
      <c r="G55" s="75" t="s">
        <v>51</v>
      </c>
      <c r="H55" s="75" t="s">
        <v>51</v>
      </c>
      <c r="I55" s="78" t="s">
        <v>51</v>
      </c>
      <c r="J55" s="75">
        <f>'Таблица 5'!EG60</f>
        <v>2.2788000000000004</v>
      </c>
      <c r="K55" s="75" t="s">
        <v>51</v>
      </c>
      <c r="L55" s="75" t="s">
        <v>51</v>
      </c>
      <c r="M55" s="75" t="s">
        <v>51</v>
      </c>
      <c r="N55" s="75" t="s">
        <v>51</v>
      </c>
      <c r="O55" s="75" t="s">
        <v>51</v>
      </c>
      <c r="P55" s="78" t="str">
        <f>'Таблица 5'!J60</f>
        <v>нд</v>
      </c>
      <c r="Q55" s="78" t="str">
        <f>'Таблица 5'!K60</f>
        <v>нд</v>
      </c>
      <c r="R55" s="75" t="s">
        <v>51</v>
      </c>
      <c r="S55" s="75" t="s">
        <v>51</v>
      </c>
      <c r="T55" s="75" t="s">
        <v>51</v>
      </c>
      <c r="U55" s="75" t="s">
        <v>51</v>
      </c>
      <c r="V55" s="75" t="s">
        <v>51</v>
      </c>
      <c r="W55" s="78" t="str">
        <f>'Таблица 5'!Q60</f>
        <v>нд</v>
      </c>
      <c r="X55" s="78" t="str">
        <f>'Таблица 5'!R60</f>
        <v>нд</v>
      </c>
      <c r="Y55" s="75" t="s">
        <v>51</v>
      </c>
      <c r="Z55" s="75" t="s">
        <v>51</v>
      </c>
      <c r="AA55" s="75" t="s">
        <v>51</v>
      </c>
      <c r="AB55" s="75" t="s">
        <v>51</v>
      </c>
      <c r="AC55" s="75" t="s">
        <v>51</v>
      </c>
      <c r="AD55" s="78" t="str">
        <f>'Таблица 5'!X60</f>
        <v>нд</v>
      </c>
      <c r="AE55" s="78" t="str">
        <f>'Таблица 5'!Y60</f>
        <v>нд</v>
      </c>
      <c r="AF55" s="75" t="s">
        <v>51</v>
      </c>
      <c r="AG55" s="75" t="s">
        <v>51</v>
      </c>
      <c r="AH55" s="75" t="s">
        <v>51</v>
      </c>
      <c r="AI55" s="75" t="s">
        <v>51</v>
      </c>
      <c r="AJ55" s="75" t="s">
        <v>51</v>
      </c>
      <c r="AK55" s="78" t="str">
        <f>'Таблица 5'!AE60</f>
        <v>нд</v>
      </c>
      <c r="AL55" s="78">
        <f>'Таблица 5'!AF60</f>
        <v>2.2788000000000004</v>
      </c>
      <c r="AM55" s="75" t="s">
        <v>51</v>
      </c>
      <c r="AN55" s="75" t="s">
        <v>51</v>
      </c>
      <c r="AO55" s="75" t="s">
        <v>51</v>
      </c>
      <c r="AP55" s="75" t="s">
        <v>51</v>
      </c>
      <c r="AQ55" s="75" t="s">
        <v>51</v>
      </c>
      <c r="AR55" s="78" t="str">
        <f>'Таблица 5'!AL60</f>
        <v>нд</v>
      </c>
      <c r="AS55" s="78" t="str">
        <f>'Таблица 5'!AM60</f>
        <v>нд</v>
      </c>
      <c r="AT55" s="75" t="s">
        <v>51</v>
      </c>
      <c r="AU55" s="75" t="s">
        <v>51</v>
      </c>
      <c r="AV55" s="75" t="s">
        <v>51</v>
      </c>
      <c r="AW55" s="75" t="s">
        <v>51</v>
      </c>
      <c r="AX55" s="75" t="s">
        <v>51</v>
      </c>
      <c r="AY55" s="78" t="str">
        <f>'Таблица 5'!AS60</f>
        <v>нд</v>
      </c>
      <c r="AZ55" s="78" t="str">
        <f>'Таблица 5'!AT60</f>
        <v>нд</v>
      </c>
      <c r="BA55" s="75" t="s">
        <v>51</v>
      </c>
      <c r="BB55" s="75" t="s">
        <v>51</v>
      </c>
      <c r="BC55" s="75" t="s">
        <v>51</v>
      </c>
      <c r="BD55" s="75" t="s">
        <v>51</v>
      </c>
      <c r="BE55" s="75" t="s">
        <v>51</v>
      </c>
      <c r="BF55" s="78" t="str">
        <f>'Таблица 5'!AZ60</f>
        <v>нд</v>
      </c>
      <c r="BG55" s="78" t="str">
        <f>'Таблица 5'!BA60</f>
        <v>нд</v>
      </c>
      <c r="BH55" s="75" t="s">
        <v>51</v>
      </c>
      <c r="BI55" s="75" t="s">
        <v>51</v>
      </c>
      <c r="BJ55" s="75" t="s">
        <v>51</v>
      </c>
      <c r="BK55" s="75" t="s">
        <v>51</v>
      </c>
      <c r="BL55" s="75" t="s">
        <v>51</v>
      </c>
      <c r="BM55" s="78" t="str">
        <f>'Таблица 5'!BG60</f>
        <v>нд</v>
      </c>
      <c r="BN55" s="78" t="str">
        <f>'Таблица 5'!BH60</f>
        <v>нд</v>
      </c>
      <c r="BO55" s="75" t="s">
        <v>51</v>
      </c>
      <c r="BP55" s="75" t="s">
        <v>51</v>
      </c>
      <c r="BQ55" s="75" t="s">
        <v>51</v>
      </c>
      <c r="BR55" s="75" t="s">
        <v>51</v>
      </c>
      <c r="BS55" s="75" t="s">
        <v>51</v>
      </c>
      <c r="BT55" s="78" t="str">
        <f>'Таблица 5'!BN60</f>
        <v>нд</v>
      </c>
      <c r="BU55" s="78" t="str">
        <f>'Таблица 5'!BO60</f>
        <v>нд</v>
      </c>
      <c r="BV55" s="75" t="s">
        <v>51</v>
      </c>
      <c r="BW55" s="75" t="s">
        <v>51</v>
      </c>
      <c r="BX55" s="75" t="s">
        <v>51</v>
      </c>
      <c r="BY55" s="75" t="s">
        <v>51</v>
      </c>
      <c r="BZ55" s="75" t="s">
        <v>51</v>
      </c>
      <c r="CA55" s="78" t="str">
        <f>'Таблица 5'!BU60</f>
        <v>нд</v>
      </c>
      <c r="CB55" s="78" t="str">
        <f>'Таблица 5'!BV60</f>
        <v>нд</v>
      </c>
      <c r="CC55" s="75" t="s">
        <v>51</v>
      </c>
      <c r="CD55" s="75" t="s">
        <v>51</v>
      </c>
      <c r="CE55" s="75" t="s">
        <v>51</v>
      </c>
      <c r="CF55" s="75" t="s">
        <v>51</v>
      </c>
      <c r="CG55" s="75" t="s">
        <v>51</v>
      </c>
      <c r="CH55" s="78" t="str">
        <f>'Таблица 5'!CB60</f>
        <v>нд</v>
      </c>
      <c r="CI55" s="78" t="str">
        <f>'Таблица 5'!CC60</f>
        <v>нд</v>
      </c>
      <c r="CJ55" s="75" t="s">
        <v>51</v>
      </c>
      <c r="CK55" s="75" t="s">
        <v>51</v>
      </c>
      <c r="CL55" s="75" t="s">
        <v>51</v>
      </c>
      <c r="CM55" s="75" t="s">
        <v>51</v>
      </c>
      <c r="CN55" s="75" t="s">
        <v>51</v>
      </c>
      <c r="CO55" s="78" t="str">
        <f>'Таблица 5'!CI60</f>
        <v>нд</v>
      </c>
      <c r="CP55" s="78" t="str">
        <f>'Таблица 5'!CJ60</f>
        <v>нд</v>
      </c>
      <c r="CQ55" s="75" t="s">
        <v>51</v>
      </c>
      <c r="CR55" s="75" t="s">
        <v>51</v>
      </c>
      <c r="CS55" s="75" t="s">
        <v>51</v>
      </c>
      <c r="CT55" s="75" t="s">
        <v>51</v>
      </c>
      <c r="CU55" s="75" t="s">
        <v>51</v>
      </c>
      <c r="CV55" s="78" t="str">
        <f>'Таблица 5'!CP60</f>
        <v>нд</v>
      </c>
      <c r="CW55" s="78" t="str">
        <f>'Таблица 5'!CQ60</f>
        <v>нд</v>
      </c>
      <c r="CX55" s="75" t="s">
        <v>51</v>
      </c>
      <c r="CY55" s="75" t="s">
        <v>51</v>
      </c>
      <c r="CZ55" s="75" t="s">
        <v>51</v>
      </c>
      <c r="DA55" s="75" t="s">
        <v>51</v>
      </c>
      <c r="DB55" s="75" t="s">
        <v>51</v>
      </c>
      <c r="DC55" s="78" t="str">
        <f>'Таблица 5'!CW60</f>
        <v>нд</v>
      </c>
      <c r="DD55" s="78" t="str">
        <f>'Таблица 5'!CX60</f>
        <v>нд</v>
      </c>
      <c r="DE55" s="75" t="s">
        <v>51</v>
      </c>
      <c r="DF55" s="75" t="s">
        <v>51</v>
      </c>
      <c r="DG55" s="75" t="s">
        <v>51</v>
      </c>
      <c r="DH55" s="75" t="s">
        <v>51</v>
      </c>
      <c r="DI55" s="75" t="s">
        <v>51</v>
      </c>
      <c r="DJ55" s="78" t="str">
        <f>'Таблица 5'!DD60</f>
        <v>нд</v>
      </c>
      <c r="DK55" s="78" t="str">
        <f>'Таблица 5'!DE60</f>
        <v>нд</v>
      </c>
      <c r="DL55" s="75" t="s">
        <v>51</v>
      </c>
      <c r="DM55" s="75" t="s">
        <v>51</v>
      </c>
      <c r="DN55" s="75" t="s">
        <v>51</v>
      </c>
      <c r="DO55" s="75" t="s">
        <v>51</v>
      </c>
      <c r="DP55" s="75" t="s">
        <v>51</v>
      </c>
      <c r="DQ55" s="78" t="str">
        <f>'Таблица 5'!DK60</f>
        <v>нд</v>
      </c>
      <c r="DR55" s="78" t="str">
        <f>'Таблица 5'!DL60</f>
        <v>нд</v>
      </c>
      <c r="DS55" s="75" t="s">
        <v>51</v>
      </c>
      <c r="DT55" s="75" t="s">
        <v>51</v>
      </c>
      <c r="DU55" s="75" t="s">
        <v>51</v>
      </c>
      <c r="DV55" s="75" t="s">
        <v>51</v>
      </c>
      <c r="DW55" s="75" t="s">
        <v>51</v>
      </c>
      <c r="DX55" s="78" t="str">
        <f>'Таблица 5'!DR60</f>
        <v>нд</v>
      </c>
      <c r="DY55" s="78" t="str">
        <f>'Таблица 5'!DS60</f>
        <v>нд</v>
      </c>
      <c r="DZ55" s="75" t="s">
        <v>51</v>
      </c>
      <c r="EA55" s="75" t="s">
        <v>51</v>
      </c>
      <c r="EB55" s="75" t="s">
        <v>51</v>
      </c>
      <c r="EC55" s="75" t="s">
        <v>51</v>
      </c>
      <c r="ED55" s="75" t="s">
        <v>51</v>
      </c>
      <c r="EE55" s="78" t="str">
        <f>'Таблица 5'!DY60</f>
        <v>нд</v>
      </c>
      <c r="EF55" s="78" t="str">
        <f>'Таблица 5'!DZ60</f>
        <v>нд</v>
      </c>
      <c r="EG55" s="79" t="s">
        <v>51</v>
      </c>
      <c r="EH55" s="79" t="s">
        <v>51</v>
      </c>
      <c r="EI55" s="79" t="s">
        <v>51</v>
      </c>
      <c r="EJ55" s="79" t="s">
        <v>51</v>
      </c>
      <c r="EK55" s="79" t="s">
        <v>51</v>
      </c>
      <c r="EL55" s="78" t="str">
        <f>'Таблица 5'!EF60</f>
        <v>нд</v>
      </c>
      <c r="EM55" s="78">
        <f>'Таблица 5'!EG60</f>
        <v>2.2788000000000004</v>
      </c>
    </row>
    <row r="56" spans="1:143" x14ac:dyDescent="0.25">
      <c r="A56" s="76"/>
      <c r="B56" s="77" t="str">
        <f>'Таблица № 2'!B55</f>
        <v>от ТК 28 до тк 26</v>
      </c>
      <c r="C56" s="76"/>
      <c r="D56" s="75" t="s">
        <v>51</v>
      </c>
      <c r="E56" s="75" t="s">
        <v>51</v>
      </c>
      <c r="F56" s="75" t="s">
        <v>51</v>
      </c>
      <c r="G56" s="75" t="s">
        <v>51</v>
      </c>
      <c r="H56" s="75" t="s">
        <v>51</v>
      </c>
      <c r="I56" s="78" t="s">
        <v>51</v>
      </c>
      <c r="J56" s="75">
        <f>'Таблица 5'!EG61</f>
        <v>0.218</v>
      </c>
      <c r="K56" s="75" t="s">
        <v>51</v>
      </c>
      <c r="L56" s="75" t="s">
        <v>51</v>
      </c>
      <c r="M56" s="75" t="s">
        <v>51</v>
      </c>
      <c r="N56" s="75" t="s">
        <v>51</v>
      </c>
      <c r="O56" s="75" t="s">
        <v>51</v>
      </c>
      <c r="P56" s="78" t="str">
        <f>'Таблица 5'!J61</f>
        <v>нд</v>
      </c>
      <c r="Q56" s="78" t="str">
        <f>'Таблица 5'!K61</f>
        <v>нд</v>
      </c>
      <c r="R56" s="75" t="s">
        <v>51</v>
      </c>
      <c r="S56" s="75" t="s">
        <v>51</v>
      </c>
      <c r="T56" s="75" t="s">
        <v>51</v>
      </c>
      <c r="U56" s="75" t="s">
        <v>51</v>
      </c>
      <c r="V56" s="75" t="s">
        <v>51</v>
      </c>
      <c r="W56" s="78" t="str">
        <f>'Таблица 5'!Q61</f>
        <v>нд</v>
      </c>
      <c r="X56" s="78" t="str">
        <f>'Таблица 5'!R61</f>
        <v>нд</v>
      </c>
      <c r="Y56" s="75" t="s">
        <v>51</v>
      </c>
      <c r="Z56" s="75" t="s">
        <v>51</v>
      </c>
      <c r="AA56" s="75" t="s">
        <v>51</v>
      </c>
      <c r="AB56" s="75" t="s">
        <v>51</v>
      </c>
      <c r="AC56" s="75" t="s">
        <v>51</v>
      </c>
      <c r="AD56" s="78" t="str">
        <f>'Таблица 5'!X61</f>
        <v>нд</v>
      </c>
      <c r="AE56" s="78" t="str">
        <f>'Таблица 5'!Y61</f>
        <v>нд</v>
      </c>
      <c r="AF56" s="75" t="s">
        <v>51</v>
      </c>
      <c r="AG56" s="75" t="s">
        <v>51</v>
      </c>
      <c r="AH56" s="75" t="s">
        <v>51</v>
      </c>
      <c r="AI56" s="75" t="s">
        <v>51</v>
      </c>
      <c r="AJ56" s="75" t="s">
        <v>51</v>
      </c>
      <c r="AK56" s="78" t="str">
        <f>'Таблица 5'!AE61</f>
        <v>нд</v>
      </c>
      <c r="AL56" s="78">
        <f>'Таблица 5'!AF61</f>
        <v>0.218</v>
      </c>
      <c r="AM56" s="75" t="s">
        <v>51</v>
      </c>
      <c r="AN56" s="75" t="s">
        <v>51</v>
      </c>
      <c r="AO56" s="75" t="s">
        <v>51</v>
      </c>
      <c r="AP56" s="75" t="s">
        <v>51</v>
      </c>
      <c r="AQ56" s="75" t="s">
        <v>51</v>
      </c>
      <c r="AR56" s="78" t="str">
        <f>'Таблица 5'!AL61</f>
        <v>нд</v>
      </c>
      <c r="AS56" s="78" t="str">
        <f>'Таблица 5'!AM61</f>
        <v>нд</v>
      </c>
      <c r="AT56" s="75" t="s">
        <v>51</v>
      </c>
      <c r="AU56" s="75" t="s">
        <v>51</v>
      </c>
      <c r="AV56" s="75" t="s">
        <v>51</v>
      </c>
      <c r="AW56" s="75" t="s">
        <v>51</v>
      </c>
      <c r="AX56" s="75" t="s">
        <v>51</v>
      </c>
      <c r="AY56" s="78" t="str">
        <f>'Таблица 5'!AS61</f>
        <v>нд</v>
      </c>
      <c r="AZ56" s="78" t="str">
        <f>'Таблица 5'!AT61</f>
        <v>нд</v>
      </c>
      <c r="BA56" s="75" t="s">
        <v>51</v>
      </c>
      <c r="BB56" s="75" t="s">
        <v>51</v>
      </c>
      <c r="BC56" s="75" t="s">
        <v>51</v>
      </c>
      <c r="BD56" s="75" t="s">
        <v>51</v>
      </c>
      <c r="BE56" s="75" t="s">
        <v>51</v>
      </c>
      <c r="BF56" s="78" t="str">
        <f>'Таблица 5'!AZ61</f>
        <v>нд</v>
      </c>
      <c r="BG56" s="78" t="str">
        <f>'Таблица 5'!BA61</f>
        <v>нд</v>
      </c>
      <c r="BH56" s="75" t="s">
        <v>51</v>
      </c>
      <c r="BI56" s="75" t="s">
        <v>51</v>
      </c>
      <c r="BJ56" s="75" t="s">
        <v>51</v>
      </c>
      <c r="BK56" s="75" t="s">
        <v>51</v>
      </c>
      <c r="BL56" s="75" t="s">
        <v>51</v>
      </c>
      <c r="BM56" s="78" t="str">
        <f>'Таблица 5'!BG61</f>
        <v>нд</v>
      </c>
      <c r="BN56" s="78" t="str">
        <f>'Таблица 5'!BH61</f>
        <v>нд</v>
      </c>
      <c r="BO56" s="75" t="s">
        <v>51</v>
      </c>
      <c r="BP56" s="75" t="s">
        <v>51</v>
      </c>
      <c r="BQ56" s="75" t="s">
        <v>51</v>
      </c>
      <c r="BR56" s="75" t="s">
        <v>51</v>
      </c>
      <c r="BS56" s="75" t="s">
        <v>51</v>
      </c>
      <c r="BT56" s="78" t="str">
        <f>'Таблица 5'!BN61</f>
        <v>нд</v>
      </c>
      <c r="BU56" s="78" t="str">
        <f>'Таблица 5'!BO61</f>
        <v>нд</v>
      </c>
      <c r="BV56" s="75" t="s">
        <v>51</v>
      </c>
      <c r="BW56" s="75" t="s">
        <v>51</v>
      </c>
      <c r="BX56" s="75" t="s">
        <v>51</v>
      </c>
      <c r="BY56" s="75" t="s">
        <v>51</v>
      </c>
      <c r="BZ56" s="75" t="s">
        <v>51</v>
      </c>
      <c r="CA56" s="78" t="str">
        <f>'Таблица 5'!BU61</f>
        <v>нд</v>
      </c>
      <c r="CB56" s="78" t="str">
        <f>'Таблица 5'!BV61</f>
        <v>нд</v>
      </c>
      <c r="CC56" s="75" t="s">
        <v>51</v>
      </c>
      <c r="CD56" s="75" t="s">
        <v>51</v>
      </c>
      <c r="CE56" s="75" t="s">
        <v>51</v>
      </c>
      <c r="CF56" s="75" t="s">
        <v>51</v>
      </c>
      <c r="CG56" s="75" t="s">
        <v>51</v>
      </c>
      <c r="CH56" s="78" t="str">
        <f>'Таблица 5'!CB61</f>
        <v>нд</v>
      </c>
      <c r="CI56" s="78" t="str">
        <f>'Таблица 5'!CC61</f>
        <v>нд</v>
      </c>
      <c r="CJ56" s="75" t="s">
        <v>51</v>
      </c>
      <c r="CK56" s="75" t="s">
        <v>51</v>
      </c>
      <c r="CL56" s="75" t="s">
        <v>51</v>
      </c>
      <c r="CM56" s="75" t="s">
        <v>51</v>
      </c>
      <c r="CN56" s="75" t="s">
        <v>51</v>
      </c>
      <c r="CO56" s="78" t="str">
        <f>'Таблица 5'!CI61</f>
        <v>нд</v>
      </c>
      <c r="CP56" s="78" t="str">
        <f>'Таблица 5'!CJ61</f>
        <v>нд</v>
      </c>
      <c r="CQ56" s="75" t="s">
        <v>51</v>
      </c>
      <c r="CR56" s="75" t="s">
        <v>51</v>
      </c>
      <c r="CS56" s="75" t="s">
        <v>51</v>
      </c>
      <c r="CT56" s="75" t="s">
        <v>51</v>
      </c>
      <c r="CU56" s="75" t="s">
        <v>51</v>
      </c>
      <c r="CV56" s="78" t="str">
        <f>'Таблица 5'!CP61</f>
        <v>нд</v>
      </c>
      <c r="CW56" s="78" t="str">
        <f>'Таблица 5'!CQ61</f>
        <v>нд</v>
      </c>
      <c r="CX56" s="75" t="s">
        <v>51</v>
      </c>
      <c r="CY56" s="75" t="s">
        <v>51</v>
      </c>
      <c r="CZ56" s="75" t="s">
        <v>51</v>
      </c>
      <c r="DA56" s="75" t="s">
        <v>51</v>
      </c>
      <c r="DB56" s="75" t="s">
        <v>51</v>
      </c>
      <c r="DC56" s="78" t="str">
        <f>'Таблица 5'!CW61</f>
        <v>нд</v>
      </c>
      <c r="DD56" s="78" t="str">
        <f>'Таблица 5'!CX61</f>
        <v>нд</v>
      </c>
      <c r="DE56" s="75" t="s">
        <v>51</v>
      </c>
      <c r="DF56" s="75" t="s">
        <v>51</v>
      </c>
      <c r="DG56" s="75" t="s">
        <v>51</v>
      </c>
      <c r="DH56" s="75" t="s">
        <v>51</v>
      </c>
      <c r="DI56" s="75" t="s">
        <v>51</v>
      </c>
      <c r="DJ56" s="78" t="str">
        <f>'Таблица 5'!DD61</f>
        <v>нд</v>
      </c>
      <c r="DK56" s="78" t="str">
        <f>'Таблица 5'!DE61</f>
        <v>нд</v>
      </c>
      <c r="DL56" s="75" t="s">
        <v>51</v>
      </c>
      <c r="DM56" s="75" t="s">
        <v>51</v>
      </c>
      <c r="DN56" s="75" t="s">
        <v>51</v>
      </c>
      <c r="DO56" s="75" t="s">
        <v>51</v>
      </c>
      <c r="DP56" s="75" t="s">
        <v>51</v>
      </c>
      <c r="DQ56" s="78" t="str">
        <f>'Таблица 5'!DK61</f>
        <v>нд</v>
      </c>
      <c r="DR56" s="78" t="str">
        <f>'Таблица 5'!DL61</f>
        <v>нд</v>
      </c>
      <c r="DS56" s="75" t="s">
        <v>51</v>
      </c>
      <c r="DT56" s="75" t="s">
        <v>51</v>
      </c>
      <c r="DU56" s="75" t="s">
        <v>51</v>
      </c>
      <c r="DV56" s="75" t="s">
        <v>51</v>
      </c>
      <c r="DW56" s="75" t="s">
        <v>51</v>
      </c>
      <c r="DX56" s="78" t="str">
        <f>'Таблица 5'!DR61</f>
        <v>нд</v>
      </c>
      <c r="DY56" s="78" t="str">
        <f>'Таблица 5'!DS61</f>
        <v>нд</v>
      </c>
      <c r="DZ56" s="75" t="s">
        <v>51</v>
      </c>
      <c r="EA56" s="75" t="s">
        <v>51</v>
      </c>
      <c r="EB56" s="75" t="s">
        <v>51</v>
      </c>
      <c r="EC56" s="75" t="s">
        <v>51</v>
      </c>
      <c r="ED56" s="75" t="s">
        <v>51</v>
      </c>
      <c r="EE56" s="78" t="str">
        <f>'Таблица 5'!DY61</f>
        <v>нд</v>
      </c>
      <c r="EF56" s="78" t="str">
        <f>'Таблица 5'!DZ61</f>
        <v>нд</v>
      </c>
      <c r="EG56" s="79" t="s">
        <v>51</v>
      </c>
      <c r="EH56" s="79" t="s">
        <v>51</v>
      </c>
      <c r="EI56" s="79" t="s">
        <v>51</v>
      </c>
      <c r="EJ56" s="79" t="s">
        <v>51</v>
      </c>
      <c r="EK56" s="79" t="s">
        <v>51</v>
      </c>
      <c r="EL56" s="78" t="str">
        <f>'Таблица 5'!EF61</f>
        <v>нд</v>
      </c>
      <c r="EM56" s="78">
        <f>'Таблица 5'!EG61</f>
        <v>0.218</v>
      </c>
    </row>
    <row r="57" spans="1:143" x14ac:dyDescent="0.25">
      <c r="A57" s="76"/>
      <c r="B57" s="77" t="str">
        <f>'Таблица № 2'!B56</f>
        <v>от ТК до врезки в ГИБДД</v>
      </c>
      <c r="C57" s="76"/>
      <c r="D57" s="75" t="s">
        <v>51</v>
      </c>
      <c r="E57" s="75" t="s">
        <v>51</v>
      </c>
      <c r="F57" s="75" t="s">
        <v>51</v>
      </c>
      <c r="G57" s="75" t="s">
        <v>51</v>
      </c>
      <c r="H57" s="75" t="s">
        <v>51</v>
      </c>
      <c r="I57" s="78" t="s">
        <v>51</v>
      </c>
      <c r="J57" s="75">
        <f>'Таблица 5'!EG62</f>
        <v>0.8548</v>
      </c>
      <c r="K57" s="75" t="s">
        <v>51</v>
      </c>
      <c r="L57" s="75" t="s">
        <v>51</v>
      </c>
      <c r="M57" s="75" t="s">
        <v>51</v>
      </c>
      <c r="N57" s="75" t="s">
        <v>51</v>
      </c>
      <c r="O57" s="75" t="s">
        <v>51</v>
      </c>
      <c r="P57" s="78" t="str">
        <f>'Таблица 5'!J62</f>
        <v>нд</v>
      </c>
      <c r="Q57" s="78" t="str">
        <f>'Таблица 5'!K62</f>
        <v>нд</v>
      </c>
      <c r="R57" s="75" t="s">
        <v>51</v>
      </c>
      <c r="S57" s="75" t="s">
        <v>51</v>
      </c>
      <c r="T57" s="75" t="s">
        <v>51</v>
      </c>
      <c r="U57" s="75" t="s">
        <v>51</v>
      </c>
      <c r="V57" s="75" t="s">
        <v>51</v>
      </c>
      <c r="W57" s="78" t="str">
        <f>'Таблица 5'!Q62</f>
        <v>нд</v>
      </c>
      <c r="X57" s="78" t="str">
        <f>'Таблица 5'!R62</f>
        <v>нд</v>
      </c>
      <c r="Y57" s="75" t="s">
        <v>51</v>
      </c>
      <c r="Z57" s="75" t="s">
        <v>51</v>
      </c>
      <c r="AA57" s="75" t="s">
        <v>51</v>
      </c>
      <c r="AB57" s="75" t="s">
        <v>51</v>
      </c>
      <c r="AC57" s="75" t="s">
        <v>51</v>
      </c>
      <c r="AD57" s="78" t="str">
        <f>'Таблица 5'!X62</f>
        <v>нд</v>
      </c>
      <c r="AE57" s="78" t="str">
        <f>'Таблица 5'!Y62</f>
        <v>нд</v>
      </c>
      <c r="AF57" s="75" t="s">
        <v>51</v>
      </c>
      <c r="AG57" s="75" t="s">
        <v>51</v>
      </c>
      <c r="AH57" s="75" t="s">
        <v>51</v>
      </c>
      <c r="AI57" s="75" t="s">
        <v>51</v>
      </c>
      <c r="AJ57" s="75" t="s">
        <v>51</v>
      </c>
      <c r="AK57" s="78" t="str">
        <f>'Таблица 5'!AE62</f>
        <v>нд</v>
      </c>
      <c r="AL57" s="78">
        <f>'Таблица 5'!AF62</f>
        <v>0.8548</v>
      </c>
      <c r="AM57" s="75" t="s">
        <v>51</v>
      </c>
      <c r="AN57" s="75" t="s">
        <v>51</v>
      </c>
      <c r="AO57" s="75" t="s">
        <v>51</v>
      </c>
      <c r="AP57" s="75" t="s">
        <v>51</v>
      </c>
      <c r="AQ57" s="75" t="s">
        <v>51</v>
      </c>
      <c r="AR57" s="78" t="str">
        <f>'Таблица 5'!AL62</f>
        <v>нд</v>
      </c>
      <c r="AS57" s="78" t="str">
        <f>'Таблица 5'!AM62</f>
        <v>нд</v>
      </c>
      <c r="AT57" s="75" t="s">
        <v>51</v>
      </c>
      <c r="AU57" s="75" t="s">
        <v>51</v>
      </c>
      <c r="AV57" s="75" t="s">
        <v>51</v>
      </c>
      <c r="AW57" s="75" t="s">
        <v>51</v>
      </c>
      <c r="AX57" s="75" t="s">
        <v>51</v>
      </c>
      <c r="AY57" s="78" t="str">
        <f>'Таблица 5'!AS62</f>
        <v>нд</v>
      </c>
      <c r="AZ57" s="78" t="str">
        <f>'Таблица 5'!AT62</f>
        <v>нд</v>
      </c>
      <c r="BA57" s="75" t="s">
        <v>51</v>
      </c>
      <c r="BB57" s="75" t="s">
        <v>51</v>
      </c>
      <c r="BC57" s="75" t="s">
        <v>51</v>
      </c>
      <c r="BD57" s="75" t="s">
        <v>51</v>
      </c>
      <c r="BE57" s="75" t="s">
        <v>51</v>
      </c>
      <c r="BF57" s="78" t="str">
        <f>'Таблица 5'!AZ62</f>
        <v>нд</v>
      </c>
      <c r="BG57" s="78" t="str">
        <f>'Таблица 5'!BA62</f>
        <v>нд</v>
      </c>
      <c r="BH57" s="75" t="s">
        <v>51</v>
      </c>
      <c r="BI57" s="75" t="s">
        <v>51</v>
      </c>
      <c r="BJ57" s="75" t="s">
        <v>51</v>
      </c>
      <c r="BK57" s="75" t="s">
        <v>51</v>
      </c>
      <c r="BL57" s="75" t="s">
        <v>51</v>
      </c>
      <c r="BM57" s="78" t="str">
        <f>'Таблица 5'!BG62</f>
        <v>нд</v>
      </c>
      <c r="BN57" s="78" t="str">
        <f>'Таблица 5'!BH62</f>
        <v>нд</v>
      </c>
      <c r="BO57" s="75" t="s">
        <v>51</v>
      </c>
      <c r="BP57" s="75" t="s">
        <v>51</v>
      </c>
      <c r="BQ57" s="75" t="s">
        <v>51</v>
      </c>
      <c r="BR57" s="75" t="s">
        <v>51</v>
      </c>
      <c r="BS57" s="75" t="s">
        <v>51</v>
      </c>
      <c r="BT57" s="78" t="str">
        <f>'Таблица 5'!BN62</f>
        <v>нд</v>
      </c>
      <c r="BU57" s="78" t="str">
        <f>'Таблица 5'!BO62</f>
        <v>нд</v>
      </c>
      <c r="BV57" s="75" t="s">
        <v>51</v>
      </c>
      <c r="BW57" s="75" t="s">
        <v>51</v>
      </c>
      <c r="BX57" s="75" t="s">
        <v>51</v>
      </c>
      <c r="BY57" s="75" t="s">
        <v>51</v>
      </c>
      <c r="BZ57" s="75" t="s">
        <v>51</v>
      </c>
      <c r="CA57" s="78" t="str">
        <f>'Таблица 5'!BU62</f>
        <v>нд</v>
      </c>
      <c r="CB57" s="78" t="str">
        <f>'Таблица 5'!BV62</f>
        <v>нд</v>
      </c>
      <c r="CC57" s="75" t="s">
        <v>51</v>
      </c>
      <c r="CD57" s="75" t="s">
        <v>51</v>
      </c>
      <c r="CE57" s="75" t="s">
        <v>51</v>
      </c>
      <c r="CF57" s="75" t="s">
        <v>51</v>
      </c>
      <c r="CG57" s="75" t="s">
        <v>51</v>
      </c>
      <c r="CH57" s="78" t="str">
        <f>'Таблица 5'!CB62</f>
        <v>нд</v>
      </c>
      <c r="CI57" s="78" t="str">
        <f>'Таблица 5'!CC62</f>
        <v>нд</v>
      </c>
      <c r="CJ57" s="75" t="s">
        <v>51</v>
      </c>
      <c r="CK57" s="75" t="s">
        <v>51</v>
      </c>
      <c r="CL57" s="75" t="s">
        <v>51</v>
      </c>
      <c r="CM57" s="75" t="s">
        <v>51</v>
      </c>
      <c r="CN57" s="75" t="s">
        <v>51</v>
      </c>
      <c r="CO57" s="78" t="str">
        <f>'Таблица 5'!CI62</f>
        <v>нд</v>
      </c>
      <c r="CP57" s="78" t="str">
        <f>'Таблица 5'!CJ62</f>
        <v>нд</v>
      </c>
      <c r="CQ57" s="75" t="s">
        <v>51</v>
      </c>
      <c r="CR57" s="75" t="s">
        <v>51</v>
      </c>
      <c r="CS57" s="75" t="s">
        <v>51</v>
      </c>
      <c r="CT57" s="75" t="s">
        <v>51</v>
      </c>
      <c r="CU57" s="75" t="s">
        <v>51</v>
      </c>
      <c r="CV57" s="78" t="str">
        <f>'Таблица 5'!CP62</f>
        <v>нд</v>
      </c>
      <c r="CW57" s="78" t="str">
        <f>'Таблица 5'!CQ62</f>
        <v>нд</v>
      </c>
      <c r="CX57" s="75" t="s">
        <v>51</v>
      </c>
      <c r="CY57" s="75" t="s">
        <v>51</v>
      </c>
      <c r="CZ57" s="75" t="s">
        <v>51</v>
      </c>
      <c r="DA57" s="75" t="s">
        <v>51</v>
      </c>
      <c r="DB57" s="75" t="s">
        <v>51</v>
      </c>
      <c r="DC57" s="78" t="str">
        <f>'Таблица 5'!CW62</f>
        <v>нд</v>
      </c>
      <c r="DD57" s="78" t="str">
        <f>'Таблица 5'!CX62</f>
        <v>нд</v>
      </c>
      <c r="DE57" s="75" t="s">
        <v>51</v>
      </c>
      <c r="DF57" s="75" t="s">
        <v>51</v>
      </c>
      <c r="DG57" s="75" t="s">
        <v>51</v>
      </c>
      <c r="DH57" s="75" t="s">
        <v>51</v>
      </c>
      <c r="DI57" s="75" t="s">
        <v>51</v>
      </c>
      <c r="DJ57" s="78" t="str">
        <f>'Таблица 5'!DD62</f>
        <v>нд</v>
      </c>
      <c r="DK57" s="78" t="str">
        <f>'Таблица 5'!DE62</f>
        <v>нд</v>
      </c>
      <c r="DL57" s="75" t="s">
        <v>51</v>
      </c>
      <c r="DM57" s="75" t="s">
        <v>51</v>
      </c>
      <c r="DN57" s="75" t="s">
        <v>51</v>
      </c>
      <c r="DO57" s="75" t="s">
        <v>51</v>
      </c>
      <c r="DP57" s="75" t="s">
        <v>51</v>
      </c>
      <c r="DQ57" s="78" t="str">
        <f>'Таблица 5'!DK62</f>
        <v>нд</v>
      </c>
      <c r="DR57" s="78" t="str">
        <f>'Таблица 5'!DL62</f>
        <v>нд</v>
      </c>
      <c r="DS57" s="75" t="s">
        <v>51</v>
      </c>
      <c r="DT57" s="75" t="s">
        <v>51</v>
      </c>
      <c r="DU57" s="75" t="s">
        <v>51</v>
      </c>
      <c r="DV57" s="75" t="s">
        <v>51</v>
      </c>
      <c r="DW57" s="75" t="s">
        <v>51</v>
      </c>
      <c r="DX57" s="78" t="str">
        <f>'Таблица 5'!DR62</f>
        <v>нд</v>
      </c>
      <c r="DY57" s="78" t="str">
        <f>'Таблица 5'!DS62</f>
        <v>нд</v>
      </c>
      <c r="DZ57" s="75" t="s">
        <v>51</v>
      </c>
      <c r="EA57" s="75" t="s">
        <v>51</v>
      </c>
      <c r="EB57" s="75" t="s">
        <v>51</v>
      </c>
      <c r="EC57" s="75" t="s">
        <v>51</v>
      </c>
      <c r="ED57" s="75" t="s">
        <v>51</v>
      </c>
      <c r="EE57" s="78" t="str">
        <f>'Таблица 5'!DY62</f>
        <v>нд</v>
      </c>
      <c r="EF57" s="78" t="str">
        <f>'Таблица 5'!DZ62</f>
        <v>нд</v>
      </c>
      <c r="EG57" s="79" t="s">
        <v>51</v>
      </c>
      <c r="EH57" s="79" t="s">
        <v>51</v>
      </c>
      <c r="EI57" s="79" t="s">
        <v>51</v>
      </c>
      <c r="EJ57" s="79" t="s">
        <v>51</v>
      </c>
      <c r="EK57" s="79" t="s">
        <v>51</v>
      </c>
      <c r="EL57" s="78" t="str">
        <f>'Таблица 5'!EF62</f>
        <v>нд</v>
      </c>
      <c r="EM57" s="78">
        <f>'Таблица 5'!EG62</f>
        <v>0.8548</v>
      </c>
    </row>
    <row r="58" spans="1:143" x14ac:dyDescent="0.25">
      <c r="A58" s="76"/>
      <c r="B58" s="77" t="str">
        <f>'Таблица № 2'!B57</f>
        <v>от ТК 26 до ТК 25, от ТК 25 до ТК 25а</v>
      </c>
      <c r="C58" s="76"/>
      <c r="D58" s="75" t="s">
        <v>51</v>
      </c>
      <c r="E58" s="75" t="s">
        <v>51</v>
      </c>
      <c r="F58" s="75" t="s">
        <v>51</v>
      </c>
      <c r="G58" s="75" t="s">
        <v>51</v>
      </c>
      <c r="H58" s="75" t="s">
        <v>51</v>
      </c>
      <c r="I58" s="78" t="s">
        <v>51</v>
      </c>
      <c r="J58" s="75">
        <f>'Таблица 5'!EG63</f>
        <v>0.75960000000000005</v>
      </c>
      <c r="K58" s="75" t="s">
        <v>51</v>
      </c>
      <c r="L58" s="75" t="s">
        <v>51</v>
      </c>
      <c r="M58" s="75" t="s">
        <v>51</v>
      </c>
      <c r="N58" s="75" t="s">
        <v>51</v>
      </c>
      <c r="O58" s="75" t="s">
        <v>51</v>
      </c>
      <c r="P58" s="78" t="str">
        <f>'Таблица 5'!J63</f>
        <v>нд</v>
      </c>
      <c r="Q58" s="78" t="str">
        <f>'Таблица 5'!K63</f>
        <v>нд</v>
      </c>
      <c r="R58" s="75" t="s">
        <v>51</v>
      </c>
      <c r="S58" s="75" t="s">
        <v>51</v>
      </c>
      <c r="T58" s="75" t="s">
        <v>51</v>
      </c>
      <c r="U58" s="75" t="s">
        <v>51</v>
      </c>
      <c r="V58" s="75" t="s">
        <v>51</v>
      </c>
      <c r="W58" s="78" t="str">
        <f>'Таблица 5'!Q63</f>
        <v>нд</v>
      </c>
      <c r="X58" s="78" t="str">
        <f>'Таблица 5'!R63</f>
        <v>нд</v>
      </c>
      <c r="Y58" s="75" t="s">
        <v>51</v>
      </c>
      <c r="Z58" s="75" t="s">
        <v>51</v>
      </c>
      <c r="AA58" s="75" t="s">
        <v>51</v>
      </c>
      <c r="AB58" s="75" t="s">
        <v>51</v>
      </c>
      <c r="AC58" s="75" t="s">
        <v>51</v>
      </c>
      <c r="AD58" s="78" t="str">
        <f>'Таблица 5'!X63</f>
        <v>нд</v>
      </c>
      <c r="AE58" s="78" t="str">
        <f>'Таблица 5'!Y63</f>
        <v>нд</v>
      </c>
      <c r="AF58" s="75" t="s">
        <v>51</v>
      </c>
      <c r="AG58" s="75" t="s">
        <v>51</v>
      </c>
      <c r="AH58" s="75" t="s">
        <v>51</v>
      </c>
      <c r="AI58" s="75" t="s">
        <v>51</v>
      </c>
      <c r="AJ58" s="75" t="s">
        <v>51</v>
      </c>
      <c r="AK58" s="78" t="str">
        <f>'Таблица 5'!AE63</f>
        <v>нд</v>
      </c>
      <c r="AL58" s="78">
        <f>'Таблица 5'!AF63</f>
        <v>0.75960000000000005</v>
      </c>
      <c r="AM58" s="75" t="s">
        <v>51</v>
      </c>
      <c r="AN58" s="75" t="s">
        <v>51</v>
      </c>
      <c r="AO58" s="75" t="s">
        <v>51</v>
      </c>
      <c r="AP58" s="75" t="s">
        <v>51</v>
      </c>
      <c r="AQ58" s="75" t="s">
        <v>51</v>
      </c>
      <c r="AR58" s="78" t="str">
        <f>'Таблица 5'!AL63</f>
        <v>нд</v>
      </c>
      <c r="AS58" s="78" t="str">
        <f>'Таблица 5'!AM63</f>
        <v>нд</v>
      </c>
      <c r="AT58" s="75" t="s">
        <v>51</v>
      </c>
      <c r="AU58" s="75" t="s">
        <v>51</v>
      </c>
      <c r="AV58" s="75" t="s">
        <v>51</v>
      </c>
      <c r="AW58" s="75" t="s">
        <v>51</v>
      </c>
      <c r="AX58" s="75" t="s">
        <v>51</v>
      </c>
      <c r="AY58" s="78" t="str">
        <f>'Таблица 5'!AS63</f>
        <v>нд</v>
      </c>
      <c r="AZ58" s="78" t="str">
        <f>'Таблица 5'!AT63</f>
        <v>нд</v>
      </c>
      <c r="BA58" s="75" t="s">
        <v>51</v>
      </c>
      <c r="BB58" s="75" t="s">
        <v>51</v>
      </c>
      <c r="BC58" s="75" t="s">
        <v>51</v>
      </c>
      <c r="BD58" s="75" t="s">
        <v>51</v>
      </c>
      <c r="BE58" s="75" t="s">
        <v>51</v>
      </c>
      <c r="BF58" s="78" t="str">
        <f>'Таблица 5'!AZ63</f>
        <v>нд</v>
      </c>
      <c r="BG58" s="78" t="str">
        <f>'Таблица 5'!BA63</f>
        <v>нд</v>
      </c>
      <c r="BH58" s="75" t="s">
        <v>51</v>
      </c>
      <c r="BI58" s="75" t="s">
        <v>51</v>
      </c>
      <c r="BJ58" s="75" t="s">
        <v>51</v>
      </c>
      <c r="BK58" s="75" t="s">
        <v>51</v>
      </c>
      <c r="BL58" s="75" t="s">
        <v>51</v>
      </c>
      <c r="BM58" s="78" t="str">
        <f>'Таблица 5'!BG63</f>
        <v>нд</v>
      </c>
      <c r="BN58" s="78" t="str">
        <f>'Таблица 5'!BH63</f>
        <v>нд</v>
      </c>
      <c r="BO58" s="75" t="s">
        <v>51</v>
      </c>
      <c r="BP58" s="75" t="s">
        <v>51</v>
      </c>
      <c r="BQ58" s="75" t="s">
        <v>51</v>
      </c>
      <c r="BR58" s="75" t="s">
        <v>51</v>
      </c>
      <c r="BS58" s="75" t="s">
        <v>51</v>
      </c>
      <c r="BT58" s="78" t="str">
        <f>'Таблица 5'!BN63</f>
        <v>нд</v>
      </c>
      <c r="BU58" s="78" t="str">
        <f>'Таблица 5'!BO63</f>
        <v>нд</v>
      </c>
      <c r="BV58" s="75" t="s">
        <v>51</v>
      </c>
      <c r="BW58" s="75" t="s">
        <v>51</v>
      </c>
      <c r="BX58" s="75" t="s">
        <v>51</v>
      </c>
      <c r="BY58" s="75" t="s">
        <v>51</v>
      </c>
      <c r="BZ58" s="75" t="s">
        <v>51</v>
      </c>
      <c r="CA58" s="78" t="str">
        <f>'Таблица 5'!BU63</f>
        <v>нд</v>
      </c>
      <c r="CB58" s="78" t="str">
        <f>'Таблица 5'!BV63</f>
        <v>нд</v>
      </c>
      <c r="CC58" s="75" t="s">
        <v>51</v>
      </c>
      <c r="CD58" s="75" t="s">
        <v>51</v>
      </c>
      <c r="CE58" s="75" t="s">
        <v>51</v>
      </c>
      <c r="CF58" s="75" t="s">
        <v>51</v>
      </c>
      <c r="CG58" s="75" t="s">
        <v>51</v>
      </c>
      <c r="CH58" s="78" t="str">
        <f>'Таблица 5'!CB63</f>
        <v>нд</v>
      </c>
      <c r="CI58" s="78" t="str">
        <f>'Таблица 5'!CC63</f>
        <v>нд</v>
      </c>
      <c r="CJ58" s="75" t="s">
        <v>51</v>
      </c>
      <c r="CK58" s="75" t="s">
        <v>51</v>
      </c>
      <c r="CL58" s="75" t="s">
        <v>51</v>
      </c>
      <c r="CM58" s="75" t="s">
        <v>51</v>
      </c>
      <c r="CN58" s="75" t="s">
        <v>51</v>
      </c>
      <c r="CO58" s="78" t="str">
        <f>'Таблица 5'!CI63</f>
        <v>нд</v>
      </c>
      <c r="CP58" s="78" t="str">
        <f>'Таблица 5'!CJ63</f>
        <v>нд</v>
      </c>
      <c r="CQ58" s="75" t="s">
        <v>51</v>
      </c>
      <c r="CR58" s="75" t="s">
        <v>51</v>
      </c>
      <c r="CS58" s="75" t="s">
        <v>51</v>
      </c>
      <c r="CT58" s="75" t="s">
        <v>51</v>
      </c>
      <c r="CU58" s="75" t="s">
        <v>51</v>
      </c>
      <c r="CV58" s="78" t="str">
        <f>'Таблица 5'!CP63</f>
        <v>нд</v>
      </c>
      <c r="CW58" s="78" t="str">
        <f>'Таблица 5'!CQ63</f>
        <v>нд</v>
      </c>
      <c r="CX58" s="75" t="s">
        <v>51</v>
      </c>
      <c r="CY58" s="75" t="s">
        <v>51</v>
      </c>
      <c r="CZ58" s="75" t="s">
        <v>51</v>
      </c>
      <c r="DA58" s="75" t="s">
        <v>51</v>
      </c>
      <c r="DB58" s="75" t="s">
        <v>51</v>
      </c>
      <c r="DC58" s="78" t="str">
        <f>'Таблица 5'!CW63</f>
        <v>нд</v>
      </c>
      <c r="DD58" s="78" t="str">
        <f>'Таблица 5'!CX63</f>
        <v>нд</v>
      </c>
      <c r="DE58" s="75" t="s">
        <v>51</v>
      </c>
      <c r="DF58" s="75" t="s">
        <v>51</v>
      </c>
      <c r="DG58" s="75" t="s">
        <v>51</v>
      </c>
      <c r="DH58" s="75" t="s">
        <v>51</v>
      </c>
      <c r="DI58" s="75" t="s">
        <v>51</v>
      </c>
      <c r="DJ58" s="78" t="str">
        <f>'Таблица 5'!DD63</f>
        <v>нд</v>
      </c>
      <c r="DK58" s="78" t="str">
        <f>'Таблица 5'!DE63</f>
        <v>нд</v>
      </c>
      <c r="DL58" s="75" t="s">
        <v>51</v>
      </c>
      <c r="DM58" s="75" t="s">
        <v>51</v>
      </c>
      <c r="DN58" s="75" t="s">
        <v>51</v>
      </c>
      <c r="DO58" s="75" t="s">
        <v>51</v>
      </c>
      <c r="DP58" s="75" t="s">
        <v>51</v>
      </c>
      <c r="DQ58" s="78" t="str">
        <f>'Таблица 5'!DK63</f>
        <v>нд</v>
      </c>
      <c r="DR58" s="78" t="str">
        <f>'Таблица 5'!DL63</f>
        <v>нд</v>
      </c>
      <c r="DS58" s="75" t="s">
        <v>51</v>
      </c>
      <c r="DT58" s="75" t="s">
        <v>51</v>
      </c>
      <c r="DU58" s="75" t="s">
        <v>51</v>
      </c>
      <c r="DV58" s="75" t="s">
        <v>51</v>
      </c>
      <c r="DW58" s="75" t="s">
        <v>51</v>
      </c>
      <c r="DX58" s="78" t="str">
        <f>'Таблица 5'!DR63</f>
        <v>нд</v>
      </c>
      <c r="DY58" s="78" t="str">
        <f>'Таблица 5'!DS63</f>
        <v>нд</v>
      </c>
      <c r="DZ58" s="75" t="s">
        <v>51</v>
      </c>
      <c r="EA58" s="75" t="s">
        <v>51</v>
      </c>
      <c r="EB58" s="75" t="s">
        <v>51</v>
      </c>
      <c r="EC58" s="75" t="s">
        <v>51</v>
      </c>
      <c r="ED58" s="75" t="s">
        <v>51</v>
      </c>
      <c r="EE58" s="78" t="str">
        <f>'Таблица 5'!DY63</f>
        <v>нд</v>
      </c>
      <c r="EF58" s="78" t="str">
        <f>'Таблица 5'!DZ63</f>
        <v>нд</v>
      </c>
      <c r="EG58" s="79" t="s">
        <v>51</v>
      </c>
      <c r="EH58" s="79" t="s">
        <v>51</v>
      </c>
      <c r="EI58" s="79" t="s">
        <v>51</v>
      </c>
      <c r="EJ58" s="79" t="s">
        <v>51</v>
      </c>
      <c r="EK58" s="79" t="s">
        <v>51</v>
      </c>
      <c r="EL58" s="78" t="str">
        <f>'Таблица 5'!EF63</f>
        <v>нд</v>
      </c>
      <c r="EM58" s="78">
        <f>'Таблица 5'!EG63</f>
        <v>0.75960000000000005</v>
      </c>
    </row>
    <row r="59" spans="1:143" x14ac:dyDescent="0.25">
      <c r="A59" s="76"/>
      <c r="B59" s="77" t="str">
        <f>'Таблица № 2'!B58</f>
        <v>вводы ул. Октябрьская</v>
      </c>
      <c r="C59" s="76"/>
      <c r="D59" s="75" t="s">
        <v>51</v>
      </c>
      <c r="E59" s="75" t="s">
        <v>51</v>
      </c>
      <c r="F59" s="75" t="s">
        <v>51</v>
      </c>
      <c r="G59" s="75" t="s">
        <v>51</v>
      </c>
      <c r="H59" s="75" t="s">
        <v>51</v>
      </c>
      <c r="I59" s="78" t="s">
        <v>51</v>
      </c>
      <c r="J59" s="75">
        <f>'Таблица 5'!EG64</f>
        <v>0.46500000000000002</v>
      </c>
      <c r="K59" s="75" t="s">
        <v>51</v>
      </c>
      <c r="L59" s="75" t="s">
        <v>51</v>
      </c>
      <c r="M59" s="75" t="s">
        <v>51</v>
      </c>
      <c r="N59" s="75" t="s">
        <v>51</v>
      </c>
      <c r="O59" s="75" t="s">
        <v>51</v>
      </c>
      <c r="P59" s="78" t="str">
        <f>'Таблица 5'!J64</f>
        <v>нд</v>
      </c>
      <c r="Q59" s="78" t="str">
        <f>'Таблица 5'!K64</f>
        <v>нд</v>
      </c>
      <c r="R59" s="75" t="s">
        <v>51</v>
      </c>
      <c r="S59" s="75" t="s">
        <v>51</v>
      </c>
      <c r="T59" s="75" t="s">
        <v>51</v>
      </c>
      <c r="U59" s="75" t="s">
        <v>51</v>
      </c>
      <c r="V59" s="75" t="s">
        <v>51</v>
      </c>
      <c r="W59" s="78" t="str">
        <f>'Таблица 5'!Q64</f>
        <v>нд</v>
      </c>
      <c r="X59" s="78" t="str">
        <f>'Таблица 5'!R64</f>
        <v>нд</v>
      </c>
      <c r="Y59" s="75" t="s">
        <v>51</v>
      </c>
      <c r="Z59" s="75" t="s">
        <v>51</v>
      </c>
      <c r="AA59" s="75" t="s">
        <v>51</v>
      </c>
      <c r="AB59" s="75" t="s">
        <v>51</v>
      </c>
      <c r="AC59" s="75" t="s">
        <v>51</v>
      </c>
      <c r="AD59" s="78" t="str">
        <f>'Таблица 5'!X64</f>
        <v>нд</v>
      </c>
      <c r="AE59" s="78" t="str">
        <f>'Таблица 5'!Y64</f>
        <v>нд</v>
      </c>
      <c r="AF59" s="75" t="s">
        <v>51</v>
      </c>
      <c r="AG59" s="75" t="s">
        <v>51</v>
      </c>
      <c r="AH59" s="75" t="s">
        <v>51</v>
      </c>
      <c r="AI59" s="75" t="s">
        <v>51</v>
      </c>
      <c r="AJ59" s="75" t="s">
        <v>51</v>
      </c>
      <c r="AK59" s="78" t="str">
        <f>'Таблица 5'!AE64</f>
        <v>нд</v>
      </c>
      <c r="AL59" s="78">
        <f>'Таблица 5'!AF64</f>
        <v>0.46500000000000002</v>
      </c>
      <c r="AM59" s="75" t="s">
        <v>51</v>
      </c>
      <c r="AN59" s="75" t="s">
        <v>51</v>
      </c>
      <c r="AO59" s="75" t="s">
        <v>51</v>
      </c>
      <c r="AP59" s="75" t="s">
        <v>51</v>
      </c>
      <c r="AQ59" s="75" t="s">
        <v>51</v>
      </c>
      <c r="AR59" s="78" t="str">
        <f>'Таблица 5'!AL64</f>
        <v>нд</v>
      </c>
      <c r="AS59" s="78" t="str">
        <f>'Таблица 5'!AM64</f>
        <v>нд</v>
      </c>
      <c r="AT59" s="75" t="s">
        <v>51</v>
      </c>
      <c r="AU59" s="75" t="s">
        <v>51</v>
      </c>
      <c r="AV59" s="75" t="s">
        <v>51</v>
      </c>
      <c r="AW59" s="75" t="s">
        <v>51</v>
      </c>
      <c r="AX59" s="75" t="s">
        <v>51</v>
      </c>
      <c r="AY59" s="78" t="str">
        <f>'Таблица 5'!AS64</f>
        <v>нд</v>
      </c>
      <c r="AZ59" s="78" t="str">
        <f>'Таблица 5'!AT64</f>
        <v>нд</v>
      </c>
      <c r="BA59" s="75" t="s">
        <v>51</v>
      </c>
      <c r="BB59" s="75" t="s">
        <v>51</v>
      </c>
      <c r="BC59" s="75" t="s">
        <v>51</v>
      </c>
      <c r="BD59" s="75" t="s">
        <v>51</v>
      </c>
      <c r="BE59" s="75" t="s">
        <v>51</v>
      </c>
      <c r="BF59" s="78" t="str">
        <f>'Таблица 5'!AZ64</f>
        <v>нд</v>
      </c>
      <c r="BG59" s="78" t="str">
        <f>'Таблица 5'!BA64</f>
        <v>нд</v>
      </c>
      <c r="BH59" s="75" t="s">
        <v>51</v>
      </c>
      <c r="BI59" s="75" t="s">
        <v>51</v>
      </c>
      <c r="BJ59" s="75" t="s">
        <v>51</v>
      </c>
      <c r="BK59" s="75" t="s">
        <v>51</v>
      </c>
      <c r="BL59" s="75" t="s">
        <v>51</v>
      </c>
      <c r="BM59" s="78" t="str">
        <f>'Таблица 5'!BG64</f>
        <v>нд</v>
      </c>
      <c r="BN59" s="78" t="str">
        <f>'Таблица 5'!BH64</f>
        <v>нд</v>
      </c>
      <c r="BO59" s="75" t="s">
        <v>51</v>
      </c>
      <c r="BP59" s="75" t="s">
        <v>51</v>
      </c>
      <c r="BQ59" s="75" t="s">
        <v>51</v>
      </c>
      <c r="BR59" s="75" t="s">
        <v>51</v>
      </c>
      <c r="BS59" s="75" t="s">
        <v>51</v>
      </c>
      <c r="BT59" s="78" t="str">
        <f>'Таблица 5'!BN64</f>
        <v>нд</v>
      </c>
      <c r="BU59" s="78" t="str">
        <f>'Таблица 5'!BO64</f>
        <v>нд</v>
      </c>
      <c r="BV59" s="75" t="s">
        <v>51</v>
      </c>
      <c r="BW59" s="75" t="s">
        <v>51</v>
      </c>
      <c r="BX59" s="75" t="s">
        <v>51</v>
      </c>
      <c r="BY59" s="75" t="s">
        <v>51</v>
      </c>
      <c r="BZ59" s="75" t="s">
        <v>51</v>
      </c>
      <c r="CA59" s="78" t="str">
        <f>'Таблица 5'!BU64</f>
        <v>нд</v>
      </c>
      <c r="CB59" s="78" t="str">
        <f>'Таблица 5'!BV64</f>
        <v>нд</v>
      </c>
      <c r="CC59" s="75" t="s">
        <v>51</v>
      </c>
      <c r="CD59" s="75" t="s">
        <v>51</v>
      </c>
      <c r="CE59" s="75" t="s">
        <v>51</v>
      </c>
      <c r="CF59" s="75" t="s">
        <v>51</v>
      </c>
      <c r="CG59" s="75" t="s">
        <v>51</v>
      </c>
      <c r="CH59" s="78" t="str">
        <f>'Таблица 5'!CB64</f>
        <v>нд</v>
      </c>
      <c r="CI59" s="78" t="str">
        <f>'Таблица 5'!CC64</f>
        <v>нд</v>
      </c>
      <c r="CJ59" s="75" t="s">
        <v>51</v>
      </c>
      <c r="CK59" s="75" t="s">
        <v>51</v>
      </c>
      <c r="CL59" s="75" t="s">
        <v>51</v>
      </c>
      <c r="CM59" s="75" t="s">
        <v>51</v>
      </c>
      <c r="CN59" s="75" t="s">
        <v>51</v>
      </c>
      <c r="CO59" s="78" t="str">
        <f>'Таблица 5'!CI64</f>
        <v>нд</v>
      </c>
      <c r="CP59" s="78" t="str">
        <f>'Таблица 5'!CJ64</f>
        <v>нд</v>
      </c>
      <c r="CQ59" s="75" t="s">
        <v>51</v>
      </c>
      <c r="CR59" s="75" t="s">
        <v>51</v>
      </c>
      <c r="CS59" s="75" t="s">
        <v>51</v>
      </c>
      <c r="CT59" s="75" t="s">
        <v>51</v>
      </c>
      <c r="CU59" s="75" t="s">
        <v>51</v>
      </c>
      <c r="CV59" s="78" t="str">
        <f>'Таблица 5'!CP64</f>
        <v>нд</v>
      </c>
      <c r="CW59" s="78" t="str">
        <f>'Таблица 5'!CQ64</f>
        <v>нд</v>
      </c>
      <c r="CX59" s="75" t="s">
        <v>51</v>
      </c>
      <c r="CY59" s="75" t="s">
        <v>51</v>
      </c>
      <c r="CZ59" s="75" t="s">
        <v>51</v>
      </c>
      <c r="DA59" s="75" t="s">
        <v>51</v>
      </c>
      <c r="DB59" s="75" t="s">
        <v>51</v>
      </c>
      <c r="DC59" s="78" t="str">
        <f>'Таблица 5'!CW64</f>
        <v>нд</v>
      </c>
      <c r="DD59" s="78" t="str">
        <f>'Таблица 5'!CX64</f>
        <v>нд</v>
      </c>
      <c r="DE59" s="75" t="s">
        <v>51</v>
      </c>
      <c r="DF59" s="75" t="s">
        <v>51</v>
      </c>
      <c r="DG59" s="75" t="s">
        <v>51</v>
      </c>
      <c r="DH59" s="75" t="s">
        <v>51</v>
      </c>
      <c r="DI59" s="75" t="s">
        <v>51</v>
      </c>
      <c r="DJ59" s="78" t="str">
        <f>'Таблица 5'!DD64</f>
        <v>нд</v>
      </c>
      <c r="DK59" s="78" t="str">
        <f>'Таблица 5'!DE64</f>
        <v>нд</v>
      </c>
      <c r="DL59" s="75" t="s">
        <v>51</v>
      </c>
      <c r="DM59" s="75" t="s">
        <v>51</v>
      </c>
      <c r="DN59" s="75" t="s">
        <v>51</v>
      </c>
      <c r="DO59" s="75" t="s">
        <v>51</v>
      </c>
      <c r="DP59" s="75" t="s">
        <v>51</v>
      </c>
      <c r="DQ59" s="78" t="str">
        <f>'Таблица 5'!DK64</f>
        <v>нд</v>
      </c>
      <c r="DR59" s="78" t="str">
        <f>'Таблица 5'!DL64</f>
        <v>нд</v>
      </c>
      <c r="DS59" s="75" t="s">
        <v>51</v>
      </c>
      <c r="DT59" s="75" t="s">
        <v>51</v>
      </c>
      <c r="DU59" s="75" t="s">
        <v>51</v>
      </c>
      <c r="DV59" s="75" t="s">
        <v>51</v>
      </c>
      <c r="DW59" s="75" t="s">
        <v>51</v>
      </c>
      <c r="DX59" s="78" t="str">
        <f>'Таблица 5'!DR64</f>
        <v>нд</v>
      </c>
      <c r="DY59" s="78" t="str">
        <f>'Таблица 5'!DS64</f>
        <v>нд</v>
      </c>
      <c r="DZ59" s="75" t="s">
        <v>51</v>
      </c>
      <c r="EA59" s="75" t="s">
        <v>51</v>
      </c>
      <c r="EB59" s="75" t="s">
        <v>51</v>
      </c>
      <c r="EC59" s="75" t="s">
        <v>51</v>
      </c>
      <c r="ED59" s="75" t="s">
        <v>51</v>
      </c>
      <c r="EE59" s="78" t="str">
        <f>'Таблица 5'!DY64</f>
        <v>нд</v>
      </c>
      <c r="EF59" s="78" t="str">
        <f>'Таблица 5'!DZ64</f>
        <v>нд</v>
      </c>
      <c r="EG59" s="79" t="s">
        <v>51</v>
      </c>
      <c r="EH59" s="79" t="s">
        <v>51</v>
      </c>
      <c r="EI59" s="79" t="s">
        <v>51</v>
      </c>
      <c r="EJ59" s="79" t="s">
        <v>51</v>
      </c>
      <c r="EK59" s="79" t="s">
        <v>51</v>
      </c>
      <c r="EL59" s="78" t="str">
        <f>'Таблица 5'!EF64</f>
        <v>нд</v>
      </c>
      <c r="EM59" s="78">
        <f>'Таблица 5'!EG64</f>
        <v>0.46500000000000002</v>
      </c>
    </row>
    <row r="60" spans="1:143" x14ac:dyDescent="0.25">
      <c r="A60" s="76"/>
      <c r="B60" s="77" t="str">
        <f>'Таблица № 2'!B59</f>
        <v>ввод ул. 9 Мая</v>
      </c>
      <c r="C60" s="76"/>
      <c r="D60" s="75" t="s">
        <v>51</v>
      </c>
      <c r="E60" s="75" t="s">
        <v>51</v>
      </c>
      <c r="F60" s="75" t="s">
        <v>51</v>
      </c>
      <c r="G60" s="75" t="s">
        <v>51</v>
      </c>
      <c r="H60" s="75" t="s">
        <v>51</v>
      </c>
      <c r="I60" s="78" t="s">
        <v>51</v>
      </c>
      <c r="J60" s="75">
        <f>'Таблица 5'!EG65</f>
        <v>0.26900000000000002</v>
      </c>
      <c r="K60" s="75" t="s">
        <v>51</v>
      </c>
      <c r="L60" s="75" t="s">
        <v>51</v>
      </c>
      <c r="M60" s="75" t="s">
        <v>51</v>
      </c>
      <c r="N60" s="75" t="s">
        <v>51</v>
      </c>
      <c r="O60" s="75" t="s">
        <v>51</v>
      </c>
      <c r="P60" s="78" t="str">
        <f>'Таблица 5'!J65</f>
        <v>нд</v>
      </c>
      <c r="Q60" s="78" t="str">
        <f>'Таблица 5'!K65</f>
        <v>нд</v>
      </c>
      <c r="R60" s="75" t="s">
        <v>51</v>
      </c>
      <c r="S60" s="75" t="s">
        <v>51</v>
      </c>
      <c r="T60" s="75" t="s">
        <v>51</v>
      </c>
      <c r="U60" s="75" t="s">
        <v>51</v>
      </c>
      <c r="V60" s="75" t="s">
        <v>51</v>
      </c>
      <c r="W60" s="78" t="str">
        <f>'Таблица 5'!Q65</f>
        <v>нд</v>
      </c>
      <c r="X60" s="78" t="str">
        <f>'Таблица 5'!R65</f>
        <v>нд</v>
      </c>
      <c r="Y60" s="75" t="s">
        <v>51</v>
      </c>
      <c r="Z60" s="75" t="s">
        <v>51</v>
      </c>
      <c r="AA60" s="75" t="s">
        <v>51</v>
      </c>
      <c r="AB60" s="75" t="s">
        <v>51</v>
      </c>
      <c r="AC60" s="75" t="s">
        <v>51</v>
      </c>
      <c r="AD60" s="78" t="str">
        <f>'Таблица 5'!X65</f>
        <v>нд</v>
      </c>
      <c r="AE60" s="78" t="str">
        <f>'Таблица 5'!Y65</f>
        <v>нд</v>
      </c>
      <c r="AF60" s="75" t="s">
        <v>51</v>
      </c>
      <c r="AG60" s="75" t="s">
        <v>51</v>
      </c>
      <c r="AH60" s="75" t="s">
        <v>51</v>
      </c>
      <c r="AI60" s="75" t="s">
        <v>51</v>
      </c>
      <c r="AJ60" s="75" t="s">
        <v>51</v>
      </c>
      <c r="AK60" s="78" t="str">
        <f>'Таблица 5'!AE65</f>
        <v>нд</v>
      </c>
      <c r="AL60" s="78">
        <f>'Таблица 5'!AF65</f>
        <v>0.26900000000000002</v>
      </c>
      <c r="AM60" s="75" t="s">
        <v>51</v>
      </c>
      <c r="AN60" s="75" t="s">
        <v>51</v>
      </c>
      <c r="AO60" s="75" t="s">
        <v>51</v>
      </c>
      <c r="AP60" s="75" t="s">
        <v>51</v>
      </c>
      <c r="AQ60" s="75" t="s">
        <v>51</v>
      </c>
      <c r="AR60" s="78" t="str">
        <f>'Таблица 5'!AL65</f>
        <v>нд</v>
      </c>
      <c r="AS60" s="78" t="str">
        <f>'Таблица 5'!AM65</f>
        <v>нд</v>
      </c>
      <c r="AT60" s="75" t="s">
        <v>51</v>
      </c>
      <c r="AU60" s="75" t="s">
        <v>51</v>
      </c>
      <c r="AV60" s="75" t="s">
        <v>51</v>
      </c>
      <c r="AW60" s="75" t="s">
        <v>51</v>
      </c>
      <c r="AX60" s="75" t="s">
        <v>51</v>
      </c>
      <c r="AY60" s="78" t="str">
        <f>'Таблица 5'!AS65</f>
        <v>нд</v>
      </c>
      <c r="AZ60" s="78" t="str">
        <f>'Таблица 5'!AT65</f>
        <v>нд</v>
      </c>
      <c r="BA60" s="75" t="s">
        <v>51</v>
      </c>
      <c r="BB60" s="75" t="s">
        <v>51</v>
      </c>
      <c r="BC60" s="75" t="s">
        <v>51</v>
      </c>
      <c r="BD60" s="75" t="s">
        <v>51</v>
      </c>
      <c r="BE60" s="75" t="s">
        <v>51</v>
      </c>
      <c r="BF60" s="78" t="str">
        <f>'Таблица 5'!AZ65</f>
        <v>нд</v>
      </c>
      <c r="BG60" s="78" t="str">
        <f>'Таблица 5'!BA65</f>
        <v>нд</v>
      </c>
      <c r="BH60" s="75" t="s">
        <v>51</v>
      </c>
      <c r="BI60" s="75" t="s">
        <v>51</v>
      </c>
      <c r="BJ60" s="75" t="s">
        <v>51</v>
      </c>
      <c r="BK60" s="75" t="s">
        <v>51</v>
      </c>
      <c r="BL60" s="75" t="s">
        <v>51</v>
      </c>
      <c r="BM60" s="78" t="str">
        <f>'Таблица 5'!BG65</f>
        <v>нд</v>
      </c>
      <c r="BN60" s="78" t="str">
        <f>'Таблица 5'!BH65</f>
        <v>нд</v>
      </c>
      <c r="BO60" s="75" t="s">
        <v>51</v>
      </c>
      <c r="BP60" s="75" t="s">
        <v>51</v>
      </c>
      <c r="BQ60" s="75" t="s">
        <v>51</v>
      </c>
      <c r="BR60" s="75" t="s">
        <v>51</v>
      </c>
      <c r="BS60" s="75" t="s">
        <v>51</v>
      </c>
      <c r="BT60" s="78" t="str">
        <f>'Таблица 5'!BN65</f>
        <v>нд</v>
      </c>
      <c r="BU60" s="78" t="str">
        <f>'Таблица 5'!BO65</f>
        <v>нд</v>
      </c>
      <c r="BV60" s="75" t="s">
        <v>51</v>
      </c>
      <c r="BW60" s="75" t="s">
        <v>51</v>
      </c>
      <c r="BX60" s="75" t="s">
        <v>51</v>
      </c>
      <c r="BY60" s="75" t="s">
        <v>51</v>
      </c>
      <c r="BZ60" s="75" t="s">
        <v>51</v>
      </c>
      <c r="CA60" s="78" t="str">
        <f>'Таблица 5'!BU65</f>
        <v>нд</v>
      </c>
      <c r="CB60" s="78" t="str">
        <f>'Таблица 5'!BV65</f>
        <v>нд</v>
      </c>
      <c r="CC60" s="75" t="s">
        <v>51</v>
      </c>
      <c r="CD60" s="75" t="s">
        <v>51</v>
      </c>
      <c r="CE60" s="75" t="s">
        <v>51</v>
      </c>
      <c r="CF60" s="75" t="s">
        <v>51</v>
      </c>
      <c r="CG60" s="75" t="s">
        <v>51</v>
      </c>
      <c r="CH60" s="78" t="str">
        <f>'Таблица 5'!CB65</f>
        <v>нд</v>
      </c>
      <c r="CI60" s="78" t="str">
        <f>'Таблица 5'!CC65</f>
        <v>нд</v>
      </c>
      <c r="CJ60" s="75" t="s">
        <v>51</v>
      </c>
      <c r="CK60" s="75" t="s">
        <v>51</v>
      </c>
      <c r="CL60" s="75" t="s">
        <v>51</v>
      </c>
      <c r="CM60" s="75" t="s">
        <v>51</v>
      </c>
      <c r="CN60" s="75" t="s">
        <v>51</v>
      </c>
      <c r="CO60" s="78" t="str">
        <f>'Таблица 5'!CI65</f>
        <v>нд</v>
      </c>
      <c r="CP60" s="78" t="str">
        <f>'Таблица 5'!CJ65</f>
        <v>нд</v>
      </c>
      <c r="CQ60" s="75" t="s">
        <v>51</v>
      </c>
      <c r="CR60" s="75" t="s">
        <v>51</v>
      </c>
      <c r="CS60" s="75" t="s">
        <v>51</v>
      </c>
      <c r="CT60" s="75" t="s">
        <v>51</v>
      </c>
      <c r="CU60" s="75" t="s">
        <v>51</v>
      </c>
      <c r="CV60" s="78" t="str">
        <f>'Таблица 5'!CP65</f>
        <v>нд</v>
      </c>
      <c r="CW60" s="78" t="str">
        <f>'Таблица 5'!CQ65</f>
        <v>нд</v>
      </c>
      <c r="CX60" s="75" t="s">
        <v>51</v>
      </c>
      <c r="CY60" s="75" t="s">
        <v>51</v>
      </c>
      <c r="CZ60" s="75" t="s">
        <v>51</v>
      </c>
      <c r="DA60" s="75" t="s">
        <v>51</v>
      </c>
      <c r="DB60" s="75" t="s">
        <v>51</v>
      </c>
      <c r="DC60" s="78" t="str">
        <f>'Таблица 5'!CW65</f>
        <v>нд</v>
      </c>
      <c r="DD60" s="78" t="str">
        <f>'Таблица 5'!CX65</f>
        <v>нд</v>
      </c>
      <c r="DE60" s="75" t="s">
        <v>51</v>
      </c>
      <c r="DF60" s="75" t="s">
        <v>51</v>
      </c>
      <c r="DG60" s="75" t="s">
        <v>51</v>
      </c>
      <c r="DH60" s="75" t="s">
        <v>51</v>
      </c>
      <c r="DI60" s="75" t="s">
        <v>51</v>
      </c>
      <c r="DJ60" s="78" t="str">
        <f>'Таблица 5'!DD65</f>
        <v>нд</v>
      </c>
      <c r="DK60" s="78" t="str">
        <f>'Таблица 5'!DE65</f>
        <v>нд</v>
      </c>
      <c r="DL60" s="75" t="s">
        <v>51</v>
      </c>
      <c r="DM60" s="75" t="s">
        <v>51</v>
      </c>
      <c r="DN60" s="75" t="s">
        <v>51</v>
      </c>
      <c r="DO60" s="75" t="s">
        <v>51</v>
      </c>
      <c r="DP60" s="75" t="s">
        <v>51</v>
      </c>
      <c r="DQ60" s="78" t="str">
        <f>'Таблица 5'!DK65</f>
        <v>нд</v>
      </c>
      <c r="DR60" s="78" t="str">
        <f>'Таблица 5'!DL65</f>
        <v>нд</v>
      </c>
      <c r="DS60" s="75" t="s">
        <v>51</v>
      </c>
      <c r="DT60" s="75" t="s">
        <v>51</v>
      </c>
      <c r="DU60" s="75" t="s">
        <v>51</v>
      </c>
      <c r="DV60" s="75" t="s">
        <v>51</v>
      </c>
      <c r="DW60" s="75" t="s">
        <v>51</v>
      </c>
      <c r="DX60" s="78" t="str">
        <f>'Таблица 5'!DR65</f>
        <v>нд</v>
      </c>
      <c r="DY60" s="78" t="str">
        <f>'Таблица 5'!DS65</f>
        <v>нд</v>
      </c>
      <c r="DZ60" s="75" t="s">
        <v>51</v>
      </c>
      <c r="EA60" s="75" t="s">
        <v>51</v>
      </c>
      <c r="EB60" s="75" t="s">
        <v>51</v>
      </c>
      <c r="EC60" s="75" t="s">
        <v>51</v>
      </c>
      <c r="ED60" s="75" t="s">
        <v>51</v>
      </c>
      <c r="EE60" s="78" t="str">
        <f>'Таблица 5'!DY65</f>
        <v>нд</v>
      </c>
      <c r="EF60" s="78" t="str">
        <f>'Таблица 5'!DZ65</f>
        <v>нд</v>
      </c>
      <c r="EG60" s="79" t="s">
        <v>51</v>
      </c>
      <c r="EH60" s="79" t="s">
        <v>51</v>
      </c>
      <c r="EI60" s="79" t="s">
        <v>51</v>
      </c>
      <c r="EJ60" s="79" t="s">
        <v>51</v>
      </c>
      <c r="EK60" s="79" t="s">
        <v>51</v>
      </c>
      <c r="EL60" s="78" t="str">
        <f>'Таблица 5'!EF65</f>
        <v>нд</v>
      </c>
      <c r="EM60" s="78">
        <f>'Таблица 5'!EG65</f>
        <v>0.26900000000000002</v>
      </c>
    </row>
    <row r="61" spans="1:143" x14ac:dyDescent="0.25">
      <c r="A61" s="76"/>
      <c r="B61" s="77" t="str">
        <f>'Таблица № 2'!B60</f>
        <v>ввод Д/с №11 ул. Сапёрная</v>
      </c>
      <c r="C61" s="76"/>
      <c r="D61" s="75" t="s">
        <v>51</v>
      </c>
      <c r="E61" s="75" t="s">
        <v>51</v>
      </c>
      <c r="F61" s="75" t="s">
        <v>51</v>
      </c>
      <c r="G61" s="75" t="s">
        <v>51</v>
      </c>
      <c r="H61" s="75" t="s">
        <v>51</v>
      </c>
      <c r="I61" s="78" t="s">
        <v>51</v>
      </c>
      <c r="J61" s="75">
        <f>'Таблица 5'!EG66</f>
        <v>3.9E-2</v>
      </c>
      <c r="K61" s="75" t="s">
        <v>51</v>
      </c>
      <c r="L61" s="75" t="s">
        <v>51</v>
      </c>
      <c r="M61" s="75" t="s">
        <v>51</v>
      </c>
      <c r="N61" s="75" t="s">
        <v>51</v>
      </c>
      <c r="O61" s="75" t="s">
        <v>51</v>
      </c>
      <c r="P61" s="78" t="str">
        <f>'Таблица 5'!J66</f>
        <v>нд</v>
      </c>
      <c r="Q61" s="78" t="str">
        <f>'Таблица 5'!K66</f>
        <v>нд</v>
      </c>
      <c r="R61" s="75" t="s">
        <v>51</v>
      </c>
      <c r="S61" s="75" t="s">
        <v>51</v>
      </c>
      <c r="T61" s="75" t="s">
        <v>51</v>
      </c>
      <c r="U61" s="75" t="s">
        <v>51</v>
      </c>
      <c r="V61" s="75" t="s">
        <v>51</v>
      </c>
      <c r="W61" s="78" t="str">
        <f>'Таблица 5'!Q66</f>
        <v>нд</v>
      </c>
      <c r="X61" s="78" t="str">
        <f>'Таблица 5'!R66</f>
        <v>нд</v>
      </c>
      <c r="Y61" s="75" t="s">
        <v>51</v>
      </c>
      <c r="Z61" s="75" t="s">
        <v>51</v>
      </c>
      <c r="AA61" s="75" t="s">
        <v>51</v>
      </c>
      <c r="AB61" s="75" t="s">
        <v>51</v>
      </c>
      <c r="AC61" s="75" t="s">
        <v>51</v>
      </c>
      <c r="AD61" s="78" t="str">
        <f>'Таблица 5'!X66</f>
        <v>нд</v>
      </c>
      <c r="AE61" s="78" t="str">
        <f>'Таблица 5'!Y66</f>
        <v>нд</v>
      </c>
      <c r="AF61" s="75" t="s">
        <v>51</v>
      </c>
      <c r="AG61" s="75" t="s">
        <v>51</v>
      </c>
      <c r="AH61" s="75" t="s">
        <v>51</v>
      </c>
      <c r="AI61" s="75" t="s">
        <v>51</v>
      </c>
      <c r="AJ61" s="75" t="s">
        <v>51</v>
      </c>
      <c r="AK61" s="78" t="str">
        <f>'Таблица 5'!AE66</f>
        <v>нд</v>
      </c>
      <c r="AL61" s="78">
        <f>'Таблица 5'!AF66</f>
        <v>3.9E-2</v>
      </c>
      <c r="AM61" s="75" t="s">
        <v>51</v>
      </c>
      <c r="AN61" s="75" t="s">
        <v>51</v>
      </c>
      <c r="AO61" s="75" t="s">
        <v>51</v>
      </c>
      <c r="AP61" s="75" t="s">
        <v>51</v>
      </c>
      <c r="AQ61" s="75" t="s">
        <v>51</v>
      </c>
      <c r="AR61" s="78" t="str">
        <f>'Таблица 5'!AL66</f>
        <v>нд</v>
      </c>
      <c r="AS61" s="78" t="str">
        <f>'Таблица 5'!AM66</f>
        <v>нд</v>
      </c>
      <c r="AT61" s="75" t="s">
        <v>51</v>
      </c>
      <c r="AU61" s="75" t="s">
        <v>51</v>
      </c>
      <c r="AV61" s="75" t="s">
        <v>51</v>
      </c>
      <c r="AW61" s="75" t="s">
        <v>51</v>
      </c>
      <c r="AX61" s="75" t="s">
        <v>51</v>
      </c>
      <c r="AY61" s="78" t="str">
        <f>'Таблица 5'!AS66</f>
        <v>нд</v>
      </c>
      <c r="AZ61" s="78" t="str">
        <f>'Таблица 5'!AT66</f>
        <v>нд</v>
      </c>
      <c r="BA61" s="75" t="s">
        <v>51</v>
      </c>
      <c r="BB61" s="75" t="s">
        <v>51</v>
      </c>
      <c r="BC61" s="75" t="s">
        <v>51</v>
      </c>
      <c r="BD61" s="75" t="s">
        <v>51</v>
      </c>
      <c r="BE61" s="75" t="s">
        <v>51</v>
      </c>
      <c r="BF61" s="78" t="str">
        <f>'Таблица 5'!AZ66</f>
        <v>нд</v>
      </c>
      <c r="BG61" s="78" t="str">
        <f>'Таблица 5'!BA66</f>
        <v>нд</v>
      </c>
      <c r="BH61" s="75" t="s">
        <v>51</v>
      </c>
      <c r="BI61" s="75" t="s">
        <v>51</v>
      </c>
      <c r="BJ61" s="75" t="s">
        <v>51</v>
      </c>
      <c r="BK61" s="75" t="s">
        <v>51</v>
      </c>
      <c r="BL61" s="75" t="s">
        <v>51</v>
      </c>
      <c r="BM61" s="78" t="str">
        <f>'Таблица 5'!BG66</f>
        <v>нд</v>
      </c>
      <c r="BN61" s="78" t="str">
        <f>'Таблица 5'!BH66</f>
        <v>нд</v>
      </c>
      <c r="BO61" s="75" t="s">
        <v>51</v>
      </c>
      <c r="BP61" s="75" t="s">
        <v>51</v>
      </c>
      <c r="BQ61" s="75" t="s">
        <v>51</v>
      </c>
      <c r="BR61" s="75" t="s">
        <v>51</v>
      </c>
      <c r="BS61" s="75" t="s">
        <v>51</v>
      </c>
      <c r="BT61" s="78" t="str">
        <f>'Таблица 5'!BN66</f>
        <v>нд</v>
      </c>
      <c r="BU61" s="78" t="str">
        <f>'Таблица 5'!BO66</f>
        <v>нд</v>
      </c>
      <c r="BV61" s="75" t="s">
        <v>51</v>
      </c>
      <c r="BW61" s="75" t="s">
        <v>51</v>
      </c>
      <c r="BX61" s="75" t="s">
        <v>51</v>
      </c>
      <c r="BY61" s="75" t="s">
        <v>51</v>
      </c>
      <c r="BZ61" s="75" t="s">
        <v>51</v>
      </c>
      <c r="CA61" s="78" t="str">
        <f>'Таблица 5'!BU66</f>
        <v>нд</v>
      </c>
      <c r="CB61" s="78" t="str">
        <f>'Таблица 5'!BV66</f>
        <v>нд</v>
      </c>
      <c r="CC61" s="75" t="s">
        <v>51</v>
      </c>
      <c r="CD61" s="75" t="s">
        <v>51</v>
      </c>
      <c r="CE61" s="75" t="s">
        <v>51</v>
      </c>
      <c r="CF61" s="75" t="s">
        <v>51</v>
      </c>
      <c r="CG61" s="75" t="s">
        <v>51</v>
      </c>
      <c r="CH61" s="78" t="str">
        <f>'Таблица 5'!CB66</f>
        <v>нд</v>
      </c>
      <c r="CI61" s="78" t="str">
        <f>'Таблица 5'!CC66</f>
        <v>нд</v>
      </c>
      <c r="CJ61" s="75" t="s">
        <v>51</v>
      </c>
      <c r="CK61" s="75" t="s">
        <v>51</v>
      </c>
      <c r="CL61" s="75" t="s">
        <v>51</v>
      </c>
      <c r="CM61" s="75" t="s">
        <v>51</v>
      </c>
      <c r="CN61" s="75" t="s">
        <v>51</v>
      </c>
      <c r="CO61" s="78" t="str">
        <f>'Таблица 5'!CI66</f>
        <v>нд</v>
      </c>
      <c r="CP61" s="78" t="str">
        <f>'Таблица 5'!CJ66</f>
        <v>нд</v>
      </c>
      <c r="CQ61" s="75" t="s">
        <v>51</v>
      </c>
      <c r="CR61" s="75" t="s">
        <v>51</v>
      </c>
      <c r="CS61" s="75" t="s">
        <v>51</v>
      </c>
      <c r="CT61" s="75" t="s">
        <v>51</v>
      </c>
      <c r="CU61" s="75" t="s">
        <v>51</v>
      </c>
      <c r="CV61" s="78" t="str">
        <f>'Таблица 5'!CP66</f>
        <v>нд</v>
      </c>
      <c r="CW61" s="78" t="str">
        <f>'Таблица 5'!CQ66</f>
        <v>нд</v>
      </c>
      <c r="CX61" s="75" t="s">
        <v>51</v>
      </c>
      <c r="CY61" s="75" t="s">
        <v>51</v>
      </c>
      <c r="CZ61" s="75" t="s">
        <v>51</v>
      </c>
      <c r="DA61" s="75" t="s">
        <v>51</v>
      </c>
      <c r="DB61" s="75" t="s">
        <v>51</v>
      </c>
      <c r="DC61" s="78" t="str">
        <f>'Таблица 5'!CW66</f>
        <v>нд</v>
      </c>
      <c r="DD61" s="78" t="str">
        <f>'Таблица 5'!CX66</f>
        <v>нд</v>
      </c>
      <c r="DE61" s="75" t="s">
        <v>51</v>
      </c>
      <c r="DF61" s="75" t="s">
        <v>51</v>
      </c>
      <c r="DG61" s="75" t="s">
        <v>51</v>
      </c>
      <c r="DH61" s="75" t="s">
        <v>51</v>
      </c>
      <c r="DI61" s="75" t="s">
        <v>51</v>
      </c>
      <c r="DJ61" s="78" t="str">
        <f>'Таблица 5'!DD66</f>
        <v>нд</v>
      </c>
      <c r="DK61" s="78" t="str">
        <f>'Таблица 5'!DE66</f>
        <v>нд</v>
      </c>
      <c r="DL61" s="75" t="s">
        <v>51</v>
      </c>
      <c r="DM61" s="75" t="s">
        <v>51</v>
      </c>
      <c r="DN61" s="75" t="s">
        <v>51</v>
      </c>
      <c r="DO61" s="75" t="s">
        <v>51</v>
      </c>
      <c r="DP61" s="75" t="s">
        <v>51</v>
      </c>
      <c r="DQ61" s="78" t="str">
        <f>'Таблица 5'!DK66</f>
        <v>нд</v>
      </c>
      <c r="DR61" s="78" t="str">
        <f>'Таблица 5'!DL66</f>
        <v>нд</v>
      </c>
      <c r="DS61" s="75" t="s">
        <v>51</v>
      </c>
      <c r="DT61" s="75" t="s">
        <v>51</v>
      </c>
      <c r="DU61" s="75" t="s">
        <v>51</v>
      </c>
      <c r="DV61" s="75" t="s">
        <v>51</v>
      </c>
      <c r="DW61" s="75" t="s">
        <v>51</v>
      </c>
      <c r="DX61" s="78" t="str">
        <f>'Таблица 5'!DR66</f>
        <v>нд</v>
      </c>
      <c r="DY61" s="78" t="str">
        <f>'Таблица 5'!DS66</f>
        <v>нд</v>
      </c>
      <c r="DZ61" s="75" t="s">
        <v>51</v>
      </c>
      <c r="EA61" s="75" t="s">
        <v>51</v>
      </c>
      <c r="EB61" s="75" t="s">
        <v>51</v>
      </c>
      <c r="EC61" s="75" t="s">
        <v>51</v>
      </c>
      <c r="ED61" s="75" t="s">
        <v>51</v>
      </c>
      <c r="EE61" s="78" t="str">
        <f>'Таблица 5'!DY66</f>
        <v>нд</v>
      </c>
      <c r="EF61" s="78" t="str">
        <f>'Таблица 5'!DZ66</f>
        <v>нд</v>
      </c>
      <c r="EG61" s="79" t="s">
        <v>51</v>
      </c>
      <c r="EH61" s="79" t="s">
        <v>51</v>
      </c>
      <c r="EI61" s="79" t="s">
        <v>51</v>
      </c>
      <c r="EJ61" s="79" t="s">
        <v>51</v>
      </c>
      <c r="EK61" s="79" t="s">
        <v>51</v>
      </c>
      <c r="EL61" s="78" t="str">
        <f>'Таблица 5'!EF66</f>
        <v>нд</v>
      </c>
      <c r="EM61" s="78">
        <f>'Таблица 5'!EG66</f>
        <v>3.9E-2</v>
      </c>
    </row>
    <row r="62" spans="1:143" x14ac:dyDescent="0.25">
      <c r="A62" s="76"/>
      <c r="B62" s="77" t="str">
        <f>'Таблица № 2'!B61</f>
        <v>ввод Д/с №14 ул. Ульяновых</v>
      </c>
      <c r="C62" s="76"/>
      <c r="D62" s="75" t="s">
        <v>51</v>
      </c>
      <c r="E62" s="75" t="s">
        <v>51</v>
      </c>
      <c r="F62" s="75" t="s">
        <v>51</v>
      </c>
      <c r="G62" s="75" t="s">
        <v>51</v>
      </c>
      <c r="H62" s="75" t="s">
        <v>51</v>
      </c>
      <c r="I62" s="78" t="s">
        <v>51</v>
      </c>
      <c r="J62" s="75">
        <f>'Таблица 5'!EG67</f>
        <v>0.05</v>
      </c>
      <c r="K62" s="75" t="s">
        <v>51</v>
      </c>
      <c r="L62" s="75" t="s">
        <v>51</v>
      </c>
      <c r="M62" s="75" t="s">
        <v>51</v>
      </c>
      <c r="N62" s="75" t="s">
        <v>51</v>
      </c>
      <c r="O62" s="75" t="s">
        <v>51</v>
      </c>
      <c r="P62" s="78" t="str">
        <f>'Таблица 5'!J67</f>
        <v>нд</v>
      </c>
      <c r="Q62" s="78" t="str">
        <f>'Таблица 5'!K67</f>
        <v>нд</v>
      </c>
      <c r="R62" s="75" t="s">
        <v>51</v>
      </c>
      <c r="S62" s="75" t="s">
        <v>51</v>
      </c>
      <c r="T62" s="75" t="s">
        <v>51</v>
      </c>
      <c r="U62" s="75" t="s">
        <v>51</v>
      </c>
      <c r="V62" s="75" t="s">
        <v>51</v>
      </c>
      <c r="W62" s="78" t="str">
        <f>'Таблица 5'!Q67</f>
        <v>нд</v>
      </c>
      <c r="X62" s="78" t="str">
        <f>'Таблица 5'!R67</f>
        <v>нд</v>
      </c>
      <c r="Y62" s="75" t="s">
        <v>51</v>
      </c>
      <c r="Z62" s="75" t="s">
        <v>51</v>
      </c>
      <c r="AA62" s="75" t="s">
        <v>51</v>
      </c>
      <c r="AB62" s="75" t="s">
        <v>51</v>
      </c>
      <c r="AC62" s="75" t="s">
        <v>51</v>
      </c>
      <c r="AD62" s="78" t="str">
        <f>'Таблица 5'!X67</f>
        <v>нд</v>
      </c>
      <c r="AE62" s="78" t="str">
        <f>'Таблица 5'!Y67</f>
        <v>нд</v>
      </c>
      <c r="AF62" s="75" t="s">
        <v>51</v>
      </c>
      <c r="AG62" s="75" t="s">
        <v>51</v>
      </c>
      <c r="AH62" s="75" t="s">
        <v>51</v>
      </c>
      <c r="AI62" s="75" t="s">
        <v>51</v>
      </c>
      <c r="AJ62" s="75" t="s">
        <v>51</v>
      </c>
      <c r="AK62" s="78" t="str">
        <f>'Таблица 5'!AE67</f>
        <v>нд</v>
      </c>
      <c r="AL62" s="78">
        <f>'Таблица 5'!AF67</f>
        <v>0.05</v>
      </c>
      <c r="AM62" s="75" t="s">
        <v>51</v>
      </c>
      <c r="AN62" s="75" t="s">
        <v>51</v>
      </c>
      <c r="AO62" s="75" t="s">
        <v>51</v>
      </c>
      <c r="AP62" s="75" t="s">
        <v>51</v>
      </c>
      <c r="AQ62" s="75" t="s">
        <v>51</v>
      </c>
      <c r="AR62" s="78" t="str">
        <f>'Таблица 5'!AL67</f>
        <v>нд</v>
      </c>
      <c r="AS62" s="78" t="str">
        <f>'Таблица 5'!AM67</f>
        <v>нд</v>
      </c>
      <c r="AT62" s="75" t="s">
        <v>51</v>
      </c>
      <c r="AU62" s="75" t="s">
        <v>51</v>
      </c>
      <c r="AV62" s="75" t="s">
        <v>51</v>
      </c>
      <c r="AW62" s="75" t="s">
        <v>51</v>
      </c>
      <c r="AX62" s="75" t="s">
        <v>51</v>
      </c>
      <c r="AY62" s="78" t="str">
        <f>'Таблица 5'!AS67</f>
        <v>нд</v>
      </c>
      <c r="AZ62" s="78" t="str">
        <f>'Таблица 5'!AT67</f>
        <v>нд</v>
      </c>
      <c r="BA62" s="75" t="s">
        <v>51</v>
      </c>
      <c r="BB62" s="75" t="s">
        <v>51</v>
      </c>
      <c r="BC62" s="75" t="s">
        <v>51</v>
      </c>
      <c r="BD62" s="75" t="s">
        <v>51</v>
      </c>
      <c r="BE62" s="75" t="s">
        <v>51</v>
      </c>
      <c r="BF62" s="78" t="str">
        <f>'Таблица 5'!AZ67</f>
        <v>нд</v>
      </c>
      <c r="BG62" s="78" t="str">
        <f>'Таблица 5'!BA67</f>
        <v>нд</v>
      </c>
      <c r="BH62" s="75" t="s">
        <v>51</v>
      </c>
      <c r="BI62" s="75" t="s">
        <v>51</v>
      </c>
      <c r="BJ62" s="75" t="s">
        <v>51</v>
      </c>
      <c r="BK62" s="75" t="s">
        <v>51</v>
      </c>
      <c r="BL62" s="75" t="s">
        <v>51</v>
      </c>
      <c r="BM62" s="78" t="str">
        <f>'Таблица 5'!BG67</f>
        <v>нд</v>
      </c>
      <c r="BN62" s="78" t="str">
        <f>'Таблица 5'!BH67</f>
        <v>нд</v>
      </c>
      <c r="BO62" s="75" t="s">
        <v>51</v>
      </c>
      <c r="BP62" s="75" t="s">
        <v>51</v>
      </c>
      <c r="BQ62" s="75" t="s">
        <v>51</v>
      </c>
      <c r="BR62" s="75" t="s">
        <v>51</v>
      </c>
      <c r="BS62" s="75" t="s">
        <v>51</v>
      </c>
      <c r="BT62" s="78" t="str">
        <f>'Таблица 5'!BN67</f>
        <v>нд</v>
      </c>
      <c r="BU62" s="78" t="str">
        <f>'Таблица 5'!BO67</f>
        <v>нд</v>
      </c>
      <c r="BV62" s="75" t="s">
        <v>51</v>
      </c>
      <c r="BW62" s="75" t="s">
        <v>51</v>
      </c>
      <c r="BX62" s="75" t="s">
        <v>51</v>
      </c>
      <c r="BY62" s="75" t="s">
        <v>51</v>
      </c>
      <c r="BZ62" s="75" t="s">
        <v>51</v>
      </c>
      <c r="CA62" s="78" t="str">
        <f>'Таблица 5'!BU67</f>
        <v>нд</v>
      </c>
      <c r="CB62" s="78" t="str">
        <f>'Таблица 5'!BV67</f>
        <v>нд</v>
      </c>
      <c r="CC62" s="75" t="s">
        <v>51</v>
      </c>
      <c r="CD62" s="75" t="s">
        <v>51</v>
      </c>
      <c r="CE62" s="75" t="s">
        <v>51</v>
      </c>
      <c r="CF62" s="75" t="s">
        <v>51</v>
      </c>
      <c r="CG62" s="75" t="s">
        <v>51</v>
      </c>
      <c r="CH62" s="78" t="str">
        <f>'Таблица 5'!CB67</f>
        <v>нд</v>
      </c>
      <c r="CI62" s="78" t="str">
        <f>'Таблица 5'!CC67</f>
        <v>нд</v>
      </c>
      <c r="CJ62" s="75" t="s">
        <v>51</v>
      </c>
      <c r="CK62" s="75" t="s">
        <v>51</v>
      </c>
      <c r="CL62" s="75" t="s">
        <v>51</v>
      </c>
      <c r="CM62" s="75" t="s">
        <v>51</v>
      </c>
      <c r="CN62" s="75" t="s">
        <v>51</v>
      </c>
      <c r="CO62" s="78" t="str">
        <f>'Таблица 5'!CI67</f>
        <v>нд</v>
      </c>
      <c r="CP62" s="78" t="str">
        <f>'Таблица 5'!CJ67</f>
        <v>нд</v>
      </c>
      <c r="CQ62" s="75" t="s">
        <v>51</v>
      </c>
      <c r="CR62" s="75" t="s">
        <v>51</v>
      </c>
      <c r="CS62" s="75" t="s">
        <v>51</v>
      </c>
      <c r="CT62" s="75" t="s">
        <v>51</v>
      </c>
      <c r="CU62" s="75" t="s">
        <v>51</v>
      </c>
      <c r="CV62" s="78" t="str">
        <f>'Таблица 5'!CP67</f>
        <v>нд</v>
      </c>
      <c r="CW62" s="78" t="str">
        <f>'Таблица 5'!CQ67</f>
        <v>нд</v>
      </c>
      <c r="CX62" s="75" t="s">
        <v>51</v>
      </c>
      <c r="CY62" s="75" t="s">
        <v>51</v>
      </c>
      <c r="CZ62" s="75" t="s">
        <v>51</v>
      </c>
      <c r="DA62" s="75" t="s">
        <v>51</v>
      </c>
      <c r="DB62" s="75" t="s">
        <v>51</v>
      </c>
      <c r="DC62" s="78" t="str">
        <f>'Таблица 5'!CW67</f>
        <v>нд</v>
      </c>
      <c r="DD62" s="78" t="str">
        <f>'Таблица 5'!CX67</f>
        <v>нд</v>
      </c>
      <c r="DE62" s="75" t="s">
        <v>51</v>
      </c>
      <c r="DF62" s="75" t="s">
        <v>51</v>
      </c>
      <c r="DG62" s="75" t="s">
        <v>51</v>
      </c>
      <c r="DH62" s="75" t="s">
        <v>51</v>
      </c>
      <c r="DI62" s="75" t="s">
        <v>51</v>
      </c>
      <c r="DJ62" s="78" t="str">
        <f>'Таблица 5'!DD67</f>
        <v>нд</v>
      </c>
      <c r="DK62" s="78" t="str">
        <f>'Таблица 5'!DE67</f>
        <v>нд</v>
      </c>
      <c r="DL62" s="75" t="s">
        <v>51</v>
      </c>
      <c r="DM62" s="75" t="s">
        <v>51</v>
      </c>
      <c r="DN62" s="75" t="s">
        <v>51</v>
      </c>
      <c r="DO62" s="75" t="s">
        <v>51</v>
      </c>
      <c r="DP62" s="75" t="s">
        <v>51</v>
      </c>
      <c r="DQ62" s="78" t="str">
        <f>'Таблица 5'!DK67</f>
        <v>нд</v>
      </c>
      <c r="DR62" s="78" t="str">
        <f>'Таблица 5'!DL67</f>
        <v>нд</v>
      </c>
      <c r="DS62" s="75" t="s">
        <v>51</v>
      </c>
      <c r="DT62" s="75" t="s">
        <v>51</v>
      </c>
      <c r="DU62" s="75" t="s">
        <v>51</v>
      </c>
      <c r="DV62" s="75" t="s">
        <v>51</v>
      </c>
      <c r="DW62" s="75" t="s">
        <v>51</v>
      </c>
      <c r="DX62" s="78" t="str">
        <f>'Таблица 5'!DR67</f>
        <v>нд</v>
      </c>
      <c r="DY62" s="78" t="str">
        <f>'Таблица 5'!DS67</f>
        <v>нд</v>
      </c>
      <c r="DZ62" s="75" t="s">
        <v>51</v>
      </c>
      <c r="EA62" s="75" t="s">
        <v>51</v>
      </c>
      <c r="EB62" s="75" t="s">
        <v>51</v>
      </c>
      <c r="EC62" s="75" t="s">
        <v>51</v>
      </c>
      <c r="ED62" s="75" t="s">
        <v>51</v>
      </c>
      <c r="EE62" s="78" t="str">
        <f>'Таблица 5'!DY67</f>
        <v>нд</v>
      </c>
      <c r="EF62" s="78" t="str">
        <f>'Таблица 5'!DZ67</f>
        <v>нд</v>
      </c>
      <c r="EG62" s="79" t="s">
        <v>51</v>
      </c>
      <c r="EH62" s="79" t="s">
        <v>51</v>
      </c>
      <c r="EI62" s="79" t="s">
        <v>51</v>
      </c>
      <c r="EJ62" s="79" t="s">
        <v>51</v>
      </c>
      <c r="EK62" s="79" t="s">
        <v>51</v>
      </c>
      <c r="EL62" s="78" t="str">
        <f>'Таблица 5'!EF67</f>
        <v>нд</v>
      </c>
      <c r="EM62" s="78">
        <f>'Таблица 5'!EG67</f>
        <v>0.05</v>
      </c>
    </row>
    <row r="63" spans="1:143" x14ac:dyDescent="0.25">
      <c r="A63" s="76"/>
      <c r="B63" s="77" t="str">
        <f>'Таблица № 2'!B62</f>
        <v>МБУ"Центр психолого педагогической реабилитации, ул. Ломоносова</v>
      </c>
      <c r="C63" s="76"/>
      <c r="D63" s="75" t="s">
        <v>51</v>
      </c>
      <c r="E63" s="75" t="s">
        <v>51</v>
      </c>
      <c r="F63" s="75" t="s">
        <v>51</v>
      </c>
      <c r="G63" s="75" t="s">
        <v>51</v>
      </c>
      <c r="H63" s="75" t="s">
        <v>51</v>
      </c>
      <c r="I63" s="78" t="s">
        <v>51</v>
      </c>
      <c r="J63" s="75">
        <f>'Таблица 5'!EG68</f>
        <v>0.25</v>
      </c>
      <c r="K63" s="75" t="s">
        <v>51</v>
      </c>
      <c r="L63" s="75" t="s">
        <v>51</v>
      </c>
      <c r="M63" s="75" t="s">
        <v>51</v>
      </c>
      <c r="N63" s="75" t="s">
        <v>51</v>
      </c>
      <c r="O63" s="75" t="s">
        <v>51</v>
      </c>
      <c r="P63" s="78" t="str">
        <f>'Таблица 5'!J68</f>
        <v>нд</v>
      </c>
      <c r="Q63" s="78" t="str">
        <f>'Таблица 5'!K68</f>
        <v>нд</v>
      </c>
      <c r="R63" s="75" t="s">
        <v>51</v>
      </c>
      <c r="S63" s="75" t="s">
        <v>51</v>
      </c>
      <c r="T63" s="75" t="s">
        <v>51</v>
      </c>
      <c r="U63" s="75" t="s">
        <v>51</v>
      </c>
      <c r="V63" s="75" t="s">
        <v>51</v>
      </c>
      <c r="W63" s="78" t="str">
        <f>'Таблица 5'!Q68</f>
        <v>нд</v>
      </c>
      <c r="X63" s="78" t="str">
        <f>'Таблица 5'!R68</f>
        <v>нд</v>
      </c>
      <c r="Y63" s="75" t="s">
        <v>51</v>
      </c>
      <c r="Z63" s="75" t="s">
        <v>51</v>
      </c>
      <c r="AA63" s="75" t="s">
        <v>51</v>
      </c>
      <c r="AB63" s="75" t="s">
        <v>51</v>
      </c>
      <c r="AC63" s="75" t="s">
        <v>51</v>
      </c>
      <c r="AD63" s="78" t="str">
        <f>'Таблица 5'!X68</f>
        <v>нд</v>
      </c>
      <c r="AE63" s="78" t="str">
        <f>'Таблица 5'!Y68</f>
        <v>нд</v>
      </c>
      <c r="AF63" s="75" t="s">
        <v>51</v>
      </c>
      <c r="AG63" s="75" t="s">
        <v>51</v>
      </c>
      <c r="AH63" s="75" t="s">
        <v>51</v>
      </c>
      <c r="AI63" s="75" t="s">
        <v>51</v>
      </c>
      <c r="AJ63" s="75" t="s">
        <v>51</v>
      </c>
      <c r="AK63" s="78" t="str">
        <f>'Таблица 5'!AE68</f>
        <v>нд</v>
      </c>
      <c r="AL63" s="78">
        <f>'Таблица 5'!AF68</f>
        <v>0.25</v>
      </c>
      <c r="AM63" s="75" t="s">
        <v>51</v>
      </c>
      <c r="AN63" s="75" t="s">
        <v>51</v>
      </c>
      <c r="AO63" s="75" t="s">
        <v>51</v>
      </c>
      <c r="AP63" s="75" t="s">
        <v>51</v>
      </c>
      <c r="AQ63" s="75" t="s">
        <v>51</v>
      </c>
      <c r="AR63" s="78" t="str">
        <f>'Таблица 5'!AL68</f>
        <v>нд</v>
      </c>
      <c r="AS63" s="78" t="str">
        <f>'Таблица 5'!AM68</f>
        <v>нд</v>
      </c>
      <c r="AT63" s="75" t="s">
        <v>51</v>
      </c>
      <c r="AU63" s="75" t="s">
        <v>51</v>
      </c>
      <c r="AV63" s="75" t="s">
        <v>51</v>
      </c>
      <c r="AW63" s="75" t="s">
        <v>51</v>
      </c>
      <c r="AX63" s="75" t="s">
        <v>51</v>
      </c>
      <c r="AY63" s="78" t="str">
        <f>'Таблица 5'!AS68</f>
        <v>нд</v>
      </c>
      <c r="AZ63" s="78" t="str">
        <f>'Таблица 5'!AT68</f>
        <v>нд</v>
      </c>
      <c r="BA63" s="75" t="s">
        <v>51</v>
      </c>
      <c r="BB63" s="75" t="s">
        <v>51</v>
      </c>
      <c r="BC63" s="75" t="s">
        <v>51</v>
      </c>
      <c r="BD63" s="75" t="s">
        <v>51</v>
      </c>
      <c r="BE63" s="75" t="s">
        <v>51</v>
      </c>
      <c r="BF63" s="78" t="str">
        <f>'Таблица 5'!AZ68</f>
        <v>нд</v>
      </c>
      <c r="BG63" s="78" t="str">
        <f>'Таблица 5'!BA68</f>
        <v>нд</v>
      </c>
      <c r="BH63" s="75" t="s">
        <v>51</v>
      </c>
      <c r="BI63" s="75" t="s">
        <v>51</v>
      </c>
      <c r="BJ63" s="75" t="s">
        <v>51</v>
      </c>
      <c r="BK63" s="75" t="s">
        <v>51</v>
      </c>
      <c r="BL63" s="75" t="s">
        <v>51</v>
      </c>
      <c r="BM63" s="78" t="str">
        <f>'Таблица 5'!BG68</f>
        <v>нд</v>
      </c>
      <c r="BN63" s="78" t="str">
        <f>'Таблица 5'!BH68</f>
        <v>нд</v>
      </c>
      <c r="BO63" s="75" t="s">
        <v>51</v>
      </c>
      <c r="BP63" s="75" t="s">
        <v>51</v>
      </c>
      <c r="BQ63" s="75" t="s">
        <v>51</v>
      </c>
      <c r="BR63" s="75" t="s">
        <v>51</v>
      </c>
      <c r="BS63" s="75" t="s">
        <v>51</v>
      </c>
      <c r="BT63" s="78" t="str">
        <f>'Таблица 5'!BN68</f>
        <v>нд</v>
      </c>
      <c r="BU63" s="78" t="str">
        <f>'Таблица 5'!BO68</f>
        <v>нд</v>
      </c>
      <c r="BV63" s="75" t="s">
        <v>51</v>
      </c>
      <c r="BW63" s="75" t="s">
        <v>51</v>
      </c>
      <c r="BX63" s="75" t="s">
        <v>51</v>
      </c>
      <c r="BY63" s="75" t="s">
        <v>51</v>
      </c>
      <c r="BZ63" s="75" t="s">
        <v>51</v>
      </c>
      <c r="CA63" s="78" t="str">
        <f>'Таблица 5'!BU68</f>
        <v>нд</v>
      </c>
      <c r="CB63" s="78" t="str">
        <f>'Таблица 5'!BV68</f>
        <v>нд</v>
      </c>
      <c r="CC63" s="75" t="s">
        <v>51</v>
      </c>
      <c r="CD63" s="75" t="s">
        <v>51</v>
      </c>
      <c r="CE63" s="75" t="s">
        <v>51</v>
      </c>
      <c r="CF63" s="75" t="s">
        <v>51</v>
      </c>
      <c r="CG63" s="75" t="s">
        <v>51</v>
      </c>
      <c r="CH63" s="78" t="str">
        <f>'Таблица 5'!CB68</f>
        <v>нд</v>
      </c>
      <c r="CI63" s="78" t="str">
        <f>'Таблица 5'!CC68</f>
        <v>нд</v>
      </c>
      <c r="CJ63" s="75" t="s">
        <v>51</v>
      </c>
      <c r="CK63" s="75" t="s">
        <v>51</v>
      </c>
      <c r="CL63" s="75" t="s">
        <v>51</v>
      </c>
      <c r="CM63" s="75" t="s">
        <v>51</v>
      </c>
      <c r="CN63" s="75" t="s">
        <v>51</v>
      </c>
      <c r="CO63" s="78" t="str">
        <f>'Таблица 5'!CI68</f>
        <v>нд</v>
      </c>
      <c r="CP63" s="78" t="str">
        <f>'Таблица 5'!CJ68</f>
        <v>нд</v>
      </c>
      <c r="CQ63" s="75" t="s">
        <v>51</v>
      </c>
      <c r="CR63" s="75" t="s">
        <v>51</v>
      </c>
      <c r="CS63" s="75" t="s">
        <v>51</v>
      </c>
      <c r="CT63" s="75" t="s">
        <v>51</v>
      </c>
      <c r="CU63" s="75" t="s">
        <v>51</v>
      </c>
      <c r="CV63" s="78" t="str">
        <f>'Таблица 5'!CP68</f>
        <v>нд</v>
      </c>
      <c r="CW63" s="78" t="str">
        <f>'Таблица 5'!CQ68</f>
        <v>нд</v>
      </c>
      <c r="CX63" s="75" t="s">
        <v>51</v>
      </c>
      <c r="CY63" s="75" t="s">
        <v>51</v>
      </c>
      <c r="CZ63" s="75" t="s">
        <v>51</v>
      </c>
      <c r="DA63" s="75" t="s">
        <v>51</v>
      </c>
      <c r="DB63" s="75" t="s">
        <v>51</v>
      </c>
      <c r="DC63" s="78" t="str">
        <f>'Таблица 5'!CW68</f>
        <v>нд</v>
      </c>
      <c r="DD63" s="78" t="str">
        <f>'Таблица 5'!CX68</f>
        <v>нд</v>
      </c>
      <c r="DE63" s="75" t="s">
        <v>51</v>
      </c>
      <c r="DF63" s="75" t="s">
        <v>51</v>
      </c>
      <c r="DG63" s="75" t="s">
        <v>51</v>
      </c>
      <c r="DH63" s="75" t="s">
        <v>51</v>
      </c>
      <c r="DI63" s="75" t="s">
        <v>51</v>
      </c>
      <c r="DJ63" s="78" t="str">
        <f>'Таблица 5'!DD68</f>
        <v>нд</v>
      </c>
      <c r="DK63" s="78" t="str">
        <f>'Таблица 5'!DE68</f>
        <v>нд</v>
      </c>
      <c r="DL63" s="75" t="s">
        <v>51</v>
      </c>
      <c r="DM63" s="75" t="s">
        <v>51</v>
      </c>
      <c r="DN63" s="75" t="s">
        <v>51</v>
      </c>
      <c r="DO63" s="75" t="s">
        <v>51</v>
      </c>
      <c r="DP63" s="75" t="s">
        <v>51</v>
      </c>
      <c r="DQ63" s="78" t="str">
        <f>'Таблица 5'!DK68</f>
        <v>нд</v>
      </c>
      <c r="DR63" s="78" t="str">
        <f>'Таблица 5'!DL68</f>
        <v>нд</v>
      </c>
      <c r="DS63" s="75" t="s">
        <v>51</v>
      </c>
      <c r="DT63" s="75" t="s">
        <v>51</v>
      </c>
      <c r="DU63" s="75" t="s">
        <v>51</v>
      </c>
      <c r="DV63" s="75" t="s">
        <v>51</v>
      </c>
      <c r="DW63" s="75" t="s">
        <v>51</v>
      </c>
      <c r="DX63" s="78" t="str">
        <f>'Таблица 5'!DR68</f>
        <v>нд</v>
      </c>
      <c r="DY63" s="78" t="str">
        <f>'Таблица 5'!DS68</f>
        <v>нд</v>
      </c>
      <c r="DZ63" s="75" t="s">
        <v>51</v>
      </c>
      <c r="EA63" s="75" t="s">
        <v>51</v>
      </c>
      <c r="EB63" s="75" t="s">
        <v>51</v>
      </c>
      <c r="EC63" s="75" t="s">
        <v>51</v>
      </c>
      <c r="ED63" s="75" t="s">
        <v>51</v>
      </c>
      <c r="EE63" s="78" t="str">
        <f>'Таблица 5'!DY68</f>
        <v>нд</v>
      </c>
      <c r="EF63" s="78" t="str">
        <f>'Таблица 5'!DZ68</f>
        <v>нд</v>
      </c>
      <c r="EG63" s="79" t="s">
        <v>51</v>
      </c>
      <c r="EH63" s="79" t="s">
        <v>51</v>
      </c>
      <c r="EI63" s="79" t="s">
        <v>51</v>
      </c>
      <c r="EJ63" s="79" t="s">
        <v>51</v>
      </c>
      <c r="EK63" s="79" t="s">
        <v>51</v>
      </c>
      <c r="EL63" s="78" t="str">
        <f>'Таблица 5'!EF68</f>
        <v>нд</v>
      </c>
      <c r="EM63" s="78">
        <f>'Таблица 5'!EG68</f>
        <v>0.25</v>
      </c>
    </row>
    <row r="64" spans="1:143" x14ac:dyDescent="0.25">
      <c r="A64" s="76"/>
      <c r="B64" s="77" t="str">
        <f>'Таблица № 2'!B63</f>
        <v>ввод Штаб бригады, ул. Зои Космодемьянской</v>
      </c>
      <c r="C64" s="76"/>
      <c r="D64" s="75" t="s">
        <v>51</v>
      </c>
      <c r="E64" s="75" t="s">
        <v>51</v>
      </c>
      <c r="F64" s="75" t="s">
        <v>51</v>
      </c>
      <c r="G64" s="75" t="s">
        <v>51</v>
      </c>
      <c r="H64" s="75" t="s">
        <v>51</v>
      </c>
      <c r="I64" s="78" t="s">
        <v>51</v>
      </c>
      <c r="J64" s="75">
        <f>'Таблица 5'!EG69</f>
        <v>2.5000000000000001E-2</v>
      </c>
      <c r="K64" s="75" t="s">
        <v>51</v>
      </c>
      <c r="L64" s="75" t="s">
        <v>51</v>
      </c>
      <c r="M64" s="75" t="s">
        <v>51</v>
      </c>
      <c r="N64" s="75" t="s">
        <v>51</v>
      </c>
      <c r="O64" s="75" t="s">
        <v>51</v>
      </c>
      <c r="P64" s="78" t="str">
        <f>'Таблица 5'!J69</f>
        <v>нд</v>
      </c>
      <c r="Q64" s="78" t="str">
        <f>'Таблица 5'!K69</f>
        <v>нд</v>
      </c>
      <c r="R64" s="75" t="s">
        <v>51</v>
      </c>
      <c r="S64" s="75" t="s">
        <v>51</v>
      </c>
      <c r="T64" s="75" t="s">
        <v>51</v>
      </c>
      <c r="U64" s="75" t="s">
        <v>51</v>
      </c>
      <c r="V64" s="75" t="s">
        <v>51</v>
      </c>
      <c r="W64" s="78" t="str">
        <f>'Таблица 5'!Q69</f>
        <v>нд</v>
      </c>
      <c r="X64" s="78" t="str">
        <f>'Таблица 5'!R69</f>
        <v>нд</v>
      </c>
      <c r="Y64" s="75" t="s">
        <v>51</v>
      </c>
      <c r="Z64" s="75" t="s">
        <v>51</v>
      </c>
      <c r="AA64" s="75" t="s">
        <v>51</v>
      </c>
      <c r="AB64" s="75" t="s">
        <v>51</v>
      </c>
      <c r="AC64" s="75" t="s">
        <v>51</v>
      </c>
      <c r="AD64" s="78" t="str">
        <f>'Таблица 5'!X69</f>
        <v>нд</v>
      </c>
      <c r="AE64" s="78" t="str">
        <f>'Таблица 5'!Y69</f>
        <v>нд</v>
      </c>
      <c r="AF64" s="75" t="s">
        <v>51</v>
      </c>
      <c r="AG64" s="75" t="s">
        <v>51</v>
      </c>
      <c r="AH64" s="75" t="s">
        <v>51</v>
      </c>
      <c r="AI64" s="75" t="s">
        <v>51</v>
      </c>
      <c r="AJ64" s="75" t="s">
        <v>51</v>
      </c>
      <c r="AK64" s="78" t="str">
        <f>'Таблица 5'!AE69</f>
        <v>нд</v>
      </c>
      <c r="AL64" s="78">
        <f>'Таблица 5'!AF69</f>
        <v>2.5000000000000001E-2</v>
      </c>
      <c r="AM64" s="75" t="s">
        <v>51</v>
      </c>
      <c r="AN64" s="75" t="s">
        <v>51</v>
      </c>
      <c r="AO64" s="75" t="s">
        <v>51</v>
      </c>
      <c r="AP64" s="75" t="s">
        <v>51</v>
      </c>
      <c r="AQ64" s="75" t="s">
        <v>51</v>
      </c>
      <c r="AR64" s="78" t="str">
        <f>'Таблица 5'!AL69</f>
        <v>нд</v>
      </c>
      <c r="AS64" s="78" t="str">
        <f>'Таблица 5'!AM69</f>
        <v>нд</v>
      </c>
      <c r="AT64" s="75" t="s">
        <v>51</v>
      </c>
      <c r="AU64" s="75" t="s">
        <v>51</v>
      </c>
      <c r="AV64" s="75" t="s">
        <v>51</v>
      </c>
      <c r="AW64" s="75" t="s">
        <v>51</v>
      </c>
      <c r="AX64" s="75" t="s">
        <v>51</v>
      </c>
      <c r="AY64" s="78" t="str">
        <f>'Таблица 5'!AS69</f>
        <v>нд</v>
      </c>
      <c r="AZ64" s="78" t="str">
        <f>'Таблица 5'!AT69</f>
        <v>нд</v>
      </c>
      <c r="BA64" s="75" t="s">
        <v>51</v>
      </c>
      <c r="BB64" s="75" t="s">
        <v>51</v>
      </c>
      <c r="BC64" s="75" t="s">
        <v>51</v>
      </c>
      <c r="BD64" s="75" t="s">
        <v>51</v>
      </c>
      <c r="BE64" s="75" t="s">
        <v>51</v>
      </c>
      <c r="BF64" s="78" t="str">
        <f>'Таблица 5'!AZ69</f>
        <v>нд</v>
      </c>
      <c r="BG64" s="78" t="str">
        <f>'Таблица 5'!BA69</f>
        <v>нд</v>
      </c>
      <c r="BH64" s="75" t="s">
        <v>51</v>
      </c>
      <c r="BI64" s="75" t="s">
        <v>51</v>
      </c>
      <c r="BJ64" s="75" t="s">
        <v>51</v>
      </c>
      <c r="BK64" s="75" t="s">
        <v>51</v>
      </c>
      <c r="BL64" s="75" t="s">
        <v>51</v>
      </c>
      <c r="BM64" s="78" t="str">
        <f>'Таблица 5'!BG69</f>
        <v>нд</v>
      </c>
      <c r="BN64" s="78" t="str">
        <f>'Таблица 5'!BH69</f>
        <v>нд</v>
      </c>
      <c r="BO64" s="75" t="s">
        <v>51</v>
      </c>
      <c r="BP64" s="75" t="s">
        <v>51</v>
      </c>
      <c r="BQ64" s="75" t="s">
        <v>51</v>
      </c>
      <c r="BR64" s="75" t="s">
        <v>51</v>
      </c>
      <c r="BS64" s="75" t="s">
        <v>51</v>
      </c>
      <c r="BT64" s="78" t="str">
        <f>'Таблица 5'!BN69</f>
        <v>нд</v>
      </c>
      <c r="BU64" s="78" t="str">
        <f>'Таблица 5'!BO69</f>
        <v>нд</v>
      </c>
      <c r="BV64" s="75" t="s">
        <v>51</v>
      </c>
      <c r="BW64" s="75" t="s">
        <v>51</v>
      </c>
      <c r="BX64" s="75" t="s">
        <v>51</v>
      </c>
      <c r="BY64" s="75" t="s">
        <v>51</v>
      </c>
      <c r="BZ64" s="75" t="s">
        <v>51</v>
      </c>
      <c r="CA64" s="78" t="str">
        <f>'Таблица 5'!BU69</f>
        <v>нд</v>
      </c>
      <c r="CB64" s="78" t="str">
        <f>'Таблица 5'!BV69</f>
        <v>нд</v>
      </c>
      <c r="CC64" s="75" t="s">
        <v>51</v>
      </c>
      <c r="CD64" s="75" t="s">
        <v>51</v>
      </c>
      <c r="CE64" s="75" t="s">
        <v>51</v>
      </c>
      <c r="CF64" s="75" t="s">
        <v>51</v>
      </c>
      <c r="CG64" s="75" t="s">
        <v>51</v>
      </c>
      <c r="CH64" s="78" t="str">
        <f>'Таблица 5'!CB69</f>
        <v>нд</v>
      </c>
      <c r="CI64" s="78" t="str">
        <f>'Таблица 5'!CC69</f>
        <v>нд</v>
      </c>
      <c r="CJ64" s="75" t="s">
        <v>51</v>
      </c>
      <c r="CK64" s="75" t="s">
        <v>51</v>
      </c>
      <c r="CL64" s="75" t="s">
        <v>51</v>
      </c>
      <c r="CM64" s="75" t="s">
        <v>51</v>
      </c>
      <c r="CN64" s="75" t="s">
        <v>51</v>
      </c>
      <c r="CO64" s="78" t="str">
        <f>'Таблица 5'!CI69</f>
        <v>нд</v>
      </c>
      <c r="CP64" s="78" t="str">
        <f>'Таблица 5'!CJ69</f>
        <v>нд</v>
      </c>
      <c r="CQ64" s="75" t="s">
        <v>51</v>
      </c>
      <c r="CR64" s="75" t="s">
        <v>51</v>
      </c>
      <c r="CS64" s="75" t="s">
        <v>51</v>
      </c>
      <c r="CT64" s="75" t="s">
        <v>51</v>
      </c>
      <c r="CU64" s="75" t="s">
        <v>51</v>
      </c>
      <c r="CV64" s="78" t="str">
        <f>'Таблица 5'!CP69</f>
        <v>нд</v>
      </c>
      <c r="CW64" s="78" t="str">
        <f>'Таблица 5'!CQ69</f>
        <v>нд</v>
      </c>
      <c r="CX64" s="75" t="s">
        <v>51</v>
      </c>
      <c r="CY64" s="75" t="s">
        <v>51</v>
      </c>
      <c r="CZ64" s="75" t="s">
        <v>51</v>
      </c>
      <c r="DA64" s="75" t="s">
        <v>51</v>
      </c>
      <c r="DB64" s="75" t="s">
        <v>51</v>
      </c>
      <c r="DC64" s="78" t="str">
        <f>'Таблица 5'!CW69</f>
        <v>нд</v>
      </c>
      <c r="DD64" s="78" t="str">
        <f>'Таблица 5'!CX69</f>
        <v>нд</v>
      </c>
      <c r="DE64" s="75" t="s">
        <v>51</v>
      </c>
      <c r="DF64" s="75" t="s">
        <v>51</v>
      </c>
      <c r="DG64" s="75" t="s">
        <v>51</v>
      </c>
      <c r="DH64" s="75" t="s">
        <v>51</v>
      </c>
      <c r="DI64" s="75" t="s">
        <v>51</v>
      </c>
      <c r="DJ64" s="78" t="str">
        <f>'Таблица 5'!DD69</f>
        <v>нд</v>
      </c>
      <c r="DK64" s="78" t="str">
        <f>'Таблица 5'!DE69</f>
        <v>нд</v>
      </c>
      <c r="DL64" s="75" t="s">
        <v>51</v>
      </c>
      <c r="DM64" s="75" t="s">
        <v>51</v>
      </c>
      <c r="DN64" s="75" t="s">
        <v>51</v>
      </c>
      <c r="DO64" s="75" t="s">
        <v>51</v>
      </c>
      <c r="DP64" s="75" t="s">
        <v>51</v>
      </c>
      <c r="DQ64" s="78" t="str">
        <f>'Таблица 5'!DK69</f>
        <v>нд</v>
      </c>
      <c r="DR64" s="78" t="str">
        <f>'Таблица 5'!DL69</f>
        <v>нд</v>
      </c>
      <c r="DS64" s="75" t="s">
        <v>51</v>
      </c>
      <c r="DT64" s="75" t="s">
        <v>51</v>
      </c>
      <c r="DU64" s="75" t="s">
        <v>51</v>
      </c>
      <c r="DV64" s="75" t="s">
        <v>51</v>
      </c>
      <c r="DW64" s="75" t="s">
        <v>51</v>
      </c>
      <c r="DX64" s="78" t="str">
        <f>'Таблица 5'!DR69</f>
        <v>нд</v>
      </c>
      <c r="DY64" s="78" t="str">
        <f>'Таблица 5'!DS69</f>
        <v>нд</v>
      </c>
      <c r="DZ64" s="75" t="s">
        <v>51</v>
      </c>
      <c r="EA64" s="75" t="s">
        <v>51</v>
      </c>
      <c r="EB64" s="75" t="s">
        <v>51</v>
      </c>
      <c r="EC64" s="75" t="s">
        <v>51</v>
      </c>
      <c r="ED64" s="75" t="s">
        <v>51</v>
      </c>
      <c r="EE64" s="78" t="str">
        <f>'Таблица 5'!DY69</f>
        <v>нд</v>
      </c>
      <c r="EF64" s="78" t="str">
        <f>'Таблица 5'!DZ69</f>
        <v>нд</v>
      </c>
      <c r="EG64" s="79" t="s">
        <v>51</v>
      </c>
      <c r="EH64" s="79" t="s">
        <v>51</v>
      </c>
      <c r="EI64" s="79" t="s">
        <v>51</v>
      </c>
      <c r="EJ64" s="79" t="s">
        <v>51</v>
      </c>
      <c r="EK64" s="79" t="s">
        <v>51</v>
      </c>
      <c r="EL64" s="78" t="str">
        <f>'Таблица 5'!EF69</f>
        <v>нд</v>
      </c>
      <c r="EM64" s="78">
        <f>'Таблица 5'!EG69</f>
        <v>2.5000000000000001E-2</v>
      </c>
    </row>
    <row r="65" spans="1:143" x14ac:dyDescent="0.25">
      <c r="A65" s="76"/>
      <c r="B65" s="77" t="str">
        <f>'Таблица № 2'!B64</f>
        <v>ввод Дом Культуры, ул. Красноармейская</v>
      </c>
      <c r="C65" s="76"/>
      <c r="D65" s="75" t="s">
        <v>51</v>
      </c>
      <c r="E65" s="75" t="s">
        <v>51</v>
      </c>
      <c r="F65" s="75" t="s">
        <v>51</v>
      </c>
      <c r="G65" s="75" t="s">
        <v>51</v>
      </c>
      <c r="H65" s="75" t="s">
        <v>51</v>
      </c>
      <c r="I65" s="78" t="s">
        <v>51</v>
      </c>
      <c r="J65" s="75">
        <f>'Таблица 5'!EG70</f>
        <v>0.03</v>
      </c>
      <c r="K65" s="75" t="s">
        <v>51</v>
      </c>
      <c r="L65" s="75" t="s">
        <v>51</v>
      </c>
      <c r="M65" s="75" t="s">
        <v>51</v>
      </c>
      <c r="N65" s="75" t="s">
        <v>51</v>
      </c>
      <c r="O65" s="75" t="s">
        <v>51</v>
      </c>
      <c r="P65" s="78" t="str">
        <f>'Таблица 5'!J70</f>
        <v>нд</v>
      </c>
      <c r="Q65" s="78" t="str">
        <f>'Таблица 5'!K70</f>
        <v>нд</v>
      </c>
      <c r="R65" s="75" t="s">
        <v>51</v>
      </c>
      <c r="S65" s="75" t="s">
        <v>51</v>
      </c>
      <c r="T65" s="75" t="s">
        <v>51</v>
      </c>
      <c r="U65" s="75" t="s">
        <v>51</v>
      </c>
      <c r="V65" s="75" t="s">
        <v>51</v>
      </c>
      <c r="W65" s="78" t="str">
        <f>'Таблица 5'!Q70</f>
        <v>нд</v>
      </c>
      <c r="X65" s="78" t="str">
        <f>'Таблица 5'!R70</f>
        <v>нд</v>
      </c>
      <c r="Y65" s="75" t="s">
        <v>51</v>
      </c>
      <c r="Z65" s="75" t="s">
        <v>51</v>
      </c>
      <c r="AA65" s="75" t="s">
        <v>51</v>
      </c>
      <c r="AB65" s="75" t="s">
        <v>51</v>
      </c>
      <c r="AC65" s="75" t="s">
        <v>51</v>
      </c>
      <c r="AD65" s="78" t="str">
        <f>'Таблица 5'!X70</f>
        <v>нд</v>
      </c>
      <c r="AE65" s="78" t="str">
        <f>'Таблица 5'!Y70</f>
        <v>нд</v>
      </c>
      <c r="AF65" s="75" t="s">
        <v>51</v>
      </c>
      <c r="AG65" s="75" t="s">
        <v>51</v>
      </c>
      <c r="AH65" s="75" t="s">
        <v>51</v>
      </c>
      <c r="AI65" s="75" t="s">
        <v>51</v>
      </c>
      <c r="AJ65" s="75" t="s">
        <v>51</v>
      </c>
      <c r="AK65" s="78" t="str">
        <f>'Таблица 5'!AE70</f>
        <v>нд</v>
      </c>
      <c r="AL65" s="78">
        <f>'Таблица 5'!AF70</f>
        <v>0.03</v>
      </c>
      <c r="AM65" s="75" t="s">
        <v>51</v>
      </c>
      <c r="AN65" s="75" t="s">
        <v>51</v>
      </c>
      <c r="AO65" s="75" t="s">
        <v>51</v>
      </c>
      <c r="AP65" s="75" t="s">
        <v>51</v>
      </c>
      <c r="AQ65" s="75" t="s">
        <v>51</v>
      </c>
      <c r="AR65" s="78" t="str">
        <f>'Таблица 5'!AL70</f>
        <v>нд</v>
      </c>
      <c r="AS65" s="78" t="str">
        <f>'Таблица 5'!AM70</f>
        <v>нд</v>
      </c>
      <c r="AT65" s="75" t="s">
        <v>51</v>
      </c>
      <c r="AU65" s="75" t="s">
        <v>51</v>
      </c>
      <c r="AV65" s="75" t="s">
        <v>51</v>
      </c>
      <c r="AW65" s="75" t="s">
        <v>51</v>
      </c>
      <c r="AX65" s="75" t="s">
        <v>51</v>
      </c>
      <c r="AY65" s="78" t="str">
        <f>'Таблица 5'!AS70</f>
        <v>нд</v>
      </c>
      <c r="AZ65" s="78" t="str">
        <f>'Таблица 5'!AT70</f>
        <v>нд</v>
      </c>
      <c r="BA65" s="75" t="s">
        <v>51</v>
      </c>
      <c r="BB65" s="75" t="s">
        <v>51</v>
      </c>
      <c r="BC65" s="75" t="s">
        <v>51</v>
      </c>
      <c r="BD65" s="75" t="s">
        <v>51</v>
      </c>
      <c r="BE65" s="75" t="s">
        <v>51</v>
      </c>
      <c r="BF65" s="78" t="str">
        <f>'Таблица 5'!AZ70</f>
        <v>нд</v>
      </c>
      <c r="BG65" s="78" t="str">
        <f>'Таблица 5'!BA70</f>
        <v>нд</v>
      </c>
      <c r="BH65" s="75" t="s">
        <v>51</v>
      </c>
      <c r="BI65" s="75" t="s">
        <v>51</v>
      </c>
      <c r="BJ65" s="75" t="s">
        <v>51</v>
      </c>
      <c r="BK65" s="75" t="s">
        <v>51</v>
      </c>
      <c r="BL65" s="75" t="s">
        <v>51</v>
      </c>
      <c r="BM65" s="78" t="str">
        <f>'Таблица 5'!BG70</f>
        <v>нд</v>
      </c>
      <c r="BN65" s="78" t="str">
        <f>'Таблица 5'!BH70</f>
        <v>нд</v>
      </c>
      <c r="BO65" s="75" t="s">
        <v>51</v>
      </c>
      <c r="BP65" s="75" t="s">
        <v>51</v>
      </c>
      <c r="BQ65" s="75" t="s">
        <v>51</v>
      </c>
      <c r="BR65" s="75" t="s">
        <v>51</v>
      </c>
      <c r="BS65" s="75" t="s">
        <v>51</v>
      </c>
      <c r="BT65" s="78" t="str">
        <f>'Таблица 5'!BN70</f>
        <v>нд</v>
      </c>
      <c r="BU65" s="78" t="str">
        <f>'Таблица 5'!BO70</f>
        <v>нд</v>
      </c>
      <c r="BV65" s="75" t="s">
        <v>51</v>
      </c>
      <c r="BW65" s="75" t="s">
        <v>51</v>
      </c>
      <c r="BX65" s="75" t="s">
        <v>51</v>
      </c>
      <c r="BY65" s="75" t="s">
        <v>51</v>
      </c>
      <c r="BZ65" s="75" t="s">
        <v>51</v>
      </c>
      <c r="CA65" s="78" t="str">
        <f>'Таблица 5'!BU70</f>
        <v>нд</v>
      </c>
      <c r="CB65" s="78" t="str">
        <f>'Таблица 5'!BV70</f>
        <v>нд</v>
      </c>
      <c r="CC65" s="75" t="s">
        <v>51</v>
      </c>
      <c r="CD65" s="75" t="s">
        <v>51</v>
      </c>
      <c r="CE65" s="75" t="s">
        <v>51</v>
      </c>
      <c r="CF65" s="75" t="s">
        <v>51</v>
      </c>
      <c r="CG65" s="75" t="s">
        <v>51</v>
      </c>
      <c r="CH65" s="78" t="str">
        <f>'Таблица 5'!CB70</f>
        <v>нд</v>
      </c>
      <c r="CI65" s="78" t="str">
        <f>'Таблица 5'!CC70</f>
        <v>нд</v>
      </c>
      <c r="CJ65" s="75" t="s">
        <v>51</v>
      </c>
      <c r="CK65" s="75" t="s">
        <v>51</v>
      </c>
      <c r="CL65" s="75" t="s">
        <v>51</v>
      </c>
      <c r="CM65" s="75" t="s">
        <v>51</v>
      </c>
      <c r="CN65" s="75" t="s">
        <v>51</v>
      </c>
      <c r="CO65" s="78" t="str">
        <f>'Таблица 5'!CI70</f>
        <v>нд</v>
      </c>
      <c r="CP65" s="78" t="str">
        <f>'Таблица 5'!CJ70</f>
        <v>нд</v>
      </c>
      <c r="CQ65" s="75" t="s">
        <v>51</v>
      </c>
      <c r="CR65" s="75" t="s">
        <v>51</v>
      </c>
      <c r="CS65" s="75" t="s">
        <v>51</v>
      </c>
      <c r="CT65" s="75" t="s">
        <v>51</v>
      </c>
      <c r="CU65" s="75" t="s">
        <v>51</v>
      </c>
      <c r="CV65" s="78" t="str">
        <f>'Таблица 5'!CP70</f>
        <v>нд</v>
      </c>
      <c r="CW65" s="78" t="str">
        <f>'Таблица 5'!CQ70</f>
        <v>нд</v>
      </c>
      <c r="CX65" s="75" t="s">
        <v>51</v>
      </c>
      <c r="CY65" s="75" t="s">
        <v>51</v>
      </c>
      <c r="CZ65" s="75" t="s">
        <v>51</v>
      </c>
      <c r="DA65" s="75" t="s">
        <v>51</v>
      </c>
      <c r="DB65" s="75" t="s">
        <v>51</v>
      </c>
      <c r="DC65" s="78" t="str">
        <f>'Таблица 5'!CW70</f>
        <v>нд</v>
      </c>
      <c r="DD65" s="78" t="str">
        <f>'Таблица 5'!CX70</f>
        <v>нд</v>
      </c>
      <c r="DE65" s="75" t="s">
        <v>51</v>
      </c>
      <c r="DF65" s="75" t="s">
        <v>51</v>
      </c>
      <c r="DG65" s="75" t="s">
        <v>51</v>
      </c>
      <c r="DH65" s="75" t="s">
        <v>51</v>
      </c>
      <c r="DI65" s="75" t="s">
        <v>51</v>
      </c>
      <c r="DJ65" s="78" t="str">
        <f>'Таблица 5'!DD70</f>
        <v>нд</v>
      </c>
      <c r="DK65" s="78" t="str">
        <f>'Таблица 5'!DE70</f>
        <v>нд</v>
      </c>
      <c r="DL65" s="75" t="s">
        <v>51</v>
      </c>
      <c r="DM65" s="75" t="s">
        <v>51</v>
      </c>
      <c r="DN65" s="75" t="s">
        <v>51</v>
      </c>
      <c r="DO65" s="75" t="s">
        <v>51</v>
      </c>
      <c r="DP65" s="75" t="s">
        <v>51</v>
      </c>
      <c r="DQ65" s="78" t="str">
        <f>'Таблица 5'!DK70</f>
        <v>нд</v>
      </c>
      <c r="DR65" s="78" t="str">
        <f>'Таблица 5'!DL70</f>
        <v>нд</v>
      </c>
      <c r="DS65" s="75" t="s">
        <v>51</v>
      </c>
      <c r="DT65" s="75" t="s">
        <v>51</v>
      </c>
      <c r="DU65" s="75" t="s">
        <v>51</v>
      </c>
      <c r="DV65" s="75" t="s">
        <v>51</v>
      </c>
      <c r="DW65" s="75" t="s">
        <v>51</v>
      </c>
      <c r="DX65" s="78" t="str">
        <f>'Таблица 5'!DR70</f>
        <v>нд</v>
      </c>
      <c r="DY65" s="78" t="str">
        <f>'Таблица 5'!DS70</f>
        <v>нд</v>
      </c>
      <c r="DZ65" s="75" t="s">
        <v>51</v>
      </c>
      <c r="EA65" s="75" t="s">
        <v>51</v>
      </c>
      <c r="EB65" s="75" t="s">
        <v>51</v>
      </c>
      <c r="EC65" s="75" t="s">
        <v>51</v>
      </c>
      <c r="ED65" s="75" t="s">
        <v>51</v>
      </c>
      <c r="EE65" s="78" t="str">
        <f>'Таблица 5'!DY70</f>
        <v>нд</v>
      </c>
      <c r="EF65" s="78" t="str">
        <f>'Таблица 5'!DZ70</f>
        <v>нд</v>
      </c>
      <c r="EG65" s="79" t="s">
        <v>51</v>
      </c>
      <c r="EH65" s="79" t="s">
        <v>51</v>
      </c>
      <c r="EI65" s="79" t="s">
        <v>51</v>
      </c>
      <c r="EJ65" s="79" t="s">
        <v>51</v>
      </c>
      <c r="EK65" s="79" t="s">
        <v>51</v>
      </c>
      <c r="EL65" s="78" t="str">
        <f>'Таблица 5'!EF70</f>
        <v>нд</v>
      </c>
      <c r="EM65" s="78">
        <f>'Таблица 5'!EG70</f>
        <v>0.03</v>
      </c>
    </row>
    <row r="66" spans="1:143" x14ac:dyDescent="0.25">
      <c r="A66" s="76"/>
      <c r="B66" s="77" t="str">
        <f>'Таблица № 2'!B65</f>
        <v>ввод Автосервис ул. Малахова</v>
      </c>
      <c r="C66" s="76"/>
      <c r="D66" s="75" t="s">
        <v>51</v>
      </c>
      <c r="E66" s="75" t="s">
        <v>51</v>
      </c>
      <c r="F66" s="75" t="s">
        <v>51</v>
      </c>
      <c r="G66" s="75" t="s">
        <v>51</v>
      </c>
      <c r="H66" s="75" t="s">
        <v>51</v>
      </c>
      <c r="I66" s="78" t="s">
        <v>51</v>
      </c>
      <c r="J66" s="75">
        <f>'Таблица 5'!EG71</f>
        <v>5.0000000000000001E-3</v>
      </c>
      <c r="K66" s="75" t="s">
        <v>51</v>
      </c>
      <c r="L66" s="75" t="s">
        <v>51</v>
      </c>
      <c r="M66" s="75" t="s">
        <v>51</v>
      </c>
      <c r="N66" s="75" t="s">
        <v>51</v>
      </c>
      <c r="O66" s="75" t="s">
        <v>51</v>
      </c>
      <c r="P66" s="78" t="str">
        <f>'Таблица 5'!J71</f>
        <v>нд</v>
      </c>
      <c r="Q66" s="78" t="str">
        <f>'Таблица 5'!K71</f>
        <v>нд</v>
      </c>
      <c r="R66" s="75" t="s">
        <v>51</v>
      </c>
      <c r="S66" s="75" t="s">
        <v>51</v>
      </c>
      <c r="T66" s="75" t="s">
        <v>51</v>
      </c>
      <c r="U66" s="75" t="s">
        <v>51</v>
      </c>
      <c r="V66" s="75" t="s">
        <v>51</v>
      </c>
      <c r="W66" s="78" t="str">
        <f>'Таблица 5'!Q71</f>
        <v>нд</v>
      </c>
      <c r="X66" s="78" t="str">
        <f>'Таблица 5'!R71</f>
        <v>нд</v>
      </c>
      <c r="Y66" s="75" t="s">
        <v>51</v>
      </c>
      <c r="Z66" s="75" t="s">
        <v>51</v>
      </c>
      <c r="AA66" s="75" t="s">
        <v>51</v>
      </c>
      <c r="AB66" s="75" t="s">
        <v>51</v>
      </c>
      <c r="AC66" s="75" t="s">
        <v>51</v>
      </c>
      <c r="AD66" s="78" t="str">
        <f>'Таблица 5'!X71</f>
        <v>нд</v>
      </c>
      <c r="AE66" s="78" t="str">
        <f>'Таблица 5'!Y71</f>
        <v>нд</v>
      </c>
      <c r="AF66" s="75" t="s">
        <v>51</v>
      </c>
      <c r="AG66" s="75" t="s">
        <v>51</v>
      </c>
      <c r="AH66" s="75" t="s">
        <v>51</v>
      </c>
      <c r="AI66" s="75" t="s">
        <v>51</v>
      </c>
      <c r="AJ66" s="75" t="s">
        <v>51</v>
      </c>
      <c r="AK66" s="78" t="str">
        <f>'Таблица 5'!AE71</f>
        <v>нд</v>
      </c>
      <c r="AL66" s="78">
        <f>'Таблица 5'!AF71</f>
        <v>5.0000000000000001E-3</v>
      </c>
      <c r="AM66" s="75" t="s">
        <v>51</v>
      </c>
      <c r="AN66" s="75" t="s">
        <v>51</v>
      </c>
      <c r="AO66" s="75" t="s">
        <v>51</v>
      </c>
      <c r="AP66" s="75" t="s">
        <v>51</v>
      </c>
      <c r="AQ66" s="75" t="s">
        <v>51</v>
      </c>
      <c r="AR66" s="78" t="str">
        <f>'Таблица 5'!AL71</f>
        <v>нд</v>
      </c>
      <c r="AS66" s="78" t="str">
        <f>'Таблица 5'!AM71</f>
        <v>нд</v>
      </c>
      <c r="AT66" s="75" t="s">
        <v>51</v>
      </c>
      <c r="AU66" s="75" t="s">
        <v>51</v>
      </c>
      <c r="AV66" s="75" t="s">
        <v>51</v>
      </c>
      <c r="AW66" s="75" t="s">
        <v>51</v>
      </c>
      <c r="AX66" s="75" t="s">
        <v>51</v>
      </c>
      <c r="AY66" s="78" t="str">
        <f>'Таблица 5'!AS71</f>
        <v>нд</v>
      </c>
      <c r="AZ66" s="78" t="str">
        <f>'Таблица 5'!AT71</f>
        <v>нд</v>
      </c>
      <c r="BA66" s="75" t="s">
        <v>51</v>
      </c>
      <c r="BB66" s="75" t="s">
        <v>51</v>
      </c>
      <c r="BC66" s="75" t="s">
        <v>51</v>
      </c>
      <c r="BD66" s="75" t="s">
        <v>51</v>
      </c>
      <c r="BE66" s="75" t="s">
        <v>51</v>
      </c>
      <c r="BF66" s="78" t="str">
        <f>'Таблица 5'!AZ71</f>
        <v>нд</v>
      </c>
      <c r="BG66" s="78" t="str">
        <f>'Таблица 5'!BA71</f>
        <v>нд</v>
      </c>
      <c r="BH66" s="75" t="s">
        <v>51</v>
      </c>
      <c r="BI66" s="75" t="s">
        <v>51</v>
      </c>
      <c r="BJ66" s="75" t="s">
        <v>51</v>
      </c>
      <c r="BK66" s="75" t="s">
        <v>51</v>
      </c>
      <c r="BL66" s="75" t="s">
        <v>51</v>
      </c>
      <c r="BM66" s="78" t="str">
        <f>'Таблица 5'!BG71</f>
        <v>нд</v>
      </c>
      <c r="BN66" s="78" t="str">
        <f>'Таблица 5'!BH71</f>
        <v>нд</v>
      </c>
      <c r="BO66" s="75" t="s">
        <v>51</v>
      </c>
      <c r="BP66" s="75" t="s">
        <v>51</v>
      </c>
      <c r="BQ66" s="75" t="s">
        <v>51</v>
      </c>
      <c r="BR66" s="75" t="s">
        <v>51</v>
      </c>
      <c r="BS66" s="75" t="s">
        <v>51</v>
      </c>
      <c r="BT66" s="78" t="str">
        <f>'Таблица 5'!BN71</f>
        <v>нд</v>
      </c>
      <c r="BU66" s="78" t="str">
        <f>'Таблица 5'!BO71</f>
        <v>нд</v>
      </c>
      <c r="BV66" s="75" t="s">
        <v>51</v>
      </c>
      <c r="BW66" s="75" t="s">
        <v>51</v>
      </c>
      <c r="BX66" s="75" t="s">
        <v>51</v>
      </c>
      <c r="BY66" s="75" t="s">
        <v>51</v>
      </c>
      <c r="BZ66" s="75" t="s">
        <v>51</v>
      </c>
      <c r="CA66" s="78" t="str">
        <f>'Таблица 5'!BU71</f>
        <v>нд</v>
      </c>
      <c r="CB66" s="78" t="str">
        <f>'Таблица 5'!BV71</f>
        <v>нд</v>
      </c>
      <c r="CC66" s="75" t="s">
        <v>51</v>
      </c>
      <c r="CD66" s="75" t="s">
        <v>51</v>
      </c>
      <c r="CE66" s="75" t="s">
        <v>51</v>
      </c>
      <c r="CF66" s="75" t="s">
        <v>51</v>
      </c>
      <c r="CG66" s="75" t="s">
        <v>51</v>
      </c>
      <c r="CH66" s="78" t="str">
        <f>'Таблица 5'!CB71</f>
        <v>нд</v>
      </c>
      <c r="CI66" s="78" t="str">
        <f>'Таблица 5'!CC71</f>
        <v>нд</v>
      </c>
      <c r="CJ66" s="75" t="s">
        <v>51</v>
      </c>
      <c r="CK66" s="75" t="s">
        <v>51</v>
      </c>
      <c r="CL66" s="75" t="s">
        <v>51</v>
      </c>
      <c r="CM66" s="75" t="s">
        <v>51</v>
      </c>
      <c r="CN66" s="75" t="s">
        <v>51</v>
      </c>
      <c r="CO66" s="78" t="str">
        <f>'Таблица 5'!CI71</f>
        <v>нд</v>
      </c>
      <c r="CP66" s="78" t="str">
        <f>'Таблица 5'!CJ71</f>
        <v>нд</v>
      </c>
      <c r="CQ66" s="75" t="s">
        <v>51</v>
      </c>
      <c r="CR66" s="75" t="s">
        <v>51</v>
      </c>
      <c r="CS66" s="75" t="s">
        <v>51</v>
      </c>
      <c r="CT66" s="75" t="s">
        <v>51</v>
      </c>
      <c r="CU66" s="75" t="s">
        <v>51</v>
      </c>
      <c r="CV66" s="78" t="str">
        <f>'Таблица 5'!CP71</f>
        <v>нд</v>
      </c>
      <c r="CW66" s="78" t="str">
        <f>'Таблица 5'!CQ71</f>
        <v>нд</v>
      </c>
      <c r="CX66" s="75" t="s">
        <v>51</v>
      </c>
      <c r="CY66" s="75" t="s">
        <v>51</v>
      </c>
      <c r="CZ66" s="75" t="s">
        <v>51</v>
      </c>
      <c r="DA66" s="75" t="s">
        <v>51</v>
      </c>
      <c r="DB66" s="75" t="s">
        <v>51</v>
      </c>
      <c r="DC66" s="78" t="str">
        <f>'Таблица 5'!CW71</f>
        <v>нд</v>
      </c>
      <c r="DD66" s="78" t="str">
        <f>'Таблица 5'!CX71</f>
        <v>нд</v>
      </c>
      <c r="DE66" s="75" t="s">
        <v>51</v>
      </c>
      <c r="DF66" s="75" t="s">
        <v>51</v>
      </c>
      <c r="DG66" s="75" t="s">
        <v>51</v>
      </c>
      <c r="DH66" s="75" t="s">
        <v>51</v>
      </c>
      <c r="DI66" s="75" t="s">
        <v>51</v>
      </c>
      <c r="DJ66" s="78" t="str">
        <f>'Таблица 5'!DD71</f>
        <v>нд</v>
      </c>
      <c r="DK66" s="78" t="str">
        <f>'Таблица 5'!DE71</f>
        <v>нд</v>
      </c>
      <c r="DL66" s="75" t="s">
        <v>51</v>
      </c>
      <c r="DM66" s="75" t="s">
        <v>51</v>
      </c>
      <c r="DN66" s="75" t="s">
        <v>51</v>
      </c>
      <c r="DO66" s="75" t="s">
        <v>51</v>
      </c>
      <c r="DP66" s="75" t="s">
        <v>51</v>
      </c>
      <c r="DQ66" s="78" t="str">
        <f>'Таблица 5'!DK71</f>
        <v>нд</v>
      </c>
      <c r="DR66" s="78" t="str">
        <f>'Таблица 5'!DL71</f>
        <v>нд</v>
      </c>
      <c r="DS66" s="75" t="s">
        <v>51</v>
      </c>
      <c r="DT66" s="75" t="s">
        <v>51</v>
      </c>
      <c r="DU66" s="75" t="s">
        <v>51</v>
      </c>
      <c r="DV66" s="75" t="s">
        <v>51</v>
      </c>
      <c r="DW66" s="75" t="s">
        <v>51</v>
      </c>
      <c r="DX66" s="78" t="str">
        <f>'Таблица 5'!DR71</f>
        <v>нд</v>
      </c>
      <c r="DY66" s="78" t="str">
        <f>'Таблица 5'!DS71</f>
        <v>нд</v>
      </c>
      <c r="DZ66" s="75" t="s">
        <v>51</v>
      </c>
      <c r="EA66" s="75" t="s">
        <v>51</v>
      </c>
      <c r="EB66" s="75" t="s">
        <v>51</v>
      </c>
      <c r="EC66" s="75" t="s">
        <v>51</v>
      </c>
      <c r="ED66" s="75" t="s">
        <v>51</v>
      </c>
      <c r="EE66" s="78" t="str">
        <f>'Таблица 5'!DY71</f>
        <v>нд</v>
      </c>
      <c r="EF66" s="78" t="str">
        <f>'Таблица 5'!DZ71</f>
        <v>нд</v>
      </c>
      <c r="EG66" s="79" t="s">
        <v>51</v>
      </c>
      <c r="EH66" s="79" t="s">
        <v>51</v>
      </c>
      <c r="EI66" s="79" t="s">
        <v>51</v>
      </c>
      <c r="EJ66" s="79" t="s">
        <v>51</v>
      </c>
      <c r="EK66" s="79" t="s">
        <v>51</v>
      </c>
      <c r="EL66" s="78" t="str">
        <f>'Таблица 5'!EF71</f>
        <v>нд</v>
      </c>
      <c r="EM66" s="78">
        <f>'Таблица 5'!EG71</f>
        <v>5.0000000000000001E-3</v>
      </c>
    </row>
    <row r="67" spans="1:143" x14ac:dyDescent="0.25">
      <c r="A67" s="76"/>
      <c r="B67" s="77" t="str">
        <f>'Таблица № 2'!B66</f>
        <v>ввод ДЮСШ ул. Красноармейская,1</v>
      </c>
      <c r="C67" s="76"/>
      <c r="D67" s="75" t="s">
        <v>51</v>
      </c>
      <c r="E67" s="75" t="s">
        <v>51</v>
      </c>
      <c r="F67" s="75" t="s">
        <v>51</v>
      </c>
      <c r="G67" s="75" t="s">
        <v>51</v>
      </c>
      <c r="H67" s="75" t="s">
        <v>51</v>
      </c>
      <c r="I67" s="78" t="s">
        <v>51</v>
      </c>
      <c r="J67" s="75">
        <f>'Таблица 5'!EG72</f>
        <v>8.0000000000000002E-3</v>
      </c>
      <c r="K67" s="75" t="s">
        <v>51</v>
      </c>
      <c r="L67" s="75" t="s">
        <v>51</v>
      </c>
      <c r="M67" s="75" t="s">
        <v>51</v>
      </c>
      <c r="N67" s="75" t="s">
        <v>51</v>
      </c>
      <c r="O67" s="75" t="s">
        <v>51</v>
      </c>
      <c r="P67" s="78" t="str">
        <f>'Таблица 5'!J72</f>
        <v>нд</v>
      </c>
      <c r="Q67" s="78" t="str">
        <f>'Таблица 5'!K72</f>
        <v>нд</v>
      </c>
      <c r="R67" s="75" t="s">
        <v>51</v>
      </c>
      <c r="S67" s="75" t="s">
        <v>51</v>
      </c>
      <c r="T67" s="75" t="s">
        <v>51</v>
      </c>
      <c r="U67" s="75" t="s">
        <v>51</v>
      </c>
      <c r="V67" s="75" t="s">
        <v>51</v>
      </c>
      <c r="W67" s="78" t="str">
        <f>'Таблица 5'!Q72</f>
        <v>нд</v>
      </c>
      <c r="X67" s="78" t="str">
        <f>'Таблица 5'!R72</f>
        <v>нд</v>
      </c>
      <c r="Y67" s="75" t="s">
        <v>51</v>
      </c>
      <c r="Z67" s="75" t="s">
        <v>51</v>
      </c>
      <c r="AA67" s="75" t="s">
        <v>51</v>
      </c>
      <c r="AB67" s="75" t="s">
        <v>51</v>
      </c>
      <c r="AC67" s="75" t="s">
        <v>51</v>
      </c>
      <c r="AD67" s="78" t="str">
        <f>'Таблица 5'!X72</f>
        <v>нд</v>
      </c>
      <c r="AE67" s="78" t="str">
        <f>'Таблица 5'!Y72</f>
        <v>нд</v>
      </c>
      <c r="AF67" s="75" t="s">
        <v>51</v>
      </c>
      <c r="AG67" s="75" t="s">
        <v>51</v>
      </c>
      <c r="AH67" s="75" t="s">
        <v>51</v>
      </c>
      <c r="AI67" s="75" t="s">
        <v>51</v>
      </c>
      <c r="AJ67" s="75" t="s">
        <v>51</v>
      </c>
      <c r="AK67" s="78" t="str">
        <f>'Таблица 5'!AE72</f>
        <v>нд</v>
      </c>
      <c r="AL67" s="78">
        <f>'Таблица 5'!AF72</f>
        <v>8.0000000000000002E-3</v>
      </c>
      <c r="AM67" s="75" t="s">
        <v>51</v>
      </c>
      <c r="AN67" s="75" t="s">
        <v>51</v>
      </c>
      <c r="AO67" s="75" t="s">
        <v>51</v>
      </c>
      <c r="AP67" s="75" t="s">
        <v>51</v>
      </c>
      <c r="AQ67" s="75" t="s">
        <v>51</v>
      </c>
      <c r="AR67" s="78" t="str">
        <f>'Таблица 5'!AL72</f>
        <v>нд</v>
      </c>
      <c r="AS67" s="78" t="str">
        <f>'Таблица 5'!AM72</f>
        <v>нд</v>
      </c>
      <c r="AT67" s="75" t="s">
        <v>51</v>
      </c>
      <c r="AU67" s="75" t="s">
        <v>51</v>
      </c>
      <c r="AV67" s="75" t="s">
        <v>51</v>
      </c>
      <c r="AW67" s="75" t="s">
        <v>51</v>
      </c>
      <c r="AX67" s="75" t="s">
        <v>51</v>
      </c>
      <c r="AY67" s="78" t="str">
        <f>'Таблица 5'!AS72</f>
        <v>нд</v>
      </c>
      <c r="AZ67" s="78" t="str">
        <f>'Таблица 5'!AT72</f>
        <v>нд</v>
      </c>
      <c r="BA67" s="75" t="s">
        <v>51</v>
      </c>
      <c r="BB67" s="75" t="s">
        <v>51</v>
      </c>
      <c r="BC67" s="75" t="s">
        <v>51</v>
      </c>
      <c r="BD67" s="75" t="s">
        <v>51</v>
      </c>
      <c r="BE67" s="75" t="s">
        <v>51</v>
      </c>
      <c r="BF67" s="78" t="str">
        <f>'Таблица 5'!AZ72</f>
        <v>нд</v>
      </c>
      <c r="BG67" s="78" t="str">
        <f>'Таблица 5'!BA72</f>
        <v>нд</v>
      </c>
      <c r="BH67" s="75" t="s">
        <v>51</v>
      </c>
      <c r="BI67" s="75" t="s">
        <v>51</v>
      </c>
      <c r="BJ67" s="75" t="s">
        <v>51</v>
      </c>
      <c r="BK67" s="75" t="s">
        <v>51</v>
      </c>
      <c r="BL67" s="75" t="s">
        <v>51</v>
      </c>
      <c r="BM67" s="78" t="str">
        <f>'Таблица 5'!BG72</f>
        <v>нд</v>
      </c>
      <c r="BN67" s="78" t="str">
        <f>'Таблица 5'!BH72</f>
        <v>нд</v>
      </c>
      <c r="BO67" s="75" t="s">
        <v>51</v>
      </c>
      <c r="BP67" s="75" t="s">
        <v>51</v>
      </c>
      <c r="BQ67" s="75" t="s">
        <v>51</v>
      </c>
      <c r="BR67" s="75" t="s">
        <v>51</v>
      </c>
      <c r="BS67" s="75" t="s">
        <v>51</v>
      </c>
      <c r="BT67" s="78" t="str">
        <f>'Таблица 5'!BN72</f>
        <v>нд</v>
      </c>
      <c r="BU67" s="78" t="str">
        <f>'Таблица 5'!BO72</f>
        <v>нд</v>
      </c>
      <c r="BV67" s="75" t="s">
        <v>51</v>
      </c>
      <c r="BW67" s="75" t="s">
        <v>51</v>
      </c>
      <c r="BX67" s="75" t="s">
        <v>51</v>
      </c>
      <c r="BY67" s="75" t="s">
        <v>51</v>
      </c>
      <c r="BZ67" s="75" t="s">
        <v>51</v>
      </c>
      <c r="CA67" s="78" t="str">
        <f>'Таблица 5'!BU72</f>
        <v>нд</v>
      </c>
      <c r="CB67" s="78" t="str">
        <f>'Таблица 5'!BV72</f>
        <v>нд</v>
      </c>
      <c r="CC67" s="75" t="s">
        <v>51</v>
      </c>
      <c r="CD67" s="75" t="s">
        <v>51</v>
      </c>
      <c r="CE67" s="75" t="s">
        <v>51</v>
      </c>
      <c r="CF67" s="75" t="s">
        <v>51</v>
      </c>
      <c r="CG67" s="75" t="s">
        <v>51</v>
      </c>
      <c r="CH67" s="78" t="str">
        <f>'Таблица 5'!CB72</f>
        <v>нд</v>
      </c>
      <c r="CI67" s="78" t="str">
        <f>'Таблица 5'!CC72</f>
        <v>нд</v>
      </c>
      <c r="CJ67" s="75" t="s">
        <v>51</v>
      </c>
      <c r="CK67" s="75" t="s">
        <v>51</v>
      </c>
      <c r="CL67" s="75" t="s">
        <v>51</v>
      </c>
      <c r="CM67" s="75" t="s">
        <v>51</v>
      </c>
      <c r="CN67" s="75" t="s">
        <v>51</v>
      </c>
      <c r="CO67" s="78" t="str">
        <f>'Таблица 5'!CI72</f>
        <v>нд</v>
      </c>
      <c r="CP67" s="78" t="str">
        <f>'Таблица 5'!CJ72</f>
        <v>нд</v>
      </c>
      <c r="CQ67" s="75" t="s">
        <v>51</v>
      </c>
      <c r="CR67" s="75" t="s">
        <v>51</v>
      </c>
      <c r="CS67" s="75" t="s">
        <v>51</v>
      </c>
      <c r="CT67" s="75" t="s">
        <v>51</v>
      </c>
      <c r="CU67" s="75" t="s">
        <v>51</v>
      </c>
      <c r="CV67" s="78" t="str">
        <f>'Таблица 5'!CP72</f>
        <v>нд</v>
      </c>
      <c r="CW67" s="78" t="str">
        <f>'Таблица 5'!CQ72</f>
        <v>нд</v>
      </c>
      <c r="CX67" s="75" t="s">
        <v>51</v>
      </c>
      <c r="CY67" s="75" t="s">
        <v>51</v>
      </c>
      <c r="CZ67" s="75" t="s">
        <v>51</v>
      </c>
      <c r="DA67" s="75" t="s">
        <v>51</v>
      </c>
      <c r="DB67" s="75" t="s">
        <v>51</v>
      </c>
      <c r="DC67" s="78" t="str">
        <f>'Таблица 5'!CW72</f>
        <v>нд</v>
      </c>
      <c r="DD67" s="78" t="str">
        <f>'Таблица 5'!CX72</f>
        <v>нд</v>
      </c>
      <c r="DE67" s="75" t="s">
        <v>51</v>
      </c>
      <c r="DF67" s="75" t="s">
        <v>51</v>
      </c>
      <c r="DG67" s="75" t="s">
        <v>51</v>
      </c>
      <c r="DH67" s="75" t="s">
        <v>51</v>
      </c>
      <c r="DI67" s="75" t="s">
        <v>51</v>
      </c>
      <c r="DJ67" s="78" t="str">
        <f>'Таблица 5'!DD72</f>
        <v>нд</v>
      </c>
      <c r="DK67" s="78" t="str">
        <f>'Таблица 5'!DE72</f>
        <v>нд</v>
      </c>
      <c r="DL67" s="75" t="s">
        <v>51</v>
      </c>
      <c r="DM67" s="75" t="s">
        <v>51</v>
      </c>
      <c r="DN67" s="75" t="s">
        <v>51</v>
      </c>
      <c r="DO67" s="75" t="s">
        <v>51</v>
      </c>
      <c r="DP67" s="75" t="s">
        <v>51</v>
      </c>
      <c r="DQ67" s="78" t="str">
        <f>'Таблица 5'!DK72</f>
        <v>нд</v>
      </c>
      <c r="DR67" s="78" t="str">
        <f>'Таблица 5'!DL72</f>
        <v>нд</v>
      </c>
      <c r="DS67" s="75" t="s">
        <v>51</v>
      </c>
      <c r="DT67" s="75" t="s">
        <v>51</v>
      </c>
      <c r="DU67" s="75" t="s">
        <v>51</v>
      </c>
      <c r="DV67" s="75" t="s">
        <v>51</v>
      </c>
      <c r="DW67" s="75" t="s">
        <v>51</v>
      </c>
      <c r="DX67" s="78" t="str">
        <f>'Таблица 5'!DR72</f>
        <v>нд</v>
      </c>
      <c r="DY67" s="78" t="str">
        <f>'Таблица 5'!DS72</f>
        <v>нд</v>
      </c>
      <c r="DZ67" s="75" t="s">
        <v>51</v>
      </c>
      <c r="EA67" s="75" t="s">
        <v>51</v>
      </c>
      <c r="EB67" s="75" t="s">
        <v>51</v>
      </c>
      <c r="EC67" s="75" t="s">
        <v>51</v>
      </c>
      <c r="ED67" s="75" t="s">
        <v>51</v>
      </c>
      <c r="EE67" s="78" t="str">
        <f>'Таблица 5'!DY72</f>
        <v>нд</v>
      </c>
      <c r="EF67" s="78" t="str">
        <f>'Таблица 5'!DZ72</f>
        <v>нд</v>
      </c>
      <c r="EG67" s="79" t="s">
        <v>51</v>
      </c>
      <c r="EH67" s="79" t="s">
        <v>51</v>
      </c>
      <c r="EI67" s="79" t="s">
        <v>51</v>
      </c>
      <c r="EJ67" s="79" t="s">
        <v>51</v>
      </c>
      <c r="EK67" s="79" t="s">
        <v>51</v>
      </c>
      <c r="EL67" s="78" t="str">
        <f>'Таблица 5'!EF72</f>
        <v>нд</v>
      </c>
      <c r="EM67" s="78">
        <f>'Таблица 5'!EG72</f>
        <v>8.0000000000000002E-3</v>
      </c>
    </row>
    <row r="68" spans="1:143" x14ac:dyDescent="0.25">
      <c r="A68" s="76"/>
      <c r="B68" s="77" t="str">
        <f>'Таблица № 2'!B67</f>
        <v>ввод "Маяк" ул. Московская</v>
      </c>
      <c r="C68" s="76"/>
      <c r="D68" s="75" t="s">
        <v>51</v>
      </c>
      <c r="E68" s="75" t="s">
        <v>51</v>
      </c>
      <c r="F68" s="75" t="s">
        <v>51</v>
      </c>
      <c r="G68" s="75" t="s">
        <v>51</v>
      </c>
      <c r="H68" s="75" t="s">
        <v>51</v>
      </c>
      <c r="I68" s="78" t="s">
        <v>51</v>
      </c>
      <c r="J68" s="75">
        <f>'Таблица 5'!EG73</f>
        <v>1.2E-2</v>
      </c>
      <c r="K68" s="75" t="s">
        <v>51</v>
      </c>
      <c r="L68" s="75" t="s">
        <v>51</v>
      </c>
      <c r="M68" s="75" t="s">
        <v>51</v>
      </c>
      <c r="N68" s="75" t="s">
        <v>51</v>
      </c>
      <c r="O68" s="75" t="s">
        <v>51</v>
      </c>
      <c r="P68" s="78" t="str">
        <f>'Таблица 5'!J73</f>
        <v>нд</v>
      </c>
      <c r="Q68" s="78" t="str">
        <f>'Таблица 5'!K73</f>
        <v>нд</v>
      </c>
      <c r="R68" s="75" t="s">
        <v>51</v>
      </c>
      <c r="S68" s="75" t="s">
        <v>51</v>
      </c>
      <c r="T68" s="75" t="s">
        <v>51</v>
      </c>
      <c r="U68" s="75" t="s">
        <v>51</v>
      </c>
      <c r="V68" s="75" t="s">
        <v>51</v>
      </c>
      <c r="W68" s="78" t="str">
        <f>'Таблица 5'!Q73</f>
        <v>нд</v>
      </c>
      <c r="X68" s="78" t="str">
        <f>'Таблица 5'!R73</f>
        <v>нд</v>
      </c>
      <c r="Y68" s="75" t="s">
        <v>51</v>
      </c>
      <c r="Z68" s="75" t="s">
        <v>51</v>
      </c>
      <c r="AA68" s="75" t="s">
        <v>51</v>
      </c>
      <c r="AB68" s="75" t="s">
        <v>51</v>
      </c>
      <c r="AC68" s="75" t="s">
        <v>51</v>
      </c>
      <c r="AD68" s="78" t="str">
        <f>'Таблица 5'!X73</f>
        <v>нд</v>
      </c>
      <c r="AE68" s="78" t="str">
        <f>'Таблица 5'!Y73</f>
        <v>нд</v>
      </c>
      <c r="AF68" s="75" t="s">
        <v>51</v>
      </c>
      <c r="AG68" s="75" t="s">
        <v>51</v>
      </c>
      <c r="AH68" s="75" t="s">
        <v>51</v>
      </c>
      <c r="AI68" s="75" t="s">
        <v>51</v>
      </c>
      <c r="AJ68" s="75" t="s">
        <v>51</v>
      </c>
      <c r="AK68" s="78" t="str">
        <f>'Таблица 5'!AE73</f>
        <v>нд</v>
      </c>
      <c r="AL68" s="78">
        <f>'Таблица 5'!AF73</f>
        <v>1.2E-2</v>
      </c>
      <c r="AM68" s="75" t="s">
        <v>51</v>
      </c>
      <c r="AN68" s="75" t="s">
        <v>51</v>
      </c>
      <c r="AO68" s="75" t="s">
        <v>51</v>
      </c>
      <c r="AP68" s="75" t="s">
        <v>51</v>
      </c>
      <c r="AQ68" s="75" t="s">
        <v>51</v>
      </c>
      <c r="AR68" s="78" t="str">
        <f>'Таблица 5'!AL73</f>
        <v>нд</v>
      </c>
      <c r="AS68" s="78" t="str">
        <f>'Таблица 5'!AM73</f>
        <v>нд</v>
      </c>
      <c r="AT68" s="75" t="s">
        <v>51</v>
      </c>
      <c r="AU68" s="75" t="s">
        <v>51</v>
      </c>
      <c r="AV68" s="75" t="s">
        <v>51</v>
      </c>
      <c r="AW68" s="75" t="s">
        <v>51</v>
      </c>
      <c r="AX68" s="75" t="s">
        <v>51</v>
      </c>
      <c r="AY68" s="78" t="str">
        <f>'Таблица 5'!AS73</f>
        <v>нд</v>
      </c>
      <c r="AZ68" s="78" t="str">
        <f>'Таблица 5'!AT73</f>
        <v>нд</v>
      </c>
      <c r="BA68" s="75" t="s">
        <v>51</v>
      </c>
      <c r="BB68" s="75" t="s">
        <v>51</v>
      </c>
      <c r="BC68" s="75" t="s">
        <v>51</v>
      </c>
      <c r="BD68" s="75" t="s">
        <v>51</v>
      </c>
      <c r="BE68" s="75" t="s">
        <v>51</v>
      </c>
      <c r="BF68" s="78" t="str">
        <f>'Таблица 5'!AZ73</f>
        <v>нд</v>
      </c>
      <c r="BG68" s="78" t="str">
        <f>'Таблица 5'!BA73</f>
        <v>нд</v>
      </c>
      <c r="BH68" s="75" t="s">
        <v>51</v>
      </c>
      <c r="BI68" s="75" t="s">
        <v>51</v>
      </c>
      <c r="BJ68" s="75" t="s">
        <v>51</v>
      </c>
      <c r="BK68" s="75" t="s">
        <v>51</v>
      </c>
      <c r="BL68" s="75" t="s">
        <v>51</v>
      </c>
      <c r="BM68" s="78" t="str">
        <f>'Таблица 5'!BG73</f>
        <v>нд</v>
      </c>
      <c r="BN68" s="78" t="str">
        <f>'Таблица 5'!BH73</f>
        <v>нд</v>
      </c>
      <c r="BO68" s="75" t="s">
        <v>51</v>
      </c>
      <c r="BP68" s="75" t="s">
        <v>51</v>
      </c>
      <c r="BQ68" s="75" t="s">
        <v>51</v>
      </c>
      <c r="BR68" s="75" t="s">
        <v>51</v>
      </c>
      <c r="BS68" s="75" t="s">
        <v>51</v>
      </c>
      <c r="BT68" s="78" t="str">
        <f>'Таблица 5'!BN73</f>
        <v>нд</v>
      </c>
      <c r="BU68" s="78" t="str">
        <f>'Таблица 5'!BO73</f>
        <v>нд</v>
      </c>
      <c r="BV68" s="75" t="s">
        <v>51</v>
      </c>
      <c r="BW68" s="75" t="s">
        <v>51</v>
      </c>
      <c r="BX68" s="75" t="s">
        <v>51</v>
      </c>
      <c r="BY68" s="75" t="s">
        <v>51</v>
      </c>
      <c r="BZ68" s="75" t="s">
        <v>51</v>
      </c>
      <c r="CA68" s="78" t="str">
        <f>'Таблица 5'!BU73</f>
        <v>нд</v>
      </c>
      <c r="CB68" s="78" t="str">
        <f>'Таблица 5'!BV73</f>
        <v>нд</v>
      </c>
      <c r="CC68" s="75" t="s">
        <v>51</v>
      </c>
      <c r="CD68" s="75" t="s">
        <v>51</v>
      </c>
      <c r="CE68" s="75" t="s">
        <v>51</v>
      </c>
      <c r="CF68" s="75" t="s">
        <v>51</v>
      </c>
      <c r="CG68" s="75" t="s">
        <v>51</v>
      </c>
      <c r="CH68" s="78" t="str">
        <f>'Таблица 5'!CB73</f>
        <v>нд</v>
      </c>
      <c r="CI68" s="78" t="str">
        <f>'Таблица 5'!CC73</f>
        <v>нд</v>
      </c>
      <c r="CJ68" s="75" t="s">
        <v>51</v>
      </c>
      <c r="CK68" s="75" t="s">
        <v>51</v>
      </c>
      <c r="CL68" s="75" t="s">
        <v>51</v>
      </c>
      <c r="CM68" s="75" t="s">
        <v>51</v>
      </c>
      <c r="CN68" s="75" t="s">
        <v>51</v>
      </c>
      <c r="CO68" s="78" t="str">
        <f>'Таблица 5'!CI73</f>
        <v>нд</v>
      </c>
      <c r="CP68" s="78" t="str">
        <f>'Таблица 5'!CJ73</f>
        <v>нд</v>
      </c>
      <c r="CQ68" s="75" t="s">
        <v>51</v>
      </c>
      <c r="CR68" s="75" t="s">
        <v>51</v>
      </c>
      <c r="CS68" s="75" t="s">
        <v>51</v>
      </c>
      <c r="CT68" s="75" t="s">
        <v>51</v>
      </c>
      <c r="CU68" s="75" t="s">
        <v>51</v>
      </c>
      <c r="CV68" s="78" t="str">
        <f>'Таблица 5'!CP73</f>
        <v>нд</v>
      </c>
      <c r="CW68" s="78" t="str">
        <f>'Таблица 5'!CQ73</f>
        <v>нд</v>
      </c>
      <c r="CX68" s="75" t="s">
        <v>51</v>
      </c>
      <c r="CY68" s="75" t="s">
        <v>51</v>
      </c>
      <c r="CZ68" s="75" t="s">
        <v>51</v>
      </c>
      <c r="DA68" s="75" t="s">
        <v>51</v>
      </c>
      <c r="DB68" s="75" t="s">
        <v>51</v>
      </c>
      <c r="DC68" s="78" t="str">
        <f>'Таблица 5'!CW73</f>
        <v>нд</v>
      </c>
      <c r="DD68" s="78" t="str">
        <f>'Таблица 5'!CX73</f>
        <v>нд</v>
      </c>
      <c r="DE68" s="75" t="s">
        <v>51</v>
      </c>
      <c r="DF68" s="75" t="s">
        <v>51</v>
      </c>
      <c r="DG68" s="75" t="s">
        <v>51</v>
      </c>
      <c r="DH68" s="75" t="s">
        <v>51</v>
      </c>
      <c r="DI68" s="75" t="s">
        <v>51</v>
      </c>
      <c r="DJ68" s="78" t="str">
        <f>'Таблица 5'!DD73</f>
        <v>нд</v>
      </c>
      <c r="DK68" s="78" t="str">
        <f>'Таблица 5'!DE73</f>
        <v>нд</v>
      </c>
      <c r="DL68" s="75" t="s">
        <v>51</v>
      </c>
      <c r="DM68" s="75" t="s">
        <v>51</v>
      </c>
      <c r="DN68" s="75" t="s">
        <v>51</v>
      </c>
      <c r="DO68" s="75" t="s">
        <v>51</v>
      </c>
      <c r="DP68" s="75" t="s">
        <v>51</v>
      </c>
      <c r="DQ68" s="78" t="str">
        <f>'Таблица 5'!DK73</f>
        <v>нд</v>
      </c>
      <c r="DR68" s="78" t="str">
        <f>'Таблица 5'!DL73</f>
        <v>нд</v>
      </c>
      <c r="DS68" s="75" t="s">
        <v>51</v>
      </c>
      <c r="DT68" s="75" t="s">
        <v>51</v>
      </c>
      <c r="DU68" s="75" t="s">
        <v>51</v>
      </c>
      <c r="DV68" s="75" t="s">
        <v>51</v>
      </c>
      <c r="DW68" s="75" t="s">
        <v>51</v>
      </c>
      <c r="DX68" s="78" t="str">
        <f>'Таблица 5'!DR73</f>
        <v>нд</v>
      </c>
      <c r="DY68" s="78" t="str">
        <f>'Таблица 5'!DS73</f>
        <v>нд</v>
      </c>
      <c r="DZ68" s="75" t="s">
        <v>51</v>
      </c>
      <c r="EA68" s="75" t="s">
        <v>51</v>
      </c>
      <c r="EB68" s="75" t="s">
        <v>51</v>
      </c>
      <c r="EC68" s="75" t="s">
        <v>51</v>
      </c>
      <c r="ED68" s="75" t="s">
        <v>51</v>
      </c>
      <c r="EE68" s="78" t="str">
        <f>'Таблица 5'!DY73</f>
        <v>нд</v>
      </c>
      <c r="EF68" s="78" t="str">
        <f>'Таблица 5'!DZ73</f>
        <v>нд</v>
      </c>
      <c r="EG68" s="79" t="s">
        <v>51</v>
      </c>
      <c r="EH68" s="79" t="s">
        <v>51</v>
      </c>
      <c r="EI68" s="79" t="s">
        <v>51</v>
      </c>
      <c r="EJ68" s="79" t="s">
        <v>51</v>
      </c>
      <c r="EK68" s="79" t="s">
        <v>51</v>
      </c>
      <c r="EL68" s="78" t="str">
        <f>'Таблица 5'!EF73</f>
        <v>нд</v>
      </c>
      <c r="EM68" s="78">
        <f>'Таблица 5'!EG73</f>
        <v>1.2E-2</v>
      </c>
    </row>
    <row r="69" spans="1:143" x14ac:dyDescent="0.25">
      <c r="A69" s="76"/>
      <c r="B69" s="77" t="str">
        <f>'Таблица № 2'!B68</f>
        <v>ввод ГБУ СО КО центр Росток ул. Зои Космодемьянской</v>
      </c>
      <c r="C69" s="76"/>
      <c r="D69" s="75" t="s">
        <v>51</v>
      </c>
      <c r="E69" s="75" t="s">
        <v>51</v>
      </c>
      <c r="F69" s="75" t="s">
        <v>51</v>
      </c>
      <c r="G69" s="75" t="s">
        <v>51</v>
      </c>
      <c r="H69" s="75" t="s">
        <v>51</v>
      </c>
      <c r="I69" s="78" t="s">
        <v>51</v>
      </c>
      <c r="J69" s="75">
        <f>'Таблица 5'!EG74</f>
        <v>8.5000000000000006E-2</v>
      </c>
      <c r="K69" s="75" t="s">
        <v>51</v>
      </c>
      <c r="L69" s="75" t="s">
        <v>51</v>
      </c>
      <c r="M69" s="75" t="s">
        <v>51</v>
      </c>
      <c r="N69" s="75" t="s">
        <v>51</v>
      </c>
      <c r="O69" s="75" t="s">
        <v>51</v>
      </c>
      <c r="P69" s="78" t="str">
        <f>'Таблица 5'!J74</f>
        <v>нд</v>
      </c>
      <c r="Q69" s="78" t="str">
        <f>'Таблица 5'!K74</f>
        <v>нд</v>
      </c>
      <c r="R69" s="75" t="s">
        <v>51</v>
      </c>
      <c r="S69" s="75" t="s">
        <v>51</v>
      </c>
      <c r="T69" s="75" t="s">
        <v>51</v>
      </c>
      <c r="U69" s="75" t="s">
        <v>51</v>
      </c>
      <c r="V69" s="75" t="s">
        <v>51</v>
      </c>
      <c r="W69" s="78" t="str">
        <f>'Таблица 5'!Q74</f>
        <v>нд</v>
      </c>
      <c r="X69" s="78" t="str">
        <f>'Таблица 5'!R74</f>
        <v>нд</v>
      </c>
      <c r="Y69" s="75" t="s">
        <v>51</v>
      </c>
      <c r="Z69" s="75" t="s">
        <v>51</v>
      </c>
      <c r="AA69" s="75" t="s">
        <v>51</v>
      </c>
      <c r="AB69" s="75" t="s">
        <v>51</v>
      </c>
      <c r="AC69" s="75" t="s">
        <v>51</v>
      </c>
      <c r="AD69" s="78" t="str">
        <f>'Таблица 5'!X74</f>
        <v>нд</v>
      </c>
      <c r="AE69" s="78" t="str">
        <f>'Таблица 5'!Y74</f>
        <v>нд</v>
      </c>
      <c r="AF69" s="75" t="s">
        <v>51</v>
      </c>
      <c r="AG69" s="75" t="s">
        <v>51</v>
      </c>
      <c r="AH69" s="75" t="s">
        <v>51</v>
      </c>
      <c r="AI69" s="75" t="s">
        <v>51</v>
      </c>
      <c r="AJ69" s="75" t="s">
        <v>51</v>
      </c>
      <c r="AK69" s="78" t="str">
        <f>'Таблица 5'!AE74</f>
        <v>нд</v>
      </c>
      <c r="AL69" s="78">
        <f>'Таблица 5'!AF74</f>
        <v>8.5000000000000006E-2</v>
      </c>
      <c r="AM69" s="75" t="s">
        <v>51</v>
      </c>
      <c r="AN69" s="75" t="s">
        <v>51</v>
      </c>
      <c r="AO69" s="75" t="s">
        <v>51</v>
      </c>
      <c r="AP69" s="75" t="s">
        <v>51</v>
      </c>
      <c r="AQ69" s="75" t="s">
        <v>51</v>
      </c>
      <c r="AR69" s="78" t="str">
        <f>'Таблица 5'!AL74</f>
        <v>нд</v>
      </c>
      <c r="AS69" s="78" t="str">
        <f>'Таблица 5'!AM74</f>
        <v>нд</v>
      </c>
      <c r="AT69" s="75" t="s">
        <v>51</v>
      </c>
      <c r="AU69" s="75" t="s">
        <v>51</v>
      </c>
      <c r="AV69" s="75" t="s">
        <v>51</v>
      </c>
      <c r="AW69" s="75" t="s">
        <v>51</v>
      </c>
      <c r="AX69" s="75" t="s">
        <v>51</v>
      </c>
      <c r="AY69" s="78" t="str">
        <f>'Таблица 5'!AS74</f>
        <v>нд</v>
      </c>
      <c r="AZ69" s="78" t="str">
        <f>'Таблица 5'!AT74</f>
        <v>нд</v>
      </c>
      <c r="BA69" s="75" t="s">
        <v>51</v>
      </c>
      <c r="BB69" s="75" t="s">
        <v>51</v>
      </c>
      <c r="BC69" s="75" t="s">
        <v>51</v>
      </c>
      <c r="BD69" s="75" t="s">
        <v>51</v>
      </c>
      <c r="BE69" s="75" t="s">
        <v>51</v>
      </c>
      <c r="BF69" s="78" t="str">
        <f>'Таблица 5'!AZ74</f>
        <v>нд</v>
      </c>
      <c r="BG69" s="78" t="str">
        <f>'Таблица 5'!BA74</f>
        <v>нд</v>
      </c>
      <c r="BH69" s="75" t="s">
        <v>51</v>
      </c>
      <c r="BI69" s="75" t="s">
        <v>51</v>
      </c>
      <c r="BJ69" s="75" t="s">
        <v>51</v>
      </c>
      <c r="BK69" s="75" t="s">
        <v>51</v>
      </c>
      <c r="BL69" s="75" t="s">
        <v>51</v>
      </c>
      <c r="BM69" s="78" t="str">
        <f>'Таблица 5'!BG74</f>
        <v>нд</v>
      </c>
      <c r="BN69" s="78" t="str">
        <f>'Таблица 5'!BH74</f>
        <v>нд</v>
      </c>
      <c r="BO69" s="75" t="s">
        <v>51</v>
      </c>
      <c r="BP69" s="75" t="s">
        <v>51</v>
      </c>
      <c r="BQ69" s="75" t="s">
        <v>51</v>
      </c>
      <c r="BR69" s="75" t="s">
        <v>51</v>
      </c>
      <c r="BS69" s="75" t="s">
        <v>51</v>
      </c>
      <c r="BT69" s="78" t="str">
        <f>'Таблица 5'!BN74</f>
        <v>нд</v>
      </c>
      <c r="BU69" s="78" t="str">
        <f>'Таблица 5'!BO74</f>
        <v>нд</v>
      </c>
      <c r="BV69" s="75" t="s">
        <v>51</v>
      </c>
      <c r="BW69" s="75" t="s">
        <v>51</v>
      </c>
      <c r="BX69" s="75" t="s">
        <v>51</v>
      </c>
      <c r="BY69" s="75" t="s">
        <v>51</v>
      </c>
      <c r="BZ69" s="75" t="s">
        <v>51</v>
      </c>
      <c r="CA69" s="78" t="str">
        <f>'Таблица 5'!BU74</f>
        <v>нд</v>
      </c>
      <c r="CB69" s="78" t="str">
        <f>'Таблица 5'!BV74</f>
        <v>нд</v>
      </c>
      <c r="CC69" s="75" t="s">
        <v>51</v>
      </c>
      <c r="CD69" s="75" t="s">
        <v>51</v>
      </c>
      <c r="CE69" s="75" t="s">
        <v>51</v>
      </c>
      <c r="CF69" s="75" t="s">
        <v>51</v>
      </c>
      <c r="CG69" s="75" t="s">
        <v>51</v>
      </c>
      <c r="CH69" s="78" t="str">
        <f>'Таблица 5'!CB74</f>
        <v>нд</v>
      </c>
      <c r="CI69" s="78" t="str">
        <f>'Таблица 5'!CC74</f>
        <v>нд</v>
      </c>
      <c r="CJ69" s="75" t="s">
        <v>51</v>
      </c>
      <c r="CK69" s="75" t="s">
        <v>51</v>
      </c>
      <c r="CL69" s="75" t="s">
        <v>51</v>
      </c>
      <c r="CM69" s="75" t="s">
        <v>51</v>
      </c>
      <c r="CN69" s="75" t="s">
        <v>51</v>
      </c>
      <c r="CO69" s="78" t="str">
        <f>'Таблица 5'!CI74</f>
        <v>нд</v>
      </c>
      <c r="CP69" s="78" t="str">
        <f>'Таблица 5'!CJ74</f>
        <v>нд</v>
      </c>
      <c r="CQ69" s="75" t="s">
        <v>51</v>
      </c>
      <c r="CR69" s="75" t="s">
        <v>51</v>
      </c>
      <c r="CS69" s="75" t="s">
        <v>51</v>
      </c>
      <c r="CT69" s="75" t="s">
        <v>51</v>
      </c>
      <c r="CU69" s="75" t="s">
        <v>51</v>
      </c>
      <c r="CV69" s="78" t="str">
        <f>'Таблица 5'!CP74</f>
        <v>нд</v>
      </c>
      <c r="CW69" s="78" t="str">
        <f>'Таблица 5'!CQ74</f>
        <v>нд</v>
      </c>
      <c r="CX69" s="75" t="s">
        <v>51</v>
      </c>
      <c r="CY69" s="75" t="s">
        <v>51</v>
      </c>
      <c r="CZ69" s="75" t="s">
        <v>51</v>
      </c>
      <c r="DA69" s="75" t="s">
        <v>51</v>
      </c>
      <c r="DB69" s="75" t="s">
        <v>51</v>
      </c>
      <c r="DC69" s="78" t="str">
        <f>'Таблица 5'!CW74</f>
        <v>нд</v>
      </c>
      <c r="DD69" s="78" t="str">
        <f>'Таблица 5'!CX74</f>
        <v>нд</v>
      </c>
      <c r="DE69" s="75" t="s">
        <v>51</v>
      </c>
      <c r="DF69" s="75" t="s">
        <v>51</v>
      </c>
      <c r="DG69" s="75" t="s">
        <v>51</v>
      </c>
      <c r="DH69" s="75" t="s">
        <v>51</v>
      </c>
      <c r="DI69" s="75" t="s">
        <v>51</v>
      </c>
      <c r="DJ69" s="78" t="str">
        <f>'Таблица 5'!DD74</f>
        <v>нд</v>
      </c>
      <c r="DK69" s="78" t="str">
        <f>'Таблица 5'!DE74</f>
        <v>нд</v>
      </c>
      <c r="DL69" s="75" t="s">
        <v>51</v>
      </c>
      <c r="DM69" s="75" t="s">
        <v>51</v>
      </c>
      <c r="DN69" s="75" t="s">
        <v>51</v>
      </c>
      <c r="DO69" s="75" t="s">
        <v>51</v>
      </c>
      <c r="DP69" s="75" t="s">
        <v>51</v>
      </c>
      <c r="DQ69" s="78" t="str">
        <f>'Таблица 5'!DK74</f>
        <v>нд</v>
      </c>
      <c r="DR69" s="78" t="str">
        <f>'Таблица 5'!DL74</f>
        <v>нд</v>
      </c>
      <c r="DS69" s="75" t="s">
        <v>51</v>
      </c>
      <c r="DT69" s="75" t="s">
        <v>51</v>
      </c>
      <c r="DU69" s="75" t="s">
        <v>51</v>
      </c>
      <c r="DV69" s="75" t="s">
        <v>51</v>
      </c>
      <c r="DW69" s="75" t="s">
        <v>51</v>
      </c>
      <c r="DX69" s="78" t="str">
        <f>'Таблица 5'!DR74</f>
        <v>нд</v>
      </c>
      <c r="DY69" s="78" t="str">
        <f>'Таблица 5'!DS74</f>
        <v>нд</v>
      </c>
      <c r="DZ69" s="75" t="s">
        <v>51</v>
      </c>
      <c r="EA69" s="75" t="s">
        <v>51</v>
      </c>
      <c r="EB69" s="75" t="s">
        <v>51</v>
      </c>
      <c r="EC69" s="75" t="s">
        <v>51</v>
      </c>
      <c r="ED69" s="75" t="s">
        <v>51</v>
      </c>
      <c r="EE69" s="78" t="str">
        <f>'Таблица 5'!DY74</f>
        <v>нд</v>
      </c>
      <c r="EF69" s="78" t="str">
        <f>'Таблица 5'!DZ74</f>
        <v>нд</v>
      </c>
      <c r="EG69" s="79" t="s">
        <v>51</v>
      </c>
      <c r="EH69" s="79" t="s">
        <v>51</v>
      </c>
      <c r="EI69" s="79" t="s">
        <v>51</v>
      </c>
      <c r="EJ69" s="79" t="s">
        <v>51</v>
      </c>
      <c r="EK69" s="79" t="s">
        <v>51</v>
      </c>
      <c r="EL69" s="78" t="str">
        <f>'Таблица 5'!EF74</f>
        <v>нд</v>
      </c>
      <c r="EM69" s="78">
        <f>'Таблица 5'!EG74</f>
        <v>8.5000000000000006E-2</v>
      </c>
    </row>
    <row r="70" spans="1:143" x14ac:dyDescent="0.25">
      <c r="A70" s="76"/>
      <c r="B70" s="77" t="str">
        <f>'Таблица № 2'!B69</f>
        <v>ввод Соцзащита пр. Ленина</v>
      </c>
      <c r="C70" s="76"/>
      <c r="D70" s="75" t="s">
        <v>51</v>
      </c>
      <c r="E70" s="75" t="s">
        <v>51</v>
      </c>
      <c r="F70" s="75" t="s">
        <v>51</v>
      </c>
      <c r="G70" s="75" t="s">
        <v>51</v>
      </c>
      <c r="H70" s="75" t="s">
        <v>51</v>
      </c>
      <c r="I70" s="78" t="s">
        <v>51</v>
      </c>
      <c r="J70" s="75">
        <f>'Таблица 5'!EG75</f>
        <v>2.5000000000000001E-2</v>
      </c>
      <c r="K70" s="75" t="s">
        <v>51</v>
      </c>
      <c r="L70" s="75" t="s">
        <v>51</v>
      </c>
      <c r="M70" s="75" t="s">
        <v>51</v>
      </c>
      <c r="N70" s="75" t="s">
        <v>51</v>
      </c>
      <c r="O70" s="75" t="s">
        <v>51</v>
      </c>
      <c r="P70" s="78" t="str">
        <f>'Таблица 5'!J75</f>
        <v>нд</v>
      </c>
      <c r="Q70" s="78" t="str">
        <f>'Таблица 5'!K75</f>
        <v>нд</v>
      </c>
      <c r="R70" s="75" t="s">
        <v>51</v>
      </c>
      <c r="S70" s="75" t="s">
        <v>51</v>
      </c>
      <c r="T70" s="75" t="s">
        <v>51</v>
      </c>
      <c r="U70" s="75" t="s">
        <v>51</v>
      </c>
      <c r="V70" s="75" t="s">
        <v>51</v>
      </c>
      <c r="W70" s="78" t="str">
        <f>'Таблица 5'!Q75</f>
        <v>нд</v>
      </c>
      <c r="X70" s="78" t="str">
        <f>'Таблица 5'!R75</f>
        <v>нд</v>
      </c>
      <c r="Y70" s="75" t="s">
        <v>51</v>
      </c>
      <c r="Z70" s="75" t="s">
        <v>51</v>
      </c>
      <c r="AA70" s="75" t="s">
        <v>51</v>
      </c>
      <c r="AB70" s="75" t="s">
        <v>51</v>
      </c>
      <c r="AC70" s="75" t="s">
        <v>51</v>
      </c>
      <c r="AD70" s="78" t="str">
        <f>'Таблица 5'!X75</f>
        <v>нд</v>
      </c>
      <c r="AE70" s="78" t="str">
        <f>'Таблица 5'!Y75</f>
        <v>нд</v>
      </c>
      <c r="AF70" s="75" t="s">
        <v>51</v>
      </c>
      <c r="AG70" s="75" t="s">
        <v>51</v>
      </c>
      <c r="AH70" s="75" t="s">
        <v>51</v>
      </c>
      <c r="AI70" s="75" t="s">
        <v>51</v>
      </c>
      <c r="AJ70" s="75" t="s">
        <v>51</v>
      </c>
      <c r="AK70" s="78" t="str">
        <f>'Таблица 5'!AE75</f>
        <v>нд</v>
      </c>
      <c r="AL70" s="78">
        <f>'Таблица 5'!AF75</f>
        <v>2.5000000000000001E-2</v>
      </c>
      <c r="AM70" s="75" t="s">
        <v>51</v>
      </c>
      <c r="AN70" s="75" t="s">
        <v>51</v>
      </c>
      <c r="AO70" s="75" t="s">
        <v>51</v>
      </c>
      <c r="AP70" s="75" t="s">
        <v>51</v>
      </c>
      <c r="AQ70" s="75" t="s">
        <v>51</v>
      </c>
      <c r="AR70" s="78" t="str">
        <f>'Таблица 5'!AL75</f>
        <v>нд</v>
      </c>
      <c r="AS70" s="78" t="str">
        <f>'Таблица 5'!AM75</f>
        <v>нд</v>
      </c>
      <c r="AT70" s="75" t="s">
        <v>51</v>
      </c>
      <c r="AU70" s="75" t="s">
        <v>51</v>
      </c>
      <c r="AV70" s="75" t="s">
        <v>51</v>
      </c>
      <c r="AW70" s="75" t="s">
        <v>51</v>
      </c>
      <c r="AX70" s="75" t="s">
        <v>51</v>
      </c>
      <c r="AY70" s="78" t="str">
        <f>'Таблица 5'!AS75</f>
        <v>нд</v>
      </c>
      <c r="AZ70" s="78" t="str">
        <f>'Таблица 5'!AT75</f>
        <v>нд</v>
      </c>
      <c r="BA70" s="75" t="s">
        <v>51</v>
      </c>
      <c r="BB70" s="75" t="s">
        <v>51</v>
      </c>
      <c r="BC70" s="75" t="s">
        <v>51</v>
      </c>
      <c r="BD70" s="75" t="s">
        <v>51</v>
      </c>
      <c r="BE70" s="75" t="s">
        <v>51</v>
      </c>
      <c r="BF70" s="78" t="str">
        <f>'Таблица 5'!AZ75</f>
        <v>нд</v>
      </c>
      <c r="BG70" s="78" t="str">
        <f>'Таблица 5'!BA75</f>
        <v>нд</v>
      </c>
      <c r="BH70" s="75" t="s">
        <v>51</v>
      </c>
      <c r="BI70" s="75" t="s">
        <v>51</v>
      </c>
      <c r="BJ70" s="75" t="s">
        <v>51</v>
      </c>
      <c r="BK70" s="75" t="s">
        <v>51</v>
      </c>
      <c r="BL70" s="75" t="s">
        <v>51</v>
      </c>
      <c r="BM70" s="78" t="str">
        <f>'Таблица 5'!BG75</f>
        <v>нд</v>
      </c>
      <c r="BN70" s="78" t="str">
        <f>'Таблица 5'!BH75</f>
        <v>нд</v>
      </c>
      <c r="BO70" s="75" t="s">
        <v>51</v>
      </c>
      <c r="BP70" s="75" t="s">
        <v>51</v>
      </c>
      <c r="BQ70" s="75" t="s">
        <v>51</v>
      </c>
      <c r="BR70" s="75" t="s">
        <v>51</v>
      </c>
      <c r="BS70" s="75" t="s">
        <v>51</v>
      </c>
      <c r="BT70" s="78" t="str">
        <f>'Таблица 5'!BN75</f>
        <v>нд</v>
      </c>
      <c r="BU70" s="78" t="str">
        <f>'Таблица 5'!BO75</f>
        <v>нд</v>
      </c>
      <c r="BV70" s="75" t="s">
        <v>51</v>
      </c>
      <c r="BW70" s="75" t="s">
        <v>51</v>
      </c>
      <c r="BX70" s="75" t="s">
        <v>51</v>
      </c>
      <c r="BY70" s="75" t="s">
        <v>51</v>
      </c>
      <c r="BZ70" s="75" t="s">
        <v>51</v>
      </c>
      <c r="CA70" s="78" t="str">
        <f>'Таблица 5'!BU75</f>
        <v>нд</v>
      </c>
      <c r="CB70" s="78" t="str">
        <f>'Таблица 5'!BV75</f>
        <v>нд</v>
      </c>
      <c r="CC70" s="75" t="s">
        <v>51</v>
      </c>
      <c r="CD70" s="75" t="s">
        <v>51</v>
      </c>
      <c r="CE70" s="75" t="s">
        <v>51</v>
      </c>
      <c r="CF70" s="75" t="s">
        <v>51</v>
      </c>
      <c r="CG70" s="75" t="s">
        <v>51</v>
      </c>
      <c r="CH70" s="78" t="str">
        <f>'Таблица 5'!CB75</f>
        <v>нд</v>
      </c>
      <c r="CI70" s="78" t="str">
        <f>'Таблица 5'!CC75</f>
        <v>нд</v>
      </c>
      <c r="CJ70" s="75" t="s">
        <v>51</v>
      </c>
      <c r="CK70" s="75" t="s">
        <v>51</v>
      </c>
      <c r="CL70" s="75" t="s">
        <v>51</v>
      </c>
      <c r="CM70" s="75" t="s">
        <v>51</v>
      </c>
      <c r="CN70" s="75" t="s">
        <v>51</v>
      </c>
      <c r="CO70" s="78" t="str">
        <f>'Таблица 5'!CI75</f>
        <v>нд</v>
      </c>
      <c r="CP70" s="78" t="str">
        <f>'Таблица 5'!CJ75</f>
        <v>нд</v>
      </c>
      <c r="CQ70" s="75" t="s">
        <v>51</v>
      </c>
      <c r="CR70" s="75" t="s">
        <v>51</v>
      </c>
      <c r="CS70" s="75" t="s">
        <v>51</v>
      </c>
      <c r="CT70" s="75" t="s">
        <v>51</v>
      </c>
      <c r="CU70" s="75" t="s">
        <v>51</v>
      </c>
      <c r="CV70" s="78" t="str">
        <f>'Таблица 5'!CP75</f>
        <v>нд</v>
      </c>
      <c r="CW70" s="78" t="str">
        <f>'Таблица 5'!CQ75</f>
        <v>нд</v>
      </c>
      <c r="CX70" s="75" t="s">
        <v>51</v>
      </c>
      <c r="CY70" s="75" t="s">
        <v>51</v>
      </c>
      <c r="CZ70" s="75" t="s">
        <v>51</v>
      </c>
      <c r="DA70" s="75" t="s">
        <v>51</v>
      </c>
      <c r="DB70" s="75" t="s">
        <v>51</v>
      </c>
      <c r="DC70" s="78" t="str">
        <f>'Таблица 5'!CW75</f>
        <v>нд</v>
      </c>
      <c r="DD70" s="78" t="str">
        <f>'Таблица 5'!CX75</f>
        <v>нд</v>
      </c>
      <c r="DE70" s="75" t="s">
        <v>51</v>
      </c>
      <c r="DF70" s="75" t="s">
        <v>51</v>
      </c>
      <c r="DG70" s="75" t="s">
        <v>51</v>
      </c>
      <c r="DH70" s="75" t="s">
        <v>51</v>
      </c>
      <c r="DI70" s="75" t="s">
        <v>51</v>
      </c>
      <c r="DJ70" s="78" t="str">
        <f>'Таблица 5'!DD75</f>
        <v>нд</v>
      </c>
      <c r="DK70" s="78" t="str">
        <f>'Таблица 5'!DE75</f>
        <v>нд</v>
      </c>
      <c r="DL70" s="75" t="s">
        <v>51</v>
      </c>
      <c r="DM70" s="75" t="s">
        <v>51</v>
      </c>
      <c r="DN70" s="75" t="s">
        <v>51</v>
      </c>
      <c r="DO70" s="75" t="s">
        <v>51</v>
      </c>
      <c r="DP70" s="75" t="s">
        <v>51</v>
      </c>
      <c r="DQ70" s="78" t="str">
        <f>'Таблица 5'!DK75</f>
        <v>нд</v>
      </c>
      <c r="DR70" s="78" t="str">
        <f>'Таблица 5'!DL75</f>
        <v>нд</v>
      </c>
      <c r="DS70" s="75" t="s">
        <v>51</v>
      </c>
      <c r="DT70" s="75" t="s">
        <v>51</v>
      </c>
      <c r="DU70" s="75" t="s">
        <v>51</v>
      </c>
      <c r="DV70" s="75" t="s">
        <v>51</v>
      </c>
      <c r="DW70" s="75" t="s">
        <v>51</v>
      </c>
      <c r="DX70" s="78" t="str">
        <f>'Таблица 5'!DR75</f>
        <v>нд</v>
      </c>
      <c r="DY70" s="78" t="str">
        <f>'Таблица 5'!DS75</f>
        <v>нд</v>
      </c>
      <c r="DZ70" s="75" t="s">
        <v>51</v>
      </c>
      <c r="EA70" s="75" t="s">
        <v>51</v>
      </c>
      <c r="EB70" s="75" t="s">
        <v>51</v>
      </c>
      <c r="EC70" s="75" t="s">
        <v>51</v>
      </c>
      <c r="ED70" s="75" t="s">
        <v>51</v>
      </c>
      <c r="EE70" s="78" t="str">
        <f>'Таблица 5'!DY75</f>
        <v>нд</v>
      </c>
      <c r="EF70" s="78" t="str">
        <f>'Таблица 5'!DZ75</f>
        <v>нд</v>
      </c>
      <c r="EG70" s="79" t="s">
        <v>51</v>
      </c>
      <c r="EH70" s="79" t="s">
        <v>51</v>
      </c>
      <c r="EI70" s="79" t="s">
        <v>51</v>
      </c>
      <c r="EJ70" s="79" t="s">
        <v>51</v>
      </c>
      <c r="EK70" s="79" t="s">
        <v>51</v>
      </c>
      <c r="EL70" s="78" t="str">
        <f>'Таблица 5'!EF75</f>
        <v>нд</v>
      </c>
      <c r="EM70" s="78">
        <f>'Таблица 5'!EG75</f>
        <v>2.5000000000000001E-2</v>
      </c>
    </row>
    <row r="71" spans="1:143" x14ac:dyDescent="0.25">
      <c r="A71" s="76"/>
      <c r="B71" s="77" t="str">
        <f>'Таблица № 2'!B70</f>
        <v>ввод Центр гигиены ул. Ломоносова</v>
      </c>
      <c r="C71" s="76"/>
      <c r="D71" s="75" t="s">
        <v>51</v>
      </c>
      <c r="E71" s="75" t="s">
        <v>51</v>
      </c>
      <c r="F71" s="75" t="s">
        <v>51</v>
      </c>
      <c r="G71" s="75" t="s">
        <v>51</v>
      </c>
      <c r="H71" s="75" t="s">
        <v>51</v>
      </c>
      <c r="I71" s="78" t="s">
        <v>51</v>
      </c>
      <c r="J71" s="75">
        <f>'Таблица 5'!EG76</f>
        <v>0.03</v>
      </c>
      <c r="K71" s="75" t="s">
        <v>51</v>
      </c>
      <c r="L71" s="75" t="s">
        <v>51</v>
      </c>
      <c r="M71" s="75" t="s">
        <v>51</v>
      </c>
      <c r="N71" s="75" t="s">
        <v>51</v>
      </c>
      <c r="O71" s="75" t="s">
        <v>51</v>
      </c>
      <c r="P71" s="78" t="str">
        <f>'Таблица 5'!J76</f>
        <v>нд</v>
      </c>
      <c r="Q71" s="78" t="str">
        <f>'Таблица 5'!K76</f>
        <v>нд</v>
      </c>
      <c r="R71" s="75" t="s">
        <v>51</v>
      </c>
      <c r="S71" s="75" t="s">
        <v>51</v>
      </c>
      <c r="T71" s="75" t="s">
        <v>51</v>
      </c>
      <c r="U71" s="75" t="s">
        <v>51</v>
      </c>
      <c r="V71" s="75" t="s">
        <v>51</v>
      </c>
      <c r="W71" s="78" t="str">
        <f>'Таблица 5'!Q76</f>
        <v>нд</v>
      </c>
      <c r="X71" s="78" t="str">
        <f>'Таблица 5'!R76</f>
        <v>нд</v>
      </c>
      <c r="Y71" s="75" t="s">
        <v>51</v>
      </c>
      <c r="Z71" s="75" t="s">
        <v>51</v>
      </c>
      <c r="AA71" s="75" t="s">
        <v>51</v>
      </c>
      <c r="AB71" s="75" t="s">
        <v>51</v>
      </c>
      <c r="AC71" s="75" t="s">
        <v>51</v>
      </c>
      <c r="AD71" s="78" t="str">
        <f>'Таблица 5'!X76</f>
        <v>нд</v>
      </c>
      <c r="AE71" s="78" t="str">
        <f>'Таблица 5'!Y76</f>
        <v>нд</v>
      </c>
      <c r="AF71" s="75" t="s">
        <v>51</v>
      </c>
      <c r="AG71" s="75" t="s">
        <v>51</v>
      </c>
      <c r="AH71" s="75" t="s">
        <v>51</v>
      </c>
      <c r="AI71" s="75" t="s">
        <v>51</v>
      </c>
      <c r="AJ71" s="75" t="s">
        <v>51</v>
      </c>
      <c r="AK71" s="78" t="str">
        <f>'Таблица 5'!AE76</f>
        <v>нд</v>
      </c>
      <c r="AL71" s="78">
        <f>'Таблица 5'!AF76</f>
        <v>0.03</v>
      </c>
      <c r="AM71" s="75" t="s">
        <v>51</v>
      </c>
      <c r="AN71" s="75" t="s">
        <v>51</v>
      </c>
      <c r="AO71" s="75" t="s">
        <v>51</v>
      </c>
      <c r="AP71" s="75" t="s">
        <v>51</v>
      </c>
      <c r="AQ71" s="75" t="s">
        <v>51</v>
      </c>
      <c r="AR71" s="78" t="str">
        <f>'Таблица 5'!AL76</f>
        <v>нд</v>
      </c>
      <c r="AS71" s="78" t="str">
        <f>'Таблица 5'!AM76</f>
        <v>нд</v>
      </c>
      <c r="AT71" s="75" t="s">
        <v>51</v>
      </c>
      <c r="AU71" s="75" t="s">
        <v>51</v>
      </c>
      <c r="AV71" s="75" t="s">
        <v>51</v>
      </c>
      <c r="AW71" s="75" t="s">
        <v>51</v>
      </c>
      <c r="AX71" s="75" t="s">
        <v>51</v>
      </c>
      <c r="AY71" s="78" t="str">
        <f>'Таблица 5'!AS76</f>
        <v>нд</v>
      </c>
      <c r="AZ71" s="78" t="str">
        <f>'Таблица 5'!AT76</f>
        <v>нд</v>
      </c>
      <c r="BA71" s="75" t="s">
        <v>51</v>
      </c>
      <c r="BB71" s="75" t="s">
        <v>51</v>
      </c>
      <c r="BC71" s="75" t="s">
        <v>51</v>
      </c>
      <c r="BD71" s="75" t="s">
        <v>51</v>
      </c>
      <c r="BE71" s="75" t="s">
        <v>51</v>
      </c>
      <c r="BF71" s="78" t="str">
        <f>'Таблица 5'!AZ76</f>
        <v>нд</v>
      </c>
      <c r="BG71" s="78" t="str">
        <f>'Таблица 5'!BA76</f>
        <v>нд</v>
      </c>
      <c r="BH71" s="75" t="s">
        <v>51</v>
      </c>
      <c r="BI71" s="75" t="s">
        <v>51</v>
      </c>
      <c r="BJ71" s="75" t="s">
        <v>51</v>
      </c>
      <c r="BK71" s="75" t="s">
        <v>51</v>
      </c>
      <c r="BL71" s="75" t="s">
        <v>51</v>
      </c>
      <c r="BM71" s="78" t="str">
        <f>'Таблица 5'!BG76</f>
        <v>нд</v>
      </c>
      <c r="BN71" s="78" t="str">
        <f>'Таблица 5'!BH76</f>
        <v>нд</v>
      </c>
      <c r="BO71" s="75" t="s">
        <v>51</v>
      </c>
      <c r="BP71" s="75" t="s">
        <v>51</v>
      </c>
      <c r="BQ71" s="75" t="s">
        <v>51</v>
      </c>
      <c r="BR71" s="75" t="s">
        <v>51</v>
      </c>
      <c r="BS71" s="75" t="s">
        <v>51</v>
      </c>
      <c r="BT71" s="78" t="str">
        <f>'Таблица 5'!BN76</f>
        <v>нд</v>
      </c>
      <c r="BU71" s="78" t="str">
        <f>'Таблица 5'!BO76</f>
        <v>нд</v>
      </c>
      <c r="BV71" s="75" t="s">
        <v>51</v>
      </c>
      <c r="BW71" s="75" t="s">
        <v>51</v>
      </c>
      <c r="BX71" s="75" t="s">
        <v>51</v>
      </c>
      <c r="BY71" s="75" t="s">
        <v>51</v>
      </c>
      <c r="BZ71" s="75" t="s">
        <v>51</v>
      </c>
      <c r="CA71" s="78" t="str">
        <f>'Таблица 5'!BU76</f>
        <v>нд</v>
      </c>
      <c r="CB71" s="78" t="str">
        <f>'Таблица 5'!BV76</f>
        <v>нд</v>
      </c>
      <c r="CC71" s="75" t="s">
        <v>51</v>
      </c>
      <c r="CD71" s="75" t="s">
        <v>51</v>
      </c>
      <c r="CE71" s="75" t="s">
        <v>51</v>
      </c>
      <c r="CF71" s="75" t="s">
        <v>51</v>
      </c>
      <c r="CG71" s="75" t="s">
        <v>51</v>
      </c>
      <c r="CH71" s="78" t="str">
        <f>'Таблица 5'!CB76</f>
        <v>нд</v>
      </c>
      <c r="CI71" s="78" t="str">
        <f>'Таблица 5'!CC76</f>
        <v>нд</v>
      </c>
      <c r="CJ71" s="75" t="s">
        <v>51</v>
      </c>
      <c r="CK71" s="75" t="s">
        <v>51</v>
      </c>
      <c r="CL71" s="75" t="s">
        <v>51</v>
      </c>
      <c r="CM71" s="75" t="s">
        <v>51</v>
      </c>
      <c r="CN71" s="75" t="s">
        <v>51</v>
      </c>
      <c r="CO71" s="78" t="str">
        <f>'Таблица 5'!CI76</f>
        <v>нд</v>
      </c>
      <c r="CP71" s="78" t="str">
        <f>'Таблица 5'!CJ76</f>
        <v>нд</v>
      </c>
      <c r="CQ71" s="75" t="s">
        <v>51</v>
      </c>
      <c r="CR71" s="75" t="s">
        <v>51</v>
      </c>
      <c r="CS71" s="75" t="s">
        <v>51</v>
      </c>
      <c r="CT71" s="75" t="s">
        <v>51</v>
      </c>
      <c r="CU71" s="75" t="s">
        <v>51</v>
      </c>
      <c r="CV71" s="78" t="str">
        <f>'Таблица 5'!CP76</f>
        <v>нд</v>
      </c>
      <c r="CW71" s="78" t="str">
        <f>'Таблица 5'!CQ76</f>
        <v>нд</v>
      </c>
      <c r="CX71" s="75" t="s">
        <v>51</v>
      </c>
      <c r="CY71" s="75" t="s">
        <v>51</v>
      </c>
      <c r="CZ71" s="75" t="s">
        <v>51</v>
      </c>
      <c r="DA71" s="75" t="s">
        <v>51</v>
      </c>
      <c r="DB71" s="75" t="s">
        <v>51</v>
      </c>
      <c r="DC71" s="78" t="str">
        <f>'Таблица 5'!CW76</f>
        <v>нд</v>
      </c>
      <c r="DD71" s="78" t="str">
        <f>'Таблица 5'!CX76</f>
        <v>нд</v>
      </c>
      <c r="DE71" s="75" t="s">
        <v>51</v>
      </c>
      <c r="DF71" s="75" t="s">
        <v>51</v>
      </c>
      <c r="DG71" s="75" t="s">
        <v>51</v>
      </c>
      <c r="DH71" s="75" t="s">
        <v>51</v>
      </c>
      <c r="DI71" s="75" t="s">
        <v>51</v>
      </c>
      <c r="DJ71" s="78" t="str">
        <f>'Таблица 5'!DD76</f>
        <v>нд</v>
      </c>
      <c r="DK71" s="78" t="str">
        <f>'Таблица 5'!DE76</f>
        <v>нд</v>
      </c>
      <c r="DL71" s="75" t="s">
        <v>51</v>
      </c>
      <c r="DM71" s="75" t="s">
        <v>51</v>
      </c>
      <c r="DN71" s="75" t="s">
        <v>51</v>
      </c>
      <c r="DO71" s="75" t="s">
        <v>51</v>
      </c>
      <c r="DP71" s="75" t="s">
        <v>51</v>
      </c>
      <c r="DQ71" s="78" t="str">
        <f>'Таблица 5'!DK76</f>
        <v>нд</v>
      </c>
      <c r="DR71" s="78" t="str">
        <f>'Таблица 5'!DL76</f>
        <v>нд</v>
      </c>
      <c r="DS71" s="75" t="s">
        <v>51</v>
      </c>
      <c r="DT71" s="75" t="s">
        <v>51</v>
      </c>
      <c r="DU71" s="75" t="s">
        <v>51</v>
      </c>
      <c r="DV71" s="75" t="s">
        <v>51</v>
      </c>
      <c r="DW71" s="75" t="s">
        <v>51</v>
      </c>
      <c r="DX71" s="78" t="str">
        <f>'Таблица 5'!DR76</f>
        <v>нд</v>
      </c>
      <c r="DY71" s="78" t="str">
        <f>'Таблица 5'!DS76</f>
        <v>нд</v>
      </c>
      <c r="DZ71" s="75" t="s">
        <v>51</v>
      </c>
      <c r="EA71" s="75" t="s">
        <v>51</v>
      </c>
      <c r="EB71" s="75" t="s">
        <v>51</v>
      </c>
      <c r="EC71" s="75" t="s">
        <v>51</v>
      </c>
      <c r="ED71" s="75" t="s">
        <v>51</v>
      </c>
      <c r="EE71" s="78" t="str">
        <f>'Таблица 5'!DY76</f>
        <v>нд</v>
      </c>
      <c r="EF71" s="78" t="str">
        <f>'Таблица 5'!DZ76</f>
        <v>нд</v>
      </c>
      <c r="EG71" s="79" t="s">
        <v>51</v>
      </c>
      <c r="EH71" s="79" t="s">
        <v>51</v>
      </c>
      <c r="EI71" s="79" t="s">
        <v>51</v>
      </c>
      <c r="EJ71" s="79" t="s">
        <v>51</v>
      </c>
      <c r="EK71" s="79" t="s">
        <v>51</v>
      </c>
      <c r="EL71" s="78" t="str">
        <f>'Таблица 5'!EF76</f>
        <v>нд</v>
      </c>
      <c r="EM71" s="78">
        <f>'Таблица 5'!EG76</f>
        <v>0.03</v>
      </c>
    </row>
    <row r="72" spans="1:143" x14ac:dyDescent="0.25">
      <c r="A72" s="76"/>
      <c r="B72" s="77" t="str">
        <f>'Таблица № 2'!B71</f>
        <v>ввод Дегем ул. Лесная</v>
      </c>
      <c r="C72" s="76"/>
      <c r="D72" s="75" t="s">
        <v>51</v>
      </c>
      <c r="E72" s="75" t="s">
        <v>51</v>
      </c>
      <c r="F72" s="75" t="s">
        <v>51</v>
      </c>
      <c r="G72" s="75" t="s">
        <v>51</v>
      </c>
      <c r="H72" s="75" t="s">
        <v>51</v>
      </c>
      <c r="I72" s="78" t="s">
        <v>51</v>
      </c>
      <c r="J72" s="75">
        <f>'Таблица 5'!EG77</f>
        <v>0.03</v>
      </c>
      <c r="K72" s="75" t="s">
        <v>51</v>
      </c>
      <c r="L72" s="75" t="s">
        <v>51</v>
      </c>
      <c r="M72" s="75" t="s">
        <v>51</v>
      </c>
      <c r="N72" s="75" t="s">
        <v>51</v>
      </c>
      <c r="O72" s="75" t="s">
        <v>51</v>
      </c>
      <c r="P72" s="78" t="str">
        <f>'Таблица 5'!J77</f>
        <v>нд</v>
      </c>
      <c r="Q72" s="78" t="str">
        <f>'Таблица 5'!K77</f>
        <v>нд</v>
      </c>
      <c r="R72" s="75" t="s">
        <v>51</v>
      </c>
      <c r="S72" s="75" t="s">
        <v>51</v>
      </c>
      <c r="T72" s="75" t="s">
        <v>51</v>
      </c>
      <c r="U72" s="75" t="s">
        <v>51</v>
      </c>
      <c r="V72" s="75" t="s">
        <v>51</v>
      </c>
      <c r="W72" s="78" t="str">
        <f>'Таблица 5'!Q77</f>
        <v>нд</v>
      </c>
      <c r="X72" s="78" t="str">
        <f>'Таблица 5'!R77</f>
        <v>нд</v>
      </c>
      <c r="Y72" s="75" t="s">
        <v>51</v>
      </c>
      <c r="Z72" s="75" t="s">
        <v>51</v>
      </c>
      <c r="AA72" s="75" t="s">
        <v>51</v>
      </c>
      <c r="AB72" s="75" t="s">
        <v>51</v>
      </c>
      <c r="AC72" s="75" t="s">
        <v>51</v>
      </c>
      <c r="AD72" s="78" t="str">
        <f>'Таблица 5'!X77</f>
        <v>нд</v>
      </c>
      <c r="AE72" s="78" t="str">
        <f>'Таблица 5'!Y77</f>
        <v>нд</v>
      </c>
      <c r="AF72" s="75" t="s">
        <v>51</v>
      </c>
      <c r="AG72" s="75" t="s">
        <v>51</v>
      </c>
      <c r="AH72" s="75" t="s">
        <v>51</v>
      </c>
      <c r="AI72" s="75" t="s">
        <v>51</v>
      </c>
      <c r="AJ72" s="75" t="s">
        <v>51</v>
      </c>
      <c r="AK72" s="78" t="str">
        <f>'Таблица 5'!AE77</f>
        <v>нд</v>
      </c>
      <c r="AL72" s="78">
        <f>'Таблица 5'!AF77</f>
        <v>0.03</v>
      </c>
      <c r="AM72" s="75" t="s">
        <v>51</v>
      </c>
      <c r="AN72" s="75" t="s">
        <v>51</v>
      </c>
      <c r="AO72" s="75" t="s">
        <v>51</v>
      </c>
      <c r="AP72" s="75" t="s">
        <v>51</v>
      </c>
      <c r="AQ72" s="75" t="s">
        <v>51</v>
      </c>
      <c r="AR72" s="78" t="str">
        <f>'Таблица 5'!AL77</f>
        <v>нд</v>
      </c>
      <c r="AS72" s="78" t="str">
        <f>'Таблица 5'!AM77</f>
        <v>нд</v>
      </c>
      <c r="AT72" s="75" t="s">
        <v>51</v>
      </c>
      <c r="AU72" s="75" t="s">
        <v>51</v>
      </c>
      <c r="AV72" s="75" t="s">
        <v>51</v>
      </c>
      <c r="AW72" s="75" t="s">
        <v>51</v>
      </c>
      <c r="AX72" s="75" t="s">
        <v>51</v>
      </c>
      <c r="AY72" s="78" t="str">
        <f>'Таблица 5'!AS77</f>
        <v>нд</v>
      </c>
      <c r="AZ72" s="78" t="str">
        <f>'Таблица 5'!AT77</f>
        <v>нд</v>
      </c>
      <c r="BA72" s="75" t="s">
        <v>51</v>
      </c>
      <c r="BB72" s="75" t="s">
        <v>51</v>
      </c>
      <c r="BC72" s="75" t="s">
        <v>51</v>
      </c>
      <c r="BD72" s="75" t="s">
        <v>51</v>
      </c>
      <c r="BE72" s="75" t="s">
        <v>51</v>
      </c>
      <c r="BF72" s="78" t="str">
        <f>'Таблица 5'!AZ77</f>
        <v>нд</v>
      </c>
      <c r="BG72" s="78" t="str">
        <f>'Таблица 5'!BA77</f>
        <v>нд</v>
      </c>
      <c r="BH72" s="75" t="s">
        <v>51</v>
      </c>
      <c r="BI72" s="75" t="s">
        <v>51</v>
      </c>
      <c r="BJ72" s="75" t="s">
        <v>51</v>
      </c>
      <c r="BK72" s="75" t="s">
        <v>51</v>
      </c>
      <c r="BL72" s="75" t="s">
        <v>51</v>
      </c>
      <c r="BM72" s="78" t="str">
        <f>'Таблица 5'!BG77</f>
        <v>нд</v>
      </c>
      <c r="BN72" s="78" t="str">
        <f>'Таблица 5'!BH77</f>
        <v>нд</v>
      </c>
      <c r="BO72" s="75" t="s">
        <v>51</v>
      </c>
      <c r="BP72" s="75" t="s">
        <v>51</v>
      </c>
      <c r="BQ72" s="75" t="s">
        <v>51</v>
      </c>
      <c r="BR72" s="75" t="s">
        <v>51</v>
      </c>
      <c r="BS72" s="75" t="s">
        <v>51</v>
      </c>
      <c r="BT72" s="78" t="str">
        <f>'Таблица 5'!BN77</f>
        <v>нд</v>
      </c>
      <c r="BU72" s="78" t="str">
        <f>'Таблица 5'!BO77</f>
        <v>нд</v>
      </c>
      <c r="BV72" s="75" t="s">
        <v>51</v>
      </c>
      <c r="BW72" s="75" t="s">
        <v>51</v>
      </c>
      <c r="BX72" s="75" t="s">
        <v>51</v>
      </c>
      <c r="BY72" s="75" t="s">
        <v>51</v>
      </c>
      <c r="BZ72" s="75" t="s">
        <v>51</v>
      </c>
      <c r="CA72" s="78" t="str">
        <f>'Таблица 5'!BU77</f>
        <v>нд</v>
      </c>
      <c r="CB72" s="78" t="str">
        <f>'Таблица 5'!BV77</f>
        <v>нд</v>
      </c>
      <c r="CC72" s="75" t="s">
        <v>51</v>
      </c>
      <c r="CD72" s="75" t="s">
        <v>51</v>
      </c>
      <c r="CE72" s="75" t="s">
        <v>51</v>
      </c>
      <c r="CF72" s="75" t="s">
        <v>51</v>
      </c>
      <c r="CG72" s="75" t="s">
        <v>51</v>
      </c>
      <c r="CH72" s="78" t="str">
        <f>'Таблица 5'!CB77</f>
        <v>нд</v>
      </c>
      <c r="CI72" s="78" t="str">
        <f>'Таблица 5'!CC77</f>
        <v>нд</v>
      </c>
      <c r="CJ72" s="75" t="s">
        <v>51</v>
      </c>
      <c r="CK72" s="75" t="s">
        <v>51</v>
      </c>
      <c r="CL72" s="75" t="s">
        <v>51</v>
      </c>
      <c r="CM72" s="75" t="s">
        <v>51</v>
      </c>
      <c r="CN72" s="75" t="s">
        <v>51</v>
      </c>
      <c r="CO72" s="78" t="str">
        <f>'Таблица 5'!CI77</f>
        <v>нд</v>
      </c>
      <c r="CP72" s="78" t="str">
        <f>'Таблица 5'!CJ77</f>
        <v>нд</v>
      </c>
      <c r="CQ72" s="75" t="s">
        <v>51</v>
      </c>
      <c r="CR72" s="75" t="s">
        <v>51</v>
      </c>
      <c r="CS72" s="75" t="s">
        <v>51</v>
      </c>
      <c r="CT72" s="75" t="s">
        <v>51</v>
      </c>
      <c r="CU72" s="75" t="s">
        <v>51</v>
      </c>
      <c r="CV72" s="78" t="str">
        <f>'Таблица 5'!CP77</f>
        <v>нд</v>
      </c>
      <c r="CW72" s="78" t="str">
        <f>'Таблица 5'!CQ77</f>
        <v>нд</v>
      </c>
      <c r="CX72" s="75" t="s">
        <v>51</v>
      </c>
      <c r="CY72" s="75" t="s">
        <v>51</v>
      </c>
      <c r="CZ72" s="75" t="s">
        <v>51</v>
      </c>
      <c r="DA72" s="75" t="s">
        <v>51</v>
      </c>
      <c r="DB72" s="75" t="s">
        <v>51</v>
      </c>
      <c r="DC72" s="78" t="str">
        <f>'Таблица 5'!CW77</f>
        <v>нд</v>
      </c>
      <c r="DD72" s="78" t="str">
        <f>'Таблица 5'!CX77</f>
        <v>нд</v>
      </c>
      <c r="DE72" s="75" t="s">
        <v>51</v>
      </c>
      <c r="DF72" s="75" t="s">
        <v>51</v>
      </c>
      <c r="DG72" s="75" t="s">
        <v>51</v>
      </c>
      <c r="DH72" s="75" t="s">
        <v>51</v>
      </c>
      <c r="DI72" s="75" t="s">
        <v>51</v>
      </c>
      <c r="DJ72" s="78" t="str">
        <f>'Таблица 5'!DD77</f>
        <v>нд</v>
      </c>
      <c r="DK72" s="78" t="str">
        <f>'Таблица 5'!DE77</f>
        <v>нд</v>
      </c>
      <c r="DL72" s="75" t="s">
        <v>51</v>
      </c>
      <c r="DM72" s="75" t="s">
        <v>51</v>
      </c>
      <c r="DN72" s="75" t="s">
        <v>51</v>
      </c>
      <c r="DO72" s="75" t="s">
        <v>51</v>
      </c>
      <c r="DP72" s="75" t="s">
        <v>51</v>
      </c>
      <c r="DQ72" s="78" t="str">
        <f>'Таблица 5'!DK77</f>
        <v>нд</v>
      </c>
      <c r="DR72" s="78" t="str">
        <f>'Таблица 5'!DL77</f>
        <v>нд</v>
      </c>
      <c r="DS72" s="75" t="s">
        <v>51</v>
      </c>
      <c r="DT72" s="75" t="s">
        <v>51</v>
      </c>
      <c r="DU72" s="75" t="s">
        <v>51</v>
      </c>
      <c r="DV72" s="75" t="s">
        <v>51</v>
      </c>
      <c r="DW72" s="75" t="s">
        <v>51</v>
      </c>
      <c r="DX72" s="78" t="str">
        <f>'Таблица 5'!DR77</f>
        <v>нд</v>
      </c>
      <c r="DY72" s="78" t="str">
        <f>'Таблица 5'!DS77</f>
        <v>нд</v>
      </c>
      <c r="DZ72" s="75" t="s">
        <v>51</v>
      </c>
      <c r="EA72" s="75" t="s">
        <v>51</v>
      </c>
      <c r="EB72" s="75" t="s">
        <v>51</v>
      </c>
      <c r="EC72" s="75" t="s">
        <v>51</v>
      </c>
      <c r="ED72" s="75" t="s">
        <v>51</v>
      </c>
      <c r="EE72" s="78" t="str">
        <f>'Таблица 5'!DY77</f>
        <v>нд</v>
      </c>
      <c r="EF72" s="78" t="str">
        <f>'Таблица 5'!DZ77</f>
        <v>нд</v>
      </c>
      <c r="EG72" s="79" t="s">
        <v>51</v>
      </c>
      <c r="EH72" s="79" t="s">
        <v>51</v>
      </c>
      <c r="EI72" s="79" t="s">
        <v>51</v>
      </c>
      <c r="EJ72" s="79" t="s">
        <v>51</v>
      </c>
      <c r="EK72" s="79" t="s">
        <v>51</v>
      </c>
      <c r="EL72" s="78" t="str">
        <f>'Таблица 5'!EF77</f>
        <v>нд</v>
      </c>
      <c r="EM72" s="78">
        <f>'Таблица 5'!EG77</f>
        <v>0.03</v>
      </c>
    </row>
    <row r="73" spans="1:143" x14ac:dyDescent="0.25">
      <c r="A73" s="76"/>
      <c r="B73" s="77" t="str">
        <f>'Таблица № 2'!B72</f>
        <v>ввод ГУМ пр. Ленина</v>
      </c>
      <c r="C73" s="76"/>
      <c r="D73" s="75" t="s">
        <v>51</v>
      </c>
      <c r="E73" s="75" t="s">
        <v>51</v>
      </c>
      <c r="F73" s="75" t="s">
        <v>51</v>
      </c>
      <c r="G73" s="75" t="s">
        <v>51</v>
      </c>
      <c r="H73" s="75" t="s">
        <v>51</v>
      </c>
      <c r="I73" s="78" t="s">
        <v>51</v>
      </c>
      <c r="J73" s="75">
        <f>'Таблица 5'!EG78</f>
        <v>2.5000000000000001E-2</v>
      </c>
      <c r="K73" s="75" t="s">
        <v>51</v>
      </c>
      <c r="L73" s="75" t="s">
        <v>51</v>
      </c>
      <c r="M73" s="75" t="s">
        <v>51</v>
      </c>
      <c r="N73" s="75" t="s">
        <v>51</v>
      </c>
      <c r="O73" s="75" t="s">
        <v>51</v>
      </c>
      <c r="P73" s="78" t="str">
        <f>'Таблица 5'!J78</f>
        <v>нд</v>
      </c>
      <c r="Q73" s="78" t="str">
        <f>'Таблица 5'!K78</f>
        <v>нд</v>
      </c>
      <c r="R73" s="75" t="s">
        <v>51</v>
      </c>
      <c r="S73" s="75" t="s">
        <v>51</v>
      </c>
      <c r="T73" s="75" t="s">
        <v>51</v>
      </c>
      <c r="U73" s="75" t="s">
        <v>51</v>
      </c>
      <c r="V73" s="75" t="s">
        <v>51</v>
      </c>
      <c r="W73" s="78" t="str">
        <f>'Таблица 5'!Q78</f>
        <v>нд</v>
      </c>
      <c r="X73" s="78" t="str">
        <f>'Таблица 5'!R78</f>
        <v>нд</v>
      </c>
      <c r="Y73" s="75" t="s">
        <v>51</v>
      </c>
      <c r="Z73" s="75" t="s">
        <v>51</v>
      </c>
      <c r="AA73" s="75" t="s">
        <v>51</v>
      </c>
      <c r="AB73" s="75" t="s">
        <v>51</v>
      </c>
      <c r="AC73" s="75" t="s">
        <v>51</v>
      </c>
      <c r="AD73" s="78" t="str">
        <f>'Таблица 5'!X78</f>
        <v>нд</v>
      </c>
      <c r="AE73" s="78" t="str">
        <f>'Таблица 5'!Y78</f>
        <v>нд</v>
      </c>
      <c r="AF73" s="75" t="s">
        <v>51</v>
      </c>
      <c r="AG73" s="75" t="s">
        <v>51</v>
      </c>
      <c r="AH73" s="75" t="s">
        <v>51</v>
      </c>
      <c r="AI73" s="75" t="s">
        <v>51</v>
      </c>
      <c r="AJ73" s="75" t="s">
        <v>51</v>
      </c>
      <c r="AK73" s="78" t="str">
        <f>'Таблица 5'!AE78</f>
        <v>нд</v>
      </c>
      <c r="AL73" s="78">
        <f>'Таблица 5'!AF78</f>
        <v>2.5000000000000001E-2</v>
      </c>
      <c r="AM73" s="75" t="s">
        <v>51</v>
      </c>
      <c r="AN73" s="75" t="s">
        <v>51</v>
      </c>
      <c r="AO73" s="75" t="s">
        <v>51</v>
      </c>
      <c r="AP73" s="75" t="s">
        <v>51</v>
      </c>
      <c r="AQ73" s="75" t="s">
        <v>51</v>
      </c>
      <c r="AR73" s="78" t="str">
        <f>'Таблица 5'!AL78</f>
        <v>нд</v>
      </c>
      <c r="AS73" s="78" t="str">
        <f>'Таблица 5'!AM78</f>
        <v>нд</v>
      </c>
      <c r="AT73" s="75" t="s">
        <v>51</v>
      </c>
      <c r="AU73" s="75" t="s">
        <v>51</v>
      </c>
      <c r="AV73" s="75" t="s">
        <v>51</v>
      </c>
      <c r="AW73" s="75" t="s">
        <v>51</v>
      </c>
      <c r="AX73" s="75" t="s">
        <v>51</v>
      </c>
      <c r="AY73" s="78" t="str">
        <f>'Таблица 5'!AS78</f>
        <v>нд</v>
      </c>
      <c r="AZ73" s="78" t="str">
        <f>'Таблица 5'!AT78</f>
        <v>нд</v>
      </c>
      <c r="BA73" s="75" t="s">
        <v>51</v>
      </c>
      <c r="BB73" s="75" t="s">
        <v>51</v>
      </c>
      <c r="BC73" s="75" t="s">
        <v>51</v>
      </c>
      <c r="BD73" s="75" t="s">
        <v>51</v>
      </c>
      <c r="BE73" s="75" t="s">
        <v>51</v>
      </c>
      <c r="BF73" s="78" t="str">
        <f>'Таблица 5'!AZ78</f>
        <v>нд</v>
      </c>
      <c r="BG73" s="78" t="str">
        <f>'Таблица 5'!BA78</f>
        <v>нд</v>
      </c>
      <c r="BH73" s="75" t="s">
        <v>51</v>
      </c>
      <c r="BI73" s="75" t="s">
        <v>51</v>
      </c>
      <c r="BJ73" s="75" t="s">
        <v>51</v>
      </c>
      <c r="BK73" s="75" t="s">
        <v>51</v>
      </c>
      <c r="BL73" s="75" t="s">
        <v>51</v>
      </c>
      <c r="BM73" s="78" t="str">
        <f>'Таблица 5'!BG78</f>
        <v>нд</v>
      </c>
      <c r="BN73" s="78" t="str">
        <f>'Таблица 5'!BH78</f>
        <v>нд</v>
      </c>
      <c r="BO73" s="75" t="s">
        <v>51</v>
      </c>
      <c r="BP73" s="75" t="s">
        <v>51</v>
      </c>
      <c r="BQ73" s="75" t="s">
        <v>51</v>
      </c>
      <c r="BR73" s="75" t="s">
        <v>51</v>
      </c>
      <c r="BS73" s="75" t="s">
        <v>51</v>
      </c>
      <c r="BT73" s="78" t="str">
        <f>'Таблица 5'!BN78</f>
        <v>нд</v>
      </c>
      <c r="BU73" s="78" t="str">
        <f>'Таблица 5'!BO78</f>
        <v>нд</v>
      </c>
      <c r="BV73" s="75" t="s">
        <v>51</v>
      </c>
      <c r="BW73" s="75" t="s">
        <v>51</v>
      </c>
      <c r="BX73" s="75" t="s">
        <v>51</v>
      </c>
      <c r="BY73" s="75" t="s">
        <v>51</v>
      </c>
      <c r="BZ73" s="75" t="s">
        <v>51</v>
      </c>
      <c r="CA73" s="78" t="str">
        <f>'Таблица 5'!BU78</f>
        <v>нд</v>
      </c>
      <c r="CB73" s="78" t="str">
        <f>'Таблица 5'!BV78</f>
        <v>нд</v>
      </c>
      <c r="CC73" s="75" t="s">
        <v>51</v>
      </c>
      <c r="CD73" s="75" t="s">
        <v>51</v>
      </c>
      <c r="CE73" s="75" t="s">
        <v>51</v>
      </c>
      <c r="CF73" s="75" t="s">
        <v>51</v>
      </c>
      <c r="CG73" s="75" t="s">
        <v>51</v>
      </c>
      <c r="CH73" s="78" t="str">
        <f>'Таблица 5'!CB78</f>
        <v>нд</v>
      </c>
      <c r="CI73" s="78" t="str">
        <f>'Таблица 5'!CC78</f>
        <v>нд</v>
      </c>
      <c r="CJ73" s="75" t="s">
        <v>51</v>
      </c>
      <c r="CK73" s="75" t="s">
        <v>51</v>
      </c>
      <c r="CL73" s="75" t="s">
        <v>51</v>
      </c>
      <c r="CM73" s="75" t="s">
        <v>51</v>
      </c>
      <c r="CN73" s="75" t="s">
        <v>51</v>
      </c>
      <c r="CO73" s="78" t="str">
        <f>'Таблица 5'!CI78</f>
        <v>нд</v>
      </c>
      <c r="CP73" s="78" t="str">
        <f>'Таблица 5'!CJ78</f>
        <v>нд</v>
      </c>
      <c r="CQ73" s="75" t="s">
        <v>51</v>
      </c>
      <c r="CR73" s="75" t="s">
        <v>51</v>
      </c>
      <c r="CS73" s="75" t="s">
        <v>51</v>
      </c>
      <c r="CT73" s="75" t="s">
        <v>51</v>
      </c>
      <c r="CU73" s="75" t="s">
        <v>51</v>
      </c>
      <c r="CV73" s="78" t="str">
        <f>'Таблица 5'!CP78</f>
        <v>нд</v>
      </c>
      <c r="CW73" s="78" t="str">
        <f>'Таблица 5'!CQ78</f>
        <v>нд</v>
      </c>
      <c r="CX73" s="75" t="s">
        <v>51</v>
      </c>
      <c r="CY73" s="75" t="s">
        <v>51</v>
      </c>
      <c r="CZ73" s="75" t="s">
        <v>51</v>
      </c>
      <c r="DA73" s="75" t="s">
        <v>51</v>
      </c>
      <c r="DB73" s="75" t="s">
        <v>51</v>
      </c>
      <c r="DC73" s="78" t="str">
        <f>'Таблица 5'!CW78</f>
        <v>нд</v>
      </c>
      <c r="DD73" s="78" t="str">
        <f>'Таблица 5'!CX78</f>
        <v>нд</v>
      </c>
      <c r="DE73" s="75" t="s">
        <v>51</v>
      </c>
      <c r="DF73" s="75" t="s">
        <v>51</v>
      </c>
      <c r="DG73" s="75" t="s">
        <v>51</v>
      </c>
      <c r="DH73" s="75" t="s">
        <v>51</v>
      </c>
      <c r="DI73" s="75" t="s">
        <v>51</v>
      </c>
      <c r="DJ73" s="78" t="str">
        <f>'Таблица 5'!DD78</f>
        <v>нд</v>
      </c>
      <c r="DK73" s="78" t="str">
        <f>'Таблица 5'!DE78</f>
        <v>нд</v>
      </c>
      <c r="DL73" s="75" t="s">
        <v>51</v>
      </c>
      <c r="DM73" s="75" t="s">
        <v>51</v>
      </c>
      <c r="DN73" s="75" t="s">
        <v>51</v>
      </c>
      <c r="DO73" s="75" t="s">
        <v>51</v>
      </c>
      <c r="DP73" s="75" t="s">
        <v>51</v>
      </c>
      <c r="DQ73" s="78" t="str">
        <f>'Таблица 5'!DK78</f>
        <v>нд</v>
      </c>
      <c r="DR73" s="78" t="str">
        <f>'Таблица 5'!DL78</f>
        <v>нд</v>
      </c>
      <c r="DS73" s="75" t="s">
        <v>51</v>
      </c>
      <c r="DT73" s="75" t="s">
        <v>51</v>
      </c>
      <c r="DU73" s="75" t="s">
        <v>51</v>
      </c>
      <c r="DV73" s="75" t="s">
        <v>51</v>
      </c>
      <c r="DW73" s="75" t="s">
        <v>51</v>
      </c>
      <c r="DX73" s="78" t="str">
        <f>'Таблица 5'!DR78</f>
        <v>нд</v>
      </c>
      <c r="DY73" s="78" t="str">
        <f>'Таблица 5'!DS78</f>
        <v>нд</v>
      </c>
      <c r="DZ73" s="75" t="s">
        <v>51</v>
      </c>
      <c r="EA73" s="75" t="s">
        <v>51</v>
      </c>
      <c r="EB73" s="75" t="s">
        <v>51</v>
      </c>
      <c r="EC73" s="75" t="s">
        <v>51</v>
      </c>
      <c r="ED73" s="75" t="s">
        <v>51</v>
      </c>
      <c r="EE73" s="78" t="str">
        <f>'Таблица 5'!DY78</f>
        <v>нд</v>
      </c>
      <c r="EF73" s="78" t="str">
        <f>'Таблица 5'!DZ78</f>
        <v>нд</v>
      </c>
      <c r="EG73" s="79" t="s">
        <v>51</v>
      </c>
      <c r="EH73" s="79" t="s">
        <v>51</v>
      </c>
      <c r="EI73" s="79" t="s">
        <v>51</v>
      </c>
      <c r="EJ73" s="79" t="s">
        <v>51</v>
      </c>
      <c r="EK73" s="79" t="s">
        <v>51</v>
      </c>
      <c r="EL73" s="78" t="str">
        <f>'Таблица 5'!EF78</f>
        <v>нд</v>
      </c>
      <c r="EM73" s="78">
        <f>'Таблица 5'!EG78</f>
        <v>2.5000000000000001E-2</v>
      </c>
    </row>
    <row r="74" spans="1:143" x14ac:dyDescent="0.25">
      <c r="A74" s="76"/>
      <c r="B74" s="77" t="str">
        <f>'Таблица № 2'!B73</f>
        <v>ввод РЦ-Гусев ул. Победы</v>
      </c>
      <c r="C74" s="76"/>
      <c r="D74" s="75" t="s">
        <v>51</v>
      </c>
      <c r="E74" s="75" t="s">
        <v>51</v>
      </c>
      <c r="F74" s="75" t="s">
        <v>51</v>
      </c>
      <c r="G74" s="75" t="s">
        <v>51</v>
      </c>
      <c r="H74" s="75" t="s">
        <v>51</v>
      </c>
      <c r="I74" s="78" t="s">
        <v>51</v>
      </c>
      <c r="J74" s="75">
        <f>'Таблица 5'!EG79</f>
        <v>1.2999999999999999E-2</v>
      </c>
      <c r="K74" s="75" t="s">
        <v>51</v>
      </c>
      <c r="L74" s="75" t="s">
        <v>51</v>
      </c>
      <c r="M74" s="75" t="s">
        <v>51</v>
      </c>
      <c r="N74" s="75" t="s">
        <v>51</v>
      </c>
      <c r="O74" s="75" t="s">
        <v>51</v>
      </c>
      <c r="P74" s="78" t="str">
        <f>'Таблица 5'!J79</f>
        <v>нд</v>
      </c>
      <c r="Q74" s="78" t="str">
        <f>'Таблица 5'!K79</f>
        <v>нд</v>
      </c>
      <c r="R74" s="75" t="s">
        <v>51</v>
      </c>
      <c r="S74" s="75" t="s">
        <v>51</v>
      </c>
      <c r="T74" s="75" t="s">
        <v>51</v>
      </c>
      <c r="U74" s="75" t="s">
        <v>51</v>
      </c>
      <c r="V74" s="75" t="s">
        <v>51</v>
      </c>
      <c r="W74" s="78" t="str">
        <f>'Таблица 5'!Q79</f>
        <v>нд</v>
      </c>
      <c r="X74" s="78" t="str">
        <f>'Таблица 5'!R79</f>
        <v>нд</v>
      </c>
      <c r="Y74" s="75" t="s">
        <v>51</v>
      </c>
      <c r="Z74" s="75" t="s">
        <v>51</v>
      </c>
      <c r="AA74" s="75" t="s">
        <v>51</v>
      </c>
      <c r="AB74" s="75" t="s">
        <v>51</v>
      </c>
      <c r="AC74" s="75" t="s">
        <v>51</v>
      </c>
      <c r="AD74" s="78" t="str">
        <f>'Таблица 5'!X79</f>
        <v>нд</v>
      </c>
      <c r="AE74" s="78" t="str">
        <f>'Таблица 5'!Y79</f>
        <v>нд</v>
      </c>
      <c r="AF74" s="75" t="s">
        <v>51</v>
      </c>
      <c r="AG74" s="75" t="s">
        <v>51</v>
      </c>
      <c r="AH74" s="75" t="s">
        <v>51</v>
      </c>
      <c r="AI74" s="75" t="s">
        <v>51</v>
      </c>
      <c r="AJ74" s="75" t="s">
        <v>51</v>
      </c>
      <c r="AK74" s="78" t="str">
        <f>'Таблица 5'!AE79</f>
        <v>нд</v>
      </c>
      <c r="AL74" s="78">
        <f>'Таблица 5'!AF79</f>
        <v>1.2999999999999999E-2</v>
      </c>
      <c r="AM74" s="75" t="s">
        <v>51</v>
      </c>
      <c r="AN74" s="75" t="s">
        <v>51</v>
      </c>
      <c r="AO74" s="75" t="s">
        <v>51</v>
      </c>
      <c r="AP74" s="75" t="s">
        <v>51</v>
      </c>
      <c r="AQ74" s="75" t="s">
        <v>51</v>
      </c>
      <c r="AR74" s="78" t="str">
        <f>'Таблица 5'!AL79</f>
        <v>нд</v>
      </c>
      <c r="AS74" s="78" t="str">
        <f>'Таблица 5'!AM79</f>
        <v>нд</v>
      </c>
      <c r="AT74" s="75" t="s">
        <v>51</v>
      </c>
      <c r="AU74" s="75" t="s">
        <v>51</v>
      </c>
      <c r="AV74" s="75" t="s">
        <v>51</v>
      </c>
      <c r="AW74" s="75" t="s">
        <v>51</v>
      </c>
      <c r="AX74" s="75" t="s">
        <v>51</v>
      </c>
      <c r="AY74" s="78" t="str">
        <f>'Таблица 5'!AS79</f>
        <v>нд</v>
      </c>
      <c r="AZ74" s="78" t="str">
        <f>'Таблица 5'!AT79</f>
        <v>нд</v>
      </c>
      <c r="BA74" s="75" t="s">
        <v>51</v>
      </c>
      <c r="BB74" s="75" t="s">
        <v>51</v>
      </c>
      <c r="BC74" s="75" t="s">
        <v>51</v>
      </c>
      <c r="BD74" s="75" t="s">
        <v>51</v>
      </c>
      <c r="BE74" s="75" t="s">
        <v>51</v>
      </c>
      <c r="BF74" s="78" t="str">
        <f>'Таблица 5'!AZ79</f>
        <v>нд</v>
      </c>
      <c r="BG74" s="78" t="str">
        <f>'Таблица 5'!BA79</f>
        <v>нд</v>
      </c>
      <c r="BH74" s="75" t="s">
        <v>51</v>
      </c>
      <c r="BI74" s="75" t="s">
        <v>51</v>
      </c>
      <c r="BJ74" s="75" t="s">
        <v>51</v>
      </c>
      <c r="BK74" s="75" t="s">
        <v>51</v>
      </c>
      <c r="BL74" s="75" t="s">
        <v>51</v>
      </c>
      <c r="BM74" s="78" t="str">
        <f>'Таблица 5'!BG79</f>
        <v>нд</v>
      </c>
      <c r="BN74" s="78" t="str">
        <f>'Таблица 5'!BH79</f>
        <v>нд</v>
      </c>
      <c r="BO74" s="75" t="s">
        <v>51</v>
      </c>
      <c r="BP74" s="75" t="s">
        <v>51</v>
      </c>
      <c r="BQ74" s="75" t="s">
        <v>51</v>
      </c>
      <c r="BR74" s="75" t="s">
        <v>51</v>
      </c>
      <c r="BS74" s="75" t="s">
        <v>51</v>
      </c>
      <c r="BT74" s="78" t="str">
        <f>'Таблица 5'!BN79</f>
        <v>нд</v>
      </c>
      <c r="BU74" s="78" t="str">
        <f>'Таблица 5'!BO79</f>
        <v>нд</v>
      </c>
      <c r="BV74" s="75" t="s">
        <v>51</v>
      </c>
      <c r="BW74" s="75" t="s">
        <v>51</v>
      </c>
      <c r="BX74" s="75" t="s">
        <v>51</v>
      </c>
      <c r="BY74" s="75" t="s">
        <v>51</v>
      </c>
      <c r="BZ74" s="75" t="s">
        <v>51</v>
      </c>
      <c r="CA74" s="78" t="str">
        <f>'Таблица 5'!BU79</f>
        <v>нд</v>
      </c>
      <c r="CB74" s="78" t="str">
        <f>'Таблица 5'!BV79</f>
        <v>нд</v>
      </c>
      <c r="CC74" s="75" t="s">
        <v>51</v>
      </c>
      <c r="CD74" s="75" t="s">
        <v>51</v>
      </c>
      <c r="CE74" s="75" t="s">
        <v>51</v>
      </c>
      <c r="CF74" s="75" t="s">
        <v>51</v>
      </c>
      <c r="CG74" s="75" t="s">
        <v>51</v>
      </c>
      <c r="CH74" s="78" t="str">
        <f>'Таблица 5'!CB79</f>
        <v>нд</v>
      </c>
      <c r="CI74" s="78" t="str">
        <f>'Таблица 5'!CC79</f>
        <v>нд</v>
      </c>
      <c r="CJ74" s="75" t="s">
        <v>51</v>
      </c>
      <c r="CK74" s="75" t="s">
        <v>51</v>
      </c>
      <c r="CL74" s="75" t="s">
        <v>51</v>
      </c>
      <c r="CM74" s="75" t="s">
        <v>51</v>
      </c>
      <c r="CN74" s="75" t="s">
        <v>51</v>
      </c>
      <c r="CO74" s="78" t="str">
        <f>'Таблица 5'!CI79</f>
        <v>нд</v>
      </c>
      <c r="CP74" s="78" t="str">
        <f>'Таблица 5'!CJ79</f>
        <v>нд</v>
      </c>
      <c r="CQ74" s="75" t="s">
        <v>51</v>
      </c>
      <c r="CR74" s="75" t="s">
        <v>51</v>
      </c>
      <c r="CS74" s="75" t="s">
        <v>51</v>
      </c>
      <c r="CT74" s="75" t="s">
        <v>51</v>
      </c>
      <c r="CU74" s="75" t="s">
        <v>51</v>
      </c>
      <c r="CV74" s="78" t="str">
        <f>'Таблица 5'!CP79</f>
        <v>нд</v>
      </c>
      <c r="CW74" s="78" t="str">
        <f>'Таблица 5'!CQ79</f>
        <v>нд</v>
      </c>
      <c r="CX74" s="75" t="s">
        <v>51</v>
      </c>
      <c r="CY74" s="75" t="s">
        <v>51</v>
      </c>
      <c r="CZ74" s="75" t="s">
        <v>51</v>
      </c>
      <c r="DA74" s="75" t="s">
        <v>51</v>
      </c>
      <c r="DB74" s="75" t="s">
        <v>51</v>
      </c>
      <c r="DC74" s="78" t="str">
        <f>'Таблица 5'!CW79</f>
        <v>нд</v>
      </c>
      <c r="DD74" s="78" t="str">
        <f>'Таблица 5'!CX79</f>
        <v>нд</v>
      </c>
      <c r="DE74" s="75" t="s">
        <v>51</v>
      </c>
      <c r="DF74" s="75" t="s">
        <v>51</v>
      </c>
      <c r="DG74" s="75" t="s">
        <v>51</v>
      </c>
      <c r="DH74" s="75" t="s">
        <v>51</v>
      </c>
      <c r="DI74" s="75" t="s">
        <v>51</v>
      </c>
      <c r="DJ74" s="78" t="str">
        <f>'Таблица 5'!DD79</f>
        <v>нд</v>
      </c>
      <c r="DK74" s="78" t="str">
        <f>'Таблица 5'!DE79</f>
        <v>нд</v>
      </c>
      <c r="DL74" s="75" t="s">
        <v>51</v>
      </c>
      <c r="DM74" s="75" t="s">
        <v>51</v>
      </c>
      <c r="DN74" s="75" t="s">
        <v>51</v>
      </c>
      <c r="DO74" s="75" t="s">
        <v>51</v>
      </c>
      <c r="DP74" s="75" t="s">
        <v>51</v>
      </c>
      <c r="DQ74" s="78" t="str">
        <f>'Таблица 5'!DK79</f>
        <v>нд</v>
      </c>
      <c r="DR74" s="78" t="str">
        <f>'Таблица 5'!DL79</f>
        <v>нд</v>
      </c>
      <c r="DS74" s="75" t="s">
        <v>51</v>
      </c>
      <c r="DT74" s="75" t="s">
        <v>51</v>
      </c>
      <c r="DU74" s="75" t="s">
        <v>51</v>
      </c>
      <c r="DV74" s="75" t="s">
        <v>51</v>
      </c>
      <c r="DW74" s="75" t="s">
        <v>51</v>
      </c>
      <c r="DX74" s="78" t="str">
        <f>'Таблица 5'!DR79</f>
        <v>нд</v>
      </c>
      <c r="DY74" s="78" t="str">
        <f>'Таблица 5'!DS79</f>
        <v>нд</v>
      </c>
      <c r="DZ74" s="75" t="s">
        <v>51</v>
      </c>
      <c r="EA74" s="75" t="s">
        <v>51</v>
      </c>
      <c r="EB74" s="75" t="s">
        <v>51</v>
      </c>
      <c r="EC74" s="75" t="s">
        <v>51</v>
      </c>
      <c r="ED74" s="75" t="s">
        <v>51</v>
      </c>
      <c r="EE74" s="78" t="str">
        <f>'Таблица 5'!DY79</f>
        <v>нд</v>
      </c>
      <c r="EF74" s="78" t="str">
        <f>'Таблица 5'!DZ79</f>
        <v>нд</v>
      </c>
      <c r="EG74" s="75" t="s">
        <v>51</v>
      </c>
      <c r="EH74" s="75" t="s">
        <v>51</v>
      </c>
      <c r="EI74" s="75" t="s">
        <v>51</v>
      </c>
      <c r="EJ74" s="75" t="s">
        <v>51</v>
      </c>
      <c r="EK74" s="75" t="s">
        <v>51</v>
      </c>
      <c r="EL74" s="78" t="str">
        <f>'Таблица 5'!EF79</f>
        <v>нд</v>
      </c>
      <c r="EM74" s="78">
        <f>'Таблица 5'!EG79</f>
        <v>1.2999999999999999E-2</v>
      </c>
    </row>
    <row r="75" spans="1:143" x14ac:dyDescent="0.25">
      <c r="A75" s="76"/>
      <c r="B75" s="77" t="str">
        <f>'Таблица № 2'!B74</f>
        <v>ввод Морг ул. Московская</v>
      </c>
      <c r="C75" s="76"/>
      <c r="D75" s="75" t="s">
        <v>51</v>
      </c>
      <c r="E75" s="75" t="s">
        <v>51</v>
      </c>
      <c r="F75" s="75" t="s">
        <v>51</v>
      </c>
      <c r="G75" s="75" t="s">
        <v>51</v>
      </c>
      <c r="H75" s="75" t="s">
        <v>51</v>
      </c>
      <c r="I75" s="78" t="s">
        <v>51</v>
      </c>
      <c r="J75" s="75">
        <f>'Таблица 5'!EG80</f>
        <v>1.4999999999999999E-2</v>
      </c>
      <c r="K75" s="75" t="s">
        <v>51</v>
      </c>
      <c r="L75" s="75" t="s">
        <v>51</v>
      </c>
      <c r="M75" s="75" t="s">
        <v>51</v>
      </c>
      <c r="N75" s="75" t="s">
        <v>51</v>
      </c>
      <c r="O75" s="75" t="s">
        <v>51</v>
      </c>
      <c r="P75" s="78" t="str">
        <f>'Таблица 5'!J80</f>
        <v>нд</v>
      </c>
      <c r="Q75" s="78" t="str">
        <f>'Таблица 5'!K80</f>
        <v>нд</v>
      </c>
      <c r="R75" s="75" t="s">
        <v>51</v>
      </c>
      <c r="S75" s="75" t="s">
        <v>51</v>
      </c>
      <c r="T75" s="75" t="s">
        <v>51</v>
      </c>
      <c r="U75" s="75" t="s">
        <v>51</v>
      </c>
      <c r="V75" s="75" t="s">
        <v>51</v>
      </c>
      <c r="W75" s="78" t="str">
        <f>'Таблица 5'!Q80</f>
        <v>нд</v>
      </c>
      <c r="X75" s="78" t="str">
        <f>'Таблица 5'!R80</f>
        <v>нд</v>
      </c>
      <c r="Y75" s="75" t="s">
        <v>51</v>
      </c>
      <c r="Z75" s="75" t="s">
        <v>51</v>
      </c>
      <c r="AA75" s="75" t="s">
        <v>51</v>
      </c>
      <c r="AB75" s="75" t="s">
        <v>51</v>
      </c>
      <c r="AC75" s="75" t="s">
        <v>51</v>
      </c>
      <c r="AD75" s="78" t="str">
        <f>'Таблица 5'!X80</f>
        <v>нд</v>
      </c>
      <c r="AE75" s="78" t="str">
        <f>'Таблица 5'!Y80</f>
        <v>нд</v>
      </c>
      <c r="AF75" s="75" t="s">
        <v>51</v>
      </c>
      <c r="AG75" s="75" t="s">
        <v>51</v>
      </c>
      <c r="AH75" s="75" t="s">
        <v>51</v>
      </c>
      <c r="AI75" s="75" t="s">
        <v>51</v>
      </c>
      <c r="AJ75" s="75" t="s">
        <v>51</v>
      </c>
      <c r="AK75" s="78" t="str">
        <f>'Таблица 5'!AE80</f>
        <v>нд</v>
      </c>
      <c r="AL75" s="78">
        <f>'Таблица 5'!AF80</f>
        <v>1.4999999999999999E-2</v>
      </c>
      <c r="AM75" s="75" t="s">
        <v>51</v>
      </c>
      <c r="AN75" s="75" t="s">
        <v>51</v>
      </c>
      <c r="AO75" s="75" t="s">
        <v>51</v>
      </c>
      <c r="AP75" s="75" t="s">
        <v>51</v>
      </c>
      <c r="AQ75" s="75" t="s">
        <v>51</v>
      </c>
      <c r="AR75" s="78" t="str">
        <f>'Таблица 5'!AL80</f>
        <v>нд</v>
      </c>
      <c r="AS75" s="78" t="str">
        <f>'Таблица 5'!AM80</f>
        <v>нд</v>
      </c>
      <c r="AT75" s="75" t="s">
        <v>51</v>
      </c>
      <c r="AU75" s="75" t="s">
        <v>51</v>
      </c>
      <c r="AV75" s="75" t="s">
        <v>51</v>
      </c>
      <c r="AW75" s="75" t="s">
        <v>51</v>
      </c>
      <c r="AX75" s="75" t="s">
        <v>51</v>
      </c>
      <c r="AY75" s="78" t="str">
        <f>'Таблица 5'!AS80</f>
        <v>нд</v>
      </c>
      <c r="AZ75" s="78" t="str">
        <f>'Таблица 5'!AT80</f>
        <v>нд</v>
      </c>
      <c r="BA75" s="75" t="s">
        <v>51</v>
      </c>
      <c r="BB75" s="75" t="s">
        <v>51</v>
      </c>
      <c r="BC75" s="75" t="s">
        <v>51</v>
      </c>
      <c r="BD75" s="75" t="s">
        <v>51</v>
      </c>
      <c r="BE75" s="75" t="s">
        <v>51</v>
      </c>
      <c r="BF75" s="78" t="str">
        <f>'Таблица 5'!AZ80</f>
        <v>нд</v>
      </c>
      <c r="BG75" s="78" t="str">
        <f>'Таблица 5'!BA80</f>
        <v>нд</v>
      </c>
      <c r="BH75" s="75" t="s">
        <v>51</v>
      </c>
      <c r="BI75" s="75" t="s">
        <v>51</v>
      </c>
      <c r="BJ75" s="75" t="s">
        <v>51</v>
      </c>
      <c r="BK75" s="75" t="s">
        <v>51</v>
      </c>
      <c r="BL75" s="75" t="s">
        <v>51</v>
      </c>
      <c r="BM75" s="78" t="str">
        <f>'Таблица 5'!BG80</f>
        <v>нд</v>
      </c>
      <c r="BN75" s="78" t="str">
        <f>'Таблица 5'!BH80</f>
        <v>нд</v>
      </c>
      <c r="BO75" s="75" t="s">
        <v>51</v>
      </c>
      <c r="BP75" s="75" t="s">
        <v>51</v>
      </c>
      <c r="BQ75" s="75" t="s">
        <v>51</v>
      </c>
      <c r="BR75" s="75" t="s">
        <v>51</v>
      </c>
      <c r="BS75" s="75" t="s">
        <v>51</v>
      </c>
      <c r="BT75" s="78" t="str">
        <f>'Таблица 5'!BN80</f>
        <v>нд</v>
      </c>
      <c r="BU75" s="78" t="str">
        <f>'Таблица 5'!BO80</f>
        <v>нд</v>
      </c>
      <c r="BV75" s="75" t="s">
        <v>51</v>
      </c>
      <c r="BW75" s="75" t="s">
        <v>51</v>
      </c>
      <c r="BX75" s="75" t="s">
        <v>51</v>
      </c>
      <c r="BY75" s="75" t="s">
        <v>51</v>
      </c>
      <c r="BZ75" s="75" t="s">
        <v>51</v>
      </c>
      <c r="CA75" s="78" t="str">
        <f>'Таблица 5'!BU80</f>
        <v>нд</v>
      </c>
      <c r="CB75" s="78" t="str">
        <f>'Таблица 5'!BV80</f>
        <v>нд</v>
      </c>
      <c r="CC75" s="75" t="s">
        <v>51</v>
      </c>
      <c r="CD75" s="75" t="s">
        <v>51</v>
      </c>
      <c r="CE75" s="75" t="s">
        <v>51</v>
      </c>
      <c r="CF75" s="75" t="s">
        <v>51</v>
      </c>
      <c r="CG75" s="75" t="s">
        <v>51</v>
      </c>
      <c r="CH75" s="78" t="str">
        <f>'Таблица 5'!CB80</f>
        <v>нд</v>
      </c>
      <c r="CI75" s="78" t="str">
        <f>'Таблица 5'!CC80</f>
        <v>нд</v>
      </c>
      <c r="CJ75" s="75" t="s">
        <v>51</v>
      </c>
      <c r="CK75" s="75" t="s">
        <v>51</v>
      </c>
      <c r="CL75" s="75" t="s">
        <v>51</v>
      </c>
      <c r="CM75" s="75" t="s">
        <v>51</v>
      </c>
      <c r="CN75" s="75" t="s">
        <v>51</v>
      </c>
      <c r="CO75" s="78" t="str">
        <f>'Таблица 5'!CI80</f>
        <v>нд</v>
      </c>
      <c r="CP75" s="78" t="str">
        <f>'Таблица 5'!CJ80</f>
        <v>нд</v>
      </c>
      <c r="CQ75" s="75" t="s">
        <v>51</v>
      </c>
      <c r="CR75" s="75" t="s">
        <v>51</v>
      </c>
      <c r="CS75" s="75" t="s">
        <v>51</v>
      </c>
      <c r="CT75" s="75" t="s">
        <v>51</v>
      </c>
      <c r="CU75" s="75" t="s">
        <v>51</v>
      </c>
      <c r="CV75" s="78" t="str">
        <f>'Таблица 5'!CP80</f>
        <v>нд</v>
      </c>
      <c r="CW75" s="78" t="str">
        <f>'Таблица 5'!CQ80</f>
        <v>нд</v>
      </c>
      <c r="CX75" s="75" t="s">
        <v>51</v>
      </c>
      <c r="CY75" s="75" t="s">
        <v>51</v>
      </c>
      <c r="CZ75" s="75" t="s">
        <v>51</v>
      </c>
      <c r="DA75" s="75" t="s">
        <v>51</v>
      </c>
      <c r="DB75" s="75" t="s">
        <v>51</v>
      </c>
      <c r="DC75" s="78" t="str">
        <f>'Таблица 5'!CW80</f>
        <v>нд</v>
      </c>
      <c r="DD75" s="78" t="str">
        <f>'Таблица 5'!CX80</f>
        <v>нд</v>
      </c>
      <c r="DE75" s="75" t="s">
        <v>51</v>
      </c>
      <c r="DF75" s="75" t="s">
        <v>51</v>
      </c>
      <c r="DG75" s="75" t="s">
        <v>51</v>
      </c>
      <c r="DH75" s="75" t="s">
        <v>51</v>
      </c>
      <c r="DI75" s="75" t="s">
        <v>51</v>
      </c>
      <c r="DJ75" s="78" t="str">
        <f>'Таблица 5'!DD80</f>
        <v>нд</v>
      </c>
      <c r="DK75" s="78" t="str">
        <f>'Таблица 5'!DE80</f>
        <v>нд</v>
      </c>
      <c r="DL75" s="75" t="s">
        <v>51</v>
      </c>
      <c r="DM75" s="75" t="s">
        <v>51</v>
      </c>
      <c r="DN75" s="75" t="s">
        <v>51</v>
      </c>
      <c r="DO75" s="75" t="s">
        <v>51</v>
      </c>
      <c r="DP75" s="75" t="s">
        <v>51</v>
      </c>
      <c r="DQ75" s="78" t="str">
        <f>'Таблица 5'!DK80</f>
        <v>нд</v>
      </c>
      <c r="DR75" s="78" t="str">
        <f>'Таблица 5'!DL80</f>
        <v>нд</v>
      </c>
      <c r="DS75" s="75" t="s">
        <v>51</v>
      </c>
      <c r="DT75" s="75" t="s">
        <v>51</v>
      </c>
      <c r="DU75" s="75" t="s">
        <v>51</v>
      </c>
      <c r="DV75" s="75" t="s">
        <v>51</v>
      </c>
      <c r="DW75" s="75" t="s">
        <v>51</v>
      </c>
      <c r="DX75" s="78" t="str">
        <f>'Таблица 5'!DR80</f>
        <v>нд</v>
      </c>
      <c r="DY75" s="78" t="str">
        <f>'Таблица 5'!DS80</f>
        <v>нд</v>
      </c>
      <c r="DZ75" s="75" t="s">
        <v>51</v>
      </c>
      <c r="EA75" s="75" t="s">
        <v>51</v>
      </c>
      <c r="EB75" s="75" t="s">
        <v>51</v>
      </c>
      <c r="EC75" s="75" t="s">
        <v>51</v>
      </c>
      <c r="ED75" s="75" t="s">
        <v>51</v>
      </c>
      <c r="EE75" s="78" t="str">
        <f>'Таблица 5'!DY80</f>
        <v>нд</v>
      </c>
      <c r="EF75" s="78" t="str">
        <f>'Таблица 5'!DZ80</f>
        <v>нд</v>
      </c>
      <c r="EG75" s="75" t="s">
        <v>51</v>
      </c>
      <c r="EH75" s="75" t="s">
        <v>51</v>
      </c>
      <c r="EI75" s="75" t="s">
        <v>51</v>
      </c>
      <c r="EJ75" s="75" t="s">
        <v>51</v>
      </c>
      <c r="EK75" s="75" t="s">
        <v>51</v>
      </c>
      <c r="EL75" s="78" t="str">
        <f>'Таблица 5'!EF80</f>
        <v>нд</v>
      </c>
      <c r="EM75" s="78">
        <f>'Таблица 5'!EG80</f>
        <v>1.4999999999999999E-2</v>
      </c>
    </row>
    <row r="76" spans="1:143" x14ac:dyDescent="0.25">
      <c r="A76" s="76"/>
      <c r="B76" s="77" t="str">
        <f>'Таблица № 2'!B75</f>
        <v>от ТК13 до ТК15 и врезок в по четным дома Москов.</v>
      </c>
      <c r="C76" s="76"/>
      <c r="D76" s="75" t="s">
        <v>51</v>
      </c>
      <c r="E76" s="75" t="s">
        <v>51</v>
      </c>
      <c r="F76" s="75" t="s">
        <v>51</v>
      </c>
      <c r="G76" s="75" t="s">
        <v>51</v>
      </c>
      <c r="H76" s="75" t="s">
        <v>51</v>
      </c>
      <c r="I76" s="78" t="s">
        <v>51</v>
      </c>
      <c r="J76" s="75">
        <f>'Таблица 5'!EG81</f>
        <v>1.1212</v>
      </c>
      <c r="K76" s="75" t="s">
        <v>51</v>
      </c>
      <c r="L76" s="75" t="s">
        <v>51</v>
      </c>
      <c r="M76" s="75" t="s">
        <v>51</v>
      </c>
      <c r="N76" s="75" t="s">
        <v>51</v>
      </c>
      <c r="O76" s="75" t="s">
        <v>51</v>
      </c>
      <c r="P76" s="78" t="str">
        <f>'Таблица 5'!J81</f>
        <v>нд</v>
      </c>
      <c r="Q76" s="78" t="str">
        <f>'Таблица 5'!K81</f>
        <v>нд</v>
      </c>
      <c r="R76" s="75" t="s">
        <v>51</v>
      </c>
      <c r="S76" s="75" t="s">
        <v>51</v>
      </c>
      <c r="T76" s="75" t="s">
        <v>51</v>
      </c>
      <c r="U76" s="75" t="s">
        <v>51</v>
      </c>
      <c r="V76" s="75" t="s">
        <v>51</v>
      </c>
      <c r="W76" s="78" t="str">
        <f>'Таблица 5'!Q81</f>
        <v>нд</v>
      </c>
      <c r="X76" s="78" t="str">
        <f>'Таблица 5'!R81</f>
        <v>нд</v>
      </c>
      <c r="Y76" s="75" t="s">
        <v>51</v>
      </c>
      <c r="Z76" s="75" t="s">
        <v>51</v>
      </c>
      <c r="AA76" s="75" t="s">
        <v>51</v>
      </c>
      <c r="AB76" s="75" t="s">
        <v>51</v>
      </c>
      <c r="AC76" s="75" t="s">
        <v>51</v>
      </c>
      <c r="AD76" s="78" t="str">
        <f>'Таблица 5'!X81</f>
        <v>нд</v>
      </c>
      <c r="AE76" s="78" t="str">
        <f>'Таблица 5'!Y81</f>
        <v>нд</v>
      </c>
      <c r="AF76" s="75" t="s">
        <v>51</v>
      </c>
      <c r="AG76" s="75" t="s">
        <v>51</v>
      </c>
      <c r="AH76" s="75" t="s">
        <v>51</v>
      </c>
      <c r="AI76" s="75" t="s">
        <v>51</v>
      </c>
      <c r="AJ76" s="75" t="s">
        <v>51</v>
      </c>
      <c r="AK76" s="78" t="str">
        <f>'Таблица 5'!AE81</f>
        <v>нд</v>
      </c>
      <c r="AL76" s="78" t="str">
        <f>'Таблица 5'!AF81</f>
        <v>нд</v>
      </c>
      <c r="AM76" s="75" t="s">
        <v>51</v>
      </c>
      <c r="AN76" s="75" t="s">
        <v>51</v>
      </c>
      <c r="AO76" s="75" t="s">
        <v>51</v>
      </c>
      <c r="AP76" s="75" t="s">
        <v>51</v>
      </c>
      <c r="AQ76" s="75" t="s">
        <v>51</v>
      </c>
      <c r="AR76" s="78" t="str">
        <f>'Таблица 5'!AL81</f>
        <v>нд</v>
      </c>
      <c r="AS76" s="78">
        <f>'Таблица 5'!AM81</f>
        <v>1.1212</v>
      </c>
      <c r="AT76" s="75" t="s">
        <v>51</v>
      </c>
      <c r="AU76" s="75" t="s">
        <v>51</v>
      </c>
      <c r="AV76" s="75" t="s">
        <v>51</v>
      </c>
      <c r="AW76" s="75" t="s">
        <v>51</v>
      </c>
      <c r="AX76" s="75" t="s">
        <v>51</v>
      </c>
      <c r="AY76" s="78" t="str">
        <f>'Таблица 5'!AS81</f>
        <v>нд</v>
      </c>
      <c r="AZ76" s="78" t="str">
        <f>'Таблица 5'!AT81</f>
        <v>нд</v>
      </c>
      <c r="BA76" s="75" t="s">
        <v>51</v>
      </c>
      <c r="BB76" s="75" t="s">
        <v>51</v>
      </c>
      <c r="BC76" s="75" t="s">
        <v>51</v>
      </c>
      <c r="BD76" s="75" t="s">
        <v>51</v>
      </c>
      <c r="BE76" s="75" t="s">
        <v>51</v>
      </c>
      <c r="BF76" s="78" t="str">
        <f>'Таблица 5'!AZ81</f>
        <v>нд</v>
      </c>
      <c r="BG76" s="78" t="str">
        <f>'Таблица 5'!BA81</f>
        <v>нд</v>
      </c>
      <c r="BH76" s="75" t="s">
        <v>51</v>
      </c>
      <c r="BI76" s="75" t="s">
        <v>51</v>
      </c>
      <c r="BJ76" s="75" t="s">
        <v>51</v>
      </c>
      <c r="BK76" s="75" t="s">
        <v>51</v>
      </c>
      <c r="BL76" s="75" t="s">
        <v>51</v>
      </c>
      <c r="BM76" s="78" t="str">
        <f>'Таблица 5'!BG81</f>
        <v>нд</v>
      </c>
      <c r="BN76" s="78" t="str">
        <f>'Таблица 5'!BH81</f>
        <v>нд</v>
      </c>
      <c r="BO76" s="75" t="s">
        <v>51</v>
      </c>
      <c r="BP76" s="75" t="s">
        <v>51</v>
      </c>
      <c r="BQ76" s="75" t="s">
        <v>51</v>
      </c>
      <c r="BR76" s="75" t="s">
        <v>51</v>
      </c>
      <c r="BS76" s="75" t="s">
        <v>51</v>
      </c>
      <c r="BT76" s="78" t="str">
        <f>'Таблица 5'!BN81</f>
        <v>нд</v>
      </c>
      <c r="BU76" s="78" t="str">
        <f>'Таблица 5'!BO81</f>
        <v>нд</v>
      </c>
      <c r="BV76" s="75" t="s">
        <v>51</v>
      </c>
      <c r="BW76" s="75" t="s">
        <v>51</v>
      </c>
      <c r="BX76" s="75" t="s">
        <v>51</v>
      </c>
      <c r="BY76" s="75" t="s">
        <v>51</v>
      </c>
      <c r="BZ76" s="75" t="s">
        <v>51</v>
      </c>
      <c r="CA76" s="78" t="str">
        <f>'Таблица 5'!BU81</f>
        <v>нд</v>
      </c>
      <c r="CB76" s="78" t="str">
        <f>'Таблица 5'!BV81</f>
        <v>нд</v>
      </c>
      <c r="CC76" s="75" t="s">
        <v>51</v>
      </c>
      <c r="CD76" s="75" t="s">
        <v>51</v>
      </c>
      <c r="CE76" s="75" t="s">
        <v>51</v>
      </c>
      <c r="CF76" s="75" t="s">
        <v>51</v>
      </c>
      <c r="CG76" s="75" t="s">
        <v>51</v>
      </c>
      <c r="CH76" s="78" t="str">
        <f>'Таблица 5'!CB81</f>
        <v>нд</v>
      </c>
      <c r="CI76" s="78" t="str">
        <f>'Таблица 5'!CC81</f>
        <v>нд</v>
      </c>
      <c r="CJ76" s="75" t="s">
        <v>51</v>
      </c>
      <c r="CK76" s="75" t="s">
        <v>51</v>
      </c>
      <c r="CL76" s="75" t="s">
        <v>51</v>
      </c>
      <c r="CM76" s="75" t="s">
        <v>51</v>
      </c>
      <c r="CN76" s="75" t="s">
        <v>51</v>
      </c>
      <c r="CO76" s="78" t="str">
        <f>'Таблица 5'!CI81</f>
        <v>нд</v>
      </c>
      <c r="CP76" s="78" t="str">
        <f>'Таблица 5'!CJ81</f>
        <v>нд</v>
      </c>
      <c r="CQ76" s="75" t="s">
        <v>51</v>
      </c>
      <c r="CR76" s="75" t="s">
        <v>51</v>
      </c>
      <c r="CS76" s="75" t="s">
        <v>51</v>
      </c>
      <c r="CT76" s="75" t="s">
        <v>51</v>
      </c>
      <c r="CU76" s="75" t="s">
        <v>51</v>
      </c>
      <c r="CV76" s="78" t="str">
        <f>'Таблица 5'!CP81</f>
        <v>нд</v>
      </c>
      <c r="CW76" s="78" t="str">
        <f>'Таблица 5'!CQ81</f>
        <v>нд</v>
      </c>
      <c r="CX76" s="75" t="s">
        <v>51</v>
      </c>
      <c r="CY76" s="75" t="s">
        <v>51</v>
      </c>
      <c r="CZ76" s="75" t="s">
        <v>51</v>
      </c>
      <c r="DA76" s="75" t="s">
        <v>51</v>
      </c>
      <c r="DB76" s="75" t="s">
        <v>51</v>
      </c>
      <c r="DC76" s="78" t="str">
        <f>'Таблица 5'!CW81</f>
        <v>нд</v>
      </c>
      <c r="DD76" s="78" t="str">
        <f>'Таблица 5'!CX81</f>
        <v>нд</v>
      </c>
      <c r="DE76" s="75" t="s">
        <v>51</v>
      </c>
      <c r="DF76" s="75" t="s">
        <v>51</v>
      </c>
      <c r="DG76" s="75" t="s">
        <v>51</v>
      </c>
      <c r="DH76" s="75" t="s">
        <v>51</v>
      </c>
      <c r="DI76" s="75" t="s">
        <v>51</v>
      </c>
      <c r="DJ76" s="78" t="str">
        <f>'Таблица 5'!DD81</f>
        <v>нд</v>
      </c>
      <c r="DK76" s="78" t="str">
        <f>'Таблица 5'!DE81</f>
        <v>нд</v>
      </c>
      <c r="DL76" s="75" t="s">
        <v>51</v>
      </c>
      <c r="DM76" s="75" t="s">
        <v>51</v>
      </c>
      <c r="DN76" s="75" t="s">
        <v>51</v>
      </c>
      <c r="DO76" s="75" t="s">
        <v>51</v>
      </c>
      <c r="DP76" s="75" t="s">
        <v>51</v>
      </c>
      <c r="DQ76" s="78" t="str">
        <f>'Таблица 5'!DK81</f>
        <v>нд</v>
      </c>
      <c r="DR76" s="78" t="str">
        <f>'Таблица 5'!DL81</f>
        <v>нд</v>
      </c>
      <c r="DS76" s="75" t="s">
        <v>51</v>
      </c>
      <c r="DT76" s="75" t="s">
        <v>51</v>
      </c>
      <c r="DU76" s="75" t="s">
        <v>51</v>
      </c>
      <c r="DV76" s="75" t="s">
        <v>51</v>
      </c>
      <c r="DW76" s="75" t="s">
        <v>51</v>
      </c>
      <c r="DX76" s="78" t="str">
        <f>'Таблица 5'!DR81</f>
        <v>нд</v>
      </c>
      <c r="DY76" s="78" t="str">
        <f>'Таблица 5'!DS81</f>
        <v>нд</v>
      </c>
      <c r="DZ76" s="75" t="s">
        <v>51</v>
      </c>
      <c r="EA76" s="75" t="s">
        <v>51</v>
      </c>
      <c r="EB76" s="75" t="s">
        <v>51</v>
      </c>
      <c r="EC76" s="75" t="s">
        <v>51</v>
      </c>
      <c r="ED76" s="75" t="s">
        <v>51</v>
      </c>
      <c r="EE76" s="78" t="str">
        <f>'Таблица 5'!DY81</f>
        <v>нд</v>
      </c>
      <c r="EF76" s="78" t="str">
        <f>'Таблица 5'!DZ81</f>
        <v>нд</v>
      </c>
      <c r="EG76" s="75" t="s">
        <v>51</v>
      </c>
      <c r="EH76" s="75" t="s">
        <v>51</v>
      </c>
      <c r="EI76" s="75" t="s">
        <v>51</v>
      </c>
      <c r="EJ76" s="75" t="s">
        <v>51</v>
      </c>
      <c r="EK76" s="75" t="s">
        <v>51</v>
      </c>
      <c r="EL76" s="78" t="str">
        <f>'Таблица 5'!EF81</f>
        <v>нд</v>
      </c>
      <c r="EM76" s="78">
        <f>'Таблица 5'!EG81</f>
        <v>1.1212</v>
      </c>
    </row>
    <row r="77" spans="1:143" x14ac:dyDescent="0.25">
      <c r="A77" s="76"/>
      <c r="B77" s="77" t="str">
        <f>'Таблица № 2'!B76</f>
        <v>от ТК 24 до ж/д по Сосновому</v>
      </c>
      <c r="C77" s="76"/>
      <c r="D77" s="75" t="s">
        <v>51</v>
      </c>
      <c r="E77" s="75" t="s">
        <v>51</v>
      </c>
      <c r="F77" s="75" t="s">
        <v>51</v>
      </c>
      <c r="G77" s="75" t="s">
        <v>51</v>
      </c>
      <c r="H77" s="75" t="s">
        <v>51</v>
      </c>
      <c r="I77" s="78" t="s">
        <v>51</v>
      </c>
      <c r="J77" s="75">
        <f>'Таблица 5'!EG82</f>
        <v>0.44219999999999998</v>
      </c>
      <c r="K77" s="75" t="s">
        <v>51</v>
      </c>
      <c r="L77" s="75" t="s">
        <v>51</v>
      </c>
      <c r="M77" s="75" t="s">
        <v>51</v>
      </c>
      <c r="N77" s="75" t="s">
        <v>51</v>
      </c>
      <c r="O77" s="75" t="s">
        <v>51</v>
      </c>
      <c r="P77" s="78" t="str">
        <f>'Таблица 5'!J82</f>
        <v>нд</v>
      </c>
      <c r="Q77" s="78" t="str">
        <f>'Таблица 5'!K82</f>
        <v>нд</v>
      </c>
      <c r="R77" s="75" t="s">
        <v>51</v>
      </c>
      <c r="S77" s="75" t="s">
        <v>51</v>
      </c>
      <c r="T77" s="75" t="s">
        <v>51</v>
      </c>
      <c r="U77" s="75" t="s">
        <v>51</v>
      </c>
      <c r="V77" s="75" t="s">
        <v>51</v>
      </c>
      <c r="W77" s="78" t="str">
        <f>'Таблица 5'!Q82</f>
        <v>нд</v>
      </c>
      <c r="X77" s="78" t="str">
        <f>'Таблица 5'!R82</f>
        <v>нд</v>
      </c>
      <c r="Y77" s="75" t="s">
        <v>51</v>
      </c>
      <c r="Z77" s="75" t="s">
        <v>51</v>
      </c>
      <c r="AA77" s="75" t="s">
        <v>51</v>
      </c>
      <c r="AB77" s="75" t="s">
        <v>51</v>
      </c>
      <c r="AC77" s="75" t="s">
        <v>51</v>
      </c>
      <c r="AD77" s="78" t="str">
        <f>'Таблица 5'!X82</f>
        <v>нд</v>
      </c>
      <c r="AE77" s="78" t="str">
        <f>'Таблица 5'!Y82</f>
        <v>нд</v>
      </c>
      <c r="AF77" s="75" t="s">
        <v>51</v>
      </c>
      <c r="AG77" s="75" t="s">
        <v>51</v>
      </c>
      <c r="AH77" s="75" t="s">
        <v>51</v>
      </c>
      <c r="AI77" s="75" t="s">
        <v>51</v>
      </c>
      <c r="AJ77" s="75" t="s">
        <v>51</v>
      </c>
      <c r="AK77" s="78" t="str">
        <f>'Таблица 5'!AE82</f>
        <v>нд</v>
      </c>
      <c r="AL77" s="78" t="str">
        <f>'Таблица 5'!AF82</f>
        <v>нд</v>
      </c>
      <c r="AM77" s="75" t="s">
        <v>51</v>
      </c>
      <c r="AN77" s="75" t="s">
        <v>51</v>
      </c>
      <c r="AO77" s="75" t="s">
        <v>51</v>
      </c>
      <c r="AP77" s="75" t="s">
        <v>51</v>
      </c>
      <c r="AQ77" s="75" t="s">
        <v>51</v>
      </c>
      <c r="AR77" s="78" t="str">
        <f>'Таблица 5'!AL82</f>
        <v>нд</v>
      </c>
      <c r="AS77" s="78">
        <f>'Таблица 5'!AM82</f>
        <v>0.44219999999999998</v>
      </c>
      <c r="AT77" s="75" t="s">
        <v>51</v>
      </c>
      <c r="AU77" s="75" t="s">
        <v>51</v>
      </c>
      <c r="AV77" s="75" t="s">
        <v>51</v>
      </c>
      <c r="AW77" s="75" t="s">
        <v>51</v>
      </c>
      <c r="AX77" s="75" t="s">
        <v>51</v>
      </c>
      <c r="AY77" s="78" t="str">
        <f>'Таблица 5'!AS82</f>
        <v>нд</v>
      </c>
      <c r="AZ77" s="78" t="str">
        <f>'Таблица 5'!AT82</f>
        <v>нд</v>
      </c>
      <c r="BA77" s="75" t="s">
        <v>51</v>
      </c>
      <c r="BB77" s="75" t="s">
        <v>51</v>
      </c>
      <c r="BC77" s="75" t="s">
        <v>51</v>
      </c>
      <c r="BD77" s="75" t="s">
        <v>51</v>
      </c>
      <c r="BE77" s="75" t="s">
        <v>51</v>
      </c>
      <c r="BF77" s="78" t="str">
        <f>'Таблица 5'!AZ82</f>
        <v>нд</v>
      </c>
      <c r="BG77" s="78" t="str">
        <f>'Таблица 5'!BA82</f>
        <v>нд</v>
      </c>
      <c r="BH77" s="75" t="s">
        <v>51</v>
      </c>
      <c r="BI77" s="75" t="s">
        <v>51</v>
      </c>
      <c r="BJ77" s="75" t="s">
        <v>51</v>
      </c>
      <c r="BK77" s="75" t="s">
        <v>51</v>
      </c>
      <c r="BL77" s="75" t="s">
        <v>51</v>
      </c>
      <c r="BM77" s="78" t="str">
        <f>'Таблица 5'!BG82</f>
        <v>нд</v>
      </c>
      <c r="BN77" s="78" t="str">
        <f>'Таблица 5'!BH82</f>
        <v>нд</v>
      </c>
      <c r="BO77" s="75" t="s">
        <v>51</v>
      </c>
      <c r="BP77" s="75" t="s">
        <v>51</v>
      </c>
      <c r="BQ77" s="75" t="s">
        <v>51</v>
      </c>
      <c r="BR77" s="75" t="s">
        <v>51</v>
      </c>
      <c r="BS77" s="75" t="s">
        <v>51</v>
      </c>
      <c r="BT77" s="78" t="str">
        <f>'Таблица 5'!BN82</f>
        <v>нд</v>
      </c>
      <c r="BU77" s="78" t="str">
        <f>'Таблица 5'!BO82</f>
        <v>нд</v>
      </c>
      <c r="BV77" s="75" t="s">
        <v>51</v>
      </c>
      <c r="BW77" s="75" t="s">
        <v>51</v>
      </c>
      <c r="BX77" s="75" t="s">
        <v>51</v>
      </c>
      <c r="BY77" s="75" t="s">
        <v>51</v>
      </c>
      <c r="BZ77" s="75" t="s">
        <v>51</v>
      </c>
      <c r="CA77" s="78" t="str">
        <f>'Таблица 5'!BU82</f>
        <v>нд</v>
      </c>
      <c r="CB77" s="78" t="str">
        <f>'Таблица 5'!BV82</f>
        <v>нд</v>
      </c>
      <c r="CC77" s="75" t="s">
        <v>51</v>
      </c>
      <c r="CD77" s="75" t="s">
        <v>51</v>
      </c>
      <c r="CE77" s="75" t="s">
        <v>51</v>
      </c>
      <c r="CF77" s="75" t="s">
        <v>51</v>
      </c>
      <c r="CG77" s="75" t="s">
        <v>51</v>
      </c>
      <c r="CH77" s="78" t="str">
        <f>'Таблица 5'!CB82</f>
        <v>нд</v>
      </c>
      <c r="CI77" s="78" t="str">
        <f>'Таблица 5'!CC82</f>
        <v>нд</v>
      </c>
      <c r="CJ77" s="75" t="s">
        <v>51</v>
      </c>
      <c r="CK77" s="75" t="s">
        <v>51</v>
      </c>
      <c r="CL77" s="75" t="s">
        <v>51</v>
      </c>
      <c r="CM77" s="75" t="s">
        <v>51</v>
      </c>
      <c r="CN77" s="75" t="s">
        <v>51</v>
      </c>
      <c r="CO77" s="78" t="str">
        <f>'Таблица 5'!CI82</f>
        <v>нд</v>
      </c>
      <c r="CP77" s="78" t="str">
        <f>'Таблица 5'!CJ82</f>
        <v>нд</v>
      </c>
      <c r="CQ77" s="75" t="s">
        <v>51</v>
      </c>
      <c r="CR77" s="75" t="s">
        <v>51</v>
      </c>
      <c r="CS77" s="75" t="s">
        <v>51</v>
      </c>
      <c r="CT77" s="75" t="s">
        <v>51</v>
      </c>
      <c r="CU77" s="75" t="s">
        <v>51</v>
      </c>
      <c r="CV77" s="78" t="str">
        <f>'Таблица 5'!CP82</f>
        <v>нд</v>
      </c>
      <c r="CW77" s="78" t="str">
        <f>'Таблица 5'!CQ82</f>
        <v>нд</v>
      </c>
      <c r="CX77" s="75" t="s">
        <v>51</v>
      </c>
      <c r="CY77" s="75" t="s">
        <v>51</v>
      </c>
      <c r="CZ77" s="75" t="s">
        <v>51</v>
      </c>
      <c r="DA77" s="75" t="s">
        <v>51</v>
      </c>
      <c r="DB77" s="75" t="s">
        <v>51</v>
      </c>
      <c r="DC77" s="78" t="str">
        <f>'Таблица 5'!CW82</f>
        <v>нд</v>
      </c>
      <c r="DD77" s="78" t="str">
        <f>'Таблица 5'!CX82</f>
        <v>нд</v>
      </c>
      <c r="DE77" s="75" t="s">
        <v>51</v>
      </c>
      <c r="DF77" s="75" t="s">
        <v>51</v>
      </c>
      <c r="DG77" s="75" t="s">
        <v>51</v>
      </c>
      <c r="DH77" s="75" t="s">
        <v>51</v>
      </c>
      <c r="DI77" s="75" t="s">
        <v>51</v>
      </c>
      <c r="DJ77" s="78" t="str">
        <f>'Таблица 5'!DD82</f>
        <v>нд</v>
      </c>
      <c r="DK77" s="78" t="str">
        <f>'Таблица 5'!DE82</f>
        <v>нд</v>
      </c>
      <c r="DL77" s="75" t="s">
        <v>51</v>
      </c>
      <c r="DM77" s="75" t="s">
        <v>51</v>
      </c>
      <c r="DN77" s="75" t="s">
        <v>51</v>
      </c>
      <c r="DO77" s="75" t="s">
        <v>51</v>
      </c>
      <c r="DP77" s="75" t="s">
        <v>51</v>
      </c>
      <c r="DQ77" s="78" t="str">
        <f>'Таблица 5'!DK82</f>
        <v>нд</v>
      </c>
      <c r="DR77" s="78" t="str">
        <f>'Таблица 5'!DL82</f>
        <v>нд</v>
      </c>
      <c r="DS77" s="75" t="s">
        <v>51</v>
      </c>
      <c r="DT77" s="75" t="s">
        <v>51</v>
      </c>
      <c r="DU77" s="75" t="s">
        <v>51</v>
      </c>
      <c r="DV77" s="75" t="s">
        <v>51</v>
      </c>
      <c r="DW77" s="75" t="s">
        <v>51</v>
      </c>
      <c r="DX77" s="78" t="str">
        <f>'Таблица 5'!DR82</f>
        <v>нд</v>
      </c>
      <c r="DY77" s="78" t="str">
        <f>'Таблица 5'!DS82</f>
        <v>нд</v>
      </c>
      <c r="DZ77" s="75" t="s">
        <v>51</v>
      </c>
      <c r="EA77" s="75" t="s">
        <v>51</v>
      </c>
      <c r="EB77" s="75" t="s">
        <v>51</v>
      </c>
      <c r="EC77" s="75" t="s">
        <v>51</v>
      </c>
      <c r="ED77" s="75" t="s">
        <v>51</v>
      </c>
      <c r="EE77" s="78" t="str">
        <f>'Таблица 5'!DY82</f>
        <v>нд</v>
      </c>
      <c r="EF77" s="78" t="str">
        <f>'Таблица 5'!DZ82</f>
        <v>нд</v>
      </c>
      <c r="EG77" s="75" t="s">
        <v>51</v>
      </c>
      <c r="EH77" s="75" t="s">
        <v>51</v>
      </c>
      <c r="EI77" s="75" t="s">
        <v>51</v>
      </c>
      <c r="EJ77" s="75" t="s">
        <v>51</v>
      </c>
      <c r="EK77" s="75" t="s">
        <v>51</v>
      </c>
      <c r="EL77" s="78" t="str">
        <f>'Таблица 5'!EF82</f>
        <v>нд</v>
      </c>
      <c r="EM77" s="78">
        <f>'Таблица 5'!EG82</f>
        <v>0.44219999999999998</v>
      </c>
    </row>
    <row r="78" spans="1:143" x14ac:dyDescent="0.25">
      <c r="A78" s="76"/>
      <c r="B78" s="77" t="str">
        <f>'Таблица № 2'!B77</f>
        <v>от ТК21 до врезок Победы 15,14,12,10 и до Менделеева,14</v>
      </c>
      <c r="C78" s="76"/>
      <c r="D78" s="75" t="s">
        <v>51</v>
      </c>
      <c r="E78" s="75" t="s">
        <v>51</v>
      </c>
      <c r="F78" s="75" t="s">
        <v>51</v>
      </c>
      <c r="G78" s="75" t="s">
        <v>51</v>
      </c>
      <c r="H78" s="75" t="s">
        <v>51</v>
      </c>
      <c r="I78" s="78" t="s">
        <v>51</v>
      </c>
      <c r="J78" s="75">
        <f>'Таблица 5'!EG83</f>
        <v>0.46079999999999999</v>
      </c>
      <c r="K78" s="75" t="s">
        <v>51</v>
      </c>
      <c r="L78" s="75" t="s">
        <v>51</v>
      </c>
      <c r="M78" s="75" t="s">
        <v>51</v>
      </c>
      <c r="N78" s="75" t="s">
        <v>51</v>
      </c>
      <c r="O78" s="75" t="s">
        <v>51</v>
      </c>
      <c r="P78" s="78" t="str">
        <f>'Таблица 5'!J83</f>
        <v>нд</v>
      </c>
      <c r="Q78" s="78" t="str">
        <f>'Таблица 5'!K83</f>
        <v>нд</v>
      </c>
      <c r="R78" s="75" t="s">
        <v>51</v>
      </c>
      <c r="S78" s="75" t="s">
        <v>51</v>
      </c>
      <c r="T78" s="75" t="s">
        <v>51</v>
      </c>
      <c r="U78" s="75" t="s">
        <v>51</v>
      </c>
      <c r="V78" s="75" t="s">
        <v>51</v>
      </c>
      <c r="W78" s="78" t="str">
        <f>'Таблица 5'!Q83</f>
        <v>нд</v>
      </c>
      <c r="X78" s="78" t="str">
        <f>'Таблица 5'!R83</f>
        <v>нд</v>
      </c>
      <c r="Y78" s="75" t="s">
        <v>51</v>
      </c>
      <c r="Z78" s="75" t="s">
        <v>51</v>
      </c>
      <c r="AA78" s="75" t="s">
        <v>51</v>
      </c>
      <c r="AB78" s="75" t="s">
        <v>51</v>
      </c>
      <c r="AC78" s="75" t="s">
        <v>51</v>
      </c>
      <c r="AD78" s="78" t="str">
        <f>'Таблица 5'!X83</f>
        <v>нд</v>
      </c>
      <c r="AE78" s="78" t="str">
        <f>'Таблица 5'!Y83</f>
        <v>нд</v>
      </c>
      <c r="AF78" s="75" t="s">
        <v>51</v>
      </c>
      <c r="AG78" s="75" t="s">
        <v>51</v>
      </c>
      <c r="AH78" s="75" t="s">
        <v>51</v>
      </c>
      <c r="AI78" s="75" t="s">
        <v>51</v>
      </c>
      <c r="AJ78" s="75" t="s">
        <v>51</v>
      </c>
      <c r="AK78" s="78" t="str">
        <f>'Таблица 5'!AE83</f>
        <v>нд</v>
      </c>
      <c r="AL78" s="78" t="str">
        <f>'Таблица 5'!AF83</f>
        <v>нд</v>
      </c>
      <c r="AM78" s="75" t="s">
        <v>51</v>
      </c>
      <c r="AN78" s="75" t="s">
        <v>51</v>
      </c>
      <c r="AO78" s="75" t="s">
        <v>51</v>
      </c>
      <c r="AP78" s="75" t="s">
        <v>51</v>
      </c>
      <c r="AQ78" s="75" t="s">
        <v>51</v>
      </c>
      <c r="AR78" s="78" t="str">
        <f>'Таблица 5'!AL83</f>
        <v>нд</v>
      </c>
      <c r="AS78" s="78">
        <f>'Таблица 5'!AM83</f>
        <v>0.46079999999999999</v>
      </c>
      <c r="AT78" s="75" t="s">
        <v>51</v>
      </c>
      <c r="AU78" s="75" t="s">
        <v>51</v>
      </c>
      <c r="AV78" s="75" t="s">
        <v>51</v>
      </c>
      <c r="AW78" s="75" t="s">
        <v>51</v>
      </c>
      <c r="AX78" s="75" t="s">
        <v>51</v>
      </c>
      <c r="AY78" s="78" t="str">
        <f>'Таблица 5'!AS83</f>
        <v>нд</v>
      </c>
      <c r="AZ78" s="78" t="str">
        <f>'Таблица 5'!AT83</f>
        <v>нд</v>
      </c>
      <c r="BA78" s="75" t="s">
        <v>51</v>
      </c>
      <c r="BB78" s="75" t="s">
        <v>51</v>
      </c>
      <c r="BC78" s="75" t="s">
        <v>51</v>
      </c>
      <c r="BD78" s="75" t="s">
        <v>51</v>
      </c>
      <c r="BE78" s="75" t="s">
        <v>51</v>
      </c>
      <c r="BF78" s="78" t="str">
        <f>'Таблица 5'!AZ83</f>
        <v>нд</v>
      </c>
      <c r="BG78" s="78" t="str">
        <f>'Таблица 5'!BA83</f>
        <v>нд</v>
      </c>
      <c r="BH78" s="75" t="s">
        <v>51</v>
      </c>
      <c r="BI78" s="75" t="s">
        <v>51</v>
      </c>
      <c r="BJ78" s="75" t="s">
        <v>51</v>
      </c>
      <c r="BK78" s="75" t="s">
        <v>51</v>
      </c>
      <c r="BL78" s="75" t="s">
        <v>51</v>
      </c>
      <c r="BM78" s="78" t="str">
        <f>'Таблица 5'!BG83</f>
        <v>нд</v>
      </c>
      <c r="BN78" s="78" t="str">
        <f>'Таблица 5'!BH83</f>
        <v>нд</v>
      </c>
      <c r="BO78" s="75" t="s">
        <v>51</v>
      </c>
      <c r="BP78" s="75" t="s">
        <v>51</v>
      </c>
      <c r="BQ78" s="75" t="s">
        <v>51</v>
      </c>
      <c r="BR78" s="75" t="s">
        <v>51</v>
      </c>
      <c r="BS78" s="75" t="s">
        <v>51</v>
      </c>
      <c r="BT78" s="78" t="str">
        <f>'Таблица 5'!BN83</f>
        <v>нд</v>
      </c>
      <c r="BU78" s="78" t="str">
        <f>'Таблица 5'!BO83</f>
        <v>нд</v>
      </c>
      <c r="BV78" s="75" t="s">
        <v>51</v>
      </c>
      <c r="BW78" s="75" t="s">
        <v>51</v>
      </c>
      <c r="BX78" s="75" t="s">
        <v>51</v>
      </c>
      <c r="BY78" s="75" t="s">
        <v>51</v>
      </c>
      <c r="BZ78" s="75" t="s">
        <v>51</v>
      </c>
      <c r="CA78" s="78" t="str">
        <f>'Таблица 5'!BU83</f>
        <v>нд</v>
      </c>
      <c r="CB78" s="78" t="str">
        <f>'Таблица 5'!BV83</f>
        <v>нд</v>
      </c>
      <c r="CC78" s="75" t="s">
        <v>51</v>
      </c>
      <c r="CD78" s="75" t="s">
        <v>51</v>
      </c>
      <c r="CE78" s="75" t="s">
        <v>51</v>
      </c>
      <c r="CF78" s="75" t="s">
        <v>51</v>
      </c>
      <c r="CG78" s="75" t="s">
        <v>51</v>
      </c>
      <c r="CH78" s="78" t="str">
        <f>'Таблица 5'!CB83</f>
        <v>нд</v>
      </c>
      <c r="CI78" s="78" t="str">
        <f>'Таблица 5'!CC83</f>
        <v>нд</v>
      </c>
      <c r="CJ78" s="75" t="s">
        <v>51</v>
      </c>
      <c r="CK78" s="75" t="s">
        <v>51</v>
      </c>
      <c r="CL78" s="75" t="s">
        <v>51</v>
      </c>
      <c r="CM78" s="75" t="s">
        <v>51</v>
      </c>
      <c r="CN78" s="75" t="s">
        <v>51</v>
      </c>
      <c r="CO78" s="78" t="str">
        <f>'Таблица 5'!CI83</f>
        <v>нд</v>
      </c>
      <c r="CP78" s="78" t="str">
        <f>'Таблица 5'!CJ83</f>
        <v>нд</v>
      </c>
      <c r="CQ78" s="75" t="s">
        <v>51</v>
      </c>
      <c r="CR78" s="75" t="s">
        <v>51</v>
      </c>
      <c r="CS78" s="75" t="s">
        <v>51</v>
      </c>
      <c r="CT78" s="75" t="s">
        <v>51</v>
      </c>
      <c r="CU78" s="75" t="s">
        <v>51</v>
      </c>
      <c r="CV78" s="78" t="str">
        <f>'Таблица 5'!CP83</f>
        <v>нд</v>
      </c>
      <c r="CW78" s="78" t="str">
        <f>'Таблица 5'!CQ83</f>
        <v>нд</v>
      </c>
      <c r="CX78" s="75" t="s">
        <v>51</v>
      </c>
      <c r="CY78" s="75" t="s">
        <v>51</v>
      </c>
      <c r="CZ78" s="75" t="s">
        <v>51</v>
      </c>
      <c r="DA78" s="75" t="s">
        <v>51</v>
      </c>
      <c r="DB78" s="75" t="s">
        <v>51</v>
      </c>
      <c r="DC78" s="78" t="str">
        <f>'Таблица 5'!CW83</f>
        <v>нд</v>
      </c>
      <c r="DD78" s="78" t="str">
        <f>'Таблица 5'!CX83</f>
        <v>нд</v>
      </c>
      <c r="DE78" s="75" t="s">
        <v>51</v>
      </c>
      <c r="DF78" s="75" t="s">
        <v>51</v>
      </c>
      <c r="DG78" s="75" t="s">
        <v>51</v>
      </c>
      <c r="DH78" s="75" t="s">
        <v>51</v>
      </c>
      <c r="DI78" s="75" t="s">
        <v>51</v>
      </c>
      <c r="DJ78" s="78" t="str">
        <f>'Таблица 5'!DD83</f>
        <v>нд</v>
      </c>
      <c r="DK78" s="78" t="str">
        <f>'Таблица 5'!DE83</f>
        <v>нд</v>
      </c>
      <c r="DL78" s="75" t="s">
        <v>51</v>
      </c>
      <c r="DM78" s="75" t="s">
        <v>51</v>
      </c>
      <c r="DN78" s="75" t="s">
        <v>51</v>
      </c>
      <c r="DO78" s="75" t="s">
        <v>51</v>
      </c>
      <c r="DP78" s="75" t="s">
        <v>51</v>
      </c>
      <c r="DQ78" s="78" t="str">
        <f>'Таблица 5'!DK83</f>
        <v>нд</v>
      </c>
      <c r="DR78" s="78" t="str">
        <f>'Таблица 5'!DL83</f>
        <v>нд</v>
      </c>
      <c r="DS78" s="75" t="s">
        <v>51</v>
      </c>
      <c r="DT78" s="75" t="s">
        <v>51</v>
      </c>
      <c r="DU78" s="75" t="s">
        <v>51</v>
      </c>
      <c r="DV78" s="75" t="s">
        <v>51</v>
      </c>
      <c r="DW78" s="75" t="s">
        <v>51</v>
      </c>
      <c r="DX78" s="78" t="str">
        <f>'Таблица 5'!DR83</f>
        <v>нд</v>
      </c>
      <c r="DY78" s="78" t="str">
        <f>'Таблица 5'!DS83</f>
        <v>нд</v>
      </c>
      <c r="DZ78" s="75" t="s">
        <v>51</v>
      </c>
      <c r="EA78" s="75" t="s">
        <v>51</v>
      </c>
      <c r="EB78" s="75" t="s">
        <v>51</v>
      </c>
      <c r="EC78" s="75" t="s">
        <v>51</v>
      </c>
      <c r="ED78" s="75" t="s">
        <v>51</v>
      </c>
      <c r="EE78" s="78" t="str">
        <f>'Таблица 5'!DY83</f>
        <v>нд</v>
      </c>
      <c r="EF78" s="78" t="str">
        <f>'Таблица 5'!DZ83</f>
        <v>нд</v>
      </c>
      <c r="EG78" s="75" t="s">
        <v>51</v>
      </c>
      <c r="EH78" s="75" t="s">
        <v>51</v>
      </c>
      <c r="EI78" s="75" t="s">
        <v>51</v>
      </c>
      <c r="EJ78" s="75" t="s">
        <v>51</v>
      </c>
      <c r="EK78" s="75" t="s">
        <v>51</v>
      </c>
      <c r="EL78" s="78" t="str">
        <f>'Таблица 5'!EF83</f>
        <v>нд</v>
      </c>
      <c r="EM78" s="78">
        <f>'Таблица 5'!EG83</f>
        <v>0.46079999999999999</v>
      </c>
    </row>
    <row r="79" spans="1:143" x14ac:dyDescent="0.25">
      <c r="A79" s="76"/>
      <c r="B79" s="77" t="str">
        <f>'Таблица № 2'!B78</f>
        <v>от ТК5 до врез-ки в Советская,1, до ТК22, до ТК21, до ТК55</v>
      </c>
      <c r="C79" s="76"/>
      <c r="D79" s="75" t="s">
        <v>51</v>
      </c>
      <c r="E79" s="75" t="s">
        <v>51</v>
      </c>
      <c r="F79" s="75" t="s">
        <v>51</v>
      </c>
      <c r="G79" s="75" t="s">
        <v>51</v>
      </c>
      <c r="H79" s="75" t="s">
        <v>51</v>
      </c>
      <c r="I79" s="78" t="s">
        <v>51</v>
      </c>
      <c r="J79" s="75">
        <f>'Таблица 5'!EG84</f>
        <v>0.83479999999999999</v>
      </c>
      <c r="K79" s="75" t="s">
        <v>51</v>
      </c>
      <c r="L79" s="75" t="s">
        <v>51</v>
      </c>
      <c r="M79" s="75" t="s">
        <v>51</v>
      </c>
      <c r="N79" s="75" t="s">
        <v>51</v>
      </c>
      <c r="O79" s="75" t="s">
        <v>51</v>
      </c>
      <c r="P79" s="78" t="str">
        <f>'Таблица 5'!J84</f>
        <v>нд</v>
      </c>
      <c r="Q79" s="78" t="str">
        <f>'Таблица 5'!K84</f>
        <v>нд</v>
      </c>
      <c r="R79" s="75" t="s">
        <v>51</v>
      </c>
      <c r="S79" s="75" t="s">
        <v>51</v>
      </c>
      <c r="T79" s="75" t="s">
        <v>51</v>
      </c>
      <c r="U79" s="75" t="s">
        <v>51</v>
      </c>
      <c r="V79" s="75" t="s">
        <v>51</v>
      </c>
      <c r="W79" s="78" t="str">
        <f>'Таблица 5'!Q84</f>
        <v>нд</v>
      </c>
      <c r="X79" s="78" t="str">
        <f>'Таблица 5'!R84</f>
        <v>нд</v>
      </c>
      <c r="Y79" s="75" t="s">
        <v>51</v>
      </c>
      <c r="Z79" s="75" t="s">
        <v>51</v>
      </c>
      <c r="AA79" s="75" t="s">
        <v>51</v>
      </c>
      <c r="AB79" s="75" t="s">
        <v>51</v>
      </c>
      <c r="AC79" s="75" t="s">
        <v>51</v>
      </c>
      <c r="AD79" s="78" t="str">
        <f>'Таблица 5'!X84</f>
        <v>нд</v>
      </c>
      <c r="AE79" s="78" t="str">
        <f>'Таблица 5'!Y84</f>
        <v>нд</v>
      </c>
      <c r="AF79" s="75" t="s">
        <v>51</v>
      </c>
      <c r="AG79" s="75" t="s">
        <v>51</v>
      </c>
      <c r="AH79" s="75" t="s">
        <v>51</v>
      </c>
      <c r="AI79" s="75" t="s">
        <v>51</v>
      </c>
      <c r="AJ79" s="75" t="s">
        <v>51</v>
      </c>
      <c r="AK79" s="78" t="str">
        <f>'Таблица 5'!AE84</f>
        <v>нд</v>
      </c>
      <c r="AL79" s="78" t="str">
        <f>'Таблица 5'!AF84</f>
        <v>нд</v>
      </c>
      <c r="AM79" s="75" t="s">
        <v>51</v>
      </c>
      <c r="AN79" s="75" t="s">
        <v>51</v>
      </c>
      <c r="AO79" s="75" t="s">
        <v>51</v>
      </c>
      <c r="AP79" s="75" t="s">
        <v>51</v>
      </c>
      <c r="AQ79" s="75" t="s">
        <v>51</v>
      </c>
      <c r="AR79" s="78" t="str">
        <f>'Таблица 5'!AL84</f>
        <v>нд</v>
      </c>
      <c r="AS79" s="78">
        <f>'Таблица 5'!AM84</f>
        <v>0.83479999999999999</v>
      </c>
      <c r="AT79" s="75" t="s">
        <v>51</v>
      </c>
      <c r="AU79" s="75" t="s">
        <v>51</v>
      </c>
      <c r="AV79" s="75" t="s">
        <v>51</v>
      </c>
      <c r="AW79" s="75" t="s">
        <v>51</v>
      </c>
      <c r="AX79" s="75" t="s">
        <v>51</v>
      </c>
      <c r="AY79" s="78" t="str">
        <f>'Таблица 5'!AS84</f>
        <v>нд</v>
      </c>
      <c r="AZ79" s="78" t="str">
        <f>'Таблица 5'!AT84</f>
        <v>нд</v>
      </c>
      <c r="BA79" s="75" t="s">
        <v>51</v>
      </c>
      <c r="BB79" s="75" t="s">
        <v>51</v>
      </c>
      <c r="BC79" s="75" t="s">
        <v>51</v>
      </c>
      <c r="BD79" s="75" t="s">
        <v>51</v>
      </c>
      <c r="BE79" s="75" t="s">
        <v>51</v>
      </c>
      <c r="BF79" s="78" t="str">
        <f>'Таблица 5'!AZ84</f>
        <v>нд</v>
      </c>
      <c r="BG79" s="78" t="str">
        <f>'Таблица 5'!BA84</f>
        <v>нд</v>
      </c>
      <c r="BH79" s="75" t="s">
        <v>51</v>
      </c>
      <c r="BI79" s="75" t="s">
        <v>51</v>
      </c>
      <c r="BJ79" s="75" t="s">
        <v>51</v>
      </c>
      <c r="BK79" s="75" t="s">
        <v>51</v>
      </c>
      <c r="BL79" s="75" t="s">
        <v>51</v>
      </c>
      <c r="BM79" s="78" t="str">
        <f>'Таблица 5'!BG84</f>
        <v>нд</v>
      </c>
      <c r="BN79" s="78" t="str">
        <f>'Таблица 5'!BH84</f>
        <v>нд</v>
      </c>
      <c r="BO79" s="75" t="s">
        <v>51</v>
      </c>
      <c r="BP79" s="75" t="s">
        <v>51</v>
      </c>
      <c r="BQ79" s="75" t="s">
        <v>51</v>
      </c>
      <c r="BR79" s="75" t="s">
        <v>51</v>
      </c>
      <c r="BS79" s="75" t="s">
        <v>51</v>
      </c>
      <c r="BT79" s="78" t="str">
        <f>'Таблица 5'!BN84</f>
        <v>нд</v>
      </c>
      <c r="BU79" s="78" t="str">
        <f>'Таблица 5'!BO84</f>
        <v>нд</v>
      </c>
      <c r="BV79" s="75" t="s">
        <v>51</v>
      </c>
      <c r="BW79" s="75" t="s">
        <v>51</v>
      </c>
      <c r="BX79" s="75" t="s">
        <v>51</v>
      </c>
      <c r="BY79" s="75" t="s">
        <v>51</v>
      </c>
      <c r="BZ79" s="75" t="s">
        <v>51</v>
      </c>
      <c r="CA79" s="78" t="str">
        <f>'Таблица 5'!BU84</f>
        <v>нд</v>
      </c>
      <c r="CB79" s="78" t="str">
        <f>'Таблица 5'!BV84</f>
        <v>нд</v>
      </c>
      <c r="CC79" s="75" t="s">
        <v>51</v>
      </c>
      <c r="CD79" s="75" t="s">
        <v>51</v>
      </c>
      <c r="CE79" s="75" t="s">
        <v>51</v>
      </c>
      <c r="CF79" s="75" t="s">
        <v>51</v>
      </c>
      <c r="CG79" s="75" t="s">
        <v>51</v>
      </c>
      <c r="CH79" s="78" t="str">
        <f>'Таблица 5'!CB84</f>
        <v>нд</v>
      </c>
      <c r="CI79" s="78" t="str">
        <f>'Таблица 5'!CC84</f>
        <v>нд</v>
      </c>
      <c r="CJ79" s="75" t="s">
        <v>51</v>
      </c>
      <c r="CK79" s="75" t="s">
        <v>51</v>
      </c>
      <c r="CL79" s="75" t="s">
        <v>51</v>
      </c>
      <c r="CM79" s="75" t="s">
        <v>51</v>
      </c>
      <c r="CN79" s="75" t="s">
        <v>51</v>
      </c>
      <c r="CO79" s="78" t="str">
        <f>'Таблица 5'!CI84</f>
        <v>нд</v>
      </c>
      <c r="CP79" s="78" t="str">
        <f>'Таблица 5'!CJ84</f>
        <v>нд</v>
      </c>
      <c r="CQ79" s="75" t="s">
        <v>51</v>
      </c>
      <c r="CR79" s="75" t="s">
        <v>51</v>
      </c>
      <c r="CS79" s="75" t="s">
        <v>51</v>
      </c>
      <c r="CT79" s="75" t="s">
        <v>51</v>
      </c>
      <c r="CU79" s="75" t="s">
        <v>51</v>
      </c>
      <c r="CV79" s="78" t="str">
        <f>'Таблица 5'!CP84</f>
        <v>нд</v>
      </c>
      <c r="CW79" s="78" t="str">
        <f>'Таблица 5'!CQ84</f>
        <v>нд</v>
      </c>
      <c r="CX79" s="75" t="s">
        <v>51</v>
      </c>
      <c r="CY79" s="75" t="s">
        <v>51</v>
      </c>
      <c r="CZ79" s="75" t="s">
        <v>51</v>
      </c>
      <c r="DA79" s="75" t="s">
        <v>51</v>
      </c>
      <c r="DB79" s="75" t="s">
        <v>51</v>
      </c>
      <c r="DC79" s="78" t="str">
        <f>'Таблица 5'!CW84</f>
        <v>нд</v>
      </c>
      <c r="DD79" s="78" t="str">
        <f>'Таблица 5'!CX84</f>
        <v>нд</v>
      </c>
      <c r="DE79" s="75" t="s">
        <v>51</v>
      </c>
      <c r="DF79" s="75" t="s">
        <v>51</v>
      </c>
      <c r="DG79" s="75" t="s">
        <v>51</v>
      </c>
      <c r="DH79" s="75" t="s">
        <v>51</v>
      </c>
      <c r="DI79" s="75" t="s">
        <v>51</v>
      </c>
      <c r="DJ79" s="78" t="str">
        <f>'Таблица 5'!DD84</f>
        <v>нд</v>
      </c>
      <c r="DK79" s="78" t="str">
        <f>'Таблица 5'!DE84</f>
        <v>нд</v>
      </c>
      <c r="DL79" s="75" t="s">
        <v>51</v>
      </c>
      <c r="DM79" s="75" t="s">
        <v>51</v>
      </c>
      <c r="DN79" s="75" t="s">
        <v>51</v>
      </c>
      <c r="DO79" s="75" t="s">
        <v>51</v>
      </c>
      <c r="DP79" s="75" t="s">
        <v>51</v>
      </c>
      <c r="DQ79" s="78" t="str">
        <f>'Таблица 5'!DK84</f>
        <v>нд</v>
      </c>
      <c r="DR79" s="78" t="str">
        <f>'Таблица 5'!DL84</f>
        <v>нд</v>
      </c>
      <c r="DS79" s="75" t="s">
        <v>51</v>
      </c>
      <c r="DT79" s="75" t="s">
        <v>51</v>
      </c>
      <c r="DU79" s="75" t="s">
        <v>51</v>
      </c>
      <c r="DV79" s="75" t="s">
        <v>51</v>
      </c>
      <c r="DW79" s="75" t="s">
        <v>51</v>
      </c>
      <c r="DX79" s="78" t="str">
        <f>'Таблица 5'!DR84</f>
        <v>нд</v>
      </c>
      <c r="DY79" s="78" t="str">
        <f>'Таблица 5'!DS84</f>
        <v>нд</v>
      </c>
      <c r="DZ79" s="75" t="s">
        <v>51</v>
      </c>
      <c r="EA79" s="75" t="s">
        <v>51</v>
      </c>
      <c r="EB79" s="75" t="s">
        <v>51</v>
      </c>
      <c r="EC79" s="75" t="s">
        <v>51</v>
      </c>
      <c r="ED79" s="75" t="s">
        <v>51</v>
      </c>
      <c r="EE79" s="78" t="str">
        <f>'Таблица 5'!DY84</f>
        <v>нд</v>
      </c>
      <c r="EF79" s="78" t="str">
        <f>'Таблица 5'!DZ84</f>
        <v>нд</v>
      </c>
      <c r="EG79" s="75" t="s">
        <v>51</v>
      </c>
      <c r="EH79" s="75" t="s">
        <v>51</v>
      </c>
      <c r="EI79" s="75" t="s">
        <v>51</v>
      </c>
      <c r="EJ79" s="75" t="s">
        <v>51</v>
      </c>
      <c r="EK79" s="75" t="s">
        <v>51</v>
      </c>
      <c r="EL79" s="78" t="str">
        <f>'Таблица 5'!EF84</f>
        <v>нд</v>
      </c>
      <c r="EM79" s="78">
        <f>'Таблица 5'!EG84</f>
        <v>0.83479999999999999</v>
      </c>
    </row>
    <row r="80" spans="1:143" x14ac:dyDescent="0.25">
      <c r="A80" s="76"/>
      <c r="B80" s="77" t="str">
        <f>'Таблица № 2'!B79</f>
        <v>вводы ул. Первомайская</v>
      </c>
      <c r="C80" s="76"/>
      <c r="D80" s="75" t="s">
        <v>51</v>
      </c>
      <c r="E80" s="75" t="s">
        <v>51</v>
      </c>
      <c r="F80" s="75" t="s">
        <v>51</v>
      </c>
      <c r="G80" s="75" t="s">
        <v>51</v>
      </c>
      <c r="H80" s="75" t="s">
        <v>51</v>
      </c>
      <c r="I80" s="78" t="s">
        <v>51</v>
      </c>
      <c r="J80" s="75">
        <f>'Таблица 5'!EG85</f>
        <v>0.33600000000000002</v>
      </c>
      <c r="K80" s="75" t="s">
        <v>51</v>
      </c>
      <c r="L80" s="75" t="s">
        <v>51</v>
      </c>
      <c r="M80" s="75" t="s">
        <v>51</v>
      </c>
      <c r="N80" s="75" t="s">
        <v>51</v>
      </c>
      <c r="O80" s="75" t="s">
        <v>51</v>
      </c>
      <c r="P80" s="78" t="str">
        <f>'Таблица 5'!J85</f>
        <v>нд</v>
      </c>
      <c r="Q80" s="78" t="str">
        <f>'Таблица 5'!K85</f>
        <v>нд</v>
      </c>
      <c r="R80" s="75" t="s">
        <v>51</v>
      </c>
      <c r="S80" s="75" t="s">
        <v>51</v>
      </c>
      <c r="T80" s="75" t="s">
        <v>51</v>
      </c>
      <c r="U80" s="75" t="s">
        <v>51</v>
      </c>
      <c r="V80" s="75" t="s">
        <v>51</v>
      </c>
      <c r="W80" s="78" t="str">
        <f>'Таблица 5'!Q85</f>
        <v>нд</v>
      </c>
      <c r="X80" s="78" t="str">
        <f>'Таблица 5'!R85</f>
        <v>нд</v>
      </c>
      <c r="Y80" s="75" t="s">
        <v>51</v>
      </c>
      <c r="Z80" s="75" t="s">
        <v>51</v>
      </c>
      <c r="AA80" s="75" t="s">
        <v>51</v>
      </c>
      <c r="AB80" s="75" t="s">
        <v>51</v>
      </c>
      <c r="AC80" s="75" t="s">
        <v>51</v>
      </c>
      <c r="AD80" s="78" t="str">
        <f>'Таблица 5'!X85</f>
        <v>нд</v>
      </c>
      <c r="AE80" s="78" t="str">
        <f>'Таблица 5'!Y85</f>
        <v>нд</v>
      </c>
      <c r="AF80" s="75" t="s">
        <v>51</v>
      </c>
      <c r="AG80" s="75" t="s">
        <v>51</v>
      </c>
      <c r="AH80" s="75" t="s">
        <v>51</v>
      </c>
      <c r="AI80" s="75" t="s">
        <v>51</v>
      </c>
      <c r="AJ80" s="75" t="s">
        <v>51</v>
      </c>
      <c r="AK80" s="78" t="str">
        <f>'Таблица 5'!AE85</f>
        <v>нд</v>
      </c>
      <c r="AL80" s="78" t="str">
        <f>'Таблица 5'!AF85</f>
        <v>нд</v>
      </c>
      <c r="AM80" s="75" t="s">
        <v>51</v>
      </c>
      <c r="AN80" s="75" t="s">
        <v>51</v>
      </c>
      <c r="AO80" s="75" t="s">
        <v>51</v>
      </c>
      <c r="AP80" s="75" t="s">
        <v>51</v>
      </c>
      <c r="AQ80" s="75" t="s">
        <v>51</v>
      </c>
      <c r="AR80" s="78" t="str">
        <f>'Таблица 5'!AL85</f>
        <v>нд</v>
      </c>
      <c r="AS80" s="78">
        <f>'Таблица 5'!AM85</f>
        <v>0.33600000000000002</v>
      </c>
      <c r="AT80" s="75" t="s">
        <v>51</v>
      </c>
      <c r="AU80" s="75" t="s">
        <v>51</v>
      </c>
      <c r="AV80" s="75" t="s">
        <v>51</v>
      </c>
      <c r="AW80" s="75" t="s">
        <v>51</v>
      </c>
      <c r="AX80" s="75" t="s">
        <v>51</v>
      </c>
      <c r="AY80" s="78" t="str">
        <f>'Таблица 5'!AS85</f>
        <v>нд</v>
      </c>
      <c r="AZ80" s="78" t="str">
        <f>'Таблица 5'!AT85</f>
        <v>нд</v>
      </c>
      <c r="BA80" s="75" t="s">
        <v>51</v>
      </c>
      <c r="BB80" s="75" t="s">
        <v>51</v>
      </c>
      <c r="BC80" s="75" t="s">
        <v>51</v>
      </c>
      <c r="BD80" s="75" t="s">
        <v>51</v>
      </c>
      <c r="BE80" s="75" t="s">
        <v>51</v>
      </c>
      <c r="BF80" s="78" t="str">
        <f>'Таблица 5'!AZ85</f>
        <v>нд</v>
      </c>
      <c r="BG80" s="78" t="str">
        <f>'Таблица 5'!BA85</f>
        <v>нд</v>
      </c>
      <c r="BH80" s="75" t="s">
        <v>51</v>
      </c>
      <c r="BI80" s="75" t="s">
        <v>51</v>
      </c>
      <c r="BJ80" s="75" t="s">
        <v>51</v>
      </c>
      <c r="BK80" s="75" t="s">
        <v>51</v>
      </c>
      <c r="BL80" s="75" t="s">
        <v>51</v>
      </c>
      <c r="BM80" s="78" t="str">
        <f>'Таблица 5'!BG85</f>
        <v>нд</v>
      </c>
      <c r="BN80" s="78" t="str">
        <f>'Таблица 5'!BH85</f>
        <v>нд</v>
      </c>
      <c r="BO80" s="75" t="s">
        <v>51</v>
      </c>
      <c r="BP80" s="75" t="s">
        <v>51</v>
      </c>
      <c r="BQ80" s="75" t="s">
        <v>51</v>
      </c>
      <c r="BR80" s="75" t="s">
        <v>51</v>
      </c>
      <c r="BS80" s="75" t="s">
        <v>51</v>
      </c>
      <c r="BT80" s="78" t="str">
        <f>'Таблица 5'!BN85</f>
        <v>нд</v>
      </c>
      <c r="BU80" s="78" t="str">
        <f>'Таблица 5'!BO85</f>
        <v>нд</v>
      </c>
      <c r="BV80" s="75" t="s">
        <v>51</v>
      </c>
      <c r="BW80" s="75" t="s">
        <v>51</v>
      </c>
      <c r="BX80" s="75" t="s">
        <v>51</v>
      </c>
      <c r="BY80" s="75" t="s">
        <v>51</v>
      </c>
      <c r="BZ80" s="75" t="s">
        <v>51</v>
      </c>
      <c r="CA80" s="78" t="str">
        <f>'Таблица 5'!BU85</f>
        <v>нд</v>
      </c>
      <c r="CB80" s="78" t="str">
        <f>'Таблица 5'!BV85</f>
        <v>нд</v>
      </c>
      <c r="CC80" s="75" t="s">
        <v>51</v>
      </c>
      <c r="CD80" s="75" t="s">
        <v>51</v>
      </c>
      <c r="CE80" s="75" t="s">
        <v>51</v>
      </c>
      <c r="CF80" s="75" t="s">
        <v>51</v>
      </c>
      <c r="CG80" s="75" t="s">
        <v>51</v>
      </c>
      <c r="CH80" s="78" t="str">
        <f>'Таблица 5'!CB85</f>
        <v>нд</v>
      </c>
      <c r="CI80" s="78" t="str">
        <f>'Таблица 5'!CC85</f>
        <v>нд</v>
      </c>
      <c r="CJ80" s="75" t="s">
        <v>51</v>
      </c>
      <c r="CK80" s="75" t="s">
        <v>51</v>
      </c>
      <c r="CL80" s="75" t="s">
        <v>51</v>
      </c>
      <c r="CM80" s="75" t="s">
        <v>51</v>
      </c>
      <c r="CN80" s="75" t="s">
        <v>51</v>
      </c>
      <c r="CO80" s="78" t="str">
        <f>'Таблица 5'!CI85</f>
        <v>нд</v>
      </c>
      <c r="CP80" s="78" t="str">
        <f>'Таблица 5'!CJ85</f>
        <v>нд</v>
      </c>
      <c r="CQ80" s="75" t="s">
        <v>51</v>
      </c>
      <c r="CR80" s="75" t="s">
        <v>51</v>
      </c>
      <c r="CS80" s="75" t="s">
        <v>51</v>
      </c>
      <c r="CT80" s="75" t="s">
        <v>51</v>
      </c>
      <c r="CU80" s="75" t="s">
        <v>51</v>
      </c>
      <c r="CV80" s="78" t="str">
        <f>'Таблица 5'!CP85</f>
        <v>нд</v>
      </c>
      <c r="CW80" s="78" t="str">
        <f>'Таблица 5'!CQ85</f>
        <v>нд</v>
      </c>
      <c r="CX80" s="75" t="s">
        <v>51</v>
      </c>
      <c r="CY80" s="75" t="s">
        <v>51</v>
      </c>
      <c r="CZ80" s="75" t="s">
        <v>51</v>
      </c>
      <c r="DA80" s="75" t="s">
        <v>51</v>
      </c>
      <c r="DB80" s="75" t="s">
        <v>51</v>
      </c>
      <c r="DC80" s="78" t="str">
        <f>'Таблица 5'!CW85</f>
        <v>нд</v>
      </c>
      <c r="DD80" s="78" t="str">
        <f>'Таблица 5'!CX85</f>
        <v>нд</v>
      </c>
      <c r="DE80" s="75" t="s">
        <v>51</v>
      </c>
      <c r="DF80" s="75" t="s">
        <v>51</v>
      </c>
      <c r="DG80" s="75" t="s">
        <v>51</v>
      </c>
      <c r="DH80" s="75" t="s">
        <v>51</v>
      </c>
      <c r="DI80" s="75" t="s">
        <v>51</v>
      </c>
      <c r="DJ80" s="78" t="str">
        <f>'Таблица 5'!DD85</f>
        <v>нд</v>
      </c>
      <c r="DK80" s="78" t="str">
        <f>'Таблица 5'!DE85</f>
        <v>нд</v>
      </c>
      <c r="DL80" s="75" t="s">
        <v>51</v>
      </c>
      <c r="DM80" s="75" t="s">
        <v>51</v>
      </c>
      <c r="DN80" s="75" t="s">
        <v>51</v>
      </c>
      <c r="DO80" s="75" t="s">
        <v>51</v>
      </c>
      <c r="DP80" s="75" t="s">
        <v>51</v>
      </c>
      <c r="DQ80" s="78" t="str">
        <f>'Таблица 5'!DK85</f>
        <v>нд</v>
      </c>
      <c r="DR80" s="78" t="str">
        <f>'Таблица 5'!DL85</f>
        <v>нд</v>
      </c>
      <c r="DS80" s="75" t="s">
        <v>51</v>
      </c>
      <c r="DT80" s="75" t="s">
        <v>51</v>
      </c>
      <c r="DU80" s="75" t="s">
        <v>51</v>
      </c>
      <c r="DV80" s="75" t="s">
        <v>51</v>
      </c>
      <c r="DW80" s="75" t="s">
        <v>51</v>
      </c>
      <c r="DX80" s="78" t="str">
        <f>'Таблица 5'!DR85</f>
        <v>нд</v>
      </c>
      <c r="DY80" s="78" t="str">
        <f>'Таблица 5'!DS85</f>
        <v>нд</v>
      </c>
      <c r="DZ80" s="75" t="s">
        <v>51</v>
      </c>
      <c r="EA80" s="75" t="s">
        <v>51</v>
      </c>
      <c r="EB80" s="75" t="s">
        <v>51</v>
      </c>
      <c r="EC80" s="75" t="s">
        <v>51</v>
      </c>
      <c r="ED80" s="75" t="s">
        <v>51</v>
      </c>
      <c r="EE80" s="78" t="str">
        <f>'Таблица 5'!DY85</f>
        <v>нд</v>
      </c>
      <c r="EF80" s="78" t="str">
        <f>'Таблица 5'!DZ85</f>
        <v>нд</v>
      </c>
      <c r="EG80" s="75" t="s">
        <v>51</v>
      </c>
      <c r="EH80" s="75" t="s">
        <v>51</v>
      </c>
      <c r="EI80" s="75" t="s">
        <v>51</v>
      </c>
      <c r="EJ80" s="75" t="s">
        <v>51</v>
      </c>
      <c r="EK80" s="75" t="s">
        <v>51</v>
      </c>
      <c r="EL80" s="78" t="str">
        <f>'Таблица 5'!EF85</f>
        <v>нд</v>
      </c>
      <c r="EM80" s="78">
        <f>'Таблица 5'!EG85</f>
        <v>0.33600000000000002</v>
      </c>
    </row>
    <row r="81" spans="1:143" x14ac:dyDescent="0.25">
      <c r="A81" s="76"/>
      <c r="B81" s="77" t="str">
        <f>'Таблица № 2'!B80</f>
        <v>ввод Администрация ул. Ульяновых</v>
      </c>
      <c r="C81" s="76"/>
      <c r="D81" s="75" t="s">
        <v>51</v>
      </c>
      <c r="E81" s="75" t="s">
        <v>51</v>
      </c>
      <c r="F81" s="75" t="s">
        <v>51</v>
      </c>
      <c r="G81" s="75" t="s">
        <v>51</v>
      </c>
      <c r="H81" s="75" t="s">
        <v>51</v>
      </c>
      <c r="I81" s="78" t="s">
        <v>51</v>
      </c>
      <c r="J81" s="75">
        <f>'Таблица 5'!EG86</f>
        <v>4.4999999999999998E-2</v>
      </c>
      <c r="K81" s="75" t="s">
        <v>51</v>
      </c>
      <c r="L81" s="75" t="s">
        <v>51</v>
      </c>
      <c r="M81" s="75" t="s">
        <v>51</v>
      </c>
      <c r="N81" s="75" t="s">
        <v>51</v>
      </c>
      <c r="O81" s="75" t="s">
        <v>51</v>
      </c>
      <c r="P81" s="78" t="str">
        <f>'Таблица 5'!J86</f>
        <v>нд</v>
      </c>
      <c r="Q81" s="78" t="str">
        <f>'Таблица 5'!K86</f>
        <v>нд</v>
      </c>
      <c r="R81" s="75" t="s">
        <v>51</v>
      </c>
      <c r="S81" s="75" t="s">
        <v>51</v>
      </c>
      <c r="T81" s="75" t="s">
        <v>51</v>
      </c>
      <c r="U81" s="75" t="s">
        <v>51</v>
      </c>
      <c r="V81" s="75" t="s">
        <v>51</v>
      </c>
      <c r="W81" s="78" t="str">
        <f>'Таблица 5'!Q86</f>
        <v>нд</v>
      </c>
      <c r="X81" s="78" t="str">
        <f>'Таблица 5'!R86</f>
        <v>нд</v>
      </c>
      <c r="Y81" s="75" t="s">
        <v>51</v>
      </c>
      <c r="Z81" s="75" t="s">
        <v>51</v>
      </c>
      <c r="AA81" s="75" t="s">
        <v>51</v>
      </c>
      <c r="AB81" s="75" t="s">
        <v>51</v>
      </c>
      <c r="AC81" s="75" t="s">
        <v>51</v>
      </c>
      <c r="AD81" s="78" t="str">
        <f>'Таблица 5'!X86</f>
        <v>нд</v>
      </c>
      <c r="AE81" s="78" t="str">
        <f>'Таблица 5'!Y86</f>
        <v>нд</v>
      </c>
      <c r="AF81" s="75" t="s">
        <v>51</v>
      </c>
      <c r="AG81" s="75" t="s">
        <v>51</v>
      </c>
      <c r="AH81" s="75" t="s">
        <v>51</v>
      </c>
      <c r="AI81" s="75" t="s">
        <v>51</v>
      </c>
      <c r="AJ81" s="75" t="s">
        <v>51</v>
      </c>
      <c r="AK81" s="78" t="str">
        <f>'Таблица 5'!AE86</f>
        <v>нд</v>
      </c>
      <c r="AL81" s="78" t="str">
        <f>'Таблица 5'!AF86</f>
        <v>нд</v>
      </c>
      <c r="AM81" s="75" t="s">
        <v>51</v>
      </c>
      <c r="AN81" s="75" t="s">
        <v>51</v>
      </c>
      <c r="AO81" s="75" t="s">
        <v>51</v>
      </c>
      <c r="AP81" s="75" t="s">
        <v>51</v>
      </c>
      <c r="AQ81" s="75" t="s">
        <v>51</v>
      </c>
      <c r="AR81" s="78" t="str">
        <f>'Таблица 5'!AL86</f>
        <v>нд</v>
      </c>
      <c r="AS81" s="78">
        <f>'Таблица 5'!AM86</f>
        <v>4.4999999999999998E-2</v>
      </c>
      <c r="AT81" s="75" t="s">
        <v>51</v>
      </c>
      <c r="AU81" s="75" t="s">
        <v>51</v>
      </c>
      <c r="AV81" s="75" t="s">
        <v>51</v>
      </c>
      <c r="AW81" s="75" t="s">
        <v>51</v>
      </c>
      <c r="AX81" s="75" t="s">
        <v>51</v>
      </c>
      <c r="AY81" s="78" t="str">
        <f>'Таблица 5'!AS86</f>
        <v>нд</v>
      </c>
      <c r="AZ81" s="78" t="str">
        <f>'Таблица 5'!AT86</f>
        <v>нд</v>
      </c>
      <c r="BA81" s="75" t="s">
        <v>51</v>
      </c>
      <c r="BB81" s="75" t="s">
        <v>51</v>
      </c>
      <c r="BC81" s="75" t="s">
        <v>51</v>
      </c>
      <c r="BD81" s="75" t="s">
        <v>51</v>
      </c>
      <c r="BE81" s="75" t="s">
        <v>51</v>
      </c>
      <c r="BF81" s="78" t="str">
        <f>'Таблица 5'!AZ86</f>
        <v>нд</v>
      </c>
      <c r="BG81" s="78" t="str">
        <f>'Таблица 5'!BA86</f>
        <v>нд</v>
      </c>
      <c r="BH81" s="75" t="s">
        <v>51</v>
      </c>
      <c r="BI81" s="75" t="s">
        <v>51</v>
      </c>
      <c r="BJ81" s="75" t="s">
        <v>51</v>
      </c>
      <c r="BK81" s="75" t="s">
        <v>51</v>
      </c>
      <c r="BL81" s="75" t="s">
        <v>51</v>
      </c>
      <c r="BM81" s="78" t="str">
        <f>'Таблица 5'!BG86</f>
        <v>нд</v>
      </c>
      <c r="BN81" s="78" t="str">
        <f>'Таблица 5'!BH86</f>
        <v>нд</v>
      </c>
      <c r="BO81" s="75" t="s">
        <v>51</v>
      </c>
      <c r="BP81" s="75" t="s">
        <v>51</v>
      </c>
      <c r="BQ81" s="75" t="s">
        <v>51</v>
      </c>
      <c r="BR81" s="75" t="s">
        <v>51</v>
      </c>
      <c r="BS81" s="75" t="s">
        <v>51</v>
      </c>
      <c r="BT81" s="78" t="str">
        <f>'Таблица 5'!BN86</f>
        <v>нд</v>
      </c>
      <c r="BU81" s="78" t="str">
        <f>'Таблица 5'!BO86</f>
        <v>нд</v>
      </c>
      <c r="BV81" s="75" t="s">
        <v>51</v>
      </c>
      <c r="BW81" s="75" t="s">
        <v>51</v>
      </c>
      <c r="BX81" s="75" t="s">
        <v>51</v>
      </c>
      <c r="BY81" s="75" t="s">
        <v>51</v>
      </c>
      <c r="BZ81" s="75" t="s">
        <v>51</v>
      </c>
      <c r="CA81" s="78" t="str">
        <f>'Таблица 5'!BU86</f>
        <v>нд</v>
      </c>
      <c r="CB81" s="78" t="str">
        <f>'Таблица 5'!BV86</f>
        <v>нд</v>
      </c>
      <c r="CC81" s="75" t="s">
        <v>51</v>
      </c>
      <c r="CD81" s="75" t="s">
        <v>51</v>
      </c>
      <c r="CE81" s="75" t="s">
        <v>51</v>
      </c>
      <c r="CF81" s="75" t="s">
        <v>51</v>
      </c>
      <c r="CG81" s="75" t="s">
        <v>51</v>
      </c>
      <c r="CH81" s="78" t="str">
        <f>'Таблица 5'!CB86</f>
        <v>нд</v>
      </c>
      <c r="CI81" s="78" t="str">
        <f>'Таблица 5'!CC86</f>
        <v>нд</v>
      </c>
      <c r="CJ81" s="75" t="s">
        <v>51</v>
      </c>
      <c r="CK81" s="75" t="s">
        <v>51</v>
      </c>
      <c r="CL81" s="75" t="s">
        <v>51</v>
      </c>
      <c r="CM81" s="75" t="s">
        <v>51</v>
      </c>
      <c r="CN81" s="75" t="s">
        <v>51</v>
      </c>
      <c r="CO81" s="78" t="str">
        <f>'Таблица 5'!CI86</f>
        <v>нд</v>
      </c>
      <c r="CP81" s="78" t="str">
        <f>'Таблица 5'!CJ86</f>
        <v>нд</v>
      </c>
      <c r="CQ81" s="75" t="s">
        <v>51</v>
      </c>
      <c r="CR81" s="75" t="s">
        <v>51</v>
      </c>
      <c r="CS81" s="75" t="s">
        <v>51</v>
      </c>
      <c r="CT81" s="75" t="s">
        <v>51</v>
      </c>
      <c r="CU81" s="75" t="s">
        <v>51</v>
      </c>
      <c r="CV81" s="78" t="str">
        <f>'Таблица 5'!CP86</f>
        <v>нд</v>
      </c>
      <c r="CW81" s="78" t="str">
        <f>'Таблица 5'!CQ86</f>
        <v>нд</v>
      </c>
      <c r="CX81" s="75" t="s">
        <v>51</v>
      </c>
      <c r="CY81" s="75" t="s">
        <v>51</v>
      </c>
      <c r="CZ81" s="75" t="s">
        <v>51</v>
      </c>
      <c r="DA81" s="75" t="s">
        <v>51</v>
      </c>
      <c r="DB81" s="75" t="s">
        <v>51</v>
      </c>
      <c r="DC81" s="78" t="str">
        <f>'Таблица 5'!CW86</f>
        <v>нд</v>
      </c>
      <c r="DD81" s="78" t="str">
        <f>'Таблица 5'!CX86</f>
        <v>нд</v>
      </c>
      <c r="DE81" s="75" t="s">
        <v>51</v>
      </c>
      <c r="DF81" s="75" t="s">
        <v>51</v>
      </c>
      <c r="DG81" s="75" t="s">
        <v>51</v>
      </c>
      <c r="DH81" s="75" t="s">
        <v>51</v>
      </c>
      <c r="DI81" s="75" t="s">
        <v>51</v>
      </c>
      <c r="DJ81" s="78" t="str">
        <f>'Таблица 5'!DD86</f>
        <v>нд</v>
      </c>
      <c r="DK81" s="78" t="str">
        <f>'Таблица 5'!DE86</f>
        <v>нд</v>
      </c>
      <c r="DL81" s="75" t="s">
        <v>51</v>
      </c>
      <c r="DM81" s="75" t="s">
        <v>51</v>
      </c>
      <c r="DN81" s="75" t="s">
        <v>51</v>
      </c>
      <c r="DO81" s="75" t="s">
        <v>51</v>
      </c>
      <c r="DP81" s="75" t="s">
        <v>51</v>
      </c>
      <c r="DQ81" s="78" t="str">
        <f>'Таблица 5'!DK86</f>
        <v>нд</v>
      </c>
      <c r="DR81" s="78" t="str">
        <f>'Таблица 5'!DL86</f>
        <v>нд</v>
      </c>
      <c r="DS81" s="75" t="s">
        <v>51</v>
      </c>
      <c r="DT81" s="75" t="s">
        <v>51</v>
      </c>
      <c r="DU81" s="75" t="s">
        <v>51</v>
      </c>
      <c r="DV81" s="75" t="s">
        <v>51</v>
      </c>
      <c r="DW81" s="75" t="s">
        <v>51</v>
      </c>
      <c r="DX81" s="78" t="str">
        <f>'Таблица 5'!DR86</f>
        <v>нд</v>
      </c>
      <c r="DY81" s="78" t="str">
        <f>'Таблица 5'!DS86</f>
        <v>нд</v>
      </c>
      <c r="DZ81" s="75" t="s">
        <v>51</v>
      </c>
      <c r="EA81" s="75" t="s">
        <v>51</v>
      </c>
      <c r="EB81" s="75" t="s">
        <v>51</v>
      </c>
      <c r="EC81" s="75" t="s">
        <v>51</v>
      </c>
      <c r="ED81" s="75" t="s">
        <v>51</v>
      </c>
      <c r="EE81" s="78" t="str">
        <f>'Таблица 5'!DY86</f>
        <v>нд</v>
      </c>
      <c r="EF81" s="78" t="str">
        <f>'Таблица 5'!DZ86</f>
        <v>нд</v>
      </c>
      <c r="EG81" s="75" t="s">
        <v>51</v>
      </c>
      <c r="EH81" s="75" t="s">
        <v>51</v>
      </c>
      <c r="EI81" s="75" t="s">
        <v>51</v>
      </c>
      <c r="EJ81" s="75" t="s">
        <v>51</v>
      </c>
      <c r="EK81" s="75" t="s">
        <v>51</v>
      </c>
      <c r="EL81" s="78" t="str">
        <f>'Таблица 5'!EF86</f>
        <v>нд</v>
      </c>
      <c r="EM81" s="78">
        <f>'Таблица 5'!EG86</f>
        <v>4.4999999999999998E-2</v>
      </c>
    </row>
    <row r="82" spans="1:143" x14ac:dyDescent="0.25">
      <c r="A82" s="76"/>
      <c r="B82" s="77" t="str">
        <f>'Таблица № 2'!B81</f>
        <v>ввод Пожарная часть ул. Правобережная</v>
      </c>
      <c r="C82" s="76"/>
      <c r="D82" s="75" t="s">
        <v>51</v>
      </c>
      <c r="E82" s="75" t="s">
        <v>51</v>
      </c>
      <c r="F82" s="75" t="s">
        <v>51</v>
      </c>
      <c r="G82" s="75" t="s">
        <v>51</v>
      </c>
      <c r="H82" s="75" t="s">
        <v>51</v>
      </c>
      <c r="I82" s="78" t="s">
        <v>51</v>
      </c>
      <c r="J82" s="75">
        <f>'Таблица 5'!EG87</f>
        <v>1.4999999999999999E-2</v>
      </c>
      <c r="K82" s="75" t="s">
        <v>51</v>
      </c>
      <c r="L82" s="75" t="s">
        <v>51</v>
      </c>
      <c r="M82" s="75" t="s">
        <v>51</v>
      </c>
      <c r="N82" s="75" t="s">
        <v>51</v>
      </c>
      <c r="O82" s="75" t="s">
        <v>51</v>
      </c>
      <c r="P82" s="78" t="str">
        <f>'Таблица 5'!J87</f>
        <v>нд</v>
      </c>
      <c r="Q82" s="78" t="str">
        <f>'Таблица 5'!K87</f>
        <v>нд</v>
      </c>
      <c r="R82" s="75" t="s">
        <v>51</v>
      </c>
      <c r="S82" s="75" t="s">
        <v>51</v>
      </c>
      <c r="T82" s="75" t="s">
        <v>51</v>
      </c>
      <c r="U82" s="75" t="s">
        <v>51</v>
      </c>
      <c r="V82" s="75" t="s">
        <v>51</v>
      </c>
      <c r="W82" s="78" t="str">
        <f>'Таблица 5'!Q87</f>
        <v>нд</v>
      </c>
      <c r="X82" s="78" t="str">
        <f>'Таблица 5'!R87</f>
        <v>нд</v>
      </c>
      <c r="Y82" s="75" t="s">
        <v>51</v>
      </c>
      <c r="Z82" s="75" t="s">
        <v>51</v>
      </c>
      <c r="AA82" s="75" t="s">
        <v>51</v>
      </c>
      <c r="AB82" s="75" t="s">
        <v>51</v>
      </c>
      <c r="AC82" s="75" t="s">
        <v>51</v>
      </c>
      <c r="AD82" s="78" t="str">
        <f>'Таблица 5'!X87</f>
        <v>нд</v>
      </c>
      <c r="AE82" s="78" t="str">
        <f>'Таблица 5'!Y87</f>
        <v>нд</v>
      </c>
      <c r="AF82" s="75" t="s">
        <v>51</v>
      </c>
      <c r="AG82" s="75" t="s">
        <v>51</v>
      </c>
      <c r="AH82" s="75" t="s">
        <v>51</v>
      </c>
      <c r="AI82" s="75" t="s">
        <v>51</v>
      </c>
      <c r="AJ82" s="75" t="s">
        <v>51</v>
      </c>
      <c r="AK82" s="78" t="str">
        <f>'Таблица 5'!AE87</f>
        <v>нд</v>
      </c>
      <c r="AL82" s="78" t="str">
        <f>'Таблица 5'!AF87</f>
        <v>нд</v>
      </c>
      <c r="AM82" s="75" t="s">
        <v>51</v>
      </c>
      <c r="AN82" s="75" t="s">
        <v>51</v>
      </c>
      <c r="AO82" s="75" t="s">
        <v>51</v>
      </c>
      <c r="AP82" s="75" t="s">
        <v>51</v>
      </c>
      <c r="AQ82" s="75" t="s">
        <v>51</v>
      </c>
      <c r="AR82" s="78" t="str">
        <f>'Таблица 5'!AL87</f>
        <v>нд</v>
      </c>
      <c r="AS82" s="78">
        <f>'Таблица 5'!AM87</f>
        <v>1.4999999999999999E-2</v>
      </c>
      <c r="AT82" s="75" t="s">
        <v>51</v>
      </c>
      <c r="AU82" s="75" t="s">
        <v>51</v>
      </c>
      <c r="AV82" s="75" t="s">
        <v>51</v>
      </c>
      <c r="AW82" s="75" t="s">
        <v>51</v>
      </c>
      <c r="AX82" s="75" t="s">
        <v>51</v>
      </c>
      <c r="AY82" s="78" t="str">
        <f>'Таблица 5'!AS87</f>
        <v>нд</v>
      </c>
      <c r="AZ82" s="78" t="str">
        <f>'Таблица 5'!AT87</f>
        <v>нд</v>
      </c>
      <c r="BA82" s="75" t="s">
        <v>51</v>
      </c>
      <c r="BB82" s="75" t="s">
        <v>51</v>
      </c>
      <c r="BC82" s="75" t="s">
        <v>51</v>
      </c>
      <c r="BD82" s="75" t="s">
        <v>51</v>
      </c>
      <c r="BE82" s="75" t="s">
        <v>51</v>
      </c>
      <c r="BF82" s="78" t="str">
        <f>'Таблица 5'!AZ87</f>
        <v>нд</v>
      </c>
      <c r="BG82" s="78" t="str">
        <f>'Таблица 5'!BA87</f>
        <v>нд</v>
      </c>
      <c r="BH82" s="75" t="s">
        <v>51</v>
      </c>
      <c r="BI82" s="75" t="s">
        <v>51</v>
      </c>
      <c r="BJ82" s="75" t="s">
        <v>51</v>
      </c>
      <c r="BK82" s="75" t="s">
        <v>51</v>
      </c>
      <c r="BL82" s="75" t="s">
        <v>51</v>
      </c>
      <c r="BM82" s="78" t="str">
        <f>'Таблица 5'!BG87</f>
        <v>нд</v>
      </c>
      <c r="BN82" s="78" t="str">
        <f>'Таблица 5'!BH87</f>
        <v>нд</v>
      </c>
      <c r="BO82" s="75" t="s">
        <v>51</v>
      </c>
      <c r="BP82" s="75" t="s">
        <v>51</v>
      </c>
      <c r="BQ82" s="75" t="s">
        <v>51</v>
      </c>
      <c r="BR82" s="75" t="s">
        <v>51</v>
      </c>
      <c r="BS82" s="75" t="s">
        <v>51</v>
      </c>
      <c r="BT82" s="78" t="str">
        <f>'Таблица 5'!BN87</f>
        <v>нд</v>
      </c>
      <c r="BU82" s="78" t="str">
        <f>'Таблица 5'!BO87</f>
        <v>нд</v>
      </c>
      <c r="BV82" s="75" t="s">
        <v>51</v>
      </c>
      <c r="BW82" s="75" t="s">
        <v>51</v>
      </c>
      <c r="BX82" s="75" t="s">
        <v>51</v>
      </c>
      <c r="BY82" s="75" t="s">
        <v>51</v>
      </c>
      <c r="BZ82" s="75" t="s">
        <v>51</v>
      </c>
      <c r="CA82" s="78" t="str">
        <f>'Таблица 5'!BU87</f>
        <v>нд</v>
      </c>
      <c r="CB82" s="78" t="str">
        <f>'Таблица 5'!BV87</f>
        <v>нд</v>
      </c>
      <c r="CC82" s="75" t="s">
        <v>51</v>
      </c>
      <c r="CD82" s="75" t="s">
        <v>51</v>
      </c>
      <c r="CE82" s="75" t="s">
        <v>51</v>
      </c>
      <c r="CF82" s="75" t="s">
        <v>51</v>
      </c>
      <c r="CG82" s="75" t="s">
        <v>51</v>
      </c>
      <c r="CH82" s="78" t="str">
        <f>'Таблица 5'!CB87</f>
        <v>нд</v>
      </c>
      <c r="CI82" s="78" t="str">
        <f>'Таблица 5'!CC87</f>
        <v>нд</v>
      </c>
      <c r="CJ82" s="75" t="s">
        <v>51</v>
      </c>
      <c r="CK82" s="75" t="s">
        <v>51</v>
      </c>
      <c r="CL82" s="75" t="s">
        <v>51</v>
      </c>
      <c r="CM82" s="75" t="s">
        <v>51</v>
      </c>
      <c r="CN82" s="75" t="s">
        <v>51</v>
      </c>
      <c r="CO82" s="78" t="str">
        <f>'Таблица 5'!CI87</f>
        <v>нд</v>
      </c>
      <c r="CP82" s="78" t="str">
        <f>'Таблица 5'!CJ87</f>
        <v>нд</v>
      </c>
      <c r="CQ82" s="75" t="s">
        <v>51</v>
      </c>
      <c r="CR82" s="75" t="s">
        <v>51</v>
      </c>
      <c r="CS82" s="75" t="s">
        <v>51</v>
      </c>
      <c r="CT82" s="75" t="s">
        <v>51</v>
      </c>
      <c r="CU82" s="75" t="s">
        <v>51</v>
      </c>
      <c r="CV82" s="78" t="str">
        <f>'Таблица 5'!CP87</f>
        <v>нд</v>
      </c>
      <c r="CW82" s="78" t="str">
        <f>'Таблица 5'!CQ87</f>
        <v>нд</v>
      </c>
      <c r="CX82" s="75" t="s">
        <v>51</v>
      </c>
      <c r="CY82" s="75" t="s">
        <v>51</v>
      </c>
      <c r="CZ82" s="75" t="s">
        <v>51</v>
      </c>
      <c r="DA82" s="75" t="s">
        <v>51</v>
      </c>
      <c r="DB82" s="75" t="s">
        <v>51</v>
      </c>
      <c r="DC82" s="78" t="str">
        <f>'Таблица 5'!CW87</f>
        <v>нд</v>
      </c>
      <c r="DD82" s="78" t="str">
        <f>'Таблица 5'!CX87</f>
        <v>нд</v>
      </c>
      <c r="DE82" s="75" t="s">
        <v>51</v>
      </c>
      <c r="DF82" s="75" t="s">
        <v>51</v>
      </c>
      <c r="DG82" s="75" t="s">
        <v>51</v>
      </c>
      <c r="DH82" s="75" t="s">
        <v>51</v>
      </c>
      <c r="DI82" s="75" t="s">
        <v>51</v>
      </c>
      <c r="DJ82" s="78" t="str">
        <f>'Таблица 5'!DD87</f>
        <v>нд</v>
      </c>
      <c r="DK82" s="78" t="str">
        <f>'Таблица 5'!DE87</f>
        <v>нд</v>
      </c>
      <c r="DL82" s="75" t="s">
        <v>51</v>
      </c>
      <c r="DM82" s="75" t="s">
        <v>51</v>
      </c>
      <c r="DN82" s="75" t="s">
        <v>51</v>
      </c>
      <c r="DO82" s="75" t="s">
        <v>51</v>
      </c>
      <c r="DP82" s="75" t="s">
        <v>51</v>
      </c>
      <c r="DQ82" s="78" t="str">
        <f>'Таблица 5'!DK87</f>
        <v>нд</v>
      </c>
      <c r="DR82" s="78" t="str">
        <f>'Таблица 5'!DL87</f>
        <v>нд</v>
      </c>
      <c r="DS82" s="75" t="s">
        <v>51</v>
      </c>
      <c r="DT82" s="75" t="s">
        <v>51</v>
      </c>
      <c r="DU82" s="75" t="s">
        <v>51</v>
      </c>
      <c r="DV82" s="75" t="s">
        <v>51</v>
      </c>
      <c r="DW82" s="75" t="s">
        <v>51</v>
      </c>
      <c r="DX82" s="78" t="str">
        <f>'Таблица 5'!DR87</f>
        <v>нд</v>
      </c>
      <c r="DY82" s="78" t="str">
        <f>'Таблица 5'!DS87</f>
        <v>нд</v>
      </c>
      <c r="DZ82" s="75" t="s">
        <v>51</v>
      </c>
      <c r="EA82" s="75" t="s">
        <v>51</v>
      </c>
      <c r="EB82" s="75" t="s">
        <v>51</v>
      </c>
      <c r="EC82" s="75" t="s">
        <v>51</v>
      </c>
      <c r="ED82" s="75" t="s">
        <v>51</v>
      </c>
      <c r="EE82" s="78" t="str">
        <f>'Таблица 5'!DY87</f>
        <v>нд</v>
      </c>
      <c r="EF82" s="78" t="str">
        <f>'Таблица 5'!DZ87</f>
        <v>нд</v>
      </c>
      <c r="EG82" s="75" t="s">
        <v>51</v>
      </c>
      <c r="EH82" s="75" t="s">
        <v>51</v>
      </c>
      <c r="EI82" s="75" t="s">
        <v>51</v>
      </c>
      <c r="EJ82" s="75" t="s">
        <v>51</v>
      </c>
      <c r="EK82" s="75" t="s">
        <v>51</v>
      </c>
      <c r="EL82" s="78" t="str">
        <f>'Таблица 5'!EF87</f>
        <v>нд</v>
      </c>
      <c r="EM82" s="78">
        <f>'Таблица 5'!EG87</f>
        <v>1.4999999999999999E-2</v>
      </c>
    </row>
    <row r="83" spans="1:143" x14ac:dyDescent="0.25">
      <c r="A83" s="76"/>
      <c r="B83" s="77" t="str">
        <f>'Таблица № 2'!B82</f>
        <v>ввод Военный городок ул. Советская</v>
      </c>
      <c r="C83" s="76"/>
      <c r="D83" s="75" t="s">
        <v>51</v>
      </c>
      <c r="E83" s="75" t="s">
        <v>51</v>
      </c>
      <c r="F83" s="75" t="s">
        <v>51</v>
      </c>
      <c r="G83" s="75" t="s">
        <v>51</v>
      </c>
      <c r="H83" s="75" t="s">
        <v>51</v>
      </c>
      <c r="I83" s="78" t="s">
        <v>51</v>
      </c>
      <c r="J83" s="75">
        <f>'Таблица 5'!EG88</f>
        <v>9.4E-2</v>
      </c>
      <c r="K83" s="75" t="s">
        <v>51</v>
      </c>
      <c r="L83" s="75" t="s">
        <v>51</v>
      </c>
      <c r="M83" s="75" t="s">
        <v>51</v>
      </c>
      <c r="N83" s="75" t="s">
        <v>51</v>
      </c>
      <c r="O83" s="75" t="s">
        <v>51</v>
      </c>
      <c r="P83" s="78" t="str">
        <f>'Таблица 5'!J88</f>
        <v>нд</v>
      </c>
      <c r="Q83" s="78" t="str">
        <f>'Таблица 5'!K88</f>
        <v>нд</v>
      </c>
      <c r="R83" s="75" t="s">
        <v>51</v>
      </c>
      <c r="S83" s="75" t="s">
        <v>51</v>
      </c>
      <c r="T83" s="75" t="s">
        <v>51</v>
      </c>
      <c r="U83" s="75" t="s">
        <v>51</v>
      </c>
      <c r="V83" s="75" t="s">
        <v>51</v>
      </c>
      <c r="W83" s="78" t="str">
        <f>'Таблица 5'!Q88</f>
        <v>нд</v>
      </c>
      <c r="X83" s="78" t="str">
        <f>'Таблица 5'!R88</f>
        <v>нд</v>
      </c>
      <c r="Y83" s="75" t="s">
        <v>51</v>
      </c>
      <c r="Z83" s="75" t="s">
        <v>51</v>
      </c>
      <c r="AA83" s="75" t="s">
        <v>51</v>
      </c>
      <c r="AB83" s="75" t="s">
        <v>51</v>
      </c>
      <c r="AC83" s="75" t="s">
        <v>51</v>
      </c>
      <c r="AD83" s="78" t="str">
        <f>'Таблица 5'!X88</f>
        <v>нд</v>
      </c>
      <c r="AE83" s="78" t="str">
        <f>'Таблица 5'!Y88</f>
        <v>нд</v>
      </c>
      <c r="AF83" s="75" t="s">
        <v>51</v>
      </c>
      <c r="AG83" s="75" t="s">
        <v>51</v>
      </c>
      <c r="AH83" s="75" t="s">
        <v>51</v>
      </c>
      <c r="AI83" s="75" t="s">
        <v>51</v>
      </c>
      <c r="AJ83" s="75" t="s">
        <v>51</v>
      </c>
      <c r="AK83" s="78" t="str">
        <f>'Таблица 5'!AE88</f>
        <v>нд</v>
      </c>
      <c r="AL83" s="78" t="str">
        <f>'Таблица 5'!AF88</f>
        <v>нд</v>
      </c>
      <c r="AM83" s="75" t="s">
        <v>51</v>
      </c>
      <c r="AN83" s="75" t="s">
        <v>51</v>
      </c>
      <c r="AO83" s="75" t="s">
        <v>51</v>
      </c>
      <c r="AP83" s="75" t="s">
        <v>51</v>
      </c>
      <c r="AQ83" s="75" t="s">
        <v>51</v>
      </c>
      <c r="AR83" s="78" t="str">
        <f>'Таблица 5'!AL88</f>
        <v>нд</v>
      </c>
      <c r="AS83" s="78">
        <f>'Таблица 5'!AM88</f>
        <v>9.4E-2</v>
      </c>
      <c r="AT83" s="75" t="s">
        <v>51</v>
      </c>
      <c r="AU83" s="75" t="s">
        <v>51</v>
      </c>
      <c r="AV83" s="75" t="s">
        <v>51</v>
      </c>
      <c r="AW83" s="75" t="s">
        <v>51</v>
      </c>
      <c r="AX83" s="75" t="s">
        <v>51</v>
      </c>
      <c r="AY83" s="78" t="str">
        <f>'Таблица 5'!AS88</f>
        <v>нд</v>
      </c>
      <c r="AZ83" s="78" t="str">
        <f>'Таблица 5'!AT88</f>
        <v>нд</v>
      </c>
      <c r="BA83" s="75" t="s">
        <v>51</v>
      </c>
      <c r="BB83" s="75" t="s">
        <v>51</v>
      </c>
      <c r="BC83" s="75" t="s">
        <v>51</v>
      </c>
      <c r="BD83" s="75" t="s">
        <v>51</v>
      </c>
      <c r="BE83" s="75" t="s">
        <v>51</v>
      </c>
      <c r="BF83" s="78" t="str">
        <f>'Таблица 5'!AZ88</f>
        <v>нд</v>
      </c>
      <c r="BG83" s="78" t="str">
        <f>'Таблица 5'!BA88</f>
        <v>нд</v>
      </c>
      <c r="BH83" s="75" t="s">
        <v>51</v>
      </c>
      <c r="BI83" s="75" t="s">
        <v>51</v>
      </c>
      <c r="BJ83" s="75" t="s">
        <v>51</v>
      </c>
      <c r="BK83" s="75" t="s">
        <v>51</v>
      </c>
      <c r="BL83" s="75" t="s">
        <v>51</v>
      </c>
      <c r="BM83" s="78" t="str">
        <f>'Таблица 5'!BG88</f>
        <v>нд</v>
      </c>
      <c r="BN83" s="78" t="str">
        <f>'Таблица 5'!BH88</f>
        <v>нд</v>
      </c>
      <c r="BO83" s="75" t="s">
        <v>51</v>
      </c>
      <c r="BP83" s="75" t="s">
        <v>51</v>
      </c>
      <c r="BQ83" s="75" t="s">
        <v>51</v>
      </c>
      <c r="BR83" s="75" t="s">
        <v>51</v>
      </c>
      <c r="BS83" s="75" t="s">
        <v>51</v>
      </c>
      <c r="BT83" s="78" t="str">
        <f>'Таблица 5'!BN88</f>
        <v>нд</v>
      </c>
      <c r="BU83" s="78" t="str">
        <f>'Таблица 5'!BO88</f>
        <v>нд</v>
      </c>
      <c r="BV83" s="75" t="s">
        <v>51</v>
      </c>
      <c r="BW83" s="75" t="s">
        <v>51</v>
      </c>
      <c r="BX83" s="75" t="s">
        <v>51</v>
      </c>
      <c r="BY83" s="75" t="s">
        <v>51</v>
      </c>
      <c r="BZ83" s="75" t="s">
        <v>51</v>
      </c>
      <c r="CA83" s="78" t="str">
        <f>'Таблица 5'!BU88</f>
        <v>нд</v>
      </c>
      <c r="CB83" s="78" t="str">
        <f>'Таблица 5'!BV88</f>
        <v>нд</v>
      </c>
      <c r="CC83" s="75" t="s">
        <v>51</v>
      </c>
      <c r="CD83" s="75" t="s">
        <v>51</v>
      </c>
      <c r="CE83" s="75" t="s">
        <v>51</v>
      </c>
      <c r="CF83" s="75" t="s">
        <v>51</v>
      </c>
      <c r="CG83" s="75" t="s">
        <v>51</v>
      </c>
      <c r="CH83" s="78" t="str">
        <f>'Таблица 5'!CB88</f>
        <v>нд</v>
      </c>
      <c r="CI83" s="78" t="str">
        <f>'Таблица 5'!CC88</f>
        <v>нд</v>
      </c>
      <c r="CJ83" s="75" t="s">
        <v>51</v>
      </c>
      <c r="CK83" s="75" t="s">
        <v>51</v>
      </c>
      <c r="CL83" s="75" t="s">
        <v>51</v>
      </c>
      <c r="CM83" s="75" t="s">
        <v>51</v>
      </c>
      <c r="CN83" s="75" t="s">
        <v>51</v>
      </c>
      <c r="CO83" s="78" t="str">
        <f>'Таблица 5'!CI88</f>
        <v>нд</v>
      </c>
      <c r="CP83" s="78" t="str">
        <f>'Таблица 5'!CJ88</f>
        <v>нд</v>
      </c>
      <c r="CQ83" s="75" t="s">
        <v>51</v>
      </c>
      <c r="CR83" s="75" t="s">
        <v>51</v>
      </c>
      <c r="CS83" s="75" t="s">
        <v>51</v>
      </c>
      <c r="CT83" s="75" t="s">
        <v>51</v>
      </c>
      <c r="CU83" s="75" t="s">
        <v>51</v>
      </c>
      <c r="CV83" s="78" t="str">
        <f>'Таблица 5'!CP88</f>
        <v>нд</v>
      </c>
      <c r="CW83" s="78" t="str">
        <f>'Таблица 5'!CQ88</f>
        <v>нд</v>
      </c>
      <c r="CX83" s="75" t="s">
        <v>51</v>
      </c>
      <c r="CY83" s="75" t="s">
        <v>51</v>
      </c>
      <c r="CZ83" s="75" t="s">
        <v>51</v>
      </c>
      <c r="DA83" s="75" t="s">
        <v>51</v>
      </c>
      <c r="DB83" s="75" t="s">
        <v>51</v>
      </c>
      <c r="DC83" s="78" t="str">
        <f>'Таблица 5'!CW88</f>
        <v>нд</v>
      </c>
      <c r="DD83" s="78" t="str">
        <f>'Таблица 5'!CX88</f>
        <v>нд</v>
      </c>
      <c r="DE83" s="75" t="s">
        <v>51</v>
      </c>
      <c r="DF83" s="75" t="s">
        <v>51</v>
      </c>
      <c r="DG83" s="75" t="s">
        <v>51</v>
      </c>
      <c r="DH83" s="75" t="s">
        <v>51</v>
      </c>
      <c r="DI83" s="75" t="s">
        <v>51</v>
      </c>
      <c r="DJ83" s="78" t="str">
        <f>'Таблица 5'!DD88</f>
        <v>нд</v>
      </c>
      <c r="DK83" s="78" t="str">
        <f>'Таблица 5'!DE88</f>
        <v>нд</v>
      </c>
      <c r="DL83" s="75" t="s">
        <v>51</v>
      </c>
      <c r="DM83" s="75" t="s">
        <v>51</v>
      </c>
      <c r="DN83" s="75" t="s">
        <v>51</v>
      </c>
      <c r="DO83" s="75" t="s">
        <v>51</v>
      </c>
      <c r="DP83" s="75" t="s">
        <v>51</v>
      </c>
      <c r="DQ83" s="78" t="str">
        <f>'Таблица 5'!DK88</f>
        <v>нд</v>
      </c>
      <c r="DR83" s="78" t="str">
        <f>'Таблица 5'!DL88</f>
        <v>нд</v>
      </c>
      <c r="DS83" s="75" t="s">
        <v>51</v>
      </c>
      <c r="DT83" s="75" t="s">
        <v>51</v>
      </c>
      <c r="DU83" s="75" t="s">
        <v>51</v>
      </c>
      <c r="DV83" s="75" t="s">
        <v>51</v>
      </c>
      <c r="DW83" s="75" t="s">
        <v>51</v>
      </c>
      <c r="DX83" s="78" t="str">
        <f>'Таблица 5'!DR88</f>
        <v>нд</v>
      </c>
      <c r="DY83" s="78" t="str">
        <f>'Таблица 5'!DS88</f>
        <v>нд</v>
      </c>
      <c r="DZ83" s="75" t="s">
        <v>51</v>
      </c>
      <c r="EA83" s="75" t="s">
        <v>51</v>
      </c>
      <c r="EB83" s="75" t="s">
        <v>51</v>
      </c>
      <c r="EC83" s="75" t="s">
        <v>51</v>
      </c>
      <c r="ED83" s="75" t="s">
        <v>51</v>
      </c>
      <c r="EE83" s="78" t="str">
        <f>'Таблица 5'!DY88</f>
        <v>нд</v>
      </c>
      <c r="EF83" s="78" t="str">
        <f>'Таблица 5'!DZ88</f>
        <v>нд</v>
      </c>
      <c r="EG83" s="75" t="s">
        <v>51</v>
      </c>
      <c r="EH83" s="75" t="s">
        <v>51</v>
      </c>
      <c r="EI83" s="75" t="s">
        <v>51</v>
      </c>
      <c r="EJ83" s="75" t="s">
        <v>51</v>
      </c>
      <c r="EK83" s="75" t="s">
        <v>51</v>
      </c>
      <c r="EL83" s="78" t="str">
        <f>'Таблица 5'!EF88</f>
        <v>нд</v>
      </c>
      <c r="EM83" s="78">
        <f>'Таблица 5'!EG88</f>
        <v>9.4E-2</v>
      </c>
    </row>
    <row r="84" spans="1:143" x14ac:dyDescent="0.25">
      <c r="A84" s="76"/>
      <c r="B84" s="77" t="str">
        <f>'Таблица № 2'!B83</f>
        <v>ввод Дом офицеров ул. Артиллерийская</v>
      </c>
      <c r="C84" s="76"/>
      <c r="D84" s="75" t="s">
        <v>51</v>
      </c>
      <c r="E84" s="75" t="s">
        <v>51</v>
      </c>
      <c r="F84" s="75" t="s">
        <v>51</v>
      </c>
      <c r="G84" s="75" t="s">
        <v>51</v>
      </c>
      <c r="H84" s="75" t="s">
        <v>51</v>
      </c>
      <c r="I84" s="78" t="s">
        <v>51</v>
      </c>
      <c r="J84" s="75">
        <f>'Таблица 5'!EG89</f>
        <v>2.8000000000000001E-2</v>
      </c>
      <c r="K84" s="75" t="s">
        <v>51</v>
      </c>
      <c r="L84" s="75" t="s">
        <v>51</v>
      </c>
      <c r="M84" s="75" t="s">
        <v>51</v>
      </c>
      <c r="N84" s="75" t="s">
        <v>51</v>
      </c>
      <c r="O84" s="75" t="s">
        <v>51</v>
      </c>
      <c r="P84" s="78" t="str">
        <f>'Таблица 5'!J89</f>
        <v>нд</v>
      </c>
      <c r="Q84" s="78" t="str">
        <f>'Таблица 5'!K89</f>
        <v>нд</v>
      </c>
      <c r="R84" s="75" t="s">
        <v>51</v>
      </c>
      <c r="S84" s="75" t="s">
        <v>51</v>
      </c>
      <c r="T84" s="75" t="s">
        <v>51</v>
      </c>
      <c r="U84" s="75" t="s">
        <v>51</v>
      </c>
      <c r="V84" s="75" t="s">
        <v>51</v>
      </c>
      <c r="W84" s="78" t="str">
        <f>'Таблица 5'!Q89</f>
        <v>нд</v>
      </c>
      <c r="X84" s="78" t="str">
        <f>'Таблица 5'!R89</f>
        <v>нд</v>
      </c>
      <c r="Y84" s="75" t="s">
        <v>51</v>
      </c>
      <c r="Z84" s="75" t="s">
        <v>51</v>
      </c>
      <c r="AA84" s="75" t="s">
        <v>51</v>
      </c>
      <c r="AB84" s="75" t="s">
        <v>51</v>
      </c>
      <c r="AC84" s="75" t="s">
        <v>51</v>
      </c>
      <c r="AD84" s="78" t="str">
        <f>'Таблица 5'!X89</f>
        <v>нд</v>
      </c>
      <c r="AE84" s="78" t="str">
        <f>'Таблица 5'!Y89</f>
        <v>нд</v>
      </c>
      <c r="AF84" s="75" t="s">
        <v>51</v>
      </c>
      <c r="AG84" s="75" t="s">
        <v>51</v>
      </c>
      <c r="AH84" s="75" t="s">
        <v>51</v>
      </c>
      <c r="AI84" s="75" t="s">
        <v>51</v>
      </c>
      <c r="AJ84" s="75" t="s">
        <v>51</v>
      </c>
      <c r="AK84" s="78" t="str">
        <f>'Таблица 5'!AE89</f>
        <v>нд</v>
      </c>
      <c r="AL84" s="78" t="str">
        <f>'Таблица 5'!AF89</f>
        <v>нд</v>
      </c>
      <c r="AM84" s="75" t="s">
        <v>51</v>
      </c>
      <c r="AN84" s="75" t="s">
        <v>51</v>
      </c>
      <c r="AO84" s="75" t="s">
        <v>51</v>
      </c>
      <c r="AP84" s="75" t="s">
        <v>51</v>
      </c>
      <c r="AQ84" s="75" t="s">
        <v>51</v>
      </c>
      <c r="AR84" s="78" t="str">
        <f>'Таблица 5'!AL89</f>
        <v>нд</v>
      </c>
      <c r="AS84" s="78">
        <f>'Таблица 5'!AM89</f>
        <v>2.8000000000000001E-2</v>
      </c>
      <c r="AT84" s="75" t="s">
        <v>51</v>
      </c>
      <c r="AU84" s="75" t="s">
        <v>51</v>
      </c>
      <c r="AV84" s="75" t="s">
        <v>51</v>
      </c>
      <c r="AW84" s="75" t="s">
        <v>51</v>
      </c>
      <c r="AX84" s="75" t="s">
        <v>51</v>
      </c>
      <c r="AY84" s="78" t="str">
        <f>'Таблица 5'!AS89</f>
        <v>нд</v>
      </c>
      <c r="AZ84" s="78" t="str">
        <f>'Таблица 5'!AT89</f>
        <v>нд</v>
      </c>
      <c r="BA84" s="75" t="s">
        <v>51</v>
      </c>
      <c r="BB84" s="75" t="s">
        <v>51</v>
      </c>
      <c r="BC84" s="75" t="s">
        <v>51</v>
      </c>
      <c r="BD84" s="75" t="s">
        <v>51</v>
      </c>
      <c r="BE84" s="75" t="s">
        <v>51</v>
      </c>
      <c r="BF84" s="78" t="str">
        <f>'Таблица 5'!AZ89</f>
        <v>нд</v>
      </c>
      <c r="BG84" s="78" t="str">
        <f>'Таблица 5'!BA89</f>
        <v>нд</v>
      </c>
      <c r="BH84" s="75" t="s">
        <v>51</v>
      </c>
      <c r="BI84" s="75" t="s">
        <v>51</v>
      </c>
      <c r="BJ84" s="75" t="s">
        <v>51</v>
      </c>
      <c r="BK84" s="75" t="s">
        <v>51</v>
      </c>
      <c r="BL84" s="75" t="s">
        <v>51</v>
      </c>
      <c r="BM84" s="78" t="str">
        <f>'Таблица 5'!BG89</f>
        <v>нд</v>
      </c>
      <c r="BN84" s="78" t="str">
        <f>'Таблица 5'!BH89</f>
        <v>нд</v>
      </c>
      <c r="BO84" s="75" t="s">
        <v>51</v>
      </c>
      <c r="BP84" s="75" t="s">
        <v>51</v>
      </c>
      <c r="BQ84" s="75" t="s">
        <v>51</v>
      </c>
      <c r="BR84" s="75" t="s">
        <v>51</v>
      </c>
      <c r="BS84" s="75" t="s">
        <v>51</v>
      </c>
      <c r="BT84" s="78" t="str">
        <f>'Таблица 5'!BN89</f>
        <v>нд</v>
      </c>
      <c r="BU84" s="78" t="str">
        <f>'Таблица 5'!BO89</f>
        <v>нд</v>
      </c>
      <c r="BV84" s="75" t="s">
        <v>51</v>
      </c>
      <c r="BW84" s="75" t="s">
        <v>51</v>
      </c>
      <c r="BX84" s="75" t="s">
        <v>51</v>
      </c>
      <c r="BY84" s="75" t="s">
        <v>51</v>
      </c>
      <c r="BZ84" s="75" t="s">
        <v>51</v>
      </c>
      <c r="CA84" s="78" t="str">
        <f>'Таблица 5'!BU89</f>
        <v>нд</v>
      </c>
      <c r="CB84" s="78" t="str">
        <f>'Таблица 5'!BV89</f>
        <v>нд</v>
      </c>
      <c r="CC84" s="75" t="s">
        <v>51</v>
      </c>
      <c r="CD84" s="75" t="s">
        <v>51</v>
      </c>
      <c r="CE84" s="75" t="s">
        <v>51</v>
      </c>
      <c r="CF84" s="75" t="s">
        <v>51</v>
      </c>
      <c r="CG84" s="75" t="s">
        <v>51</v>
      </c>
      <c r="CH84" s="78" t="str">
        <f>'Таблица 5'!CB89</f>
        <v>нд</v>
      </c>
      <c r="CI84" s="78" t="str">
        <f>'Таблица 5'!CC89</f>
        <v>нд</v>
      </c>
      <c r="CJ84" s="75" t="s">
        <v>51</v>
      </c>
      <c r="CK84" s="75" t="s">
        <v>51</v>
      </c>
      <c r="CL84" s="75" t="s">
        <v>51</v>
      </c>
      <c r="CM84" s="75" t="s">
        <v>51</v>
      </c>
      <c r="CN84" s="75" t="s">
        <v>51</v>
      </c>
      <c r="CO84" s="78" t="str">
        <f>'Таблица 5'!CI89</f>
        <v>нд</v>
      </c>
      <c r="CP84" s="78" t="str">
        <f>'Таблица 5'!CJ89</f>
        <v>нд</v>
      </c>
      <c r="CQ84" s="75" t="s">
        <v>51</v>
      </c>
      <c r="CR84" s="75" t="s">
        <v>51</v>
      </c>
      <c r="CS84" s="75" t="s">
        <v>51</v>
      </c>
      <c r="CT84" s="75" t="s">
        <v>51</v>
      </c>
      <c r="CU84" s="75" t="s">
        <v>51</v>
      </c>
      <c r="CV84" s="78" t="str">
        <f>'Таблица 5'!CP89</f>
        <v>нд</v>
      </c>
      <c r="CW84" s="78" t="str">
        <f>'Таблица 5'!CQ89</f>
        <v>нд</v>
      </c>
      <c r="CX84" s="75" t="s">
        <v>51</v>
      </c>
      <c r="CY84" s="75" t="s">
        <v>51</v>
      </c>
      <c r="CZ84" s="75" t="s">
        <v>51</v>
      </c>
      <c r="DA84" s="75" t="s">
        <v>51</v>
      </c>
      <c r="DB84" s="75" t="s">
        <v>51</v>
      </c>
      <c r="DC84" s="78" t="str">
        <f>'Таблица 5'!CW89</f>
        <v>нд</v>
      </c>
      <c r="DD84" s="78" t="str">
        <f>'Таблица 5'!CX89</f>
        <v>нд</v>
      </c>
      <c r="DE84" s="75" t="s">
        <v>51</v>
      </c>
      <c r="DF84" s="75" t="s">
        <v>51</v>
      </c>
      <c r="DG84" s="75" t="s">
        <v>51</v>
      </c>
      <c r="DH84" s="75" t="s">
        <v>51</v>
      </c>
      <c r="DI84" s="75" t="s">
        <v>51</v>
      </c>
      <c r="DJ84" s="78" t="str">
        <f>'Таблица 5'!DD89</f>
        <v>нд</v>
      </c>
      <c r="DK84" s="78" t="str">
        <f>'Таблица 5'!DE89</f>
        <v>нд</v>
      </c>
      <c r="DL84" s="75" t="s">
        <v>51</v>
      </c>
      <c r="DM84" s="75" t="s">
        <v>51</v>
      </c>
      <c r="DN84" s="75" t="s">
        <v>51</v>
      </c>
      <c r="DO84" s="75" t="s">
        <v>51</v>
      </c>
      <c r="DP84" s="75" t="s">
        <v>51</v>
      </c>
      <c r="DQ84" s="78" t="str">
        <f>'Таблица 5'!DK89</f>
        <v>нд</v>
      </c>
      <c r="DR84" s="78" t="str">
        <f>'Таблица 5'!DL89</f>
        <v>нд</v>
      </c>
      <c r="DS84" s="75" t="s">
        <v>51</v>
      </c>
      <c r="DT84" s="75" t="s">
        <v>51</v>
      </c>
      <c r="DU84" s="75" t="s">
        <v>51</v>
      </c>
      <c r="DV84" s="75" t="s">
        <v>51</v>
      </c>
      <c r="DW84" s="75" t="s">
        <v>51</v>
      </c>
      <c r="DX84" s="78" t="str">
        <f>'Таблица 5'!DR89</f>
        <v>нд</v>
      </c>
      <c r="DY84" s="78" t="str">
        <f>'Таблица 5'!DS89</f>
        <v>нд</v>
      </c>
      <c r="DZ84" s="75" t="s">
        <v>51</v>
      </c>
      <c r="EA84" s="75" t="s">
        <v>51</v>
      </c>
      <c r="EB84" s="75" t="s">
        <v>51</v>
      </c>
      <c r="EC84" s="75" t="s">
        <v>51</v>
      </c>
      <c r="ED84" s="75" t="s">
        <v>51</v>
      </c>
      <c r="EE84" s="78" t="str">
        <f>'Таблица 5'!DY89</f>
        <v>нд</v>
      </c>
      <c r="EF84" s="78" t="str">
        <f>'Таблица 5'!DZ89</f>
        <v>нд</v>
      </c>
      <c r="EG84" s="75" t="s">
        <v>51</v>
      </c>
      <c r="EH84" s="75" t="s">
        <v>51</v>
      </c>
      <c r="EI84" s="75" t="s">
        <v>51</v>
      </c>
      <c r="EJ84" s="75" t="s">
        <v>51</v>
      </c>
      <c r="EK84" s="75" t="s">
        <v>51</v>
      </c>
      <c r="EL84" s="78" t="str">
        <f>'Таблица 5'!EF89</f>
        <v>нд</v>
      </c>
      <c r="EM84" s="78">
        <f>'Таблица 5'!EG89</f>
        <v>2.8000000000000001E-2</v>
      </c>
    </row>
    <row r="85" spans="1:143" x14ac:dyDescent="0.25">
      <c r="A85" s="76"/>
      <c r="B85" s="77" t="str">
        <f>'Таблица № 2'!B84</f>
        <v>ввод СОШ №1 ул. Красноармейская</v>
      </c>
      <c r="C85" s="76"/>
      <c r="D85" s="75" t="s">
        <v>51</v>
      </c>
      <c r="E85" s="75" t="s">
        <v>51</v>
      </c>
      <c r="F85" s="75" t="s">
        <v>51</v>
      </c>
      <c r="G85" s="75" t="s">
        <v>51</v>
      </c>
      <c r="H85" s="75" t="s">
        <v>51</v>
      </c>
      <c r="I85" s="78" t="s">
        <v>51</v>
      </c>
      <c r="J85" s="75">
        <f>'Таблица 5'!EG90</f>
        <v>0.13300000000000001</v>
      </c>
      <c r="K85" s="75" t="s">
        <v>51</v>
      </c>
      <c r="L85" s="75" t="s">
        <v>51</v>
      </c>
      <c r="M85" s="75" t="s">
        <v>51</v>
      </c>
      <c r="N85" s="75" t="s">
        <v>51</v>
      </c>
      <c r="O85" s="75" t="s">
        <v>51</v>
      </c>
      <c r="P85" s="78" t="str">
        <f>'Таблица 5'!J90</f>
        <v>нд</v>
      </c>
      <c r="Q85" s="78" t="str">
        <f>'Таблица 5'!K90</f>
        <v>нд</v>
      </c>
      <c r="R85" s="75" t="s">
        <v>51</v>
      </c>
      <c r="S85" s="75" t="s">
        <v>51</v>
      </c>
      <c r="T85" s="75" t="s">
        <v>51</v>
      </c>
      <c r="U85" s="75" t="s">
        <v>51</v>
      </c>
      <c r="V85" s="75" t="s">
        <v>51</v>
      </c>
      <c r="W85" s="78" t="str">
        <f>'Таблица 5'!Q90</f>
        <v>нд</v>
      </c>
      <c r="X85" s="78" t="str">
        <f>'Таблица 5'!R90</f>
        <v>нд</v>
      </c>
      <c r="Y85" s="75" t="s">
        <v>51</v>
      </c>
      <c r="Z85" s="75" t="s">
        <v>51</v>
      </c>
      <c r="AA85" s="75" t="s">
        <v>51</v>
      </c>
      <c r="AB85" s="75" t="s">
        <v>51</v>
      </c>
      <c r="AC85" s="75" t="s">
        <v>51</v>
      </c>
      <c r="AD85" s="78" t="str">
        <f>'Таблица 5'!X90</f>
        <v>нд</v>
      </c>
      <c r="AE85" s="78" t="str">
        <f>'Таблица 5'!Y90</f>
        <v>нд</v>
      </c>
      <c r="AF85" s="75" t="s">
        <v>51</v>
      </c>
      <c r="AG85" s="75" t="s">
        <v>51</v>
      </c>
      <c r="AH85" s="75" t="s">
        <v>51</v>
      </c>
      <c r="AI85" s="75" t="s">
        <v>51</v>
      </c>
      <c r="AJ85" s="75" t="s">
        <v>51</v>
      </c>
      <c r="AK85" s="78" t="str">
        <f>'Таблица 5'!AE90</f>
        <v>нд</v>
      </c>
      <c r="AL85" s="78" t="str">
        <f>'Таблица 5'!AF90</f>
        <v>нд</v>
      </c>
      <c r="AM85" s="75" t="s">
        <v>51</v>
      </c>
      <c r="AN85" s="75" t="s">
        <v>51</v>
      </c>
      <c r="AO85" s="75" t="s">
        <v>51</v>
      </c>
      <c r="AP85" s="75" t="s">
        <v>51</v>
      </c>
      <c r="AQ85" s="75" t="s">
        <v>51</v>
      </c>
      <c r="AR85" s="78" t="str">
        <f>'Таблица 5'!AL90</f>
        <v>нд</v>
      </c>
      <c r="AS85" s="78">
        <f>'Таблица 5'!AM90</f>
        <v>0.13300000000000001</v>
      </c>
      <c r="AT85" s="75" t="s">
        <v>51</v>
      </c>
      <c r="AU85" s="75" t="s">
        <v>51</v>
      </c>
      <c r="AV85" s="75" t="s">
        <v>51</v>
      </c>
      <c r="AW85" s="75" t="s">
        <v>51</v>
      </c>
      <c r="AX85" s="75" t="s">
        <v>51</v>
      </c>
      <c r="AY85" s="78" t="str">
        <f>'Таблица 5'!AS90</f>
        <v>нд</v>
      </c>
      <c r="AZ85" s="78" t="str">
        <f>'Таблица 5'!AT90</f>
        <v>нд</v>
      </c>
      <c r="BA85" s="75" t="s">
        <v>51</v>
      </c>
      <c r="BB85" s="75" t="s">
        <v>51</v>
      </c>
      <c r="BC85" s="75" t="s">
        <v>51</v>
      </c>
      <c r="BD85" s="75" t="s">
        <v>51</v>
      </c>
      <c r="BE85" s="75" t="s">
        <v>51</v>
      </c>
      <c r="BF85" s="78" t="str">
        <f>'Таблица 5'!AZ90</f>
        <v>нд</v>
      </c>
      <c r="BG85" s="78" t="str">
        <f>'Таблица 5'!BA90</f>
        <v>нд</v>
      </c>
      <c r="BH85" s="75" t="s">
        <v>51</v>
      </c>
      <c r="BI85" s="75" t="s">
        <v>51</v>
      </c>
      <c r="BJ85" s="75" t="s">
        <v>51</v>
      </c>
      <c r="BK85" s="75" t="s">
        <v>51</v>
      </c>
      <c r="BL85" s="75" t="s">
        <v>51</v>
      </c>
      <c r="BM85" s="78" t="str">
        <f>'Таблица 5'!BG90</f>
        <v>нд</v>
      </c>
      <c r="BN85" s="78" t="str">
        <f>'Таблица 5'!BH90</f>
        <v>нд</v>
      </c>
      <c r="BO85" s="75" t="s">
        <v>51</v>
      </c>
      <c r="BP85" s="75" t="s">
        <v>51</v>
      </c>
      <c r="BQ85" s="75" t="s">
        <v>51</v>
      </c>
      <c r="BR85" s="75" t="s">
        <v>51</v>
      </c>
      <c r="BS85" s="75" t="s">
        <v>51</v>
      </c>
      <c r="BT85" s="78" t="str">
        <f>'Таблица 5'!BN90</f>
        <v>нд</v>
      </c>
      <c r="BU85" s="78" t="str">
        <f>'Таблица 5'!BO90</f>
        <v>нд</v>
      </c>
      <c r="BV85" s="75" t="s">
        <v>51</v>
      </c>
      <c r="BW85" s="75" t="s">
        <v>51</v>
      </c>
      <c r="BX85" s="75" t="s">
        <v>51</v>
      </c>
      <c r="BY85" s="75" t="s">
        <v>51</v>
      </c>
      <c r="BZ85" s="75" t="s">
        <v>51</v>
      </c>
      <c r="CA85" s="78" t="str">
        <f>'Таблица 5'!BU90</f>
        <v>нд</v>
      </c>
      <c r="CB85" s="78" t="str">
        <f>'Таблица 5'!BV90</f>
        <v>нд</v>
      </c>
      <c r="CC85" s="75" t="s">
        <v>51</v>
      </c>
      <c r="CD85" s="75" t="s">
        <v>51</v>
      </c>
      <c r="CE85" s="75" t="s">
        <v>51</v>
      </c>
      <c r="CF85" s="75" t="s">
        <v>51</v>
      </c>
      <c r="CG85" s="75" t="s">
        <v>51</v>
      </c>
      <c r="CH85" s="78" t="str">
        <f>'Таблица 5'!CB90</f>
        <v>нд</v>
      </c>
      <c r="CI85" s="78" t="str">
        <f>'Таблица 5'!CC90</f>
        <v>нд</v>
      </c>
      <c r="CJ85" s="75" t="s">
        <v>51</v>
      </c>
      <c r="CK85" s="75" t="s">
        <v>51</v>
      </c>
      <c r="CL85" s="75" t="s">
        <v>51</v>
      </c>
      <c r="CM85" s="75" t="s">
        <v>51</v>
      </c>
      <c r="CN85" s="75" t="s">
        <v>51</v>
      </c>
      <c r="CO85" s="78" t="str">
        <f>'Таблица 5'!CI90</f>
        <v>нд</v>
      </c>
      <c r="CP85" s="78" t="str">
        <f>'Таблица 5'!CJ90</f>
        <v>нд</v>
      </c>
      <c r="CQ85" s="75" t="s">
        <v>51</v>
      </c>
      <c r="CR85" s="75" t="s">
        <v>51</v>
      </c>
      <c r="CS85" s="75" t="s">
        <v>51</v>
      </c>
      <c r="CT85" s="75" t="s">
        <v>51</v>
      </c>
      <c r="CU85" s="75" t="s">
        <v>51</v>
      </c>
      <c r="CV85" s="78" t="str">
        <f>'Таблица 5'!CP90</f>
        <v>нд</v>
      </c>
      <c r="CW85" s="78" t="str">
        <f>'Таблица 5'!CQ90</f>
        <v>нд</v>
      </c>
      <c r="CX85" s="75" t="s">
        <v>51</v>
      </c>
      <c r="CY85" s="75" t="s">
        <v>51</v>
      </c>
      <c r="CZ85" s="75" t="s">
        <v>51</v>
      </c>
      <c r="DA85" s="75" t="s">
        <v>51</v>
      </c>
      <c r="DB85" s="75" t="s">
        <v>51</v>
      </c>
      <c r="DC85" s="78" t="str">
        <f>'Таблица 5'!CW90</f>
        <v>нд</v>
      </c>
      <c r="DD85" s="78" t="str">
        <f>'Таблица 5'!CX90</f>
        <v>нд</v>
      </c>
      <c r="DE85" s="75" t="s">
        <v>51</v>
      </c>
      <c r="DF85" s="75" t="s">
        <v>51</v>
      </c>
      <c r="DG85" s="75" t="s">
        <v>51</v>
      </c>
      <c r="DH85" s="75" t="s">
        <v>51</v>
      </c>
      <c r="DI85" s="75" t="s">
        <v>51</v>
      </c>
      <c r="DJ85" s="78" t="str">
        <f>'Таблица 5'!DD90</f>
        <v>нд</v>
      </c>
      <c r="DK85" s="78" t="str">
        <f>'Таблица 5'!DE90</f>
        <v>нд</v>
      </c>
      <c r="DL85" s="75" t="s">
        <v>51</v>
      </c>
      <c r="DM85" s="75" t="s">
        <v>51</v>
      </c>
      <c r="DN85" s="75" t="s">
        <v>51</v>
      </c>
      <c r="DO85" s="75" t="s">
        <v>51</v>
      </c>
      <c r="DP85" s="75" t="s">
        <v>51</v>
      </c>
      <c r="DQ85" s="78" t="str">
        <f>'Таблица 5'!DK90</f>
        <v>нд</v>
      </c>
      <c r="DR85" s="78" t="str">
        <f>'Таблица 5'!DL90</f>
        <v>нд</v>
      </c>
      <c r="DS85" s="75" t="s">
        <v>51</v>
      </c>
      <c r="DT85" s="75" t="s">
        <v>51</v>
      </c>
      <c r="DU85" s="75" t="s">
        <v>51</v>
      </c>
      <c r="DV85" s="75" t="s">
        <v>51</v>
      </c>
      <c r="DW85" s="75" t="s">
        <v>51</v>
      </c>
      <c r="DX85" s="78" t="str">
        <f>'Таблица 5'!DR90</f>
        <v>нд</v>
      </c>
      <c r="DY85" s="78" t="str">
        <f>'Таблица 5'!DS90</f>
        <v>нд</v>
      </c>
      <c r="DZ85" s="75" t="s">
        <v>51</v>
      </c>
      <c r="EA85" s="75" t="s">
        <v>51</v>
      </c>
      <c r="EB85" s="75" t="s">
        <v>51</v>
      </c>
      <c r="EC85" s="75" t="s">
        <v>51</v>
      </c>
      <c r="ED85" s="75" t="s">
        <v>51</v>
      </c>
      <c r="EE85" s="78" t="str">
        <f>'Таблица 5'!DY90</f>
        <v>нд</v>
      </c>
      <c r="EF85" s="78" t="str">
        <f>'Таблица 5'!DZ90</f>
        <v>нд</v>
      </c>
      <c r="EG85" s="75" t="s">
        <v>51</v>
      </c>
      <c r="EH85" s="75" t="s">
        <v>51</v>
      </c>
      <c r="EI85" s="75" t="s">
        <v>51</v>
      </c>
      <c r="EJ85" s="75" t="s">
        <v>51</v>
      </c>
      <c r="EK85" s="75" t="s">
        <v>51</v>
      </c>
      <c r="EL85" s="78" t="str">
        <f>'Таблица 5'!EF90</f>
        <v>нд</v>
      </c>
      <c r="EM85" s="78">
        <f>'Таблица 5'!EG90</f>
        <v>0.13300000000000001</v>
      </c>
    </row>
    <row r="86" spans="1:143" x14ac:dyDescent="0.25">
      <c r="A86" s="76"/>
      <c r="B86" s="77" t="str">
        <f>'Таблица № 2'!B85</f>
        <v>ввод СОШ №5 пер. Павлова</v>
      </c>
      <c r="C86" s="76"/>
      <c r="D86" s="75" t="s">
        <v>51</v>
      </c>
      <c r="E86" s="75" t="s">
        <v>51</v>
      </c>
      <c r="F86" s="75" t="s">
        <v>51</v>
      </c>
      <c r="G86" s="75" t="s">
        <v>51</v>
      </c>
      <c r="H86" s="75" t="s">
        <v>51</v>
      </c>
      <c r="I86" s="78" t="s">
        <v>51</v>
      </c>
      <c r="J86" s="75">
        <f>'Таблица 5'!EG91</f>
        <v>0.03</v>
      </c>
      <c r="K86" s="75" t="s">
        <v>51</v>
      </c>
      <c r="L86" s="75" t="s">
        <v>51</v>
      </c>
      <c r="M86" s="75" t="s">
        <v>51</v>
      </c>
      <c r="N86" s="75" t="s">
        <v>51</v>
      </c>
      <c r="O86" s="75" t="s">
        <v>51</v>
      </c>
      <c r="P86" s="78" t="str">
        <f>'Таблица 5'!J91</f>
        <v>нд</v>
      </c>
      <c r="Q86" s="78" t="str">
        <f>'Таблица 5'!K91</f>
        <v>нд</v>
      </c>
      <c r="R86" s="75" t="s">
        <v>51</v>
      </c>
      <c r="S86" s="75" t="s">
        <v>51</v>
      </c>
      <c r="T86" s="75" t="s">
        <v>51</v>
      </c>
      <c r="U86" s="75" t="s">
        <v>51</v>
      </c>
      <c r="V86" s="75" t="s">
        <v>51</v>
      </c>
      <c r="W86" s="78" t="str">
        <f>'Таблица 5'!Q91</f>
        <v>нд</v>
      </c>
      <c r="X86" s="78" t="str">
        <f>'Таблица 5'!R91</f>
        <v>нд</v>
      </c>
      <c r="Y86" s="75" t="s">
        <v>51</v>
      </c>
      <c r="Z86" s="75" t="s">
        <v>51</v>
      </c>
      <c r="AA86" s="75" t="s">
        <v>51</v>
      </c>
      <c r="AB86" s="75" t="s">
        <v>51</v>
      </c>
      <c r="AC86" s="75" t="s">
        <v>51</v>
      </c>
      <c r="AD86" s="78" t="str">
        <f>'Таблица 5'!X91</f>
        <v>нд</v>
      </c>
      <c r="AE86" s="78" t="str">
        <f>'Таблица 5'!Y91</f>
        <v>нд</v>
      </c>
      <c r="AF86" s="75" t="s">
        <v>51</v>
      </c>
      <c r="AG86" s="75" t="s">
        <v>51</v>
      </c>
      <c r="AH86" s="75" t="s">
        <v>51</v>
      </c>
      <c r="AI86" s="75" t="s">
        <v>51</v>
      </c>
      <c r="AJ86" s="75" t="s">
        <v>51</v>
      </c>
      <c r="AK86" s="78" t="str">
        <f>'Таблица 5'!AE91</f>
        <v>нд</v>
      </c>
      <c r="AL86" s="78" t="str">
        <f>'Таблица 5'!AF91</f>
        <v>нд</v>
      </c>
      <c r="AM86" s="75" t="s">
        <v>51</v>
      </c>
      <c r="AN86" s="75" t="s">
        <v>51</v>
      </c>
      <c r="AO86" s="75" t="s">
        <v>51</v>
      </c>
      <c r="AP86" s="75" t="s">
        <v>51</v>
      </c>
      <c r="AQ86" s="75" t="s">
        <v>51</v>
      </c>
      <c r="AR86" s="78" t="str">
        <f>'Таблица 5'!AL91</f>
        <v>нд</v>
      </c>
      <c r="AS86" s="78">
        <f>'Таблица 5'!AM91</f>
        <v>0.03</v>
      </c>
      <c r="AT86" s="75" t="s">
        <v>51</v>
      </c>
      <c r="AU86" s="75" t="s">
        <v>51</v>
      </c>
      <c r="AV86" s="75" t="s">
        <v>51</v>
      </c>
      <c r="AW86" s="75" t="s">
        <v>51</v>
      </c>
      <c r="AX86" s="75" t="s">
        <v>51</v>
      </c>
      <c r="AY86" s="78" t="str">
        <f>'Таблица 5'!AS91</f>
        <v>нд</v>
      </c>
      <c r="AZ86" s="78" t="str">
        <f>'Таблица 5'!AT91</f>
        <v>нд</v>
      </c>
      <c r="BA86" s="75" t="s">
        <v>51</v>
      </c>
      <c r="BB86" s="75" t="s">
        <v>51</v>
      </c>
      <c r="BC86" s="75" t="s">
        <v>51</v>
      </c>
      <c r="BD86" s="75" t="s">
        <v>51</v>
      </c>
      <c r="BE86" s="75" t="s">
        <v>51</v>
      </c>
      <c r="BF86" s="78" t="str">
        <f>'Таблица 5'!AZ91</f>
        <v>нд</v>
      </c>
      <c r="BG86" s="78" t="str">
        <f>'Таблица 5'!BA91</f>
        <v>нд</v>
      </c>
      <c r="BH86" s="75" t="s">
        <v>51</v>
      </c>
      <c r="BI86" s="75" t="s">
        <v>51</v>
      </c>
      <c r="BJ86" s="75" t="s">
        <v>51</v>
      </c>
      <c r="BK86" s="75" t="s">
        <v>51</v>
      </c>
      <c r="BL86" s="75" t="s">
        <v>51</v>
      </c>
      <c r="BM86" s="78" t="str">
        <f>'Таблица 5'!BG91</f>
        <v>нд</v>
      </c>
      <c r="BN86" s="78" t="str">
        <f>'Таблица 5'!BH91</f>
        <v>нд</v>
      </c>
      <c r="BO86" s="75" t="s">
        <v>51</v>
      </c>
      <c r="BP86" s="75" t="s">
        <v>51</v>
      </c>
      <c r="BQ86" s="75" t="s">
        <v>51</v>
      </c>
      <c r="BR86" s="75" t="s">
        <v>51</v>
      </c>
      <c r="BS86" s="75" t="s">
        <v>51</v>
      </c>
      <c r="BT86" s="78" t="str">
        <f>'Таблица 5'!BN91</f>
        <v>нд</v>
      </c>
      <c r="BU86" s="78" t="str">
        <f>'Таблица 5'!BO91</f>
        <v>нд</v>
      </c>
      <c r="BV86" s="75" t="s">
        <v>51</v>
      </c>
      <c r="BW86" s="75" t="s">
        <v>51</v>
      </c>
      <c r="BX86" s="75" t="s">
        <v>51</v>
      </c>
      <c r="BY86" s="75" t="s">
        <v>51</v>
      </c>
      <c r="BZ86" s="75" t="s">
        <v>51</v>
      </c>
      <c r="CA86" s="78" t="str">
        <f>'Таблица 5'!BU91</f>
        <v>нд</v>
      </c>
      <c r="CB86" s="78" t="str">
        <f>'Таблица 5'!BV91</f>
        <v>нд</v>
      </c>
      <c r="CC86" s="75" t="s">
        <v>51</v>
      </c>
      <c r="CD86" s="75" t="s">
        <v>51</v>
      </c>
      <c r="CE86" s="75" t="s">
        <v>51</v>
      </c>
      <c r="CF86" s="75" t="s">
        <v>51</v>
      </c>
      <c r="CG86" s="75" t="s">
        <v>51</v>
      </c>
      <c r="CH86" s="78" t="str">
        <f>'Таблица 5'!CB91</f>
        <v>нд</v>
      </c>
      <c r="CI86" s="78" t="str">
        <f>'Таблица 5'!CC91</f>
        <v>нд</v>
      </c>
      <c r="CJ86" s="75" t="s">
        <v>51</v>
      </c>
      <c r="CK86" s="75" t="s">
        <v>51</v>
      </c>
      <c r="CL86" s="75" t="s">
        <v>51</v>
      </c>
      <c r="CM86" s="75" t="s">
        <v>51</v>
      </c>
      <c r="CN86" s="75" t="s">
        <v>51</v>
      </c>
      <c r="CO86" s="78" t="str">
        <f>'Таблица 5'!CI91</f>
        <v>нд</v>
      </c>
      <c r="CP86" s="78" t="str">
        <f>'Таблица 5'!CJ91</f>
        <v>нд</v>
      </c>
      <c r="CQ86" s="75" t="s">
        <v>51</v>
      </c>
      <c r="CR86" s="75" t="s">
        <v>51</v>
      </c>
      <c r="CS86" s="75" t="s">
        <v>51</v>
      </c>
      <c r="CT86" s="75" t="s">
        <v>51</v>
      </c>
      <c r="CU86" s="75" t="s">
        <v>51</v>
      </c>
      <c r="CV86" s="78" t="str">
        <f>'Таблица 5'!CP91</f>
        <v>нд</v>
      </c>
      <c r="CW86" s="78" t="str">
        <f>'Таблица 5'!CQ91</f>
        <v>нд</v>
      </c>
      <c r="CX86" s="75" t="s">
        <v>51</v>
      </c>
      <c r="CY86" s="75" t="s">
        <v>51</v>
      </c>
      <c r="CZ86" s="75" t="s">
        <v>51</v>
      </c>
      <c r="DA86" s="75" t="s">
        <v>51</v>
      </c>
      <c r="DB86" s="75" t="s">
        <v>51</v>
      </c>
      <c r="DC86" s="78" t="str">
        <f>'Таблица 5'!CW91</f>
        <v>нд</v>
      </c>
      <c r="DD86" s="78" t="str">
        <f>'Таблица 5'!CX91</f>
        <v>нд</v>
      </c>
      <c r="DE86" s="75" t="s">
        <v>51</v>
      </c>
      <c r="DF86" s="75" t="s">
        <v>51</v>
      </c>
      <c r="DG86" s="75" t="s">
        <v>51</v>
      </c>
      <c r="DH86" s="75" t="s">
        <v>51</v>
      </c>
      <c r="DI86" s="75" t="s">
        <v>51</v>
      </c>
      <c r="DJ86" s="78" t="str">
        <f>'Таблица 5'!DD91</f>
        <v>нд</v>
      </c>
      <c r="DK86" s="78" t="str">
        <f>'Таблица 5'!DE91</f>
        <v>нд</v>
      </c>
      <c r="DL86" s="75" t="s">
        <v>51</v>
      </c>
      <c r="DM86" s="75" t="s">
        <v>51</v>
      </c>
      <c r="DN86" s="75" t="s">
        <v>51</v>
      </c>
      <c r="DO86" s="75" t="s">
        <v>51</v>
      </c>
      <c r="DP86" s="75" t="s">
        <v>51</v>
      </c>
      <c r="DQ86" s="78" t="str">
        <f>'Таблица 5'!DK91</f>
        <v>нд</v>
      </c>
      <c r="DR86" s="78" t="str">
        <f>'Таблица 5'!DL91</f>
        <v>нд</v>
      </c>
      <c r="DS86" s="75" t="s">
        <v>51</v>
      </c>
      <c r="DT86" s="75" t="s">
        <v>51</v>
      </c>
      <c r="DU86" s="75" t="s">
        <v>51</v>
      </c>
      <c r="DV86" s="75" t="s">
        <v>51</v>
      </c>
      <c r="DW86" s="75" t="s">
        <v>51</v>
      </c>
      <c r="DX86" s="78" t="str">
        <f>'Таблица 5'!DR91</f>
        <v>нд</v>
      </c>
      <c r="DY86" s="78" t="str">
        <f>'Таблица 5'!DS91</f>
        <v>нд</v>
      </c>
      <c r="DZ86" s="75" t="s">
        <v>51</v>
      </c>
      <c r="EA86" s="75" t="s">
        <v>51</v>
      </c>
      <c r="EB86" s="75" t="s">
        <v>51</v>
      </c>
      <c r="EC86" s="75" t="s">
        <v>51</v>
      </c>
      <c r="ED86" s="75" t="s">
        <v>51</v>
      </c>
      <c r="EE86" s="78" t="str">
        <f>'Таблица 5'!DY91</f>
        <v>нд</v>
      </c>
      <c r="EF86" s="78" t="str">
        <f>'Таблица 5'!DZ91</f>
        <v>нд</v>
      </c>
      <c r="EG86" s="75" t="s">
        <v>51</v>
      </c>
      <c r="EH86" s="75" t="s">
        <v>51</v>
      </c>
      <c r="EI86" s="75" t="s">
        <v>51</v>
      </c>
      <c r="EJ86" s="75" t="s">
        <v>51</v>
      </c>
      <c r="EK86" s="75" t="s">
        <v>51</v>
      </c>
      <c r="EL86" s="78" t="str">
        <f>'Таблица 5'!EF91</f>
        <v>нд</v>
      </c>
      <c r="EM86" s="78">
        <f>'Таблица 5'!EG91</f>
        <v>0.03</v>
      </c>
    </row>
    <row r="87" spans="1:143" x14ac:dyDescent="0.25">
      <c r="A87" s="76"/>
      <c r="B87" s="77" t="str">
        <f>'Таблица № 2'!B86</f>
        <v>ввод гостиница Королевский двор ул. Зои Космодемьянской</v>
      </c>
      <c r="C87" s="76"/>
      <c r="D87" s="75" t="s">
        <v>51</v>
      </c>
      <c r="E87" s="75" t="s">
        <v>51</v>
      </c>
      <c r="F87" s="75" t="s">
        <v>51</v>
      </c>
      <c r="G87" s="75" t="s">
        <v>51</v>
      </c>
      <c r="H87" s="75" t="s">
        <v>51</v>
      </c>
      <c r="I87" s="78" t="s">
        <v>51</v>
      </c>
      <c r="J87" s="75">
        <f>'Таблица 5'!EG92</f>
        <v>0.02</v>
      </c>
      <c r="K87" s="75" t="s">
        <v>51</v>
      </c>
      <c r="L87" s="75" t="s">
        <v>51</v>
      </c>
      <c r="M87" s="75" t="s">
        <v>51</v>
      </c>
      <c r="N87" s="75" t="s">
        <v>51</v>
      </c>
      <c r="O87" s="75" t="s">
        <v>51</v>
      </c>
      <c r="P87" s="78" t="str">
        <f>'Таблица 5'!J92</f>
        <v>нд</v>
      </c>
      <c r="Q87" s="78" t="str">
        <f>'Таблица 5'!K92</f>
        <v>нд</v>
      </c>
      <c r="R87" s="75" t="s">
        <v>51</v>
      </c>
      <c r="S87" s="75" t="s">
        <v>51</v>
      </c>
      <c r="T87" s="75" t="s">
        <v>51</v>
      </c>
      <c r="U87" s="75" t="s">
        <v>51</v>
      </c>
      <c r="V87" s="75" t="s">
        <v>51</v>
      </c>
      <c r="W87" s="78" t="str">
        <f>'Таблица 5'!Q92</f>
        <v>нд</v>
      </c>
      <c r="X87" s="78" t="str">
        <f>'Таблица 5'!R92</f>
        <v>нд</v>
      </c>
      <c r="Y87" s="75" t="s">
        <v>51</v>
      </c>
      <c r="Z87" s="75" t="s">
        <v>51</v>
      </c>
      <c r="AA87" s="75" t="s">
        <v>51</v>
      </c>
      <c r="AB87" s="75" t="s">
        <v>51</v>
      </c>
      <c r="AC87" s="75" t="s">
        <v>51</v>
      </c>
      <c r="AD87" s="78" t="str">
        <f>'Таблица 5'!X92</f>
        <v>нд</v>
      </c>
      <c r="AE87" s="78" t="str">
        <f>'Таблица 5'!Y92</f>
        <v>нд</v>
      </c>
      <c r="AF87" s="75" t="s">
        <v>51</v>
      </c>
      <c r="AG87" s="75" t="s">
        <v>51</v>
      </c>
      <c r="AH87" s="75" t="s">
        <v>51</v>
      </c>
      <c r="AI87" s="75" t="s">
        <v>51</v>
      </c>
      <c r="AJ87" s="75" t="s">
        <v>51</v>
      </c>
      <c r="AK87" s="78" t="str">
        <f>'Таблица 5'!AE92</f>
        <v>нд</v>
      </c>
      <c r="AL87" s="78" t="str">
        <f>'Таблица 5'!AF92</f>
        <v>нд</v>
      </c>
      <c r="AM87" s="75" t="s">
        <v>51</v>
      </c>
      <c r="AN87" s="75" t="s">
        <v>51</v>
      </c>
      <c r="AO87" s="75" t="s">
        <v>51</v>
      </c>
      <c r="AP87" s="75" t="s">
        <v>51</v>
      </c>
      <c r="AQ87" s="75" t="s">
        <v>51</v>
      </c>
      <c r="AR87" s="78" t="str">
        <f>'Таблица 5'!AL92</f>
        <v>нд</v>
      </c>
      <c r="AS87" s="78">
        <f>'Таблица 5'!AM92</f>
        <v>0.02</v>
      </c>
      <c r="AT87" s="75" t="s">
        <v>51</v>
      </c>
      <c r="AU87" s="75" t="s">
        <v>51</v>
      </c>
      <c r="AV87" s="75" t="s">
        <v>51</v>
      </c>
      <c r="AW87" s="75" t="s">
        <v>51</v>
      </c>
      <c r="AX87" s="75" t="s">
        <v>51</v>
      </c>
      <c r="AY87" s="78" t="str">
        <f>'Таблица 5'!AS92</f>
        <v>нд</v>
      </c>
      <c r="AZ87" s="78" t="str">
        <f>'Таблица 5'!AT92</f>
        <v>нд</v>
      </c>
      <c r="BA87" s="75" t="s">
        <v>51</v>
      </c>
      <c r="BB87" s="75" t="s">
        <v>51</v>
      </c>
      <c r="BC87" s="75" t="s">
        <v>51</v>
      </c>
      <c r="BD87" s="75" t="s">
        <v>51</v>
      </c>
      <c r="BE87" s="75" t="s">
        <v>51</v>
      </c>
      <c r="BF87" s="78" t="str">
        <f>'Таблица 5'!AZ92</f>
        <v>нд</v>
      </c>
      <c r="BG87" s="78" t="str">
        <f>'Таблица 5'!BA92</f>
        <v>нд</v>
      </c>
      <c r="BH87" s="75" t="s">
        <v>51</v>
      </c>
      <c r="BI87" s="75" t="s">
        <v>51</v>
      </c>
      <c r="BJ87" s="75" t="s">
        <v>51</v>
      </c>
      <c r="BK87" s="75" t="s">
        <v>51</v>
      </c>
      <c r="BL87" s="75" t="s">
        <v>51</v>
      </c>
      <c r="BM87" s="78" t="str">
        <f>'Таблица 5'!BG92</f>
        <v>нд</v>
      </c>
      <c r="BN87" s="78" t="str">
        <f>'Таблица 5'!BH92</f>
        <v>нд</v>
      </c>
      <c r="BO87" s="75" t="s">
        <v>51</v>
      </c>
      <c r="BP87" s="75" t="s">
        <v>51</v>
      </c>
      <c r="BQ87" s="75" t="s">
        <v>51</v>
      </c>
      <c r="BR87" s="75" t="s">
        <v>51</v>
      </c>
      <c r="BS87" s="75" t="s">
        <v>51</v>
      </c>
      <c r="BT87" s="78" t="str">
        <f>'Таблица 5'!BN92</f>
        <v>нд</v>
      </c>
      <c r="BU87" s="78" t="str">
        <f>'Таблица 5'!BO92</f>
        <v>нд</v>
      </c>
      <c r="BV87" s="75" t="s">
        <v>51</v>
      </c>
      <c r="BW87" s="75" t="s">
        <v>51</v>
      </c>
      <c r="BX87" s="75" t="s">
        <v>51</v>
      </c>
      <c r="BY87" s="75" t="s">
        <v>51</v>
      </c>
      <c r="BZ87" s="75" t="s">
        <v>51</v>
      </c>
      <c r="CA87" s="78" t="str">
        <f>'Таблица 5'!BU92</f>
        <v>нд</v>
      </c>
      <c r="CB87" s="78" t="str">
        <f>'Таблица 5'!BV92</f>
        <v>нд</v>
      </c>
      <c r="CC87" s="75" t="s">
        <v>51</v>
      </c>
      <c r="CD87" s="75" t="s">
        <v>51</v>
      </c>
      <c r="CE87" s="75" t="s">
        <v>51</v>
      </c>
      <c r="CF87" s="75" t="s">
        <v>51</v>
      </c>
      <c r="CG87" s="75" t="s">
        <v>51</v>
      </c>
      <c r="CH87" s="78" t="str">
        <f>'Таблица 5'!CB92</f>
        <v>нд</v>
      </c>
      <c r="CI87" s="78" t="str">
        <f>'Таблица 5'!CC92</f>
        <v>нд</v>
      </c>
      <c r="CJ87" s="75" t="s">
        <v>51</v>
      </c>
      <c r="CK87" s="75" t="s">
        <v>51</v>
      </c>
      <c r="CL87" s="75" t="s">
        <v>51</v>
      </c>
      <c r="CM87" s="75" t="s">
        <v>51</v>
      </c>
      <c r="CN87" s="75" t="s">
        <v>51</v>
      </c>
      <c r="CO87" s="78" t="str">
        <f>'Таблица 5'!CI92</f>
        <v>нд</v>
      </c>
      <c r="CP87" s="78" t="str">
        <f>'Таблица 5'!CJ92</f>
        <v>нд</v>
      </c>
      <c r="CQ87" s="75" t="s">
        <v>51</v>
      </c>
      <c r="CR87" s="75" t="s">
        <v>51</v>
      </c>
      <c r="CS87" s="75" t="s">
        <v>51</v>
      </c>
      <c r="CT87" s="75" t="s">
        <v>51</v>
      </c>
      <c r="CU87" s="75" t="s">
        <v>51</v>
      </c>
      <c r="CV87" s="78" t="str">
        <f>'Таблица 5'!CP92</f>
        <v>нд</v>
      </c>
      <c r="CW87" s="78" t="str">
        <f>'Таблица 5'!CQ92</f>
        <v>нд</v>
      </c>
      <c r="CX87" s="75" t="s">
        <v>51</v>
      </c>
      <c r="CY87" s="75" t="s">
        <v>51</v>
      </c>
      <c r="CZ87" s="75" t="s">
        <v>51</v>
      </c>
      <c r="DA87" s="75" t="s">
        <v>51</v>
      </c>
      <c r="DB87" s="75" t="s">
        <v>51</v>
      </c>
      <c r="DC87" s="78" t="str">
        <f>'Таблица 5'!CW92</f>
        <v>нд</v>
      </c>
      <c r="DD87" s="78" t="str">
        <f>'Таблица 5'!CX92</f>
        <v>нд</v>
      </c>
      <c r="DE87" s="75" t="s">
        <v>51</v>
      </c>
      <c r="DF87" s="75" t="s">
        <v>51</v>
      </c>
      <c r="DG87" s="75" t="s">
        <v>51</v>
      </c>
      <c r="DH87" s="75" t="s">
        <v>51</v>
      </c>
      <c r="DI87" s="75" t="s">
        <v>51</v>
      </c>
      <c r="DJ87" s="78" t="str">
        <f>'Таблица 5'!DD92</f>
        <v>нд</v>
      </c>
      <c r="DK87" s="78" t="str">
        <f>'Таблица 5'!DE92</f>
        <v>нд</v>
      </c>
      <c r="DL87" s="75" t="s">
        <v>51</v>
      </c>
      <c r="DM87" s="75" t="s">
        <v>51</v>
      </c>
      <c r="DN87" s="75" t="s">
        <v>51</v>
      </c>
      <c r="DO87" s="75" t="s">
        <v>51</v>
      </c>
      <c r="DP87" s="75" t="s">
        <v>51</v>
      </c>
      <c r="DQ87" s="78" t="str">
        <f>'Таблица 5'!DK92</f>
        <v>нд</v>
      </c>
      <c r="DR87" s="78" t="str">
        <f>'Таблица 5'!DL92</f>
        <v>нд</v>
      </c>
      <c r="DS87" s="75" t="s">
        <v>51</v>
      </c>
      <c r="DT87" s="75" t="s">
        <v>51</v>
      </c>
      <c r="DU87" s="75" t="s">
        <v>51</v>
      </c>
      <c r="DV87" s="75" t="s">
        <v>51</v>
      </c>
      <c r="DW87" s="75" t="s">
        <v>51</v>
      </c>
      <c r="DX87" s="78" t="str">
        <f>'Таблица 5'!DR92</f>
        <v>нд</v>
      </c>
      <c r="DY87" s="78" t="str">
        <f>'Таблица 5'!DS92</f>
        <v>нд</v>
      </c>
      <c r="DZ87" s="75" t="s">
        <v>51</v>
      </c>
      <c r="EA87" s="75" t="s">
        <v>51</v>
      </c>
      <c r="EB87" s="75" t="s">
        <v>51</v>
      </c>
      <c r="EC87" s="75" t="s">
        <v>51</v>
      </c>
      <c r="ED87" s="75" t="s">
        <v>51</v>
      </c>
      <c r="EE87" s="78" t="str">
        <f>'Таблица 5'!DY92</f>
        <v>нд</v>
      </c>
      <c r="EF87" s="78" t="str">
        <f>'Таблица 5'!DZ92</f>
        <v>нд</v>
      </c>
      <c r="EG87" s="75" t="s">
        <v>51</v>
      </c>
      <c r="EH87" s="75" t="s">
        <v>51</v>
      </c>
      <c r="EI87" s="75" t="s">
        <v>51</v>
      </c>
      <c r="EJ87" s="75" t="s">
        <v>51</v>
      </c>
      <c r="EK87" s="75" t="s">
        <v>51</v>
      </c>
      <c r="EL87" s="78" t="str">
        <f>'Таблица 5'!EF92</f>
        <v>нд</v>
      </c>
      <c r="EM87" s="78">
        <f>'Таблица 5'!EG92</f>
        <v>0.02</v>
      </c>
    </row>
    <row r="88" spans="1:143" x14ac:dyDescent="0.25">
      <c r="A88" s="76"/>
      <c r="B88" s="77" t="str">
        <f>'Таблица № 2'!B87</f>
        <v>вводы Раминте и Восток ул. Победы</v>
      </c>
      <c r="C88" s="76"/>
      <c r="D88" s="75" t="s">
        <v>51</v>
      </c>
      <c r="E88" s="75" t="s">
        <v>51</v>
      </c>
      <c r="F88" s="75" t="s">
        <v>51</v>
      </c>
      <c r="G88" s="75" t="s">
        <v>51</v>
      </c>
      <c r="H88" s="75" t="s">
        <v>51</v>
      </c>
      <c r="I88" s="78" t="s">
        <v>51</v>
      </c>
      <c r="J88" s="75">
        <f>'Таблица 5'!EG93</f>
        <v>4.9000000000000002E-2</v>
      </c>
      <c r="K88" s="75" t="s">
        <v>51</v>
      </c>
      <c r="L88" s="75" t="s">
        <v>51</v>
      </c>
      <c r="M88" s="75" t="s">
        <v>51</v>
      </c>
      <c r="N88" s="75" t="s">
        <v>51</v>
      </c>
      <c r="O88" s="75" t="s">
        <v>51</v>
      </c>
      <c r="P88" s="78" t="str">
        <f>'Таблица 5'!J93</f>
        <v>нд</v>
      </c>
      <c r="Q88" s="78" t="str">
        <f>'Таблица 5'!K93</f>
        <v>нд</v>
      </c>
      <c r="R88" s="75" t="s">
        <v>51</v>
      </c>
      <c r="S88" s="75" t="s">
        <v>51</v>
      </c>
      <c r="T88" s="75" t="s">
        <v>51</v>
      </c>
      <c r="U88" s="75" t="s">
        <v>51</v>
      </c>
      <c r="V88" s="75" t="s">
        <v>51</v>
      </c>
      <c r="W88" s="78" t="str">
        <f>'Таблица 5'!Q93</f>
        <v>нд</v>
      </c>
      <c r="X88" s="78" t="str">
        <f>'Таблица 5'!R93</f>
        <v>нд</v>
      </c>
      <c r="Y88" s="75" t="s">
        <v>51</v>
      </c>
      <c r="Z88" s="75" t="s">
        <v>51</v>
      </c>
      <c r="AA88" s="75" t="s">
        <v>51</v>
      </c>
      <c r="AB88" s="75" t="s">
        <v>51</v>
      </c>
      <c r="AC88" s="75" t="s">
        <v>51</v>
      </c>
      <c r="AD88" s="78" t="str">
        <f>'Таблица 5'!X93</f>
        <v>нд</v>
      </c>
      <c r="AE88" s="78" t="str">
        <f>'Таблица 5'!Y93</f>
        <v>нд</v>
      </c>
      <c r="AF88" s="75" t="s">
        <v>51</v>
      </c>
      <c r="AG88" s="75" t="s">
        <v>51</v>
      </c>
      <c r="AH88" s="75" t="s">
        <v>51</v>
      </c>
      <c r="AI88" s="75" t="s">
        <v>51</v>
      </c>
      <c r="AJ88" s="75" t="s">
        <v>51</v>
      </c>
      <c r="AK88" s="78" t="str">
        <f>'Таблица 5'!AE93</f>
        <v>нд</v>
      </c>
      <c r="AL88" s="78" t="str">
        <f>'Таблица 5'!AF93</f>
        <v>нд</v>
      </c>
      <c r="AM88" s="75" t="s">
        <v>51</v>
      </c>
      <c r="AN88" s="75" t="s">
        <v>51</v>
      </c>
      <c r="AO88" s="75" t="s">
        <v>51</v>
      </c>
      <c r="AP88" s="75" t="s">
        <v>51</v>
      </c>
      <c r="AQ88" s="75" t="s">
        <v>51</v>
      </c>
      <c r="AR88" s="78" t="str">
        <f>'Таблица 5'!AL93</f>
        <v>нд</v>
      </c>
      <c r="AS88" s="78">
        <f>'Таблица 5'!AM93</f>
        <v>4.9000000000000002E-2</v>
      </c>
      <c r="AT88" s="75" t="s">
        <v>51</v>
      </c>
      <c r="AU88" s="75" t="s">
        <v>51</v>
      </c>
      <c r="AV88" s="75" t="s">
        <v>51</v>
      </c>
      <c r="AW88" s="75" t="s">
        <v>51</v>
      </c>
      <c r="AX88" s="75" t="s">
        <v>51</v>
      </c>
      <c r="AY88" s="78" t="str">
        <f>'Таблица 5'!AS93</f>
        <v>нд</v>
      </c>
      <c r="AZ88" s="78" t="str">
        <f>'Таблица 5'!AT93</f>
        <v>нд</v>
      </c>
      <c r="BA88" s="75" t="s">
        <v>51</v>
      </c>
      <c r="BB88" s="75" t="s">
        <v>51</v>
      </c>
      <c r="BC88" s="75" t="s">
        <v>51</v>
      </c>
      <c r="BD88" s="75" t="s">
        <v>51</v>
      </c>
      <c r="BE88" s="75" t="s">
        <v>51</v>
      </c>
      <c r="BF88" s="78" t="str">
        <f>'Таблица 5'!AZ93</f>
        <v>нд</v>
      </c>
      <c r="BG88" s="78" t="str">
        <f>'Таблица 5'!BA93</f>
        <v>нд</v>
      </c>
      <c r="BH88" s="75" t="s">
        <v>51</v>
      </c>
      <c r="BI88" s="75" t="s">
        <v>51</v>
      </c>
      <c r="BJ88" s="75" t="s">
        <v>51</v>
      </c>
      <c r="BK88" s="75" t="s">
        <v>51</v>
      </c>
      <c r="BL88" s="75" t="s">
        <v>51</v>
      </c>
      <c r="BM88" s="78" t="str">
        <f>'Таблица 5'!BG93</f>
        <v>нд</v>
      </c>
      <c r="BN88" s="78" t="str">
        <f>'Таблица 5'!BH93</f>
        <v>нд</v>
      </c>
      <c r="BO88" s="75" t="s">
        <v>51</v>
      </c>
      <c r="BP88" s="75" t="s">
        <v>51</v>
      </c>
      <c r="BQ88" s="75" t="s">
        <v>51</v>
      </c>
      <c r="BR88" s="75" t="s">
        <v>51</v>
      </c>
      <c r="BS88" s="75" t="s">
        <v>51</v>
      </c>
      <c r="BT88" s="78" t="str">
        <f>'Таблица 5'!BN93</f>
        <v>нд</v>
      </c>
      <c r="BU88" s="78" t="str">
        <f>'Таблица 5'!BO93</f>
        <v>нд</v>
      </c>
      <c r="BV88" s="75" t="s">
        <v>51</v>
      </c>
      <c r="BW88" s="75" t="s">
        <v>51</v>
      </c>
      <c r="BX88" s="75" t="s">
        <v>51</v>
      </c>
      <c r="BY88" s="75" t="s">
        <v>51</v>
      </c>
      <c r="BZ88" s="75" t="s">
        <v>51</v>
      </c>
      <c r="CA88" s="78" t="str">
        <f>'Таблица 5'!BU93</f>
        <v>нд</v>
      </c>
      <c r="CB88" s="78" t="str">
        <f>'Таблица 5'!BV93</f>
        <v>нд</v>
      </c>
      <c r="CC88" s="75" t="s">
        <v>51</v>
      </c>
      <c r="CD88" s="75" t="s">
        <v>51</v>
      </c>
      <c r="CE88" s="75" t="s">
        <v>51</v>
      </c>
      <c r="CF88" s="75" t="s">
        <v>51</v>
      </c>
      <c r="CG88" s="75" t="s">
        <v>51</v>
      </c>
      <c r="CH88" s="78" t="str">
        <f>'Таблица 5'!CB93</f>
        <v>нд</v>
      </c>
      <c r="CI88" s="78" t="str">
        <f>'Таблица 5'!CC93</f>
        <v>нд</v>
      </c>
      <c r="CJ88" s="75" t="s">
        <v>51</v>
      </c>
      <c r="CK88" s="75" t="s">
        <v>51</v>
      </c>
      <c r="CL88" s="75" t="s">
        <v>51</v>
      </c>
      <c r="CM88" s="75" t="s">
        <v>51</v>
      </c>
      <c r="CN88" s="75" t="s">
        <v>51</v>
      </c>
      <c r="CO88" s="78" t="str">
        <f>'Таблица 5'!CI93</f>
        <v>нд</v>
      </c>
      <c r="CP88" s="78" t="str">
        <f>'Таблица 5'!CJ93</f>
        <v>нд</v>
      </c>
      <c r="CQ88" s="75" t="s">
        <v>51</v>
      </c>
      <c r="CR88" s="75" t="s">
        <v>51</v>
      </c>
      <c r="CS88" s="75" t="s">
        <v>51</v>
      </c>
      <c r="CT88" s="75" t="s">
        <v>51</v>
      </c>
      <c r="CU88" s="75" t="s">
        <v>51</v>
      </c>
      <c r="CV88" s="78" t="str">
        <f>'Таблица 5'!CP93</f>
        <v>нд</v>
      </c>
      <c r="CW88" s="78" t="str">
        <f>'Таблица 5'!CQ93</f>
        <v>нд</v>
      </c>
      <c r="CX88" s="75" t="s">
        <v>51</v>
      </c>
      <c r="CY88" s="75" t="s">
        <v>51</v>
      </c>
      <c r="CZ88" s="75" t="s">
        <v>51</v>
      </c>
      <c r="DA88" s="75" t="s">
        <v>51</v>
      </c>
      <c r="DB88" s="75" t="s">
        <v>51</v>
      </c>
      <c r="DC88" s="78" t="str">
        <f>'Таблица 5'!CW93</f>
        <v>нд</v>
      </c>
      <c r="DD88" s="78" t="str">
        <f>'Таблица 5'!CX93</f>
        <v>нд</v>
      </c>
      <c r="DE88" s="75" t="s">
        <v>51</v>
      </c>
      <c r="DF88" s="75" t="s">
        <v>51</v>
      </c>
      <c r="DG88" s="75" t="s">
        <v>51</v>
      </c>
      <c r="DH88" s="75" t="s">
        <v>51</v>
      </c>
      <c r="DI88" s="75" t="s">
        <v>51</v>
      </c>
      <c r="DJ88" s="78" t="str">
        <f>'Таблица 5'!DD93</f>
        <v>нд</v>
      </c>
      <c r="DK88" s="78" t="str">
        <f>'Таблица 5'!DE93</f>
        <v>нд</v>
      </c>
      <c r="DL88" s="75" t="s">
        <v>51</v>
      </c>
      <c r="DM88" s="75" t="s">
        <v>51</v>
      </c>
      <c r="DN88" s="75" t="s">
        <v>51</v>
      </c>
      <c r="DO88" s="75" t="s">
        <v>51</v>
      </c>
      <c r="DP88" s="75" t="s">
        <v>51</v>
      </c>
      <c r="DQ88" s="78" t="str">
        <f>'Таблица 5'!DK93</f>
        <v>нд</v>
      </c>
      <c r="DR88" s="78" t="str">
        <f>'Таблица 5'!DL93</f>
        <v>нд</v>
      </c>
      <c r="DS88" s="75" t="s">
        <v>51</v>
      </c>
      <c r="DT88" s="75" t="s">
        <v>51</v>
      </c>
      <c r="DU88" s="75" t="s">
        <v>51</v>
      </c>
      <c r="DV88" s="75" t="s">
        <v>51</v>
      </c>
      <c r="DW88" s="75" t="s">
        <v>51</v>
      </c>
      <c r="DX88" s="78" t="str">
        <f>'Таблица 5'!DR93</f>
        <v>нд</v>
      </c>
      <c r="DY88" s="78" t="str">
        <f>'Таблица 5'!DS93</f>
        <v>нд</v>
      </c>
      <c r="DZ88" s="75" t="s">
        <v>51</v>
      </c>
      <c r="EA88" s="75" t="s">
        <v>51</v>
      </c>
      <c r="EB88" s="75" t="s">
        <v>51</v>
      </c>
      <c r="EC88" s="75" t="s">
        <v>51</v>
      </c>
      <c r="ED88" s="75" t="s">
        <v>51</v>
      </c>
      <c r="EE88" s="78" t="str">
        <f>'Таблица 5'!DY93</f>
        <v>нд</v>
      </c>
      <c r="EF88" s="78" t="str">
        <f>'Таблица 5'!DZ93</f>
        <v>нд</v>
      </c>
      <c r="EG88" s="75" t="s">
        <v>51</v>
      </c>
      <c r="EH88" s="75" t="s">
        <v>51</v>
      </c>
      <c r="EI88" s="75" t="s">
        <v>51</v>
      </c>
      <c r="EJ88" s="75" t="s">
        <v>51</v>
      </c>
      <c r="EK88" s="75" t="s">
        <v>51</v>
      </c>
      <c r="EL88" s="78" t="str">
        <f>'Таблица 5'!EF93</f>
        <v>нд</v>
      </c>
      <c r="EM88" s="78">
        <f>'Таблица 5'!EG93</f>
        <v>4.9000000000000002E-2</v>
      </c>
    </row>
    <row r="89" spans="1:143" x14ac:dyDescent="0.25">
      <c r="A89" s="76"/>
      <c r="B89" s="77" t="str">
        <f>'Таблица № 2'!B88</f>
        <v>ввод ТЦ "Орбита" ул. Московская</v>
      </c>
      <c r="C89" s="76"/>
      <c r="D89" s="75" t="s">
        <v>51</v>
      </c>
      <c r="E89" s="75" t="s">
        <v>51</v>
      </c>
      <c r="F89" s="75" t="s">
        <v>51</v>
      </c>
      <c r="G89" s="75" t="s">
        <v>51</v>
      </c>
      <c r="H89" s="75" t="s">
        <v>51</v>
      </c>
      <c r="I89" s="78" t="s">
        <v>51</v>
      </c>
      <c r="J89" s="75">
        <f>'Таблица 5'!EG94</f>
        <v>5.0000000000000001E-3</v>
      </c>
      <c r="K89" s="75" t="s">
        <v>51</v>
      </c>
      <c r="L89" s="75" t="s">
        <v>51</v>
      </c>
      <c r="M89" s="75" t="s">
        <v>51</v>
      </c>
      <c r="N89" s="75" t="s">
        <v>51</v>
      </c>
      <c r="O89" s="75" t="s">
        <v>51</v>
      </c>
      <c r="P89" s="78" t="str">
        <f>'Таблица 5'!J94</f>
        <v>нд</v>
      </c>
      <c r="Q89" s="78" t="str">
        <f>'Таблица 5'!K94</f>
        <v>нд</v>
      </c>
      <c r="R89" s="75" t="s">
        <v>51</v>
      </c>
      <c r="S89" s="75" t="s">
        <v>51</v>
      </c>
      <c r="T89" s="75" t="s">
        <v>51</v>
      </c>
      <c r="U89" s="75" t="s">
        <v>51</v>
      </c>
      <c r="V89" s="75" t="s">
        <v>51</v>
      </c>
      <c r="W89" s="78" t="str">
        <f>'Таблица 5'!Q94</f>
        <v>нд</v>
      </c>
      <c r="X89" s="78" t="str">
        <f>'Таблица 5'!R94</f>
        <v>нд</v>
      </c>
      <c r="Y89" s="75" t="s">
        <v>51</v>
      </c>
      <c r="Z89" s="75" t="s">
        <v>51</v>
      </c>
      <c r="AA89" s="75" t="s">
        <v>51</v>
      </c>
      <c r="AB89" s="75" t="s">
        <v>51</v>
      </c>
      <c r="AC89" s="75" t="s">
        <v>51</v>
      </c>
      <c r="AD89" s="78" t="str">
        <f>'Таблица 5'!X94</f>
        <v>нд</v>
      </c>
      <c r="AE89" s="78" t="str">
        <f>'Таблица 5'!Y94</f>
        <v>нд</v>
      </c>
      <c r="AF89" s="75" t="s">
        <v>51</v>
      </c>
      <c r="AG89" s="75" t="s">
        <v>51</v>
      </c>
      <c r="AH89" s="75" t="s">
        <v>51</v>
      </c>
      <c r="AI89" s="75" t="s">
        <v>51</v>
      </c>
      <c r="AJ89" s="75" t="s">
        <v>51</v>
      </c>
      <c r="AK89" s="78" t="str">
        <f>'Таблица 5'!AE94</f>
        <v>нд</v>
      </c>
      <c r="AL89" s="78" t="str">
        <f>'Таблица 5'!AF94</f>
        <v>нд</v>
      </c>
      <c r="AM89" s="75" t="s">
        <v>51</v>
      </c>
      <c r="AN89" s="75" t="s">
        <v>51</v>
      </c>
      <c r="AO89" s="75" t="s">
        <v>51</v>
      </c>
      <c r="AP89" s="75" t="s">
        <v>51</v>
      </c>
      <c r="AQ89" s="75" t="s">
        <v>51</v>
      </c>
      <c r="AR89" s="78" t="str">
        <f>'Таблица 5'!AL94</f>
        <v>нд</v>
      </c>
      <c r="AS89" s="78">
        <f>'Таблица 5'!AM94</f>
        <v>5.0000000000000001E-3</v>
      </c>
      <c r="AT89" s="75" t="s">
        <v>51</v>
      </c>
      <c r="AU89" s="75" t="s">
        <v>51</v>
      </c>
      <c r="AV89" s="75" t="s">
        <v>51</v>
      </c>
      <c r="AW89" s="75" t="s">
        <v>51</v>
      </c>
      <c r="AX89" s="75" t="s">
        <v>51</v>
      </c>
      <c r="AY89" s="78" t="str">
        <f>'Таблица 5'!AS94</f>
        <v>нд</v>
      </c>
      <c r="AZ89" s="78" t="str">
        <f>'Таблица 5'!AT94</f>
        <v>нд</v>
      </c>
      <c r="BA89" s="75" t="s">
        <v>51</v>
      </c>
      <c r="BB89" s="75" t="s">
        <v>51</v>
      </c>
      <c r="BC89" s="75" t="s">
        <v>51</v>
      </c>
      <c r="BD89" s="75" t="s">
        <v>51</v>
      </c>
      <c r="BE89" s="75" t="s">
        <v>51</v>
      </c>
      <c r="BF89" s="78" t="str">
        <f>'Таблица 5'!AZ94</f>
        <v>нд</v>
      </c>
      <c r="BG89" s="78" t="str">
        <f>'Таблица 5'!BA94</f>
        <v>нд</v>
      </c>
      <c r="BH89" s="75" t="s">
        <v>51</v>
      </c>
      <c r="BI89" s="75" t="s">
        <v>51</v>
      </c>
      <c r="BJ89" s="75" t="s">
        <v>51</v>
      </c>
      <c r="BK89" s="75" t="s">
        <v>51</v>
      </c>
      <c r="BL89" s="75" t="s">
        <v>51</v>
      </c>
      <c r="BM89" s="78" t="str">
        <f>'Таблица 5'!BG94</f>
        <v>нд</v>
      </c>
      <c r="BN89" s="78" t="str">
        <f>'Таблица 5'!BH94</f>
        <v>нд</v>
      </c>
      <c r="BO89" s="75" t="s">
        <v>51</v>
      </c>
      <c r="BP89" s="75" t="s">
        <v>51</v>
      </c>
      <c r="BQ89" s="75" t="s">
        <v>51</v>
      </c>
      <c r="BR89" s="75" t="s">
        <v>51</v>
      </c>
      <c r="BS89" s="75" t="s">
        <v>51</v>
      </c>
      <c r="BT89" s="78" t="str">
        <f>'Таблица 5'!BN94</f>
        <v>нд</v>
      </c>
      <c r="BU89" s="78" t="str">
        <f>'Таблица 5'!BO94</f>
        <v>нд</v>
      </c>
      <c r="BV89" s="75" t="s">
        <v>51</v>
      </c>
      <c r="BW89" s="75" t="s">
        <v>51</v>
      </c>
      <c r="BX89" s="75" t="s">
        <v>51</v>
      </c>
      <c r="BY89" s="75" t="s">
        <v>51</v>
      </c>
      <c r="BZ89" s="75" t="s">
        <v>51</v>
      </c>
      <c r="CA89" s="78" t="str">
        <f>'Таблица 5'!BU94</f>
        <v>нд</v>
      </c>
      <c r="CB89" s="78" t="str">
        <f>'Таблица 5'!BV94</f>
        <v>нд</v>
      </c>
      <c r="CC89" s="75" t="s">
        <v>51</v>
      </c>
      <c r="CD89" s="75" t="s">
        <v>51</v>
      </c>
      <c r="CE89" s="75" t="s">
        <v>51</v>
      </c>
      <c r="CF89" s="75" t="s">
        <v>51</v>
      </c>
      <c r="CG89" s="75" t="s">
        <v>51</v>
      </c>
      <c r="CH89" s="78" t="str">
        <f>'Таблица 5'!CB94</f>
        <v>нд</v>
      </c>
      <c r="CI89" s="78" t="str">
        <f>'Таблица 5'!CC94</f>
        <v>нд</v>
      </c>
      <c r="CJ89" s="75" t="s">
        <v>51</v>
      </c>
      <c r="CK89" s="75" t="s">
        <v>51</v>
      </c>
      <c r="CL89" s="75" t="s">
        <v>51</v>
      </c>
      <c r="CM89" s="75" t="s">
        <v>51</v>
      </c>
      <c r="CN89" s="75" t="s">
        <v>51</v>
      </c>
      <c r="CO89" s="78" t="str">
        <f>'Таблица 5'!CI94</f>
        <v>нд</v>
      </c>
      <c r="CP89" s="78" t="str">
        <f>'Таблица 5'!CJ94</f>
        <v>нд</v>
      </c>
      <c r="CQ89" s="75" t="s">
        <v>51</v>
      </c>
      <c r="CR89" s="75" t="s">
        <v>51</v>
      </c>
      <c r="CS89" s="75" t="s">
        <v>51</v>
      </c>
      <c r="CT89" s="75" t="s">
        <v>51</v>
      </c>
      <c r="CU89" s="75" t="s">
        <v>51</v>
      </c>
      <c r="CV89" s="78" t="str">
        <f>'Таблица 5'!CP94</f>
        <v>нд</v>
      </c>
      <c r="CW89" s="78" t="str">
        <f>'Таблица 5'!CQ94</f>
        <v>нд</v>
      </c>
      <c r="CX89" s="75" t="s">
        <v>51</v>
      </c>
      <c r="CY89" s="75" t="s">
        <v>51</v>
      </c>
      <c r="CZ89" s="75" t="s">
        <v>51</v>
      </c>
      <c r="DA89" s="75" t="s">
        <v>51</v>
      </c>
      <c r="DB89" s="75" t="s">
        <v>51</v>
      </c>
      <c r="DC89" s="78" t="str">
        <f>'Таблица 5'!CW94</f>
        <v>нд</v>
      </c>
      <c r="DD89" s="78" t="str">
        <f>'Таблица 5'!CX94</f>
        <v>нд</v>
      </c>
      <c r="DE89" s="75" t="s">
        <v>51</v>
      </c>
      <c r="DF89" s="75" t="s">
        <v>51</v>
      </c>
      <c r="DG89" s="75" t="s">
        <v>51</v>
      </c>
      <c r="DH89" s="75" t="s">
        <v>51</v>
      </c>
      <c r="DI89" s="75" t="s">
        <v>51</v>
      </c>
      <c r="DJ89" s="78" t="str">
        <f>'Таблица 5'!DD94</f>
        <v>нд</v>
      </c>
      <c r="DK89" s="78" t="str">
        <f>'Таблица 5'!DE94</f>
        <v>нд</v>
      </c>
      <c r="DL89" s="75" t="s">
        <v>51</v>
      </c>
      <c r="DM89" s="75" t="s">
        <v>51</v>
      </c>
      <c r="DN89" s="75" t="s">
        <v>51</v>
      </c>
      <c r="DO89" s="75" t="s">
        <v>51</v>
      </c>
      <c r="DP89" s="75" t="s">
        <v>51</v>
      </c>
      <c r="DQ89" s="78" t="str">
        <f>'Таблица 5'!DK94</f>
        <v>нд</v>
      </c>
      <c r="DR89" s="78" t="str">
        <f>'Таблица 5'!DL94</f>
        <v>нд</v>
      </c>
      <c r="DS89" s="75" t="s">
        <v>51</v>
      </c>
      <c r="DT89" s="75" t="s">
        <v>51</v>
      </c>
      <c r="DU89" s="75" t="s">
        <v>51</v>
      </c>
      <c r="DV89" s="75" t="s">
        <v>51</v>
      </c>
      <c r="DW89" s="75" t="s">
        <v>51</v>
      </c>
      <c r="DX89" s="78" t="str">
        <f>'Таблица 5'!DR94</f>
        <v>нд</v>
      </c>
      <c r="DY89" s="78" t="str">
        <f>'Таблица 5'!DS94</f>
        <v>нд</v>
      </c>
      <c r="DZ89" s="75" t="s">
        <v>51</v>
      </c>
      <c r="EA89" s="75" t="s">
        <v>51</v>
      </c>
      <c r="EB89" s="75" t="s">
        <v>51</v>
      </c>
      <c r="EC89" s="75" t="s">
        <v>51</v>
      </c>
      <c r="ED89" s="75" t="s">
        <v>51</v>
      </c>
      <c r="EE89" s="78" t="str">
        <f>'Таблица 5'!DY94</f>
        <v>нд</v>
      </c>
      <c r="EF89" s="78" t="str">
        <f>'Таблица 5'!DZ94</f>
        <v>нд</v>
      </c>
      <c r="EG89" s="75" t="s">
        <v>51</v>
      </c>
      <c r="EH89" s="75" t="s">
        <v>51</v>
      </c>
      <c r="EI89" s="75" t="s">
        <v>51</v>
      </c>
      <c r="EJ89" s="75" t="s">
        <v>51</v>
      </c>
      <c r="EK89" s="75" t="s">
        <v>51</v>
      </c>
      <c r="EL89" s="78" t="str">
        <f>'Таблица 5'!EF94</f>
        <v>нд</v>
      </c>
      <c r="EM89" s="78">
        <f>'Таблица 5'!EG94</f>
        <v>5.0000000000000001E-3</v>
      </c>
    </row>
    <row r="90" spans="1:143" x14ac:dyDescent="0.25">
      <c r="A90" s="76"/>
      <c r="B90" s="77" t="str">
        <f>'Таблица № 2'!B89</f>
        <v>ввод Автоколонна 1802 ул. Толстого</v>
      </c>
      <c r="C90" s="76"/>
      <c r="D90" s="75" t="s">
        <v>51</v>
      </c>
      <c r="E90" s="75" t="s">
        <v>51</v>
      </c>
      <c r="F90" s="75" t="s">
        <v>51</v>
      </c>
      <c r="G90" s="75" t="s">
        <v>51</v>
      </c>
      <c r="H90" s="75" t="s">
        <v>51</v>
      </c>
      <c r="I90" s="78" t="s">
        <v>51</v>
      </c>
      <c r="J90" s="75">
        <f>'Таблица 5'!EG95</f>
        <v>0.02</v>
      </c>
      <c r="K90" s="75" t="s">
        <v>51</v>
      </c>
      <c r="L90" s="75" t="s">
        <v>51</v>
      </c>
      <c r="M90" s="75" t="s">
        <v>51</v>
      </c>
      <c r="N90" s="75" t="s">
        <v>51</v>
      </c>
      <c r="O90" s="75" t="s">
        <v>51</v>
      </c>
      <c r="P90" s="78" t="str">
        <f>'Таблица 5'!J95</f>
        <v>нд</v>
      </c>
      <c r="Q90" s="78" t="str">
        <f>'Таблица 5'!K95</f>
        <v>нд</v>
      </c>
      <c r="R90" s="75" t="s">
        <v>51</v>
      </c>
      <c r="S90" s="75" t="s">
        <v>51</v>
      </c>
      <c r="T90" s="75" t="s">
        <v>51</v>
      </c>
      <c r="U90" s="75" t="s">
        <v>51</v>
      </c>
      <c r="V90" s="75" t="s">
        <v>51</v>
      </c>
      <c r="W90" s="78" t="str">
        <f>'Таблица 5'!Q95</f>
        <v>нд</v>
      </c>
      <c r="X90" s="78" t="str">
        <f>'Таблица 5'!R95</f>
        <v>нд</v>
      </c>
      <c r="Y90" s="75" t="s">
        <v>51</v>
      </c>
      <c r="Z90" s="75" t="s">
        <v>51</v>
      </c>
      <c r="AA90" s="75" t="s">
        <v>51</v>
      </c>
      <c r="AB90" s="75" t="s">
        <v>51</v>
      </c>
      <c r="AC90" s="75" t="s">
        <v>51</v>
      </c>
      <c r="AD90" s="78" t="str">
        <f>'Таблица 5'!X95</f>
        <v>нд</v>
      </c>
      <c r="AE90" s="78" t="str">
        <f>'Таблица 5'!Y95</f>
        <v>нд</v>
      </c>
      <c r="AF90" s="75" t="s">
        <v>51</v>
      </c>
      <c r="AG90" s="75" t="s">
        <v>51</v>
      </c>
      <c r="AH90" s="75" t="s">
        <v>51</v>
      </c>
      <c r="AI90" s="75" t="s">
        <v>51</v>
      </c>
      <c r="AJ90" s="75" t="s">
        <v>51</v>
      </c>
      <c r="AK90" s="78" t="str">
        <f>'Таблица 5'!AE95</f>
        <v>нд</v>
      </c>
      <c r="AL90" s="78" t="str">
        <f>'Таблица 5'!AF95</f>
        <v>нд</v>
      </c>
      <c r="AM90" s="75" t="s">
        <v>51</v>
      </c>
      <c r="AN90" s="75" t="s">
        <v>51</v>
      </c>
      <c r="AO90" s="75" t="s">
        <v>51</v>
      </c>
      <c r="AP90" s="75" t="s">
        <v>51</v>
      </c>
      <c r="AQ90" s="75" t="s">
        <v>51</v>
      </c>
      <c r="AR90" s="78" t="str">
        <f>'Таблица 5'!AL95</f>
        <v>нд</v>
      </c>
      <c r="AS90" s="78">
        <f>'Таблица 5'!AM95</f>
        <v>0.02</v>
      </c>
      <c r="AT90" s="75" t="s">
        <v>51</v>
      </c>
      <c r="AU90" s="75" t="s">
        <v>51</v>
      </c>
      <c r="AV90" s="75" t="s">
        <v>51</v>
      </c>
      <c r="AW90" s="75" t="s">
        <v>51</v>
      </c>
      <c r="AX90" s="75" t="s">
        <v>51</v>
      </c>
      <c r="AY90" s="78" t="str">
        <f>'Таблица 5'!AS95</f>
        <v>нд</v>
      </c>
      <c r="AZ90" s="78" t="str">
        <f>'Таблица 5'!AT95</f>
        <v>нд</v>
      </c>
      <c r="BA90" s="75" t="s">
        <v>51</v>
      </c>
      <c r="BB90" s="75" t="s">
        <v>51</v>
      </c>
      <c r="BC90" s="75" t="s">
        <v>51</v>
      </c>
      <c r="BD90" s="75" t="s">
        <v>51</v>
      </c>
      <c r="BE90" s="75" t="s">
        <v>51</v>
      </c>
      <c r="BF90" s="78" t="str">
        <f>'Таблица 5'!AZ95</f>
        <v>нд</v>
      </c>
      <c r="BG90" s="78" t="str">
        <f>'Таблица 5'!BA95</f>
        <v>нд</v>
      </c>
      <c r="BH90" s="75" t="s">
        <v>51</v>
      </c>
      <c r="BI90" s="75" t="s">
        <v>51</v>
      </c>
      <c r="BJ90" s="75" t="s">
        <v>51</v>
      </c>
      <c r="BK90" s="75" t="s">
        <v>51</v>
      </c>
      <c r="BL90" s="75" t="s">
        <v>51</v>
      </c>
      <c r="BM90" s="78" t="str">
        <f>'Таблица 5'!BG95</f>
        <v>нд</v>
      </c>
      <c r="BN90" s="78" t="str">
        <f>'Таблица 5'!BH95</f>
        <v>нд</v>
      </c>
      <c r="BO90" s="75" t="s">
        <v>51</v>
      </c>
      <c r="BP90" s="75" t="s">
        <v>51</v>
      </c>
      <c r="BQ90" s="75" t="s">
        <v>51</v>
      </c>
      <c r="BR90" s="75" t="s">
        <v>51</v>
      </c>
      <c r="BS90" s="75" t="s">
        <v>51</v>
      </c>
      <c r="BT90" s="78" t="str">
        <f>'Таблица 5'!BN95</f>
        <v>нд</v>
      </c>
      <c r="BU90" s="78" t="str">
        <f>'Таблица 5'!BO95</f>
        <v>нд</v>
      </c>
      <c r="BV90" s="75" t="s">
        <v>51</v>
      </c>
      <c r="BW90" s="75" t="s">
        <v>51</v>
      </c>
      <c r="BX90" s="75" t="s">
        <v>51</v>
      </c>
      <c r="BY90" s="75" t="s">
        <v>51</v>
      </c>
      <c r="BZ90" s="75" t="s">
        <v>51</v>
      </c>
      <c r="CA90" s="78" t="str">
        <f>'Таблица 5'!BU95</f>
        <v>нд</v>
      </c>
      <c r="CB90" s="78" t="str">
        <f>'Таблица 5'!BV95</f>
        <v>нд</v>
      </c>
      <c r="CC90" s="75" t="s">
        <v>51</v>
      </c>
      <c r="CD90" s="75" t="s">
        <v>51</v>
      </c>
      <c r="CE90" s="75" t="s">
        <v>51</v>
      </c>
      <c r="CF90" s="75" t="s">
        <v>51</v>
      </c>
      <c r="CG90" s="75" t="s">
        <v>51</v>
      </c>
      <c r="CH90" s="78" t="str">
        <f>'Таблица 5'!CB95</f>
        <v>нд</v>
      </c>
      <c r="CI90" s="78" t="str">
        <f>'Таблица 5'!CC95</f>
        <v>нд</v>
      </c>
      <c r="CJ90" s="75" t="s">
        <v>51</v>
      </c>
      <c r="CK90" s="75" t="s">
        <v>51</v>
      </c>
      <c r="CL90" s="75" t="s">
        <v>51</v>
      </c>
      <c r="CM90" s="75" t="s">
        <v>51</v>
      </c>
      <c r="CN90" s="75" t="s">
        <v>51</v>
      </c>
      <c r="CO90" s="78" t="str">
        <f>'Таблица 5'!CI95</f>
        <v>нд</v>
      </c>
      <c r="CP90" s="78" t="str">
        <f>'Таблица 5'!CJ95</f>
        <v>нд</v>
      </c>
      <c r="CQ90" s="75" t="s">
        <v>51</v>
      </c>
      <c r="CR90" s="75" t="s">
        <v>51</v>
      </c>
      <c r="CS90" s="75" t="s">
        <v>51</v>
      </c>
      <c r="CT90" s="75" t="s">
        <v>51</v>
      </c>
      <c r="CU90" s="75" t="s">
        <v>51</v>
      </c>
      <c r="CV90" s="78" t="str">
        <f>'Таблица 5'!CP95</f>
        <v>нд</v>
      </c>
      <c r="CW90" s="78" t="str">
        <f>'Таблица 5'!CQ95</f>
        <v>нд</v>
      </c>
      <c r="CX90" s="75" t="s">
        <v>51</v>
      </c>
      <c r="CY90" s="75" t="s">
        <v>51</v>
      </c>
      <c r="CZ90" s="75" t="s">
        <v>51</v>
      </c>
      <c r="DA90" s="75" t="s">
        <v>51</v>
      </c>
      <c r="DB90" s="75" t="s">
        <v>51</v>
      </c>
      <c r="DC90" s="78" t="str">
        <f>'Таблица 5'!CW95</f>
        <v>нд</v>
      </c>
      <c r="DD90" s="78" t="str">
        <f>'Таблица 5'!CX95</f>
        <v>нд</v>
      </c>
      <c r="DE90" s="75" t="s">
        <v>51</v>
      </c>
      <c r="DF90" s="75" t="s">
        <v>51</v>
      </c>
      <c r="DG90" s="75" t="s">
        <v>51</v>
      </c>
      <c r="DH90" s="75" t="s">
        <v>51</v>
      </c>
      <c r="DI90" s="75" t="s">
        <v>51</v>
      </c>
      <c r="DJ90" s="78" t="str">
        <f>'Таблица 5'!DD95</f>
        <v>нд</v>
      </c>
      <c r="DK90" s="78" t="str">
        <f>'Таблица 5'!DE95</f>
        <v>нд</v>
      </c>
      <c r="DL90" s="75" t="s">
        <v>51</v>
      </c>
      <c r="DM90" s="75" t="s">
        <v>51</v>
      </c>
      <c r="DN90" s="75" t="s">
        <v>51</v>
      </c>
      <c r="DO90" s="75" t="s">
        <v>51</v>
      </c>
      <c r="DP90" s="75" t="s">
        <v>51</v>
      </c>
      <c r="DQ90" s="78" t="str">
        <f>'Таблица 5'!DK95</f>
        <v>нд</v>
      </c>
      <c r="DR90" s="78" t="str">
        <f>'Таблица 5'!DL95</f>
        <v>нд</v>
      </c>
      <c r="DS90" s="75" t="s">
        <v>51</v>
      </c>
      <c r="DT90" s="75" t="s">
        <v>51</v>
      </c>
      <c r="DU90" s="75" t="s">
        <v>51</v>
      </c>
      <c r="DV90" s="75" t="s">
        <v>51</v>
      </c>
      <c r="DW90" s="75" t="s">
        <v>51</v>
      </c>
      <c r="DX90" s="78" t="str">
        <f>'Таблица 5'!DR95</f>
        <v>нд</v>
      </c>
      <c r="DY90" s="78" t="str">
        <f>'Таблица 5'!DS95</f>
        <v>нд</v>
      </c>
      <c r="DZ90" s="75" t="s">
        <v>51</v>
      </c>
      <c r="EA90" s="75" t="s">
        <v>51</v>
      </c>
      <c r="EB90" s="75" t="s">
        <v>51</v>
      </c>
      <c r="EC90" s="75" t="s">
        <v>51</v>
      </c>
      <c r="ED90" s="75" t="s">
        <v>51</v>
      </c>
      <c r="EE90" s="78" t="str">
        <f>'Таблица 5'!DY95</f>
        <v>нд</v>
      </c>
      <c r="EF90" s="78" t="str">
        <f>'Таблица 5'!DZ95</f>
        <v>нд</v>
      </c>
      <c r="EG90" s="75" t="s">
        <v>51</v>
      </c>
      <c r="EH90" s="75" t="s">
        <v>51</v>
      </c>
      <c r="EI90" s="75" t="s">
        <v>51</v>
      </c>
      <c r="EJ90" s="75" t="s">
        <v>51</v>
      </c>
      <c r="EK90" s="75" t="s">
        <v>51</v>
      </c>
      <c r="EL90" s="78" t="str">
        <f>'Таблица 5'!EF95</f>
        <v>нд</v>
      </c>
      <c r="EM90" s="78">
        <f>'Таблица 5'!EG95</f>
        <v>0.02</v>
      </c>
    </row>
    <row r="91" spans="1:143" x14ac:dyDescent="0.25">
      <c r="A91" s="76"/>
      <c r="B91" s="77" t="str">
        <f>'Таблица № 2'!B90</f>
        <v>ввод Почта ул. Тимирязева</v>
      </c>
      <c r="C91" s="76"/>
      <c r="D91" s="75" t="s">
        <v>51</v>
      </c>
      <c r="E91" s="75" t="s">
        <v>51</v>
      </c>
      <c r="F91" s="75" t="s">
        <v>51</v>
      </c>
      <c r="G91" s="75" t="s">
        <v>51</v>
      </c>
      <c r="H91" s="75" t="s">
        <v>51</v>
      </c>
      <c r="I91" s="78" t="s">
        <v>51</v>
      </c>
      <c r="J91" s="75">
        <f>'Таблица 5'!EG96</f>
        <v>4.7E-2</v>
      </c>
      <c r="K91" s="75" t="s">
        <v>51</v>
      </c>
      <c r="L91" s="75" t="s">
        <v>51</v>
      </c>
      <c r="M91" s="75" t="s">
        <v>51</v>
      </c>
      <c r="N91" s="75" t="s">
        <v>51</v>
      </c>
      <c r="O91" s="75" t="s">
        <v>51</v>
      </c>
      <c r="P91" s="78" t="str">
        <f>'Таблица 5'!J96</f>
        <v>нд</v>
      </c>
      <c r="Q91" s="78" t="str">
        <f>'Таблица 5'!K96</f>
        <v>нд</v>
      </c>
      <c r="R91" s="75" t="s">
        <v>51</v>
      </c>
      <c r="S91" s="75" t="s">
        <v>51</v>
      </c>
      <c r="T91" s="75" t="s">
        <v>51</v>
      </c>
      <c r="U91" s="75" t="s">
        <v>51</v>
      </c>
      <c r="V91" s="75" t="s">
        <v>51</v>
      </c>
      <c r="W91" s="78" t="str">
        <f>'Таблица 5'!Q96</f>
        <v>нд</v>
      </c>
      <c r="X91" s="78" t="str">
        <f>'Таблица 5'!R96</f>
        <v>нд</v>
      </c>
      <c r="Y91" s="75" t="s">
        <v>51</v>
      </c>
      <c r="Z91" s="75" t="s">
        <v>51</v>
      </c>
      <c r="AA91" s="75" t="s">
        <v>51</v>
      </c>
      <c r="AB91" s="75" t="s">
        <v>51</v>
      </c>
      <c r="AC91" s="75" t="s">
        <v>51</v>
      </c>
      <c r="AD91" s="78" t="str">
        <f>'Таблица 5'!X96</f>
        <v>нд</v>
      </c>
      <c r="AE91" s="78" t="str">
        <f>'Таблица 5'!Y96</f>
        <v>нд</v>
      </c>
      <c r="AF91" s="75" t="s">
        <v>51</v>
      </c>
      <c r="AG91" s="75" t="s">
        <v>51</v>
      </c>
      <c r="AH91" s="75" t="s">
        <v>51</v>
      </c>
      <c r="AI91" s="75" t="s">
        <v>51</v>
      </c>
      <c r="AJ91" s="75" t="s">
        <v>51</v>
      </c>
      <c r="AK91" s="78" t="str">
        <f>'Таблица 5'!AE96</f>
        <v>нд</v>
      </c>
      <c r="AL91" s="78" t="str">
        <f>'Таблица 5'!AF96</f>
        <v>нд</v>
      </c>
      <c r="AM91" s="75" t="s">
        <v>51</v>
      </c>
      <c r="AN91" s="75" t="s">
        <v>51</v>
      </c>
      <c r="AO91" s="75" t="s">
        <v>51</v>
      </c>
      <c r="AP91" s="75" t="s">
        <v>51</v>
      </c>
      <c r="AQ91" s="75" t="s">
        <v>51</v>
      </c>
      <c r="AR91" s="78" t="str">
        <f>'Таблица 5'!AL96</f>
        <v>нд</v>
      </c>
      <c r="AS91" s="78">
        <f>'Таблица 5'!AM96</f>
        <v>4.7E-2</v>
      </c>
      <c r="AT91" s="75" t="s">
        <v>51</v>
      </c>
      <c r="AU91" s="75" t="s">
        <v>51</v>
      </c>
      <c r="AV91" s="75" t="s">
        <v>51</v>
      </c>
      <c r="AW91" s="75" t="s">
        <v>51</v>
      </c>
      <c r="AX91" s="75" t="s">
        <v>51</v>
      </c>
      <c r="AY91" s="78" t="str">
        <f>'Таблица 5'!AS96</f>
        <v>нд</v>
      </c>
      <c r="AZ91" s="78" t="str">
        <f>'Таблица 5'!AT96</f>
        <v>нд</v>
      </c>
      <c r="BA91" s="75" t="s">
        <v>51</v>
      </c>
      <c r="BB91" s="75" t="s">
        <v>51</v>
      </c>
      <c r="BC91" s="75" t="s">
        <v>51</v>
      </c>
      <c r="BD91" s="75" t="s">
        <v>51</v>
      </c>
      <c r="BE91" s="75" t="s">
        <v>51</v>
      </c>
      <c r="BF91" s="78" t="str">
        <f>'Таблица 5'!AZ96</f>
        <v>нд</v>
      </c>
      <c r="BG91" s="78" t="str">
        <f>'Таблица 5'!BA96</f>
        <v>нд</v>
      </c>
      <c r="BH91" s="75" t="s">
        <v>51</v>
      </c>
      <c r="BI91" s="75" t="s">
        <v>51</v>
      </c>
      <c r="BJ91" s="75" t="s">
        <v>51</v>
      </c>
      <c r="BK91" s="75" t="s">
        <v>51</v>
      </c>
      <c r="BL91" s="75" t="s">
        <v>51</v>
      </c>
      <c r="BM91" s="78" t="str">
        <f>'Таблица 5'!BG96</f>
        <v>нд</v>
      </c>
      <c r="BN91" s="78" t="str">
        <f>'Таблица 5'!BH96</f>
        <v>нд</v>
      </c>
      <c r="BO91" s="75" t="s">
        <v>51</v>
      </c>
      <c r="BP91" s="75" t="s">
        <v>51</v>
      </c>
      <c r="BQ91" s="75" t="s">
        <v>51</v>
      </c>
      <c r="BR91" s="75" t="s">
        <v>51</v>
      </c>
      <c r="BS91" s="75" t="s">
        <v>51</v>
      </c>
      <c r="BT91" s="78" t="str">
        <f>'Таблица 5'!BN96</f>
        <v>нд</v>
      </c>
      <c r="BU91" s="78" t="str">
        <f>'Таблица 5'!BO96</f>
        <v>нд</v>
      </c>
      <c r="BV91" s="75" t="s">
        <v>51</v>
      </c>
      <c r="BW91" s="75" t="s">
        <v>51</v>
      </c>
      <c r="BX91" s="75" t="s">
        <v>51</v>
      </c>
      <c r="BY91" s="75" t="s">
        <v>51</v>
      </c>
      <c r="BZ91" s="75" t="s">
        <v>51</v>
      </c>
      <c r="CA91" s="78" t="str">
        <f>'Таблица 5'!BU96</f>
        <v>нд</v>
      </c>
      <c r="CB91" s="78" t="str">
        <f>'Таблица 5'!BV96</f>
        <v>нд</v>
      </c>
      <c r="CC91" s="75" t="s">
        <v>51</v>
      </c>
      <c r="CD91" s="75" t="s">
        <v>51</v>
      </c>
      <c r="CE91" s="75" t="s">
        <v>51</v>
      </c>
      <c r="CF91" s="75" t="s">
        <v>51</v>
      </c>
      <c r="CG91" s="75" t="s">
        <v>51</v>
      </c>
      <c r="CH91" s="78" t="str">
        <f>'Таблица 5'!CB96</f>
        <v>нд</v>
      </c>
      <c r="CI91" s="78" t="str">
        <f>'Таблица 5'!CC96</f>
        <v>нд</v>
      </c>
      <c r="CJ91" s="75" t="s">
        <v>51</v>
      </c>
      <c r="CK91" s="75" t="s">
        <v>51</v>
      </c>
      <c r="CL91" s="75" t="s">
        <v>51</v>
      </c>
      <c r="CM91" s="75" t="s">
        <v>51</v>
      </c>
      <c r="CN91" s="75" t="s">
        <v>51</v>
      </c>
      <c r="CO91" s="78" t="str">
        <f>'Таблица 5'!CI96</f>
        <v>нд</v>
      </c>
      <c r="CP91" s="78" t="str">
        <f>'Таблица 5'!CJ96</f>
        <v>нд</v>
      </c>
      <c r="CQ91" s="75" t="s">
        <v>51</v>
      </c>
      <c r="CR91" s="75" t="s">
        <v>51</v>
      </c>
      <c r="CS91" s="75" t="s">
        <v>51</v>
      </c>
      <c r="CT91" s="75" t="s">
        <v>51</v>
      </c>
      <c r="CU91" s="75" t="s">
        <v>51</v>
      </c>
      <c r="CV91" s="78" t="str">
        <f>'Таблица 5'!CP96</f>
        <v>нд</v>
      </c>
      <c r="CW91" s="78" t="str">
        <f>'Таблица 5'!CQ96</f>
        <v>нд</v>
      </c>
      <c r="CX91" s="75" t="s">
        <v>51</v>
      </c>
      <c r="CY91" s="75" t="s">
        <v>51</v>
      </c>
      <c r="CZ91" s="75" t="s">
        <v>51</v>
      </c>
      <c r="DA91" s="75" t="s">
        <v>51</v>
      </c>
      <c r="DB91" s="75" t="s">
        <v>51</v>
      </c>
      <c r="DC91" s="78" t="str">
        <f>'Таблица 5'!CW96</f>
        <v>нд</v>
      </c>
      <c r="DD91" s="78" t="str">
        <f>'Таблица 5'!CX96</f>
        <v>нд</v>
      </c>
      <c r="DE91" s="75" t="s">
        <v>51</v>
      </c>
      <c r="DF91" s="75" t="s">
        <v>51</v>
      </c>
      <c r="DG91" s="75" t="s">
        <v>51</v>
      </c>
      <c r="DH91" s="75" t="s">
        <v>51</v>
      </c>
      <c r="DI91" s="75" t="s">
        <v>51</v>
      </c>
      <c r="DJ91" s="78" t="str">
        <f>'Таблица 5'!DD96</f>
        <v>нд</v>
      </c>
      <c r="DK91" s="78" t="str">
        <f>'Таблица 5'!DE96</f>
        <v>нд</v>
      </c>
      <c r="DL91" s="75" t="s">
        <v>51</v>
      </c>
      <c r="DM91" s="75" t="s">
        <v>51</v>
      </c>
      <c r="DN91" s="75" t="s">
        <v>51</v>
      </c>
      <c r="DO91" s="75" t="s">
        <v>51</v>
      </c>
      <c r="DP91" s="75" t="s">
        <v>51</v>
      </c>
      <c r="DQ91" s="78" t="str">
        <f>'Таблица 5'!DK96</f>
        <v>нд</v>
      </c>
      <c r="DR91" s="78" t="str">
        <f>'Таблица 5'!DL96</f>
        <v>нд</v>
      </c>
      <c r="DS91" s="75" t="s">
        <v>51</v>
      </c>
      <c r="DT91" s="75" t="s">
        <v>51</v>
      </c>
      <c r="DU91" s="75" t="s">
        <v>51</v>
      </c>
      <c r="DV91" s="75" t="s">
        <v>51</v>
      </c>
      <c r="DW91" s="75" t="s">
        <v>51</v>
      </c>
      <c r="DX91" s="78" t="str">
        <f>'Таблица 5'!DR96</f>
        <v>нд</v>
      </c>
      <c r="DY91" s="78" t="str">
        <f>'Таблица 5'!DS96</f>
        <v>нд</v>
      </c>
      <c r="DZ91" s="75" t="s">
        <v>51</v>
      </c>
      <c r="EA91" s="75" t="s">
        <v>51</v>
      </c>
      <c r="EB91" s="75" t="s">
        <v>51</v>
      </c>
      <c r="EC91" s="75" t="s">
        <v>51</v>
      </c>
      <c r="ED91" s="75" t="s">
        <v>51</v>
      </c>
      <c r="EE91" s="78" t="str">
        <f>'Таблица 5'!DY96</f>
        <v>нд</v>
      </c>
      <c r="EF91" s="78" t="str">
        <f>'Таблица 5'!DZ96</f>
        <v>нд</v>
      </c>
      <c r="EG91" s="75" t="s">
        <v>51</v>
      </c>
      <c r="EH91" s="75" t="s">
        <v>51</v>
      </c>
      <c r="EI91" s="75" t="s">
        <v>51</v>
      </c>
      <c r="EJ91" s="75" t="s">
        <v>51</v>
      </c>
      <c r="EK91" s="75" t="s">
        <v>51</v>
      </c>
      <c r="EL91" s="78" t="str">
        <f>'Таблица 5'!EF96</f>
        <v>нд</v>
      </c>
      <c r="EM91" s="78">
        <f>'Таблица 5'!EG96</f>
        <v>4.7E-2</v>
      </c>
    </row>
    <row r="92" spans="1:143" x14ac:dyDescent="0.25">
      <c r="A92" s="76"/>
      <c r="B92" s="77" t="str">
        <f>'Таблица № 2'!B91</f>
        <v>вводы ГПТ ул. Ульяновых, пр. Ленина</v>
      </c>
      <c r="C92" s="76"/>
      <c r="D92" s="75" t="s">
        <v>51</v>
      </c>
      <c r="E92" s="75" t="s">
        <v>51</v>
      </c>
      <c r="F92" s="75" t="s">
        <v>51</v>
      </c>
      <c r="G92" s="75" t="s">
        <v>51</v>
      </c>
      <c r="H92" s="75" t="s">
        <v>51</v>
      </c>
      <c r="I92" s="78" t="s">
        <v>51</v>
      </c>
      <c r="J92" s="75">
        <f>'Таблица 5'!EG97</f>
        <v>0.08</v>
      </c>
      <c r="K92" s="75" t="s">
        <v>51</v>
      </c>
      <c r="L92" s="75" t="s">
        <v>51</v>
      </c>
      <c r="M92" s="75" t="s">
        <v>51</v>
      </c>
      <c r="N92" s="75" t="s">
        <v>51</v>
      </c>
      <c r="O92" s="75" t="s">
        <v>51</v>
      </c>
      <c r="P92" s="78" t="str">
        <f>'Таблица 5'!J97</f>
        <v>нд</v>
      </c>
      <c r="Q92" s="78" t="str">
        <f>'Таблица 5'!K97</f>
        <v>нд</v>
      </c>
      <c r="R92" s="75" t="s">
        <v>51</v>
      </c>
      <c r="S92" s="75" t="s">
        <v>51</v>
      </c>
      <c r="T92" s="75" t="s">
        <v>51</v>
      </c>
      <c r="U92" s="75" t="s">
        <v>51</v>
      </c>
      <c r="V92" s="75" t="s">
        <v>51</v>
      </c>
      <c r="W92" s="78" t="str">
        <f>'Таблица 5'!Q97</f>
        <v>нд</v>
      </c>
      <c r="X92" s="78" t="str">
        <f>'Таблица 5'!R97</f>
        <v>нд</v>
      </c>
      <c r="Y92" s="75" t="s">
        <v>51</v>
      </c>
      <c r="Z92" s="75" t="s">
        <v>51</v>
      </c>
      <c r="AA92" s="75" t="s">
        <v>51</v>
      </c>
      <c r="AB92" s="75" t="s">
        <v>51</v>
      </c>
      <c r="AC92" s="75" t="s">
        <v>51</v>
      </c>
      <c r="AD92" s="78" t="str">
        <f>'Таблица 5'!X97</f>
        <v>нд</v>
      </c>
      <c r="AE92" s="78" t="str">
        <f>'Таблица 5'!Y97</f>
        <v>нд</v>
      </c>
      <c r="AF92" s="75" t="s">
        <v>51</v>
      </c>
      <c r="AG92" s="75" t="s">
        <v>51</v>
      </c>
      <c r="AH92" s="75" t="s">
        <v>51</v>
      </c>
      <c r="AI92" s="75" t="s">
        <v>51</v>
      </c>
      <c r="AJ92" s="75" t="s">
        <v>51</v>
      </c>
      <c r="AK92" s="78" t="str">
        <f>'Таблица 5'!AE97</f>
        <v>нд</v>
      </c>
      <c r="AL92" s="78" t="str">
        <f>'Таблица 5'!AF97</f>
        <v>нд</v>
      </c>
      <c r="AM92" s="75" t="s">
        <v>51</v>
      </c>
      <c r="AN92" s="75" t="s">
        <v>51</v>
      </c>
      <c r="AO92" s="75" t="s">
        <v>51</v>
      </c>
      <c r="AP92" s="75" t="s">
        <v>51</v>
      </c>
      <c r="AQ92" s="75" t="s">
        <v>51</v>
      </c>
      <c r="AR92" s="78" t="str">
        <f>'Таблица 5'!AL97</f>
        <v>нд</v>
      </c>
      <c r="AS92" s="78">
        <f>'Таблица 5'!AM97</f>
        <v>0.08</v>
      </c>
      <c r="AT92" s="75" t="s">
        <v>51</v>
      </c>
      <c r="AU92" s="75" t="s">
        <v>51</v>
      </c>
      <c r="AV92" s="75" t="s">
        <v>51</v>
      </c>
      <c r="AW92" s="75" t="s">
        <v>51</v>
      </c>
      <c r="AX92" s="75" t="s">
        <v>51</v>
      </c>
      <c r="AY92" s="78" t="str">
        <f>'Таблица 5'!AS97</f>
        <v>нд</v>
      </c>
      <c r="AZ92" s="78" t="str">
        <f>'Таблица 5'!AT97</f>
        <v>нд</v>
      </c>
      <c r="BA92" s="75" t="s">
        <v>51</v>
      </c>
      <c r="BB92" s="75" t="s">
        <v>51</v>
      </c>
      <c r="BC92" s="75" t="s">
        <v>51</v>
      </c>
      <c r="BD92" s="75" t="s">
        <v>51</v>
      </c>
      <c r="BE92" s="75" t="s">
        <v>51</v>
      </c>
      <c r="BF92" s="78" t="str">
        <f>'Таблица 5'!AZ97</f>
        <v>нд</v>
      </c>
      <c r="BG92" s="78" t="str">
        <f>'Таблица 5'!BA97</f>
        <v>нд</v>
      </c>
      <c r="BH92" s="75" t="s">
        <v>51</v>
      </c>
      <c r="BI92" s="75" t="s">
        <v>51</v>
      </c>
      <c r="BJ92" s="75" t="s">
        <v>51</v>
      </c>
      <c r="BK92" s="75" t="s">
        <v>51</v>
      </c>
      <c r="BL92" s="75" t="s">
        <v>51</v>
      </c>
      <c r="BM92" s="78" t="str">
        <f>'Таблица 5'!BG97</f>
        <v>нд</v>
      </c>
      <c r="BN92" s="78" t="str">
        <f>'Таблица 5'!BH97</f>
        <v>нд</v>
      </c>
      <c r="BO92" s="75" t="s">
        <v>51</v>
      </c>
      <c r="BP92" s="75" t="s">
        <v>51</v>
      </c>
      <c r="BQ92" s="75" t="s">
        <v>51</v>
      </c>
      <c r="BR92" s="75" t="s">
        <v>51</v>
      </c>
      <c r="BS92" s="75" t="s">
        <v>51</v>
      </c>
      <c r="BT92" s="78" t="str">
        <f>'Таблица 5'!BN97</f>
        <v>нд</v>
      </c>
      <c r="BU92" s="78" t="str">
        <f>'Таблица 5'!BO97</f>
        <v>нд</v>
      </c>
      <c r="BV92" s="75" t="s">
        <v>51</v>
      </c>
      <c r="BW92" s="75" t="s">
        <v>51</v>
      </c>
      <c r="BX92" s="75" t="s">
        <v>51</v>
      </c>
      <c r="BY92" s="75" t="s">
        <v>51</v>
      </c>
      <c r="BZ92" s="75" t="s">
        <v>51</v>
      </c>
      <c r="CA92" s="78" t="str">
        <f>'Таблица 5'!BU97</f>
        <v>нд</v>
      </c>
      <c r="CB92" s="78" t="str">
        <f>'Таблица 5'!BV97</f>
        <v>нд</v>
      </c>
      <c r="CC92" s="75" t="s">
        <v>51</v>
      </c>
      <c r="CD92" s="75" t="s">
        <v>51</v>
      </c>
      <c r="CE92" s="75" t="s">
        <v>51</v>
      </c>
      <c r="CF92" s="75" t="s">
        <v>51</v>
      </c>
      <c r="CG92" s="75" t="s">
        <v>51</v>
      </c>
      <c r="CH92" s="78" t="str">
        <f>'Таблица 5'!CB97</f>
        <v>нд</v>
      </c>
      <c r="CI92" s="78" t="str">
        <f>'Таблица 5'!CC97</f>
        <v>нд</v>
      </c>
      <c r="CJ92" s="75" t="s">
        <v>51</v>
      </c>
      <c r="CK92" s="75" t="s">
        <v>51</v>
      </c>
      <c r="CL92" s="75" t="s">
        <v>51</v>
      </c>
      <c r="CM92" s="75" t="s">
        <v>51</v>
      </c>
      <c r="CN92" s="75" t="s">
        <v>51</v>
      </c>
      <c r="CO92" s="78" t="str">
        <f>'Таблица 5'!CI97</f>
        <v>нд</v>
      </c>
      <c r="CP92" s="78" t="str">
        <f>'Таблица 5'!CJ97</f>
        <v>нд</v>
      </c>
      <c r="CQ92" s="75" t="s">
        <v>51</v>
      </c>
      <c r="CR92" s="75" t="s">
        <v>51</v>
      </c>
      <c r="CS92" s="75" t="s">
        <v>51</v>
      </c>
      <c r="CT92" s="75" t="s">
        <v>51</v>
      </c>
      <c r="CU92" s="75" t="s">
        <v>51</v>
      </c>
      <c r="CV92" s="78" t="str">
        <f>'Таблица 5'!CP97</f>
        <v>нд</v>
      </c>
      <c r="CW92" s="78" t="str">
        <f>'Таблица 5'!CQ97</f>
        <v>нд</v>
      </c>
      <c r="CX92" s="75" t="s">
        <v>51</v>
      </c>
      <c r="CY92" s="75" t="s">
        <v>51</v>
      </c>
      <c r="CZ92" s="75" t="s">
        <v>51</v>
      </c>
      <c r="DA92" s="75" t="s">
        <v>51</v>
      </c>
      <c r="DB92" s="75" t="s">
        <v>51</v>
      </c>
      <c r="DC92" s="78" t="str">
        <f>'Таблица 5'!CW97</f>
        <v>нд</v>
      </c>
      <c r="DD92" s="78" t="str">
        <f>'Таблица 5'!CX97</f>
        <v>нд</v>
      </c>
      <c r="DE92" s="75" t="s">
        <v>51</v>
      </c>
      <c r="DF92" s="75" t="s">
        <v>51</v>
      </c>
      <c r="DG92" s="75" t="s">
        <v>51</v>
      </c>
      <c r="DH92" s="75" t="s">
        <v>51</v>
      </c>
      <c r="DI92" s="75" t="s">
        <v>51</v>
      </c>
      <c r="DJ92" s="78" t="str">
        <f>'Таблица 5'!DD97</f>
        <v>нд</v>
      </c>
      <c r="DK92" s="78" t="str">
        <f>'Таблица 5'!DE97</f>
        <v>нд</v>
      </c>
      <c r="DL92" s="75" t="s">
        <v>51</v>
      </c>
      <c r="DM92" s="75" t="s">
        <v>51</v>
      </c>
      <c r="DN92" s="75" t="s">
        <v>51</v>
      </c>
      <c r="DO92" s="75" t="s">
        <v>51</v>
      </c>
      <c r="DP92" s="75" t="s">
        <v>51</v>
      </c>
      <c r="DQ92" s="78" t="str">
        <f>'Таблица 5'!DK97</f>
        <v>нд</v>
      </c>
      <c r="DR92" s="78" t="str">
        <f>'Таблица 5'!DL97</f>
        <v>нд</v>
      </c>
      <c r="DS92" s="75" t="s">
        <v>51</v>
      </c>
      <c r="DT92" s="75" t="s">
        <v>51</v>
      </c>
      <c r="DU92" s="75" t="s">
        <v>51</v>
      </c>
      <c r="DV92" s="75" t="s">
        <v>51</v>
      </c>
      <c r="DW92" s="75" t="s">
        <v>51</v>
      </c>
      <c r="DX92" s="78" t="str">
        <f>'Таблица 5'!DR97</f>
        <v>нд</v>
      </c>
      <c r="DY92" s="78" t="str">
        <f>'Таблица 5'!DS97</f>
        <v>нд</v>
      </c>
      <c r="DZ92" s="75" t="s">
        <v>51</v>
      </c>
      <c r="EA92" s="75" t="s">
        <v>51</v>
      </c>
      <c r="EB92" s="75" t="s">
        <v>51</v>
      </c>
      <c r="EC92" s="75" t="s">
        <v>51</v>
      </c>
      <c r="ED92" s="75" t="s">
        <v>51</v>
      </c>
      <c r="EE92" s="78" t="str">
        <f>'Таблица 5'!DY97</f>
        <v>нд</v>
      </c>
      <c r="EF92" s="78" t="str">
        <f>'Таблица 5'!DZ97</f>
        <v>нд</v>
      </c>
      <c r="EG92" s="75" t="s">
        <v>51</v>
      </c>
      <c r="EH92" s="75" t="s">
        <v>51</v>
      </c>
      <c r="EI92" s="75" t="s">
        <v>51</v>
      </c>
      <c r="EJ92" s="75" t="s">
        <v>51</v>
      </c>
      <c r="EK92" s="75" t="s">
        <v>51</v>
      </c>
      <c r="EL92" s="78" t="str">
        <f>'Таблица 5'!EF97</f>
        <v>нд</v>
      </c>
      <c r="EM92" s="78">
        <f>'Таблица 5'!EG97</f>
        <v>0.08</v>
      </c>
    </row>
    <row r="93" spans="1:143" x14ac:dyDescent="0.25">
      <c r="A93" s="76"/>
      <c r="B93" s="77" t="str">
        <f>'Таблица № 2'!B92</f>
        <v>вводы ГАПК ул. Тимирязева, ул. Советская</v>
      </c>
      <c r="C93" s="76"/>
      <c r="D93" s="75" t="s">
        <v>51</v>
      </c>
      <c r="E93" s="75" t="s">
        <v>51</v>
      </c>
      <c r="F93" s="75" t="s">
        <v>51</v>
      </c>
      <c r="G93" s="75" t="s">
        <v>51</v>
      </c>
      <c r="H93" s="75" t="s">
        <v>51</v>
      </c>
      <c r="I93" s="78" t="s">
        <v>51</v>
      </c>
      <c r="J93" s="75">
        <f>'Таблица 5'!EG98</f>
        <v>0.13900000000000001</v>
      </c>
      <c r="K93" s="75" t="s">
        <v>51</v>
      </c>
      <c r="L93" s="75" t="s">
        <v>51</v>
      </c>
      <c r="M93" s="75" t="s">
        <v>51</v>
      </c>
      <c r="N93" s="75" t="s">
        <v>51</v>
      </c>
      <c r="O93" s="75" t="s">
        <v>51</v>
      </c>
      <c r="P93" s="78" t="str">
        <f>'Таблица 5'!J98</f>
        <v>нд</v>
      </c>
      <c r="Q93" s="78" t="str">
        <f>'Таблица 5'!K98</f>
        <v>нд</v>
      </c>
      <c r="R93" s="75" t="s">
        <v>51</v>
      </c>
      <c r="S93" s="75" t="s">
        <v>51</v>
      </c>
      <c r="T93" s="75" t="s">
        <v>51</v>
      </c>
      <c r="U93" s="75" t="s">
        <v>51</v>
      </c>
      <c r="V93" s="75" t="s">
        <v>51</v>
      </c>
      <c r="W93" s="78" t="str">
        <f>'Таблица 5'!Q98</f>
        <v>нд</v>
      </c>
      <c r="X93" s="78" t="str">
        <f>'Таблица 5'!R98</f>
        <v>нд</v>
      </c>
      <c r="Y93" s="75" t="s">
        <v>51</v>
      </c>
      <c r="Z93" s="75" t="s">
        <v>51</v>
      </c>
      <c r="AA93" s="75" t="s">
        <v>51</v>
      </c>
      <c r="AB93" s="75" t="s">
        <v>51</v>
      </c>
      <c r="AC93" s="75" t="s">
        <v>51</v>
      </c>
      <c r="AD93" s="78" t="str">
        <f>'Таблица 5'!X98</f>
        <v>нд</v>
      </c>
      <c r="AE93" s="78" t="str">
        <f>'Таблица 5'!Y98</f>
        <v>нд</v>
      </c>
      <c r="AF93" s="75" t="s">
        <v>51</v>
      </c>
      <c r="AG93" s="75" t="s">
        <v>51</v>
      </c>
      <c r="AH93" s="75" t="s">
        <v>51</v>
      </c>
      <c r="AI93" s="75" t="s">
        <v>51</v>
      </c>
      <c r="AJ93" s="75" t="s">
        <v>51</v>
      </c>
      <c r="AK93" s="78" t="str">
        <f>'Таблица 5'!AE98</f>
        <v>нд</v>
      </c>
      <c r="AL93" s="78" t="str">
        <f>'Таблица 5'!AF98</f>
        <v>нд</v>
      </c>
      <c r="AM93" s="75" t="s">
        <v>51</v>
      </c>
      <c r="AN93" s="75" t="s">
        <v>51</v>
      </c>
      <c r="AO93" s="75" t="s">
        <v>51</v>
      </c>
      <c r="AP93" s="75" t="s">
        <v>51</v>
      </c>
      <c r="AQ93" s="75" t="s">
        <v>51</v>
      </c>
      <c r="AR93" s="78" t="str">
        <f>'Таблица 5'!AL98</f>
        <v>нд</v>
      </c>
      <c r="AS93" s="78">
        <f>'Таблица 5'!AM98</f>
        <v>0.13900000000000001</v>
      </c>
      <c r="AT93" s="75" t="s">
        <v>51</v>
      </c>
      <c r="AU93" s="75" t="s">
        <v>51</v>
      </c>
      <c r="AV93" s="75" t="s">
        <v>51</v>
      </c>
      <c r="AW93" s="75" t="s">
        <v>51</v>
      </c>
      <c r="AX93" s="75" t="s">
        <v>51</v>
      </c>
      <c r="AY93" s="78" t="str">
        <f>'Таблица 5'!AS98</f>
        <v>нд</v>
      </c>
      <c r="AZ93" s="78" t="str">
        <f>'Таблица 5'!AT98</f>
        <v>нд</v>
      </c>
      <c r="BA93" s="75" t="s">
        <v>51</v>
      </c>
      <c r="BB93" s="75" t="s">
        <v>51</v>
      </c>
      <c r="BC93" s="75" t="s">
        <v>51</v>
      </c>
      <c r="BD93" s="75" t="s">
        <v>51</v>
      </c>
      <c r="BE93" s="75" t="s">
        <v>51</v>
      </c>
      <c r="BF93" s="78" t="str">
        <f>'Таблица 5'!AZ98</f>
        <v>нд</v>
      </c>
      <c r="BG93" s="78" t="str">
        <f>'Таблица 5'!BA98</f>
        <v>нд</v>
      </c>
      <c r="BH93" s="75" t="s">
        <v>51</v>
      </c>
      <c r="BI93" s="75" t="s">
        <v>51</v>
      </c>
      <c r="BJ93" s="75" t="s">
        <v>51</v>
      </c>
      <c r="BK93" s="75" t="s">
        <v>51</v>
      </c>
      <c r="BL93" s="75" t="s">
        <v>51</v>
      </c>
      <c r="BM93" s="78" t="str">
        <f>'Таблица 5'!BG98</f>
        <v>нд</v>
      </c>
      <c r="BN93" s="78" t="str">
        <f>'Таблица 5'!BH98</f>
        <v>нд</v>
      </c>
      <c r="BO93" s="75" t="s">
        <v>51</v>
      </c>
      <c r="BP93" s="75" t="s">
        <v>51</v>
      </c>
      <c r="BQ93" s="75" t="s">
        <v>51</v>
      </c>
      <c r="BR93" s="75" t="s">
        <v>51</v>
      </c>
      <c r="BS93" s="75" t="s">
        <v>51</v>
      </c>
      <c r="BT93" s="78" t="str">
        <f>'Таблица 5'!BN98</f>
        <v>нд</v>
      </c>
      <c r="BU93" s="78" t="str">
        <f>'Таблица 5'!BO98</f>
        <v>нд</v>
      </c>
      <c r="BV93" s="75" t="s">
        <v>51</v>
      </c>
      <c r="BW93" s="75" t="s">
        <v>51</v>
      </c>
      <c r="BX93" s="75" t="s">
        <v>51</v>
      </c>
      <c r="BY93" s="75" t="s">
        <v>51</v>
      </c>
      <c r="BZ93" s="75" t="s">
        <v>51</v>
      </c>
      <c r="CA93" s="78" t="str">
        <f>'Таблица 5'!BU98</f>
        <v>нд</v>
      </c>
      <c r="CB93" s="78" t="str">
        <f>'Таблица 5'!BV98</f>
        <v>нд</v>
      </c>
      <c r="CC93" s="75" t="s">
        <v>51</v>
      </c>
      <c r="CD93" s="75" t="s">
        <v>51</v>
      </c>
      <c r="CE93" s="75" t="s">
        <v>51</v>
      </c>
      <c r="CF93" s="75" t="s">
        <v>51</v>
      </c>
      <c r="CG93" s="75" t="s">
        <v>51</v>
      </c>
      <c r="CH93" s="78" t="str">
        <f>'Таблица 5'!CB98</f>
        <v>нд</v>
      </c>
      <c r="CI93" s="78" t="str">
        <f>'Таблица 5'!CC98</f>
        <v>нд</v>
      </c>
      <c r="CJ93" s="75" t="s">
        <v>51</v>
      </c>
      <c r="CK93" s="75" t="s">
        <v>51</v>
      </c>
      <c r="CL93" s="75" t="s">
        <v>51</v>
      </c>
      <c r="CM93" s="75" t="s">
        <v>51</v>
      </c>
      <c r="CN93" s="75" t="s">
        <v>51</v>
      </c>
      <c r="CO93" s="78" t="str">
        <f>'Таблица 5'!CI98</f>
        <v>нд</v>
      </c>
      <c r="CP93" s="78" t="str">
        <f>'Таблица 5'!CJ98</f>
        <v>нд</v>
      </c>
      <c r="CQ93" s="75" t="s">
        <v>51</v>
      </c>
      <c r="CR93" s="75" t="s">
        <v>51</v>
      </c>
      <c r="CS93" s="75" t="s">
        <v>51</v>
      </c>
      <c r="CT93" s="75" t="s">
        <v>51</v>
      </c>
      <c r="CU93" s="75" t="s">
        <v>51</v>
      </c>
      <c r="CV93" s="78" t="str">
        <f>'Таблица 5'!CP98</f>
        <v>нд</v>
      </c>
      <c r="CW93" s="78" t="str">
        <f>'Таблица 5'!CQ98</f>
        <v>нд</v>
      </c>
      <c r="CX93" s="75" t="s">
        <v>51</v>
      </c>
      <c r="CY93" s="75" t="s">
        <v>51</v>
      </c>
      <c r="CZ93" s="75" t="s">
        <v>51</v>
      </c>
      <c r="DA93" s="75" t="s">
        <v>51</v>
      </c>
      <c r="DB93" s="75" t="s">
        <v>51</v>
      </c>
      <c r="DC93" s="78" t="str">
        <f>'Таблица 5'!CW98</f>
        <v>нд</v>
      </c>
      <c r="DD93" s="78" t="str">
        <f>'Таблица 5'!CX98</f>
        <v>нд</v>
      </c>
      <c r="DE93" s="75" t="s">
        <v>51</v>
      </c>
      <c r="DF93" s="75" t="s">
        <v>51</v>
      </c>
      <c r="DG93" s="75" t="s">
        <v>51</v>
      </c>
      <c r="DH93" s="75" t="s">
        <v>51</v>
      </c>
      <c r="DI93" s="75" t="s">
        <v>51</v>
      </c>
      <c r="DJ93" s="78" t="str">
        <f>'Таблица 5'!DD98</f>
        <v>нд</v>
      </c>
      <c r="DK93" s="78" t="str">
        <f>'Таблица 5'!DE98</f>
        <v>нд</v>
      </c>
      <c r="DL93" s="75" t="s">
        <v>51</v>
      </c>
      <c r="DM93" s="75" t="s">
        <v>51</v>
      </c>
      <c r="DN93" s="75" t="s">
        <v>51</v>
      </c>
      <c r="DO93" s="75" t="s">
        <v>51</v>
      </c>
      <c r="DP93" s="75" t="s">
        <v>51</v>
      </c>
      <c r="DQ93" s="78" t="str">
        <f>'Таблица 5'!DK98</f>
        <v>нд</v>
      </c>
      <c r="DR93" s="78" t="str">
        <f>'Таблица 5'!DL98</f>
        <v>нд</v>
      </c>
      <c r="DS93" s="75" t="s">
        <v>51</v>
      </c>
      <c r="DT93" s="75" t="s">
        <v>51</v>
      </c>
      <c r="DU93" s="75" t="s">
        <v>51</v>
      </c>
      <c r="DV93" s="75" t="s">
        <v>51</v>
      </c>
      <c r="DW93" s="75" t="s">
        <v>51</v>
      </c>
      <c r="DX93" s="78" t="str">
        <f>'Таблица 5'!DR98</f>
        <v>нд</v>
      </c>
      <c r="DY93" s="78" t="str">
        <f>'Таблица 5'!DS98</f>
        <v>нд</v>
      </c>
      <c r="DZ93" s="75" t="s">
        <v>51</v>
      </c>
      <c r="EA93" s="75" t="s">
        <v>51</v>
      </c>
      <c r="EB93" s="75" t="s">
        <v>51</v>
      </c>
      <c r="EC93" s="75" t="s">
        <v>51</v>
      </c>
      <c r="ED93" s="75" t="s">
        <v>51</v>
      </c>
      <c r="EE93" s="78" t="str">
        <f>'Таблица 5'!DY98</f>
        <v>нд</v>
      </c>
      <c r="EF93" s="78" t="str">
        <f>'Таблица 5'!DZ98</f>
        <v>нд</v>
      </c>
      <c r="EG93" s="75" t="s">
        <v>51</v>
      </c>
      <c r="EH93" s="75" t="s">
        <v>51</v>
      </c>
      <c r="EI93" s="75" t="s">
        <v>51</v>
      </c>
      <c r="EJ93" s="75" t="s">
        <v>51</v>
      </c>
      <c r="EK93" s="75" t="s">
        <v>51</v>
      </c>
      <c r="EL93" s="78" t="str">
        <f>'Таблица 5'!EF98</f>
        <v>нд</v>
      </c>
      <c r="EM93" s="78">
        <f>'Таблица 5'!EG98</f>
        <v>0.13900000000000001</v>
      </c>
    </row>
    <row r="94" spans="1:143" x14ac:dyDescent="0.25">
      <c r="A94" s="76"/>
      <c r="B94" s="77" t="str">
        <f>'Таблица № 2'!B93</f>
        <v>ввод Городской Суд ул. Московская</v>
      </c>
      <c r="C94" s="76"/>
      <c r="D94" s="75" t="s">
        <v>51</v>
      </c>
      <c r="E94" s="75" t="s">
        <v>51</v>
      </c>
      <c r="F94" s="75" t="s">
        <v>51</v>
      </c>
      <c r="G94" s="75" t="s">
        <v>51</v>
      </c>
      <c r="H94" s="75" t="s">
        <v>51</v>
      </c>
      <c r="I94" s="78" t="s">
        <v>51</v>
      </c>
      <c r="J94" s="75">
        <f>'Таблица 5'!EG99</f>
        <v>2.4E-2</v>
      </c>
      <c r="K94" s="75" t="s">
        <v>51</v>
      </c>
      <c r="L94" s="75" t="s">
        <v>51</v>
      </c>
      <c r="M94" s="75" t="s">
        <v>51</v>
      </c>
      <c r="N94" s="75" t="s">
        <v>51</v>
      </c>
      <c r="O94" s="75" t="s">
        <v>51</v>
      </c>
      <c r="P94" s="78" t="str">
        <f>'Таблица 5'!J99</f>
        <v>нд</v>
      </c>
      <c r="Q94" s="78" t="str">
        <f>'Таблица 5'!K99</f>
        <v>нд</v>
      </c>
      <c r="R94" s="75" t="s">
        <v>51</v>
      </c>
      <c r="S94" s="75" t="s">
        <v>51</v>
      </c>
      <c r="T94" s="75" t="s">
        <v>51</v>
      </c>
      <c r="U94" s="75" t="s">
        <v>51</v>
      </c>
      <c r="V94" s="75" t="s">
        <v>51</v>
      </c>
      <c r="W94" s="78" t="str">
        <f>'Таблица 5'!Q99</f>
        <v>нд</v>
      </c>
      <c r="X94" s="78" t="str">
        <f>'Таблица 5'!R99</f>
        <v>нд</v>
      </c>
      <c r="Y94" s="75" t="s">
        <v>51</v>
      </c>
      <c r="Z94" s="75" t="s">
        <v>51</v>
      </c>
      <c r="AA94" s="75" t="s">
        <v>51</v>
      </c>
      <c r="AB94" s="75" t="s">
        <v>51</v>
      </c>
      <c r="AC94" s="75" t="s">
        <v>51</v>
      </c>
      <c r="AD94" s="78" t="str">
        <f>'Таблица 5'!X99</f>
        <v>нд</v>
      </c>
      <c r="AE94" s="78" t="str">
        <f>'Таблица 5'!Y99</f>
        <v>нд</v>
      </c>
      <c r="AF94" s="75" t="s">
        <v>51</v>
      </c>
      <c r="AG94" s="75" t="s">
        <v>51</v>
      </c>
      <c r="AH94" s="75" t="s">
        <v>51</v>
      </c>
      <c r="AI94" s="75" t="s">
        <v>51</v>
      </c>
      <c r="AJ94" s="75" t="s">
        <v>51</v>
      </c>
      <c r="AK94" s="78" t="str">
        <f>'Таблица 5'!AE99</f>
        <v>нд</v>
      </c>
      <c r="AL94" s="78" t="str">
        <f>'Таблица 5'!AF99</f>
        <v>нд</v>
      </c>
      <c r="AM94" s="75" t="s">
        <v>51</v>
      </c>
      <c r="AN94" s="75" t="s">
        <v>51</v>
      </c>
      <c r="AO94" s="75" t="s">
        <v>51</v>
      </c>
      <c r="AP94" s="75" t="s">
        <v>51</v>
      </c>
      <c r="AQ94" s="75" t="s">
        <v>51</v>
      </c>
      <c r="AR94" s="78" t="str">
        <f>'Таблица 5'!AL99</f>
        <v>нд</v>
      </c>
      <c r="AS94" s="78">
        <f>'Таблица 5'!AM99</f>
        <v>2.4E-2</v>
      </c>
      <c r="AT94" s="75" t="s">
        <v>51</v>
      </c>
      <c r="AU94" s="75" t="s">
        <v>51</v>
      </c>
      <c r="AV94" s="75" t="s">
        <v>51</v>
      </c>
      <c r="AW94" s="75" t="s">
        <v>51</v>
      </c>
      <c r="AX94" s="75" t="s">
        <v>51</v>
      </c>
      <c r="AY94" s="78" t="str">
        <f>'Таблица 5'!AS99</f>
        <v>нд</v>
      </c>
      <c r="AZ94" s="78" t="str">
        <f>'Таблица 5'!AT99</f>
        <v>нд</v>
      </c>
      <c r="BA94" s="75" t="s">
        <v>51</v>
      </c>
      <c r="BB94" s="75" t="s">
        <v>51</v>
      </c>
      <c r="BC94" s="75" t="s">
        <v>51</v>
      </c>
      <c r="BD94" s="75" t="s">
        <v>51</v>
      </c>
      <c r="BE94" s="75" t="s">
        <v>51</v>
      </c>
      <c r="BF94" s="78" t="str">
        <f>'Таблица 5'!AZ99</f>
        <v>нд</v>
      </c>
      <c r="BG94" s="78" t="str">
        <f>'Таблица 5'!BA99</f>
        <v>нд</v>
      </c>
      <c r="BH94" s="75" t="s">
        <v>51</v>
      </c>
      <c r="BI94" s="75" t="s">
        <v>51</v>
      </c>
      <c r="BJ94" s="75" t="s">
        <v>51</v>
      </c>
      <c r="BK94" s="75" t="s">
        <v>51</v>
      </c>
      <c r="BL94" s="75" t="s">
        <v>51</v>
      </c>
      <c r="BM94" s="78" t="str">
        <f>'Таблица 5'!BG99</f>
        <v>нд</v>
      </c>
      <c r="BN94" s="78" t="str">
        <f>'Таблица 5'!BH99</f>
        <v>нд</v>
      </c>
      <c r="BO94" s="75" t="s">
        <v>51</v>
      </c>
      <c r="BP94" s="75" t="s">
        <v>51</v>
      </c>
      <c r="BQ94" s="75" t="s">
        <v>51</v>
      </c>
      <c r="BR94" s="75" t="s">
        <v>51</v>
      </c>
      <c r="BS94" s="75" t="s">
        <v>51</v>
      </c>
      <c r="BT94" s="78" t="str">
        <f>'Таблица 5'!BN99</f>
        <v>нд</v>
      </c>
      <c r="BU94" s="78" t="str">
        <f>'Таблица 5'!BO99</f>
        <v>нд</v>
      </c>
      <c r="BV94" s="75" t="s">
        <v>51</v>
      </c>
      <c r="BW94" s="75" t="s">
        <v>51</v>
      </c>
      <c r="BX94" s="75" t="s">
        <v>51</v>
      </c>
      <c r="BY94" s="75" t="s">
        <v>51</v>
      </c>
      <c r="BZ94" s="75" t="s">
        <v>51</v>
      </c>
      <c r="CA94" s="78" t="str">
        <f>'Таблица 5'!BU99</f>
        <v>нд</v>
      </c>
      <c r="CB94" s="78" t="str">
        <f>'Таблица 5'!BV99</f>
        <v>нд</v>
      </c>
      <c r="CC94" s="75" t="s">
        <v>51</v>
      </c>
      <c r="CD94" s="75" t="s">
        <v>51</v>
      </c>
      <c r="CE94" s="75" t="s">
        <v>51</v>
      </c>
      <c r="CF94" s="75" t="s">
        <v>51</v>
      </c>
      <c r="CG94" s="75" t="s">
        <v>51</v>
      </c>
      <c r="CH94" s="78" t="str">
        <f>'Таблица 5'!CB99</f>
        <v>нд</v>
      </c>
      <c r="CI94" s="78" t="str">
        <f>'Таблица 5'!CC99</f>
        <v>нд</v>
      </c>
      <c r="CJ94" s="75" t="s">
        <v>51</v>
      </c>
      <c r="CK94" s="75" t="s">
        <v>51</v>
      </c>
      <c r="CL94" s="75" t="s">
        <v>51</v>
      </c>
      <c r="CM94" s="75" t="s">
        <v>51</v>
      </c>
      <c r="CN94" s="75" t="s">
        <v>51</v>
      </c>
      <c r="CO94" s="78" t="str">
        <f>'Таблица 5'!CI99</f>
        <v>нд</v>
      </c>
      <c r="CP94" s="78" t="str">
        <f>'Таблица 5'!CJ99</f>
        <v>нд</v>
      </c>
      <c r="CQ94" s="75" t="s">
        <v>51</v>
      </c>
      <c r="CR94" s="75" t="s">
        <v>51</v>
      </c>
      <c r="CS94" s="75" t="s">
        <v>51</v>
      </c>
      <c r="CT94" s="75" t="s">
        <v>51</v>
      </c>
      <c r="CU94" s="75" t="s">
        <v>51</v>
      </c>
      <c r="CV94" s="78" t="str">
        <f>'Таблица 5'!CP99</f>
        <v>нд</v>
      </c>
      <c r="CW94" s="78" t="str">
        <f>'Таблица 5'!CQ99</f>
        <v>нд</v>
      </c>
      <c r="CX94" s="75" t="s">
        <v>51</v>
      </c>
      <c r="CY94" s="75" t="s">
        <v>51</v>
      </c>
      <c r="CZ94" s="75" t="s">
        <v>51</v>
      </c>
      <c r="DA94" s="75" t="s">
        <v>51</v>
      </c>
      <c r="DB94" s="75" t="s">
        <v>51</v>
      </c>
      <c r="DC94" s="78" t="str">
        <f>'Таблица 5'!CW99</f>
        <v>нд</v>
      </c>
      <c r="DD94" s="78" t="str">
        <f>'Таблица 5'!CX99</f>
        <v>нд</v>
      </c>
      <c r="DE94" s="75" t="s">
        <v>51</v>
      </c>
      <c r="DF94" s="75" t="s">
        <v>51</v>
      </c>
      <c r="DG94" s="75" t="s">
        <v>51</v>
      </c>
      <c r="DH94" s="75" t="s">
        <v>51</v>
      </c>
      <c r="DI94" s="75" t="s">
        <v>51</v>
      </c>
      <c r="DJ94" s="78" t="str">
        <f>'Таблица 5'!DD99</f>
        <v>нд</v>
      </c>
      <c r="DK94" s="78" t="str">
        <f>'Таблица 5'!DE99</f>
        <v>нд</v>
      </c>
      <c r="DL94" s="75" t="s">
        <v>51</v>
      </c>
      <c r="DM94" s="75" t="s">
        <v>51</v>
      </c>
      <c r="DN94" s="75" t="s">
        <v>51</v>
      </c>
      <c r="DO94" s="75" t="s">
        <v>51</v>
      </c>
      <c r="DP94" s="75" t="s">
        <v>51</v>
      </c>
      <c r="DQ94" s="78" t="str">
        <f>'Таблица 5'!DK99</f>
        <v>нд</v>
      </c>
      <c r="DR94" s="78" t="str">
        <f>'Таблица 5'!DL99</f>
        <v>нд</v>
      </c>
      <c r="DS94" s="75" t="s">
        <v>51</v>
      </c>
      <c r="DT94" s="75" t="s">
        <v>51</v>
      </c>
      <c r="DU94" s="75" t="s">
        <v>51</v>
      </c>
      <c r="DV94" s="75" t="s">
        <v>51</v>
      </c>
      <c r="DW94" s="75" t="s">
        <v>51</v>
      </c>
      <c r="DX94" s="78" t="str">
        <f>'Таблица 5'!DR99</f>
        <v>нд</v>
      </c>
      <c r="DY94" s="78" t="str">
        <f>'Таблица 5'!DS99</f>
        <v>нд</v>
      </c>
      <c r="DZ94" s="75" t="s">
        <v>51</v>
      </c>
      <c r="EA94" s="75" t="s">
        <v>51</v>
      </c>
      <c r="EB94" s="75" t="s">
        <v>51</v>
      </c>
      <c r="EC94" s="75" t="s">
        <v>51</v>
      </c>
      <c r="ED94" s="75" t="s">
        <v>51</v>
      </c>
      <c r="EE94" s="78" t="str">
        <f>'Таблица 5'!DY99</f>
        <v>нд</v>
      </c>
      <c r="EF94" s="78" t="str">
        <f>'Таблица 5'!DZ99</f>
        <v>нд</v>
      </c>
      <c r="EG94" s="75" t="s">
        <v>51</v>
      </c>
      <c r="EH94" s="75" t="s">
        <v>51</v>
      </c>
      <c r="EI94" s="75" t="s">
        <v>51</v>
      </c>
      <c r="EJ94" s="75" t="s">
        <v>51</v>
      </c>
      <c r="EK94" s="75" t="s">
        <v>51</v>
      </c>
      <c r="EL94" s="78" t="str">
        <f>'Таблица 5'!EF99</f>
        <v>нд</v>
      </c>
      <c r="EM94" s="78">
        <f>'Таблица 5'!EG99</f>
        <v>2.4E-2</v>
      </c>
    </row>
    <row r="95" spans="1:143" x14ac:dyDescent="0.25">
      <c r="A95" s="76"/>
      <c r="B95" s="77" t="str">
        <f>'Таблица № 2'!B94</f>
        <v>ввод ДШИ ул. Ульяновых</v>
      </c>
      <c r="C95" s="76"/>
      <c r="D95" s="75" t="s">
        <v>51</v>
      </c>
      <c r="E95" s="75" t="s">
        <v>51</v>
      </c>
      <c r="F95" s="75" t="s">
        <v>51</v>
      </c>
      <c r="G95" s="75" t="s">
        <v>51</v>
      </c>
      <c r="H95" s="75" t="s">
        <v>51</v>
      </c>
      <c r="I95" s="78" t="s">
        <v>51</v>
      </c>
      <c r="J95" s="75">
        <f>'Таблица 5'!EG100</f>
        <v>0.01</v>
      </c>
      <c r="K95" s="75" t="s">
        <v>51</v>
      </c>
      <c r="L95" s="75" t="s">
        <v>51</v>
      </c>
      <c r="M95" s="75" t="s">
        <v>51</v>
      </c>
      <c r="N95" s="75" t="s">
        <v>51</v>
      </c>
      <c r="O95" s="75" t="s">
        <v>51</v>
      </c>
      <c r="P95" s="78" t="str">
        <f>'Таблица 5'!J100</f>
        <v>нд</v>
      </c>
      <c r="Q95" s="78" t="str">
        <f>'Таблица 5'!K100</f>
        <v>нд</v>
      </c>
      <c r="R95" s="75" t="s">
        <v>51</v>
      </c>
      <c r="S95" s="75" t="s">
        <v>51</v>
      </c>
      <c r="T95" s="75" t="s">
        <v>51</v>
      </c>
      <c r="U95" s="75" t="s">
        <v>51</v>
      </c>
      <c r="V95" s="75" t="s">
        <v>51</v>
      </c>
      <c r="W95" s="78" t="str">
        <f>'Таблица 5'!Q100</f>
        <v>нд</v>
      </c>
      <c r="X95" s="78" t="str">
        <f>'Таблица 5'!R100</f>
        <v>нд</v>
      </c>
      <c r="Y95" s="75" t="s">
        <v>51</v>
      </c>
      <c r="Z95" s="75" t="s">
        <v>51</v>
      </c>
      <c r="AA95" s="75" t="s">
        <v>51</v>
      </c>
      <c r="AB95" s="75" t="s">
        <v>51</v>
      </c>
      <c r="AC95" s="75" t="s">
        <v>51</v>
      </c>
      <c r="AD95" s="78" t="str">
        <f>'Таблица 5'!X100</f>
        <v>нд</v>
      </c>
      <c r="AE95" s="78" t="str">
        <f>'Таблица 5'!Y100</f>
        <v>нд</v>
      </c>
      <c r="AF95" s="75" t="s">
        <v>51</v>
      </c>
      <c r="AG95" s="75" t="s">
        <v>51</v>
      </c>
      <c r="AH95" s="75" t="s">
        <v>51</v>
      </c>
      <c r="AI95" s="75" t="s">
        <v>51</v>
      </c>
      <c r="AJ95" s="75" t="s">
        <v>51</v>
      </c>
      <c r="AK95" s="78" t="str">
        <f>'Таблица 5'!AE100</f>
        <v>нд</v>
      </c>
      <c r="AL95" s="78" t="str">
        <f>'Таблица 5'!AF100</f>
        <v>нд</v>
      </c>
      <c r="AM95" s="75" t="s">
        <v>51</v>
      </c>
      <c r="AN95" s="75" t="s">
        <v>51</v>
      </c>
      <c r="AO95" s="75" t="s">
        <v>51</v>
      </c>
      <c r="AP95" s="75" t="s">
        <v>51</v>
      </c>
      <c r="AQ95" s="75" t="s">
        <v>51</v>
      </c>
      <c r="AR95" s="78" t="str">
        <f>'Таблица 5'!AL100</f>
        <v>нд</v>
      </c>
      <c r="AS95" s="78">
        <f>'Таблица 5'!AM100</f>
        <v>0.01</v>
      </c>
      <c r="AT95" s="75" t="s">
        <v>51</v>
      </c>
      <c r="AU95" s="75" t="s">
        <v>51</v>
      </c>
      <c r="AV95" s="75" t="s">
        <v>51</v>
      </c>
      <c r="AW95" s="75" t="s">
        <v>51</v>
      </c>
      <c r="AX95" s="75" t="s">
        <v>51</v>
      </c>
      <c r="AY95" s="78" t="str">
        <f>'Таблица 5'!AS100</f>
        <v>нд</v>
      </c>
      <c r="AZ95" s="78" t="str">
        <f>'Таблица 5'!AT100</f>
        <v>нд</v>
      </c>
      <c r="BA95" s="75" t="s">
        <v>51</v>
      </c>
      <c r="BB95" s="75" t="s">
        <v>51</v>
      </c>
      <c r="BC95" s="75" t="s">
        <v>51</v>
      </c>
      <c r="BD95" s="75" t="s">
        <v>51</v>
      </c>
      <c r="BE95" s="75" t="s">
        <v>51</v>
      </c>
      <c r="BF95" s="78" t="str">
        <f>'Таблица 5'!AZ100</f>
        <v>нд</v>
      </c>
      <c r="BG95" s="78" t="str">
        <f>'Таблица 5'!BA100</f>
        <v>нд</v>
      </c>
      <c r="BH95" s="75" t="s">
        <v>51</v>
      </c>
      <c r="BI95" s="75" t="s">
        <v>51</v>
      </c>
      <c r="BJ95" s="75" t="s">
        <v>51</v>
      </c>
      <c r="BK95" s="75" t="s">
        <v>51</v>
      </c>
      <c r="BL95" s="75" t="s">
        <v>51</v>
      </c>
      <c r="BM95" s="78" t="str">
        <f>'Таблица 5'!BG100</f>
        <v>нд</v>
      </c>
      <c r="BN95" s="78" t="str">
        <f>'Таблица 5'!BH100</f>
        <v>нд</v>
      </c>
      <c r="BO95" s="75" t="s">
        <v>51</v>
      </c>
      <c r="BP95" s="75" t="s">
        <v>51</v>
      </c>
      <c r="BQ95" s="75" t="s">
        <v>51</v>
      </c>
      <c r="BR95" s="75" t="s">
        <v>51</v>
      </c>
      <c r="BS95" s="75" t="s">
        <v>51</v>
      </c>
      <c r="BT95" s="78" t="str">
        <f>'Таблица 5'!BN100</f>
        <v>нд</v>
      </c>
      <c r="BU95" s="78" t="str">
        <f>'Таблица 5'!BO100</f>
        <v>нд</v>
      </c>
      <c r="BV95" s="75" t="s">
        <v>51</v>
      </c>
      <c r="BW95" s="75" t="s">
        <v>51</v>
      </c>
      <c r="BX95" s="75" t="s">
        <v>51</v>
      </c>
      <c r="BY95" s="75" t="s">
        <v>51</v>
      </c>
      <c r="BZ95" s="75" t="s">
        <v>51</v>
      </c>
      <c r="CA95" s="78" t="str">
        <f>'Таблица 5'!BU100</f>
        <v>нд</v>
      </c>
      <c r="CB95" s="78" t="str">
        <f>'Таблица 5'!BV100</f>
        <v>нд</v>
      </c>
      <c r="CC95" s="75" t="s">
        <v>51</v>
      </c>
      <c r="CD95" s="75" t="s">
        <v>51</v>
      </c>
      <c r="CE95" s="75" t="s">
        <v>51</v>
      </c>
      <c r="CF95" s="75" t="s">
        <v>51</v>
      </c>
      <c r="CG95" s="75" t="s">
        <v>51</v>
      </c>
      <c r="CH95" s="78" t="str">
        <f>'Таблица 5'!CB100</f>
        <v>нд</v>
      </c>
      <c r="CI95" s="78" t="str">
        <f>'Таблица 5'!CC100</f>
        <v>нд</v>
      </c>
      <c r="CJ95" s="75" t="s">
        <v>51</v>
      </c>
      <c r="CK95" s="75" t="s">
        <v>51</v>
      </c>
      <c r="CL95" s="75" t="s">
        <v>51</v>
      </c>
      <c r="CM95" s="75" t="s">
        <v>51</v>
      </c>
      <c r="CN95" s="75" t="s">
        <v>51</v>
      </c>
      <c r="CO95" s="78" t="str">
        <f>'Таблица 5'!CI100</f>
        <v>нд</v>
      </c>
      <c r="CP95" s="78" t="str">
        <f>'Таблица 5'!CJ100</f>
        <v>нд</v>
      </c>
      <c r="CQ95" s="75" t="s">
        <v>51</v>
      </c>
      <c r="CR95" s="75" t="s">
        <v>51</v>
      </c>
      <c r="CS95" s="75" t="s">
        <v>51</v>
      </c>
      <c r="CT95" s="75" t="s">
        <v>51</v>
      </c>
      <c r="CU95" s="75" t="s">
        <v>51</v>
      </c>
      <c r="CV95" s="78" t="str">
        <f>'Таблица 5'!CP100</f>
        <v>нд</v>
      </c>
      <c r="CW95" s="78" t="str">
        <f>'Таблица 5'!CQ100</f>
        <v>нд</v>
      </c>
      <c r="CX95" s="75" t="s">
        <v>51</v>
      </c>
      <c r="CY95" s="75" t="s">
        <v>51</v>
      </c>
      <c r="CZ95" s="75" t="s">
        <v>51</v>
      </c>
      <c r="DA95" s="75" t="s">
        <v>51</v>
      </c>
      <c r="DB95" s="75" t="s">
        <v>51</v>
      </c>
      <c r="DC95" s="78" t="str">
        <f>'Таблица 5'!CW100</f>
        <v>нд</v>
      </c>
      <c r="DD95" s="78" t="str">
        <f>'Таблица 5'!CX100</f>
        <v>нд</v>
      </c>
      <c r="DE95" s="75" t="s">
        <v>51</v>
      </c>
      <c r="DF95" s="75" t="s">
        <v>51</v>
      </c>
      <c r="DG95" s="75" t="s">
        <v>51</v>
      </c>
      <c r="DH95" s="75" t="s">
        <v>51</v>
      </c>
      <c r="DI95" s="75" t="s">
        <v>51</v>
      </c>
      <c r="DJ95" s="78" t="str">
        <f>'Таблица 5'!DD100</f>
        <v>нд</v>
      </c>
      <c r="DK95" s="78" t="str">
        <f>'Таблица 5'!DE100</f>
        <v>нд</v>
      </c>
      <c r="DL95" s="75" t="s">
        <v>51</v>
      </c>
      <c r="DM95" s="75" t="s">
        <v>51</v>
      </c>
      <c r="DN95" s="75" t="s">
        <v>51</v>
      </c>
      <c r="DO95" s="75" t="s">
        <v>51</v>
      </c>
      <c r="DP95" s="75" t="s">
        <v>51</v>
      </c>
      <c r="DQ95" s="78" t="str">
        <f>'Таблица 5'!DK100</f>
        <v>нд</v>
      </c>
      <c r="DR95" s="78" t="str">
        <f>'Таблица 5'!DL100</f>
        <v>нд</v>
      </c>
      <c r="DS95" s="75" t="s">
        <v>51</v>
      </c>
      <c r="DT95" s="75" t="s">
        <v>51</v>
      </c>
      <c r="DU95" s="75" t="s">
        <v>51</v>
      </c>
      <c r="DV95" s="75" t="s">
        <v>51</v>
      </c>
      <c r="DW95" s="75" t="s">
        <v>51</v>
      </c>
      <c r="DX95" s="78" t="str">
        <f>'Таблица 5'!DR100</f>
        <v>нд</v>
      </c>
      <c r="DY95" s="78" t="str">
        <f>'Таблица 5'!DS100</f>
        <v>нд</v>
      </c>
      <c r="DZ95" s="75" t="s">
        <v>51</v>
      </c>
      <c r="EA95" s="75" t="s">
        <v>51</v>
      </c>
      <c r="EB95" s="75" t="s">
        <v>51</v>
      </c>
      <c r="EC95" s="75" t="s">
        <v>51</v>
      </c>
      <c r="ED95" s="75" t="s">
        <v>51</v>
      </c>
      <c r="EE95" s="78" t="str">
        <f>'Таблица 5'!DY100</f>
        <v>нд</v>
      </c>
      <c r="EF95" s="78" t="str">
        <f>'Таблица 5'!DZ100</f>
        <v>нд</v>
      </c>
      <c r="EG95" s="75" t="s">
        <v>51</v>
      </c>
      <c r="EH95" s="75" t="s">
        <v>51</v>
      </c>
      <c r="EI95" s="75" t="s">
        <v>51</v>
      </c>
      <c r="EJ95" s="75" t="s">
        <v>51</v>
      </c>
      <c r="EK95" s="75" t="s">
        <v>51</v>
      </c>
      <c r="EL95" s="78" t="str">
        <f>'Таблица 5'!EF100</f>
        <v>нд</v>
      </c>
      <c r="EM95" s="78">
        <f>'Таблица 5'!EG100</f>
        <v>0.01</v>
      </c>
    </row>
    <row r="96" spans="1:143" x14ac:dyDescent="0.25">
      <c r="A96" s="76"/>
      <c r="B96" s="77" t="str">
        <f>'Таблица № 2'!B95</f>
        <v>ввод ДС №5 ул. Железнодорожная</v>
      </c>
      <c r="C96" s="76"/>
      <c r="D96" s="75" t="s">
        <v>51</v>
      </c>
      <c r="E96" s="75" t="s">
        <v>51</v>
      </c>
      <c r="F96" s="75" t="s">
        <v>51</v>
      </c>
      <c r="G96" s="75" t="s">
        <v>51</v>
      </c>
      <c r="H96" s="75" t="s">
        <v>51</v>
      </c>
      <c r="I96" s="78" t="s">
        <v>51</v>
      </c>
      <c r="J96" s="75">
        <f>'Таблица 5'!EG101</f>
        <v>7.4999999999999997E-2</v>
      </c>
      <c r="K96" s="75" t="s">
        <v>51</v>
      </c>
      <c r="L96" s="75" t="s">
        <v>51</v>
      </c>
      <c r="M96" s="75" t="s">
        <v>51</v>
      </c>
      <c r="N96" s="75" t="s">
        <v>51</v>
      </c>
      <c r="O96" s="75" t="s">
        <v>51</v>
      </c>
      <c r="P96" s="78" t="str">
        <f>'Таблица 5'!J101</f>
        <v>нд</v>
      </c>
      <c r="Q96" s="78" t="str">
        <f>'Таблица 5'!K101</f>
        <v>нд</v>
      </c>
      <c r="R96" s="75" t="s">
        <v>51</v>
      </c>
      <c r="S96" s="75" t="s">
        <v>51</v>
      </c>
      <c r="T96" s="75" t="s">
        <v>51</v>
      </c>
      <c r="U96" s="75" t="s">
        <v>51</v>
      </c>
      <c r="V96" s="75" t="s">
        <v>51</v>
      </c>
      <c r="W96" s="78" t="str">
        <f>'Таблица 5'!Q101</f>
        <v>нд</v>
      </c>
      <c r="X96" s="78" t="str">
        <f>'Таблица 5'!R101</f>
        <v>нд</v>
      </c>
      <c r="Y96" s="75" t="s">
        <v>51</v>
      </c>
      <c r="Z96" s="75" t="s">
        <v>51</v>
      </c>
      <c r="AA96" s="75" t="s">
        <v>51</v>
      </c>
      <c r="AB96" s="75" t="s">
        <v>51</v>
      </c>
      <c r="AC96" s="75" t="s">
        <v>51</v>
      </c>
      <c r="AD96" s="78" t="str">
        <f>'Таблица 5'!X101</f>
        <v>нд</v>
      </c>
      <c r="AE96" s="78" t="str">
        <f>'Таблица 5'!Y101</f>
        <v>нд</v>
      </c>
      <c r="AF96" s="75" t="s">
        <v>51</v>
      </c>
      <c r="AG96" s="75" t="s">
        <v>51</v>
      </c>
      <c r="AH96" s="75" t="s">
        <v>51</v>
      </c>
      <c r="AI96" s="75" t="s">
        <v>51</v>
      </c>
      <c r="AJ96" s="75" t="s">
        <v>51</v>
      </c>
      <c r="AK96" s="78" t="str">
        <f>'Таблица 5'!AE101</f>
        <v>нд</v>
      </c>
      <c r="AL96" s="78" t="str">
        <f>'Таблица 5'!AF101</f>
        <v>нд</v>
      </c>
      <c r="AM96" s="75" t="s">
        <v>51</v>
      </c>
      <c r="AN96" s="75" t="s">
        <v>51</v>
      </c>
      <c r="AO96" s="75" t="s">
        <v>51</v>
      </c>
      <c r="AP96" s="75" t="s">
        <v>51</v>
      </c>
      <c r="AQ96" s="75" t="s">
        <v>51</v>
      </c>
      <c r="AR96" s="78" t="str">
        <f>'Таблица 5'!AL101</f>
        <v>нд</v>
      </c>
      <c r="AS96" s="78">
        <f>'Таблица 5'!AM101</f>
        <v>7.4999999999999997E-2</v>
      </c>
      <c r="AT96" s="75" t="s">
        <v>51</v>
      </c>
      <c r="AU96" s="75" t="s">
        <v>51</v>
      </c>
      <c r="AV96" s="75" t="s">
        <v>51</v>
      </c>
      <c r="AW96" s="75" t="s">
        <v>51</v>
      </c>
      <c r="AX96" s="75" t="s">
        <v>51</v>
      </c>
      <c r="AY96" s="78" t="str">
        <f>'Таблица 5'!AS101</f>
        <v>нд</v>
      </c>
      <c r="AZ96" s="78" t="str">
        <f>'Таблица 5'!AT101</f>
        <v>нд</v>
      </c>
      <c r="BA96" s="75" t="s">
        <v>51</v>
      </c>
      <c r="BB96" s="75" t="s">
        <v>51</v>
      </c>
      <c r="BC96" s="75" t="s">
        <v>51</v>
      </c>
      <c r="BD96" s="75" t="s">
        <v>51</v>
      </c>
      <c r="BE96" s="75" t="s">
        <v>51</v>
      </c>
      <c r="BF96" s="78" t="str">
        <f>'Таблица 5'!AZ101</f>
        <v>нд</v>
      </c>
      <c r="BG96" s="78" t="str">
        <f>'Таблица 5'!BA101</f>
        <v>нд</v>
      </c>
      <c r="BH96" s="75" t="s">
        <v>51</v>
      </c>
      <c r="BI96" s="75" t="s">
        <v>51</v>
      </c>
      <c r="BJ96" s="75" t="s">
        <v>51</v>
      </c>
      <c r="BK96" s="75" t="s">
        <v>51</v>
      </c>
      <c r="BL96" s="75" t="s">
        <v>51</v>
      </c>
      <c r="BM96" s="78" t="str">
        <f>'Таблица 5'!BG101</f>
        <v>нд</v>
      </c>
      <c r="BN96" s="78" t="str">
        <f>'Таблица 5'!BH101</f>
        <v>нд</v>
      </c>
      <c r="BO96" s="75" t="s">
        <v>51</v>
      </c>
      <c r="BP96" s="75" t="s">
        <v>51</v>
      </c>
      <c r="BQ96" s="75" t="s">
        <v>51</v>
      </c>
      <c r="BR96" s="75" t="s">
        <v>51</v>
      </c>
      <c r="BS96" s="75" t="s">
        <v>51</v>
      </c>
      <c r="BT96" s="78" t="str">
        <f>'Таблица 5'!BN101</f>
        <v>нд</v>
      </c>
      <c r="BU96" s="78" t="str">
        <f>'Таблица 5'!BO101</f>
        <v>нд</v>
      </c>
      <c r="BV96" s="75" t="s">
        <v>51</v>
      </c>
      <c r="BW96" s="75" t="s">
        <v>51</v>
      </c>
      <c r="BX96" s="75" t="s">
        <v>51</v>
      </c>
      <c r="BY96" s="75" t="s">
        <v>51</v>
      </c>
      <c r="BZ96" s="75" t="s">
        <v>51</v>
      </c>
      <c r="CA96" s="78" t="str">
        <f>'Таблица 5'!BU101</f>
        <v>нд</v>
      </c>
      <c r="CB96" s="78" t="str">
        <f>'Таблица 5'!BV101</f>
        <v>нд</v>
      </c>
      <c r="CC96" s="75" t="s">
        <v>51</v>
      </c>
      <c r="CD96" s="75" t="s">
        <v>51</v>
      </c>
      <c r="CE96" s="75" t="s">
        <v>51</v>
      </c>
      <c r="CF96" s="75" t="s">
        <v>51</v>
      </c>
      <c r="CG96" s="75" t="s">
        <v>51</v>
      </c>
      <c r="CH96" s="78" t="str">
        <f>'Таблица 5'!CB101</f>
        <v>нд</v>
      </c>
      <c r="CI96" s="78" t="str">
        <f>'Таблица 5'!CC101</f>
        <v>нд</v>
      </c>
      <c r="CJ96" s="75" t="s">
        <v>51</v>
      </c>
      <c r="CK96" s="75" t="s">
        <v>51</v>
      </c>
      <c r="CL96" s="75" t="s">
        <v>51</v>
      </c>
      <c r="CM96" s="75" t="s">
        <v>51</v>
      </c>
      <c r="CN96" s="75" t="s">
        <v>51</v>
      </c>
      <c r="CO96" s="78" t="str">
        <f>'Таблица 5'!CI101</f>
        <v>нд</v>
      </c>
      <c r="CP96" s="78" t="str">
        <f>'Таблица 5'!CJ101</f>
        <v>нд</v>
      </c>
      <c r="CQ96" s="75" t="s">
        <v>51</v>
      </c>
      <c r="CR96" s="75" t="s">
        <v>51</v>
      </c>
      <c r="CS96" s="75" t="s">
        <v>51</v>
      </c>
      <c r="CT96" s="75" t="s">
        <v>51</v>
      </c>
      <c r="CU96" s="75" t="s">
        <v>51</v>
      </c>
      <c r="CV96" s="78" t="str">
        <f>'Таблица 5'!CP101</f>
        <v>нд</v>
      </c>
      <c r="CW96" s="78" t="str">
        <f>'Таблица 5'!CQ101</f>
        <v>нд</v>
      </c>
      <c r="CX96" s="75" t="s">
        <v>51</v>
      </c>
      <c r="CY96" s="75" t="s">
        <v>51</v>
      </c>
      <c r="CZ96" s="75" t="s">
        <v>51</v>
      </c>
      <c r="DA96" s="75" t="s">
        <v>51</v>
      </c>
      <c r="DB96" s="75" t="s">
        <v>51</v>
      </c>
      <c r="DC96" s="78" t="str">
        <f>'Таблица 5'!CW101</f>
        <v>нд</v>
      </c>
      <c r="DD96" s="78" t="str">
        <f>'Таблица 5'!CX101</f>
        <v>нд</v>
      </c>
      <c r="DE96" s="75" t="s">
        <v>51</v>
      </c>
      <c r="DF96" s="75" t="s">
        <v>51</v>
      </c>
      <c r="DG96" s="75" t="s">
        <v>51</v>
      </c>
      <c r="DH96" s="75" t="s">
        <v>51</v>
      </c>
      <c r="DI96" s="75" t="s">
        <v>51</v>
      </c>
      <c r="DJ96" s="78" t="str">
        <f>'Таблица 5'!DD101</f>
        <v>нд</v>
      </c>
      <c r="DK96" s="78" t="str">
        <f>'Таблица 5'!DE101</f>
        <v>нд</v>
      </c>
      <c r="DL96" s="75" t="s">
        <v>51</v>
      </c>
      <c r="DM96" s="75" t="s">
        <v>51</v>
      </c>
      <c r="DN96" s="75" t="s">
        <v>51</v>
      </c>
      <c r="DO96" s="75" t="s">
        <v>51</v>
      </c>
      <c r="DP96" s="75" t="s">
        <v>51</v>
      </c>
      <c r="DQ96" s="78" t="str">
        <f>'Таблица 5'!DK101</f>
        <v>нд</v>
      </c>
      <c r="DR96" s="78" t="str">
        <f>'Таблица 5'!DL101</f>
        <v>нд</v>
      </c>
      <c r="DS96" s="75" t="s">
        <v>51</v>
      </c>
      <c r="DT96" s="75" t="s">
        <v>51</v>
      </c>
      <c r="DU96" s="75" t="s">
        <v>51</v>
      </c>
      <c r="DV96" s="75" t="s">
        <v>51</v>
      </c>
      <c r="DW96" s="75" t="s">
        <v>51</v>
      </c>
      <c r="DX96" s="78" t="str">
        <f>'Таблица 5'!DR101</f>
        <v>нд</v>
      </c>
      <c r="DY96" s="78" t="str">
        <f>'Таблица 5'!DS101</f>
        <v>нд</v>
      </c>
      <c r="DZ96" s="75" t="s">
        <v>51</v>
      </c>
      <c r="EA96" s="75" t="s">
        <v>51</v>
      </c>
      <c r="EB96" s="75" t="s">
        <v>51</v>
      </c>
      <c r="EC96" s="75" t="s">
        <v>51</v>
      </c>
      <c r="ED96" s="75" t="s">
        <v>51</v>
      </c>
      <c r="EE96" s="78" t="str">
        <f>'Таблица 5'!DY101</f>
        <v>нд</v>
      </c>
      <c r="EF96" s="78" t="str">
        <f>'Таблица 5'!DZ101</f>
        <v>нд</v>
      </c>
      <c r="EG96" s="75" t="s">
        <v>51</v>
      </c>
      <c r="EH96" s="75" t="s">
        <v>51</v>
      </c>
      <c r="EI96" s="75" t="s">
        <v>51</v>
      </c>
      <c r="EJ96" s="75" t="s">
        <v>51</v>
      </c>
      <c r="EK96" s="75" t="s">
        <v>51</v>
      </c>
      <c r="EL96" s="78" t="str">
        <f>'Таблица 5'!EF101</f>
        <v>нд</v>
      </c>
      <c r="EM96" s="78">
        <f>'Таблица 5'!EG101</f>
        <v>7.4999999999999997E-2</v>
      </c>
    </row>
    <row r="97" spans="1:143" x14ac:dyDescent="0.25">
      <c r="A97" s="76"/>
      <c r="B97" s="77" t="str">
        <f>'Таблица № 2'!B96</f>
        <v>ввод ДС №6 ул. Зои Космодемьянской</v>
      </c>
      <c r="C97" s="76"/>
      <c r="D97" s="75" t="s">
        <v>51</v>
      </c>
      <c r="E97" s="75" t="s">
        <v>51</v>
      </c>
      <c r="F97" s="75" t="s">
        <v>51</v>
      </c>
      <c r="G97" s="75" t="s">
        <v>51</v>
      </c>
      <c r="H97" s="75" t="s">
        <v>51</v>
      </c>
      <c r="I97" s="78" t="s">
        <v>51</v>
      </c>
      <c r="J97" s="75">
        <f>'Таблица 5'!EG102</f>
        <v>3.5000000000000003E-2</v>
      </c>
      <c r="K97" s="75" t="s">
        <v>51</v>
      </c>
      <c r="L97" s="75" t="s">
        <v>51</v>
      </c>
      <c r="M97" s="75" t="s">
        <v>51</v>
      </c>
      <c r="N97" s="75" t="s">
        <v>51</v>
      </c>
      <c r="O97" s="75" t="s">
        <v>51</v>
      </c>
      <c r="P97" s="78" t="str">
        <f>'Таблица 5'!J102</f>
        <v>нд</v>
      </c>
      <c r="Q97" s="78" t="str">
        <f>'Таблица 5'!K102</f>
        <v>нд</v>
      </c>
      <c r="R97" s="75" t="s">
        <v>51</v>
      </c>
      <c r="S97" s="75" t="s">
        <v>51</v>
      </c>
      <c r="T97" s="75" t="s">
        <v>51</v>
      </c>
      <c r="U97" s="75" t="s">
        <v>51</v>
      </c>
      <c r="V97" s="75" t="s">
        <v>51</v>
      </c>
      <c r="W97" s="78" t="str">
        <f>'Таблица 5'!Q102</f>
        <v>нд</v>
      </c>
      <c r="X97" s="78" t="str">
        <f>'Таблица 5'!R102</f>
        <v>нд</v>
      </c>
      <c r="Y97" s="75" t="s">
        <v>51</v>
      </c>
      <c r="Z97" s="75" t="s">
        <v>51</v>
      </c>
      <c r="AA97" s="75" t="s">
        <v>51</v>
      </c>
      <c r="AB97" s="75" t="s">
        <v>51</v>
      </c>
      <c r="AC97" s="75" t="s">
        <v>51</v>
      </c>
      <c r="AD97" s="78" t="str">
        <f>'Таблица 5'!X102</f>
        <v>нд</v>
      </c>
      <c r="AE97" s="78" t="str">
        <f>'Таблица 5'!Y102</f>
        <v>нд</v>
      </c>
      <c r="AF97" s="75" t="s">
        <v>51</v>
      </c>
      <c r="AG97" s="75" t="s">
        <v>51</v>
      </c>
      <c r="AH97" s="75" t="s">
        <v>51</v>
      </c>
      <c r="AI97" s="75" t="s">
        <v>51</v>
      </c>
      <c r="AJ97" s="75" t="s">
        <v>51</v>
      </c>
      <c r="AK97" s="78" t="str">
        <f>'Таблица 5'!AE102</f>
        <v>нд</v>
      </c>
      <c r="AL97" s="78" t="str">
        <f>'Таблица 5'!AF102</f>
        <v>нд</v>
      </c>
      <c r="AM97" s="75" t="s">
        <v>51</v>
      </c>
      <c r="AN97" s="75" t="s">
        <v>51</v>
      </c>
      <c r="AO97" s="75" t="s">
        <v>51</v>
      </c>
      <c r="AP97" s="75" t="s">
        <v>51</v>
      </c>
      <c r="AQ97" s="75" t="s">
        <v>51</v>
      </c>
      <c r="AR97" s="78" t="str">
        <f>'Таблица 5'!AL102</f>
        <v>нд</v>
      </c>
      <c r="AS97" s="78">
        <f>'Таблица 5'!AM102</f>
        <v>3.5000000000000003E-2</v>
      </c>
      <c r="AT97" s="75" t="s">
        <v>51</v>
      </c>
      <c r="AU97" s="75" t="s">
        <v>51</v>
      </c>
      <c r="AV97" s="75" t="s">
        <v>51</v>
      </c>
      <c r="AW97" s="75" t="s">
        <v>51</v>
      </c>
      <c r="AX97" s="75" t="s">
        <v>51</v>
      </c>
      <c r="AY97" s="78" t="str">
        <f>'Таблица 5'!AS102</f>
        <v>нд</v>
      </c>
      <c r="AZ97" s="78" t="str">
        <f>'Таблица 5'!AT102</f>
        <v>нд</v>
      </c>
      <c r="BA97" s="75" t="s">
        <v>51</v>
      </c>
      <c r="BB97" s="75" t="s">
        <v>51</v>
      </c>
      <c r="BC97" s="75" t="s">
        <v>51</v>
      </c>
      <c r="BD97" s="75" t="s">
        <v>51</v>
      </c>
      <c r="BE97" s="75" t="s">
        <v>51</v>
      </c>
      <c r="BF97" s="78" t="str">
        <f>'Таблица 5'!AZ102</f>
        <v>нд</v>
      </c>
      <c r="BG97" s="78" t="str">
        <f>'Таблица 5'!BA102</f>
        <v>нд</v>
      </c>
      <c r="BH97" s="75" t="s">
        <v>51</v>
      </c>
      <c r="BI97" s="75" t="s">
        <v>51</v>
      </c>
      <c r="BJ97" s="75" t="s">
        <v>51</v>
      </c>
      <c r="BK97" s="75" t="s">
        <v>51</v>
      </c>
      <c r="BL97" s="75" t="s">
        <v>51</v>
      </c>
      <c r="BM97" s="78" t="str">
        <f>'Таблица 5'!BG102</f>
        <v>нд</v>
      </c>
      <c r="BN97" s="78" t="str">
        <f>'Таблица 5'!BH102</f>
        <v>нд</v>
      </c>
      <c r="BO97" s="75" t="s">
        <v>51</v>
      </c>
      <c r="BP97" s="75" t="s">
        <v>51</v>
      </c>
      <c r="BQ97" s="75" t="s">
        <v>51</v>
      </c>
      <c r="BR97" s="75" t="s">
        <v>51</v>
      </c>
      <c r="BS97" s="75" t="s">
        <v>51</v>
      </c>
      <c r="BT97" s="78" t="str">
        <f>'Таблица 5'!BN102</f>
        <v>нд</v>
      </c>
      <c r="BU97" s="78" t="str">
        <f>'Таблица 5'!BO102</f>
        <v>нд</v>
      </c>
      <c r="BV97" s="75" t="s">
        <v>51</v>
      </c>
      <c r="BW97" s="75" t="s">
        <v>51</v>
      </c>
      <c r="BX97" s="75" t="s">
        <v>51</v>
      </c>
      <c r="BY97" s="75" t="s">
        <v>51</v>
      </c>
      <c r="BZ97" s="75" t="s">
        <v>51</v>
      </c>
      <c r="CA97" s="78" t="str">
        <f>'Таблица 5'!BU102</f>
        <v>нд</v>
      </c>
      <c r="CB97" s="78" t="str">
        <f>'Таблица 5'!BV102</f>
        <v>нд</v>
      </c>
      <c r="CC97" s="75" t="s">
        <v>51</v>
      </c>
      <c r="CD97" s="75" t="s">
        <v>51</v>
      </c>
      <c r="CE97" s="75" t="s">
        <v>51</v>
      </c>
      <c r="CF97" s="75" t="s">
        <v>51</v>
      </c>
      <c r="CG97" s="75" t="s">
        <v>51</v>
      </c>
      <c r="CH97" s="78" t="str">
        <f>'Таблица 5'!CB102</f>
        <v>нд</v>
      </c>
      <c r="CI97" s="78" t="str">
        <f>'Таблица 5'!CC102</f>
        <v>нд</v>
      </c>
      <c r="CJ97" s="75" t="s">
        <v>51</v>
      </c>
      <c r="CK97" s="75" t="s">
        <v>51</v>
      </c>
      <c r="CL97" s="75" t="s">
        <v>51</v>
      </c>
      <c r="CM97" s="75" t="s">
        <v>51</v>
      </c>
      <c r="CN97" s="75" t="s">
        <v>51</v>
      </c>
      <c r="CO97" s="78" t="str">
        <f>'Таблица 5'!CI102</f>
        <v>нд</v>
      </c>
      <c r="CP97" s="78" t="str">
        <f>'Таблица 5'!CJ102</f>
        <v>нд</v>
      </c>
      <c r="CQ97" s="75" t="s">
        <v>51</v>
      </c>
      <c r="CR97" s="75" t="s">
        <v>51</v>
      </c>
      <c r="CS97" s="75" t="s">
        <v>51</v>
      </c>
      <c r="CT97" s="75" t="s">
        <v>51</v>
      </c>
      <c r="CU97" s="75" t="s">
        <v>51</v>
      </c>
      <c r="CV97" s="78" t="str">
        <f>'Таблица 5'!CP102</f>
        <v>нд</v>
      </c>
      <c r="CW97" s="78" t="str">
        <f>'Таблица 5'!CQ102</f>
        <v>нд</v>
      </c>
      <c r="CX97" s="75" t="s">
        <v>51</v>
      </c>
      <c r="CY97" s="75" t="s">
        <v>51</v>
      </c>
      <c r="CZ97" s="75" t="s">
        <v>51</v>
      </c>
      <c r="DA97" s="75" t="s">
        <v>51</v>
      </c>
      <c r="DB97" s="75" t="s">
        <v>51</v>
      </c>
      <c r="DC97" s="78" t="str">
        <f>'Таблица 5'!CW102</f>
        <v>нд</v>
      </c>
      <c r="DD97" s="78" t="str">
        <f>'Таблица 5'!CX102</f>
        <v>нд</v>
      </c>
      <c r="DE97" s="75" t="s">
        <v>51</v>
      </c>
      <c r="DF97" s="75" t="s">
        <v>51</v>
      </c>
      <c r="DG97" s="75" t="s">
        <v>51</v>
      </c>
      <c r="DH97" s="75" t="s">
        <v>51</v>
      </c>
      <c r="DI97" s="75" t="s">
        <v>51</v>
      </c>
      <c r="DJ97" s="78" t="str">
        <f>'Таблица 5'!DD102</f>
        <v>нд</v>
      </c>
      <c r="DK97" s="78" t="str">
        <f>'Таблица 5'!DE102</f>
        <v>нд</v>
      </c>
      <c r="DL97" s="75" t="s">
        <v>51</v>
      </c>
      <c r="DM97" s="75" t="s">
        <v>51</v>
      </c>
      <c r="DN97" s="75" t="s">
        <v>51</v>
      </c>
      <c r="DO97" s="75" t="s">
        <v>51</v>
      </c>
      <c r="DP97" s="75" t="s">
        <v>51</v>
      </c>
      <c r="DQ97" s="78" t="str">
        <f>'Таблица 5'!DK102</f>
        <v>нд</v>
      </c>
      <c r="DR97" s="78" t="str">
        <f>'Таблица 5'!DL102</f>
        <v>нд</v>
      </c>
      <c r="DS97" s="75" t="s">
        <v>51</v>
      </c>
      <c r="DT97" s="75" t="s">
        <v>51</v>
      </c>
      <c r="DU97" s="75" t="s">
        <v>51</v>
      </c>
      <c r="DV97" s="75" t="s">
        <v>51</v>
      </c>
      <c r="DW97" s="75" t="s">
        <v>51</v>
      </c>
      <c r="DX97" s="78" t="str">
        <f>'Таблица 5'!DR102</f>
        <v>нд</v>
      </c>
      <c r="DY97" s="78" t="str">
        <f>'Таблица 5'!DS102</f>
        <v>нд</v>
      </c>
      <c r="DZ97" s="75" t="s">
        <v>51</v>
      </c>
      <c r="EA97" s="75" t="s">
        <v>51</v>
      </c>
      <c r="EB97" s="75" t="s">
        <v>51</v>
      </c>
      <c r="EC97" s="75" t="s">
        <v>51</v>
      </c>
      <c r="ED97" s="75" t="s">
        <v>51</v>
      </c>
      <c r="EE97" s="78" t="str">
        <f>'Таблица 5'!DY102</f>
        <v>нд</v>
      </c>
      <c r="EF97" s="78" t="str">
        <f>'Таблица 5'!DZ102</f>
        <v>нд</v>
      </c>
      <c r="EG97" s="75" t="s">
        <v>51</v>
      </c>
      <c r="EH97" s="75" t="s">
        <v>51</v>
      </c>
      <c r="EI97" s="75" t="s">
        <v>51</v>
      </c>
      <c r="EJ97" s="75" t="s">
        <v>51</v>
      </c>
      <c r="EK97" s="75" t="s">
        <v>51</v>
      </c>
      <c r="EL97" s="78" t="str">
        <f>'Таблица 5'!EF102</f>
        <v>нд</v>
      </c>
      <c r="EM97" s="78">
        <f>'Таблица 5'!EG102</f>
        <v>3.5000000000000003E-2</v>
      </c>
    </row>
    <row r="98" spans="1:143" x14ac:dyDescent="0.25">
      <c r="A98" s="76"/>
      <c r="B98" s="77" t="str">
        <f>'Таблица № 2'!B97</f>
        <v xml:space="preserve">от ТК 55 до к/театра и ДШИ; до Ульян 9; от ТК 38 до в гостиницу и РайПО </v>
      </c>
      <c r="C98" s="76"/>
      <c r="D98" s="75" t="s">
        <v>51</v>
      </c>
      <c r="E98" s="75" t="s">
        <v>51</v>
      </c>
      <c r="F98" s="75" t="s">
        <v>51</v>
      </c>
      <c r="G98" s="75" t="s">
        <v>51</v>
      </c>
      <c r="H98" s="75" t="s">
        <v>51</v>
      </c>
      <c r="I98" s="78" t="s">
        <v>51</v>
      </c>
      <c r="J98" s="75">
        <f>'Таблица 5'!EG103</f>
        <v>1.2287999999999999</v>
      </c>
      <c r="K98" s="75" t="s">
        <v>51</v>
      </c>
      <c r="L98" s="75" t="s">
        <v>51</v>
      </c>
      <c r="M98" s="75" t="s">
        <v>51</v>
      </c>
      <c r="N98" s="75" t="s">
        <v>51</v>
      </c>
      <c r="O98" s="75" t="s">
        <v>51</v>
      </c>
      <c r="P98" s="78" t="str">
        <f>'Таблица 5'!J103</f>
        <v>нд</v>
      </c>
      <c r="Q98" s="78" t="str">
        <f>'Таблица 5'!K103</f>
        <v>нд</v>
      </c>
      <c r="R98" s="75" t="s">
        <v>51</v>
      </c>
      <c r="S98" s="75" t="s">
        <v>51</v>
      </c>
      <c r="T98" s="75" t="s">
        <v>51</v>
      </c>
      <c r="U98" s="75" t="s">
        <v>51</v>
      </c>
      <c r="V98" s="75" t="s">
        <v>51</v>
      </c>
      <c r="W98" s="78" t="str">
        <f>'Таблица 5'!Q103</f>
        <v>нд</v>
      </c>
      <c r="X98" s="78" t="str">
        <f>'Таблица 5'!R103</f>
        <v>нд</v>
      </c>
      <c r="Y98" s="75" t="s">
        <v>51</v>
      </c>
      <c r="Z98" s="75" t="s">
        <v>51</v>
      </c>
      <c r="AA98" s="75" t="s">
        <v>51</v>
      </c>
      <c r="AB98" s="75" t="s">
        <v>51</v>
      </c>
      <c r="AC98" s="75" t="s">
        <v>51</v>
      </c>
      <c r="AD98" s="78" t="str">
        <f>'Таблица 5'!X103</f>
        <v>нд</v>
      </c>
      <c r="AE98" s="78" t="str">
        <f>'Таблица 5'!Y103</f>
        <v>нд</v>
      </c>
      <c r="AF98" s="75" t="s">
        <v>51</v>
      </c>
      <c r="AG98" s="75" t="s">
        <v>51</v>
      </c>
      <c r="AH98" s="75" t="s">
        <v>51</v>
      </c>
      <c r="AI98" s="75" t="s">
        <v>51</v>
      </c>
      <c r="AJ98" s="75" t="s">
        <v>51</v>
      </c>
      <c r="AK98" s="78" t="str">
        <f>'Таблица 5'!AE103</f>
        <v>нд</v>
      </c>
      <c r="AL98" s="78" t="str">
        <f>'Таблица 5'!AF103</f>
        <v>нд</v>
      </c>
      <c r="AM98" s="75" t="s">
        <v>51</v>
      </c>
      <c r="AN98" s="75" t="s">
        <v>51</v>
      </c>
      <c r="AO98" s="75" t="s">
        <v>51</v>
      </c>
      <c r="AP98" s="75" t="s">
        <v>51</v>
      </c>
      <c r="AQ98" s="75" t="s">
        <v>51</v>
      </c>
      <c r="AR98" s="78" t="str">
        <f>'Таблица 5'!AL103</f>
        <v>нд</v>
      </c>
      <c r="AS98" s="78" t="str">
        <f>'Таблица 5'!AM103</f>
        <v>нд</v>
      </c>
      <c r="AT98" s="75" t="s">
        <v>51</v>
      </c>
      <c r="AU98" s="75" t="s">
        <v>51</v>
      </c>
      <c r="AV98" s="75" t="s">
        <v>51</v>
      </c>
      <c r="AW98" s="75" t="s">
        <v>51</v>
      </c>
      <c r="AX98" s="75" t="s">
        <v>51</v>
      </c>
      <c r="AY98" s="78" t="str">
        <f>'Таблица 5'!AS103</f>
        <v>нд</v>
      </c>
      <c r="AZ98" s="78">
        <f>'Таблица 5'!AT103</f>
        <v>1.2287999999999999</v>
      </c>
      <c r="BA98" s="75" t="s">
        <v>51</v>
      </c>
      <c r="BB98" s="75" t="s">
        <v>51</v>
      </c>
      <c r="BC98" s="75" t="s">
        <v>51</v>
      </c>
      <c r="BD98" s="75" t="s">
        <v>51</v>
      </c>
      <c r="BE98" s="75" t="s">
        <v>51</v>
      </c>
      <c r="BF98" s="78" t="str">
        <f>'Таблица 5'!AZ103</f>
        <v>нд</v>
      </c>
      <c r="BG98" s="78" t="str">
        <f>'Таблица 5'!BA103</f>
        <v>нд</v>
      </c>
      <c r="BH98" s="75" t="s">
        <v>51</v>
      </c>
      <c r="BI98" s="75" t="s">
        <v>51</v>
      </c>
      <c r="BJ98" s="75" t="s">
        <v>51</v>
      </c>
      <c r="BK98" s="75" t="s">
        <v>51</v>
      </c>
      <c r="BL98" s="75" t="s">
        <v>51</v>
      </c>
      <c r="BM98" s="78" t="str">
        <f>'Таблица 5'!BG103</f>
        <v>нд</v>
      </c>
      <c r="BN98" s="78" t="str">
        <f>'Таблица 5'!BH103</f>
        <v>нд</v>
      </c>
      <c r="BO98" s="75" t="s">
        <v>51</v>
      </c>
      <c r="BP98" s="75" t="s">
        <v>51</v>
      </c>
      <c r="BQ98" s="75" t="s">
        <v>51</v>
      </c>
      <c r="BR98" s="75" t="s">
        <v>51</v>
      </c>
      <c r="BS98" s="75" t="s">
        <v>51</v>
      </c>
      <c r="BT98" s="78" t="str">
        <f>'Таблица 5'!BN103</f>
        <v>нд</v>
      </c>
      <c r="BU98" s="78" t="str">
        <f>'Таблица 5'!BO103</f>
        <v>нд</v>
      </c>
      <c r="BV98" s="75" t="s">
        <v>51</v>
      </c>
      <c r="BW98" s="75" t="s">
        <v>51</v>
      </c>
      <c r="BX98" s="75" t="s">
        <v>51</v>
      </c>
      <c r="BY98" s="75" t="s">
        <v>51</v>
      </c>
      <c r="BZ98" s="75" t="s">
        <v>51</v>
      </c>
      <c r="CA98" s="78" t="str">
        <f>'Таблица 5'!BU103</f>
        <v>нд</v>
      </c>
      <c r="CB98" s="78" t="str">
        <f>'Таблица 5'!BV103</f>
        <v>нд</v>
      </c>
      <c r="CC98" s="75" t="s">
        <v>51</v>
      </c>
      <c r="CD98" s="75" t="s">
        <v>51</v>
      </c>
      <c r="CE98" s="75" t="s">
        <v>51</v>
      </c>
      <c r="CF98" s="75" t="s">
        <v>51</v>
      </c>
      <c r="CG98" s="75" t="s">
        <v>51</v>
      </c>
      <c r="CH98" s="78" t="str">
        <f>'Таблица 5'!CB103</f>
        <v>нд</v>
      </c>
      <c r="CI98" s="78" t="str">
        <f>'Таблица 5'!CC103</f>
        <v>нд</v>
      </c>
      <c r="CJ98" s="75" t="s">
        <v>51</v>
      </c>
      <c r="CK98" s="75" t="s">
        <v>51</v>
      </c>
      <c r="CL98" s="75" t="s">
        <v>51</v>
      </c>
      <c r="CM98" s="75" t="s">
        <v>51</v>
      </c>
      <c r="CN98" s="75" t="s">
        <v>51</v>
      </c>
      <c r="CO98" s="78" t="str">
        <f>'Таблица 5'!CI103</f>
        <v>нд</v>
      </c>
      <c r="CP98" s="78" t="str">
        <f>'Таблица 5'!CJ103</f>
        <v>нд</v>
      </c>
      <c r="CQ98" s="75" t="s">
        <v>51</v>
      </c>
      <c r="CR98" s="75" t="s">
        <v>51</v>
      </c>
      <c r="CS98" s="75" t="s">
        <v>51</v>
      </c>
      <c r="CT98" s="75" t="s">
        <v>51</v>
      </c>
      <c r="CU98" s="75" t="s">
        <v>51</v>
      </c>
      <c r="CV98" s="78" t="str">
        <f>'Таблица 5'!CP103</f>
        <v>нд</v>
      </c>
      <c r="CW98" s="78" t="str">
        <f>'Таблица 5'!CQ103</f>
        <v>нд</v>
      </c>
      <c r="CX98" s="75" t="s">
        <v>51</v>
      </c>
      <c r="CY98" s="75" t="s">
        <v>51</v>
      </c>
      <c r="CZ98" s="75" t="s">
        <v>51</v>
      </c>
      <c r="DA98" s="75" t="s">
        <v>51</v>
      </c>
      <c r="DB98" s="75" t="s">
        <v>51</v>
      </c>
      <c r="DC98" s="78" t="str">
        <f>'Таблица 5'!CW103</f>
        <v>нд</v>
      </c>
      <c r="DD98" s="78" t="str">
        <f>'Таблица 5'!CX103</f>
        <v>нд</v>
      </c>
      <c r="DE98" s="75" t="s">
        <v>51</v>
      </c>
      <c r="DF98" s="75" t="s">
        <v>51</v>
      </c>
      <c r="DG98" s="75" t="s">
        <v>51</v>
      </c>
      <c r="DH98" s="75" t="s">
        <v>51</v>
      </c>
      <c r="DI98" s="75" t="s">
        <v>51</v>
      </c>
      <c r="DJ98" s="78" t="str">
        <f>'Таблица 5'!DD103</f>
        <v>нд</v>
      </c>
      <c r="DK98" s="78" t="str">
        <f>'Таблица 5'!DE103</f>
        <v>нд</v>
      </c>
      <c r="DL98" s="75" t="s">
        <v>51</v>
      </c>
      <c r="DM98" s="75" t="s">
        <v>51</v>
      </c>
      <c r="DN98" s="75" t="s">
        <v>51</v>
      </c>
      <c r="DO98" s="75" t="s">
        <v>51</v>
      </c>
      <c r="DP98" s="75" t="s">
        <v>51</v>
      </c>
      <c r="DQ98" s="78" t="str">
        <f>'Таблица 5'!DK103</f>
        <v>нд</v>
      </c>
      <c r="DR98" s="78" t="str">
        <f>'Таблица 5'!DL103</f>
        <v>нд</v>
      </c>
      <c r="DS98" s="75" t="s">
        <v>51</v>
      </c>
      <c r="DT98" s="75" t="s">
        <v>51</v>
      </c>
      <c r="DU98" s="75" t="s">
        <v>51</v>
      </c>
      <c r="DV98" s="75" t="s">
        <v>51</v>
      </c>
      <c r="DW98" s="75" t="s">
        <v>51</v>
      </c>
      <c r="DX98" s="78" t="str">
        <f>'Таблица 5'!DR103</f>
        <v>нд</v>
      </c>
      <c r="DY98" s="78" t="str">
        <f>'Таблица 5'!DS103</f>
        <v>нд</v>
      </c>
      <c r="DZ98" s="75" t="s">
        <v>51</v>
      </c>
      <c r="EA98" s="75" t="s">
        <v>51</v>
      </c>
      <c r="EB98" s="75" t="s">
        <v>51</v>
      </c>
      <c r="EC98" s="75" t="s">
        <v>51</v>
      </c>
      <c r="ED98" s="75" t="s">
        <v>51</v>
      </c>
      <c r="EE98" s="78" t="str">
        <f>'Таблица 5'!DY103</f>
        <v>нд</v>
      </c>
      <c r="EF98" s="78" t="str">
        <f>'Таблица 5'!DZ103</f>
        <v>нд</v>
      </c>
      <c r="EG98" s="75" t="s">
        <v>51</v>
      </c>
      <c r="EH98" s="75" t="s">
        <v>51</v>
      </c>
      <c r="EI98" s="75" t="s">
        <v>51</v>
      </c>
      <c r="EJ98" s="75" t="s">
        <v>51</v>
      </c>
      <c r="EK98" s="75" t="s">
        <v>51</v>
      </c>
      <c r="EL98" s="78" t="str">
        <f>'Таблица 5'!EF103</f>
        <v>нд</v>
      </c>
      <c r="EM98" s="78">
        <f>'Таблица 5'!EG103</f>
        <v>1.2287999999999999</v>
      </c>
    </row>
    <row r="99" spans="1:143" x14ac:dyDescent="0.25">
      <c r="A99" s="76"/>
      <c r="B99" s="77" t="str">
        <f>'Таблица № 2'!B98</f>
        <v>от ТК 20 до ТК17</v>
      </c>
      <c r="C99" s="76"/>
      <c r="D99" s="75" t="s">
        <v>51</v>
      </c>
      <c r="E99" s="75" t="s">
        <v>51</v>
      </c>
      <c r="F99" s="75" t="s">
        <v>51</v>
      </c>
      <c r="G99" s="75" t="s">
        <v>51</v>
      </c>
      <c r="H99" s="75" t="s">
        <v>51</v>
      </c>
      <c r="I99" s="78" t="s">
        <v>51</v>
      </c>
      <c r="J99" s="75">
        <f>'Таблица 5'!EG104</f>
        <v>1.1582000000000001</v>
      </c>
      <c r="K99" s="75" t="s">
        <v>51</v>
      </c>
      <c r="L99" s="75" t="s">
        <v>51</v>
      </c>
      <c r="M99" s="75" t="s">
        <v>51</v>
      </c>
      <c r="N99" s="75" t="s">
        <v>51</v>
      </c>
      <c r="O99" s="75" t="s">
        <v>51</v>
      </c>
      <c r="P99" s="78" t="str">
        <f>'Таблица 5'!J104</f>
        <v>нд</v>
      </c>
      <c r="Q99" s="78" t="str">
        <f>'Таблица 5'!K104</f>
        <v>нд</v>
      </c>
      <c r="R99" s="75" t="s">
        <v>51</v>
      </c>
      <c r="S99" s="75" t="s">
        <v>51</v>
      </c>
      <c r="T99" s="75" t="s">
        <v>51</v>
      </c>
      <c r="U99" s="75" t="s">
        <v>51</v>
      </c>
      <c r="V99" s="75" t="s">
        <v>51</v>
      </c>
      <c r="W99" s="78" t="str">
        <f>'Таблица 5'!Q104</f>
        <v>нд</v>
      </c>
      <c r="X99" s="78" t="str">
        <f>'Таблица 5'!R104</f>
        <v>нд</v>
      </c>
      <c r="Y99" s="75" t="s">
        <v>51</v>
      </c>
      <c r="Z99" s="75" t="s">
        <v>51</v>
      </c>
      <c r="AA99" s="75" t="s">
        <v>51</v>
      </c>
      <c r="AB99" s="75" t="s">
        <v>51</v>
      </c>
      <c r="AC99" s="75" t="s">
        <v>51</v>
      </c>
      <c r="AD99" s="78" t="str">
        <f>'Таблица 5'!X104</f>
        <v>нд</v>
      </c>
      <c r="AE99" s="78" t="str">
        <f>'Таблица 5'!Y104</f>
        <v>нд</v>
      </c>
      <c r="AF99" s="75" t="s">
        <v>51</v>
      </c>
      <c r="AG99" s="75" t="s">
        <v>51</v>
      </c>
      <c r="AH99" s="75" t="s">
        <v>51</v>
      </c>
      <c r="AI99" s="75" t="s">
        <v>51</v>
      </c>
      <c r="AJ99" s="75" t="s">
        <v>51</v>
      </c>
      <c r="AK99" s="78" t="str">
        <f>'Таблица 5'!AE104</f>
        <v>нд</v>
      </c>
      <c r="AL99" s="78" t="str">
        <f>'Таблица 5'!AF104</f>
        <v>нд</v>
      </c>
      <c r="AM99" s="75" t="s">
        <v>51</v>
      </c>
      <c r="AN99" s="75" t="s">
        <v>51</v>
      </c>
      <c r="AO99" s="75" t="s">
        <v>51</v>
      </c>
      <c r="AP99" s="75" t="s">
        <v>51</v>
      </c>
      <c r="AQ99" s="75" t="s">
        <v>51</v>
      </c>
      <c r="AR99" s="78" t="str">
        <f>'Таблица 5'!AL104</f>
        <v>нд</v>
      </c>
      <c r="AS99" s="78" t="str">
        <f>'Таблица 5'!AM104</f>
        <v>нд</v>
      </c>
      <c r="AT99" s="75" t="s">
        <v>51</v>
      </c>
      <c r="AU99" s="75" t="s">
        <v>51</v>
      </c>
      <c r="AV99" s="75" t="s">
        <v>51</v>
      </c>
      <c r="AW99" s="75" t="s">
        <v>51</v>
      </c>
      <c r="AX99" s="75" t="s">
        <v>51</v>
      </c>
      <c r="AY99" s="78" t="str">
        <f>'Таблица 5'!AS104</f>
        <v>нд</v>
      </c>
      <c r="AZ99" s="78">
        <f>'Таблица 5'!AT104</f>
        <v>1.1582000000000001</v>
      </c>
      <c r="BA99" s="75" t="s">
        <v>51</v>
      </c>
      <c r="BB99" s="75" t="s">
        <v>51</v>
      </c>
      <c r="BC99" s="75" t="s">
        <v>51</v>
      </c>
      <c r="BD99" s="75" t="s">
        <v>51</v>
      </c>
      <c r="BE99" s="75" t="s">
        <v>51</v>
      </c>
      <c r="BF99" s="78" t="str">
        <f>'Таблица 5'!AZ104</f>
        <v>нд</v>
      </c>
      <c r="BG99" s="78" t="str">
        <f>'Таблица 5'!BA104</f>
        <v>нд</v>
      </c>
      <c r="BH99" s="75" t="s">
        <v>51</v>
      </c>
      <c r="BI99" s="75" t="s">
        <v>51</v>
      </c>
      <c r="BJ99" s="75" t="s">
        <v>51</v>
      </c>
      <c r="BK99" s="75" t="s">
        <v>51</v>
      </c>
      <c r="BL99" s="75" t="s">
        <v>51</v>
      </c>
      <c r="BM99" s="78" t="str">
        <f>'Таблица 5'!BG104</f>
        <v>нд</v>
      </c>
      <c r="BN99" s="78" t="str">
        <f>'Таблица 5'!BH104</f>
        <v>нд</v>
      </c>
      <c r="BO99" s="75" t="s">
        <v>51</v>
      </c>
      <c r="BP99" s="75" t="s">
        <v>51</v>
      </c>
      <c r="BQ99" s="75" t="s">
        <v>51</v>
      </c>
      <c r="BR99" s="75" t="s">
        <v>51</v>
      </c>
      <c r="BS99" s="75" t="s">
        <v>51</v>
      </c>
      <c r="BT99" s="78" t="str">
        <f>'Таблица 5'!BN104</f>
        <v>нд</v>
      </c>
      <c r="BU99" s="78" t="str">
        <f>'Таблица 5'!BO104</f>
        <v>нд</v>
      </c>
      <c r="BV99" s="75" t="s">
        <v>51</v>
      </c>
      <c r="BW99" s="75" t="s">
        <v>51</v>
      </c>
      <c r="BX99" s="75" t="s">
        <v>51</v>
      </c>
      <c r="BY99" s="75" t="s">
        <v>51</v>
      </c>
      <c r="BZ99" s="75" t="s">
        <v>51</v>
      </c>
      <c r="CA99" s="78" t="str">
        <f>'Таблица 5'!BU104</f>
        <v>нд</v>
      </c>
      <c r="CB99" s="78" t="str">
        <f>'Таблица 5'!BV104</f>
        <v>нд</v>
      </c>
      <c r="CC99" s="75" t="s">
        <v>51</v>
      </c>
      <c r="CD99" s="75" t="s">
        <v>51</v>
      </c>
      <c r="CE99" s="75" t="s">
        <v>51</v>
      </c>
      <c r="CF99" s="75" t="s">
        <v>51</v>
      </c>
      <c r="CG99" s="75" t="s">
        <v>51</v>
      </c>
      <c r="CH99" s="78" t="str">
        <f>'Таблица 5'!CB104</f>
        <v>нд</v>
      </c>
      <c r="CI99" s="78" t="str">
        <f>'Таблица 5'!CC104</f>
        <v>нд</v>
      </c>
      <c r="CJ99" s="75" t="s">
        <v>51</v>
      </c>
      <c r="CK99" s="75" t="s">
        <v>51</v>
      </c>
      <c r="CL99" s="75" t="s">
        <v>51</v>
      </c>
      <c r="CM99" s="75" t="s">
        <v>51</v>
      </c>
      <c r="CN99" s="75" t="s">
        <v>51</v>
      </c>
      <c r="CO99" s="78" t="str">
        <f>'Таблица 5'!CI104</f>
        <v>нд</v>
      </c>
      <c r="CP99" s="78" t="str">
        <f>'Таблица 5'!CJ104</f>
        <v>нд</v>
      </c>
      <c r="CQ99" s="75" t="s">
        <v>51</v>
      </c>
      <c r="CR99" s="75" t="s">
        <v>51</v>
      </c>
      <c r="CS99" s="75" t="s">
        <v>51</v>
      </c>
      <c r="CT99" s="75" t="s">
        <v>51</v>
      </c>
      <c r="CU99" s="75" t="s">
        <v>51</v>
      </c>
      <c r="CV99" s="78" t="str">
        <f>'Таблица 5'!CP104</f>
        <v>нд</v>
      </c>
      <c r="CW99" s="78" t="str">
        <f>'Таблица 5'!CQ104</f>
        <v>нд</v>
      </c>
      <c r="CX99" s="75" t="s">
        <v>51</v>
      </c>
      <c r="CY99" s="75" t="s">
        <v>51</v>
      </c>
      <c r="CZ99" s="75" t="s">
        <v>51</v>
      </c>
      <c r="DA99" s="75" t="s">
        <v>51</v>
      </c>
      <c r="DB99" s="75" t="s">
        <v>51</v>
      </c>
      <c r="DC99" s="78" t="str">
        <f>'Таблица 5'!CW104</f>
        <v>нд</v>
      </c>
      <c r="DD99" s="78" t="str">
        <f>'Таблица 5'!CX104</f>
        <v>нд</v>
      </c>
      <c r="DE99" s="75" t="s">
        <v>51</v>
      </c>
      <c r="DF99" s="75" t="s">
        <v>51</v>
      </c>
      <c r="DG99" s="75" t="s">
        <v>51</v>
      </c>
      <c r="DH99" s="75" t="s">
        <v>51</v>
      </c>
      <c r="DI99" s="75" t="s">
        <v>51</v>
      </c>
      <c r="DJ99" s="78" t="str">
        <f>'Таблица 5'!DD104</f>
        <v>нд</v>
      </c>
      <c r="DK99" s="78" t="str">
        <f>'Таблица 5'!DE104</f>
        <v>нд</v>
      </c>
      <c r="DL99" s="75" t="s">
        <v>51</v>
      </c>
      <c r="DM99" s="75" t="s">
        <v>51</v>
      </c>
      <c r="DN99" s="75" t="s">
        <v>51</v>
      </c>
      <c r="DO99" s="75" t="s">
        <v>51</v>
      </c>
      <c r="DP99" s="75" t="s">
        <v>51</v>
      </c>
      <c r="DQ99" s="78" t="str">
        <f>'Таблица 5'!DK104</f>
        <v>нд</v>
      </c>
      <c r="DR99" s="78" t="str">
        <f>'Таблица 5'!DL104</f>
        <v>нд</v>
      </c>
      <c r="DS99" s="75" t="s">
        <v>51</v>
      </c>
      <c r="DT99" s="75" t="s">
        <v>51</v>
      </c>
      <c r="DU99" s="75" t="s">
        <v>51</v>
      </c>
      <c r="DV99" s="75" t="s">
        <v>51</v>
      </c>
      <c r="DW99" s="75" t="s">
        <v>51</v>
      </c>
      <c r="DX99" s="78" t="str">
        <f>'Таблица 5'!DR104</f>
        <v>нд</v>
      </c>
      <c r="DY99" s="78" t="str">
        <f>'Таблица 5'!DS104</f>
        <v>нд</v>
      </c>
      <c r="DZ99" s="75" t="s">
        <v>51</v>
      </c>
      <c r="EA99" s="75" t="s">
        <v>51</v>
      </c>
      <c r="EB99" s="75" t="s">
        <v>51</v>
      </c>
      <c r="EC99" s="75" t="s">
        <v>51</v>
      </c>
      <c r="ED99" s="75" t="s">
        <v>51</v>
      </c>
      <c r="EE99" s="78" t="str">
        <f>'Таблица 5'!DY104</f>
        <v>нд</v>
      </c>
      <c r="EF99" s="78" t="str">
        <f>'Таблица 5'!DZ104</f>
        <v>нд</v>
      </c>
      <c r="EG99" s="75" t="s">
        <v>51</v>
      </c>
      <c r="EH99" s="75" t="s">
        <v>51</v>
      </c>
      <c r="EI99" s="75" t="s">
        <v>51</v>
      </c>
      <c r="EJ99" s="75" t="s">
        <v>51</v>
      </c>
      <c r="EK99" s="75" t="s">
        <v>51</v>
      </c>
      <c r="EL99" s="78" t="str">
        <f>'Таблица 5'!EF104</f>
        <v>нд</v>
      </c>
      <c r="EM99" s="78">
        <f>'Таблица 5'!EG104</f>
        <v>1.1582000000000001</v>
      </c>
    </row>
    <row r="100" spans="1:143" x14ac:dyDescent="0.25">
      <c r="A100" s="76"/>
      <c r="B100" s="77" t="str">
        <f>'Таблица № 2'!B99</f>
        <v>от ТК 17 до прокуратуры и с/зала СХТ</v>
      </c>
      <c r="C100" s="76"/>
      <c r="D100" s="75" t="s">
        <v>51</v>
      </c>
      <c r="E100" s="75" t="s">
        <v>51</v>
      </c>
      <c r="F100" s="75" t="s">
        <v>51</v>
      </c>
      <c r="G100" s="75" t="s">
        <v>51</v>
      </c>
      <c r="H100" s="75" t="s">
        <v>51</v>
      </c>
      <c r="I100" s="78" t="s">
        <v>51</v>
      </c>
      <c r="J100" s="75">
        <f>'Таблица 5'!EG105</f>
        <v>0.42080000000000001</v>
      </c>
      <c r="K100" s="75" t="s">
        <v>51</v>
      </c>
      <c r="L100" s="75" t="s">
        <v>51</v>
      </c>
      <c r="M100" s="75" t="s">
        <v>51</v>
      </c>
      <c r="N100" s="75" t="s">
        <v>51</v>
      </c>
      <c r="O100" s="75" t="s">
        <v>51</v>
      </c>
      <c r="P100" s="78" t="str">
        <f>'Таблица 5'!J105</f>
        <v>нд</v>
      </c>
      <c r="Q100" s="78" t="str">
        <f>'Таблица 5'!K105</f>
        <v>нд</v>
      </c>
      <c r="R100" s="75" t="s">
        <v>51</v>
      </c>
      <c r="S100" s="75" t="s">
        <v>51</v>
      </c>
      <c r="T100" s="75" t="s">
        <v>51</v>
      </c>
      <c r="U100" s="75" t="s">
        <v>51</v>
      </c>
      <c r="V100" s="75" t="s">
        <v>51</v>
      </c>
      <c r="W100" s="78" t="str">
        <f>'Таблица 5'!Q105</f>
        <v>нд</v>
      </c>
      <c r="X100" s="78" t="str">
        <f>'Таблица 5'!R105</f>
        <v>нд</v>
      </c>
      <c r="Y100" s="75" t="s">
        <v>51</v>
      </c>
      <c r="Z100" s="75" t="s">
        <v>51</v>
      </c>
      <c r="AA100" s="75" t="s">
        <v>51</v>
      </c>
      <c r="AB100" s="75" t="s">
        <v>51</v>
      </c>
      <c r="AC100" s="75" t="s">
        <v>51</v>
      </c>
      <c r="AD100" s="78" t="str">
        <f>'Таблица 5'!X105</f>
        <v>нд</v>
      </c>
      <c r="AE100" s="78" t="str">
        <f>'Таблица 5'!Y105</f>
        <v>нд</v>
      </c>
      <c r="AF100" s="75" t="s">
        <v>51</v>
      </c>
      <c r="AG100" s="75" t="s">
        <v>51</v>
      </c>
      <c r="AH100" s="75" t="s">
        <v>51</v>
      </c>
      <c r="AI100" s="75" t="s">
        <v>51</v>
      </c>
      <c r="AJ100" s="75" t="s">
        <v>51</v>
      </c>
      <c r="AK100" s="78" t="str">
        <f>'Таблица 5'!AE105</f>
        <v>нд</v>
      </c>
      <c r="AL100" s="78" t="str">
        <f>'Таблица 5'!AF105</f>
        <v>нд</v>
      </c>
      <c r="AM100" s="75" t="s">
        <v>51</v>
      </c>
      <c r="AN100" s="75" t="s">
        <v>51</v>
      </c>
      <c r="AO100" s="75" t="s">
        <v>51</v>
      </c>
      <c r="AP100" s="75" t="s">
        <v>51</v>
      </c>
      <c r="AQ100" s="75" t="s">
        <v>51</v>
      </c>
      <c r="AR100" s="78" t="str">
        <f>'Таблица 5'!AL105</f>
        <v>нд</v>
      </c>
      <c r="AS100" s="78" t="str">
        <f>'Таблица 5'!AM105</f>
        <v>нд</v>
      </c>
      <c r="AT100" s="75" t="s">
        <v>51</v>
      </c>
      <c r="AU100" s="75" t="s">
        <v>51</v>
      </c>
      <c r="AV100" s="75" t="s">
        <v>51</v>
      </c>
      <c r="AW100" s="75" t="s">
        <v>51</v>
      </c>
      <c r="AX100" s="75" t="s">
        <v>51</v>
      </c>
      <c r="AY100" s="78" t="str">
        <f>'Таблица 5'!AS105</f>
        <v>нд</v>
      </c>
      <c r="AZ100" s="78">
        <f>'Таблица 5'!AT105</f>
        <v>0.42080000000000001</v>
      </c>
      <c r="BA100" s="75" t="s">
        <v>51</v>
      </c>
      <c r="BB100" s="75" t="s">
        <v>51</v>
      </c>
      <c r="BC100" s="75" t="s">
        <v>51</v>
      </c>
      <c r="BD100" s="75" t="s">
        <v>51</v>
      </c>
      <c r="BE100" s="75" t="s">
        <v>51</v>
      </c>
      <c r="BF100" s="78" t="str">
        <f>'Таблица 5'!AZ105</f>
        <v>нд</v>
      </c>
      <c r="BG100" s="78" t="str">
        <f>'Таблица 5'!BA105</f>
        <v>нд</v>
      </c>
      <c r="BH100" s="75" t="s">
        <v>51</v>
      </c>
      <c r="BI100" s="75" t="s">
        <v>51</v>
      </c>
      <c r="BJ100" s="75" t="s">
        <v>51</v>
      </c>
      <c r="BK100" s="75" t="s">
        <v>51</v>
      </c>
      <c r="BL100" s="75" t="s">
        <v>51</v>
      </c>
      <c r="BM100" s="78" t="str">
        <f>'Таблица 5'!BG105</f>
        <v>нд</v>
      </c>
      <c r="BN100" s="78" t="str">
        <f>'Таблица 5'!BH105</f>
        <v>нд</v>
      </c>
      <c r="BO100" s="75" t="s">
        <v>51</v>
      </c>
      <c r="BP100" s="75" t="s">
        <v>51</v>
      </c>
      <c r="BQ100" s="75" t="s">
        <v>51</v>
      </c>
      <c r="BR100" s="75" t="s">
        <v>51</v>
      </c>
      <c r="BS100" s="75" t="s">
        <v>51</v>
      </c>
      <c r="BT100" s="78" t="str">
        <f>'Таблица 5'!BN105</f>
        <v>нд</v>
      </c>
      <c r="BU100" s="78" t="str">
        <f>'Таблица 5'!BO105</f>
        <v>нд</v>
      </c>
      <c r="BV100" s="75" t="s">
        <v>51</v>
      </c>
      <c r="BW100" s="75" t="s">
        <v>51</v>
      </c>
      <c r="BX100" s="75" t="s">
        <v>51</v>
      </c>
      <c r="BY100" s="75" t="s">
        <v>51</v>
      </c>
      <c r="BZ100" s="75" t="s">
        <v>51</v>
      </c>
      <c r="CA100" s="78" t="str">
        <f>'Таблица 5'!BU105</f>
        <v>нд</v>
      </c>
      <c r="CB100" s="78" t="str">
        <f>'Таблица 5'!BV105</f>
        <v>нд</v>
      </c>
      <c r="CC100" s="75" t="s">
        <v>51</v>
      </c>
      <c r="CD100" s="75" t="s">
        <v>51</v>
      </c>
      <c r="CE100" s="75" t="s">
        <v>51</v>
      </c>
      <c r="CF100" s="75" t="s">
        <v>51</v>
      </c>
      <c r="CG100" s="75" t="s">
        <v>51</v>
      </c>
      <c r="CH100" s="78" t="str">
        <f>'Таблица 5'!CB105</f>
        <v>нд</v>
      </c>
      <c r="CI100" s="78" t="str">
        <f>'Таблица 5'!CC105</f>
        <v>нд</v>
      </c>
      <c r="CJ100" s="75" t="s">
        <v>51</v>
      </c>
      <c r="CK100" s="75" t="s">
        <v>51</v>
      </c>
      <c r="CL100" s="75" t="s">
        <v>51</v>
      </c>
      <c r="CM100" s="75" t="s">
        <v>51</v>
      </c>
      <c r="CN100" s="75" t="s">
        <v>51</v>
      </c>
      <c r="CO100" s="78" t="str">
        <f>'Таблица 5'!CI105</f>
        <v>нд</v>
      </c>
      <c r="CP100" s="78" t="str">
        <f>'Таблица 5'!CJ105</f>
        <v>нд</v>
      </c>
      <c r="CQ100" s="75" t="s">
        <v>51</v>
      </c>
      <c r="CR100" s="75" t="s">
        <v>51</v>
      </c>
      <c r="CS100" s="75" t="s">
        <v>51</v>
      </c>
      <c r="CT100" s="75" t="s">
        <v>51</v>
      </c>
      <c r="CU100" s="75" t="s">
        <v>51</v>
      </c>
      <c r="CV100" s="78" t="str">
        <f>'Таблица 5'!CP105</f>
        <v>нд</v>
      </c>
      <c r="CW100" s="78" t="str">
        <f>'Таблица 5'!CQ105</f>
        <v>нд</v>
      </c>
      <c r="CX100" s="75" t="s">
        <v>51</v>
      </c>
      <c r="CY100" s="75" t="s">
        <v>51</v>
      </c>
      <c r="CZ100" s="75" t="s">
        <v>51</v>
      </c>
      <c r="DA100" s="75" t="s">
        <v>51</v>
      </c>
      <c r="DB100" s="75" t="s">
        <v>51</v>
      </c>
      <c r="DC100" s="78" t="str">
        <f>'Таблица 5'!CW105</f>
        <v>нд</v>
      </c>
      <c r="DD100" s="78" t="str">
        <f>'Таблица 5'!CX105</f>
        <v>нд</v>
      </c>
      <c r="DE100" s="75" t="s">
        <v>51</v>
      </c>
      <c r="DF100" s="75" t="s">
        <v>51</v>
      </c>
      <c r="DG100" s="75" t="s">
        <v>51</v>
      </c>
      <c r="DH100" s="75" t="s">
        <v>51</v>
      </c>
      <c r="DI100" s="75" t="s">
        <v>51</v>
      </c>
      <c r="DJ100" s="78" t="str">
        <f>'Таблица 5'!DD105</f>
        <v>нд</v>
      </c>
      <c r="DK100" s="78" t="str">
        <f>'Таблица 5'!DE105</f>
        <v>нд</v>
      </c>
      <c r="DL100" s="75" t="s">
        <v>51</v>
      </c>
      <c r="DM100" s="75" t="s">
        <v>51</v>
      </c>
      <c r="DN100" s="75" t="s">
        <v>51</v>
      </c>
      <c r="DO100" s="75" t="s">
        <v>51</v>
      </c>
      <c r="DP100" s="75" t="s">
        <v>51</v>
      </c>
      <c r="DQ100" s="78" t="str">
        <f>'Таблица 5'!DK105</f>
        <v>нд</v>
      </c>
      <c r="DR100" s="78" t="str">
        <f>'Таблица 5'!DL105</f>
        <v>нд</v>
      </c>
      <c r="DS100" s="75" t="s">
        <v>51</v>
      </c>
      <c r="DT100" s="75" t="s">
        <v>51</v>
      </c>
      <c r="DU100" s="75" t="s">
        <v>51</v>
      </c>
      <c r="DV100" s="75" t="s">
        <v>51</v>
      </c>
      <c r="DW100" s="75" t="s">
        <v>51</v>
      </c>
      <c r="DX100" s="78" t="str">
        <f>'Таблица 5'!DR105</f>
        <v>нд</v>
      </c>
      <c r="DY100" s="78" t="str">
        <f>'Таблица 5'!DS105</f>
        <v>нд</v>
      </c>
      <c r="DZ100" s="75" t="s">
        <v>51</v>
      </c>
      <c r="EA100" s="75" t="s">
        <v>51</v>
      </c>
      <c r="EB100" s="75" t="s">
        <v>51</v>
      </c>
      <c r="EC100" s="75" t="s">
        <v>51</v>
      </c>
      <c r="ED100" s="75" t="s">
        <v>51</v>
      </c>
      <c r="EE100" s="78" t="str">
        <f>'Таблица 5'!DY105</f>
        <v>нд</v>
      </c>
      <c r="EF100" s="78" t="str">
        <f>'Таблица 5'!DZ105</f>
        <v>нд</v>
      </c>
      <c r="EG100" s="75" t="s">
        <v>51</v>
      </c>
      <c r="EH100" s="75" t="s">
        <v>51</v>
      </c>
      <c r="EI100" s="75" t="s">
        <v>51</v>
      </c>
      <c r="EJ100" s="75" t="s">
        <v>51</v>
      </c>
      <c r="EK100" s="75" t="s">
        <v>51</v>
      </c>
      <c r="EL100" s="78" t="str">
        <f>'Таблица 5'!EF105</f>
        <v>нд</v>
      </c>
      <c r="EM100" s="78">
        <f>'Таблица 5'!EG105</f>
        <v>0.42080000000000001</v>
      </c>
    </row>
    <row r="101" spans="1:143" x14ac:dyDescent="0.25">
      <c r="A101" s="76"/>
      <c r="B101" s="77" t="str">
        <f>'Таблица № 2'!B100</f>
        <v>вводы ул. Советская</v>
      </c>
      <c r="C101" s="76"/>
      <c r="D101" s="75" t="s">
        <v>51</v>
      </c>
      <c r="E101" s="75" t="s">
        <v>51</v>
      </c>
      <c r="F101" s="75" t="s">
        <v>51</v>
      </c>
      <c r="G101" s="75" t="s">
        <v>51</v>
      </c>
      <c r="H101" s="75" t="s">
        <v>51</v>
      </c>
      <c r="I101" s="78" t="s">
        <v>51</v>
      </c>
      <c r="J101" s="75">
        <f>'Таблица 5'!EG106</f>
        <v>0.63600000000000001</v>
      </c>
      <c r="K101" s="75" t="s">
        <v>51</v>
      </c>
      <c r="L101" s="75" t="s">
        <v>51</v>
      </c>
      <c r="M101" s="75" t="s">
        <v>51</v>
      </c>
      <c r="N101" s="75" t="s">
        <v>51</v>
      </c>
      <c r="O101" s="75" t="s">
        <v>51</v>
      </c>
      <c r="P101" s="78" t="str">
        <f>'Таблица 5'!J106</f>
        <v>нд</v>
      </c>
      <c r="Q101" s="78" t="str">
        <f>'Таблица 5'!K106</f>
        <v>нд</v>
      </c>
      <c r="R101" s="75" t="s">
        <v>51</v>
      </c>
      <c r="S101" s="75" t="s">
        <v>51</v>
      </c>
      <c r="T101" s="75" t="s">
        <v>51</v>
      </c>
      <c r="U101" s="75" t="s">
        <v>51</v>
      </c>
      <c r="V101" s="75" t="s">
        <v>51</v>
      </c>
      <c r="W101" s="78" t="str">
        <f>'Таблица 5'!Q106</f>
        <v>нд</v>
      </c>
      <c r="X101" s="78" t="str">
        <f>'Таблица 5'!R106</f>
        <v>нд</v>
      </c>
      <c r="Y101" s="75" t="s">
        <v>51</v>
      </c>
      <c r="Z101" s="75" t="s">
        <v>51</v>
      </c>
      <c r="AA101" s="75" t="s">
        <v>51</v>
      </c>
      <c r="AB101" s="75" t="s">
        <v>51</v>
      </c>
      <c r="AC101" s="75" t="s">
        <v>51</v>
      </c>
      <c r="AD101" s="78" t="str">
        <f>'Таблица 5'!X106</f>
        <v>нд</v>
      </c>
      <c r="AE101" s="78" t="str">
        <f>'Таблица 5'!Y106</f>
        <v>нд</v>
      </c>
      <c r="AF101" s="75" t="s">
        <v>51</v>
      </c>
      <c r="AG101" s="75" t="s">
        <v>51</v>
      </c>
      <c r="AH101" s="75" t="s">
        <v>51</v>
      </c>
      <c r="AI101" s="75" t="s">
        <v>51</v>
      </c>
      <c r="AJ101" s="75" t="s">
        <v>51</v>
      </c>
      <c r="AK101" s="78" t="str">
        <f>'Таблица 5'!AE106</f>
        <v>нд</v>
      </c>
      <c r="AL101" s="78" t="str">
        <f>'Таблица 5'!AF106</f>
        <v>нд</v>
      </c>
      <c r="AM101" s="75" t="s">
        <v>51</v>
      </c>
      <c r="AN101" s="75" t="s">
        <v>51</v>
      </c>
      <c r="AO101" s="75" t="s">
        <v>51</v>
      </c>
      <c r="AP101" s="75" t="s">
        <v>51</v>
      </c>
      <c r="AQ101" s="75" t="s">
        <v>51</v>
      </c>
      <c r="AR101" s="78" t="str">
        <f>'Таблица 5'!AL106</f>
        <v>нд</v>
      </c>
      <c r="AS101" s="78" t="str">
        <f>'Таблица 5'!AM106</f>
        <v>нд</v>
      </c>
      <c r="AT101" s="75" t="s">
        <v>51</v>
      </c>
      <c r="AU101" s="75" t="s">
        <v>51</v>
      </c>
      <c r="AV101" s="75" t="s">
        <v>51</v>
      </c>
      <c r="AW101" s="75" t="s">
        <v>51</v>
      </c>
      <c r="AX101" s="75" t="s">
        <v>51</v>
      </c>
      <c r="AY101" s="78" t="str">
        <f>'Таблица 5'!AS106</f>
        <v>нд</v>
      </c>
      <c r="AZ101" s="78">
        <f>'Таблица 5'!AT106</f>
        <v>0.63600000000000001</v>
      </c>
      <c r="BA101" s="75" t="s">
        <v>51</v>
      </c>
      <c r="BB101" s="75" t="s">
        <v>51</v>
      </c>
      <c r="BC101" s="75" t="s">
        <v>51</v>
      </c>
      <c r="BD101" s="75" t="s">
        <v>51</v>
      </c>
      <c r="BE101" s="75" t="s">
        <v>51</v>
      </c>
      <c r="BF101" s="78" t="str">
        <f>'Таблица 5'!AZ106</f>
        <v>нд</v>
      </c>
      <c r="BG101" s="78" t="str">
        <f>'Таблица 5'!BA106</f>
        <v>нд</v>
      </c>
      <c r="BH101" s="75" t="s">
        <v>51</v>
      </c>
      <c r="BI101" s="75" t="s">
        <v>51</v>
      </c>
      <c r="BJ101" s="75" t="s">
        <v>51</v>
      </c>
      <c r="BK101" s="75" t="s">
        <v>51</v>
      </c>
      <c r="BL101" s="75" t="s">
        <v>51</v>
      </c>
      <c r="BM101" s="78" t="str">
        <f>'Таблица 5'!BG106</f>
        <v>нд</v>
      </c>
      <c r="BN101" s="78" t="str">
        <f>'Таблица 5'!BH106</f>
        <v>нд</v>
      </c>
      <c r="BO101" s="75" t="s">
        <v>51</v>
      </c>
      <c r="BP101" s="75" t="s">
        <v>51</v>
      </c>
      <c r="BQ101" s="75" t="s">
        <v>51</v>
      </c>
      <c r="BR101" s="75" t="s">
        <v>51</v>
      </c>
      <c r="BS101" s="75" t="s">
        <v>51</v>
      </c>
      <c r="BT101" s="78" t="str">
        <f>'Таблица 5'!BN106</f>
        <v>нд</v>
      </c>
      <c r="BU101" s="78" t="str">
        <f>'Таблица 5'!BO106</f>
        <v>нд</v>
      </c>
      <c r="BV101" s="75" t="s">
        <v>51</v>
      </c>
      <c r="BW101" s="75" t="s">
        <v>51</v>
      </c>
      <c r="BX101" s="75" t="s">
        <v>51</v>
      </c>
      <c r="BY101" s="75" t="s">
        <v>51</v>
      </c>
      <c r="BZ101" s="75" t="s">
        <v>51</v>
      </c>
      <c r="CA101" s="78" t="str">
        <f>'Таблица 5'!BU106</f>
        <v>нд</v>
      </c>
      <c r="CB101" s="78" t="str">
        <f>'Таблица 5'!BV106</f>
        <v>нд</v>
      </c>
      <c r="CC101" s="75" t="s">
        <v>51</v>
      </c>
      <c r="CD101" s="75" t="s">
        <v>51</v>
      </c>
      <c r="CE101" s="75" t="s">
        <v>51</v>
      </c>
      <c r="CF101" s="75" t="s">
        <v>51</v>
      </c>
      <c r="CG101" s="75" t="s">
        <v>51</v>
      </c>
      <c r="CH101" s="78" t="str">
        <f>'Таблица 5'!CB106</f>
        <v>нд</v>
      </c>
      <c r="CI101" s="78" t="str">
        <f>'Таблица 5'!CC106</f>
        <v>нд</v>
      </c>
      <c r="CJ101" s="75" t="s">
        <v>51</v>
      </c>
      <c r="CK101" s="75" t="s">
        <v>51</v>
      </c>
      <c r="CL101" s="75" t="s">
        <v>51</v>
      </c>
      <c r="CM101" s="75" t="s">
        <v>51</v>
      </c>
      <c r="CN101" s="75" t="s">
        <v>51</v>
      </c>
      <c r="CO101" s="78" t="str">
        <f>'Таблица 5'!CI106</f>
        <v>нд</v>
      </c>
      <c r="CP101" s="78" t="str">
        <f>'Таблица 5'!CJ106</f>
        <v>нд</v>
      </c>
      <c r="CQ101" s="75" t="s">
        <v>51</v>
      </c>
      <c r="CR101" s="75" t="s">
        <v>51</v>
      </c>
      <c r="CS101" s="75" t="s">
        <v>51</v>
      </c>
      <c r="CT101" s="75" t="s">
        <v>51</v>
      </c>
      <c r="CU101" s="75" t="s">
        <v>51</v>
      </c>
      <c r="CV101" s="78" t="str">
        <f>'Таблица 5'!CP106</f>
        <v>нд</v>
      </c>
      <c r="CW101" s="78" t="str">
        <f>'Таблица 5'!CQ106</f>
        <v>нд</v>
      </c>
      <c r="CX101" s="75" t="s">
        <v>51</v>
      </c>
      <c r="CY101" s="75" t="s">
        <v>51</v>
      </c>
      <c r="CZ101" s="75" t="s">
        <v>51</v>
      </c>
      <c r="DA101" s="75" t="s">
        <v>51</v>
      </c>
      <c r="DB101" s="75" t="s">
        <v>51</v>
      </c>
      <c r="DC101" s="78" t="str">
        <f>'Таблица 5'!CW106</f>
        <v>нд</v>
      </c>
      <c r="DD101" s="78" t="str">
        <f>'Таблица 5'!CX106</f>
        <v>нд</v>
      </c>
      <c r="DE101" s="75" t="s">
        <v>51</v>
      </c>
      <c r="DF101" s="75" t="s">
        <v>51</v>
      </c>
      <c r="DG101" s="75" t="s">
        <v>51</v>
      </c>
      <c r="DH101" s="75" t="s">
        <v>51</v>
      </c>
      <c r="DI101" s="75" t="s">
        <v>51</v>
      </c>
      <c r="DJ101" s="78" t="str">
        <f>'Таблица 5'!DD106</f>
        <v>нд</v>
      </c>
      <c r="DK101" s="78" t="str">
        <f>'Таблица 5'!DE106</f>
        <v>нд</v>
      </c>
      <c r="DL101" s="75" t="s">
        <v>51</v>
      </c>
      <c r="DM101" s="75" t="s">
        <v>51</v>
      </c>
      <c r="DN101" s="75" t="s">
        <v>51</v>
      </c>
      <c r="DO101" s="75" t="s">
        <v>51</v>
      </c>
      <c r="DP101" s="75" t="s">
        <v>51</v>
      </c>
      <c r="DQ101" s="78" t="str">
        <f>'Таблица 5'!DK106</f>
        <v>нд</v>
      </c>
      <c r="DR101" s="78" t="str">
        <f>'Таблица 5'!DL106</f>
        <v>нд</v>
      </c>
      <c r="DS101" s="75" t="s">
        <v>51</v>
      </c>
      <c r="DT101" s="75" t="s">
        <v>51</v>
      </c>
      <c r="DU101" s="75" t="s">
        <v>51</v>
      </c>
      <c r="DV101" s="75" t="s">
        <v>51</v>
      </c>
      <c r="DW101" s="75" t="s">
        <v>51</v>
      </c>
      <c r="DX101" s="78" t="str">
        <f>'Таблица 5'!DR106</f>
        <v>нд</v>
      </c>
      <c r="DY101" s="78" t="str">
        <f>'Таблица 5'!DS106</f>
        <v>нд</v>
      </c>
      <c r="DZ101" s="75" t="s">
        <v>51</v>
      </c>
      <c r="EA101" s="75" t="s">
        <v>51</v>
      </c>
      <c r="EB101" s="75" t="s">
        <v>51</v>
      </c>
      <c r="EC101" s="75" t="s">
        <v>51</v>
      </c>
      <c r="ED101" s="75" t="s">
        <v>51</v>
      </c>
      <c r="EE101" s="78" t="str">
        <f>'Таблица 5'!DY106</f>
        <v>нд</v>
      </c>
      <c r="EF101" s="78" t="str">
        <f>'Таблица 5'!DZ106</f>
        <v>нд</v>
      </c>
      <c r="EG101" s="75" t="s">
        <v>51</v>
      </c>
      <c r="EH101" s="75" t="s">
        <v>51</v>
      </c>
      <c r="EI101" s="75" t="s">
        <v>51</v>
      </c>
      <c r="EJ101" s="75" t="s">
        <v>51</v>
      </c>
      <c r="EK101" s="75" t="s">
        <v>51</v>
      </c>
      <c r="EL101" s="78" t="str">
        <f>'Таблица 5'!EF106</f>
        <v>нд</v>
      </c>
      <c r="EM101" s="78">
        <f>'Таблица 5'!EG106</f>
        <v>0.63600000000000001</v>
      </c>
    </row>
    <row r="102" spans="1:143" x14ac:dyDescent="0.25">
      <c r="A102" s="76"/>
      <c r="B102" s="77" t="str">
        <f>'Таблица № 2'!B101</f>
        <v>вводы ул. Молодёжная</v>
      </c>
      <c r="C102" s="76"/>
      <c r="D102" s="75" t="s">
        <v>51</v>
      </c>
      <c r="E102" s="75" t="s">
        <v>51</v>
      </c>
      <c r="F102" s="75" t="s">
        <v>51</v>
      </c>
      <c r="G102" s="75" t="s">
        <v>51</v>
      </c>
      <c r="H102" s="75" t="s">
        <v>51</v>
      </c>
      <c r="I102" s="78" t="s">
        <v>51</v>
      </c>
      <c r="J102" s="75">
        <f>'Таблица 5'!EG107</f>
        <v>0.376</v>
      </c>
      <c r="K102" s="75" t="s">
        <v>51</v>
      </c>
      <c r="L102" s="75" t="s">
        <v>51</v>
      </c>
      <c r="M102" s="75" t="s">
        <v>51</v>
      </c>
      <c r="N102" s="75" t="s">
        <v>51</v>
      </c>
      <c r="O102" s="75" t="s">
        <v>51</v>
      </c>
      <c r="P102" s="78" t="str">
        <f>'Таблица 5'!J107</f>
        <v>нд</v>
      </c>
      <c r="Q102" s="78" t="str">
        <f>'Таблица 5'!K107</f>
        <v>нд</v>
      </c>
      <c r="R102" s="75" t="s">
        <v>51</v>
      </c>
      <c r="S102" s="75" t="s">
        <v>51</v>
      </c>
      <c r="T102" s="75" t="s">
        <v>51</v>
      </c>
      <c r="U102" s="75" t="s">
        <v>51</v>
      </c>
      <c r="V102" s="75" t="s">
        <v>51</v>
      </c>
      <c r="W102" s="78" t="str">
        <f>'Таблица 5'!Q107</f>
        <v>нд</v>
      </c>
      <c r="X102" s="78" t="str">
        <f>'Таблица 5'!R107</f>
        <v>нд</v>
      </c>
      <c r="Y102" s="75" t="s">
        <v>51</v>
      </c>
      <c r="Z102" s="75" t="s">
        <v>51</v>
      </c>
      <c r="AA102" s="75" t="s">
        <v>51</v>
      </c>
      <c r="AB102" s="75" t="s">
        <v>51</v>
      </c>
      <c r="AC102" s="75" t="s">
        <v>51</v>
      </c>
      <c r="AD102" s="78" t="str">
        <f>'Таблица 5'!X107</f>
        <v>нд</v>
      </c>
      <c r="AE102" s="78" t="str">
        <f>'Таблица 5'!Y107</f>
        <v>нд</v>
      </c>
      <c r="AF102" s="75" t="s">
        <v>51</v>
      </c>
      <c r="AG102" s="75" t="s">
        <v>51</v>
      </c>
      <c r="AH102" s="75" t="s">
        <v>51</v>
      </c>
      <c r="AI102" s="75" t="s">
        <v>51</v>
      </c>
      <c r="AJ102" s="75" t="s">
        <v>51</v>
      </c>
      <c r="AK102" s="78" t="str">
        <f>'Таблица 5'!AE107</f>
        <v>нд</v>
      </c>
      <c r="AL102" s="78" t="str">
        <f>'Таблица 5'!AF107</f>
        <v>нд</v>
      </c>
      <c r="AM102" s="75" t="s">
        <v>51</v>
      </c>
      <c r="AN102" s="75" t="s">
        <v>51</v>
      </c>
      <c r="AO102" s="75" t="s">
        <v>51</v>
      </c>
      <c r="AP102" s="75" t="s">
        <v>51</v>
      </c>
      <c r="AQ102" s="75" t="s">
        <v>51</v>
      </c>
      <c r="AR102" s="78" t="str">
        <f>'Таблица 5'!AL107</f>
        <v>нд</v>
      </c>
      <c r="AS102" s="78" t="str">
        <f>'Таблица 5'!AM107</f>
        <v>нд</v>
      </c>
      <c r="AT102" s="75" t="s">
        <v>51</v>
      </c>
      <c r="AU102" s="75" t="s">
        <v>51</v>
      </c>
      <c r="AV102" s="75" t="s">
        <v>51</v>
      </c>
      <c r="AW102" s="75" t="s">
        <v>51</v>
      </c>
      <c r="AX102" s="75" t="s">
        <v>51</v>
      </c>
      <c r="AY102" s="78" t="str">
        <f>'Таблица 5'!AS107</f>
        <v>нд</v>
      </c>
      <c r="AZ102" s="78">
        <f>'Таблица 5'!AT107</f>
        <v>0.376</v>
      </c>
      <c r="BA102" s="75" t="s">
        <v>51</v>
      </c>
      <c r="BB102" s="75" t="s">
        <v>51</v>
      </c>
      <c r="BC102" s="75" t="s">
        <v>51</v>
      </c>
      <c r="BD102" s="75" t="s">
        <v>51</v>
      </c>
      <c r="BE102" s="75" t="s">
        <v>51</v>
      </c>
      <c r="BF102" s="78" t="str">
        <f>'Таблица 5'!AZ107</f>
        <v>нд</v>
      </c>
      <c r="BG102" s="78" t="str">
        <f>'Таблица 5'!BA107</f>
        <v>нд</v>
      </c>
      <c r="BH102" s="75" t="s">
        <v>51</v>
      </c>
      <c r="BI102" s="75" t="s">
        <v>51</v>
      </c>
      <c r="BJ102" s="75" t="s">
        <v>51</v>
      </c>
      <c r="BK102" s="75" t="s">
        <v>51</v>
      </c>
      <c r="BL102" s="75" t="s">
        <v>51</v>
      </c>
      <c r="BM102" s="78" t="str">
        <f>'Таблица 5'!BG107</f>
        <v>нд</v>
      </c>
      <c r="BN102" s="78" t="str">
        <f>'Таблица 5'!BH107</f>
        <v>нд</v>
      </c>
      <c r="BO102" s="75" t="s">
        <v>51</v>
      </c>
      <c r="BP102" s="75" t="s">
        <v>51</v>
      </c>
      <c r="BQ102" s="75" t="s">
        <v>51</v>
      </c>
      <c r="BR102" s="75" t="s">
        <v>51</v>
      </c>
      <c r="BS102" s="75" t="s">
        <v>51</v>
      </c>
      <c r="BT102" s="78" t="str">
        <f>'Таблица 5'!BN107</f>
        <v>нд</v>
      </c>
      <c r="BU102" s="78" t="str">
        <f>'Таблица 5'!BO107</f>
        <v>нд</v>
      </c>
      <c r="BV102" s="75" t="s">
        <v>51</v>
      </c>
      <c r="BW102" s="75" t="s">
        <v>51</v>
      </c>
      <c r="BX102" s="75" t="s">
        <v>51</v>
      </c>
      <c r="BY102" s="75" t="s">
        <v>51</v>
      </c>
      <c r="BZ102" s="75" t="s">
        <v>51</v>
      </c>
      <c r="CA102" s="78" t="str">
        <f>'Таблица 5'!BU107</f>
        <v>нд</v>
      </c>
      <c r="CB102" s="78" t="str">
        <f>'Таблица 5'!BV107</f>
        <v>нд</v>
      </c>
      <c r="CC102" s="75" t="s">
        <v>51</v>
      </c>
      <c r="CD102" s="75" t="s">
        <v>51</v>
      </c>
      <c r="CE102" s="75" t="s">
        <v>51</v>
      </c>
      <c r="CF102" s="75" t="s">
        <v>51</v>
      </c>
      <c r="CG102" s="75" t="s">
        <v>51</v>
      </c>
      <c r="CH102" s="78" t="str">
        <f>'Таблица 5'!CB107</f>
        <v>нд</v>
      </c>
      <c r="CI102" s="78" t="str">
        <f>'Таблица 5'!CC107</f>
        <v>нд</v>
      </c>
      <c r="CJ102" s="75" t="s">
        <v>51</v>
      </c>
      <c r="CK102" s="75" t="s">
        <v>51</v>
      </c>
      <c r="CL102" s="75" t="s">
        <v>51</v>
      </c>
      <c r="CM102" s="75" t="s">
        <v>51</v>
      </c>
      <c r="CN102" s="75" t="s">
        <v>51</v>
      </c>
      <c r="CO102" s="78" t="str">
        <f>'Таблица 5'!CI107</f>
        <v>нд</v>
      </c>
      <c r="CP102" s="78" t="str">
        <f>'Таблица 5'!CJ107</f>
        <v>нд</v>
      </c>
      <c r="CQ102" s="75" t="s">
        <v>51</v>
      </c>
      <c r="CR102" s="75" t="s">
        <v>51</v>
      </c>
      <c r="CS102" s="75" t="s">
        <v>51</v>
      </c>
      <c r="CT102" s="75" t="s">
        <v>51</v>
      </c>
      <c r="CU102" s="75" t="s">
        <v>51</v>
      </c>
      <c r="CV102" s="78" t="str">
        <f>'Таблица 5'!CP107</f>
        <v>нд</v>
      </c>
      <c r="CW102" s="78" t="str">
        <f>'Таблица 5'!CQ107</f>
        <v>нд</v>
      </c>
      <c r="CX102" s="75" t="s">
        <v>51</v>
      </c>
      <c r="CY102" s="75" t="s">
        <v>51</v>
      </c>
      <c r="CZ102" s="75" t="s">
        <v>51</v>
      </c>
      <c r="DA102" s="75" t="s">
        <v>51</v>
      </c>
      <c r="DB102" s="75" t="s">
        <v>51</v>
      </c>
      <c r="DC102" s="78" t="str">
        <f>'Таблица 5'!CW107</f>
        <v>нд</v>
      </c>
      <c r="DD102" s="78" t="str">
        <f>'Таблица 5'!CX107</f>
        <v>нд</v>
      </c>
      <c r="DE102" s="75" t="s">
        <v>51</v>
      </c>
      <c r="DF102" s="75" t="s">
        <v>51</v>
      </c>
      <c r="DG102" s="75" t="s">
        <v>51</v>
      </c>
      <c r="DH102" s="75" t="s">
        <v>51</v>
      </c>
      <c r="DI102" s="75" t="s">
        <v>51</v>
      </c>
      <c r="DJ102" s="78" t="str">
        <f>'Таблица 5'!DD107</f>
        <v>нд</v>
      </c>
      <c r="DK102" s="78" t="str">
        <f>'Таблица 5'!DE107</f>
        <v>нд</v>
      </c>
      <c r="DL102" s="75" t="s">
        <v>51</v>
      </c>
      <c r="DM102" s="75" t="s">
        <v>51</v>
      </c>
      <c r="DN102" s="75" t="s">
        <v>51</v>
      </c>
      <c r="DO102" s="75" t="s">
        <v>51</v>
      </c>
      <c r="DP102" s="75" t="s">
        <v>51</v>
      </c>
      <c r="DQ102" s="78" t="str">
        <f>'Таблица 5'!DK107</f>
        <v>нд</v>
      </c>
      <c r="DR102" s="78" t="str">
        <f>'Таблица 5'!DL107</f>
        <v>нд</v>
      </c>
      <c r="DS102" s="75" t="s">
        <v>51</v>
      </c>
      <c r="DT102" s="75" t="s">
        <v>51</v>
      </c>
      <c r="DU102" s="75" t="s">
        <v>51</v>
      </c>
      <c r="DV102" s="75" t="s">
        <v>51</v>
      </c>
      <c r="DW102" s="75" t="s">
        <v>51</v>
      </c>
      <c r="DX102" s="78" t="str">
        <f>'Таблица 5'!DR107</f>
        <v>нд</v>
      </c>
      <c r="DY102" s="78" t="str">
        <f>'Таблица 5'!DS107</f>
        <v>нд</v>
      </c>
      <c r="DZ102" s="75" t="s">
        <v>51</v>
      </c>
      <c r="EA102" s="75" t="s">
        <v>51</v>
      </c>
      <c r="EB102" s="75" t="s">
        <v>51</v>
      </c>
      <c r="EC102" s="75" t="s">
        <v>51</v>
      </c>
      <c r="ED102" s="75" t="s">
        <v>51</v>
      </c>
      <c r="EE102" s="78" t="str">
        <f>'Таблица 5'!DY107</f>
        <v>нд</v>
      </c>
      <c r="EF102" s="78" t="str">
        <f>'Таблица 5'!DZ107</f>
        <v>нд</v>
      </c>
      <c r="EG102" s="75" t="s">
        <v>51</v>
      </c>
      <c r="EH102" s="75" t="s">
        <v>51</v>
      </c>
      <c r="EI102" s="75" t="s">
        <v>51</v>
      </c>
      <c r="EJ102" s="75" t="s">
        <v>51</v>
      </c>
      <c r="EK102" s="75" t="s">
        <v>51</v>
      </c>
      <c r="EL102" s="78" t="str">
        <f>'Таблица 5'!EF107</f>
        <v>нд</v>
      </c>
      <c r="EM102" s="78">
        <f>'Таблица 5'!EG107</f>
        <v>0.376</v>
      </c>
    </row>
    <row r="103" spans="1:143" x14ac:dyDescent="0.25">
      <c r="A103" s="76"/>
      <c r="B103" s="77" t="str">
        <f>'Таблица № 2'!B102</f>
        <v>вводы ул. Малахова</v>
      </c>
      <c r="C103" s="76"/>
      <c r="D103" s="75" t="s">
        <v>51</v>
      </c>
      <c r="E103" s="75" t="s">
        <v>51</v>
      </c>
      <c r="F103" s="75" t="s">
        <v>51</v>
      </c>
      <c r="G103" s="75" t="s">
        <v>51</v>
      </c>
      <c r="H103" s="75" t="s">
        <v>51</v>
      </c>
      <c r="I103" s="78" t="s">
        <v>51</v>
      </c>
      <c r="J103" s="75">
        <f>'Таблица 5'!EG108</f>
        <v>0.248</v>
      </c>
      <c r="K103" s="75" t="s">
        <v>51</v>
      </c>
      <c r="L103" s="75" t="s">
        <v>51</v>
      </c>
      <c r="M103" s="75" t="s">
        <v>51</v>
      </c>
      <c r="N103" s="75" t="s">
        <v>51</v>
      </c>
      <c r="O103" s="75" t="s">
        <v>51</v>
      </c>
      <c r="P103" s="78" t="str">
        <f>'Таблица 5'!J108</f>
        <v>нд</v>
      </c>
      <c r="Q103" s="78" t="str">
        <f>'Таблица 5'!K108</f>
        <v>нд</v>
      </c>
      <c r="R103" s="75" t="s">
        <v>51</v>
      </c>
      <c r="S103" s="75" t="s">
        <v>51</v>
      </c>
      <c r="T103" s="75" t="s">
        <v>51</v>
      </c>
      <c r="U103" s="75" t="s">
        <v>51</v>
      </c>
      <c r="V103" s="75" t="s">
        <v>51</v>
      </c>
      <c r="W103" s="78" t="str">
        <f>'Таблица 5'!Q108</f>
        <v>нд</v>
      </c>
      <c r="X103" s="78" t="str">
        <f>'Таблица 5'!R108</f>
        <v>нд</v>
      </c>
      <c r="Y103" s="75" t="s">
        <v>51</v>
      </c>
      <c r="Z103" s="75" t="s">
        <v>51</v>
      </c>
      <c r="AA103" s="75" t="s">
        <v>51</v>
      </c>
      <c r="AB103" s="75" t="s">
        <v>51</v>
      </c>
      <c r="AC103" s="75" t="s">
        <v>51</v>
      </c>
      <c r="AD103" s="78" t="str">
        <f>'Таблица 5'!X108</f>
        <v>нд</v>
      </c>
      <c r="AE103" s="78" t="str">
        <f>'Таблица 5'!Y108</f>
        <v>нд</v>
      </c>
      <c r="AF103" s="75" t="s">
        <v>51</v>
      </c>
      <c r="AG103" s="75" t="s">
        <v>51</v>
      </c>
      <c r="AH103" s="75" t="s">
        <v>51</v>
      </c>
      <c r="AI103" s="75" t="s">
        <v>51</v>
      </c>
      <c r="AJ103" s="75" t="s">
        <v>51</v>
      </c>
      <c r="AK103" s="78" t="str">
        <f>'Таблица 5'!AE108</f>
        <v>нд</v>
      </c>
      <c r="AL103" s="78" t="str">
        <f>'Таблица 5'!AF108</f>
        <v>нд</v>
      </c>
      <c r="AM103" s="75" t="s">
        <v>51</v>
      </c>
      <c r="AN103" s="75" t="s">
        <v>51</v>
      </c>
      <c r="AO103" s="75" t="s">
        <v>51</v>
      </c>
      <c r="AP103" s="75" t="s">
        <v>51</v>
      </c>
      <c r="AQ103" s="75" t="s">
        <v>51</v>
      </c>
      <c r="AR103" s="78" t="str">
        <f>'Таблица 5'!AL108</f>
        <v>нд</v>
      </c>
      <c r="AS103" s="78" t="str">
        <f>'Таблица 5'!AM108</f>
        <v>нд</v>
      </c>
      <c r="AT103" s="75" t="s">
        <v>51</v>
      </c>
      <c r="AU103" s="75" t="s">
        <v>51</v>
      </c>
      <c r="AV103" s="75" t="s">
        <v>51</v>
      </c>
      <c r="AW103" s="75" t="s">
        <v>51</v>
      </c>
      <c r="AX103" s="75" t="s">
        <v>51</v>
      </c>
      <c r="AY103" s="78" t="str">
        <f>'Таблица 5'!AS108</f>
        <v>нд</v>
      </c>
      <c r="AZ103" s="78">
        <f>'Таблица 5'!AT108</f>
        <v>0.248</v>
      </c>
      <c r="BA103" s="75" t="s">
        <v>51</v>
      </c>
      <c r="BB103" s="75" t="s">
        <v>51</v>
      </c>
      <c r="BC103" s="75" t="s">
        <v>51</v>
      </c>
      <c r="BD103" s="75" t="s">
        <v>51</v>
      </c>
      <c r="BE103" s="75" t="s">
        <v>51</v>
      </c>
      <c r="BF103" s="78" t="str">
        <f>'Таблица 5'!AZ108</f>
        <v>нд</v>
      </c>
      <c r="BG103" s="78" t="str">
        <f>'Таблица 5'!BA108</f>
        <v>нд</v>
      </c>
      <c r="BH103" s="75" t="s">
        <v>51</v>
      </c>
      <c r="BI103" s="75" t="s">
        <v>51</v>
      </c>
      <c r="BJ103" s="75" t="s">
        <v>51</v>
      </c>
      <c r="BK103" s="75" t="s">
        <v>51</v>
      </c>
      <c r="BL103" s="75" t="s">
        <v>51</v>
      </c>
      <c r="BM103" s="78" t="str">
        <f>'Таблица 5'!BG108</f>
        <v>нд</v>
      </c>
      <c r="BN103" s="78" t="str">
        <f>'Таблица 5'!BH108</f>
        <v>нд</v>
      </c>
      <c r="BO103" s="75" t="s">
        <v>51</v>
      </c>
      <c r="BP103" s="75" t="s">
        <v>51</v>
      </c>
      <c r="BQ103" s="75" t="s">
        <v>51</v>
      </c>
      <c r="BR103" s="75" t="s">
        <v>51</v>
      </c>
      <c r="BS103" s="75" t="s">
        <v>51</v>
      </c>
      <c r="BT103" s="78" t="str">
        <f>'Таблица 5'!BN108</f>
        <v>нд</v>
      </c>
      <c r="BU103" s="78" t="str">
        <f>'Таблица 5'!BO108</f>
        <v>нд</v>
      </c>
      <c r="BV103" s="75" t="s">
        <v>51</v>
      </c>
      <c r="BW103" s="75" t="s">
        <v>51</v>
      </c>
      <c r="BX103" s="75" t="s">
        <v>51</v>
      </c>
      <c r="BY103" s="75" t="s">
        <v>51</v>
      </c>
      <c r="BZ103" s="75" t="s">
        <v>51</v>
      </c>
      <c r="CA103" s="78" t="str">
        <f>'Таблица 5'!BU108</f>
        <v>нд</v>
      </c>
      <c r="CB103" s="78" t="str">
        <f>'Таблица 5'!BV108</f>
        <v>нд</v>
      </c>
      <c r="CC103" s="75" t="s">
        <v>51</v>
      </c>
      <c r="CD103" s="75" t="s">
        <v>51</v>
      </c>
      <c r="CE103" s="75" t="s">
        <v>51</v>
      </c>
      <c r="CF103" s="75" t="s">
        <v>51</v>
      </c>
      <c r="CG103" s="75" t="s">
        <v>51</v>
      </c>
      <c r="CH103" s="78" t="str">
        <f>'Таблица 5'!CB108</f>
        <v>нд</v>
      </c>
      <c r="CI103" s="78" t="str">
        <f>'Таблица 5'!CC108</f>
        <v>нд</v>
      </c>
      <c r="CJ103" s="75" t="s">
        <v>51</v>
      </c>
      <c r="CK103" s="75" t="s">
        <v>51</v>
      </c>
      <c r="CL103" s="75" t="s">
        <v>51</v>
      </c>
      <c r="CM103" s="75" t="s">
        <v>51</v>
      </c>
      <c r="CN103" s="75" t="s">
        <v>51</v>
      </c>
      <c r="CO103" s="78" t="str">
        <f>'Таблица 5'!CI108</f>
        <v>нд</v>
      </c>
      <c r="CP103" s="78" t="str">
        <f>'Таблица 5'!CJ108</f>
        <v>нд</v>
      </c>
      <c r="CQ103" s="75" t="s">
        <v>51</v>
      </c>
      <c r="CR103" s="75" t="s">
        <v>51</v>
      </c>
      <c r="CS103" s="75" t="s">
        <v>51</v>
      </c>
      <c r="CT103" s="75" t="s">
        <v>51</v>
      </c>
      <c r="CU103" s="75" t="s">
        <v>51</v>
      </c>
      <c r="CV103" s="78" t="str">
        <f>'Таблица 5'!CP108</f>
        <v>нд</v>
      </c>
      <c r="CW103" s="78" t="str">
        <f>'Таблица 5'!CQ108</f>
        <v>нд</v>
      </c>
      <c r="CX103" s="75" t="s">
        <v>51</v>
      </c>
      <c r="CY103" s="75" t="s">
        <v>51</v>
      </c>
      <c r="CZ103" s="75" t="s">
        <v>51</v>
      </c>
      <c r="DA103" s="75" t="s">
        <v>51</v>
      </c>
      <c r="DB103" s="75" t="s">
        <v>51</v>
      </c>
      <c r="DC103" s="78" t="str">
        <f>'Таблица 5'!CW108</f>
        <v>нд</v>
      </c>
      <c r="DD103" s="78" t="str">
        <f>'Таблица 5'!CX108</f>
        <v>нд</v>
      </c>
      <c r="DE103" s="75" t="s">
        <v>51</v>
      </c>
      <c r="DF103" s="75" t="s">
        <v>51</v>
      </c>
      <c r="DG103" s="75" t="s">
        <v>51</v>
      </c>
      <c r="DH103" s="75" t="s">
        <v>51</v>
      </c>
      <c r="DI103" s="75" t="s">
        <v>51</v>
      </c>
      <c r="DJ103" s="78" t="str">
        <f>'Таблица 5'!DD108</f>
        <v>нд</v>
      </c>
      <c r="DK103" s="78" t="str">
        <f>'Таблица 5'!DE108</f>
        <v>нд</v>
      </c>
      <c r="DL103" s="75" t="s">
        <v>51</v>
      </c>
      <c r="DM103" s="75" t="s">
        <v>51</v>
      </c>
      <c r="DN103" s="75" t="s">
        <v>51</v>
      </c>
      <c r="DO103" s="75" t="s">
        <v>51</v>
      </c>
      <c r="DP103" s="75" t="s">
        <v>51</v>
      </c>
      <c r="DQ103" s="78" t="str">
        <f>'Таблица 5'!DK108</f>
        <v>нд</v>
      </c>
      <c r="DR103" s="78" t="str">
        <f>'Таблица 5'!DL108</f>
        <v>нд</v>
      </c>
      <c r="DS103" s="75" t="s">
        <v>51</v>
      </c>
      <c r="DT103" s="75" t="s">
        <v>51</v>
      </c>
      <c r="DU103" s="75" t="s">
        <v>51</v>
      </c>
      <c r="DV103" s="75" t="s">
        <v>51</v>
      </c>
      <c r="DW103" s="75" t="s">
        <v>51</v>
      </c>
      <c r="DX103" s="78" t="str">
        <f>'Таблица 5'!DR108</f>
        <v>нд</v>
      </c>
      <c r="DY103" s="78" t="str">
        <f>'Таблица 5'!DS108</f>
        <v>нд</v>
      </c>
      <c r="DZ103" s="75" t="s">
        <v>51</v>
      </c>
      <c r="EA103" s="75" t="s">
        <v>51</v>
      </c>
      <c r="EB103" s="75" t="s">
        <v>51</v>
      </c>
      <c r="EC103" s="75" t="s">
        <v>51</v>
      </c>
      <c r="ED103" s="75" t="s">
        <v>51</v>
      </c>
      <c r="EE103" s="78" t="str">
        <f>'Таблица 5'!DY108</f>
        <v>нд</v>
      </c>
      <c r="EF103" s="78" t="str">
        <f>'Таблица 5'!DZ108</f>
        <v>нд</v>
      </c>
      <c r="EG103" s="75" t="s">
        <v>51</v>
      </c>
      <c r="EH103" s="75" t="s">
        <v>51</v>
      </c>
      <c r="EI103" s="75" t="s">
        <v>51</v>
      </c>
      <c r="EJ103" s="75" t="s">
        <v>51</v>
      </c>
      <c r="EK103" s="75" t="s">
        <v>51</v>
      </c>
      <c r="EL103" s="78" t="str">
        <f>'Таблица 5'!EF108</f>
        <v>нд</v>
      </c>
      <c r="EM103" s="78">
        <f>'Таблица 5'!EG108</f>
        <v>0.248</v>
      </c>
    </row>
    <row r="104" spans="1:143" x14ac:dyDescent="0.25">
      <c r="A104" s="76"/>
      <c r="B104" s="77" t="str">
        <f>'Таблица № 2'!B103</f>
        <v>от ТК 21 до ТК20- ТК 49</v>
      </c>
      <c r="C104" s="76"/>
      <c r="D104" s="75" t="s">
        <v>51</v>
      </c>
      <c r="E104" s="75" t="s">
        <v>51</v>
      </c>
      <c r="F104" s="75" t="s">
        <v>51</v>
      </c>
      <c r="G104" s="75" t="s">
        <v>51</v>
      </c>
      <c r="H104" s="75" t="s">
        <v>51</v>
      </c>
      <c r="I104" s="78" t="s">
        <v>51</v>
      </c>
      <c r="J104" s="75">
        <f>'Таблица 5'!EG109</f>
        <v>6.8199999999999997E-2</v>
      </c>
      <c r="K104" s="75" t="s">
        <v>51</v>
      </c>
      <c r="L104" s="75" t="s">
        <v>51</v>
      </c>
      <c r="M104" s="75" t="s">
        <v>51</v>
      </c>
      <c r="N104" s="75" t="s">
        <v>51</v>
      </c>
      <c r="O104" s="75" t="s">
        <v>51</v>
      </c>
      <c r="P104" s="78" t="str">
        <f>'Таблица 5'!J109</f>
        <v>нд</v>
      </c>
      <c r="Q104" s="78" t="str">
        <f>'Таблица 5'!K109</f>
        <v>нд</v>
      </c>
      <c r="R104" s="75" t="s">
        <v>51</v>
      </c>
      <c r="S104" s="75" t="s">
        <v>51</v>
      </c>
      <c r="T104" s="75" t="s">
        <v>51</v>
      </c>
      <c r="U104" s="75" t="s">
        <v>51</v>
      </c>
      <c r="V104" s="75" t="s">
        <v>51</v>
      </c>
      <c r="W104" s="78" t="str">
        <f>'Таблица 5'!Q109</f>
        <v>нд</v>
      </c>
      <c r="X104" s="78" t="str">
        <f>'Таблица 5'!R109</f>
        <v>нд</v>
      </c>
      <c r="Y104" s="75" t="s">
        <v>51</v>
      </c>
      <c r="Z104" s="75" t="s">
        <v>51</v>
      </c>
      <c r="AA104" s="75" t="s">
        <v>51</v>
      </c>
      <c r="AB104" s="75" t="s">
        <v>51</v>
      </c>
      <c r="AC104" s="75" t="s">
        <v>51</v>
      </c>
      <c r="AD104" s="78" t="str">
        <f>'Таблица 5'!X109</f>
        <v>нд</v>
      </c>
      <c r="AE104" s="78" t="str">
        <f>'Таблица 5'!Y109</f>
        <v>нд</v>
      </c>
      <c r="AF104" s="75" t="s">
        <v>51</v>
      </c>
      <c r="AG104" s="75" t="s">
        <v>51</v>
      </c>
      <c r="AH104" s="75" t="s">
        <v>51</v>
      </c>
      <c r="AI104" s="75" t="s">
        <v>51</v>
      </c>
      <c r="AJ104" s="75" t="s">
        <v>51</v>
      </c>
      <c r="AK104" s="78" t="str">
        <f>'Таблица 5'!AE109</f>
        <v>нд</v>
      </c>
      <c r="AL104" s="78" t="str">
        <f>'Таблица 5'!AF109</f>
        <v>нд</v>
      </c>
      <c r="AM104" s="75" t="s">
        <v>51</v>
      </c>
      <c r="AN104" s="75" t="s">
        <v>51</v>
      </c>
      <c r="AO104" s="75" t="s">
        <v>51</v>
      </c>
      <c r="AP104" s="75" t="s">
        <v>51</v>
      </c>
      <c r="AQ104" s="75" t="s">
        <v>51</v>
      </c>
      <c r="AR104" s="78" t="str">
        <f>'Таблица 5'!AL109</f>
        <v>нд</v>
      </c>
      <c r="AS104" s="78" t="str">
        <f>'Таблица 5'!AM109</f>
        <v>нд</v>
      </c>
      <c r="AT104" s="75" t="s">
        <v>51</v>
      </c>
      <c r="AU104" s="75" t="s">
        <v>51</v>
      </c>
      <c r="AV104" s="75" t="s">
        <v>51</v>
      </c>
      <c r="AW104" s="75" t="s">
        <v>51</v>
      </c>
      <c r="AX104" s="75" t="s">
        <v>51</v>
      </c>
      <c r="AY104" s="78" t="str">
        <f>'Таблица 5'!AS109</f>
        <v>нд</v>
      </c>
      <c r="AZ104" s="78" t="str">
        <f>'Таблица 5'!AT109</f>
        <v>нд</v>
      </c>
      <c r="BA104" s="75" t="s">
        <v>51</v>
      </c>
      <c r="BB104" s="75" t="s">
        <v>51</v>
      </c>
      <c r="BC104" s="75" t="s">
        <v>51</v>
      </c>
      <c r="BD104" s="75" t="s">
        <v>51</v>
      </c>
      <c r="BE104" s="75" t="s">
        <v>51</v>
      </c>
      <c r="BF104" s="78" t="str">
        <f>'Таблица 5'!AZ109</f>
        <v>нд</v>
      </c>
      <c r="BG104" s="78">
        <f>'Таблица 5'!BA109</f>
        <v>6.8199999999999997E-2</v>
      </c>
      <c r="BH104" s="75" t="s">
        <v>51</v>
      </c>
      <c r="BI104" s="75" t="s">
        <v>51</v>
      </c>
      <c r="BJ104" s="75" t="s">
        <v>51</v>
      </c>
      <c r="BK104" s="75" t="s">
        <v>51</v>
      </c>
      <c r="BL104" s="75" t="s">
        <v>51</v>
      </c>
      <c r="BM104" s="78" t="str">
        <f>'Таблица 5'!BG109</f>
        <v>нд</v>
      </c>
      <c r="BN104" s="78" t="str">
        <f>'Таблица 5'!BH109</f>
        <v>нд</v>
      </c>
      <c r="BO104" s="75" t="s">
        <v>51</v>
      </c>
      <c r="BP104" s="75" t="s">
        <v>51</v>
      </c>
      <c r="BQ104" s="75" t="s">
        <v>51</v>
      </c>
      <c r="BR104" s="75" t="s">
        <v>51</v>
      </c>
      <c r="BS104" s="75" t="s">
        <v>51</v>
      </c>
      <c r="BT104" s="78" t="str">
        <f>'Таблица 5'!BN109</f>
        <v>нд</v>
      </c>
      <c r="BU104" s="78" t="str">
        <f>'Таблица 5'!BO109</f>
        <v>нд</v>
      </c>
      <c r="BV104" s="75" t="s">
        <v>51</v>
      </c>
      <c r="BW104" s="75" t="s">
        <v>51</v>
      </c>
      <c r="BX104" s="75" t="s">
        <v>51</v>
      </c>
      <c r="BY104" s="75" t="s">
        <v>51</v>
      </c>
      <c r="BZ104" s="75" t="s">
        <v>51</v>
      </c>
      <c r="CA104" s="78" t="str">
        <f>'Таблица 5'!BU109</f>
        <v>нд</v>
      </c>
      <c r="CB104" s="78" t="str">
        <f>'Таблица 5'!BV109</f>
        <v>нд</v>
      </c>
      <c r="CC104" s="75" t="s">
        <v>51</v>
      </c>
      <c r="CD104" s="75" t="s">
        <v>51</v>
      </c>
      <c r="CE104" s="75" t="s">
        <v>51</v>
      </c>
      <c r="CF104" s="75" t="s">
        <v>51</v>
      </c>
      <c r="CG104" s="75" t="s">
        <v>51</v>
      </c>
      <c r="CH104" s="78" t="str">
        <f>'Таблица 5'!CB109</f>
        <v>нд</v>
      </c>
      <c r="CI104" s="78" t="str">
        <f>'Таблица 5'!CC109</f>
        <v>нд</v>
      </c>
      <c r="CJ104" s="75" t="s">
        <v>51</v>
      </c>
      <c r="CK104" s="75" t="s">
        <v>51</v>
      </c>
      <c r="CL104" s="75" t="s">
        <v>51</v>
      </c>
      <c r="CM104" s="75" t="s">
        <v>51</v>
      </c>
      <c r="CN104" s="75" t="s">
        <v>51</v>
      </c>
      <c r="CO104" s="78" t="str">
        <f>'Таблица 5'!CI109</f>
        <v>нд</v>
      </c>
      <c r="CP104" s="78" t="str">
        <f>'Таблица 5'!CJ109</f>
        <v>нд</v>
      </c>
      <c r="CQ104" s="75" t="s">
        <v>51</v>
      </c>
      <c r="CR104" s="75" t="s">
        <v>51</v>
      </c>
      <c r="CS104" s="75" t="s">
        <v>51</v>
      </c>
      <c r="CT104" s="75" t="s">
        <v>51</v>
      </c>
      <c r="CU104" s="75" t="s">
        <v>51</v>
      </c>
      <c r="CV104" s="78" t="str">
        <f>'Таблица 5'!CP109</f>
        <v>нд</v>
      </c>
      <c r="CW104" s="78" t="str">
        <f>'Таблица 5'!CQ109</f>
        <v>нд</v>
      </c>
      <c r="CX104" s="75" t="s">
        <v>51</v>
      </c>
      <c r="CY104" s="75" t="s">
        <v>51</v>
      </c>
      <c r="CZ104" s="75" t="s">
        <v>51</v>
      </c>
      <c r="DA104" s="75" t="s">
        <v>51</v>
      </c>
      <c r="DB104" s="75" t="s">
        <v>51</v>
      </c>
      <c r="DC104" s="78" t="str">
        <f>'Таблица 5'!CW109</f>
        <v>нд</v>
      </c>
      <c r="DD104" s="78" t="str">
        <f>'Таблица 5'!CX109</f>
        <v>нд</v>
      </c>
      <c r="DE104" s="75" t="s">
        <v>51</v>
      </c>
      <c r="DF104" s="75" t="s">
        <v>51</v>
      </c>
      <c r="DG104" s="75" t="s">
        <v>51</v>
      </c>
      <c r="DH104" s="75" t="s">
        <v>51</v>
      </c>
      <c r="DI104" s="75" t="s">
        <v>51</v>
      </c>
      <c r="DJ104" s="78" t="str">
        <f>'Таблица 5'!DD109</f>
        <v>нд</v>
      </c>
      <c r="DK104" s="78" t="str">
        <f>'Таблица 5'!DE109</f>
        <v>нд</v>
      </c>
      <c r="DL104" s="75" t="s">
        <v>51</v>
      </c>
      <c r="DM104" s="75" t="s">
        <v>51</v>
      </c>
      <c r="DN104" s="75" t="s">
        <v>51</v>
      </c>
      <c r="DO104" s="75" t="s">
        <v>51</v>
      </c>
      <c r="DP104" s="75" t="s">
        <v>51</v>
      </c>
      <c r="DQ104" s="78" t="str">
        <f>'Таблица 5'!DK109</f>
        <v>нд</v>
      </c>
      <c r="DR104" s="78" t="str">
        <f>'Таблица 5'!DL109</f>
        <v>нд</v>
      </c>
      <c r="DS104" s="75" t="s">
        <v>51</v>
      </c>
      <c r="DT104" s="75" t="s">
        <v>51</v>
      </c>
      <c r="DU104" s="75" t="s">
        <v>51</v>
      </c>
      <c r="DV104" s="75" t="s">
        <v>51</v>
      </c>
      <c r="DW104" s="75" t="s">
        <v>51</v>
      </c>
      <c r="DX104" s="78" t="str">
        <f>'Таблица 5'!DR109</f>
        <v>нд</v>
      </c>
      <c r="DY104" s="78" t="str">
        <f>'Таблица 5'!DS109</f>
        <v>нд</v>
      </c>
      <c r="DZ104" s="75" t="s">
        <v>51</v>
      </c>
      <c r="EA104" s="75" t="s">
        <v>51</v>
      </c>
      <c r="EB104" s="75" t="s">
        <v>51</v>
      </c>
      <c r="EC104" s="75" t="s">
        <v>51</v>
      </c>
      <c r="ED104" s="75" t="s">
        <v>51</v>
      </c>
      <c r="EE104" s="78" t="str">
        <f>'Таблица 5'!DY109</f>
        <v>нд</v>
      </c>
      <c r="EF104" s="78" t="str">
        <f>'Таблица 5'!DZ109</f>
        <v>нд</v>
      </c>
      <c r="EG104" s="75" t="s">
        <v>51</v>
      </c>
      <c r="EH104" s="75" t="s">
        <v>51</v>
      </c>
      <c r="EI104" s="75" t="s">
        <v>51</v>
      </c>
      <c r="EJ104" s="75" t="s">
        <v>51</v>
      </c>
      <c r="EK104" s="75" t="s">
        <v>51</v>
      </c>
      <c r="EL104" s="78" t="str">
        <f>'Таблица 5'!EF109</f>
        <v>нд</v>
      </c>
      <c r="EM104" s="78">
        <f>'Таблица 5'!EG109</f>
        <v>6.8199999999999997E-2</v>
      </c>
    </row>
    <row r="105" spans="1:143" x14ac:dyDescent="0.25">
      <c r="A105" s="76"/>
      <c r="B105" s="77" t="str">
        <f>'Таблица № 2'!B104</f>
        <v>от ТК49 до ТК51</v>
      </c>
      <c r="C105" s="76"/>
      <c r="D105" s="75" t="s">
        <v>51</v>
      </c>
      <c r="E105" s="75" t="s">
        <v>51</v>
      </c>
      <c r="F105" s="75" t="s">
        <v>51</v>
      </c>
      <c r="G105" s="75" t="s">
        <v>51</v>
      </c>
      <c r="H105" s="75" t="s">
        <v>51</v>
      </c>
      <c r="I105" s="78" t="s">
        <v>51</v>
      </c>
      <c r="J105" s="75">
        <f>'Таблица 5'!EG110</f>
        <v>0.52579999999999993</v>
      </c>
      <c r="K105" s="75" t="s">
        <v>51</v>
      </c>
      <c r="L105" s="75" t="s">
        <v>51</v>
      </c>
      <c r="M105" s="75" t="s">
        <v>51</v>
      </c>
      <c r="N105" s="75" t="s">
        <v>51</v>
      </c>
      <c r="O105" s="75" t="s">
        <v>51</v>
      </c>
      <c r="P105" s="78" t="str">
        <f>'Таблица 5'!J110</f>
        <v>нд</v>
      </c>
      <c r="Q105" s="78" t="str">
        <f>'Таблица 5'!K110</f>
        <v>нд</v>
      </c>
      <c r="R105" s="75" t="s">
        <v>51</v>
      </c>
      <c r="S105" s="75" t="s">
        <v>51</v>
      </c>
      <c r="T105" s="75" t="s">
        <v>51</v>
      </c>
      <c r="U105" s="75" t="s">
        <v>51</v>
      </c>
      <c r="V105" s="75" t="s">
        <v>51</v>
      </c>
      <c r="W105" s="78" t="str">
        <f>'Таблица 5'!Q110</f>
        <v>нд</v>
      </c>
      <c r="X105" s="78" t="str">
        <f>'Таблица 5'!R110</f>
        <v>нд</v>
      </c>
      <c r="Y105" s="75" t="s">
        <v>51</v>
      </c>
      <c r="Z105" s="75" t="s">
        <v>51</v>
      </c>
      <c r="AA105" s="75" t="s">
        <v>51</v>
      </c>
      <c r="AB105" s="75" t="s">
        <v>51</v>
      </c>
      <c r="AC105" s="75" t="s">
        <v>51</v>
      </c>
      <c r="AD105" s="78" t="str">
        <f>'Таблица 5'!X110</f>
        <v>нд</v>
      </c>
      <c r="AE105" s="78" t="str">
        <f>'Таблица 5'!Y110</f>
        <v>нд</v>
      </c>
      <c r="AF105" s="75" t="s">
        <v>51</v>
      </c>
      <c r="AG105" s="75" t="s">
        <v>51</v>
      </c>
      <c r="AH105" s="75" t="s">
        <v>51</v>
      </c>
      <c r="AI105" s="75" t="s">
        <v>51</v>
      </c>
      <c r="AJ105" s="75" t="s">
        <v>51</v>
      </c>
      <c r="AK105" s="78" t="str">
        <f>'Таблица 5'!AE110</f>
        <v>нд</v>
      </c>
      <c r="AL105" s="78" t="str">
        <f>'Таблица 5'!AF110</f>
        <v>нд</v>
      </c>
      <c r="AM105" s="75" t="s">
        <v>51</v>
      </c>
      <c r="AN105" s="75" t="s">
        <v>51</v>
      </c>
      <c r="AO105" s="75" t="s">
        <v>51</v>
      </c>
      <c r="AP105" s="75" t="s">
        <v>51</v>
      </c>
      <c r="AQ105" s="75" t="s">
        <v>51</v>
      </c>
      <c r="AR105" s="78" t="str">
        <f>'Таблица 5'!AL110</f>
        <v>нд</v>
      </c>
      <c r="AS105" s="78" t="str">
        <f>'Таблица 5'!AM110</f>
        <v>нд</v>
      </c>
      <c r="AT105" s="75" t="s">
        <v>51</v>
      </c>
      <c r="AU105" s="75" t="s">
        <v>51</v>
      </c>
      <c r="AV105" s="75" t="s">
        <v>51</v>
      </c>
      <c r="AW105" s="75" t="s">
        <v>51</v>
      </c>
      <c r="AX105" s="75" t="s">
        <v>51</v>
      </c>
      <c r="AY105" s="78" t="str">
        <f>'Таблица 5'!AS110</f>
        <v>нд</v>
      </c>
      <c r="AZ105" s="78" t="str">
        <f>'Таблица 5'!AT110</f>
        <v>нд</v>
      </c>
      <c r="BA105" s="75" t="s">
        <v>51</v>
      </c>
      <c r="BB105" s="75" t="s">
        <v>51</v>
      </c>
      <c r="BC105" s="75" t="s">
        <v>51</v>
      </c>
      <c r="BD105" s="75" t="s">
        <v>51</v>
      </c>
      <c r="BE105" s="75" t="s">
        <v>51</v>
      </c>
      <c r="BF105" s="78" t="str">
        <f>'Таблица 5'!AZ110</f>
        <v>нд</v>
      </c>
      <c r="BG105" s="78">
        <f>'Таблица 5'!BA110</f>
        <v>0.52579999999999993</v>
      </c>
      <c r="BH105" s="75" t="s">
        <v>51</v>
      </c>
      <c r="BI105" s="75" t="s">
        <v>51</v>
      </c>
      <c r="BJ105" s="75" t="s">
        <v>51</v>
      </c>
      <c r="BK105" s="75" t="s">
        <v>51</v>
      </c>
      <c r="BL105" s="75" t="s">
        <v>51</v>
      </c>
      <c r="BM105" s="78" t="str">
        <f>'Таблица 5'!BG110</f>
        <v>нд</v>
      </c>
      <c r="BN105" s="78" t="str">
        <f>'Таблица 5'!BH110</f>
        <v>нд</v>
      </c>
      <c r="BO105" s="75" t="s">
        <v>51</v>
      </c>
      <c r="BP105" s="75" t="s">
        <v>51</v>
      </c>
      <c r="BQ105" s="75" t="s">
        <v>51</v>
      </c>
      <c r="BR105" s="75" t="s">
        <v>51</v>
      </c>
      <c r="BS105" s="75" t="s">
        <v>51</v>
      </c>
      <c r="BT105" s="78" t="str">
        <f>'Таблица 5'!BN110</f>
        <v>нд</v>
      </c>
      <c r="BU105" s="78" t="str">
        <f>'Таблица 5'!BO110</f>
        <v>нд</v>
      </c>
      <c r="BV105" s="75" t="s">
        <v>51</v>
      </c>
      <c r="BW105" s="75" t="s">
        <v>51</v>
      </c>
      <c r="BX105" s="75" t="s">
        <v>51</v>
      </c>
      <c r="BY105" s="75" t="s">
        <v>51</v>
      </c>
      <c r="BZ105" s="75" t="s">
        <v>51</v>
      </c>
      <c r="CA105" s="78" t="str">
        <f>'Таблица 5'!BU110</f>
        <v>нд</v>
      </c>
      <c r="CB105" s="78" t="str">
        <f>'Таблица 5'!BV110</f>
        <v>нд</v>
      </c>
      <c r="CC105" s="75" t="s">
        <v>51</v>
      </c>
      <c r="CD105" s="75" t="s">
        <v>51</v>
      </c>
      <c r="CE105" s="75" t="s">
        <v>51</v>
      </c>
      <c r="CF105" s="75" t="s">
        <v>51</v>
      </c>
      <c r="CG105" s="75" t="s">
        <v>51</v>
      </c>
      <c r="CH105" s="78" t="str">
        <f>'Таблица 5'!CB110</f>
        <v>нд</v>
      </c>
      <c r="CI105" s="78" t="str">
        <f>'Таблица 5'!CC110</f>
        <v>нд</v>
      </c>
      <c r="CJ105" s="75" t="s">
        <v>51</v>
      </c>
      <c r="CK105" s="75" t="s">
        <v>51</v>
      </c>
      <c r="CL105" s="75" t="s">
        <v>51</v>
      </c>
      <c r="CM105" s="75" t="s">
        <v>51</v>
      </c>
      <c r="CN105" s="75" t="s">
        <v>51</v>
      </c>
      <c r="CO105" s="78" t="str">
        <f>'Таблица 5'!CI110</f>
        <v>нд</v>
      </c>
      <c r="CP105" s="78" t="str">
        <f>'Таблица 5'!CJ110</f>
        <v>нд</v>
      </c>
      <c r="CQ105" s="75" t="s">
        <v>51</v>
      </c>
      <c r="CR105" s="75" t="s">
        <v>51</v>
      </c>
      <c r="CS105" s="75" t="s">
        <v>51</v>
      </c>
      <c r="CT105" s="75" t="s">
        <v>51</v>
      </c>
      <c r="CU105" s="75" t="s">
        <v>51</v>
      </c>
      <c r="CV105" s="78" t="str">
        <f>'Таблица 5'!CP110</f>
        <v>нд</v>
      </c>
      <c r="CW105" s="78" t="str">
        <f>'Таблица 5'!CQ110</f>
        <v>нд</v>
      </c>
      <c r="CX105" s="75" t="s">
        <v>51</v>
      </c>
      <c r="CY105" s="75" t="s">
        <v>51</v>
      </c>
      <c r="CZ105" s="75" t="s">
        <v>51</v>
      </c>
      <c r="DA105" s="75" t="s">
        <v>51</v>
      </c>
      <c r="DB105" s="75" t="s">
        <v>51</v>
      </c>
      <c r="DC105" s="78" t="str">
        <f>'Таблица 5'!CW110</f>
        <v>нд</v>
      </c>
      <c r="DD105" s="78" t="str">
        <f>'Таблица 5'!CX110</f>
        <v>нд</v>
      </c>
      <c r="DE105" s="75" t="s">
        <v>51</v>
      </c>
      <c r="DF105" s="75" t="s">
        <v>51</v>
      </c>
      <c r="DG105" s="75" t="s">
        <v>51</v>
      </c>
      <c r="DH105" s="75" t="s">
        <v>51</v>
      </c>
      <c r="DI105" s="75" t="s">
        <v>51</v>
      </c>
      <c r="DJ105" s="78" t="str">
        <f>'Таблица 5'!DD110</f>
        <v>нд</v>
      </c>
      <c r="DK105" s="78" t="str">
        <f>'Таблица 5'!DE110</f>
        <v>нд</v>
      </c>
      <c r="DL105" s="75" t="s">
        <v>51</v>
      </c>
      <c r="DM105" s="75" t="s">
        <v>51</v>
      </c>
      <c r="DN105" s="75" t="s">
        <v>51</v>
      </c>
      <c r="DO105" s="75" t="s">
        <v>51</v>
      </c>
      <c r="DP105" s="75" t="s">
        <v>51</v>
      </c>
      <c r="DQ105" s="78" t="str">
        <f>'Таблица 5'!DK110</f>
        <v>нд</v>
      </c>
      <c r="DR105" s="78" t="str">
        <f>'Таблица 5'!DL110</f>
        <v>нд</v>
      </c>
      <c r="DS105" s="75" t="s">
        <v>51</v>
      </c>
      <c r="DT105" s="75" t="s">
        <v>51</v>
      </c>
      <c r="DU105" s="75" t="s">
        <v>51</v>
      </c>
      <c r="DV105" s="75" t="s">
        <v>51</v>
      </c>
      <c r="DW105" s="75" t="s">
        <v>51</v>
      </c>
      <c r="DX105" s="78" t="str">
        <f>'Таблица 5'!DR110</f>
        <v>нд</v>
      </c>
      <c r="DY105" s="78" t="str">
        <f>'Таблица 5'!DS110</f>
        <v>нд</v>
      </c>
      <c r="DZ105" s="75" t="s">
        <v>51</v>
      </c>
      <c r="EA105" s="75" t="s">
        <v>51</v>
      </c>
      <c r="EB105" s="75" t="s">
        <v>51</v>
      </c>
      <c r="EC105" s="75" t="s">
        <v>51</v>
      </c>
      <c r="ED105" s="75" t="s">
        <v>51</v>
      </c>
      <c r="EE105" s="78" t="str">
        <f>'Таблица 5'!DY110</f>
        <v>нд</v>
      </c>
      <c r="EF105" s="78" t="str">
        <f>'Таблица 5'!DZ110</f>
        <v>нд</v>
      </c>
      <c r="EG105" s="75" t="s">
        <v>51</v>
      </c>
      <c r="EH105" s="75" t="s">
        <v>51</v>
      </c>
      <c r="EI105" s="75" t="s">
        <v>51</v>
      </c>
      <c r="EJ105" s="75" t="s">
        <v>51</v>
      </c>
      <c r="EK105" s="75" t="s">
        <v>51</v>
      </c>
      <c r="EL105" s="78" t="str">
        <f>'Таблица 5'!EF110</f>
        <v>нд</v>
      </c>
      <c r="EM105" s="78">
        <f>'Таблица 5'!EG110</f>
        <v>0.52579999999999993</v>
      </c>
    </row>
    <row r="106" spans="1:143" x14ac:dyDescent="0.25">
      <c r="A106" s="76"/>
      <c r="B106" s="77" t="str">
        <f>'Таблица № 2'!B105</f>
        <v>от ТК51 до Загородной</v>
      </c>
      <c r="C106" s="76"/>
      <c r="D106" s="75" t="s">
        <v>51</v>
      </c>
      <c r="E106" s="75" t="s">
        <v>51</v>
      </c>
      <c r="F106" s="75" t="s">
        <v>51</v>
      </c>
      <c r="G106" s="75" t="s">
        <v>51</v>
      </c>
      <c r="H106" s="75" t="s">
        <v>51</v>
      </c>
      <c r="I106" s="78" t="s">
        <v>51</v>
      </c>
      <c r="J106" s="75">
        <f>'Таблица 5'!EG111</f>
        <v>1.764</v>
      </c>
      <c r="K106" s="75" t="s">
        <v>51</v>
      </c>
      <c r="L106" s="75" t="s">
        <v>51</v>
      </c>
      <c r="M106" s="75" t="s">
        <v>51</v>
      </c>
      <c r="N106" s="75" t="s">
        <v>51</v>
      </c>
      <c r="O106" s="75" t="s">
        <v>51</v>
      </c>
      <c r="P106" s="78" t="str">
        <f>'Таблица 5'!J111</f>
        <v>нд</v>
      </c>
      <c r="Q106" s="78" t="str">
        <f>'Таблица 5'!K111</f>
        <v>нд</v>
      </c>
      <c r="R106" s="75" t="s">
        <v>51</v>
      </c>
      <c r="S106" s="75" t="s">
        <v>51</v>
      </c>
      <c r="T106" s="75" t="s">
        <v>51</v>
      </c>
      <c r="U106" s="75" t="s">
        <v>51</v>
      </c>
      <c r="V106" s="75" t="s">
        <v>51</v>
      </c>
      <c r="W106" s="78" t="str">
        <f>'Таблица 5'!Q111</f>
        <v>нд</v>
      </c>
      <c r="X106" s="78" t="str">
        <f>'Таблица 5'!R111</f>
        <v>нд</v>
      </c>
      <c r="Y106" s="75" t="s">
        <v>51</v>
      </c>
      <c r="Z106" s="75" t="s">
        <v>51</v>
      </c>
      <c r="AA106" s="75" t="s">
        <v>51</v>
      </c>
      <c r="AB106" s="75" t="s">
        <v>51</v>
      </c>
      <c r="AC106" s="75" t="s">
        <v>51</v>
      </c>
      <c r="AD106" s="78" t="str">
        <f>'Таблица 5'!X111</f>
        <v>нд</v>
      </c>
      <c r="AE106" s="78" t="str">
        <f>'Таблица 5'!Y111</f>
        <v>нд</v>
      </c>
      <c r="AF106" s="75" t="s">
        <v>51</v>
      </c>
      <c r="AG106" s="75" t="s">
        <v>51</v>
      </c>
      <c r="AH106" s="75" t="s">
        <v>51</v>
      </c>
      <c r="AI106" s="75" t="s">
        <v>51</v>
      </c>
      <c r="AJ106" s="75" t="s">
        <v>51</v>
      </c>
      <c r="AK106" s="78" t="str">
        <f>'Таблица 5'!AE111</f>
        <v>нд</v>
      </c>
      <c r="AL106" s="78" t="str">
        <f>'Таблица 5'!AF111</f>
        <v>нд</v>
      </c>
      <c r="AM106" s="75" t="s">
        <v>51</v>
      </c>
      <c r="AN106" s="75" t="s">
        <v>51</v>
      </c>
      <c r="AO106" s="75" t="s">
        <v>51</v>
      </c>
      <c r="AP106" s="75" t="s">
        <v>51</v>
      </c>
      <c r="AQ106" s="75" t="s">
        <v>51</v>
      </c>
      <c r="AR106" s="78" t="str">
        <f>'Таблица 5'!AL111</f>
        <v>нд</v>
      </c>
      <c r="AS106" s="78" t="str">
        <f>'Таблица 5'!AM111</f>
        <v>нд</v>
      </c>
      <c r="AT106" s="75" t="s">
        <v>51</v>
      </c>
      <c r="AU106" s="75" t="s">
        <v>51</v>
      </c>
      <c r="AV106" s="75" t="s">
        <v>51</v>
      </c>
      <c r="AW106" s="75" t="s">
        <v>51</v>
      </c>
      <c r="AX106" s="75" t="s">
        <v>51</v>
      </c>
      <c r="AY106" s="78" t="str">
        <f>'Таблица 5'!AS111</f>
        <v>нд</v>
      </c>
      <c r="AZ106" s="78" t="str">
        <f>'Таблица 5'!AT111</f>
        <v>нд</v>
      </c>
      <c r="BA106" s="75" t="s">
        <v>51</v>
      </c>
      <c r="BB106" s="75" t="s">
        <v>51</v>
      </c>
      <c r="BC106" s="75" t="s">
        <v>51</v>
      </c>
      <c r="BD106" s="75" t="s">
        <v>51</v>
      </c>
      <c r="BE106" s="75" t="s">
        <v>51</v>
      </c>
      <c r="BF106" s="78" t="str">
        <f>'Таблица 5'!AZ111</f>
        <v>нд</v>
      </c>
      <c r="BG106" s="78">
        <f>'Таблица 5'!BA111</f>
        <v>1.764</v>
      </c>
      <c r="BH106" s="75" t="s">
        <v>51</v>
      </c>
      <c r="BI106" s="75" t="s">
        <v>51</v>
      </c>
      <c r="BJ106" s="75" t="s">
        <v>51</v>
      </c>
      <c r="BK106" s="75" t="s">
        <v>51</v>
      </c>
      <c r="BL106" s="75" t="s">
        <v>51</v>
      </c>
      <c r="BM106" s="78" t="str">
        <f>'Таблица 5'!BG111</f>
        <v>нд</v>
      </c>
      <c r="BN106" s="78" t="str">
        <f>'Таблица 5'!BH111</f>
        <v>нд</v>
      </c>
      <c r="BO106" s="75" t="s">
        <v>51</v>
      </c>
      <c r="BP106" s="75" t="s">
        <v>51</v>
      </c>
      <c r="BQ106" s="75" t="s">
        <v>51</v>
      </c>
      <c r="BR106" s="75" t="s">
        <v>51</v>
      </c>
      <c r="BS106" s="75" t="s">
        <v>51</v>
      </c>
      <c r="BT106" s="78" t="str">
        <f>'Таблица 5'!BN111</f>
        <v>нд</v>
      </c>
      <c r="BU106" s="78" t="str">
        <f>'Таблица 5'!BO111</f>
        <v>нд</v>
      </c>
      <c r="BV106" s="75" t="s">
        <v>51</v>
      </c>
      <c r="BW106" s="75" t="s">
        <v>51</v>
      </c>
      <c r="BX106" s="75" t="s">
        <v>51</v>
      </c>
      <c r="BY106" s="75" t="s">
        <v>51</v>
      </c>
      <c r="BZ106" s="75" t="s">
        <v>51</v>
      </c>
      <c r="CA106" s="78" t="str">
        <f>'Таблица 5'!BU111</f>
        <v>нд</v>
      </c>
      <c r="CB106" s="78" t="str">
        <f>'Таблица 5'!BV111</f>
        <v>нд</v>
      </c>
      <c r="CC106" s="75" t="s">
        <v>51</v>
      </c>
      <c r="CD106" s="75" t="s">
        <v>51</v>
      </c>
      <c r="CE106" s="75" t="s">
        <v>51</v>
      </c>
      <c r="CF106" s="75" t="s">
        <v>51</v>
      </c>
      <c r="CG106" s="75" t="s">
        <v>51</v>
      </c>
      <c r="CH106" s="78" t="str">
        <f>'Таблица 5'!CB111</f>
        <v>нд</v>
      </c>
      <c r="CI106" s="78" t="str">
        <f>'Таблица 5'!CC111</f>
        <v>нд</v>
      </c>
      <c r="CJ106" s="75" t="s">
        <v>51</v>
      </c>
      <c r="CK106" s="75" t="s">
        <v>51</v>
      </c>
      <c r="CL106" s="75" t="s">
        <v>51</v>
      </c>
      <c r="CM106" s="75" t="s">
        <v>51</v>
      </c>
      <c r="CN106" s="75" t="s">
        <v>51</v>
      </c>
      <c r="CO106" s="78" t="str">
        <f>'Таблица 5'!CI111</f>
        <v>нд</v>
      </c>
      <c r="CP106" s="78" t="str">
        <f>'Таблица 5'!CJ111</f>
        <v>нд</v>
      </c>
      <c r="CQ106" s="75" t="s">
        <v>51</v>
      </c>
      <c r="CR106" s="75" t="s">
        <v>51</v>
      </c>
      <c r="CS106" s="75" t="s">
        <v>51</v>
      </c>
      <c r="CT106" s="75" t="s">
        <v>51</v>
      </c>
      <c r="CU106" s="75" t="s">
        <v>51</v>
      </c>
      <c r="CV106" s="78" t="str">
        <f>'Таблица 5'!CP111</f>
        <v>нд</v>
      </c>
      <c r="CW106" s="78" t="str">
        <f>'Таблица 5'!CQ111</f>
        <v>нд</v>
      </c>
      <c r="CX106" s="75" t="s">
        <v>51</v>
      </c>
      <c r="CY106" s="75" t="s">
        <v>51</v>
      </c>
      <c r="CZ106" s="75" t="s">
        <v>51</v>
      </c>
      <c r="DA106" s="75" t="s">
        <v>51</v>
      </c>
      <c r="DB106" s="75" t="s">
        <v>51</v>
      </c>
      <c r="DC106" s="78" t="str">
        <f>'Таблица 5'!CW111</f>
        <v>нд</v>
      </c>
      <c r="DD106" s="78" t="str">
        <f>'Таблица 5'!CX111</f>
        <v>нд</v>
      </c>
      <c r="DE106" s="75" t="s">
        <v>51</v>
      </c>
      <c r="DF106" s="75" t="s">
        <v>51</v>
      </c>
      <c r="DG106" s="75" t="s">
        <v>51</v>
      </c>
      <c r="DH106" s="75" t="s">
        <v>51</v>
      </c>
      <c r="DI106" s="75" t="s">
        <v>51</v>
      </c>
      <c r="DJ106" s="78" t="str">
        <f>'Таблица 5'!DD111</f>
        <v>нд</v>
      </c>
      <c r="DK106" s="78" t="str">
        <f>'Таблица 5'!DE111</f>
        <v>нд</v>
      </c>
      <c r="DL106" s="75" t="s">
        <v>51</v>
      </c>
      <c r="DM106" s="75" t="s">
        <v>51</v>
      </c>
      <c r="DN106" s="75" t="s">
        <v>51</v>
      </c>
      <c r="DO106" s="75" t="s">
        <v>51</v>
      </c>
      <c r="DP106" s="75" t="s">
        <v>51</v>
      </c>
      <c r="DQ106" s="78" t="str">
        <f>'Таблица 5'!DK111</f>
        <v>нд</v>
      </c>
      <c r="DR106" s="78" t="str">
        <f>'Таблица 5'!DL111</f>
        <v>нд</v>
      </c>
      <c r="DS106" s="75" t="s">
        <v>51</v>
      </c>
      <c r="DT106" s="75" t="s">
        <v>51</v>
      </c>
      <c r="DU106" s="75" t="s">
        <v>51</v>
      </c>
      <c r="DV106" s="75" t="s">
        <v>51</v>
      </c>
      <c r="DW106" s="75" t="s">
        <v>51</v>
      </c>
      <c r="DX106" s="78" t="str">
        <f>'Таблица 5'!DR111</f>
        <v>нд</v>
      </c>
      <c r="DY106" s="78" t="str">
        <f>'Таблица 5'!DS111</f>
        <v>нд</v>
      </c>
      <c r="DZ106" s="75" t="s">
        <v>51</v>
      </c>
      <c r="EA106" s="75" t="s">
        <v>51</v>
      </c>
      <c r="EB106" s="75" t="s">
        <v>51</v>
      </c>
      <c r="EC106" s="75" t="s">
        <v>51</v>
      </c>
      <c r="ED106" s="75" t="s">
        <v>51</v>
      </c>
      <c r="EE106" s="78" t="str">
        <f>'Таблица 5'!DY111</f>
        <v>нд</v>
      </c>
      <c r="EF106" s="78" t="str">
        <f>'Таблица 5'!DZ111</f>
        <v>нд</v>
      </c>
      <c r="EG106" s="75" t="s">
        <v>51</v>
      </c>
      <c r="EH106" s="75" t="s">
        <v>51</v>
      </c>
      <c r="EI106" s="75" t="s">
        <v>51</v>
      </c>
      <c r="EJ106" s="75" t="s">
        <v>51</v>
      </c>
      <c r="EK106" s="75" t="s">
        <v>51</v>
      </c>
      <c r="EL106" s="78" t="str">
        <f>'Таблица 5'!EF111</f>
        <v>нд</v>
      </c>
      <c r="EM106" s="78">
        <f>'Таблица 5'!EG111</f>
        <v>1.764</v>
      </c>
    </row>
    <row r="107" spans="1:143" x14ac:dyDescent="0.25">
      <c r="A107" s="76"/>
      <c r="B107" s="77" t="str">
        <f>'Таблица № 2'!B106</f>
        <v>вводы ул. Красноармейская</v>
      </c>
      <c r="C107" s="76"/>
      <c r="D107" s="75" t="s">
        <v>51</v>
      </c>
      <c r="E107" s="75" t="s">
        <v>51</v>
      </c>
      <c r="F107" s="75" t="s">
        <v>51</v>
      </c>
      <c r="G107" s="75" t="s">
        <v>51</v>
      </c>
      <c r="H107" s="75" t="s">
        <v>51</v>
      </c>
      <c r="I107" s="78" t="s">
        <v>51</v>
      </c>
      <c r="J107" s="75">
        <f>'Таблица 5'!EG112</f>
        <v>0.115</v>
      </c>
      <c r="K107" s="75" t="s">
        <v>51</v>
      </c>
      <c r="L107" s="75" t="s">
        <v>51</v>
      </c>
      <c r="M107" s="75" t="s">
        <v>51</v>
      </c>
      <c r="N107" s="75" t="s">
        <v>51</v>
      </c>
      <c r="O107" s="75" t="s">
        <v>51</v>
      </c>
      <c r="P107" s="78" t="str">
        <f>'Таблица 5'!J112</f>
        <v>нд</v>
      </c>
      <c r="Q107" s="78" t="str">
        <f>'Таблица 5'!K112</f>
        <v>нд</v>
      </c>
      <c r="R107" s="75" t="s">
        <v>51</v>
      </c>
      <c r="S107" s="75" t="s">
        <v>51</v>
      </c>
      <c r="T107" s="75" t="s">
        <v>51</v>
      </c>
      <c r="U107" s="75" t="s">
        <v>51</v>
      </c>
      <c r="V107" s="75" t="s">
        <v>51</v>
      </c>
      <c r="W107" s="78" t="str">
        <f>'Таблица 5'!Q112</f>
        <v>нд</v>
      </c>
      <c r="X107" s="78" t="str">
        <f>'Таблица 5'!R112</f>
        <v>нд</v>
      </c>
      <c r="Y107" s="75" t="s">
        <v>51</v>
      </c>
      <c r="Z107" s="75" t="s">
        <v>51</v>
      </c>
      <c r="AA107" s="75" t="s">
        <v>51</v>
      </c>
      <c r="AB107" s="75" t="s">
        <v>51</v>
      </c>
      <c r="AC107" s="75" t="s">
        <v>51</v>
      </c>
      <c r="AD107" s="78" t="str">
        <f>'Таблица 5'!X112</f>
        <v>нд</v>
      </c>
      <c r="AE107" s="78" t="str">
        <f>'Таблица 5'!Y112</f>
        <v>нд</v>
      </c>
      <c r="AF107" s="75" t="s">
        <v>51</v>
      </c>
      <c r="AG107" s="75" t="s">
        <v>51</v>
      </c>
      <c r="AH107" s="75" t="s">
        <v>51</v>
      </c>
      <c r="AI107" s="75" t="s">
        <v>51</v>
      </c>
      <c r="AJ107" s="75" t="s">
        <v>51</v>
      </c>
      <c r="AK107" s="78" t="str">
        <f>'Таблица 5'!AE112</f>
        <v>нд</v>
      </c>
      <c r="AL107" s="78" t="str">
        <f>'Таблица 5'!AF112</f>
        <v>нд</v>
      </c>
      <c r="AM107" s="75" t="s">
        <v>51</v>
      </c>
      <c r="AN107" s="75" t="s">
        <v>51</v>
      </c>
      <c r="AO107" s="75" t="s">
        <v>51</v>
      </c>
      <c r="AP107" s="75" t="s">
        <v>51</v>
      </c>
      <c r="AQ107" s="75" t="s">
        <v>51</v>
      </c>
      <c r="AR107" s="78" t="str">
        <f>'Таблица 5'!AL112</f>
        <v>нд</v>
      </c>
      <c r="AS107" s="78" t="str">
        <f>'Таблица 5'!AM112</f>
        <v>нд</v>
      </c>
      <c r="AT107" s="75" t="s">
        <v>51</v>
      </c>
      <c r="AU107" s="75" t="s">
        <v>51</v>
      </c>
      <c r="AV107" s="75" t="s">
        <v>51</v>
      </c>
      <c r="AW107" s="75" t="s">
        <v>51</v>
      </c>
      <c r="AX107" s="75" t="s">
        <v>51</v>
      </c>
      <c r="AY107" s="78" t="str">
        <f>'Таблица 5'!AS112</f>
        <v>нд</v>
      </c>
      <c r="AZ107" s="78" t="str">
        <f>'Таблица 5'!AT112</f>
        <v>нд</v>
      </c>
      <c r="BA107" s="75" t="s">
        <v>51</v>
      </c>
      <c r="BB107" s="75" t="s">
        <v>51</v>
      </c>
      <c r="BC107" s="75" t="s">
        <v>51</v>
      </c>
      <c r="BD107" s="75" t="s">
        <v>51</v>
      </c>
      <c r="BE107" s="75" t="s">
        <v>51</v>
      </c>
      <c r="BF107" s="78" t="str">
        <f>'Таблица 5'!AZ112</f>
        <v>нд</v>
      </c>
      <c r="BG107" s="78">
        <f>'Таблица 5'!BA112</f>
        <v>0.115</v>
      </c>
      <c r="BH107" s="75" t="s">
        <v>51</v>
      </c>
      <c r="BI107" s="75" t="s">
        <v>51</v>
      </c>
      <c r="BJ107" s="75" t="s">
        <v>51</v>
      </c>
      <c r="BK107" s="75" t="s">
        <v>51</v>
      </c>
      <c r="BL107" s="75" t="s">
        <v>51</v>
      </c>
      <c r="BM107" s="78" t="str">
        <f>'Таблица 5'!BG112</f>
        <v>нд</v>
      </c>
      <c r="BN107" s="78" t="str">
        <f>'Таблица 5'!BH112</f>
        <v>нд</v>
      </c>
      <c r="BO107" s="75" t="s">
        <v>51</v>
      </c>
      <c r="BP107" s="75" t="s">
        <v>51</v>
      </c>
      <c r="BQ107" s="75" t="s">
        <v>51</v>
      </c>
      <c r="BR107" s="75" t="s">
        <v>51</v>
      </c>
      <c r="BS107" s="75" t="s">
        <v>51</v>
      </c>
      <c r="BT107" s="78" t="str">
        <f>'Таблица 5'!BN112</f>
        <v>нд</v>
      </c>
      <c r="BU107" s="78" t="str">
        <f>'Таблица 5'!BO112</f>
        <v>нд</v>
      </c>
      <c r="BV107" s="75" t="s">
        <v>51</v>
      </c>
      <c r="BW107" s="75" t="s">
        <v>51</v>
      </c>
      <c r="BX107" s="75" t="s">
        <v>51</v>
      </c>
      <c r="BY107" s="75" t="s">
        <v>51</v>
      </c>
      <c r="BZ107" s="75" t="s">
        <v>51</v>
      </c>
      <c r="CA107" s="78" t="str">
        <f>'Таблица 5'!BU112</f>
        <v>нд</v>
      </c>
      <c r="CB107" s="78" t="str">
        <f>'Таблица 5'!BV112</f>
        <v>нд</v>
      </c>
      <c r="CC107" s="75" t="s">
        <v>51</v>
      </c>
      <c r="CD107" s="75" t="s">
        <v>51</v>
      </c>
      <c r="CE107" s="75" t="s">
        <v>51</v>
      </c>
      <c r="CF107" s="75" t="s">
        <v>51</v>
      </c>
      <c r="CG107" s="75" t="s">
        <v>51</v>
      </c>
      <c r="CH107" s="78" t="str">
        <f>'Таблица 5'!CB112</f>
        <v>нд</v>
      </c>
      <c r="CI107" s="78" t="str">
        <f>'Таблица 5'!CC112</f>
        <v>нд</v>
      </c>
      <c r="CJ107" s="75" t="s">
        <v>51</v>
      </c>
      <c r="CK107" s="75" t="s">
        <v>51</v>
      </c>
      <c r="CL107" s="75" t="s">
        <v>51</v>
      </c>
      <c r="CM107" s="75" t="s">
        <v>51</v>
      </c>
      <c r="CN107" s="75" t="s">
        <v>51</v>
      </c>
      <c r="CO107" s="78" t="str">
        <f>'Таблица 5'!CI112</f>
        <v>нд</v>
      </c>
      <c r="CP107" s="78" t="str">
        <f>'Таблица 5'!CJ112</f>
        <v>нд</v>
      </c>
      <c r="CQ107" s="75" t="s">
        <v>51</v>
      </c>
      <c r="CR107" s="75" t="s">
        <v>51</v>
      </c>
      <c r="CS107" s="75" t="s">
        <v>51</v>
      </c>
      <c r="CT107" s="75" t="s">
        <v>51</v>
      </c>
      <c r="CU107" s="75" t="s">
        <v>51</v>
      </c>
      <c r="CV107" s="78" t="str">
        <f>'Таблица 5'!CP112</f>
        <v>нд</v>
      </c>
      <c r="CW107" s="78" t="str">
        <f>'Таблица 5'!CQ112</f>
        <v>нд</v>
      </c>
      <c r="CX107" s="75" t="s">
        <v>51</v>
      </c>
      <c r="CY107" s="75" t="s">
        <v>51</v>
      </c>
      <c r="CZ107" s="75" t="s">
        <v>51</v>
      </c>
      <c r="DA107" s="75" t="s">
        <v>51</v>
      </c>
      <c r="DB107" s="75" t="s">
        <v>51</v>
      </c>
      <c r="DC107" s="78" t="str">
        <f>'Таблица 5'!CW112</f>
        <v>нд</v>
      </c>
      <c r="DD107" s="78" t="str">
        <f>'Таблица 5'!CX112</f>
        <v>нд</v>
      </c>
      <c r="DE107" s="75" t="s">
        <v>51</v>
      </c>
      <c r="DF107" s="75" t="s">
        <v>51</v>
      </c>
      <c r="DG107" s="75" t="s">
        <v>51</v>
      </c>
      <c r="DH107" s="75" t="s">
        <v>51</v>
      </c>
      <c r="DI107" s="75" t="s">
        <v>51</v>
      </c>
      <c r="DJ107" s="78" t="str">
        <f>'Таблица 5'!DD112</f>
        <v>нд</v>
      </c>
      <c r="DK107" s="78" t="str">
        <f>'Таблица 5'!DE112</f>
        <v>нд</v>
      </c>
      <c r="DL107" s="75" t="s">
        <v>51</v>
      </c>
      <c r="DM107" s="75" t="s">
        <v>51</v>
      </c>
      <c r="DN107" s="75" t="s">
        <v>51</v>
      </c>
      <c r="DO107" s="75" t="s">
        <v>51</v>
      </c>
      <c r="DP107" s="75" t="s">
        <v>51</v>
      </c>
      <c r="DQ107" s="78" t="str">
        <f>'Таблица 5'!DK112</f>
        <v>нд</v>
      </c>
      <c r="DR107" s="78" t="str">
        <f>'Таблица 5'!DL112</f>
        <v>нд</v>
      </c>
      <c r="DS107" s="75" t="s">
        <v>51</v>
      </c>
      <c r="DT107" s="75" t="s">
        <v>51</v>
      </c>
      <c r="DU107" s="75" t="s">
        <v>51</v>
      </c>
      <c r="DV107" s="75" t="s">
        <v>51</v>
      </c>
      <c r="DW107" s="75" t="s">
        <v>51</v>
      </c>
      <c r="DX107" s="78" t="str">
        <f>'Таблица 5'!DR112</f>
        <v>нд</v>
      </c>
      <c r="DY107" s="78" t="str">
        <f>'Таблица 5'!DS112</f>
        <v>нд</v>
      </c>
      <c r="DZ107" s="75" t="s">
        <v>51</v>
      </c>
      <c r="EA107" s="75" t="s">
        <v>51</v>
      </c>
      <c r="EB107" s="75" t="s">
        <v>51</v>
      </c>
      <c r="EC107" s="75" t="s">
        <v>51</v>
      </c>
      <c r="ED107" s="75" t="s">
        <v>51</v>
      </c>
      <c r="EE107" s="78" t="str">
        <f>'Таблица 5'!DY112</f>
        <v>нд</v>
      </c>
      <c r="EF107" s="78" t="str">
        <f>'Таблица 5'!DZ112</f>
        <v>нд</v>
      </c>
      <c r="EG107" s="75" t="s">
        <v>51</v>
      </c>
      <c r="EH107" s="75" t="s">
        <v>51</v>
      </c>
      <c r="EI107" s="75" t="s">
        <v>51</v>
      </c>
      <c r="EJ107" s="75" t="s">
        <v>51</v>
      </c>
      <c r="EK107" s="75" t="s">
        <v>51</v>
      </c>
      <c r="EL107" s="78" t="str">
        <f>'Таблица 5'!EF112</f>
        <v>нд</v>
      </c>
      <c r="EM107" s="78">
        <f>'Таблица 5'!EG112</f>
        <v>0.115</v>
      </c>
    </row>
    <row r="108" spans="1:143" x14ac:dyDescent="0.25">
      <c r="A108" s="76"/>
      <c r="B108" s="77" t="str">
        <f>'Таблица № 2'!B107</f>
        <v>вводы ул. Менделеева</v>
      </c>
      <c r="C108" s="76"/>
      <c r="D108" s="75" t="s">
        <v>51</v>
      </c>
      <c r="E108" s="75" t="s">
        <v>51</v>
      </c>
      <c r="F108" s="75" t="s">
        <v>51</v>
      </c>
      <c r="G108" s="75" t="s">
        <v>51</v>
      </c>
      <c r="H108" s="75" t="s">
        <v>51</v>
      </c>
      <c r="I108" s="78" t="s">
        <v>51</v>
      </c>
      <c r="J108" s="75">
        <f>'Таблица 5'!EG113</f>
        <v>0.624</v>
      </c>
      <c r="K108" s="75" t="s">
        <v>51</v>
      </c>
      <c r="L108" s="75" t="s">
        <v>51</v>
      </c>
      <c r="M108" s="75" t="s">
        <v>51</v>
      </c>
      <c r="N108" s="75" t="s">
        <v>51</v>
      </c>
      <c r="O108" s="75" t="s">
        <v>51</v>
      </c>
      <c r="P108" s="78" t="str">
        <f>'Таблица 5'!J113</f>
        <v>нд</v>
      </c>
      <c r="Q108" s="78" t="str">
        <f>'Таблица 5'!K113</f>
        <v>нд</v>
      </c>
      <c r="R108" s="75" t="s">
        <v>51</v>
      </c>
      <c r="S108" s="75" t="s">
        <v>51</v>
      </c>
      <c r="T108" s="75" t="s">
        <v>51</v>
      </c>
      <c r="U108" s="75" t="s">
        <v>51</v>
      </c>
      <c r="V108" s="75" t="s">
        <v>51</v>
      </c>
      <c r="W108" s="78" t="str">
        <f>'Таблица 5'!Q113</f>
        <v>нд</v>
      </c>
      <c r="X108" s="78" t="str">
        <f>'Таблица 5'!R113</f>
        <v>нд</v>
      </c>
      <c r="Y108" s="75" t="s">
        <v>51</v>
      </c>
      <c r="Z108" s="75" t="s">
        <v>51</v>
      </c>
      <c r="AA108" s="75" t="s">
        <v>51</v>
      </c>
      <c r="AB108" s="75" t="s">
        <v>51</v>
      </c>
      <c r="AC108" s="75" t="s">
        <v>51</v>
      </c>
      <c r="AD108" s="78" t="str">
        <f>'Таблица 5'!X113</f>
        <v>нд</v>
      </c>
      <c r="AE108" s="78" t="str">
        <f>'Таблица 5'!Y113</f>
        <v>нд</v>
      </c>
      <c r="AF108" s="75" t="s">
        <v>51</v>
      </c>
      <c r="AG108" s="75" t="s">
        <v>51</v>
      </c>
      <c r="AH108" s="75" t="s">
        <v>51</v>
      </c>
      <c r="AI108" s="75" t="s">
        <v>51</v>
      </c>
      <c r="AJ108" s="75" t="s">
        <v>51</v>
      </c>
      <c r="AK108" s="78" t="str">
        <f>'Таблица 5'!AE113</f>
        <v>нд</v>
      </c>
      <c r="AL108" s="78" t="str">
        <f>'Таблица 5'!AF113</f>
        <v>нд</v>
      </c>
      <c r="AM108" s="75" t="s">
        <v>51</v>
      </c>
      <c r="AN108" s="75" t="s">
        <v>51</v>
      </c>
      <c r="AO108" s="75" t="s">
        <v>51</v>
      </c>
      <c r="AP108" s="75" t="s">
        <v>51</v>
      </c>
      <c r="AQ108" s="75" t="s">
        <v>51</v>
      </c>
      <c r="AR108" s="78" t="str">
        <f>'Таблица 5'!AL113</f>
        <v>нд</v>
      </c>
      <c r="AS108" s="78" t="str">
        <f>'Таблица 5'!AM113</f>
        <v>нд</v>
      </c>
      <c r="AT108" s="75" t="s">
        <v>51</v>
      </c>
      <c r="AU108" s="75" t="s">
        <v>51</v>
      </c>
      <c r="AV108" s="75" t="s">
        <v>51</v>
      </c>
      <c r="AW108" s="75" t="s">
        <v>51</v>
      </c>
      <c r="AX108" s="75" t="s">
        <v>51</v>
      </c>
      <c r="AY108" s="78" t="str">
        <f>'Таблица 5'!AS113</f>
        <v>нд</v>
      </c>
      <c r="AZ108" s="78" t="str">
        <f>'Таблица 5'!AT113</f>
        <v>нд</v>
      </c>
      <c r="BA108" s="75" t="s">
        <v>51</v>
      </c>
      <c r="BB108" s="75" t="s">
        <v>51</v>
      </c>
      <c r="BC108" s="75" t="s">
        <v>51</v>
      </c>
      <c r="BD108" s="75" t="s">
        <v>51</v>
      </c>
      <c r="BE108" s="75" t="s">
        <v>51</v>
      </c>
      <c r="BF108" s="78" t="str">
        <f>'Таблица 5'!AZ113</f>
        <v>нд</v>
      </c>
      <c r="BG108" s="78">
        <f>'Таблица 5'!BA113</f>
        <v>0.624</v>
      </c>
      <c r="BH108" s="75" t="s">
        <v>51</v>
      </c>
      <c r="BI108" s="75" t="s">
        <v>51</v>
      </c>
      <c r="BJ108" s="75" t="s">
        <v>51</v>
      </c>
      <c r="BK108" s="75" t="s">
        <v>51</v>
      </c>
      <c r="BL108" s="75" t="s">
        <v>51</v>
      </c>
      <c r="BM108" s="78" t="str">
        <f>'Таблица 5'!BG113</f>
        <v>нд</v>
      </c>
      <c r="BN108" s="78" t="str">
        <f>'Таблица 5'!BH113</f>
        <v>нд</v>
      </c>
      <c r="BO108" s="75" t="s">
        <v>51</v>
      </c>
      <c r="BP108" s="75" t="s">
        <v>51</v>
      </c>
      <c r="BQ108" s="75" t="s">
        <v>51</v>
      </c>
      <c r="BR108" s="75" t="s">
        <v>51</v>
      </c>
      <c r="BS108" s="75" t="s">
        <v>51</v>
      </c>
      <c r="BT108" s="78" t="str">
        <f>'Таблица 5'!BN113</f>
        <v>нд</v>
      </c>
      <c r="BU108" s="78" t="str">
        <f>'Таблица 5'!BO113</f>
        <v>нд</v>
      </c>
      <c r="BV108" s="75" t="s">
        <v>51</v>
      </c>
      <c r="BW108" s="75" t="s">
        <v>51</v>
      </c>
      <c r="BX108" s="75" t="s">
        <v>51</v>
      </c>
      <c r="BY108" s="75" t="s">
        <v>51</v>
      </c>
      <c r="BZ108" s="75" t="s">
        <v>51</v>
      </c>
      <c r="CA108" s="78" t="str">
        <f>'Таблица 5'!BU113</f>
        <v>нд</v>
      </c>
      <c r="CB108" s="78" t="str">
        <f>'Таблица 5'!BV113</f>
        <v>нд</v>
      </c>
      <c r="CC108" s="75" t="s">
        <v>51</v>
      </c>
      <c r="CD108" s="75" t="s">
        <v>51</v>
      </c>
      <c r="CE108" s="75" t="s">
        <v>51</v>
      </c>
      <c r="CF108" s="75" t="s">
        <v>51</v>
      </c>
      <c r="CG108" s="75" t="s">
        <v>51</v>
      </c>
      <c r="CH108" s="78" t="str">
        <f>'Таблица 5'!CB113</f>
        <v>нд</v>
      </c>
      <c r="CI108" s="78" t="str">
        <f>'Таблица 5'!CC113</f>
        <v>нд</v>
      </c>
      <c r="CJ108" s="75" t="s">
        <v>51</v>
      </c>
      <c r="CK108" s="75" t="s">
        <v>51</v>
      </c>
      <c r="CL108" s="75" t="s">
        <v>51</v>
      </c>
      <c r="CM108" s="75" t="s">
        <v>51</v>
      </c>
      <c r="CN108" s="75" t="s">
        <v>51</v>
      </c>
      <c r="CO108" s="78" t="str">
        <f>'Таблица 5'!CI113</f>
        <v>нд</v>
      </c>
      <c r="CP108" s="78" t="str">
        <f>'Таблица 5'!CJ113</f>
        <v>нд</v>
      </c>
      <c r="CQ108" s="75" t="s">
        <v>51</v>
      </c>
      <c r="CR108" s="75" t="s">
        <v>51</v>
      </c>
      <c r="CS108" s="75" t="s">
        <v>51</v>
      </c>
      <c r="CT108" s="75" t="s">
        <v>51</v>
      </c>
      <c r="CU108" s="75" t="s">
        <v>51</v>
      </c>
      <c r="CV108" s="78" t="str">
        <f>'Таблица 5'!CP113</f>
        <v>нд</v>
      </c>
      <c r="CW108" s="78" t="str">
        <f>'Таблица 5'!CQ113</f>
        <v>нд</v>
      </c>
      <c r="CX108" s="75" t="s">
        <v>51</v>
      </c>
      <c r="CY108" s="75" t="s">
        <v>51</v>
      </c>
      <c r="CZ108" s="75" t="s">
        <v>51</v>
      </c>
      <c r="DA108" s="75" t="s">
        <v>51</v>
      </c>
      <c r="DB108" s="75" t="s">
        <v>51</v>
      </c>
      <c r="DC108" s="78" t="str">
        <f>'Таблица 5'!CW113</f>
        <v>нд</v>
      </c>
      <c r="DD108" s="78" t="str">
        <f>'Таблица 5'!CX113</f>
        <v>нд</v>
      </c>
      <c r="DE108" s="75" t="s">
        <v>51</v>
      </c>
      <c r="DF108" s="75" t="s">
        <v>51</v>
      </c>
      <c r="DG108" s="75" t="s">
        <v>51</v>
      </c>
      <c r="DH108" s="75" t="s">
        <v>51</v>
      </c>
      <c r="DI108" s="75" t="s">
        <v>51</v>
      </c>
      <c r="DJ108" s="78" t="str">
        <f>'Таблица 5'!DD113</f>
        <v>нд</v>
      </c>
      <c r="DK108" s="78" t="str">
        <f>'Таблица 5'!DE113</f>
        <v>нд</v>
      </c>
      <c r="DL108" s="75" t="s">
        <v>51</v>
      </c>
      <c r="DM108" s="75" t="s">
        <v>51</v>
      </c>
      <c r="DN108" s="75" t="s">
        <v>51</v>
      </c>
      <c r="DO108" s="75" t="s">
        <v>51</v>
      </c>
      <c r="DP108" s="75" t="s">
        <v>51</v>
      </c>
      <c r="DQ108" s="78" t="str">
        <f>'Таблица 5'!DK113</f>
        <v>нд</v>
      </c>
      <c r="DR108" s="78" t="str">
        <f>'Таблица 5'!DL113</f>
        <v>нд</v>
      </c>
      <c r="DS108" s="75" t="s">
        <v>51</v>
      </c>
      <c r="DT108" s="75" t="s">
        <v>51</v>
      </c>
      <c r="DU108" s="75" t="s">
        <v>51</v>
      </c>
      <c r="DV108" s="75" t="s">
        <v>51</v>
      </c>
      <c r="DW108" s="75" t="s">
        <v>51</v>
      </c>
      <c r="DX108" s="78" t="str">
        <f>'Таблица 5'!DR113</f>
        <v>нд</v>
      </c>
      <c r="DY108" s="78" t="str">
        <f>'Таблица 5'!DS113</f>
        <v>нд</v>
      </c>
      <c r="DZ108" s="75" t="s">
        <v>51</v>
      </c>
      <c r="EA108" s="75" t="s">
        <v>51</v>
      </c>
      <c r="EB108" s="75" t="s">
        <v>51</v>
      </c>
      <c r="EC108" s="75" t="s">
        <v>51</v>
      </c>
      <c r="ED108" s="75" t="s">
        <v>51</v>
      </c>
      <c r="EE108" s="78" t="str">
        <f>'Таблица 5'!DY113</f>
        <v>нд</v>
      </c>
      <c r="EF108" s="78" t="str">
        <f>'Таблица 5'!DZ113</f>
        <v>нд</v>
      </c>
      <c r="EG108" s="75" t="s">
        <v>51</v>
      </c>
      <c r="EH108" s="75" t="s">
        <v>51</v>
      </c>
      <c r="EI108" s="75" t="s">
        <v>51</v>
      </c>
      <c r="EJ108" s="75" t="s">
        <v>51</v>
      </c>
      <c r="EK108" s="75" t="s">
        <v>51</v>
      </c>
      <c r="EL108" s="78" t="str">
        <f>'Таблица 5'!EF113</f>
        <v>нд</v>
      </c>
      <c r="EM108" s="78">
        <f>'Таблица 5'!EG113</f>
        <v>0.624</v>
      </c>
    </row>
    <row r="109" spans="1:143" x14ac:dyDescent="0.25">
      <c r="A109" s="76"/>
      <c r="B109" s="77" t="str">
        <f>'Таблица № 2'!B108</f>
        <v>вводы ул. Ульяновых</v>
      </c>
      <c r="C109" s="76"/>
      <c r="D109" s="75" t="s">
        <v>51</v>
      </c>
      <c r="E109" s="75" t="s">
        <v>51</v>
      </c>
      <c r="F109" s="75" t="s">
        <v>51</v>
      </c>
      <c r="G109" s="75" t="s">
        <v>51</v>
      </c>
      <c r="H109" s="75" t="s">
        <v>51</v>
      </c>
      <c r="I109" s="78" t="s">
        <v>51</v>
      </c>
      <c r="J109" s="75">
        <f>'Таблица 5'!EG114</f>
        <v>0.32400000000000001</v>
      </c>
      <c r="K109" s="75" t="s">
        <v>51</v>
      </c>
      <c r="L109" s="75" t="s">
        <v>51</v>
      </c>
      <c r="M109" s="75" t="s">
        <v>51</v>
      </c>
      <c r="N109" s="75" t="s">
        <v>51</v>
      </c>
      <c r="O109" s="75" t="s">
        <v>51</v>
      </c>
      <c r="P109" s="78" t="str">
        <f>'Таблица 5'!J114</f>
        <v>нд</v>
      </c>
      <c r="Q109" s="78" t="str">
        <f>'Таблица 5'!K114</f>
        <v>нд</v>
      </c>
      <c r="R109" s="75" t="s">
        <v>51</v>
      </c>
      <c r="S109" s="75" t="s">
        <v>51</v>
      </c>
      <c r="T109" s="75" t="s">
        <v>51</v>
      </c>
      <c r="U109" s="75" t="s">
        <v>51</v>
      </c>
      <c r="V109" s="75" t="s">
        <v>51</v>
      </c>
      <c r="W109" s="78" t="str">
        <f>'Таблица 5'!Q114</f>
        <v>нд</v>
      </c>
      <c r="X109" s="78" t="str">
        <f>'Таблица 5'!R114</f>
        <v>нд</v>
      </c>
      <c r="Y109" s="75" t="s">
        <v>51</v>
      </c>
      <c r="Z109" s="75" t="s">
        <v>51</v>
      </c>
      <c r="AA109" s="75" t="s">
        <v>51</v>
      </c>
      <c r="AB109" s="75" t="s">
        <v>51</v>
      </c>
      <c r="AC109" s="75" t="s">
        <v>51</v>
      </c>
      <c r="AD109" s="78" t="str">
        <f>'Таблица 5'!X114</f>
        <v>нд</v>
      </c>
      <c r="AE109" s="78" t="str">
        <f>'Таблица 5'!Y114</f>
        <v>нд</v>
      </c>
      <c r="AF109" s="75" t="s">
        <v>51</v>
      </c>
      <c r="AG109" s="75" t="s">
        <v>51</v>
      </c>
      <c r="AH109" s="75" t="s">
        <v>51</v>
      </c>
      <c r="AI109" s="75" t="s">
        <v>51</v>
      </c>
      <c r="AJ109" s="75" t="s">
        <v>51</v>
      </c>
      <c r="AK109" s="78" t="str">
        <f>'Таблица 5'!AE114</f>
        <v>нд</v>
      </c>
      <c r="AL109" s="78" t="str">
        <f>'Таблица 5'!AF114</f>
        <v>нд</v>
      </c>
      <c r="AM109" s="75" t="s">
        <v>51</v>
      </c>
      <c r="AN109" s="75" t="s">
        <v>51</v>
      </c>
      <c r="AO109" s="75" t="s">
        <v>51</v>
      </c>
      <c r="AP109" s="75" t="s">
        <v>51</v>
      </c>
      <c r="AQ109" s="75" t="s">
        <v>51</v>
      </c>
      <c r="AR109" s="78" t="str">
        <f>'Таблица 5'!AL114</f>
        <v>нд</v>
      </c>
      <c r="AS109" s="78" t="str">
        <f>'Таблица 5'!AM114</f>
        <v>нд</v>
      </c>
      <c r="AT109" s="75" t="s">
        <v>51</v>
      </c>
      <c r="AU109" s="75" t="s">
        <v>51</v>
      </c>
      <c r="AV109" s="75" t="s">
        <v>51</v>
      </c>
      <c r="AW109" s="75" t="s">
        <v>51</v>
      </c>
      <c r="AX109" s="75" t="s">
        <v>51</v>
      </c>
      <c r="AY109" s="78" t="str">
        <f>'Таблица 5'!AS114</f>
        <v>нд</v>
      </c>
      <c r="AZ109" s="78" t="str">
        <f>'Таблица 5'!AT114</f>
        <v>нд</v>
      </c>
      <c r="BA109" s="75" t="s">
        <v>51</v>
      </c>
      <c r="BB109" s="75" t="s">
        <v>51</v>
      </c>
      <c r="BC109" s="75" t="s">
        <v>51</v>
      </c>
      <c r="BD109" s="75" t="s">
        <v>51</v>
      </c>
      <c r="BE109" s="75" t="s">
        <v>51</v>
      </c>
      <c r="BF109" s="78" t="str">
        <f>'Таблица 5'!AZ114</f>
        <v>нд</v>
      </c>
      <c r="BG109" s="78">
        <f>'Таблица 5'!BA114</f>
        <v>0.32400000000000001</v>
      </c>
      <c r="BH109" s="75" t="s">
        <v>51</v>
      </c>
      <c r="BI109" s="75" t="s">
        <v>51</v>
      </c>
      <c r="BJ109" s="75" t="s">
        <v>51</v>
      </c>
      <c r="BK109" s="75" t="s">
        <v>51</v>
      </c>
      <c r="BL109" s="75" t="s">
        <v>51</v>
      </c>
      <c r="BM109" s="78" t="str">
        <f>'Таблица 5'!BG114</f>
        <v>нд</v>
      </c>
      <c r="BN109" s="78" t="str">
        <f>'Таблица 5'!BH114</f>
        <v>нд</v>
      </c>
      <c r="BO109" s="75" t="s">
        <v>51</v>
      </c>
      <c r="BP109" s="75" t="s">
        <v>51</v>
      </c>
      <c r="BQ109" s="75" t="s">
        <v>51</v>
      </c>
      <c r="BR109" s="75" t="s">
        <v>51</v>
      </c>
      <c r="BS109" s="75" t="s">
        <v>51</v>
      </c>
      <c r="BT109" s="78" t="str">
        <f>'Таблица 5'!BN114</f>
        <v>нд</v>
      </c>
      <c r="BU109" s="78" t="str">
        <f>'Таблица 5'!BO114</f>
        <v>нд</v>
      </c>
      <c r="BV109" s="75" t="s">
        <v>51</v>
      </c>
      <c r="BW109" s="75" t="s">
        <v>51</v>
      </c>
      <c r="BX109" s="75" t="s">
        <v>51</v>
      </c>
      <c r="BY109" s="75" t="s">
        <v>51</v>
      </c>
      <c r="BZ109" s="75" t="s">
        <v>51</v>
      </c>
      <c r="CA109" s="78" t="str">
        <f>'Таблица 5'!BU114</f>
        <v>нд</v>
      </c>
      <c r="CB109" s="78" t="str">
        <f>'Таблица 5'!BV114</f>
        <v>нд</v>
      </c>
      <c r="CC109" s="75" t="s">
        <v>51</v>
      </c>
      <c r="CD109" s="75" t="s">
        <v>51</v>
      </c>
      <c r="CE109" s="75" t="s">
        <v>51</v>
      </c>
      <c r="CF109" s="75" t="s">
        <v>51</v>
      </c>
      <c r="CG109" s="75" t="s">
        <v>51</v>
      </c>
      <c r="CH109" s="78" t="str">
        <f>'Таблица 5'!CB114</f>
        <v>нд</v>
      </c>
      <c r="CI109" s="78" t="str">
        <f>'Таблица 5'!CC114</f>
        <v>нд</v>
      </c>
      <c r="CJ109" s="75" t="s">
        <v>51</v>
      </c>
      <c r="CK109" s="75" t="s">
        <v>51</v>
      </c>
      <c r="CL109" s="75" t="s">
        <v>51</v>
      </c>
      <c r="CM109" s="75" t="s">
        <v>51</v>
      </c>
      <c r="CN109" s="75" t="s">
        <v>51</v>
      </c>
      <c r="CO109" s="78" t="str">
        <f>'Таблица 5'!CI114</f>
        <v>нд</v>
      </c>
      <c r="CP109" s="78" t="str">
        <f>'Таблица 5'!CJ114</f>
        <v>нд</v>
      </c>
      <c r="CQ109" s="75" t="s">
        <v>51</v>
      </c>
      <c r="CR109" s="75" t="s">
        <v>51</v>
      </c>
      <c r="CS109" s="75" t="s">
        <v>51</v>
      </c>
      <c r="CT109" s="75" t="s">
        <v>51</v>
      </c>
      <c r="CU109" s="75" t="s">
        <v>51</v>
      </c>
      <c r="CV109" s="78" t="str">
        <f>'Таблица 5'!CP114</f>
        <v>нд</v>
      </c>
      <c r="CW109" s="78" t="str">
        <f>'Таблица 5'!CQ114</f>
        <v>нд</v>
      </c>
      <c r="CX109" s="75" t="s">
        <v>51</v>
      </c>
      <c r="CY109" s="75" t="s">
        <v>51</v>
      </c>
      <c r="CZ109" s="75" t="s">
        <v>51</v>
      </c>
      <c r="DA109" s="75" t="s">
        <v>51</v>
      </c>
      <c r="DB109" s="75" t="s">
        <v>51</v>
      </c>
      <c r="DC109" s="78" t="str">
        <f>'Таблица 5'!CW114</f>
        <v>нд</v>
      </c>
      <c r="DD109" s="78" t="str">
        <f>'Таблица 5'!CX114</f>
        <v>нд</v>
      </c>
      <c r="DE109" s="75" t="s">
        <v>51</v>
      </c>
      <c r="DF109" s="75" t="s">
        <v>51</v>
      </c>
      <c r="DG109" s="75" t="s">
        <v>51</v>
      </c>
      <c r="DH109" s="75" t="s">
        <v>51</v>
      </c>
      <c r="DI109" s="75" t="s">
        <v>51</v>
      </c>
      <c r="DJ109" s="78" t="str">
        <f>'Таблица 5'!DD114</f>
        <v>нд</v>
      </c>
      <c r="DK109" s="78" t="str">
        <f>'Таблица 5'!DE114</f>
        <v>нд</v>
      </c>
      <c r="DL109" s="75" t="s">
        <v>51</v>
      </c>
      <c r="DM109" s="75" t="s">
        <v>51</v>
      </c>
      <c r="DN109" s="75" t="s">
        <v>51</v>
      </c>
      <c r="DO109" s="75" t="s">
        <v>51</v>
      </c>
      <c r="DP109" s="75" t="s">
        <v>51</v>
      </c>
      <c r="DQ109" s="78" t="str">
        <f>'Таблица 5'!DK114</f>
        <v>нд</v>
      </c>
      <c r="DR109" s="78" t="str">
        <f>'Таблица 5'!DL114</f>
        <v>нд</v>
      </c>
      <c r="DS109" s="75" t="s">
        <v>51</v>
      </c>
      <c r="DT109" s="75" t="s">
        <v>51</v>
      </c>
      <c r="DU109" s="75" t="s">
        <v>51</v>
      </c>
      <c r="DV109" s="75" t="s">
        <v>51</v>
      </c>
      <c r="DW109" s="75" t="s">
        <v>51</v>
      </c>
      <c r="DX109" s="78" t="str">
        <f>'Таблица 5'!DR114</f>
        <v>нд</v>
      </c>
      <c r="DY109" s="78" t="str">
        <f>'Таблица 5'!DS114</f>
        <v>нд</v>
      </c>
      <c r="DZ109" s="75" t="s">
        <v>51</v>
      </c>
      <c r="EA109" s="75" t="s">
        <v>51</v>
      </c>
      <c r="EB109" s="75" t="s">
        <v>51</v>
      </c>
      <c r="EC109" s="75" t="s">
        <v>51</v>
      </c>
      <c r="ED109" s="75" t="s">
        <v>51</v>
      </c>
      <c r="EE109" s="78" t="str">
        <f>'Таблица 5'!DY114</f>
        <v>нд</v>
      </c>
      <c r="EF109" s="78" t="str">
        <f>'Таблица 5'!DZ114</f>
        <v>нд</v>
      </c>
      <c r="EG109" s="75" t="s">
        <v>51</v>
      </c>
      <c r="EH109" s="75" t="s">
        <v>51</v>
      </c>
      <c r="EI109" s="75" t="s">
        <v>51</v>
      </c>
      <c r="EJ109" s="75" t="s">
        <v>51</v>
      </c>
      <c r="EK109" s="75" t="s">
        <v>51</v>
      </c>
      <c r="EL109" s="78" t="str">
        <f>'Таблица 5'!EF114</f>
        <v>нд</v>
      </c>
      <c r="EM109" s="78">
        <f>'Таблица 5'!EG114</f>
        <v>0.32400000000000001</v>
      </c>
    </row>
    <row r="110" spans="1:143" x14ac:dyDescent="0.25">
      <c r="A110" s="76"/>
      <c r="B110" s="77" t="str">
        <f>'Таблица № 2'!B109</f>
        <v>от ТК44 до ТК45 и врезки Московская 69, 64</v>
      </c>
      <c r="C110" s="76"/>
      <c r="D110" s="75" t="s">
        <v>51</v>
      </c>
      <c r="E110" s="75" t="s">
        <v>51</v>
      </c>
      <c r="F110" s="75" t="s">
        <v>51</v>
      </c>
      <c r="G110" s="75" t="s">
        <v>51</v>
      </c>
      <c r="H110" s="75" t="s">
        <v>51</v>
      </c>
      <c r="I110" s="78" t="s">
        <v>51</v>
      </c>
      <c r="J110" s="75">
        <f>'Таблица 5'!EG115</f>
        <v>0.83920000000000006</v>
      </c>
      <c r="K110" s="75" t="s">
        <v>51</v>
      </c>
      <c r="L110" s="75" t="s">
        <v>51</v>
      </c>
      <c r="M110" s="75" t="s">
        <v>51</v>
      </c>
      <c r="N110" s="75" t="s">
        <v>51</v>
      </c>
      <c r="O110" s="75" t="s">
        <v>51</v>
      </c>
      <c r="P110" s="78" t="str">
        <f>'Таблица 5'!J115</f>
        <v>нд</v>
      </c>
      <c r="Q110" s="78" t="str">
        <f>'Таблица 5'!K115</f>
        <v>нд</v>
      </c>
      <c r="R110" s="75" t="s">
        <v>51</v>
      </c>
      <c r="S110" s="75" t="s">
        <v>51</v>
      </c>
      <c r="T110" s="75" t="s">
        <v>51</v>
      </c>
      <c r="U110" s="75" t="s">
        <v>51</v>
      </c>
      <c r="V110" s="75" t="s">
        <v>51</v>
      </c>
      <c r="W110" s="78" t="str">
        <f>'Таблица 5'!Q115</f>
        <v>нд</v>
      </c>
      <c r="X110" s="78" t="str">
        <f>'Таблица 5'!R115</f>
        <v>нд</v>
      </c>
      <c r="Y110" s="75" t="s">
        <v>51</v>
      </c>
      <c r="Z110" s="75" t="s">
        <v>51</v>
      </c>
      <c r="AA110" s="75" t="s">
        <v>51</v>
      </c>
      <c r="AB110" s="75" t="s">
        <v>51</v>
      </c>
      <c r="AC110" s="75" t="s">
        <v>51</v>
      </c>
      <c r="AD110" s="78" t="str">
        <f>'Таблица 5'!X115</f>
        <v>нд</v>
      </c>
      <c r="AE110" s="78" t="str">
        <f>'Таблица 5'!Y115</f>
        <v>нд</v>
      </c>
      <c r="AF110" s="75" t="s">
        <v>51</v>
      </c>
      <c r="AG110" s="75" t="s">
        <v>51</v>
      </c>
      <c r="AH110" s="75" t="s">
        <v>51</v>
      </c>
      <c r="AI110" s="75" t="s">
        <v>51</v>
      </c>
      <c r="AJ110" s="75" t="s">
        <v>51</v>
      </c>
      <c r="AK110" s="78" t="str">
        <f>'Таблица 5'!AE115</f>
        <v>нд</v>
      </c>
      <c r="AL110" s="78" t="str">
        <f>'Таблица 5'!AF115</f>
        <v>нд</v>
      </c>
      <c r="AM110" s="75" t="s">
        <v>51</v>
      </c>
      <c r="AN110" s="75" t="s">
        <v>51</v>
      </c>
      <c r="AO110" s="75" t="s">
        <v>51</v>
      </c>
      <c r="AP110" s="75" t="s">
        <v>51</v>
      </c>
      <c r="AQ110" s="75" t="s">
        <v>51</v>
      </c>
      <c r="AR110" s="78" t="str">
        <f>'Таблица 5'!AL115</f>
        <v>нд</v>
      </c>
      <c r="AS110" s="78" t="str">
        <f>'Таблица 5'!AM115</f>
        <v>нд</v>
      </c>
      <c r="AT110" s="75" t="s">
        <v>51</v>
      </c>
      <c r="AU110" s="75" t="s">
        <v>51</v>
      </c>
      <c r="AV110" s="75" t="s">
        <v>51</v>
      </c>
      <c r="AW110" s="75" t="s">
        <v>51</v>
      </c>
      <c r="AX110" s="75" t="s">
        <v>51</v>
      </c>
      <c r="AY110" s="78" t="str">
        <f>'Таблица 5'!AS115</f>
        <v>нд</v>
      </c>
      <c r="AZ110" s="78" t="str">
        <f>'Таблица 5'!AT115</f>
        <v>нд</v>
      </c>
      <c r="BA110" s="75" t="s">
        <v>51</v>
      </c>
      <c r="BB110" s="75" t="s">
        <v>51</v>
      </c>
      <c r="BC110" s="75" t="s">
        <v>51</v>
      </c>
      <c r="BD110" s="75" t="s">
        <v>51</v>
      </c>
      <c r="BE110" s="75" t="s">
        <v>51</v>
      </c>
      <c r="BF110" s="78" t="str">
        <f>'Таблица 5'!AZ115</f>
        <v>нд</v>
      </c>
      <c r="BG110" s="78" t="str">
        <f>'Таблица 5'!BA115</f>
        <v>нд</v>
      </c>
      <c r="BH110" s="75" t="s">
        <v>51</v>
      </c>
      <c r="BI110" s="75" t="s">
        <v>51</v>
      </c>
      <c r="BJ110" s="75" t="s">
        <v>51</v>
      </c>
      <c r="BK110" s="75" t="s">
        <v>51</v>
      </c>
      <c r="BL110" s="75" t="s">
        <v>51</v>
      </c>
      <c r="BM110" s="78" t="str">
        <f>'Таблица 5'!BG115</f>
        <v>нд</v>
      </c>
      <c r="BN110" s="78">
        <f>'Таблица 5'!BH115</f>
        <v>0.83920000000000006</v>
      </c>
      <c r="BO110" s="75" t="s">
        <v>51</v>
      </c>
      <c r="BP110" s="75" t="s">
        <v>51</v>
      </c>
      <c r="BQ110" s="75" t="s">
        <v>51</v>
      </c>
      <c r="BR110" s="75" t="s">
        <v>51</v>
      </c>
      <c r="BS110" s="75" t="s">
        <v>51</v>
      </c>
      <c r="BT110" s="78" t="str">
        <f>'Таблица 5'!BN115</f>
        <v>нд</v>
      </c>
      <c r="BU110" s="78" t="str">
        <f>'Таблица 5'!BO115</f>
        <v>нд</v>
      </c>
      <c r="BV110" s="75" t="s">
        <v>51</v>
      </c>
      <c r="BW110" s="75" t="s">
        <v>51</v>
      </c>
      <c r="BX110" s="75" t="s">
        <v>51</v>
      </c>
      <c r="BY110" s="75" t="s">
        <v>51</v>
      </c>
      <c r="BZ110" s="75" t="s">
        <v>51</v>
      </c>
      <c r="CA110" s="78" t="str">
        <f>'Таблица 5'!BU115</f>
        <v>нд</v>
      </c>
      <c r="CB110" s="78" t="str">
        <f>'Таблица 5'!BV115</f>
        <v>нд</v>
      </c>
      <c r="CC110" s="75" t="s">
        <v>51</v>
      </c>
      <c r="CD110" s="75" t="s">
        <v>51</v>
      </c>
      <c r="CE110" s="75" t="s">
        <v>51</v>
      </c>
      <c r="CF110" s="75" t="s">
        <v>51</v>
      </c>
      <c r="CG110" s="75" t="s">
        <v>51</v>
      </c>
      <c r="CH110" s="78" t="str">
        <f>'Таблица 5'!CB115</f>
        <v>нд</v>
      </c>
      <c r="CI110" s="78" t="str">
        <f>'Таблица 5'!CC115</f>
        <v>нд</v>
      </c>
      <c r="CJ110" s="75" t="s">
        <v>51</v>
      </c>
      <c r="CK110" s="75" t="s">
        <v>51</v>
      </c>
      <c r="CL110" s="75" t="s">
        <v>51</v>
      </c>
      <c r="CM110" s="75" t="s">
        <v>51</v>
      </c>
      <c r="CN110" s="75" t="s">
        <v>51</v>
      </c>
      <c r="CO110" s="78" t="str">
        <f>'Таблица 5'!CI115</f>
        <v>нд</v>
      </c>
      <c r="CP110" s="78" t="str">
        <f>'Таблица 5'!CJ115</f>
        <v>нд</v>
      </c>
      <c r="CQ110" s="75" t="s">
        <v>51</v>
      </c>
      <c r="CR110" s="75" t="s">
        <v>51</v>
      </c>
      <c r="CS110" s="75" t="s">
        <v>51</v>
      </c>
      <c r="CT110" s="75" t="s">
        <v>51</v>
      </c>
      <c r="CU110" s="75" t="s">
        <v>51</v>
      </c>
      <c r="CV110" s="78" t="str">
        <f>'Таблица 5'!CP115</f>
        <v>нд</v>
      </c>
      <c r="CW110" s="78" t="str">
        <f>'Таблица 5'!CQ115</f>
        <v>нд</v>
      </c>
      <c r="CX110" s="75" t="s">
        <v>51</v>
      </c>
      <c r="CY110" s="75" t="s">
        <v>51</v>
      </c>
      <c r="CZ110" s="75" t="s">
        <v>51</v>
      </c>
      <c r="DA110" s="75" t="s">
        <v>51</v>
      </c>
      <c r="DB110" s="75" t="s">
        <v>51</v>
      </c>
      <c r="DC110" s="78" t="str">
        <f>'Таблица 5'!CW115</f>
        <v>нд</v>
      </c>
      <c r="DD110" s="78" t="str">
        <f>'Таблица 5'!CX115</f>
        <v>нд</v>
      </c>
      <c r="DE110" s="75" t="s">
        <v>51</v>
      </c>
      <c r="DF110" s="75" t="s">
        <v>51</v>
      </c>
      <c r="DG110" s="75" t="s">
        <v>51</v>
      </c>
      <c r="DH110" s="75" t="s">
        <v>51</v>
      </c>
      <c r="DI110" s="75" t="s">
        <v>51</v>
      </c>
      <c r="DJ110" s="78" t="str">
        <f>'Таблица 5'!DD115</f>
        <v>нд</v>
      </c>
      <c r="DK110" s="78" t="str">
        <f>'Таблица 5'!DE115</f>
        <v>нд</v>
      </c>
      <c r="DL110" s="75" t="s">
        <v>51</v>
      </c>
      <c r="DM110" s="75" t="s">
        <v>51</v>
      </c>
      <c r="DN110" s="75" t="s">
        <v>51</v>
      </c>
      <c r="DO110" s="75" t="s">
        <v>51</v>
      </c>
      <c r="DP110" s="75" t="s">
        <v>51</v>
      </c>
      <c r="DQ110" s="78" t="str">
        <f>'Таблица 5'!DK115</f>
        <v>нд</v>
      </c>
      <c r="DR110" s="78" t="str">
        <f>'Таблица 5'!DL115</f>
        <v>нд</v>
      </c>
      <c r="DS110" s="75" t="s">
        <v>51</v>
      </c>
      <c r="DT110" s="75" t="s">
        <v>51</v>
      </c>
      <c r="DU110" s="75" t="s">
        <v>51</v>
      </c>
      <c r="DV110" s="75" t="s">
        <v>51</v>
      </c>
      <c r="DW110" s="75" t="s">
        <v>51</v>
      </c>
      <c r="DX110" s="78" t="str">
        <f>'Таблица 5'!DR115</f>
        <v>нд</v>
      </c>
      <c r="DY110" s="78" t="str">
        <f>'Таблица 5'!DS115</f>
        <v>нд</v>
      </c>
      <c r="DZ110" s="75" t="s">
        <v>51</v>
      </c>
      <c r="EA110" s="75" t="s">
        <v>51</v>
      </c>
      <c r="EB110" s="75" t="s">
        <v>51</v>
      </c>
      <c r="EC110" s="75" t="s">
        <v>51</v>
      </c>
      <c r="ED110" s="75" t="s">
        <v>51</v>
      </c>
      <c r="EE110" s="78" t="str">
        <f>'Таблица 5'!DY115</f>
        <v>нд</v>
      </c>
      <c r="EF110" s="78" t="str">
        <f>'Таблица 5'!DZ115</f>
        <v>нд</v>
      </c>
      <c r="EG110" s="75" t="s">
        <v>51</v>
      </c>
      <c r="EH110" s="75" t="s">
        <v>51</v>
      </c>
      <c r="EI110" s="75" t="s">
        <v>51</v>
      </c>
      <c r="EJ110" s="75" t="s">
        <v>51</v>
      </c>
      <c r="EK110" s="75" t="s">
        <v>51</v>
      </c>
      <c r="EL110" s="78" t="str">
        <f>'Таблица 5'!EF115</f>
        <v>нд</v>
      </c>
      <c r="EM110" s="78">
        <f>'Таблица 5'!EG115</f>
        <v>0.83920000000000006</v>
      </c>
    </row>
    <row r="111" spans="1:143" x14ac:dyDescent="0.25">
      <c r="A111" s="76"/>
      <c r="B111" s="77" t="str">
        <f>'Таблица № 2'!B110</f>
        <v>от врезки в т/трассу ТК21-ТК20 до врезки в Победы 33</v>
      </c>
      <c r="C111" s="76"/>
      <c r="D111" s="75" t="s">
        <v>51</v>
      </c>
      <c r="E111" s="75" t="s">
        <v>51</v>
      </c>
      <c r="F111" s="75" t="s">
        <v>51</v>
      </c>
      <c r="G111" s="75" t="s">
        <v>51</v>
      </c>
      <c r="H111" s="75" t="s">
        <v>51</v>
      </c>
      <c r="I111" s="78" t="s">
        <v>51</v>
      </c>
      <c r="J111" s="75">
        <f>'Таблица 5'!EG116</f>
        <v>0.62879999999999991</v>
      </c>
      <c r="K111" s="75" t="s">
        <v>51</v>
      </c>
      <c r="L111" s="75" t="s">
        <v>51</v>
      </c>
      <c r="M111" s="75" t="s">
        <v>51</v>
      </c>
      <c r="N111" s="75" t="s">
        <v>51</v>
      </c>
      <c r="O111" s="75" t="s">
        <v>51</v>
      </c>
      <c r="P111" s="78" t="str">
        <f>'Таблица 5'!J116</f>
        <v>нд</v>
      </c>
      <c r="Q111" s="78" t="str">
        <f>'Таблица 5'!K116</f>
        <v>нд</v>
      </c>
      <c r="R111" s="75" t="s">
        <v>51</v>
      </c>
      <c r="S111" s="75" t="s">
        <v>51</v>
      </c>
      <c r="T111" s="75" t="s">
        <v>51</v>
      </c>
      <c r="U111" s="75" t="s">
        <v>51</v>
      </c>
      <c r="V111" s="75" t="s">
        <v>51</v>
      </c>
      <c r="W111" s="78" t="str">
        <f>'Таблица 5'!Q116</f>
        <v>нд</v>
      </c>
      <c r="X111" s="78" t="str">
        <f>'Таблица 5'!R116</f>
        <v>нд</v>
      </c>
      <c r="Y111" s="75" t="s">
        <v>51</v>
      </c>
      <c r="Z111" s="75" t="s">
        <v>51</v>
      </c>
      <c r="AA111" s="75" t="s">
        <v>51</v>
      </c>
      <c r="AB111" s="75" t="s">
        <v>51</v>
      </c>
      <c r="AC111" s="75" t="s">
        <v>51</v>
      </c>
      <c r="AD111" s="78" t="str">
        <f>'Таблица 5'!X116</f>
        <v>нд</v>
      </c>
      <c r="AE111" s="78" t="str">
        <f>'Таблица 5'!Y116</f>
        <v>нд</v>
      </c>
      <c r="AF111" s="75" t="s">
        <v>51</v>
      </c>
      <c r="AG111" s="75" t="s">
        <v>51</v>
      </c>
      <c r="AH111" s="75" t="s">
        <v>51</v>
      </c>
      <c r="AI111" s="75" t="s">
        <v>51</v>
      </c>
      <c r="AJ111" s="75" t="s">
        <v>51</v>
      </c>
      <c r="AK111" s="78" t="str">
        <f>'Таблица 5'!AE116</f>
        <v>нд</v>
      </c>
      <c r="AL111" s="78" t="str">
        <f>'Таблица 5'!AF116</f>
        <v>нд</v>
      </c>
      <c r="AM111" s="75" t="s">
        <v>51</v>
      </c>
      <c r="AN111" s="75" t="s">
        <v>51</v>
      </c>
      <c r="AO111" s="75" t="s">
        <v>51</v>
      </c>
      <c r="AP111" s="75" t="s">
        <v>51</v>
      </c>
      <c r="AQ111" s="75" t="s">
        <v>51</v>
      </c>
      <c r="AR111" s="78" t="str">
        <f>'Таблица 5'!AL116</f>
        <v>нд</v>
      </c>
      <c r="AS111" s="78" t="str">
        <f>'Таблица 5'!AM116</f>
        <v>нд</v>
      </c>
      <c r="AT111" s="75" t="s">
        <v>51</v>
      </c>
      <c r="AU111" s="75" t="s">
        <v>51</v>
      </c>
      <c r="AV111" s="75" t="s">
        <v>51</v>
      </c>
      <c r="AW111" s="75" t="s">
        <v>51</v>
      </c>
      <c r="AX111" s="75" t="s">
        <v>51</v>
      </c>
      <c r="AY111" s="78" t="str">
        <f>'Таблица 5'!AS116</f>
        <v>нд</v>
      </c>
      <c r="AZ111" s="78" t="str">
        <f>'Таблица 5'!AT116</f>
        <v>нд</v>
      </c>
      <c r="BA111" s="75" t="s">
        <v>51</v>
      </c>
      <c r="BB111" s="75" t="s">
        <v>51</v>
      </c>
      <c r="BC111" s="75" t="s">
        <v>51</v>
      </c>
      <c r="BD111" s="75" t="s">
        <v>51</v>
      </c>
      <c r="BE111" s="75" t="s">
        <v>51</v>
      </c>
      <c r="BF111" s="78" t="str">
        <f>'Таблица 5'!AZ116</f>
        <v>нд</v>
      </c>
      <c r="BG111" s="78" t="str">
        <f>'Таблица 5'!BA116</f>
        <v>нд</v>
      </c>
      <c r="BH111" s="75" t="s">
        <v>51</v>
      </c>
      <c r="BI111" s="75" t="s">
        <v>51</v>
      </c>
      <c r="BJ111" s="75" t="s">
        <v>51</v>
      </c>
      <c r="BK111" s="75" t="s">
        <v>51</v>
      </c>
      <c r="BL111" s="75" t="s">
        <v>51</v>
      </c>
      <c r="BM111" s="78" t="str">
        <f>'Таблица 5'!BG116</f>
        <v>нд</v>
      </c>
      <c r="BN111" s="78">
        <f>'Таблица 5'!BH116</f>
        <v>0.62879999999999991</v>
      </c>
      <c r="BO111" s="75" t="s">
        <v>51</v>
      </c>
      <c r="BP111" s="75" t="s">
        <v>51</v>
      </c>
      <c r="BQ111" s="75" t="s">
        <v>51</v>
      </c>
      <c r="BR111" s="75" t="s">
        <v>51</v>
      </c>
      <c r="BS111" s="75" t="s">
        <v>51</v>
      </c>
      <c r="BT111" s="78" t="str">
        <f>'Таблица 5'!BN116</f>
        <v>нд</v>
      </c>
      <c r="BU111" s="78" t="str">
        <f>'Таблица 5'!BO116</f>
        <v>нд</v>
      </c>
      <c r="BV111" s="75" t="s">
        <v>51</v>
      </c>
      <c r="BW111" s="75" t="s">
        <v>51</v>
      </c>
      <c r="BX111" s="75" t="s">
        <v>51</v>
      </c>
      <c r="BY111" s="75" t="s">
        <v>51</v>
      </c>
      <c r="BZ111" s="75" t="s">
        <v>51</v>
      </c>
      <c r="CA111" s="78" t="str">
        <f>'Таблица 5'!BU116</f>
        <v>нд</v>
      </c>
      <c r="CB111" s="78" t="str">
        <f>'Таблица 5'!BV116</f>
        <v>нд</v>
      </c>
      <c r="CC111" s="75" t="s">
        <v>51</v>
      </c>
      <c r="CD111" s="75" t="s">
        <v>51</v>
      </c>
      <c r="CE111" s="75" t="s">
        <v>51</v>
      </c>
      <c r="CF111" s="75" t="s">
        <v>51</v>
      </c>
      <c r="CG111" s="75" t="s">
        <v>51</v>
      </c>
      <c r="CH111" s="78" t="str">
        <f>'Таблица 5'!CB116</f>
        <v>нд</v>
      </c>
      <c r="CI111" s="78" t="str">
        <f>'Таблица 5'!CC116</f>
        <v>нд</v>
      </c>
      <c r="CJ111" s="75" t="s">
        <v>51</v>
      </c>
      <c r="CK111" s="75" t="s">
        <v>51</v>
      </c>
      <c r="CL111" s="75" t="s">
        <v>51</v>
      </c>
      <c r="CM111" s="75" t="s">
        <v>51</v>
      </c>
      <c r="CN111" s="75" t="s">
        <v>51</v>
      </c>
      <c r="CO111" s="78" t="str">
        <f>'Таблица 5'!CI116</f>
        <v>нд</v>
      </c>
      <c r="CP111" s="78" t="str">
        <f>'Таблица 5'!CJ116</f>
        <v>нд</v>
      </c>
      <c r="CQ111" s="75" t="s">
        <v>51</v>
      </c>
      <c r="CR111" s="75" t="s">
        <v>51</v>
      </c>
      <c r="CS111" s="75" t="s">
        <v>51</v>
      </c>
      <c r="CT111" s="75" t="s">
        <v>51</v>
      </c>
      <c r="CU111" s="75" t="s">
        <v>51</v>
      </c>
      <c r="CV111" s="78" t="str">
        <f>'Таблица 5'!CP116</f>
        <v>нд</v>
      </c>
      <c r="CW111" s="78" t="str">
        <f>'Таблица 5'!CQ116</f>
        <v>нд</v>
      </c>
      <c r="CX111" s="75" t="s">
        <v>51</v>
      </c>
      <c r="CY111" s="75" t="s">
        <v>51</v>
      </c>
      <c r="CZ111" s="75" t="s">
        <v>51</v>
      </c>
      <c r="DA111" s="75" t="s">
        <v>51</v>
      </c>
      <c r="DB111" s="75" t="s">
        <v>51</v>
      </c>
      <c r="DC111" s="78" t="str">
        <f>'Таблица 5'!CW116</f>
        <v>нд</v>
      </c>
      <c r="DD111" s="78" t="str">
        <f>'Таблица 5'!CX116</f>
        <v>нд</v>
      </c>
      <c r="DE111" s="75" t="s">
        <v>51</v>
      </c>
      <c r="DF111" s="75" t="s">
        <v>51</v>
      </c>
      <c r="DG111" s="75" t="s">
        <v>51</v>
      </c>
      <c r="DH111" s="75" t="s">
        <v>51</v>
      </c>
      <c r="DI111" s="75" t="s">
        <v>51</v>
      </c>
      <c r="DJ111" s="78" t="str">
        <f>'Таблица 5'!DD116</f>
        <v>нд</v>
      </c>
      <c r="DK111" s="78" t="str">
        <f>'Таблица 5'!DE116</f>
        <v>нд</v>
      </c>
      <c r="DL111" s="75" t="s">
        <v>51</v>
      </c>
      <c r="DM111" s="75" t="s">
        <v>51</v>
      </c>
      <c r="DN111" s="75" t="s">
        <v>51</v>
      </c>
      <c r="DO111" s="75" t="s">
        <v>51</v>
      </c>
      <c r="DP111" s="75" t="s">
        <v>51</v>
      </c>
      <c r="DQ111" s="78" t="str">
        <f>'Таблица 5'!DK116</f>
        <v>нд</v>
      </c>
      <c r="DR111" s="78" t="str">
        <f>'Таблица 5'!DL116</f>
        <v>нд</v>
      </c>
      <c r="DS111" s="75" t="s">
        <v>51</v>
      </c>
      <c r="DT111" s="75" t="s">
        <v>51</v>
      </c>
      <c r="DU111" s="75" t="s">
        <v>51</v>
      </c>
      <c r="DV111" s="75" t="s">
        <v>51</v>
      </c>
      <c r="DW111" s="75" t="s">
        <v>51</v>
      </c>
      <c r="DX111" s="78" t="str">
        <f>'Таблица 5'!DR116</f>
        <v>нд</v>
      </c>
      <c r="DY111" s="78" t="str">
        <f>'Таблица 5'!DS116</f>
        <v>нд</v>
      </c>
      <c r="DZ111" s="75" t="s">
        <v>51</v>
      </c>
      <c r="EA111" s="75" t="s">
        <v>51</v>
      </c>
      <c r="EB111" s="75" t="s">
        <v>51</v>
      </c>
      <c r="EC111" s="75" t="s">
        <v>51</v>
      </c>
      <c r="ED111" s="75" t="s">
        <v>51</v>
      </c>
      <c r="EE111" s="78" t="str">
        <f>'Таблица 5'!DY116</f>
        <v>нд</v>
      </c>
      <c r="EF111" s="78" t="str">
        <f>'Таблица 5'!DZ116</f>
        <v>нд</v>
      </c>
      <c r="EG111" s="75" t="s">
        <v>51</v>
      </c>
      <c r="EH111" s="75" t="s">
        <v>51</v>
      </c>
      <c r="EI111" s="75" t="s">
        <v>51</v>
      </c>
      <c r="EJ111" s="75" t="s">
        <v>51</v>
      </c>
      <c r="EK111" s="75" t="s">
        <v>51</v>
      </c>
      <c r="EL111" s="78" t="str">
        <f>'Таблица 5'!EF116</f>
        <v>нд</v>
      </c>
      <c r="EM111" s="78">
        <f>'Таблица 5'!EG116</f>
        <v>0.62879999999999991</v>
      </c>
    </row>
    <row r="112" spans="1:143" x14ac:dyDescent="0.25">
      <c r="A112" s="76"/>
      <c r="B112" s="77" t="str">
        <f>'Таблица № 2'!B111</f>
        <v>от ТК2 до ТК29, до вводов в ж/д Сов.17/1, до ТК30, до Сов 9</v>
      </c>
      <c r="C112" s="76"/>
      <c r="D112" s="75" t="s">
        <v>51</v>
      </c>
      <c r="E112" s="75" t="s">
        <v>51</v>
      </c>
      <c r="F112" s="75" t="s">
        <v>51</v>
      </c>
      <c r="G112" s="75" t="s">
        <v>51</v>
      </c>
      <c r="H112" s="75" t="s">
        <v>51</v>
      </c>
      <c r="I112" s="78" t="s">
        <v>51</v>
      </c>
      <c r="J112" s="75">
        <f>'Таблица 5'!EG117</f>
        <v>0.96479999999999999</v>
      </c>
      <c r="K112" s="75" t="s">
        <v>51</v>
      </c>
      <c r="L112" s="75" t="s">
        <v>51</v>
      </c>
      <c r="M112" s="75" t="s">
        <v>51</v>
      </c>
      <c r="N112" s="75" t="s">
        <v>51</v>
      </c>
      <c r="O112" s="75" t="s">
        <v>51</v>
      </c>
      <c r="P112" s="78" t="str">
        <f>'Таблица 5'!J117</f>
        <v>нд</v>
      </c>
      <c r="Q112" s="78" t="str">
        <f>'Таблица 5'!K117</f>
        <v>нд</v>
      </c>
      <c r="R112" s="75" t="s">
        <v>51</v>
      </c>
      <c r="S112" s="75" t="s">
        <v>51</v>
      </c>
      <c r="T112" s="75" t="s">
        <v>51</v>
      </c>
      <c r="U112" s="75" t="s">
        <v>51</v>
      </c>
      <c r="V112" s="75" t="s">
        <v>51</v>
      </c>
      <c r="W112" s="78" t="str">
        <f>'Таблица 5'!Q117</f>
        <v>нд</v>
      </c>
      <c r="X112" s="78" t="str">
        <f>'Таблица 5'!R117</f>
        <v>нд</v>
      </c>
      <c r="Y112" s="75" t="s">
        <v>51</v>
      </c>
      <c r="Z112" s="75" t="s">
        <v>51</v>
      </c>
      <c r="AA112" s="75" t="s">
        <v>51</v>
      </c>
      <c r="AB112" s="75" t="s">
        <v>51</v>
      </c>
      <c r="AC112" s="75" t="s">
        <v>51</v>
      </c>
      <c r="AD112" s="78" t="str">
        <f>'Таблица 5'!X117</f>
        <v>нд</v>
      </c>
      <c r="AE112" s="78" t="str">
        <f>'Таблица 5'!Y117</f>
        <v>нд</v>
      </c>
      <c r="AF112" s="75" t="s">
        <v>51</v>
      </c>
      <c r="AG112" s="75" t="s">
        <v>51</v>
      </c>
      <c r="AH112" s="75" t="s">
        <v>51</v>
      </c>
      <c r="AI112" s="75" t="s">
        <v>51</v>
      </c>
      <c r="AJ112" s="75" t="s">
        <v>51</v>
      </c>
      <c r="AK112" s="78" t="str">
        <f>'Таблица 5'!AE117</f>
        <v>нд</v>
      </c>
      <c r="AL112" s="78" t="str">
        <f>'Таблица 5'!AF117</f>
        <v>нд</v>
      </c>
      <c r="AM112" s="75" t="s">
        <v>51</v>
      </c>
      <c r="AN112" s="75" t="s">
        <v>51</v>
      </c>
      <c r="AO112" s="75" t="s">
        <v>51</v>
      </c>
      <c r="AP112" s="75" t="s">
        <v>51</v>
      </c>
      <c r="AQ112" s="75" t="s">
        <v>51</v>
      </c>
      <c r="AR112" s="78" t="str">
        <f>'Таблица 5'!AL117</f>
        <v>нд</v>
      </c>
      <c r="AS112" s="78" t="str">
        <f>'Таблица 5'!AM117</f>
        <v>нд</v>
      </c>
      <c r="AT112" s="75" t="s">
        <v>51</v>
      </c>
      <c r="AU112" s="75" t="s">
        <v>51</v>
      </c>
      <c r="AV112" s="75" t="s">
        <v>51</v>
      </c>
      <c r="AW112" s="75" t="s">
        <v>51</v>
      </c>
      <c r="AX112" s="75" t="s">
        <v>51</v>
      </c>
      <c r="AY112" s="78" t="str">
        <f>'Таблица 5'!AS117</f>
        <v>нд</v>
      </c>
      <c r="AZ112" s="78" t="str">
        <f>'Таблица 5'!AT117</f>
        <v>нд</v>
      </c>
      <c r="BA112" s="75" t="s">
        <v>51</v>
      </c>
      <c r="BB112" s="75" t="s">
        <v>51</v>
      </c>
      <c r="BC112" s="75" t="s">
        <v>51</v>
      </c>
      <c r="BD112" s="75" t="s">
        <v>51</v>
      </c>
      <c r="BE112" s="75" t="s">
        <v>51</v>
      </c>
      <c r="BF112" s="78" t="str">
        <f>'Таблица 5'!AZ117</f>
        <v>нд</v>
      </c>
      <c r="BG112" s="78" t="str">
        <f>'Таблица 5'!BA117</f>
        <v>нд</v>
      </c>
      <c r="BH112" s="75" t="s">
        <v>51</v>
      </c>
      <c r="BI112" s="75" t="s">
        <v>51</v>
      </c>
      <c r="BJ112" s="75" t="s">
        <v>51</v>
      </c>
      <c r="BK112" s="75" t="s">
        <v>51</v>
      </c>
      <c r="BL112" s="75" t="s">
        <v>51</v>
      </c>
      <c r="BM112" s="78" t="str">
        <f>'Таблица 5'!BG117</f>
        <v>нд</v>
      </c>
      <c r="BN112" s="78">
        <f>'Таблица 5'!BH117</f>
        <v>0.96479999999999999</v>
      </c>
      <c r="BO112" s="75" t="s">
        <v>51</v>
      </c>
      <c r="BP112" s="75" t="s">
        <v>51</v>
      </c>
      <c r="BQ112" s="75" t="s">
        <v>51</v>
      </c>
      <c r="BR112" s="75" t="s">
        <v>51</v>
      </c>
      <c r="BS112" s="75" t="s">
        <v>51</v>
      </c>
      <c r="BT112" s="78" t="str">
        <f>'Таблица 5'!BN117</f>
        <v>нд</v>
      </c>
      <c r="BU112" s="78" t="str">
        <f>'Таблица 5'!BO117</f>
        <v>нд</v>
      </c>
      <c r="BV112" s="75" t="s">
        <v>51</v>
      </c>
      <c r="BW112" s="75" t="s">
        <v>51</v>
      </c>
      <c r="BX112" s="75" t="s">
        <v>51</v>
      </c>
      <c r="BY112" s="75" t="s">
        <v>51</v>
      </c>
      <c r="BZ112" s="75" t="s">
        <v>51</v>
      </c>
      <c r="CA112" s="78" t="str">
        <f>'Таблица 5'!BU117</f>
        <v>нд</v>
      </c>
      <c r="CB112" s="78" t="str">
        <f>'Таблица 5'!BV117</f>
        <v>нд</v>
      </c>
      <c r="CC112" s="75" t="s">
        <v>51</v>
      </c>
      <c r="CD112" s="75" t="s">
        <v>51</v>
      </c>
      <c r="CE112" s="75" t="s">
        <v>51</v>
      </c>
      <c r="CF112" s="75" t="s">
        <v>51</v>
      </c>
      <c r="CG112" s="75" t="s">
        <v>51</v>
      </c>
      <c r="CH112" s="78" t="str">
        <f>'Таблица 5'!CB117</f>
        <v>нд</v>
      </c>
      <c r="CI112" s="78" t="str">
        <f>'Таблица 5'!CC117</f>
        <v>нд</v>
      </c>
      <c r="CJ112" s="75" t="s">
        <v>51</v>
      </c>
      <c r="CK112" s="75" t="s">
        <v>51</v>
      </c>
      <c r="CL112" s="75" t="s">
        <v>51</v>
      </c>
      <c r="CM112" s="75" t="s">
        <v>51</v>
      </c>
      <c r="CN112" s="75" t="s">
        <v>51</v>
      </c>
      <c r="CO112" s="78" t="str">
        <f>'Таблица 5'!CI117</f>
        <v>нд</v>
      </c>
      <c r="CP112" s="78" t="str">
        <f>'Таблица 5'!CJ117</f>
        <v>нд</v>
      </c>
      <c r="CQ112" s="75" t="s">
        <v>51</v>
      </c>
      <c r="CR112" s="75" t="s">
        <v>51</v>
      </c>
      <c r="CS112" s="75" t="s">
        <v>51</v>
      </c>
      <c r="CT112" s="75" t="s">
        <v>51</v>
      </c>
      <c r="CU112" s="75" t="s">
        <v>51</v>
      </c>
      <c r="CV112" s="78" t="str">
        <f>'Таблица 5'!CP117</f>
        <v>нд</v>
      </c>
      <c r="CW112" s="78" t="str">
        <f>'Таблица 5'!CQ117</f>
        <v>нд</v>
      </c>
      <c r="CX112" s="75" t="s">
        <v>51</v>
      </c>
      <c r="CY112" s="75" t="s">
        <v>51</v>
      </c>
      <c r="CZ112" s="75" t="s">
        <v>51</v>
      </c>
      <c r="DA112" s="75" t="s">
        <v>51</v>
      </c>
      <c r="DB112" s="75" t="s">
        <v>51</v>
      </c>
      <c r="DC112" s="78" t="str">
        <f>'Таблица 5'!CW117</f>
        <v>нд</v>
      </c>
      <c r="DD112" s="78" t="str">
        <f>'Таблица 5'!CX117</f>
        <v>нд</v>
      </c>
      <c r="DE112" s="75" t="s">
        <v>51</v>
      </c>
      <c r="DF112" s="75" t="s">
        <v>51</v>
      </c>
      <c r="DG112" s="75" t="s">
        <v>51</v>
      </c>
      <c r="DH112" s="75" t="s">
        <v>51</v>
      </c>
      <c r="DI112" s="75" t="s">
        <v>51</v>
      </c>
      <c r="DJ112" s="78" t="str">
        <f>'Таблица 5'!DD117</f>
        <v>нд</v>
      </c>
      <c r="DK112" s="78" t="str">
        <f>'Таблица 5'!DE117</f>
        <v>нд</v>
      </c>
      <c r="DL112" s="75" t="s">
        <v>51</v>
      </c>
      <c r="DM112" s="75" t="s">
        <v>51</v>
      </c>
      <c r="DN112" s="75" t="s">
        <v>51</v>
      </c>
      <c r="DO112" s="75" t="s">
        <v>51</v>
      </c>
      <c r="DP112" s="75" t="s">
        <v>51</v>
      </c>
      <c r="DQ112" s="78" t="str">
        <f>'Таблица 5'!DK117</f>
        <v>нд</v>
      </c>
      <c r="DR112" s="78" t="str">
        <f>'Таблица 5'!DL117</f>
        <v>нд</v>
      </c>
      <c r="DS112" s="75" t="s">
        <v>51</v>
      </c>
      <c r="DT112" s="75" t="s">
        <v>51</v>
      </c>
      <c r="DU112" s="75" t="s">
        <v>51</v>
      </c>
      <c r="DV112" s="75" t="s">
        <v>51</v>
      </c>
      <c r="DW112" s="75" t="s">
        <v>51</v>
      </c>
      <c r="DX112" s="78" t="str">
        <f>'Таблица 5'!DR117</f>
        <v>нд</v>
      </c>
      <c r="DY112" s="78" t="str">
        <f>'Таблица 5'!DS117</f>
        <v>нд</v>
      </c>
      <c r="DZ112" s="75" t="s">
        <v>51</v>
      </c>
      <c r="EA112" s="75" t="s">
        <v>51</v>
      </c>
      <c r="EB112" s="75" t="s">
        <v>51</v>
      </c>
      <c r="EC112" s="75" t="s">
        <v>51</v>
      </c>
      <c r="ED112" s="75" t="s">
        <v>51</v>
      </c>
      <c r="EE112" s="78" t="str">
        <f>'Таблица 5'!DY117</f>
        <v>нд</v>
      </c>
      <c r="EF112" s="78" t="str">
        <f>'Таблица 5'!DZ117</f>
        <v>нд</v>
      </c>
      <c r="EG112" s="75" t="s">
        <v>51</v>
      </c>
      <c r="EH112" s="75" t="s">
        <v>51</v>
      </c>
      <c r="EI112" s="75" t="s">
        <v>51</v>
      </c>
      <c r="EJ112" s="75" t="s">
        <v>51</v>
      </c>
      <c r="EK112" s="75" t="s">
        <v>51</v>
      </c>
      <c r="EL112" s="78" t="str">
        <f>'Таблица 5'!EF117</f>
        <v>нд</v>
      </c>
      <c r="EM112" s="78">
        <f>'Таблица 5'!EG117</f>
        <v>0.96479999999999999</v>
      </c>
    </row>
    <row r="113" spans="1:143" x14ac:dyDescent="0.25">
      <c r="A113" s="76"/>
      <c r="B113" s="77" t="str">
        <f>'Таблица № 2'!B112</f>
        <v>от разветвл т/трассы у Сов.13 до ТК б/н у Сов 13а и 13б</v>
      </c>
      <c r="C113" s="76"/>
      <c r="D113" s="75" t="s">
        <v>51</v>
      </c>
      <c r="E113" s="75" t="s">
        <v>51</v>
      </c>
      <c r="F113" s="75" t="s">
        <v>51</v>
      </c>
      <c r="G113" s="75" t="s">
        <v>51</v>
      </c>
      <c r="H113" s="75" t="s">
        <v>51</v>
      </c>
      <c r="I113" s="78" t="s">
        <v>51</v>
      </c>
      <c r="J113" s="75">
        <f>'Таблица 5'!EG118</f>
        <v>0.159</v>
      </c>
      <c r="K113" s="75" t="s">
        <v>51</v>
      </c>
      <c r="L113" s="75" t="s">
        <v>51</v>
      </c>
      <c r="M113" s="75" t="s">
        <v>51</v>
      </c>
      <c r="N113" s="75" t="s">
        <v>51</v>
      </c>
      <c r="O113" s="75" t="s">
        <v>51</v>
      </c>
      <c r="P113" s="78" t="str">
        <f>'Таблица 5'!J118</f>
        <v>нд</v>
      </c>
      <c r="Q113" s="78" t="str">
        <f>'Таблица 5'!K118</f>
        <v>нд</v>
      </c>
      <c r="R113" s="75" t="s">
        <v>51</v>
      </c>
      <c r="S113" s="75" t="s">
        <v>51</v>
      </c>
      <c r="T113" s="75" t="s">
        <v>51</v>
      </c>
      <c r="U113" s="75" t="s">
        <v>51</v>
      </c>
      <c r="V113" s="75" t="s">
        <v>51</v>
      </c>
      <c r="W113" s="78" t="str">
        <f>'Таблица 5'!Q118</f>
        <v>нд</v>
      </c>
      <c r="X113" s="78" t="str">
        <f>'Таблица 5'!R118</f>
        <v>нд</v>
      </c>
      <c r="Y113" s="75" t="s">
        <v>51</v>
      </c>
      <c r="Z113" s="75" t="s">
        <v>51</v>
      </c>
      <c r="AA113" s="75" t="s">
        <v>51</v>
      </c>
      <c r="AB113" s="75" t="s">
        <v>51</v>
      </c>
      <c r="AC113" s="75" t="s">
        <v>51</v>
      </c>
      <c r="AD113" s="78" t="str">
        <f>'Таблица 5'!X118</f>
        <v>нд</v>
      </c>
      <c r="AE113" s="78" t="str">
        <f>'Таблица 5'!Y118</f>
        <v>нд</v>
      </c>
      <c r="AF113" s="75" t="s">
        <v>51</v>
      </c>
      <c r="AG113" s="75" t="s">
        <v>51</v>
      </c>
      <c r="AH113" s="75" t="s">
        <v>51</v>
      </c>
      <c r="AI113" s="75" t="s">
        <v>51</v>
      </c>
      <c r="AJ113" s="75" t="s">
        <v>51</v>
      </c>
      <c r="AK113" s="78" t="str">
        <f>'Таблица 5'!AE118</f>
        <v>нд</v>
      </c>
      <c r="AL113" s="78" t="str">
        <f>'Таблица 5'!AF118</f>
        <v>нд</v>
      </c>
      <c r="AM113" s="75" t="s">
        <v>51</v>
      </c>
      <c r="AN113" s="75" t="s">
        <v>51</v>
      </c>
      <c r="AO113" s="75" t="s">
        <v>51</v>
      </c>
      <c r="AP113" s="75" t="s">
        <v>51</v>
      </c>
      <c r="AQ113" s="75" t="s">
        <v>51</v>
      </c>
      <c r="AR113" s="78" t="str">
        <f>'Таблица 5'!AL118</f>
        <v>нд</v>
      </c>
      <c r="AS113" s="78" t="str">
        <f>'Таблица 5'!AM118</f>
        <v>нд</v>
      </c>
      <c r="AT113" s="75" t="s">
        <v>51</v>
      </c>
      <c r="AU113" s="75" t="s">
        <v>51</v>
      </c>
      <c r="AV113" s="75" t="s">
        <v>51</v>
      </c>
      <c r="AW113" s="75" t="s">
        <v>51</v>
      </c>
      <c r="AX113" s="75" t="s">
        <v>51</v>
      </c>
      <c r="AY113" s="78" t="str">
        <f>'Таблица 5'!AS118</f>
        <v>нд</v>
      </c>
      <c r="AZ113" s="78" t="str">
        <f>'Таблица 5'!AT118</f>
        <v>нд</v>
      </c>
      <c r="BA113" s="75" t="s">
        <v>51</v>
      </c>
      <c r="BB113" s="75" t="s">
        <v>51</v>
      </c>
      <c r="BC113" s="75" t="s">
        <v>51</v>
      </c>
      <c r="BD113" s="75" t="s">
        <v>51</v>
      </c>
      <c r="BE113" s="75" t="s">
        <v>51</v>
      </c>
      <c r="BF113" s="78" t="str">
        <f>'Таблица 5'!AZ118</f>
        <v>нд</v>
      </c>
      <c r="BG113" s="78" t="str">
        <f>'Таблица 5'!BA118</f>
        <v>нд</v>
      </c>
      <c r="BH113" s="75" t="s">
        <v>51</v>
      </c>
      <c r="BI113" s="75" t="s">
        <v>51</v>
      </c>
      <c r="BJ113" s="75" t="s">
        <v>51</v>
      </c>
      <c r="BK113" s="75" t="s">
        <v>51</v>
      </c>
      <c r="BL113" s="75" t="s">
        <v>51</v>
      </c>
      <c r="BM113" s="78" t="str">
        <f>'Таблица 5'!BG118</f>
        <v>нд</v>
      </c>
      <c r="BN113" s="78">
        <f>'Таблица 5'!BH118</f>
        <v>0.159</v>
      </c>
      <c r="BO113" s="75" t="s">
        <v>51</v>
      </c>
      <c r="BP113" s="75" t="s">
        <v>51</v>
      </c>
      <c r="BQ113" s="75" t="s">
        <v>51</v>
      </c>
      <c r="BR113" s="75" t="s">
        <v>51</v>
      </c>
      <c r="BS113" s="75" t="s">
        <v>51</v>
      </c>
      <c r="BT113" s="78" t="str">
        <f>'Таблица 5'!BN118</f>
        <v>нд</v>
      </c>
      <c r="BU113" s="78" t="str">
        <f>'Таблица 5'!BO118</f>
        <v>нд</v>
      </c>
      <c r="BV113" s="75" t="s">
        <v>51</v>
      </c>
      <c r="BW113" s="75" t="s">
        <v>51</v>
      </c>
      <c r="BX113" s="75" t="s">
        <v>51</v>
      </c>
      <c r="BY113" s="75" t="s">
        <v>51</v>
      </c>
      <c r="BZ113" s="75" t="s">
        <v>51</v>
      </c>
      <c r="CA113" s="78" t="str">
        <f>'Таблица 5'!BU118</f>
        <v>нд</v>
      </c>
      <c r="CB113" s="78" t="str">
        <f>'Таблица 5'!BV118</f>
        <v>нд</v>
      </c>
      <c r="CC113" s="75" t="s">
        <v>51</v>
      </c>
      <c r="CD113" s="75" t="s">
        <v>51</v>
      </c>
      <c r="CE113" s="75" t="s">
        <v>51</v>
      </c>
      <c r="CF113" s="75" t="s">
        <v>51</v>
      </c>
      <c r="CG113" s="75" t="s">
        <v>51</v>
      </c>
      <c r="CH113" s="78" t="str">
        <f>'Таблица 5'!CB118</f>
        <v>нд</v>
      </c>
      <c r="CI113" s="78" t="str">
        <f>'Таблица 5'!CC118</f>
        <v>нд</v>
      </c>
      <c r="CJ113" s="75" t="s">
        <v>51</v>
      </c>
      <c r="CK113" s="75" t="s">
        <v>51</v>
      </c>
      <c r="CL113" s="75" t="s">
        <v>51</v>
      </c>
      <c r="CM113" s="75" t="s">
        <v>51</v>
      </c>
      <c r="CN113" s="75" t="s">
        <v>51</v>
      </c>
      <c r="CO113" s="78" t="str">
        <f>'Таблица 5'!CI118</f>
        <v>нд</v>
      </c>
      <c r="CP113" s="78" t="str">
        <f>'Таблица 5'!CJ118</f>
        <v>нд</v>
      </c>
      <c r="CQ113" s="75" t="s">
        <v>51</v>
      </c>
      <c r="CR113" s="75" t="s">
        <v>51</v>
      </c>
      <c r="CS113" s="75" t="s">
        <v>51</v>
      </c>
      <c r="CT113" s="75" t="s">
        <v>51</v>
      </c>
      <c r="CU113" s="75" t="s">
        <v>51</v>
      </c>
      <c r="CV113" s="78" t="str">
        <f>'Таблица 5'!CP118</f>
        <v>нд</v>
      </c>
      <c r="CW113" s="78" t="str">
        <f>'Таблица 5'!CQ118</f>
        <v>нд</v>
      </c>
      <c r="CX113" s="75" t="s">
        <v>51</v>
      </c>
      <c r="CY113" s="75" t="s">
        <v>51</v>
      </c>
      <c r="CZ113" s="75" t="s">
        <v>51</v>
      </c>
      <c r="DA113" s="75" t="s">
        <v>51</v>
      </c>
      <c r="DB113" s="75" t="s">
        <v>51</v>
      </c>
      <c r="DC113" s="78" t="str">
        <f>'Таблица 5'!CW118</f>
        <v>нд</v>
      </c>
      <c r="DD113" s="78" t="str">
        <f>'Таблица 5'!CX118</f>
        <v>нд</v>
      </c>
      <c r="DE113" s="75" t="s">
        <v>51</v>
      </c>
      <c r="DF113" s="75" t="s">
        <v>51</v>
      </c>
      <c r="DG113" s="75" t="s">
        <v>51</v>
      </c>
      <c r="DH113" s="75" t="s">
        <v>51</v>
      </c>
      <c r="DI113" s="75" t="s">
        <v>51</v>
      </c>
      <c r="DJ113" s="78" t="str">
        <f>'Таблица 5'!DD118</f>
        <v>нд</v>
      </c>
      <c r="DK113" s="78" t="str">
        <f>'Таблица 5'!DE118</f>
        <v>нд</v>
      </c>
      <c r="DL113" s="75" t="s">
        <v>51</v>
      </c>
      <c r="DM113" s="75" t="s">
        <v>51</v>
      </c>
      <c r="DN113" s="75" t="s">
        <v>51</v>
      </c>
      <c r="DO113" s="75" t="s">
        <v>51</v>
      </c>
      <c r="DP113" s="75" t="s">
        <v>51</v>
      </c>
      <c r="DQ113" s="78" t="str">
        <f>'Таблица 5'!DK118</f>
        <v>нд</v>
      </c>
      <c r="DR113" s="78" t="str">
        <f>'Таблица 5'!DL118</f>
        <v>нд</v>
      </c>
      <c r="DS113" s="75" t="s">
        <v>51</v>
      </c>
      <c r="DT113" s="75" t="s">
        <v>51</v>
      </c>
      <c r="DU113" s="75" t="s">
        <v>51</v>
      </c>
      <c r="DV113" s="75" t="s">
        <v>51</v>
      </c>
      <c r="DW113" s="75" t="s">
        <v>51</v>
      </c>
      <c r="DX113" s="78" t="str">
        <f>'Таблица 5'!DR118</f>
        <v>нд</v>
      </c>
      <c r="DY113" s="78" t="str">
        <f>'Таблица 5'!DS118</f>
        <v>нд</v>
      </c>
      <c r="DZ113" s="75" t="s">
        <v>51</v>
      </c>
      <c r="EA113" s="75" t="s">
        <v>51</v>
      </c>
      <c r="EB113" s="75" t="s">
        <v>51</v>
      </c>
      <c r="EC113" s="75" t="s">
        <v>51</v>
      </c>
      <c r="ED113" s="75" t="s">
        <v>51</v>
      </c>
      <c r="EE113" s="78" t="str">
        <f>'Таблица 5'!DY118</f>
        <v>нд</v>
      </c>
      <c r="EF113" s="78" t="str">
        <f>'Таблица 5'!DZ118</f>
        <v>нд</v>
      </c>
      <c r="EG113" s="75" t="s">
        <v>51</v>
      </c>
      <c r="EH113" s="75" t="s">
        <v>51</v>
      </c>
      <c r="EI113" s="75" t="s">
        <v>51</v>
      </c>
      <c r="EJ113" s="75" t="s">
        <v>51</v>
      </c>
      <c r="EK113" s="75" t="s">
        <v>51</v>
      </c>
      <c r="EL113" s="78" t="str">
        <f>'Таблица 5'!EF118</f>
        <v>нд</v>
      </c>
      <c r="EM113" s="78">
        <f>'Таблица 5'!EG118</f>
        <v>0.159</v>
      </c>
    </row>
    <row r="114" spans="1:143" x14ac:dyDescent="0.25">
      <c r="A114" s="76"/>
      <c r="B114" s="77" t="str">
        <f>'Таблица № 2'!B113</f>
        <v>вводы ул. Железнодорожная</v>
      </c>
      <c r="C114" s="76"/>
      <c r="D114" s="75" t="s">
        <v>51</v>
      </c>
      <c r="E114" s="75" t="s">
        <v>51</v>
      </c>
      <c r="F114" s="75" t="s">
        <v>51</v>
      </c>
      <c r="G114" s="75" t="s">
        <v>51</v>
      </c>
      <c r="H114" s="75" t="s">
        <v>51</v>
      </c>
      <c r="I114" s="78" t="s">
        <v>51</v>
      </c>
      <c r="J114" s="75">
        <f>'Таблица 5'!EG119</f>
        <v>0.40300000000000002</v>
      </c>
      <c r="K114" s="75" t="s">
        <v>51</v>
      </c>
      <c r="L114" s="75" t="s">
        <v>51</v>
      </c>
      <c r="M114" s="75" t="s">
        <v>51</v>
      </c>
      <c r="N114" s="75" t="s">
        <v>51</v>
      </c>
      <c r="O114" s="75" t="s">
        <v>51</v>
      </c>
      <c r="P114" s="78" t="str">
        <f>'Таблица 5'!J119</f>
        <v>нд</v>
      </c>
      <c r="Q114" s="78" t="str">
        <f>'Таблица 5'!K119</f>
        <v>нд</v>
      </c>
      <c r="R114" s="75" t="s">
        <v>51</v>
      </c>
      <c r="S114" s="75" t="s">
        <v>51</v>
      </c>
      <c r="T114" s="75" t="s">
        <v>51</v>
      </c>
      <c r="U114" s="75" t="s">
        <v>51</v>
      </c>
      <c r="V114" s="75" t="s">
        <v>51</v>
      </c>
      <c r="W114" s="78" t="str">
        <f>'Таблица 5'!Q119</f>
        <v>нд</v>
      </c>
      <c r="X114" s="78" t="str">
        <f>'Таблица 5'!R119</f>
        <v>нд</v>
      </c>
      <c r="Y114" s="75" t="s">
        <v>51</v>
      </c>
      <c r="Z114" s="75" t="s">
        <v>51</v>
      </c>
      <c r="AA114" s="75" t="s">
        <v>51</v>
      </c>
      <c r="AB114" s="75" t="s">
        <v>51</v>
      </c>
      <c r="AC114" s="75" t="s">
        <v>51</v>
      </c>
      <c r="AD114" s="78" t="str">
        <f>'Таблица 5'!X119</f>
        <v>нд</v>
      </c>
      <c r="AE114" s="78" t="str">
        <f>'Таблица 5'!Y119</f>
        <v>нд</v>
      </c>
      <c r="AF114" s="75" t="s">
        <v>51</v>
      </c>
      <c r="AG114" s="75" t="s">
        <v>51</v>
      </c>
      <c r="AH114" s="75" t="s">
        <v>51</v>
      </c>
      <c r="AI114" s="75" t="s">
        <v>51</v>
      </c>
      <c r="AJ114" s="75" t="s">
        <v>51</v>
      </c>
      <c r="AK114" s="78" t="str">
        <f>'Таблица 5'!AE119</f>
        <v>нд</v>
      </c>
      <c r="AL114" s="78" t="str">
        <f>'Таблица 5'!AF119</f>
        <v>нд</v>
      </c>
      <c r="AM114" s="75" t="s">
        <v>51</v>
      </c>
      <c r="AN114" s="75" t="s">
        <v>51</v>
      </c>
      <c r="AO114" s="75" t="s">
        <v>51</v>
      </c>
      <c r="AP114" s="75" t="s">
        <v>51</v>
      </c>
      <c r="AQ114" s="75" t="s">
        <v>51</v>
      </c>
      <c r="AR114" s="78" t="str">
        <f>'Таблица 5'!AL119</f>
        <v>нд</v>
      </c>
      <c r="AS114" s="78" t="str">
        <f>'Таблица 5'!AM119</f>
        <v>нд</v>
      </c>
      <c r="AT114" s="75" t="s">
        <v>51</v>
      </c>
      <c r="AU114" s="75" t="s">
        <v>51</v>
      </c>
      <c r="AV114" s="75" t="s">
        <v>51</v>
      </c>
      <c r="AW114" s="75" t="s">
        <v>51</v>
      </c>
      <c r="AX114" s="75" t="s">
        <v>51</v>
      </c>
      <c r="AY114" s="78" t="str">
        <f>'Таблица 5'!AS119</f>
        <v>нд</v>
      </c>
      <c r="AZ114" s="78" t="str">
        <f>'Таблица 5'!AT119</f>
        <v>нд</v>
      </c>
      <c r="BA114" s="75" t="s">
        <v>51</v>
      </c>
      <c r="BB114" s="75" t="s">
        <v>51</v>
      </c>
      <c r="BC114" s="75" t="s">
        <v>51</v>
      </c>
      <c r="BD114" s="75" t="s">
        <v>51</v>
      </c>
      <c r="BE114" s="75" t="s">
        <v>51</v>
      </c>
      <c r="BF114" s="78" t="str">
        <f>'Таблица 5'!AZ119</f>
        <v>нд</v>
      </c>
      <c r="BG114" s="78" t="str">
        <f>'Таблица 5'!BA119</f>
        <v>нд</v>
      </c>
      <c r="BH114" s="75" t="s">
        <v>51</v>
      </c>
      <c r="BI114" s="75" t="s">
        <v>51</v>
      </c>
      <c r="BJ114" s="75" t="s">
        <v>51</v>
      </c>
      <c r="BK114" s="75" t="s">
        <v>51</v>
      </c>
      <c r="BL114" s="75" t="s">
        <v>51</v>
      </c>
      <c r="BM114" s="78" t="str">
        <f>'Таблица 5'!BG119</f>
        <v>нд</v>
      </c>
      <c r="BN114" s="78">
        <f>'Таблица 5'!BH119</f>
        <v>0.40300000000000002</v>
      </c>
      <c r="BO114" s="75" t="s">
        <v>51</v>
      </c>
      <c r="BP114" s="75" t="s">
        <v>51</v>
      </c>
      <c r="BQ114" s="75" t="s">
        <v>51</v>
      </c>
      <c r="BR114" s="75" t="s">
        <v>51</v>
      </c>
      <c r="BS114" s="75" t="s">
        <v>51</v>
      </c>
      <c r="BT114" s="78" t="str">
        <f>'Таблица 5'!BN119</f>
        <v>нд</v>
      </c>
      <c r="BU114" s="78" t="str">
        <f>'Таблица 5'!BO119</f>
        <v>нд</v>
      </c>
      <c r="BV114" s="75" t="s">
        <v>51</v>
      </c>
      <c r="BW114" s="75" t="s">
        <v>51</v>
      </c>
      <c r="BX114" s="75" t="s">
        <v>51</v>
      </c>
      <c r="BY114" s="75" t="s">
        <v>51</v>
      </c>
      <c r="BZ114" s="75" t="s">
        <v>51</v>
      </c>
      <c r="CA114" s="78" t="str">
        <f>'Таблица 5'!BU119</f>
        <v>нд</v>
      </c>
      <c r="CB114" s="78" t="str">
        <f>'Таблица 5'!BV119</f>
        <v>нд</v>
      </c>
      <c r="CC114" s="75" t="s">
        <v>51</v>
      </c>
      <c r="CD114" s="75" t="s">
        <v>51</v>
      </c>
      <c r="CE114" s="75" t="s">
        <v>51</v>
      </c>
      <c r="CF114" s="75" t="s">
        <v>51</v>
      </c>
      <c r="CG114" s="75" t="s">
        <v>51</v>
      </c>
      <c r="CH114" s="78" t="str">
        <f>'Таблица 5'!CB119</f>
        <v>нд</v>
      </c>
      <c r="CI114" s="78" t="str">
        <f>'Таблица 5'!CC119</f>
        <v>нд</v>
      </c>
      <c r="CJ114" s="75" t="s">
        <v>51</v>
      </c>
      <c r="CK114" s="75" t="s">
        <v>51</v>
      </c>
      <c r="CL114" s="75" t="s">
        <v>51</v>
      </c>
      <c r="CM114" s="75" t="s">
        <v>51</v>
      </c>
      <c r="CN114" s="75" t="s">
        <v>51</v>
      </c>
      <c r="CO114" s="78" t="str">
        <f>'Таблица 5'!CI119</f>
        <v>нд</v>
      </c>
      <c r="CP114" s="78" t="str">
        <f>'Таблица 5'!CJ119</f>
        <v>нд</v>
      </c>
      <c r="CQ114" s="75" t="s">
        <v>51</v>
      </c>
      <c r="CR114" s="75" t="s">
        <v>51</v>
      </c>
      <c r="CS114" s="75" t="s">
        <v>51</v>
      </c>
      <c r="CT114" s="75" t="s">
        <v>51</v>
      </c>
      <c r="CU114" s="75" t="s">
        <v>51</v>
      </c>
      <c r="CV114" s="78" t="str">
        <f>'Таблица 5'!CP119</f>
        <v>нд</v>
      </c>
      <c r="CW114" s="78" t="str">
        <f>'Таблица 5'!CQ119</f>
        <v>нд</v>
      </c>
      <c r="CX114" s="75" t="s">
        <v>51</v>
      </c>
      <c r="CY114" s="75" t="s">
        <v>51</v>
      </c>
      <c r="CZ114" s="75" t="s">
        <v>51</v>
      </c>
      <c r="DA114" s="75" t="s">
        <v>51</v>
      </c>
      <c r="DB114" s="75" t="s">
        <v>51</v>
      </c>
      <c r="DC114" s="78" t="str">
        <f>'Таблица 5'!CW119</f>
        <v>нд</v>
      </c>
      <c r="DD114" s="78" t="str">
        <f>'Таблица 5'!CX119</f>
        <v>нд</v>
      </c>
      <c r="DE114" s="75" t="s">
        <v>51</v>
      </c>
      <c r="DF114" s="75" t="s">
        <v>51</v>
      </c>
      <c r="DG114" s="75" t="s">
        <v>51</v>
      </c>
      <c r="DH114" s="75" t="s">
        <v>51</v>
      </c>
      <c r="DI114" s="75" t="s">
        <v>51</v>
      </c>
      <c r="DJ114" s="78" t="str">
        <f>'Таблица 5'!DD119</f>
        <v>нд</v>
      </c>
      <c r="DK114" s="78" t="str">
        <f>'Таблица 5'!DE119</f>
        <v>нд</v>
      </c>
      <c r="DL114" s="75" t="s">
        <v>51</v>
      </c>
      <c r="DM114" s="75" t="s">
        <v>51</v>
      </c>
      <c r="DN114" s="75" t="s">
        <v>51</v>
      </c>
      <c r="DO114" s="75" t="s">
        <v>51</v>
      </c>
      <c r="DP114" s="75" t="s">
        <v>51</v>
      </c>
      <c r="DQ114" s="78" t="str">
        <f>'Таблица 5'!DK119</f>
        <v>нд</v>
      </c>
      <c r="DR114" s="78" t="str">
        <f>'Таблица 5'!DL119</f>
        <v>нд</v>
      </c>
      <c r="DS114" s="75" t="s">
        <v>51</v>
      </c>
      <c r="DT114" s="75" t="s">
        <v>51</v>
      </c>
      <c r="DU114" s="75" t="s">
        <v>51</v>
      </c>
      <c r="DV114" s="75" t="s">
        <v>51</v>
      </c>
      <c r="DW114" s="75" t="s">
        <v>51</v>
      </c>
      <c r="DX114" s="78" t="str">
        <f>'Таблица 5'!DR119</f>
        <v>нд</v>
      </c>
      <c r="DY114" s="78" t="str">
        <f>'Таблица 5'!DS119</f>
        <v>нд</v>
      </c>
      <c r="DZ114" s="75" t="s">
        <v>51</v>
      </c>
      <c r="EA114" s="75" t="s">
        <v>51</v>
      </c>
      <c r="EB114" s="75" t="s">
        <v>51</v>
      </c>
      <c r="EC114" s="75" t="s">
        <v>51</v>
      </c>
      <c r="ED114" s="75" t="s">
        <v>51</v>
      </c>
      <c r="EE114" s="78" t="str">
        <f>'Таблица 5'!DY119</f>
        <v>нд</v>
      </c>
      <c r="EF114" s="78" t="str">
        <f>'Таблица 5'!DZ119</f>
        <v>нд</v>
      </c>
      <c r="EG114" s="75" t="s">
        <v>51</v>
      </c>
      <c r="EH114" s="75" t="s">
        <v>51</v>
      </c>
      <c r="EI114" s="75" t="s">
        <v>51</v>
      </c>
      <c r="EJ114" s="75" t="s">
        <v>51</v>
      </c>
      <c r="EK114" s="75" t="s">
        <v>51</v>
      </c>
      <c r="EL114" s="78" t="str">
        <f>'Таблица 5'!EF119</f>
        <v>нд</v>
      </c>
      <c r="EM114" s="78">
        <f>'Таблица 5'!EG119</f>
        <v>0.40300000000000002</v>
      </c>
    </row>
    <row r="115" spans="1:143" x14ac:dyDescent="0.25">
      <c r="A115" s="76"/>
      <c r="B115" s="77" t="str">
        <f>'Таблица № 2'!B114</f>
        <v>вводы ул. Победы</v>
      </c>
      <c r="C115" s="76"/>
      <c r="D115" s="75" t="s">
        <v>51</v>
      </c>
      <c r="E115" s="75" t="s">
        <v>51</v>
      </c>
      <c r="F115" s="75" t="s">
        <v>51</v>
      </c>
      <c r="G115" s="75" t="s">
        <v>51</v>
      </c>
      <c r="H115" s="75" t="s">
        <v>51</v>
      </c>
      <c r="I115" s="78" t="s">
        <v>51</v>
      </c>
      <c r="J115" s="75">
        <f>'Таблица 5'!EG120</f>
        <v>0.78300000000000003</v>
      </c>
      <c r="K115" s="75" t="s">
        <v>51</v>
      </c>
      <c r="L115" s="75" t="s">
        <v>51</v>
      </c>
      <c r="M115" s="75" t="s">
        <v>51</v>
      </c>
      <c r="N115" s="75" t="s">
        <v>51</v>
      </c>
      <c r="O115" s="75" t="s">
        <v>51</v>
      </c>
      <c r="P115" s="78" t="str">
        <f>'Таблица 5'!J120</f>
        <v>нд</v>
      </c>
      <c r="Q115" s="78" t="str">
        <f>'Таблица 5'!K120</f>
        <v>нд</v>
      </c>
      <c r="R115" s="75" t="s">
        <v>51</v>
      </c>
      <c r="S115" s="75" t="s">
        <v>51</v>
      </c>
      <c r="T115" s="75" t="s">
        <v>51</v>
      </c>
      <c r="U115" s="75" t="s">
        <v>51</v>
      </c>
      <c r="V115" s="75" t="s">
        <v>51</v>
      </c>
      <c r="W115" s="78" t="str">
        <f>'Таблица 5'!Q120</f>
        <v>нд</v>
      </c>
      <c r="X115" s="78" t="str">
        <f>'Таблица 5'!R120</f>
        <v>нд</v>
      </c>
      <c r="Y115" s="75" t="s">
        <v>51</v>
      </c>
      <c r="Z115" s="75" t="s">
        <v>51</v>
      </c>
      <c r="AA115" s="75" t="s">
        <v>51</v>
      </c>
      <c r="AB115" s="75" t="s">
        <v>51</v>
      </c>
      <c r="AC115" s="75" t="s">
        <v>51</v>
      </c>
      <c r="AD115" s="78" t="str">
        <f>'Таблица 5'!X120</f>
        <v>нд</v>
      </c>
      <c r="AE115" s="78" t="str">
        <f>'Таблица 5'!Y120</f>
        <v>нд</v>
      </c>
      <c r="AF115" s="75" t="s">
        <v>51</v>
      </c>
      <c r="AG115" s="75" t="s">
        <v>51</v>
      </c>
      <c r="AH115" s="75" t="s">
        <v>51</v>
      </c>
      <c r="AI115" s="75" t="s">
        <v>51</v>
      </c>
      <c r="AJ115" s="75" t="s">
        <v>51</v>
      </c>
      <c r="AK115" s="78" t="str">
        <f>'Таблица 5'!AE120</f>
        <v>нд</v>
      </c>
      <c r="AL115" s="78" t="str">
        <f>'Таблица 5'!AF120</f>
        <v>нд</v>
      </c>
      <c r="AM115" s="75" t="s">
        <v>51</v>
      </c>
      <c r="AN115" s="75" t="s">
        <v>51</v>
      </c>
      <c r="AO115" s="75" t="s">
        <v>51</v>
      </c>
      <c r="AP115" s="75" t="s">
        <v>51</v>
      </c>
      <c r="AQ115" s="75" t="s">
        <v>51</v>
      </c>
      <c r="AR115" s="78" t="str">
        <f>'Таблица 5'!AL120</f>
        <v>нд</v>
      </c>
      <c r="AS115" s="78" t="str">
        <f>'Таблица 5'!AM120</f>
        <v>нд</v>
      </c>
      <c r="AT115" s="75" t="s">
        <v>51</v>
      </c>
      <c r="AU115" s="75" t="s">
        <v>51</v>
      </c>
      <c r="AV115" s="75" t="s">
        <v>51</v>
      </c>
      <c r="AW115" s="75" t="s">
        <v>51</v>
      </c>
      <c r="AX115" s="75" t="s">
        <v>51</v>
      </c>
      <c r="AY115" s="78" t="str">
        <f>'Таблица 5'!AS120</f>
        <v>нд</v>
      </c>
      <c r="AZ115" s="78" t="str">
        <f>'Таблица 5'!AT120</f>
        <v>нд</v>
      </c>
      <c r="BA115" s="75" t="s">
        <v>51</v>
      </c>
      <c r="BB115" s="75" t="s">
        <v>51</v>
      </c>
      <c r="BC115" s="75" t="s">
        <v>51</v>
      </c>
      <c r="BD115" s="75" t="s">
        <v>51</v>
      </c>
      <c r="BE115" s="75" t="s">
        <v>51</v>
      </c>
      <c r="BF115" s="78" t="str">
        <f>'Таблица 5'!AZ120</f>
        <v>нд</v>
      </c>
      <c r="BG115" s="78" t="str">
        <f>'Таблица 5'!BA120</f>
        <v>нд</v>
      </c>
      <c r="BH115" s="75" t="s">
        <v>51</v>
      </c>
      <c r="BI115" s="75" t="s">
        <v>51</v>
      </c>
      <c r="BJ115" s="75" t="s">
        <v>51</v>
      </c>
      <c r="BK115" s="75" t="s">
        <v>51</v>
      </c>
      <c r="BL115" s="75" t="s">
        <v>51</v>
      </c>
      <c r="BM115" s="78" t="str">
        <f>'Таблица 5'!BG120</f>
        <v>нд</v>
      </c>
      <c r="BN115" s="78">
        <f>'Таблица 5'!BH120</f>
        <v>0.78300000000000003</v>
      </c>
      <c r="BO115" s="75" t="s">
        <v>51</v>
      </c>
      <c r="BP115" s="75" t="s">
        <v>51</v>
      </c>
      <c r="BQ115" s="75" t="s">
        <v>51</v>
      </c>
      <c r="BR115" s="75" t="s">
        <v>51</v>
      </c>
      <c r="BS115" s="75" t="s">
        <v>51</v>
      </c>
      <c r="BT115" s="78" t="str">
        <f>'Таблица 5'!BN120</f>
        <v>нд</v>
      </c>
      <c r="BU115" s="78" t="str">
        <f>'Таблица 5'!BO120</f>
        <v>нд</v>
      </c>
      <c r="BV115" s="75" t="s">
        <v>51</v>
      </c>
      <c r="BW115" s="75" t="s">
        <v>51</v>
      </c>
      <c r="BX115" s="75" t="s">
        <v>51</v>
      </c>
      <c r="BY115" s="75" t="s">
        <v>51</v>
      </c>
      <c r="BZ115" s="75" t="s">
        <v>51</v>
      </c>
      <c r="CA115" s="78" t="str">
        <f>'Таблица 5'!BU120</f>
        <v>нд</v>
      </c>
      <c r="CB115" s="78" t="str">
        <f>'Таблица 5'!BV120</f>
        <v>нд</v>
      </c>
      <c r="CC115" s="75" t="s">
        <v>51</v>
      </c>
      <c r="CD115" s="75" t="s">
        <v>51</v>
      </c>
      <c r="CE115" s="75" t="s">
        <v>51</v>
      </c>
      <c r="CF115" s="75" t="s">
        <v>51</v>
      </c>
      <c r="CG115" s="75" t="s">
        <v>51</v>
      </c>
      <c r="CH115" s="78" t="str">
        <f>'Таблица 5'!CB120</f>
        <v>нд</v>
      </c>
      <c r="CI115" s="78" t="str">
        <f>'Таблица 5'!CC120</f>
        <v>нд</v>
      </c>
      <c r="CJ115" s="75" t="s">
        <v>51</v>
      </c>
      <c r="CK115" s="75" t="s">
        <v>51</v>
      </c>
      <c r="CL115" s="75" t="s">
        <v>51</v>
      </c>
      <c r="CM115" s="75" t="s">
        <v>51</v>
      </c>
      <c r="CN115" s="75" t="s">
        <v>51</v>
      </c>
      <c r="CO115" s="78" t="str">
        <f>'Таблица 5'!CI120</f>
        <v>нд</v>
      </c>
      <c r="CP115" s="78" t="str">
        <f>'Таблица 5'!CJ120</f>
        <v>нд</v>
      </c>
      <c r="CQ115" s="75" t="s">
        <v>51</v>
      </c>
      <c r="CR115" s="75" t="s">
        <v>51</v>
      </c>
      <c r="CS115" s="75" t="s">
        <v>51</v>
      </c>
      <c r="CT115" s="75" t="s">
        <v>51</v>
      </c>
      <c r="CU115" s="75" t="s">
        <v>51</v>
      </c>
      <c r="CV115" s="78" t="str">
        <f>'Таблица 5'!CP120</f>
        <v>нд</v>
      </c>
      <c r="CW115" s="78" t="str">
        <f>'Таблица 5'!CQ120</f>
        <v>нд</v>
      </c>
      <c r="CX115" s="75" t="s">
        <v>51</v>
      </c>
      <c r="CY115" s="75" t="s">
        <v>51</v>
      </c>
      <c r="CZ115" s="75" t="s">
        <v>51</v>
      </c>
      <c r="DA115" s="75" t="s">
        <v>51</v>
      </c>
      <c r="DB115" s="75" t="s">
        <v>51</v>
      </c>
      <c r="DC115" s="78" t="str">
        <f>'Таблица 5'!CW120</f>
        <v>нд</v>
      </c>
      <c r="DD115" s="78" t="str">
        <f>'Таблица 5'!CX120</f>
        <v>нд</v>
      </c>
      <c r="DE115" s="75" t="s">
        <v>51</v>
      </c>
      <c r="DF115" s="75" t="s">
        <v>51</v>
      </c>
      <c r="DG115" s="75" t="s">
        <v>51</v>
      </c>
      <c r="DH115" s="75" t="s">
        <v>51</v>
      </c>
      <c r="DI115" s="75" t="s">
        <v>51</v>
      </c>
      <c r="DJ115" s="78" t="str">
        <f>'Таблица 5'!DD120</f>
        <v>нд</v>
      </c>
      <c r="DK115" s="78" t="str">
        <f>'Таблица 5'!DE120</f>
        <v>нд</v>
      </c>
      <c r="DL115" s="75" t="s">
        <v>51</v>
      </c>
      <c r="DM115" s="75" t="s">
        <v>51</v>
      </c>
      <c r="DN115" s="75" t="s">
        <v>51</v>
      </c>
      <c r="DO115" s="75" t="s">
        <v>51</v>
      </c>
      <c r="DP115" s="75" t="s">
        <v>51</v>
      </c>
      <c r="DQ115" s="78" t="str">
        <f>'Таблица 5'!DK120</f>
        <v>нд</v>
      </c>
      <c r="DR115" s="78" t="str">
        <f>'Таблица 5'!DL120</f>
        <v>нд</v>
      </c>
      <c r="DS115" s="75" t="s">
        <v>51</v>
      </c>
      <c r="DT115" s="75" t="s">
        <v>51</v>
      </c>
      <c r="DU115" s="75" t="s">
        <v>51</v>
      </c>
      <c r="DV115" s="75" t="s">
        <v>51</v>
      </c>
      <c r="DW115" s="75" t="s">
        <v>51</v>
      </c>
      <c r="DX115" s="78" t="str">
        <f>'Таблица 5'!DR120</f>
        <v>нд</v>
      </c>
      <c r="DY115" s="78" t="str">
        <f>'Таблица 5'!DS120</f>
        <v>нд</v>
      </c>
      <c r="DZ115" s="75" t="s">
        <v>51</v>
      </c>
      <c r="EA115" s="75" t="s">
        <v>51</v>
      </c>
      <c r="EB115" s="75" t="s">
        <v>51</v>
      </c>
      <c r="EC115" s="75" t="s">
        <v>51</v>
      </c>
      <c r="ED115" s="75" t="s">
        <v>51</v>
      </c>
      <c r="EE115" s="78" t="str">
        <f>'Таблица 5'!DY120</f>
        <v>нд</v>
      </c>
      <c r="EF115" s="78" t="str">
        <f>'Таблица 5'!DZ120</f>
        <v>нд</v>
      </c>
      <c r="EG115" s="75" t="s">
        <v>51</v>
      </c>
      <c r="EH115" s="75" t="s">
        <v>51</v>
      </c>
      <c r="EI115" s="75" t="s">
        <v>51</v>
      </c>
      <c r="EJ115" s="75" t="s">
        <v>51</v>
      </c>
      <c r="EK115" s="75" t="s">
        <v>51</v>
      </c>
      <c r="EL115" s="78" t="str">
        <f>'Таблица 5'!EF120</f>
        <v>нд</v>
      </c>
      <c r="EM115" s="78">
        <f>'Таблица 5'!EG120</f>
        <v>0.78300000000000003</v>
      </c>
    </row>
    <row r="116" spans="1:143" x14ac:dyDescent="0.25">
      <c r="A116" s="76"/>
      <c r="B116" s="77" t="str">
        <f>'Таблица № 2'!B115</f>
        <v>от ТК30 по эстак по Сов 7,5, по нечет стор Первомай до врезки ж/д 20 и 22</v>
      </c>
      <c r="C116" s="76"/>
      <c r="D116" s="75" t="s">
        <v>51</v>
      </c>
      <c r="E116" s="75" t="s">
        <v>51</v>
      </c>
      <c r="F116" s="75" t="s">
        <v>51</v>
      </c>
      <c r="G116" s="75" t="s">
        <v>51</v>
      </c>
      <c r="H116" s="75" t="s">
        <v>51</v>
      </c>
      <c r="I116" s="78" t="s">
        <v>51</v>
      </c>
      <c r="J116" s="75">
        <f>'Таблица 5'!EG121</f>
        <v>0.90920000000000001</v>
      </c>
      <c r="K116" s="75" t="s">
        <v>51</v>
      </c>
      <c r="L116" s="75" t="s">
        <v>51</v>
      </c>
      <c r="M116" s="75" t="s">
        <v>51</v>
      </c>
      <c r="N116" s="75" t="s">
        <v>51</v>
      </c>
      <c r="O116" s="75" t="s">
        <v>51</v>
      </c>
      <c r="P116" s="78" t="str">
        <f>'Таблица 5'!J121</f>
        <v>нд</v>
      </c>
      <c r="Q116" s="78" t="str">
        <f>'Таблица 5'!K121</f>
        <v>нд</v>
      </c>
      <c r="R116" s="75" t="s">
        <v>51</v>
      </c>
      <c r="S116" s="75" t="s">
        <v>51</v>
      </c>
      <c r="T116" s="75" t="s">
        <v>51</v>
      </c>
      <c r="U116" s="75" t="s">
        <v>51</v>
      </c>
      <c r="V116" s="75" t="s">
        <v>51</v>
      </c>
      <c r="W116" s="78" t="str">
        <f>'Таблица 5'!Q121</f>
        <v>нд</v>
      </c>
      <c r="X116" s="78" t="str">
        <f>'Таблица 5'!R121</f>
        <v>нд</v>
      </c>
      <c r="Y116" s="75" t="s">
        <v>51</v>
      </c>
      <c r="Z116" s="75" t="s">
        <v>51</v>
      </c>
      <c r="AA116" s="75" t="s">
        <v>51</v>
      </c>
      <c r="AB116" s="75" t="s">
        <v>51</v>
      </c>
      <c r="AC116" s="75" t="s">
        <v>51</v>
      </c>
      <c r="AD116" s="78" t="str">
        <f>'Таблица 5'!X121</f>
        <v>нд</v>
      </c>
      <c r="AE116" s="78" t="str">
        <f>'Таблица 5'!Y121</f>
        <v>нд</v>
      </c>
      <c r="AF116" s="75" t="s">
        <v>51</v>
      </c>
      <c r="AG116" s="75" t="s">
        <v>51</v>
      </c>
      <c r="AH116" s="75" t="s">
        <v>51</v>
      </c>
      <c r="AI116" s="75" t="s">
        <v>51</v>
      </c>
      <c r="AJ116" s="75" t="s">
        <v>51</v>
      </c>
      <c r="AK116" s="78" t="str">
        <f>'Таблица 5'!AE121</f>
        <v>нд</v>
      </c>
      <c r="AL116" s="78" t="str">
        <f>'Таблица 5'!AF121</f>
        <v>нд</v>
      </c>
      <c r="AM116" s="75" t="s">
        <v>51</v>
      </c>
      <c r="AN116" s="75" t="s">
        <v>51</v>
      </c>
      <c r="AO116" s="75" t="s">
        <v>51</v>
      </c>
      <c r="AP116" s="75" t="s">
        <v>51</v>
      </c>
      <c r="AQ116" s="75" t="s">
        <v>51</v>
      </c>
      <c r="AR116" s="78" t="str">
        <f>'Таблица 5'!AL121</f>
        <v>нд</v>
      </c>
      <c r="AS116" s="78" t="str">
        <f>'Таблица 5'!AM121</f>
        <v>нд</v>
      </c>
      <c r="AT116" s="75" t="s">
        <v>51</v>
      </c>
      <c r="AU116" s="75" t="s">
        <v>51</v>
      </c>
      <c r="AV116" s="75" t="s">
        <v>51</v>
      </c>
      <c r="AW116" s="75" t="s">
        <v>51</v>
      </c>
      <c r="AX116" s="75" t="s">
        <v>51</v>
      </c>
      <c r="AY116" s="78" t="str">
        <f>'Таблица 5'!AS121</f>
        <v>нд</v>
      </c>
      <c r="AZ116" s="78" t="str">
        <f>'Таблица 5'!AT121</f>
        <v>нд</v>
      </c>
      <c r="BA116" s="75" t="s">
        <v>51</v>
      </c>
      <c r="BB116" s="75" t="s">
        <v>51</v>
      </c>
      <c r="BC116" s="75" t="s">
        <v>51</v>
      </c>
      <c r="BD116" s="75" t="s">
        <v>51</v>
      </c>
      <c r="BE116" s="75" t="s">
        <v>51</v>
      </c>
      <c r="BF116" s="78" t="str">
        <f>'Таблица 5'!AZ121</f>
        <v>нд</v>
      </c>
      <c r="BG116" s="78" t="str">
        <f>'Таблица 5'!BA121</f>
        <v>нд</v>
      </c>
      <c r="BH116" s="75" t="s">
        <v>51</v>
      </c>
      <c r="BI116" s="75" t="s">
        <v>51</v>
      </c>
      <c r="BJ116" s="75" t="s">
        <v>51</v>
      </c>
      <c r="BK116" s="75" t="s">
        <v>51</v>
      </c>
      <c r="BL116" s="75" t="s">
        <v>51</v>
      </c>
      <c r="BM116" s="78" t="str">
        <f>'Таблица 5'!BG121</f>
        <v>нд</v>
      </c>
      <c r="BN116" s="78" t="str">
        <f>'Таблица 5'!BH121</f>
        <v>нд</v>
      </c>
      <c r="BO116" s="75" t="s">
        <v>51</v>
      </c>
      <c r="BP116" s="75" t="s">
        <v>51</v>
      </c>
      <c r="BQ116" s="75" t="s">
        <v>51</v>
      </c>
      <c r="BR116" s="75" t="s">
        <v>51</v>
      </c>
      <c r="BS116" s="75" t="s">
        <v>51</v>
      </c>
      <c r="BT116" s="78" t="str">
        <f>'Таблица 5'!BN121</f>
        <v>нд</v>
      </c>
      <c r="BU116" s="78">
        <f>'Таблица 5'!BO121</f>
        <v>0.90920000000000001</v>
      </c>
      <c r="BV116" s="75" t="s">
        <v>51</v>
      </c>
      <c r="BW116" s="75" t="s">
        <v>51</v>
      </c>
      <c r="BX116" s="75" t="s">
        <v>51</v>
      </c>
      <c r="BY116" s="75" t="s">
        <v>51</v>
      </c>
      <c r="BZ116" s="75" t="s">
        <v>51</v>
      </c>
      <c r="CA116" s="78" t="str">
        <f>'Таблица 5'!BU121</f>
        <v>нд</v>
      </c>
      <c r="CB116" s="78" t="str">
        <f>'Таблица 5'!BV121</f>
        <v>нд</v>
      </c>
      <c r="CC116" s="75" t="s">
        <v>51</v>
      </c>
      <c r="CD116" s="75" t="s">
        <v>51</v>
      </c>
      <c r="CE116" s="75" t="s">
        <v>51</v>
      </c>
      <c r="CF116" s="75" t="s">
        <v>51</v>
      </c>
      <c r="CG116" s="75" t="s">
        <v>51</v>
      </c>
      <c r="CH116" s="78" t="str">
        <f>'Таблица 5'!CB121</f>
        <v>нд</v>
      </c>
      <c r="CI116" s="78" t="str">
        <f>'Таблица 5'!CC121</f>
        <v>нд</v>
      </c>
      <c r="CJ116" s="75" t="s">
        <v>51</v>
      </c>
      <c r="CK116" s="75" t="s">
        <v>51</v>
      </c>
      <c r="CL116" s="75" t="s">
        <v>51</v>
      </c>
      <c r="CM116" s="75" t="s">
        <v>51</v>
      </c>
      <c r="CN116" s="75" t="s">
        <v>51</v>
      </c>
      <c r="CO116" s="78" t="str">
        <f>'Таблица 5'!CI121</f>
        <v>нд</v>
      </c>
      <c r="CP116" s="78" t="str">
        <f>'Таблица 5'!CJ121</f>
        <v>нд</v>
      </c>
      <c r="CQ116" s="75" t="s">
        <v>51</v>
      </c>
      <c r="CR116" s="75" t="s">
        <v>51</v>
      </c>
      <c r="CS116" s="75" t="s">
        <v>51</v>
      </c>
      <c r="CT116" s="75" t="s">
        <v>51</v>
      </c>
      <c r="CU116" s="75" t="s">
        <v>51</v>
      </c>
      <c r="CV116" s="78" t="str">
        <f>'Таблица 5'!CP121</f>
        <v>нд</v>
      </c>
      <c r="CW116" s="78" t="str">
        <f>'Таблица 5'!CQ121</f>
        <v>нд</v>
      </c>
      <c r="CX116" s="75" t="s">
        <v>51</v>
      </c>
      <c r="CY116" s="75" t="s">
        <v>51</v>
      </c>
      <c r="CZ116" s="75" t="s">
        <v>51</v>
      </c>
      <c r="DA116" s="75" t="s">
        <v>51</v>
      </c>
      <c r="DB116" s="75" t="s">
        <v>51</v>
      </c>
      <c r="DC116" s="78" t="str">
        <f>'Таблица 5'!CW121</f>
        <v>нд</v>
      </c>
      <c r="DD116" s="78" t="str">
        <f>'Таблица 5'!CX121</f>
        <v>нд</v>
      </c>
      <c r="DE116" s="75" t="s">
        <v>51</v>
      </c>
      <c r="DF116" s="75" t="s">
        <v>51</v>
      </c>
      <c r="DG116" s="75" t="s">
        <v>51</v>
      </c>
      <c r="DH116" s="75" t="s">
        <v>51</v>
      </c>
      <c r="DI116" s="75" t="s">
        <v>51</v>
      </c>
      <c r="DJ116" s="78" t="str">
        <f>'Таблица 5'!DD121</f>
        <v>нд</v>
      </c>
      <c r="DK116" s="78" t="str">
        <f>'Таблица 5'!DE121</f>
        <v>нд</v>
      </c>
      <c r="DL116" s="75" t="s">
        <v>51</v>
      </c>
      <c r="DM116" s="75" t="s">
        <v>51</v>
      </c>
      <c r="DN116" s="75" t="s">
        <v>51</v>
      </c>
      <c r="DO116" s="75" t="s">
        <v>51</v>
      </c>
      <c r="DP116" s="75" t="s">
        <v>51</v>
      </c>
      <c r="DQ116" s="78" t="str">
        <f>'Таблица 5'!DK121</f>
        <v>нд</v>
      </c>
      <c r="DR116" s="78" t="str">
        <f>'Таблица 5'!DL121</f>
        <v>нд</v>
      </c>
      <c r="DS116" s="75" t="s">
        <v>51</v>
      </c>
      <c r="DT116" s="75" t="s">
        <v>51</v>
      </c>
      <c r="DU116" s="75" t="s">
        <v>51</v>
      </c>
      <c r="DV116" s="75" t="s">
        <v>51</v>
      </c>
      <c r="DW116" s="75" t="s">
        <v>51</v>
      </c>
      <c r="DX116" s="78" t="str">
        <f>'Таблица 5'!DR121</f>
        <v>нд</v>
      </c>
      <c r="DY116" s="78" t="str">
        <f>'Таблица 5'!DS121</f>
        <v>нд</v>
      </c>
      <c r="DZ116" s="75" t="s">
        <v>51</v>
      </c>
      <c r="EA116" s="75" t="s">
        <v>51</v>
      </c>
      <c r="EB116" s="75" t="s">
        <v>51</v>
      </c>
      <c r="EC116" s="75" t="s">
        <v>51</v>
      </c>
      <c r="ED116" s="75" t="s">
        <v>51</v>
      </c>
      <c r="EE116" s="78" t="str">
        <f>'Таблица 5'!DY121</f>
        <v>нд</v>
      </c>
      <c r="EF116" s="78" t="str">
        <f>'Таблица 5'!DZ121</f>
        <v>нд</v>
      </c>
      <c r="EG116" s="75" t="s">
        <v>51</v>
      </c>
      <c r="EH116" s="75" t="s">
        <v>51</v>
      </c>
      <c r="EI116" s="75" t="s">
        <v>51</v>
      </c>
      <c r="EJ116" s="75" t="s">
        <v>51</v>
      </c>
      <c r="EK116" s="75" t="s">
        <v>51</v>
      </c>
      <c r="EL116" s="78" t="str">
        <f>'Таблица 5'!EF121</f>
        <v>нд</v>
      </c>
      <c r="EM116" s="78">
        <f>'Таблица 5'!EG121</f>
        <v>0.90920000000000001</v>
      </c>
    </row>
    <row r="117" spans="1:143" x14ac:dyDescent="0.25">
      <c r="A117" s="76"/>
      <c r="B117" s="77" t="str">
        <f>'Таблица № 2'!B116</f>
        <v>от ТК30 по четн стороне 9мая до врезки в ж/д Глин-ки 21</v>
      </c>
      <c r="C117" s="76"/>
      <c r="D117" s="75" t="s">
        <v>51</v>
      </c>
      <c r="E117" s="75" t="s">
        <v>51</v>
      </c>
      <c r="F117" s="75" t="s">
        <v>51</v>
      </c>
      <c r="G117" s="75" t="s">
        <v>51</v>
      </c>
      <c r="H117" s="75" t="s">
        <v>51</v>
      </c>
      <c r="I117" s="78" t="s">
        <v>51</v>
      </c>
      <c r="J117" s="75">
        <f>'Таблица 5'!EG122</f>
        <v>0.94979999999999998</v>
      </c>
      <c r="K117" s="75" t="s">
        <v>51</v>
      </c>
      <c r="L117" s="75" t="s">
        <v>51</v>
      </c>
      <c r="M117" s="75" t="s">
        <v>51</v>
      </c>
      <c r="N117" s="75" t="s">
        <v>51</v>
      </c>
      <c r="O117" s="75" t="s">
        <v>51</v>
      </c>
      <c r="P117" s="78" t="str">
        <f>'Таблица 5'!J122</f>
        <v>нд</v>
      </c>
      <c r="Q117" s="78" t="str">
        <f>'Таблица 5'!K122</f>
        <v>нд</v>
      </c>
      <c r="R117" s="75" t="s">
        <v>51</v>
      </c>
      <c r="S117" s="75" t="s">
        <v>51</v>
      </c>
      <c r="T117" s="75" t="s">
        <v>51</v>
      </c>
      <c r="U117" s="75" t="s">
        <v>51</v>
      </c>
      <c r="V117" s="75" t="s">
        <v>51</v>
      </c>
      <c r="W117" s="78" t="str">
        <f>'Таблица 5'!Q122</f>
        <v>нд</v>
      </c>
      <c r="X117" s="78" t="str">
        <f>'Таблица 5'!R122</f>
        <v>нд</v>
      </c>
      <c r="Y117" s="75" t="s">
        <v>51</v>
      </c>
      <c r="Z117" s="75" t="s">
        <v>51</v>
      </c>
      <c r="AA117" s="75" t="s">
        <v>51</v>
      </c>
      <c r="AB117" s="75" t="s">
        <v>51</v>
      </c>
      <c r="AC117" s="75" t="s">
        <v>51</v>
      </c>
      <c r="AD117" s="78" t="str">
        <f>'Таблица 5'!X122</f>
        <v>нд</v>
      </c>
      <c r="AE117" s="78" t="str">
        <f>'Таблица 5'!Y122</f>
        <v>нд</v>
      </c>
      <c r="AF117" s="75" t="s">
        <v>51</v>
      </c>
      <c r="AG117" s="75" t="s">
        <v>51</v>
      </c>
      <c r="AH117" s="75" t="s">
        <v>51</v>
      </c>
      <c r="AI117" s="75" t="s">
        <v>51</v>
      </c>
      <c r="AJ117" s="75" t="s">
        <v>51</v>
      </c>
      <c r="AK117" s="78" t="str">
        <f>'Таблица 5'!AE122</f>
        <v>нд</v>
      </c>
      <c r="AL117" s="78" t="str">
        <f>'Таблица 5'!AF122</f>
        <v>нд</v>
      </c>
      <c r="AM117" s="75" t="s">
        <v>51</v>
      </c>
      <c r="AN117" s="75" t="s">
        <v>51</v>
      </c>
      <c r="AO117" s="75" t="s">
        <v>51</v>
      </c>
      <c r="AP117" s="75" t="s">
        <v>51</v>
      </c>
      <c r="AQ117" s="75" t="s">
        <v>51</v>
      </c>
      <c r="AR117" s="78" t="str">
        <f>'Таблица 5'!AL122</f>
        <v>нд</v>
      </c>
      <c r="AS117" s="78" t="str">
        <f>'Таблица 5'!AM122</f>
        <v>нд</v>
      </c>
      <c r="AT117" s="75" t="s">
        <v>51</v>
      </c>
      <c r="AU117" s="75" t="s">
        <v>51</v>
      </c>
      <c r="AV117" s="75" t="s">
        <v>51</v>
      </c>
      <c r="AW117" s="75" t="s">
        <v>51</v>
      </c>
      <c r="AX117" s="75" t="s">
        <v>51</v>
      </c>
      <c r="AY117" s="78" t="str">
        <f>'Таблица 5'!AS122</f>
        <v>нд</v>
      </c>
      <c r="AZ117" s="78" t="str">
        <f>'Таблица 5'!AT122</f>
        <v>нд</v>
      </c>
      <c r="BA117" s="75" t="s">
        <v>51</v>
      </c>
      <c r="BB117" s="75" t="s">
        <v>51</v>
      </c>
      <c r="BC117" s="75" t="s">
        <v>51</v>
      </c>
      <c r="BD117" s="75" t="s">
        <v>51</v>
      </c>
      <c r="BE117" s="75" t="s">
        <v>51</v>
      </c>
      <c r="BF117" s="78" t="str">
        <f>'Таблица 5'!AZ122</f>
        <v>нд</v>
      </c>
      <c r="BG117" s="78" t="str">
        <f>'Таблица 5'!BA122</f>
        <v>нд</v>
      </c>
      <c r="BH117" s="75" t="s">
        <v>51</v>
      </c>
      <c r="BI117" s="75" t="s">
        <v>51</v>
      </c>
      <c r="BJ117" s="75" t="s">
        <v>51</v>
      </c>
      <c r="BK117" s="75" t="s">
        <v>51</v>
      </c>
      <c r="BL117" s="75" t="s">
        <v>51</v>
      </c>
      <c r="BM117" s="78" t="str">
        <f>'Таблица 5'!BG122</f>
        <v>нд</v>
      </c>
      <c r="BN117" s="78" t="str">
        <f>'Таблица 5'!BH122</f>
        <v>нд</v>
      </c>
      <c r="BO117" s="75" t="s">
        <v>51</v>
      </c>
      <c r="BP117" s="75" t="s">
        <v>51</v>
      </c>
      <c r="BQ117" s="75" t="s">
        <v>51</v>
      </c>
      <c r="BR117" s="75" t="s">
        <v>51</v>
      </c>
      <c r="BS117" s="75" t="s">
        <v>51</v>
      </c>
      <c r="BT117" s="78" t="str">
        <f>'Таблица 5'!BN122</f>
        <v>нд</v>
      </c>
      <c r="BU117" s="78">
        <f>'Таблица 5'!BO122</f>
        <v>0.94979999999999998</v>
      </c>
      <c r="BV117" s="75" t="s">
        <v>51</v>
      </c>
      <c r="BW117" s="75" t="s">
        <v>51</v>
      </c>
      <c r="BX117" s="75" t="s">
        <v>51</v>
      </c>
      <c r="BY117" s="75" t="s">
        <v>51</v>
      </c>
      <c r="BZ117" s="75" t="s">
        <v>51</v>
      </c>
      <c r="CA117" s="78" t="str">
        <f>'Таблица 5'!BU122</f>
        <v>нд</v>
      </c>
      <c r="CB117" s="78" t="str">
        <f>'Таблица 5'!BV122</f>
        <v>нд</v>
      </c>
      <c r="CC117" s="75" t="s">
        <v>51</v>
      </c>
      <c r="CD117" s="75" t="s">
        <v>51</v>
      </c>
      <c r="CE117" s="75" t="s">
        <v>51</v>
      </c>
      <c r="CF117" s="75" t="s">
        <v>51</v>
      </c>
      <c r="CG117" s="75" t="s">
        <v>51</v>
      </c>
      <c r="CH117" s="78" t="str">
        <f>'Таблица 5'!CB122</f>
        <v>нд</v>
      </c>
      <c r="CI117" s="78" t="str">
        <f>'Таблица 5'!CC122</f>
        <v>нд</v>
      </c>
      <c r="CJ117" s="75" t="s">
        <v>51</v>
      </c>
      <c r="CK117" s="75" t="s">
        <v>51</v>
      </c>
      <c r="CL117" s="75" t="s">
        <v>51</v>
      </c>
      <c r="CM117" s="75" t="s">
        <v>51</v>
      </c>
      <c r="CN117" s="75" t="s">
        <v>51</v>
      </c>
      <c r="CO117" s="78" t="str">
        <f>'Таблица 5'!CI122</f>
        <v>нд</v>
      </c>
      <c r="CP117" s="78" t="str">
        <f>'Таблица 5'!CJ122</f>
        <v>нд</v>
      </c>
      <c r="CQ117" s="75" t="s">
        <v>51</v>
      </c>
      <c r="CR117" s="75" t="s">
        <v>51</v>
      </c>
      <c r="CS117" s="75" t="s">
        <v>51</v>
      </c>
      <c r="CT117" s="75" t="s">
        <v>51</v>
      </c>
      <c r="CU117" s="75" t="s">
        <v>51</v>
      </c>
      <c r="CV117" s="78" t="str">
        <f>'Таблица 5'!CP122</f>
        <v>нд</v>
      </c>
      <c r="CW117" s="78" t="str">
        <f>'Таблица 5'!CQ122</f>
        <v>нд</v>
      </c>
      <c r="CX117" s="75" t="s">
        <v>51</v>
      </c>
      <c r="CY117" s="75" t="s">
        <v>51</v>
      </c>
      <c r="CZ117" s="75" t="s">
        <v>51</v>
      </c>
      <c r="DA117" s="75" t="s">
        <v>51</v>
      </c>
      <c r="DB117" s="75" t="s">
        <v>51</v>
      </c>
      <c r="DC117" s="78" t="str">
        <f>'Таблица 5'!CW122</f>
        <v>нд</v>
      </c>
      <c r="DD117" s="78" t="str">
        <f>'Таблица 5'!CX122</f>
        <v>нд</v>
      </c>
      <c r="DE117" s="75" t="s">
        <v>51</v>
      </c>
      <c r="DF117" s="75" t="s">
        <v>51</v>
      </c>
      <c r="DG117" s="75" t="s">
        <v>51</v>
      </c>
      <c r="DH117" s="75" t="s">
        <v>51</v>
      </c>
      <c r="DI117" s="75" t="s">
        <v>51</v>
      </c>
      <c r="DJ117" s="78" t="str">
        <f>'Таблица 5'!DD122</f>
        <v>нд</v>
      </c>
      <c r="DK117" s="78" t="str">
        <f>'Таблица 5'!DE122</f>
        <v>нд</v>
      </c>
      <c r="DL117" s="75" t="s">
        <v>51</v>
      </c>
      <c r="DM117" s="75" t="s">
        <v>51</v>
      </c>
      <c r="DN117" s="75" t="s">
        <v>51</v>
      </c>
      <c r="DO117" s="75" t="s">
        <v>51</v>
      </c>
      <c r="DP117" s="75" t="s">
        <v>51</v>
      </c>
      <c r="DQ117" s="78" t="str">
        <f>'Таблица 5'!DK122</f>
        <v>нд</v>
      </c>
      <c r="DR117" s="78" t="str">
        <f>'Таблица 5'!DL122</f>
        <v>нд</v>
      </c>
      <c r="DS117" s="75" t="s">
        <v>51</v>
      </c>
      <c r="DT117" s="75" t="s">
        <v>51</v>
      </c>
      <c r="DU117" s="75" t="s">
        <v>51</v>
      </c>
      <c r="DV117" s="75" t="s">
        <v>51</v>
      </c>
      <c r="DW117" s="75" t="s">
        <v>51</v>
      </c>
      <c r="DX117" s="78" t="str">
        <f>'Таблица 5'!DR122</f>
        <v>нд</v>
      </c>
      <c r="DY117" s="78" t="str">
        <f>'Таблица 5'!DS122</f>
        <v>нд</v>
      </c>
      <c r="DZ117" s="75" t="s">
        <v>51</v>
      </c>
      <c r="EA117" s="75" t="s">
        <v>51</v>
      </c>
      <c r="EB117" s="75" t="s">
        <v>51</v>
      </c>
      <c r="EC117" s="75" t="s">
        <v>51</v>
      </c>
      <c r="ED117" s="75" t="s">
        <v>51</v>
      </c>
      <c r="EE117" s="78" t="str">
        <f>'Таблица 5'!DY122</f>
        <v>нд</v>
      </c>
      <c r="EF117" s="78" t="str">
        <f>'Таблица 5'!DZ122</f>
        <v>нд</v>
      </c>
      <c r="EG117" s="75" t="s">
        <v>51</v>
      </c>
      <c r="EH117" s="75" t="s">
        <v>51</v>
      </c>
      <c r="EI117" s="75" t="s">
        <v>51</v>
      </c>
      <c r="EJ117" s="75" t="s">
        <v>51</v>
      </c>
      <c r="EK117" s="75" t="s">
        <v>51</v>
      </c>
      <c r="EL117" s="78" t="str">
        <f>'Таблица 5'!EF122</f>
        <v>нд</v>
      </c>
      <c r="EM117" s="78">
        <f>'Таблица 5'!EG122</f>
        <v>0.94979999999999998</v>
      </c>
    </row>
    <row r="118" spans="1:143" x14ac:dyDescent="0.25">
      <c r="A118" s="76"/>
      <c r="B118" s="77" t="str">
        <f>'Таблица № 2'!B117</f>
        <v>21от эстак через 9Мая по нечет 9Мая до врезки в ж/д Глинки 5,7</v>
      </c>
      <c r="C118" s="76"/>
      <c r="D118" s="75" t="s">
        <v>51</v>
      </c>
      <c r="E118" s="75" t="s">
        <v>51</v>
      </c>
      <c r="F118" s="75" t="s">
        <v>51</v>
      </c>
      <c r="G118" s="75" t="s">
        <v>51</v>
      </c>
      <c r="H118" s="75" t="s">
        <v>51</v>
      </c>
      <c r="I118" s="78" t="s">
        <v>51</v>
      </c>
      <c r="J118" s="75">
        <f>'Таблица 5'!EG123</f>
        <v>1.1972</v>
      </c>
      <c r="K118" s="75" t="s">
        <v>51</v>
      </c>
      <c r="L118" s="75" t="s">
        <v>51</v>
      </c>
      <c r="M118" s="75" t="s">
        <v>51</v>
      </c>
      <c r="N118" s="75" t="s">
        <v>51</v>
      </c>
      <c r="O118" s="75" t="s">
        <v>51</v>
      </c>
      <c r="P118" s="78" t="str">
        <f>'Таблица 5'!J123</f>
        <v>нд</v>
      </c>
      <c r="Q118" s="78" t="str">
        <f>'Таблица 5'!K123</f>
        <v>нд</v>
      </c>
      <c r="R118" s="75" t="s">
        <v>51</v>
      </c>
      <c r="S118" s="75" t="s">
        <v>51</v>
      </c>
      <c r="T118" s="75" t="s">
        <v>51</v>
      </c>
      <c r="U118" s="75" t="s">
        <v>51</v>
      </c>
      <c r="V118" s="75" t="s">
        <v>51</v>
      </c>
      <c r="W118" s="78" t="str">
        <f>'Таблица 5'!Q123</f>
        <v>нд</v>
      </c>
      <c r="X118" s="78" t="str">
        <f>'Таблица 5'!R123</f>
        <v>нд</v>
      </c>
      <c r="Y118" s="75" t="s">
        <v>51</v>
      </c>
      <c r="Z118" s="75" t="s">
        <v>51</v>
      </c>
      <c r="AA118" s="75" t="s">
        <v>51</v>
      </c>
      <c r="AB118" s="75" t="s">
        <v>51</v>
      </c>
      <c r="AC118" s="75" t="s">
        <v>51</v>
      </c>
      <c r="AD118" s="78" t="str">
        <f>'Таблица 5'!X123</f>
        <v>нд</v>
      </c>
      <c r="AE118" s="78" t="str">
        <f>'Таблица 5'!Y123</f>
        <v>нд</v>
      </c>
      <c r="AF118" s="75" t="s">
        <v>51</v>
      </c>
      <c r="AG118" s="75" t="s">
        <v>51</v>
      </c>
      <c r="AH118" s="75" t="s">
        <v>51</v>
      </c>
      <c r="AI118" s="75" t="s">
        <v>51</v>
      </c>
      <c r="AJ118" s="75" t="s">
        <v>51</v>
      </c>
      <c r="AK118" s="78" t="str">
        <f>'Таблица 5'!AE123</f>
        <v>нд</v>
      </c>
      <c r="AL118" s="78" t="str">
        <f>'Таблица 5'!AF123</f>
        <v>нд</v>
      </c>
      <c r="AM118" s="75" t="s">
        <v>51</v>
      </c>
      <c r="AN118" s="75" t="s">
        <v>51</v>
      </c>
      <c r="AO118" s="75" t="s">
        <v>51</v>
      </c>
      <c r="AP118" s="75" t="s">
        <v>51</v>
      </c>
      <c r="AQ118" s="75" t="s">
        <v>51</v>
      </c>
      <c r="AR118" s="78" t="str">
        <f>'Таблица 5'!AL123</f>
        <v>нд</v>
      </c>
      <c r="AS118" s="78" t="str">
        <f>'Таблица 5'!AM123</f>
        <v>нд</v>
      </c>
      <c r="AT118" s="75" t="s">
        <v>51</v>
      </c>
      <c r="AU118" s="75" t="s">
        <v>51</v>
      </c>
      <c r="AV118" s="75" t="s">
        <v>51</v>
      </c>
      <c r="AW118" s="75" t="s">
        <v>51</v>
      </c>
      <c r="AX118" s="75" t="s">
        <v>51</v>
      </c>
      <c r="AY118" s="78" t="str">
        <f>'Таблица 5'!AS123</f>
        <v>нд</v>
      </c>
      <c r="AZ118" s="78" t="str">
        <f>'Таблица 5'!AT123</f>
        <v>нд</v>
      </c>
      <c r="BA118" s="75" t="s">
        <v>51</v>
      </c>
      <c r="BB118" s="75" t="s">
        <v>51</v>
      </c>
      <c r="BC118" s="75" t="s">
        <v>51</v>
      </c>
      <c r="BD118" s="75" t="s">
        <v>51</v>
      </c>
      <c r="BE118" s="75" t="s">
        <v>51</v>
      </c>
      <c r="BF118" s="78" t="str">
        <f>'Таблица 5'!AZ123</f>
        <v>нд</v>
      </c>
      <c r="BG118" s="78" t="str">
        <f>'Таблица 5'!BA123</f>
        <v>нд</v>
      </c>
      <c r="BH118" s="75" t="s">
        <v>51</v>
      </c>
      <c r="BI118" s="75" t="s">
        <v>51</v>
      </c>
      <c r="BJ118" s="75" t="s">
        <v>51</v>
      </c>
      <c r="BK118" s="75" t="s">
        <v>51</v>
      </c>
      <c r="BL118" s="75" t="s">
        <v>51</v>
      </c>
      <c r="BM118" s="78" t="str">
        <f>'Таблица 5'!BG123</f>
        <v>нд</v>
      </c>
      <c r="BN118" s="78" t="str">
        <f>'Таблица 5'!BH123</f>
        <v>нд</v>
      </c>
      <c r="BO118" s="75" t="s">
        <v>51</v>
      </c>
      <c r="BP118" s="75" t="s">
        <v>51</v>
      </c>
      <c r="BQ118" s="75" t="s">
        <v>51</v>
      </c>
      <c r="BR118" s="75" t="s">
        <v>51</v>
      </c>
      <c r="BS118" s="75" t="s">
        <v>51</v>
      </c>
      <c r="BT118" s="78" t="str">
        <f>'Таблица 5'!BN123</f>
        <v>нд</v>
      </c>
      <c r="BU118" s="78">
        <f>'Таблица 5'!BO123</f>
        <v>1.1972</v>
      </c>
      <c r="BV118" s="75" t="s">
        <v>51</v>
      </c>
      <c r="BW118" s="75" t="s">
        <v>51</v>
      </c>
      <c r="BX118" s="75" t="s">
        <v>51</v>
      </c>
      <c r="BY118" s="75" t="s">
        <v>51</v>
      </c>
      <c r="BZ118" s="75" t="s">
        <v>51</v>
      </c>
      <c r="CA118" s="78" t="str">
        <f>'Таблица 5'!BU123</f>
        <v>нд</v>
      </c>
      <c r="CB118" s="78" t="str">
        <f>'Таблица 5'!BV123</f>
        <v>нд</v>
      </c>
      <c r="CC118" s="75" t="s">
        <v>51</v>
      </c>
      <c r="CD118" s="75" t="s">
        <v>51</v>
      </c>
      <c r="CE118" s="75" t="s">
        <v>51</v>
      </c>
      <c r="CF118" s="75" t="s">
        <v>51</v>
      </c>
      <c r="CG118" s="75" t="s">
        <v>51</v>
      </c>
      <c r="CH118" s="78" t="str">
        <f>'Таблица 5'!CB123</f>
        <v>нд</v>
      </c>
      <c r="CI118" s="78" t="str">
        <f>'Таблица 5'!CC123</f>
        <v>нд</v>
      </c>
      <c r="CJ118" s="75" t="s">
        <v>51</v>
      </c>
      <c r="CK118" s="75" t="s">
        <v>51</v>
      </c>
      <c r="CL118" s="75" t="s">
        <v>51</v>
      </c>
      <c r="CM118" s="75" t="s">
        <v>51</v>
      </c>
      <c r="CN118" s="75" t="s">
        <v>51</v>
      </c>
      <c r="CO118" s="78" t="str">
        <f>'Таблица 5'!CI123</f>
        <v>нд</v>
      </c>
      <c r="CP118" s="78" t="str">
        <f>'Таблица 5'!CJ123</f>
        <v>нд</v>
      </c>
      <c r="CQ118" s="75" t="s">
        <v>51</v>
      </c>
      <c r="CR118" s="75" t="s">
        <v>51</v>
      </c>
      <c r="CS118" s="75" t="s">
        <v>51</v>
      </c>
      <c r="CT118" s="75" t="s">
        <v>51</v>
      </c>
      <c r="CU118" s="75" t="s">
        <v>51</v>
      </c>
      <c r="CV118" s="78" t="str">
        <f>'Таблица 5'!CP123</f>
        <v>нд</v>
      </c>
      <c r="CW118" s="78" t="str">
        <f>'Таблица 5'!CQ123</f>
        <v>нд</v>
      </c>
      <c r="CX118" s="75" t="s">
        <v>51</v>
      </c>
      <c r="CY118" s="75" t="s">
        <v>51</v>
      </c>
      <c r="CZ118" s="75" t="s">
        <v>51</v>
      </c>
      <c r="DA118" s="75" t="s">
        <v>51</v>
      </c>
      <c r="DB118" s="75" t="s">
        <v>51</v>
      </c>
      <c r="DC118" s="78" t="str">
        <f>'Таблица 5'!CW123</f>
        <v>нд</v>
      </c>
      <c r="DD118" s="78" t="str">
        <f>'Таблица 5'!CX123</f>
        <v>нд</v>
      </c>
      <c r="DE118" s="75" t="s">
        <v>51</v>
      </c>
      <c r="DF118" s="75" t="s">
        <v>51</v>
      </c>
      <c r="DG118" s="75" t="s">
        <v>51</v>
      </c>
      <c r="DH118" s="75" t="s">
        <v>51</v>
      </c>
      <c r="DI118" s="75" t="s">
        <v>51</v>
      </c>
      <c r="DJ118" s="78" t="str">
        <f>'Таблица 5'!DD123</f>
        <v>нд</v>
      </c>
      <c r="DK118" s="78" t="str">
        <f>'Таблица 5'!DE123</f>
        <v>нд</v>
      </c>
      <c r="DL118" s="75" t="s">
        <v>51</v>
      </c>
      <c r="DM118" s="75" t="s">
        <v>51</v>
      </c>
      <c r="DN118" s="75" t="s">
        <v>51</v>
      </c>
      <c r="DO118" s="75" t="s">
        <v>51</v>
      </c>
      <c r="DP118" s="75" t="s">
        <v>51</v>
      </c>
      <c r="DQ118" s="78" t="str">
        <f>'Таблица 5'!DK123</f>
        <v>нд</v>
      </c>
      <c r="DR118" s="78" t="str">
        <f>'Таблица 5'!DL123</f>
        <v>нд</v>
      </c>
      <c r="DS118" s="75" t="s">
        <v>51</v>
      </c>
      <c r="DT118" s="75" t="s">
        <v>51</v>
      </c>
      <c r="DU118" s="75" t="s">
        <v>51</v>
      </c>
      <c r="DV118" s="75" t="s">
        <v>51</v>
      </c>
      <c r="DW118" s="75" t="s">
        <v>51</v>
      </c>
      <c r="DX118" s="78" t="str">
        <f>'Таблица 5'!DR123</f>
        <v>нд</v>
      </c>
      <c r="DY118" s="78" t="str">
        <f>'Таблица 5'!DS123</f>
        <v>нд</v>
      </c>
      <c r="DZ118" s="75" t="s">
        <v>51</v>
      </c>
      <c r="EA118" s="75" t="s">
        <v>51</v>
      </c>
      <c r="EB118" s="75" t="s">
        <v>51</v>
      </c>
      <c r="EC118" s="75" t="s">
        <v>51</v>
      </c>
      <c r="ED118" s="75" t="s">
        <v>51</v>
      </c>
      <c r="EE118" s="78" t="str">
        <f>'Таблица 5'!DY123</f>
        <v>нд</v>
      </c>
      <c r="EF118" s="78" t="str">
        <f>'Таблица 5'!DZ123</f>
        <v>нд</v>
      </c>
      <c r="EG118" s="75" t="s">
        <v>51</v>
      </c>
      <c r="EH118" s="75" t="s">
        <v>51</v>
      </c>
      <c r="EI118" s="75" t="s">
        <v>51</v>
      </c>
      <c r="EJ118" s="75" t="s">
        <v>51</v>
      </c>
      <c r="EK118" s="75" t="s">
        <v>51</v>
      </c>
      <c r="EL118" s="78" t="str">
        <f>'Таблица 5'!EF123</f>
        <v>нд</v>
      </c>
      <c r="EM118" s="78">
        <f>'Таблица 5'!EG123</f>
        <v>1.1972</v>
      </c>
    </row>
    <row r="119" spans="1:143" x14ac:dyDescent="0.25">
      <c r="A119" s="76"/>
      <c r="B119" s="77" t="str">
        <f>'Таблица № 2'!B118</f>
        <v>вводы ул. Вокзальная</v>
      </c>
      <c r="C119" s="76"/>
      <c r="D119" s="75" t="s">
        <v>51</v>
      </c>
      <c r="E119" s="75" t="s">
        <v>51</v>
      </c>
      <c r="F119" s="75" t="s">
        <v>51</v>
      </c>
      <c r="G119" s="75" t="s">
        <v>51</v>
      </c>
      <c r="H119" s="75" t="s">
        <v>51</v>
      </c>
      <c r="I119" s="78" t="s">
        <v>51</v>
      </c>
      <c r="J119" s="75">
        <f>'Таблица 5'!EG124</f>
        <v>0.106</v>
      </c>
      <c r="K119" s="75" t="s">
        <v>51</v>
      </c>
      <c r="L119" s="75" t="s">
        <v>51</v>
      </c>
      <c r="M119" s="75" t="s">
        <v>51</v>
      </c>
      <c r="N119" s="75" t="s">
        <v>51</v>
      </c>
      <c r="O119" s="75" t="s">
        <v>51</v>
      </c>
      <c r="P119" s="78" t="str">
        <f>'Таблица 5'!J124</f>
        <v>нд</v>
      </c>
      <c r="Q119" s="78" t="str">
        <f>'Таблица 5'!K124</f>
        <v>нд</v>
      </c>
      <c r="R119" s="75" t="s">
        <v>51</v>
      </c>
      <c r="S119" s="75" t="s">
        <v>51</v>
      </c>
      <c r="T119" s="75" t="s">
        <v>51</v>
      </c>
      <c r="U119" s="75" t="s">
        <v>51</v>
      </c>
      <c r="V119" s="75" t="s">
        <v>51</v>
      </c>
      <c r="W119" s="78" t="str">
        <f>'Таблица 5'!Q124</f>
        <v>нд</v>
      </c>
      <c r="X119" s="78" t="str">
        <f>'Таблица 5'!R124</f>
        <v>нд</v>
      </c>
      <c r="Y119" s="75" t="s">
        <v>51</v>
      </c>
      <c r="Z119" s="75" t="s">
        <v>51</v>
      </c>
      <c r="AA119" s="75" t="s">
        <v>51</v>
      </c>
      <c r="AB119" s="75" t="s">
        <v>51</v>
      </c>
      <c r="AC119" s="75" t="s">
        <v>51</v>
      </c>
      <c r="AD119" s="78" t="str">
        <f>'Таблица 5'!X124</f>
        <v>нд</v>
      </c>
      <c r="AE119" s="78" t="str">
        <f>'Таблица 5'!Y124</f>
        <v>нд</v>
      </c>
      <c r="AF119" s="75" t="s">
        <v>51</v>
      </c>
      <c r="AG119" s="75" t="s">
        <v>51</v>
      </c>
      <c r="AH119" s="75" t="s">
        <v>51</v>
      </c>
      <c r="AI119" s="75" t="s">
        <v>51</v>
      </c>
      <c r="AJ119" s="75" t="s">
        <v>51</v>
      </c>
      <c r="AK119" s="78" t="str">
        <f>'Таблица 5'!AE124</f>
        <v>нд</v>
      </c>
      <c r="AL119" s="78" t="str">
        <f>'Таблица 5'!AF124</f>
        <v>нд</v>
      </c>
      <c r="AM119" s="75" t="s">
        <v>51</v>
      </c>
      <c r="AN119" s="75" t="s">
        <v>51</v>
      </c>
      <c r="AO119" s="75" t="s">
        <v>51</v>
      </c>
      <c r="AP119" s="75" t="s">
        <v>51</v>
      </c>
      <c r="AQ119" s="75" t="s">
        <v>51</v>
      </c>
      <c r="AR119" s="78" t="str">
        <f>'Таблица 5'!AL124</f>
        <v>нд</v>
      </c>
      <c r="AS119" s="78" t="str">
        <f>'Таблица 5'!AM124</f>
        <v>нд</v>
      </c>
      <c r="AT119" s="75" t="s">
        <v>51</v>
      </c>
      <c r="AU119" s="75" t="s">
        <v>51</v>
      </c>
      <c r="AV119" s="75" t="s">
        <v>51</v>
      </c>
      <c r="AW119" s="75" t="s">
        <v>51</v>
      </c>
      <c r="AX119" s="75" t="s">
        <v>51</v>
      </c>
      <c r="AY119" s="78" t="str">
        <f>'Таблица 5'!AS124</f>
        <v>нд</v>
      </c>
      <c r="AZ119" s="78" t="str">
        <f>'Таблица 5'!AT124</f>
        <v>нд</v>
      </c>
      <c r="BA119" s="75" t="s">
        <v>51</v>
      </c>
      <c r="BB119" s="75" t="s">
        <v>51</v>
      </c>
      <c r="BC119" s="75" t="s">
        <v>51</v>
      </c>
      <c r="BD119" s="75" t="s">
        <v>51</v>
      </c>
      <c r="BE119" s="75" t="s">
        <v>51</v>
      </c>
      <c r="BF119" s="78" t="str">
        <f>'Таблица 5'!AZ124</f>
        <v>нд</v>
      </c>
      <c r="BG119" s="78" t="str">
        <f>'Таблица 5'!BA124</f>
        <v>нд</v>
      </c>
      <c r="BH119" s="75" t="s">
        <v>51</v>
      </c>
      <c r="BI119" s="75" t="s">
        <v>51</v>
      </c>
      <c r="BJ119" s="75" t="s">
        <v>51</v>
      </c>
      <c r="BK119" s="75" t="s">
        <v>51</v>
      </c>
      <c r="BL119" s="75" t="s">
        <v>51</v>
      </c>
      <c r="BM119" s="78" t="str">
        <f>'Таблица 5'!BG124</f>
        <v>нд</v>
      </c>
      <c r="BN119" s="78" t="str">
        <f>'Таблица 5'!BH124</f>
        <v>нд</v>
      </c>
      <c r="BO119" s="75" t="s">
        <v>51</v>
      </c>
      <c r="BP119" s="75" t="s">
        <v>51</v>
      </c>
      <c r="BQ119" s="75" t="s">
        <v>51</v>
      </c>
      <c r="BR119" s="75" t="s">
        <v>51</v>
      </c>
      <c r="BS119" s="75" t="s">
        <v>51</v>
      </c>
      <c r="BT119" s="78" t="str">
        <f>'Таблица 5'!BN124</f>
        <v>нд</v>
      </c>
      <c r="BU119" s="78">
        <f>'Таблица 5'!BO124</f>
        <v>0.106</v>
      </c>
      <c r="BV119" s="75" t="s">
        <v>51</v>
      </c>
      <c r="BW119" s="75" t="s">
        <v>51</v>
      </c>
      <c r="BX119" s="75" t="s">
        <v>51</v>
      </c>
      <c r="BY119" s="75" t="s">
        <v>51</v>
      </c>
      <c r="BZ119" s="75" t="s">
        <v>51</v>
      </c>
      <c r="CA119" s="78" t="str">
        <f>'Таблица 5'!BU124</f>
        <v>нд</v>
      </c>
      <c r="CB119" s="78" t="str">
        <f>'Таблица 5'!BV124</f>
        <v>нд</v>
      </c>
      <c r="CC119" s="75" t="s">
        <v>51</v>
      </c>
      <c r="CD119" s="75" t="s">
        <v>51</v>
      </c>
      <c r="CE119" s="75" t="s">
        <v>51</v>
      </c>
      <c r="CF119" s="75" t="s">
        <v>51</v>
      </c>
      <c r="CG119" s="75" t="s">
        <v>51</v>
      </c>
      <c r="CH119" s="78" t="str">
        <f>'Таблица 5'!CB124</f>
        <v>нд</v>
      </c>
      <c r="CI119" s="78" t="str">
        <f>'Таблица 5'!CC124</f>
        <v>нд</v>
      </c>
      <c r="CJ119" s="75" t="s">
        <v>51</v>
      </c>
      <c r="CK119" s="75" t="s">
        <v>51</v>
      </c>
      <c r="CL119" s="75" t="s">
        <v>51</v>
      </c>
      <c r="CM119" s="75" t="s">
        <v>51</v>
      </c>
      <c r="CN119" s="75" t="s">
        <v>51</v>
      </c>
      <c r="CO119" s="78" t="str">
        <f>'Таблица 5'!CI124</f>
        <v>нд</v>
      </c>
      <c r="CP119" s="78" t="str">
        <f>'Таблица 5'!CJ124</f>
        <v>нд</v>
      </c>
      <c r="CQ119" s="75" t="s">
        <v>51</v>
      </c>
      <c r="CR119" s="75" t="s">
        <v>51</v>
      </c>
      <c r="CS119" s="75" t="s">
        <v>51</v>
      </c>
      <c r="CT119" s="75" t="s">
        <v>51</v>
      </c>
      <c r="CU119" s="75" t="s">
        <v>51</v>
      </c>
      <c r="CV119" s="78" t="str">
        <f>'Таблица 5'!CP124</f>
        <v>нд</v>
      </c>
      <c r="CW119" s="78" t="str">
        <f>'Таблица 5'!CQ124</f>
        <v>нд</v>
      </c>
      <c r="CX119" s="75" t="s">
        <v>51</v>
      </c>
      <c r="CY119" s="75" t="s">
        <v>51</v>
      </c>
      <c r="CZ119" s="75" t="s">
        <v>51</v>
      </c>
      <c r="DA119" s="75" t="s">
        <v>51</v>
      </c>
      <c r="DB119" s="75" t="s">
        <v>51</v>
      </c>
      <c r="DC119" s="78" t="str">
        <f>'Таблица 5'!CW124</f>
        <v>нд</v>
      </c>
      <c r="DD119" s="78" t="str">
        <f>'Таблица 5'!CX124</f>
        <v>нд</v>
      </c>
      <c r="DE119" s="75" t="s">
        <v>51</v>
      </c>
      <c r="DF119" s="75" t="s">
        <v>51</v>
      </c>
      <c r="DG119" s="75" t="s">
        <v>51</v>
      </c>
      <c r="DH119" s="75" t="s">
        <v>51</v>
      </c>
      <c r="DI119" s="75" t="s">
        <v>51</v>
      </c>
      <c r="DJ119" s="78" t="str">
        <f>'Таблица 5'!DD124</f>
        <v>нд</v>
      </c>
      <c r="DK119" s="78" t="str">
        <f>'Таблица 5'!DE124</f>
        <v>нд</v>
      </c>
      <c r="DL119" s="75" t="s">
        <v>51</v>
      </c>
      <c r="DM119" s="75" t="s">
        <v>51</v>
      </c>
      <c r="DN119" s="75" t="s">
        <v>51</v>
      </c>
      <c r="DO119" s="75" t="s">
        <v>51</v>
      </c>
      <c r="DP119" s="75" t="s">
        <v>51</v>
      </c>
      <c r="DQ119" s="78" t="str">
        <f>'Таблица 5'!DK124</f>
        <v>нд</v>
      </c>
      <c r="DR119" s="78" t="str">
        <f>'Таблица 5'!DL124</f>
        <v>нд</v>
      </c>
      <c r="DS119" s="75" t="s">
        <v>51</v>
      </c>
      <c r="DT119" s="75" t="s">
        <v>51</v>
      </c>
      <c r="DU119" s="75" t="s">
        <v>51</v>
      </c>
      <c r="DV119" s="75" t="s">
        <v>51</v>
      </c>
      <c r="DW119" s="75" t="s">
        <v>51</v>
      </c>
      <c r="DX119" s="78" t="str">
        <f>'Таблица 5'!DR124</f>
        <v>нд</v>
      </c>
      <c r="DY119" s="78" t="str">
        <f>'Таблица 5'!DS124</f>
        <v>нд</v>
      </c>
      <c r="DZ119" s="75" t="s">
        <v>51</v>
      </c>
      <c r="EA119" s="75" t="s">
        <v>51</v>
      </c>
      <c r="EB119" s="75" t="s">
        <v>51</v>
      </c>
      <c r="EC119" s="75" t="s">
        <v>51</v>
      </c>
      <c r="ED119" s="75" t="s">
        <v>51</v>
      </c>
      <c r="EE119" s="78" t="str">
        <f>'Таблица 5'!DY124</f>
        <v>нд</v>
      </c>
      <c r="EF119" s="78" t="str">
        <f>'Таблица 5'!DZ124</f>
        <v>нд</v>
      </c>
      <c r="EG119" s="75" t="s">
        <v>51</v>
      </c>
      <c r="EH119" s="75" t="s">
        <v>51</v>
      </c>
      <c r="EI119" s="75" t="s">
        <v>51</v>
      </c>
      <c r="EJ119" s="75" t="s">
        <v>51</v>
      </c>
      <c r="EK119" s="75" t="s">
        <v>51</v>
      </c>
      <c r="EL119" s="78" t="str">
        <f>'Таблица 5'!EF124</f>
        <v>нд</v>
      </c>
      <c r="EM119" s="78">
        <f>'Таблица 5'!EG124</f>
        <v>0.106</v>
      </c>
    </row>
    <row r="120" spans="1:143" x14ac:dyDescent="0.25">
      <c r="A120" s="76"/>
      <c r="B120" s="77" t="str">
        <f>'Таблица № 2'!B119</f>
        <v>вводы ул. Зои Космодемьянской</v>
      </c>
      <c r="C120" s="76"/>
      <c r="D120" s="75" t="s">
        <v>51</v>
      </c>
      <c r="E120" s="75" t="s">
        <v>51</v>
      </c>
      <c r="F120" s="75" t="s">
        <v>51</v>
      </c>
      <c r="G120" s="75" t="s">
        <v>51</v>
      </c>
      <c r="H120" s="75" t="s">
        <v>51</v>
      </c>
      <c r="I120" s="78" t="s">
        <v>51</v>
      </c>
      <c r="J120" s="75">
        <f>'Таблица 5'!EG125</f>
        <v>0.374</v>
      </c>
      <c r="K120" s="75" t="s">
        <v>51</v>
      </c>
      <c r="L120" s="75" t="s">
        <v>51</v>
      </c>
      <c r="M120" s="75" t="s">
        <v>51</v>
      </c>
      <c r="N120" s="75" t="s">
        <v>51</v>
      </c>
      <c r="O120" s="75" t="s">
        <v>51</v>
      </c>
      <c r="P120" s="78" t="str">
        <f>'Таблица 5'!J125</f>
        <v>нд</v>
      </c>
      <c r="Q120" s="78" t="str">
        <f>'Таблица 5'!K125</f>
        <v>нд</v>
      </c>
      <c r="R120" s="75" t="s">
        <v>51</v>
      </c>
      <c r="S120" s="75" t="s">
        <v>51</v>
      </c>
      <c r="T120" s="75" t="s">
        <v>51</v>
      </c>
      <c r="U120" s="75" t="s">
        <v>51</v>
      </c>
      <c r="V120" s="75" t="s">
        <v>51</v>
      </c>
      <c r="W120" s="78" t="str">
        <f>'Таблица 5'!Q125</f>
        <v>нд</v>
      </c>
      <c r="X120" s="78" t="str">
        <f>'Таблица 5'!R125</f>
        <v>нд</v>
      </c>
      <c r="Y120" s="75" t="s">
        <v>51</v>
      </c>
      <c r="Z120" s="75" t="s">
        <v>51</v>
      </c>
      <c r="AA120" s="75" t="s">
        <v>51</v>
      </c>
      <c r="AB120" s="75" t="s">
        <v>51</v>
      </c>
      <c r="AC120" s="75" t="s">
        <v>51</v>
      </c>
      <c r="AD120" s="78" t="str">
        <f>'Таблица 5'!X125</f>
        <v>нд</v>
      </c>
      <c r="AE120" s="78" t="str">
        <f>'Таблица 5'!Y125</f>
        <v>нд</v>
      </c>
      <c r="AF120" s="75" t="s">
        <v>51</v>
      </c>
      <c r="AG120" s="75" t="s">
        <v>51</v>
      </c>
      <c r="AH120" s="75" t="s">
        <v>51</v>
      </c>
      <c r="AI120" s="75" t="s">
        <v>51</v>
      </c>
      <c r="AJ120" s="75" t="s">
        <v>51</v>
      </c>
      <c r="AK120" s="78" t="str">
        <f>'Таблица 5'!AE125</f>
        <v>нд</v>
      </c>
      <c r="AL120" s="78" t="str">
        <f>'Таблица 5'!AF125</f>
        <v>нд</v>
      </c>
      <c r="AM120" s="75" t="s">
        <v>51</v>
      </c>
      <c r="AN120" s="75" t="s">
        <v>51</v>
      </c>
      <c r="AO120" s="75" t="s">
        <v>51</v>
      </c>
      <c r="AP120" s="75" t="s">
        <v>51</v>
      </c>
      <c r="AQ120" s="75" t="s">
        <v>51</v>
      </c>
      <c r="AR120" s="78" t="str">
        <f>'Таблица 5'!AL125</f>
        <v>нд</v>
      </c>
      <c r="AS120" s="78" t="str">
        <f>'Таблица 5'!AM125</f>
        <v>нд</v>
      </c>
      <c r="AT120" s="75" t="s">
        <v>51</v>
      </c>
      <c r="AU120" s="75" t="s">
        <v>51</v>
      </c>
      <c r="AV120" s="75" t="s">
        <v>51</v>
      </c>
      <c r="AW120" s="75" t="s">
        <v>51</v>
      </c>
      <c r="AX120" s="75" t="s">
        <v>51</v>
      </c>
      <c r="AY120" s="78" t="str">
        <f>'Таблица 5'!AS125</f>
        <v>нд</v>
      </c>
      <c r="AZ120" s="78" t="str">
        <f>'Таблица 5'!AT125</f>
        <v>нд</v>
      </c>
      <c r="BA120" s="75" t="s">
        <v>51</v>
      </c>
      <c r="BB120" s="75" t="s">
        <v>51</v>
      </c>
      <c r="BC120" s="75" t="s">
        <v>51</v>
      </c>
      <c r="BD120" s="75" t="s">
        <v>51</v>
      </c>
      <c r="BE120" s="75" t="s">
        <v>51</v>
      </c>
      <c r="BF120" s="78" t="str">
        <f>'Таблица 5'!AZ125</f>
        <v>нд</v>
      </c>
      <c r="BG120" s="78" t="str">
        <f>'Таблица 5'!BA125</f>
        <v>нд</v>
      </c>
      <c r="BH120" s="75" t="s">
        <v>51</v>
      </c>
      <c r="BI120" s="75" t="s">
        <v>51</v>
      </c>
      <c r="BJ120" s="75" t="s">
        <v>51</v>
      </c>
      <c r="BK120" s="75" t="s">
        <v>51</v>
      </c>
      <c r="BL120" s="75" t="s">
        <v>51</v>
      </c>
      <c r="BM120" s="78" t="str">
        <f>'Таблица 5'!BG125</f>
        <v>нд</v>
      </c>
      <c r="BN120" s="78" t="str">
        <f>'Таблица 5'!BH125</f>
        <v>нд</v>
      </c>
      <c r="BO120" s="75" t="s">
        <v>51</v>
      </c>
      <c r="BP120" s="75" t="s">
        <v>51</v>
      </c>
      <c r="BQ120" s="75" t="s">
        <v>51</v>
      </c>
      <c r="BR120" s="75" t="s">
        <v>51</v>
      </c>
      <c r="BS120" s="75" t="s">
        <v>51</v>
      </c>
      <c r="BT120" s="78" t="str">
        <f>'Таблица 5'!BN125</f>
        <v>нд</v>
      </c>
      <c r="BU120" s="78">
        <f>'Таблица 5'!BO125</f>
        <v>0.374</v>
      </c>
      <c r="BV120" s="75" t="s">
        <v>51</v>
      </c>
      <c r="BW120" s="75" t="s">
        <v>51</v>
      </c>
      <c r="BX120" s="75" t="s">
        <v>51</v>
      </c>
      <c r="BY120" s="75" t="s">
        <v>51</v>
      </c>
      <c r="BZ120" s="75" t="s">
        <v>51</v>
      </c>
      <c r="CA120" s="78" t="str">
        <f>'Таблица 5'!BU125</f>
        <v>нд</v>
      </c>
      <c r="CB120" s="78" t="str">
        <f>'Таблица 5'!BV125</f>
        <v>нд</v>
      </c>
      <c r="CC120" s="75" t="s">
        <v>51</v>
      </c>
      <c r="CD120" s="75" t="s">
        <v>51</v>
      </c>
      <c r="CE120" s="75" t="s">
        <v>51</v>
      </c>
      <c r="CF120" s="75" t="s">
        <v>51</v>
      </c>
      <c r="CG120" s="75" t="s">
        <v>51</v>
      </c>
      <c r="CH120" s="78" t="str">
        <f>'Таблица 5'!CB125</f>
        <v>нд</v>
      </c>
      <c r="CI120" s="78" t="str">
        <f>'Таблица 5'!CC125</f>
        <v>нд</v>
      </c>
      <c r="CJ120" s="75" t="s">
        <v>51</v>
      </c>
      <c r="CK120" s="75" t="s">
        <v>51</v>
      </c>
      <c r="CL120" s="75" t="s">
        <v>51</v>
      </c>
      <c r="CM120" s="75" t="s">
        <v>51</v>
      </c>
      <c r="CN120" s="75" t="s">
        <v>51</v>
      </c>
      <c r="CO120" s="78" t="str">
        <f>'Таблица 5'!CI125</f>
        <v>нд</v>
      </c>
      <c r="CP120" s="78" t="str">
        <f>'Таблица 5'!CJ125</f>
        <v>нд</v>
      </c>
      <c r="CQ120" s="75" t="s">
        <v>51</v>
      </c>
      <c r="CR120" s="75" t="s">
        <v>51</v>
      </c>
      <c r="CS120" s="75" t="s">
        <v>51</v>
      </c>
      <c r="CT120" s="75" t="s">
        <v>51</v>
      </c>
      <c r="CU120" s="75" t="s">
        <v>51</v>
      </c>
      <c r="CV120" s="78" t="str">
        <f>'Таблица 5'!CP125</f>
        <v>нд</v>
      </c>
      <c r="CW120" s="78" t="str">
        <f>'Таблица 5'!CQ125</f>
        <v>нд</v>
      </c>
      <c r="CX120" s="75" t="s">
        <v>51</v>
      </c>
      <c r="CY120" s="75" t="s">
        <v>51</v>
      </c>
      <c r="CZ120" s="75" t="s">
        <v>51</v>
      </c>
      <c r="DA120" s="75" t="s">
        <v>51</v>
      </c>
      <c r="DB120" s="75" t="s">
        <v>51</v>
      </c>
      <c r="DC120" s="78" t="str">
        <f>'Таблица 5'!CW125</f>
        <v>нд</v>
      </c>
      <c r="DD120" s="78" t="str">
        <f>'Таблица 5'!CX125</f>
        <v>нд</v>
      </c>
      <c r="DE120" s="75" t="s">
        <v>51</v>
      </c>
      <c r="DF120" s="75" t="s">
        <v>51</v>
      </c>
      <c r="DG120" s="75" t="s">
        <v>51</v>
      </c>
      <c r="DH120" s="75" t="s">
        <v>51</v>
      </c>
      <c r="DI120" s="75" t="s">
        <v>51</v>
      </c>
      <c r="DJ120" s="78" t="str">
        <f>'Таблица 5'!DD125</f>
        <v>нд</v>
      </c>
      <c r="DK120" s="78" t="str">
        <f>'Таблица 5'!DE125</f>
        <v>нд</v>
      </c>
      <c r="DL120" s="75" t="s">
        <v>51</v>
      </c>
      <c r="DM120" s="75" t="s">
        <v>51</v>
      </c>
      <c r="DN120" s="75" t="s">
        <v>51</v>
      </c>
      <c r="DO120" s="75" t="s">
        <v>51</v>
      </c>
      <c r="DP120" s="75" t="s">
        <v>51</v>
      </c>
      <c r="DQ120" s="78" t="str">
        <f>'Таблица 5'!DK125</f>
        <v>нд</v>
      </c>
      <c r="DR120" s="78" t="str">
        <f>'Таблица 5'!DL125</f>
        <v>нд</v>
      </c>
      <c r="DS120" s="75" t="s">
        <v>51</v>
      </c>
      <c r="DT120" s="75" t="s">
        <v>51</v>
      </c>
      <c r="DU120" s="75" t="s">
        <v>51</v>
      </c>
      <c r="DV120" s="75" t="s">
        <v>51</v>
      </c>
      <c r="DW120" s="75" t="s">
        <v>51</v>
      </c>
      <c r="DX120" s="78" t="str">
        <f>'Таблица 5'!DR125</f>
        <v>нд</v>
      </c>
      <c r="DY120" s="78" t="str">
        <f>'Таблица 5'!DS125</f>
        <v>нд</v>
      </c>
      <c r="DZ120" s="75" t="s">
        <v>51</v>
      </c>
      <c r="EA120" s="75" t="s">
        <v>51</v>
      </c>
      <c r="EB120" s="75" t="s">
        <v>51</v>
      </c>
      <c r="EC120" s="75" t="s">
        <v>51</v>
      </c>
      <c r="ED120" s="75" t="s">
        <v>51</v>
      </c>
      <c r="EE120" s="78" t="str">
        <f>'Таблица 5'!DY125</f>
        <v>нд</v>
      </c>
      <c r="EF120" s="78" t="str">
        <f>'Таблица 5'!DZ125</f>
        <v>нд</v>
      </c>
      <c r="EG120" s="75" t="s">
        <v>51</v>
      </c>
      <c r="EH120" s="75" t="s">
        <v>51</v>
      </c>
      <c r="EI120" s="75" t="s">
        <v>51</v>
      </c>
      <c r="EJ120" s="75" t="s">
        <v>51</v>
      </c>
      <c r="EK120" s="75" t="s">
        <v>51</v>
      </c>
      <c r="EL120" s="78" t="str">
        <f>'Таблица 5'!EF125</f>
        <v>нд</v>
      </c>
      <c r="EM120" s="78">
        <f>'Таблица 5'!EG125</f>
        <v>0.374</v>
      </c>
    </row>
    <row r="121" spans="1:143" x14ac:dyDescent="0.25">
      <c r="A121" s="76"/>
      <c r="B121" s="77" t="str">
        <f>'Таблица № 2'!B120</f>
        <v>вводы ул. Школьная</v>
      </c>
      <c r="C121" s="76"/>
      <c r="D121" s="75" t="s">
        <v>51</v>
      </c>
      <c r="E121" s="75" t="s">
        <v>51</v>
      </c>
      <c r="F121" s="75" t="s">
        <v>51</v>
      </c>
      <c r="G121" s="75" t="s">
        <v>51</v>
      </c>
      <c r="H121" s="75" t="s">
        <v>51</v>
      </c>
      <c r="I121" s="78" t="s">
        <v>51</v>
      </c>
      <c r="J121" s="75">
        <f>'Таблица 5'!EG126</f>
        <v>0.15</v>
      </c>
      <c r="K121" s="75" t="s">
        <v>51</v>
      </c>
      <c r="L121" s="75" t="s">
        <v>51</v>
      </c>
      <c r="M121" s="75" t="s">
        <v>51</v>
      </c>
      <c r="N121" s="75" t="s">
        <v>51</v>
      </c>
      <c r="O121" s="75" t="s">
        <v>51</v>
      </c>
      <c r="P121" s="78" t="str">
        <f>'Таблица 5'!J126</f>
        <v>нд</v>
      </c>
      <c r="Q121" s="78" t="str">
        <f>'Таблица 5'!K126</f>
        <v>нд</v>
      </c>
      <c r="R121" s="75" t="s">
        <v>51</v>
      </c>
      <c r="S121" s="75" t="s">
        <v>51</v>
      </c>
      <c r="T121" s="75" t="s">
        <v>51</v>
      </c>
      <c r="U121" s="75" t="s">
        <v>51</v>
      </c>
      <c r="V121" s="75" t="s">
        <v>51</v>
      </c>
      <c r="W121" s="78" t="str">
        <f>'Таблица 5'!Q126</f>
        <v>нд</v>
      </c>
      <c r="X121" s="78" t="str">
        <f>'Таблица 5'!R126</f>
        <v>нд</v>
      </c>
      <c r="Y121" s="75" t="s">
        <v>51</v>
      </c>
      <c r="Z121" s="75" t="s">
        <v>51</v>
      </c>
      <c r="AA121" s="75" t="s">
        <v>51</v>
      </c>
      <c r="AB121" s="75" t="s">
        <v>51</v>
      </c>
      <c r="AC121" s="75" t="s">
        <v>51</v>
      </c>
      <c r="AD121" s="78" t="str">
        <f>'Таблица 5'!X126</f>
        <v>нд</v>
      </c>
      <c r="AE121" s="78" t="str">
        <f>'Таблица 5'!Y126</f>
        <v>нд</v>
      </c>
      <c r="AF121" s="75" t="s">
        <v>51</v>
      </c>
      <c r="AG121" s="75" t="s">
        <v>51</v>
      </c>
      <c r="AH121" s="75" t="s">
        <v>51</v>
      </c>
      <c r="AI121" s="75" t="s">
        <v>51</v>
      </c>
      <c r="AJ121" s="75" t="s">
        <v>51</v>
      </c>
      <c r="AK121" s="78" t="str">
        <f>'Таблица 5'!AE126</f>
        <v>нд</v>
      </c>
      <c r="AL121" s="78" t="str">
        <f>'Таблица 5'!AF126</f>
        <v>нд</v>
      </c>
      <c r="AM121" s="75" t="s">
        <v>51</v>
      </c>
      <c r="AN121" s="75" t="s">
        <v>51</v>
      </c>
      <c r="AO121" s="75" t="s">
        <v>51</v>
      </c>
      <c r="AP121" s="75" t="s">
        <v>51</v>
      </c>
      <c r="AQ121" s="75" t="s">
        <v>51</v>
      </c>
      <c r="AR121" s="78" t="str">
        <f>'Таблица 5'!AL126</f>
        <v>нд</v>
      </c>
      <c r="AS121" s="78" t="str">
        <f>'Таблица 5'!AM126</f>
        <v>нд</v>
      </c>
      <c r="AT121" s="75" t="s">
        <v>51</v>
      </c>
      <c r="AU121" s="75" t="s">
        <v>51</v>
      </c>
      <c r="AV121" s="75" t="s">
        <v>51</v>
      </c>
      <c r="AW121" s="75" t="s">
        <v>51</v>
      </c>
      <c r="AX121" s="75" t="s">
        <v>51</v>
      </c>
      <c r="AY121" s="78" t="str">
        <f>'Таблица 5'!AS126</f>
        <v>нд</v>
      </c>
      <c r="AZ121" s="78" t="str">
        <f>'Таблица 5'!AT126</f>
        <v>нд</v>
      </c>
      <c r="BA121" s="75" t="s">
        <v>51</v>
      </c>
      <c r="BB121" s="75" t="s">
        <v>51</v>
      </c>
      <c r="BC121" s="75" t="s">
        <v>51</v>
      </c>
      <c r="BD121" s="75" t="s">
        <v>51</v>
      </c>
      <c r="BE121" s="75" t="s">
        <v>51</v>
      </c>
      <c r="BF121" s="78" t="str">
        <f>'Таблица 5'!AZ126</f>
        <v>нд</v>
      </c>
      <c r="BG121" s="78" t="str">
        <f>'Таблица 5'!BA126</f>
        <v>нд</v>
      </c>
      <c r="BH121" s="75" t="s">
        <v>51</v>
      </c>
      <c r="BI121" s="75" t="s">
        <v>51</v>
      </c>
      <c r="BJ121" s="75" t="s">
        <v>51</v>
      </c>
      <c r="BK121" s="75" t="s">
        <v>51</v>
      </c>
      <c r="BL121" s="75" t="s">
        <v>51</v>
      </c>
      <c r="BM121" s="78" t="str">
        <f>'Таблица 5'!BG126</f>
        <v>нд</v>
      </c>
      <c r="BN121" s="78" t="str">
        <f>'Таблица 5'!BH126</f>
        <v>нд</v>
      </c>
      <c r="BO121" s="75" t="s">
        <v>51</v>
      </c>
      <c r="BP121" s="75" t="s">
        <v>51</v>
      </c>
      <c r="BQ121" s="75" t="s">
        <v>51</v>
      </c>
      <c r="BR121" s="75" t="s">
        <v>51</v>
      </c>
      <c r="BS121" s="75" t="s">
        <v>51</v>
      </c>
      <c r="BT121" s="78" t="str">
        <f>'Таблица 5'!BN126</f>
        <v>нд</v>
      </c>
      <c r="BU121" s="78">
        <f>'Таблица 5'!BO126</f>
        <v>0.15</v>
      </c>
      <c r="BV121" s="75" t="s">
        <v>51</v>
      </c>
      <c r="BW121" s="75" t="s">
        <v>51</v>
      </c>
      <c r="BX121" s="75" t="s">
        <v>51</v>
      </c>
      <c r="BY121" s="75" t="s">
        <v>51</v>
      </c>
      <c r="BZ121" s="75" t="s">
        <v>51</v>
      </c>
      <c r="CA121" s="78" t="str">
        <f>'Таблица 5'!BU126</f>
        <v>нд</v>
      </c>
      <c r="CB121" s="78" t="str">
        <f>'Таблица 5'!BV126</f>
        <v>нд</v>
      </c>
      <c r="CC121" s="75" t="s">
        <v>51</v>
      </c>
      <c r="CD121" s="75" t="s">
        <v>51</v>
      </c>
      <c r="CE121" s="75" t="s">
        <v>51</v>
      </c>
      <c r="CF121" s="75" t="s">
        <v>51</v>
      </c>
      <c r="CG121" s="75" t="s">
        <v>51</v>
      </c>
      <c r="CH121" s="78" t="str">
        <f>'Таблица 5'!CB126</f>
        <v>нд</v>
      </c>
      <c r="CI121" s="78" t="str">
        <f>'Таблица 5'!CC126</f>
        <v>нд</v>
      </c>
      <c r="CJ121" s="75" t="s">
        <v>51</v>
      </c>
      <c r="CK121" s="75" t="s">
        <v>51</v>
      </c>
      <c r="CL121" s="75" t="s">
        <v>51</v>
      </c>
      <c r="CM121" s="75" t="s">
        <v>51</v>
      </c>
      <c r="CN121" s="75" t="s">
        <v>51</v>
      </c>
      <c r="CO121" s="78" t="str">
        <f>'Таблица 5'!CI126</f>
        <v>нд</v>
      </c>
      <c r="CP121" s="78" t="str">
        <f>'Таблица 5'!CJ126</f>
        <v>нд</v>
      </c>
      <c r="CQ121" s="75" t="s">
        <v>51</v>
      </c>
      <c r="CR121" s="75" t="s">
        <v>51</v>
      </c>
      <c r="CS121" s="75" t="s">
        <v>51</v>
      </c>
      <c r="CT121" s="75" t="s">
        <v>51</v>
      </c>
      <c r="CU121" s="75" t="s">
        <v>51</v>
      </c>
      <c r="CV121" s="78" t="str">
        <f>'Таблица 5'!CP126</f>
        <v>нд</v>
      </c>
      <c r="CW121" s="78" t="str">
        <f>'Таблица 5'!CQ126</f>
        <v>нд</v>
      </c>
      <c r="CX121" s="75" t="s">
        <v>51</v>
      </c>
      <c r="CY121" s="75" t="s">
        <v>51</v>
      </c>
      <c r="CZ121" s="75" t="s">
        <v>51</v>
      </c>
      <c r="DA121" s="75" t="s">
        <v>51</v>
      </c>
      <c r="DB121" s="75" t="s">
        <v>51</v>
      </c>
      <c r="DC121" s="78" t="str">
        <f>'Таблица 5'!CW126</f>
        <v>нд</v>
      </c>
      <c r="DD121" s="78" t="str">
        <f>'Таблица 5'!CX126</f>
        <v>нд</v>
      </c>
      <c r="DE121" s="75" t="s">
        <v>51</v>
      </c>
      <c r="DF121" s="75" t="s">
        <v>51</v>
      </c>
      <c r="DG121" s="75" t="s">
        <v>51</v>
      </c>
      <c r="DH121" s="75" t="s">
        <v>51</v>
      </c>
      <c r="DI121" s="75" t="s">
        <v>51</v>
      </c>
      <c r="DJ121" s="78" t="str">
        <f>'Таблица 5'!DD126</f>
        <v>нд</v>
      </c>
      <c r="DK121" s="78" t="str">
        <f>'Таблица 5'!DE126</f>
        <v>нд</v>
      </c>
      <c r="DL121" s="75" t="s">
        <v>51</v>
      </c>
      <c r="DM121" s="75" t="s">
        <v>51</v>
      </c>
      <c r="DN121" s="75" t="s">
        <v>51</v>
      </c>
      <c r="DO121" s="75" t="s">
        <v>51</v>
      </c>
      <c r="DP121" s="75" t="s">
        <v>51</v>
      </c>
      <c r="DQ121" s="78" t="str">
        <f>'Таблица 5'!DK126</f>
        <v>нд</v>
      </c>
      <c r="DR121" s="78" t="str">
        <f>'Таблица 5'!DL126</f>
        <v>нд</v>
      </c>
      <c r="DS121" s="75" t="s">
        <v>51</v>
      </c>
      <c r="DT121" s="75" t="s">
        <v>51</v>
      </c>
      <c r="DU121" s="75" t="s">
        <v>51</v>
      </c>
      <c r="DV121" s="75" t="s">
        <v>51</v>
      </c>
      <c r="DW121" s="75" t="s">
        <v>51</v>
      </c>
      <c r="DX121" s="78" t="str">
        <f>'Таблица 5'!DR126</f>
        <v>нд</v>
      </c>
      <c r="DY121" s="78" t="str">
        <f>'Таблица 5'!DS126</f>
        <v>нд</v>
      </c>
      <c r="DZ121" s="75" t="s">
        <v>51</v>
      </c>
      <c r="EA121" s="75" t="s">
        <v>51</v>
      </c>
      <c r="EB121" s="75" t="s">
        <v>51</v>
      </c>
      <c r="EC121" s="75" t="s">
        <v>51</v>
      </c>
      <c r="ED121" s="75" t="s">
        <v>51</v>
      </c>
      <c r="EE121" s="78" t="str">
        <f>'Таблица 5'!DY126</f>
        <v>нд</v>
      </c>
      <c r="EF121" s="78" t="str">
        <f>'Таблица 5'!DZ126</f>
        <v>нд</v>
      </c>
      <c r="EG121" s="75" t="s">
        <v>51</v>
      </c>
      <c r="EH121" s="75" t="s">
        <v>51</v>
      </c>
      <c r="EI121" s="75" t="s">
        <v>51</v>
      </c>
      <c r="EJ121" s="75" t="s">
        <v>51</v>
      </c>
      <c r="EK121" s="75" t="s">
        <v>51</v>
      </c>
      <c r="EL121" s="78" t="str">
        <f>'Таблица 5'!EF126</f>
        <v>нд</v>
      </c>
      <c r="EM121" s="78">
        <f>'Таблица 5'!EG126</f>
        <v>0.15</v>
      </c>
    </row>
    <row r="122" spans="1:143" x14ac:dyDescent="0.25">
      <c r="A122" s="76"/>
      <c r="B122" s="77" t="str">
        <f>'Таблица № 2'!B121</f>
        <v>ввод ул. Тимирязева 6</v>
      </c>
      <c r="C122" s="76"/>
      <c r="D122" s="75" t="s">
        <v>51</v>
      </c>
      <c r="E122" s="75" t="s">
        <v>51</v>
      </c>
      <c r="F122" s="75" t="s">
        <v>51</v>
      </c>
      <c r="G122" s="75" t="s">
        <v>51</v>
      </c>
      <c r="H122" s="75" t="s">
        <v>51</v>
      </c>
      <c r="I122" s="78" t="s">
        <v>51</v>
      </c>
      <c r="J122" s="75">
        <f>'Таблица 5'!EG127</f>
        <v>3.6999999999999998E-2</v>
      </c>
      <c r="K122" s="75" t="s">
        <v>51</v>
      </c>
      <c r="L122" s="75" t="s">
        <v>51</v>
      </c>
      <c r="M122" s="75" t="s">
        <v>51</v>
      </c>
      <c r="N122" s="75" t="s">
        <v>51</v>
      </c>
      <c r="O122" s="75" t="s">
        <v>51</v>
      </c>
      <c r="P122" s="78" t="str">
        <f>'Таблица 5'!J127</f>
        <v>нд</v>
      </c>
      <c r="Q122" s="78" t="str">
        <f>'Таблица 5'!K127</f>
        <v>нд</v>
      </c>
      <c r="R122" s="75" t="s">
        <v>51</v>
      </c>
      <c r="S122" s="75" t="s">
        <v>51</v>
      </c>
      <c r="T122" s="75" t="s">
        <v>51</v>
      </c>
      <c r="U122" s="75" t="s">
        <v>51</v>
      </c>
      <c r="V122" s="75" t="s">
        <v>51</v>
      </c>
      <c r="W122" s="78" t="str">
        <f>'Таблица 5'!Q127</f>
        <v>нд</v>
      </c>
      <c r="X122" s="78" t="str">
        <f>'Таблица 5'!R127</f>
        <v>нд</v>
      </c>
      <c r="Y122" s="75" t="s">
        <v>51</v>
      </c>
      <c r="Z122" s="75" t="s">
        <v>51</v>
      </c>
      <c r="AA122" s="75" t="s">
        <v>51</v>
      </c>
      <c r="AB122" s="75" t="s">
        <v>51</v>
      </c>
      <c r="AC122" s="75" t="s">
        <v>51</v>
      </c>
      <c r="AD122" s="78" t="str">
        <f>'Таблица 5'!X127</f>
        <v>нд</v>
      </c>
      <c r="AE122" s="78" t="str">
        <f>'Таблица 5'!Y127</f>
        <v>нд</v>
      </c>
      <c r="AF122" s="75" t="s">
        <v>51</v>
      </c>
      <c r="AG122" s="75" t="s">
        <v>51</v>
      </c>
      <c r="AH122" s="75" t="s">
        <v>51</v>
      </c>
      <c r="AI122" s="75" t="s">
        <v>51</v>
      </c>
      <c r="AJ122" s="75" t="s">
        <v>51</v>
      </c>
      <c r="AK122" s="78" t="str">
        <f>'Таблица 5'!AE127</f>
        <v>нд</v>
      </c>
      <c r="AL122" s="78" t="str">
        <f>'Таблица 5'!AF127</f>
        <v>нд</v>
      </c>
      <c r="AM122" s="75" t="s">
        <v>51</v>
      </c>
      <c r="AN122" s="75" t="s">
        <v>51</v>
      </c>
      <c r="AO122" s="75" t="s">
        <v>51</v>
      </c>
      <c r="AP122" s="75" t="s">
        <v>51</v>
      </c>
      <c r="AQ122" s="75" t="s">
        <v>51</v>
      </c>
      <c r="AR122" s="78" t="str">
        <f>'Таблица 5'!AL127</f>
        <v>нд</v>
      </c>
      <c r="AS122" s="78" t="str">
        <f>'Таблица 5'!AM127</f>
        <v>нд</v>
      </c>
      <c r="AT122" s="75" t="s">
        <v>51</v>
      </c>
      <c r="AU122" s="75" t="s">
        <v>51</v>
      </c>
      <c r="AV122" s="75" t="s">
        <v>51</v>
      </c>
      <c r="AW122" s="75" t="s">
        <v>51</v>
      </c>
      <c r="AX122" s="75" t="s">
        <v>51</v>
      </c>
      <c r="AY122" s="78" t="str">
        <f>'Таблица 5'!AS127</f>
        <v>нд</v>
      </c>
      <c r="AZ122" s="78" t="str">
        <f>'Таблица 5'!AT127</f>
        <v>нд</v>
      </c>
      <c r="BA122" s="75" t="s">
        <v>51</v>
      </c>
      <c r="BB122" s="75" t="s">
        <v>51</v>
      </c>
      <c r="BC122" s="75" t="s">
        <v>51</v>
      </c>
      <c r="BD122" s="75" t="s">
        <v>51</v>
      </c>
      <c r="BE122" s="75" t="s">
        <v>51</v>
      </c>
      <c r="BF122" s="78" t="str">
        <f>'Таблица 5'!AZ127</f>
        <v>нд</v>
      </c>
      <c r="BG122" s="78" t="str">
        <f>'Таблица 5'!BA127</f>
        <v>нд</v>
      </c>
      <c r="BH122" s="75" t="s">
        <v>51</v>
      </c>
      <c r="BI122" s="75" t="s">
        <v>51</v>
      </c>
      <c r="BJ122" s="75" t="s">
        <v>51</v>
      </c>
      <c r="BK122" s="75" t="s">
        <v>51</v>
      </c>
      <c r="BL122" s="75" t="s">
        <v>51</v>
      </c>
      <c r="BM122" s="78" t="str">
        <f>'Таблица 5'!BG127</f>
        <v>нд</v>
      </c>
      <c r="BN122" s="78" t="str">
        <f>'Таблица 5'!BH127</f>
        <v>нд</v>
      </c>
      <c r="BO122" s="75" t="s">
        <v>51</v>
      </c>
      <c r="BP122" s="75" t="s">
        <v>51</v>
      </c>
      <c r="BQ122" s="75" t="s">
        <v>51</v>
      </c>
      <c r="BR122" s="75" t="s">
        <v>51</v>
      </c>
      <c r="BS122" s="75" t="s">
        <v>51</v>
      </c>
      <c r="BT122" s="78" t="str">
        <f>'Таблица 5'!BN127</f>
        <v>нд</v>
      </c>
      <c r="BU122" s="78">
        <f>'Таблица 5'!BO127</f>
        <v>3.6999999999999998E-2</v>
      </c>
      <c r="BV122" s="75" t="s">
        <v>51</v>
      </c>
      <c r="BW122" s="75" t="s">
        <v>51</v>
      </c>
      <c r="BX122" s="75" t="s">
        <v>51</v>
      </c>
      <c r="BY122" s="75" t="s">
        <v>51</v>
      </c>
      <c r="BZ122" s="75" t="s">
        <v>51</v>
      </c>
      <c r="CA122" s="78" t="str">
        <f>'Таблица 5'!BU127</f>
        <v>нд</v>
      </c>
      <c r="CB122" s="78" t="str">
        <f>'Таблица 5'!BV127</f>
        <v>нд</v>
      </c>
      <c r="CC122" s="75" t="s">
        <v>51</v>
      </c>
      <c r="CD122" s="75" t="s">
        <v>51</v>
      </c>
      <c r="CE122" s="75" t="s">
        <v>51</v>
      </c>
      <c r="CF122" s="75" t="s">
        <v>51</v>
      </c>
      <c r="CG122" s="75" t="s">
        <v>51</v>
      </c>
      <c r="CH122" s="78" t="str">
        <f>'Таблица 5'!CB127</f>
        <v>нд</v>
      </c>
      <c r="CI122" s="78" t="str">
        <f>'Таблица 5'!CC127</f>
        <v>нд</v>
      </c>
      <c r="CJ122" s="75" t="s">
        <v>51</v>
      </c>
      <c r="CK122" s="75" t="s">
        <v>51</v>
      </c>
      <c r="CL122" s="75" t="s">
        <v>51</v>
      </c>
      <c r="CM122" s="75" t="s">
        <v>51</v>
      </c>
      <c r="CN122" s="75" t="s">
        <v>51</v>
      </c>
      <c r="CO122" s="78" t="str">
        <f>'Таблица 5'!CI127</f>
        <v>нд</v>
      </c>
      <c r="CP122" s="78" t="str">
        <f>'Таблица 5'!CJ127</f>
        <v>нд</v>
      </c>
      <c r="CQ122" s="75" t="s">
        <v>51</v>
      </c>
      <c r="CR122" s="75" t="s">
        <v>51</v>
      </c>
      <c r="CS122" s="75" t="s">
        <v>51</v>
      </c>
      <c r="CT122" s="75" t="s">
        <v>51</v>
      </c>
      <c r="CU122" s="75" t="s">
        <v>51</v>
      </c>
      <c r="CV122" s="78" t="str">
        <f>'Таблица 5'!CP127</f>
        <v>нд</v>
      </c>
      <c r="CW122" s="78" t="str">
        <f>'Таблица 5'!CQ127</f>
        <v>нд</v>
      </c>
      <c r="CX122" s="75" t="s">
        <v>51</v>
      </c>
      <c r="CY122" s="75" t="s">
        <v>51</v>
      </c>
      <c r="CZ122" s="75" t="s">
        <v>51</v>
      </c>
      <c r="DA122" s="75" t="s">
        <v>51</v>
      </c>
      <c r="DB122" s="75" t="s">
        <v>51</v>
      </c>
      <c r="DC122" s="78" t="str">
        <f>'Таблица 5'!CW127</f>
        <v>нд</v>
      </c>
      <c r="DD122" s="78" t="str">
        <f>'Таблица 5'!CX127</f>
        <v>нд</v>
      </c>
      <c r="DE122" s="75" t="s">
        <v>51</v>
      </c>
      <c r="DF122" s="75" t="s">
        <v>51</v>
      </c>
      <c r="DG122" s="75" t="s">
        <v>51</v>
      </c>
      <c r="DH122" s="75" t="s">
        <v>51</v>
      </c>
      <c r="DI122" s="75" t="s">
        <v>51</v>
      </c>
      <c r="DJ122" s="78" t="str">
        <f>'Таблица 5'!DD127</f>
        <v>нд</v>
      </c>
      <c r="DK122" s="78" t="str">
        <f>'Таблица 5'!DE127</f>
        <v>нд</v>
      </c>
      <c r="DL122" s="75" t="s">
        <v>51</v>
      </c>
      <c r="DM122" s="75" t="s">
        <v>51</v>
      </c>
      <c r="DN122" s="75" t="s">
        <v>51</v>
      </c>
      <c r="DO122" s="75" t="s">
        <v>51</v>
      </c>
      <c r="DP122" s="75" t="s">
        <v>51</v>
      </c>
      <c r="DQ122" s="78" t="str">
        <f>'Таблица 5'!DK127</f>
        <v>нд</v>
      </c>
      <c r="DR122" s="78" t="str">
        <f>'Таблица 5'!DL127</f>
        <v>нд</v>
      </c>
      <c r="DS122" s="75" t="s">
        <v>51</v>
      </c>
      <c r="DT122" s="75" t="s">
        <v>51</v>
      </c>
      <c r="DU122" s="75" t="s">
        <v>51</v>
      </c>
      <c r="DV122" s="75" t="s">
        <v>51</v>
      </c>
      <c r="DW122" s="75" t="s">
        <v>51</v>
      </c>
      <c r="DX122" s="78" t="str">
        <f>'Таблица 5'!DR127</f>
        <v>нд</v>
      </c>
      <c r="DY122" s="78" t="str">
        <f>'Таблица 5'!DS127</f>
        <v>нд</v>
      </c>
      <c r="DZ122" s="75" t="s">
        <v>51</v>
      </c>
      <c r="EA122" s="75" t="s">
        <v>51</v>
      </c>
      <c r="EB122" s="75" t="s">
        <v>51</v>
      </c>
      <c r="EC122" s="75" t="s">
        <v>51</v>
      </c>
      <c r="ED122" s="75" t="s">
        <v>51</v>
      </c>
      <c r="EE122" s="78" t="str">
        <f>'Таблица 5'!DY127</f>
        <v>нд</v>
      </c>
      <c r="EF122" s="78" t="str">
        <f>'Таблица 5'!DZ127</f>
        <v>нд</v>
      </c>
      <c r="EG122" s="75" t="s">
        <v>51</v>
      </c>
      <c r="EH122" s="75" t="s">
        <v>51</v>
      </c>
      <c r="EI122" s="75" t="s">
        <v>51</v>
      </c>
      <c r="EJ122" s="75" t="s">
        <v>51</v>
      </c>
      <c r="EK122" s="75" t="s">
        <v>51</v>
      </c>
      <c r="EL122" s="78" t="str">
        <f>'Таблица 5'!EF127</f>
        <v>нд</v>
      </c>
      <c r="EM122" s="78">
        <f>'Таблица 5'!EG127</f>
        <v>3.6999999999999998E-2</v>
      </c>
    </row>
    <row r="123" spans="1:143" x14ac:dyDescent="0.25">
      <c r="A123" s="76"/>
      <c r="B123" s="77" t="str">
        <f>'Таблица № 2'!B122</f>
        <v>вводы ул. Загородная</v>
      </c>
      <c r="C123" s="76"/>
      <c r="D123" s="75" t="s">
        <v>51</v>
      </c>
      <c r="E123" s="75" t="s">
        <v>51</v>
      </c>
      <c r="F123" s="75" t="s">
        <v>51</v>
      </c>
      <c r="G123" s="75" t="s">
        <v>51</v>
      </c>
      <c r="H123" s="75" t="s">
        <v>51</v>
      </c>
      <c r="I123" s="78" t="s">
        <v>51</v>
      </c>
      <c r="J123" s="75">
        <f>'Таблица 5'!EG128</f>
        <v>3.1E-2</v>
      </c>
      <c r="K123" s="75" t="s">
        <v>51</v>
      </c>
      <c r="L123" s="75" t="s">
        <v>51</v>
      </c>
      <c r="M123" s="75" t="s">
        <v>51</v>
      </c>
      <c r="N123" s="75" t="s">
        <v>51</v>
      </c>
      <c r="O123" s="75" t="s">
        <v>51</v>
      </c>
      <c r="P123" s="78" t="str">
        <f>'Таблица 5'!J128</f>
        <v>нд</v>
      </c>
      <c r="Q123" s="78" t="str">
        <f>'Таблица 5'!K128</f>
        <v>нд</v>
      </c>
      <c r="R123" s="75" t="s">
        <v>51</v>
      </c>
      <c r="S123" s="75" t="s">
        <v>51</v>
      </c>
      <c r="T123" s="75" t="s">
        <v>51</v>
      </c>
      <c r="U123" s="75" t="s">
        <v>51</v>
      </c>
      <c r="V123" s="75" t="s">
        <v>51</v>
      </c>
      <c r="W123" s="78" t="str">
        <f>'Таблица 5'!Q128</f>
        <v>нд</v>
      </c>
      <c r="X123" s="78" t="str">
        <f>'Таблица 5'!R128</f>
        <v>нд</v>
      </c>
      <c r="Y123" s="75" t="s">
        <v>51</v>
      </c>
      <c r="Z123" s="75" t="s">
        <v>51</v>
      </c>
      <c r="AA123" s="75" t="s">
        <v>51</v>
      </c>
      <c r="AB123" s="75" t="s">
        <v>51</v>
      </c>
      <c r="AC123" s="75" t="s">
        <v>51</v>
      </c>
      <c r="AD123" s="78" t="str">
        <f>'Таблица 5'!X128</f>
        <v>нд</v>
      </c>
      <c r="AE123" s="78" t="str">
        <f>'Таблица 5'!Y128</f>
        <v>нд</v>
      </c>
      <c r="AF123" s="75" t="s">
        <v>51</v>
      </c>
      <c r="AG123" s="75" t="s">
        <v>51</v>
      </c>
      <c r="AH123" s="75" t="s">
        <v>51</v>
      </c>
      <c r="AI123" s="75" t="s">
        <v>51</v>
      </c>
      <c r="AJ123" s="75" t="s">
        <v>51</v>
      </c>
      <c r="AK123" s="78" t="str">
        <f>'Таблица 5'!AE128</f>
        <v>нд</v>
      </c>
      <c r="AL123" s="78" t="str">
        <f>'Таблица 5'!AF128</f>
        <v>нд</v>
      </c>
      <c r="AM123" s="75" t="s">
        <v>51</v>
      </c>
      <c r="AN123" s="75" t="s">
        <v>51</v>
      </c>
      <c r="AO123" s="75" t="s">
        <v>51</v>
      </c>
      <c r="AP123" s="75" t="s">
        <v>51</v>
      </c>
      <c r="AQ123" s="75" t="s">
        <v>51</v>
      </c>
      <c r="AR123" s="78" t="str">
        <f>'Таблица 5'!AL128</f>
        <v>нд</v>
      </c>
      <c r="AS123" s="78" t="str">
        <f>'Таблица 5'!AM128</f>
        <v>нд</v>
      </c>
      <c r="AT123" s="75" t="s">
        <v>51</v>
      </c>
      <c r="AU123" s="75" t="s">
        <v>51</v>
      </c>
      <c r="AV123" s="75" t="s">
        <v>51</v>
      </c>
      <c r="AW123" s="75" t="s">
        <v>51</v>
      </c>
      <c r="AX123" s="75" t="s">
        <v>51</v>
      </c>
      <c r="AY123" s="78" t="str">
        <f>'Таблица 5'!AS128</f>
        <v>нд</v>
      </c>
      <c r="AZ123" s="78" t="str">
        <f>'Таблица 5'!AT128</f>
        <v>нд</v>
      </c>
      <c r="BA123" s="75" t="s">
        <v>51</v>
      </c>
      <c r="BB123" s="75" t="s">
        <v>51</v>
      </c>
      <c r="BC123" s="75" t="s">
        <v>51</v>
      </c>
      <c r="BD123" s="75" t="s">
        <v>51</v>
      </c>
      <c r="BE123" s="75" t="s">
        <v>51</v>
      </c>
      <c r="BF123" s="78" t="str">
        <f>'Таблица 5'!AZ128</f>
        <v>нд</v>
      </c>
      <c r="BG123" s="78" t="str">
        <f>'Таблица 5'!BA128</f>
        <v>нд</v>
      </c>
      <c r="BH123" s="75" t="s">
        <v>51</v>
      </c>
      <c r="BI123" s="75" t="s">
        <v>51</v>
      </c>
      <c r="BJ123" s="75" t="s">
        <v>51</v>
      </c>
      <c r="BK123" s="75" t="s">
        <v>51</v>
      </c>
      <c r="BL123" s="75" t="s">
        <v>51</v>
      </c>
      <c r="BM123" s="78" t="str">
        <f>'Таблица 5'!BG128</f>
        <v>нд</v>
      </c>
      <c r="BN123" s="78" t="str">
        <f>'Таблица 5'!BH128</f>
        <v>нд</v>
      </c>
      <c r="BO123" s="75" t="s">
        <v>51</v>
      </c>
      <c r="BP123" s="75" t="s">
        <v>51</v>
      </c>
      <c r="BQ123" s="75" t="s">
        <v>51</v>
      </c>
      <c r="BR123" s="75" t="s">
        <v>51</v>
      </c>
      <c r="BS123" s="75" t="s">
        <v>51</v>
      </c>
      <c r="BT123" s="78" t="str">
        <f>'Таблица 5'!BN128</f>
        <v>нд</v>
      </c>
      <c r="BU123" s="78">
        <f>'Таблица 5'!BO128</f>
        <v>3.1E-2</v>
      </c>
      <c r="BV123" s="75" t="s">
        <v>51</v>
      </c>
      <c r="BW123" s="75" t="s">
        <v>51</v>
      </c>
      <c r="BX123" s="75" t="s">
        <v>51</v>
      </c>
      <c r="BY123" s="75" t="s">
        <v>51</v>
      </c>
      <c r="BZ123" s="75" t="s">
        <v>51</v>
      </c>
      <c r="CA123" s="78" t="str">
        <f>'Таблица 5'!BU128</f>
        <v>нд</v>
      </c>
      <c r="CB123" s="78" t="str">
        <f>'Таблица 5'!BV128</f>
        <v>нд</v>
      </c>
      <c r="CC123" s="75" t="s">
        <v>51</v>
      </c>
      <c r="CD123" s="75" t="s">
        <v>51</v>
      </c>
      <c r="CE123" s="75" t="s">
        <v>51</v>
      </c>
      <c r="CF123" s="75" t="s">
        <v>51</v>
      </c>
      <c r="CG123" s="75" t="s">
        <v>51</v>
      </c>
      <c r="CH123" s="78" t="str">
        <f>'Таблица 5'!CB128</f>
        <v>нд</v>
      </c>
      <c r="CI123" s="78" t="str">
        <f>'Таблица 5'!CC128</f>
        <v>нд</v>
      </c>
      <c r="CJ123" s="75" t="s">
        <v>51</v>
      </c>
      <c r="CK123" s="75" t="s">
        <v>51</v>
      </c>
      <c r="CL123" s="75" t="s">
        <v>51</v>
      </c>
      <c r="CM123" s="75" t="s">
        <v>51</v>
      </c>
      <c r="CN123" s="75" t="s">
        <v>51</v>
      </c>
      <c r="CO123" s="78" t="str">
        <f>'Таблица 5'!CI128</f>
        <v>нд</v>
      </c>
      <c r="CP123" s="78" t="str">
        <f>'Таблица 5'!CJ128</f>
        <v>нд</v>
      </c>
      <c r="CQ123" s="75" t="s">
        <v>51</v>
      </c>
      <c r="CR123" s="75" t="s">
        <v>51</v>
      </c>
      <c r="CS123" s="75" t="s">
        <v>51</v>
      </c>
      <c r="CT123" s="75" t="s">
        <v>51</v>
      </c>
      <c r="CU123" s="75" t="s">
        <v>51</v>
      </c>
      <c r="CV123" s="78" t="str">
        <f>'Таблица 5'!CP128</f>
        <v>нд</v>
      </c>
      <c r="CW123" s="78" t="str">
        <f>'Таблица 5'!CQ128</f>
        <v>нд</v>
      </c>
      <c r="CX123" s="75" t="s">
        <v>51</v>
      </c>
      <c r="CY123" s="75" t="s">
        <v>51</v>
      </c>
      <c r="CZ123" s="75" t="s">
        <v>51</v>
      </c>
      <c r="DA123" s="75" t="s">
        <v>51</v>
      </c>
      <c r="DB123" s="75" t="s">
        <v>51</v>
      </c>
      <c r="DC123" s="78" t="str">
        <f>'Таблица 5'!CW128</f>
        <v>нд</v>
      </c>
      <c r="DD123" s="78" t="str">
        <f>'Таблица 5'!CX128</f>
        <v>нд</v>
      </c>
      <c r="DE123" s="75" t="s">
        <v>51</v>
      </c>
      <c r="DF123" s="75" t="s">
        <v>51</v>
      </c>
      <c r="DG123" s="75" t="s">
        <v>51</v>
      </c>
      <c r="DH123" s="75" t="s">
        <v>51</v>
      </c>
      <c r="DI123" s="75" t="s">
        <v>51</v>
      </c>
      <c r="DJ123" s="78" t="str">
        <f>'Таблица 5'!DD128</f>
        <v>нд</v>
      </c>
      <c r="DK123" s="78" t="str">
        <f>'Таблица 5'!DE128</f>
        <v>нд</v>
      </c>
      <c r="DL123" s="75" t="s">
        <v>51</v>
      </c>
      <c r="DM123" s="75" t="s">
        <v>51</v>
      </c>
      <c r="DN123" s="75" t="s">
        <v>51</v>
      </c>
      <c r="DO123" s="75" t="s">
        <v>51</v>
      </c>
      <c r="DP123" s="75" t="s">
        <v>51</v>
      </c>
      <c r="DQ123" s="78" t="str">
        <f>'Таблица 5'!DK128</f>
        <v>нд</v>
      </c>
      <c r="DR123" s="78" t="str">
        <f>'Таблица 5'!DL128</f>
        <v>нд</v>
      </c>
      <c r="DS123" s="75" t="s">
        <v>51</v>
      </c>
      <c r="DT123" s="75" t="s">
        <v>51</v>
      </c>
      <c r="DU123" s="75" t="s">
        <v>51</v>
      </c>
      <c r="DV123" s="75" t="s">
        <v>51</v>
      </c>
      <c r="DW123" s="75" t="s">
        <v>51</v>
      </c>
      <c r="DX123" s="78" t="str">
        <f>'Таблица 5'!DR128</f>
        <v>нд</v>
      </c>
      <c r="DY123" s="78" t="str">
        <f>'Таблица 5'!DS128</f>
        <v>нд</v>
      </c>
      <c r="DZ123" s="75" t="s">
        <v>51</v>
      </c>
      <c r="EA123" s="75" t="s">
        <v>51</v>
      </c>
      <c r="EB123" s="75" t="s">
        <v>51</v>
      </c>
      <c r="EC123" s="75" t="s">
        <v>51</v>
      </c>
      <c r="ED123" s="75" t="s">
        <v>51</v>
      </c>
      <c r="EE123" s="78" t="str">
        <f>'Таблица 5'!DY128</f>
        <v>нд</v>
      </c>
      <c r="EF123" s="78" t="str">
        <f>'Таблица 5'!DZ128</f>
        <v>нд</v>
      </c>
      <c r="EG123" s="75" t="s">
        <v>51</v>
      </c>
      <c r="EH123" s="75" t="s">
        <v>51</v>
      </c>
      <c r="EI123" s="75" t="s">
        <v>51</v>
      </c>
      <c r="EJ123" s="75" t="s">
        <v>51</v>
      </c>
      <c r="EK123" s="75" t="s">
        <v>51</v>
      </c>
      <c r="EL123" s="78" t="str">
        <f>'Таблица 5'!EF128</f>
        <v>нд</v>
      </c>
      <c r="EM123" s="78">
        <f>'Таблица 5'!EG128</f>
        <v>3.1E-2</v>
      </c>
    </row>
    <row r="124" spans="1:143" x14ac:dyDescent="0.25">
      <c r="A124" s="76"/>
      <c r="B124" s="77" t="str">
        <f>'Таблица № 2'!B123</f>
        <v>вводы ул. Лесная</v>
      </c>
      <c r="C124" s="76"/>
      <c r="D124" s="75" t="s">
        <v>51</v>
      </c>
      <c r="E124" s="75" t="s">
        <v>51</v>
      </c>
      <c r="F124" s="75" t="s">
        <v>51</v>
      </c>
      <c r="G124" s="75" t="s">
        <v>51</v>
      </c>
      <c r="H124" s="75" t="s">
        <v>51</v>
      </c>
      <c r="I124" s="78" t="s">
        <v>51</v>
      </c>
      <c r="J124" s="75">
        <f>'Таблица 5'!EG129</f>
        <v>3.5000000000000003E-2</v>
      </c>
      <c r="K124" s="75" t="s">
        <v>51</v>
      </c>
      <c r="L124" s="75" t="s">
        <v>51</v>
      </c>
      <c r="M124" s="75" t="s">
        <v>51</v>
      </c>
      <c r="N124" s="75" t="s">
        <v>51</v>
      </c>
      <c r="O124" s="75" t="s">
        <v>51</v>
      </c>
      <c r="P124" s="78" t="str">
        <f>'Таблица 5'!J129</f>
        <v>нд</v>
      </c>
      <c r="Q124" s="78" t="str">
        <f>'Таблица 5'!K129</f>
        <v>нд</v>
      </c>
      <c r="R124" s="75" t="s">
        <v>51</v>
      </c>
      <c r="S124" s="75" t="s">
        <v>51</v>
      </c>
      <c r="T124" s="75" t="s">
        <v>51</v>
      </c>
      <c r="U124" s="75" t="s">
        <v>51</v>
      </c>
      <c r="V124" s="75" t="s">
        <v>51</v>
      </c>
      <c r="W124" s="78" t="str">
        <f>'Таблица 5'!Q129</f>
        <v>нд</v>
      </c>
      <c r="X124" s="78" t="str">
        <f>'Таблица 5'!R129</f>
        <v>нд</v>
      </c>
      <c r="Y124" s="75" t="s">
        <v>51</v>
      </c>
      <c r="Z124" s="75" t="s">
        <v>51</v>
      </c>
      <c r="AA124" s="75" t="s">
        <v>51</v>
      </c>
      <c r="AB124" s="75" t="s">
        <v>51</v>
      </c>
      <c r="AC124" s="75" t="s">
        <v>51</v>
      </c>
      <c r="AD124" s="78" t="str">
        <f>'Таблица 5'!X129</f>
        <v>нд</v>
      </c>
      <c r="AE124" s="78" t="str">
        <f>'Таблица 5'!Y129</f>
        <v>нд</v>
      </c>
      <c r="AF124" s="75" t="s">
        <v>51</v>
      </c>
      <c r="AG124" s="75" t="s">
        <v>51</v>
      </c>
      <c r="AH124" s="75" t="s">
        <v>51</v>
      </c>
      <c r="AI124" s="75" t="s">
        <v>51</v>
      </c>
      <c r="AJ124" s="75" t="s">
        <v>51</v>
      </c>
      <c r="AK124" s="78" t="str">
        <f>'Таблица 5'!AE129</f>
        <v>нд</v>
      </c>
      <c r="AL124" s="78" t="str">
        <f>'Таблица 5'!AF129</f>
        <v>нд</v>
      </c>
      <c r="AM124" s="75" t="s">
        <v>51</v>
      </c>
      <c r="AN124" s="75" t="s">
        <v>51</v>
      </c>
      <c r="AO124" s="75" t="s">
        <v>51</v>
      </c>
      <c r="AP124" s="75" t="s">
        <v>51</v>
      </c>
      <c r="AQ124" s="75" t="s">
        <v>51</v>
      </c>
      <c r="AR124" s="78" t="str">
        <f>'Таблица 5'!AL129</f>
        <v>нд</v>
      </c>
      <c r="AS124" s="78" t="str">
        <f>'Таблица 5'!AM129</f>
        <v>нд</v>
      </c>
      <c r="AT124" s="75" t="s">
        <v>51</v>
      </c>
      <c r="AU124" s="75" t="s">
        <v>51</v>
      </c>
      <c r="AV124" s="75" t="s">
        <v>51</v>
      </c>
      <c r="AW124" s="75" t="s">
        <v>51</v>
      </c>
      <c r="AX124" s="75" t="s">
        <v>51</v>
      </c>
      <c r="AY124" s="78" t="str">
        <f>'Таблица 5'!AS129</f>
        <v>нд</v>
      </c>
      <c r="AZ124" s="78" t="str">
        <f>'Таблица 5'!AT129</f>
        <v>нд</v>
      </c>
      <c r="BA124" s="75" t="s">
        <v>51</v>
      </c>
      <c r="BB124" s="75" t="s">
        <v>51</v>
      </c>
      <c r="BC124" s="75" t="s">
        <v>51</v>
      </c>
      <c r="BD124" s="75" t="s">
        <v>51</v>
      </c>
      <c r="BE124" s="75" t="s">
        <v>51</v>
      </c>
      <c r="BF124" s="78" t="str">
        <f>'Таблица 5'!AZ129</f>
        <v>нд</v>
      </c>
      <c r="BG124" s="78" t="str">
        <f>'Таблица 5'!BA129</f>
        <v>нд</v>
      </c>
      <c r="BH124" s="75" t="s">
        <v>51</v>
      </c>
      <c r="BI124" s="75" t="s">
        <v>51</v>
      </c>
      <c r="BJ124" s="75" t="s">
        <v>51</v>
      </c>
      <c r="BK124" s="75" t="s">
        <v>51</v>
      </c>
      <c r="BL124" s="75" t="s">
        <v>51</v>
      </c>
      <c r="BM124" s="78" t="str">
        <f>'Таблица 5'!BG129</f>
        <v>нд</v>
      </c>
      <c r="BN124" s="78" t="str">
        <f>'Таблица 5'!BH129</f>
        <v>нд</v>
      </c>
      <c r="BO124" s="75" t="s">
        <v>51</v>
      </c>
      <c r="BP124" s="75" t="s">
        <v>51</v>
      </c>
      <c r="BQ124" s="75" t="s">
        <v>51</v>
      </c>
      <c r="BR124" s="75" t="s">
        <v>51</v>
      </c>
      <c r="BS124" s="75" t="s">
        <v>51</v>
      </c>
      <c r="BT124" s="78" t="str">
        <f>'Таблица 5'!BN129</f>
        <v>нд</v>
      </c>
      <c r="BU124" s="78">
        <f>'Таблица 5'!BO129</f>
        <v>3.5000000000000003E-2</v>
      </c>
      <c r="BV124" s="75" t="s">
        <v>51</v>
      </c>
      <c r="BW124" s="75" t="s">
        <v>51</v>
      </c>
      <c r="BX124" s="75" t="s">
        <v>51</v>
      </c>
      <c r="BY124" s="75" t="s">
        <v>51</v>
      </c>
      <c r="BZ124" s="75" t="s">
        <v>51</v>
      </c>
      <c r="CA124" s="78" t="str">
        <f>'Таблица 5'!BU129</f>
        <v>нд</v>
      </c>
      <c r="CB124" s="78" t="str">
        <f>'Таблица 5'!BV129</f>
        <v>нд</v>
      </c>
      <c r="CC124" s="75" t="s">
        <v>51</v>
      </c>
      <c r="CD124" s="75" t="s">
        <v>51</v>
      </c>
      <c r="CE124" s="75" t="s">
        <v>51</v>
      </c>
      <c r="CF124" s="75" t="s">
        <v>51</v>
      </c>
      <c r="CG124" s="75" t="s">
        <v>51</v>
      </c>
      <c r="CH124" s="78" t="str">
        <f>'Таблица 5'!CB129</f>
        <v>нд</v>
      </c>
      <c r="CI124" s="78" t="str">
        <f>'Таблица 5'!CC129</f>
        <v>нд</v>
      </c>
      <c r="CJ124" s="75" t="s">
        <v>51</v>
      </c>
      <c r="CK124" s="75" t="s">
        <v>51</v>
      </c>
      <c r="CL124" s="75" t="s">
        <v>51</v>
      </c>
      <c r="CM124" s="75" t="s">
        <v>51</v>
      </c>
      <c r="CN124" s="75" t="s">
        <v>51</v>
      </c>
      <c r="CO124" s="78" t="str">
        <f>'Таблица 5'!CI129</f>
        <v>нд</v>
      </c>
      <c r="CP124" s="78" t="str">
        <f>'Таблица 5'!CJ129</f>
        <v>нд</v>
      </c>
      <c r="CQ124" s="75" t="s">
        <v>51</v>
      </c>
      <c r="CR124" s="75" t="s">
        <v>51</v>
      </c>
      <c r="CS124" s="75" t="s">
        <v>51</v>
      </c>
      <c r="CT124" s="75" t="s">
        <v>51</v>
      </c>
      <c r="CU124" s="75" t="s">
        <v>51</v>
      </c>
      <c r="CV124" s="78" t="str">
        <f>'Таблица 5'!CP129</f>
        <v>нд</v>
      </c>
      <c r="CW124" s="78" t="str">
        <f>'Таблица 5'!CQ129</f>
        <v>нд</v>
      </c>
      <c r="CX124" s="75" t="s">
        <v>51</v>
      </c>
      <c r="CY124" s="75" t="s">
        <v>51</v>
      </c>
      <c r="CZ124" s="75" t="s">
        <v>51</v>
      </c>
      <c r="DA124" s="75" t="s">
        <v>51</v>
      </c>
      <c r="DB124" s="75" t="s">
        <v>51</v>
      </c>
      <c r="DC124" s="78" t="str">
        <f>'Таблица 5'!CW129</f>
        <v>нд</v>
      </c>
      <c r="DD124" s="78" t="str">
        <f>'Таблица 5'!CX129</f>
        <v>нд</v>
      </c>
      <c r="DE124" s="75" t="s">
        <v>51</v>
      </c>
      <c r="DF124" s="75" t="s">
        <v>51</v>
      </c>
      <c r="DG124" s="75" t="s">
        <v>51</v>
      </c>
      <c r="DH124" s="75" t="s">
        <v>51</v>
      </c>
      <c r="DI124" s="75" t="s">
        <v>51</v>
      </c>
      <c r="DJ124" s="78" t="str">
        <f>'Таблица 5'!DD129</f>
        <v>нд</v>
      </c>
      <c r="DK124" s="78" t="str">
        <f>'Таблица 5'!DE129</f>
        <v>нд</v>
      </c>
      <c r="DL124" s="75" t="s">
        <v>51</v>
      </c>
      <c r="DM124" s="75" t="s">
        <v>51</v>
      </c>
      <c r="DN124" s="75" t="s">
        <v>51</v>
      </c>
      <c r="DO124" s="75" t="s">
        <v>51</v>
      </c>
      <c r="DP124" s="75" t="s">
        <v>51</v>
      </c>
      <c r="DQ124" s="78" t="str">
        <f>'Таблица 5'!DK129</f>
        <v>нд</v>
      </c>
      <c r="DR124" s="78" t="str">
        <f>'Таблица 5'!DL129</f>
        <v>нд</v>
      </c>
      <c r="DS124" s="75" t="s">
        <v>51</v>
      </c>
      <c r="DT124" s="75" t="s">
        <v>51</v>
      </c>
      <c r="DU124" s="75" t="s">
        <v>51</v>
      </c>
      <c r="DV124" s="75" t="s">
        <v>51</v>
      </c>
      <c r="DW124" s="75" t="s">
        <v>51</v>
      </c>
      <c r="DX124" s="78" t="str">
        <f>'Таблица 5'!DR129</f>
        <v>нд</v>
      </c>
      <c r="DY124" s="78" t="str">
        <f>'Таблица 5'!DS129</f>
        <v>нд</v>
      </c>
      <c r="DZ124" s="75" t="s">
        <v>51</v>
      </c>
      <c r="EA124" s="75" t="s">
        <v>51</v>
      </c>
      <c r="EB124" s="75" t="s">
        <v>51</v>
      </c>
      <c r="EC124" s="75" t="s">
        <v>51</v>
      </c>
      <c r="ED124" s="75" t="s">
        <v>51</v>
      </c>
      <c r="EE124" s="78" t="str">
        <f>'Таблица 5'!DY129</f>
        <v>нд</v>
      </c>
      <c r="EF124" s="78" t="str">
        <f>'Таблица 5'!DZ129</f>
        <v>нд</v>
      </c>
      <c r="EG124" s="75" t="s">
        <v>51</v>
      </c>
      <c r="EH124" s="75" t="s">
        <v>51</v>
      </c>
      <c r="EI124" s="75" t="s">
        <v>51</v>
      </c>
      <c r="EJ124" s="75" t="s">
        <v>51</v>
      </c>
      <c r="EK124" s="75" t="s">
        <v>51</v>
      </c>
      <c r="EL124" s="78" t="str">
        <f>'Таблица 5'!EF129</f>
        <v>нд</v>
      </c>
      <c r="EM124" s="78">
        <f>'Таблица 5'!EG129</f>
        <v>3.5000000000000003E-2</v>
      </c>
    </row>
    <row r="125" spans="1:143" x14ac:dyDescent="0.25">
      <c r="A125" s="76"/>
      <c r="B125" s="77" t="str">
        <f>'Таблица № 2'!B124</f>
        <v>от врез. в ТК43 до врезки в новый д/с и ж/д К/фл. 3</v>
      </c>
      <c r="C125" s="76"/>
      <c r="D125" s="75" t="s">
        <v>51</v>
      </c>
      <c r="E125" s="75" t="s">
        <v>51</v>
      </c>
      <c r="F125" s="75" t="s">
        <v>51</v>
      </c>
      <c r="G125" s="75" t="s">
        <v>51</v>
      </c>
      <c r="H125" s="75" t="s">
        <v>51</v>
      </c>
      <c r="I125" s="78" t="s">
        <v>51</v>
      </c>
      <c r="J125" s="75">
        <f>'Таблица 5'!EG130</f>
        <v>0.18</v>
      </c>
      <c r="K125" s="75" t="s">
        <v>51</v>
      </c>
      <c r="L125" s="75" t="s">
        <v>51</v>
      </c>
      <c r="M125" s="75" t="s">
        <v>51</v>
      </c>
      <c r="N125" s="75" t="s">
        <v>51</v>
      </c>
      <c r="O125" s="75" t="s">
        <v>51</v>
      </c>
      <c r="P125" s="78" t="str">
        <f>'Таблица 5'!J130</f>
        <v>нд</v>
      </c>
      <c r="Q125" s="78" t="str">
        <f>'Таблица 5'!K130</f>
        <v>нд</v>
      </c>
      <c r="R125" s="75" t="s">
        <v>51</v>
      </c>
      <c r="S125" s="75" t="s">
        <v>51</v>
      </c>
      <c r="T125" s="75" t="s">
        <v>51</v>
      </c>
      <c r="U125" s="75" t="s">
        <v>51</v>
      </c>
      <c r="V125" s="75" t="s">
        <v>51</v>
      </c>
      <c r="W125" s="78" t="str">
        <f>'Таблица 5'!Q130</f>
        <v>нд</v>
      </c>
      <c r="X125" s="78" t="str">
        <f>'Таблица 5'!R130</f>
        <v>нд</v>
      </c>
      <c r="Y125" s="75" t="s">
        <v>51</v>
      </c>
      <c r="Z125" s="75" t="s">
        <v>51</v>
      </c>
      <c r="AA125" s="75" t="s">
        <v>51</v>
      </c>
      <c r="AB125" s="75" t="s">
        <v>51</v>
      </c>
      <c r="AC125" s="75" t="s">
        <v>51</v>
      </c>
      <c r="AD125" s="78" t="str">
        <f>'Таблица 5'!X130</f>
        <v>нд</v>
      </c>
      <c r="AE125" s="78" t="str">
        <f>'Таблица 5'!Y130</f>
        <v>нд</v>
      </c>
      <c r="AF125" s="75" t="s">
        <v>51</v>
      </c>
      <c r="AG125" s="75" t="s">
        <v>51</v>
      </c>
      <c r="AH125" s="75" t="s">
        <v>51</v>
      </c>
      <c r="AI125" s="75" t="s">
        <v>51</v>
      </c>
      <c r="AJ125" s="75" t="s">
        <v>51</v>
      </c>
      <c r="AK125" s="78" t="str">
        <f>'Таблица 5'!AE130</f>
        <v>нд</v>
      </c>
      <c r="AL125" s="78" t="str">
        <f>'Таблица 5'!AF130</f>
        <v>нд</v>
      </c>
      <c r="AM125" s="75" t="s">
        <v>51</v>
      </c>
      <c r="AN125" s="75" t="s">
        <v>51</v>
      </c>
      <c r="AO125" s="75" t="s">
        <v>51</v>
      </c>
      <c r="AP125" s="75" t="s">
        <v>51</v>
      </c>
      <c r="AQ125" s="75" t="s">
        <v>51</v>
      </c>
      <c r="AR125" s="78" t="str">
        <f>'Таблица 5'!AL130</f>
        <v>нд</v>
      </c>
      <c r="AS125" s="78" t="str">
        <f>'Таблица 5'!AM130</f>
        <v>нд</v>
      </c>
      <c r="AT125" s="75" t="s">
        <v>51</v>
      </c>
      <c r="AU125" s="75" t="s">
        <v>51</v>
      </c>
      <c r="AV125" s="75" t="s">
        <v>51</v>
      </c>
      <c r="AW125" s="75" t="s">
        <v>51</v>
      </c>
      <c r="AX125" s="75" t="s">
        <v>51</v>
      </c>
      <c r="AY125" s="78" t="str">
        <f>'Таблица 5'!AS130</f>
        <v>нд</v>
      </c>
      <c r="AZ125" s="78" t="str">
        <f>'Таблица 5'!AT130</f>
        <v>нд</v>
      </c>
      <c r="BA125" s="75" t="s">
        <v>51</v>
      </c>
      <c r="BB125" s="75" t="s">
        <v>51</v>
      </c>
      <c r="BC125" s="75" t="s">
        <v>51</v>
      </c>
      <c r="BD125" s="75" t="s">
        <v>51</v>
      </c>
      <c r="BE125" s="75" t="s">
        <v>51</v>
      </c>
      <c r="BF125" s="78" t="str">
        <f>'Таблица 5'!AZ130</f>
        <v>нд</v>
      </c>
      <c r="BG125" s="78" t="str">
        <f>'Таблица 5'!BA130</f>
        <v>нд</v>
      </c>
      <c r="BH125" s="75" t="s">
        <v>51</v>
      </c>
      <c r="BI125" s="75" t="s">
        <v>51</v>
      </c>
      <c r="BJ125" s="75" t="s">
        <v>51</v>
      </c>
      <c r="BK125" s="75" t="s">
        <v>51</v>
      </c>
      <c r="BL125" s="75" t="s">
        <v>51</v>
      </c>
      <c r="BM125" s="78" t="str">
        <f>'Таблица 5'!BG130</f>
        <v>нд</v>
      </c>
      <c r="BN125" s="78" t="str">
        <f>'Таблица 5'!BH130</f>
        <v>нд</v>
      </c>
      <c r="BO125" s="75" t="s">
        <v>51</v>
      </c>
      <c r="BP125" s="75" t="s">
        <v>51</v>
      </c>
      <c r="BQ125" s="75" t="s">
        <v>51</v>
      </c>
      <c r="BR125" s="75" t="s">
        <v>51</v>
      </c>
      <c r="BS125" s="75" t="s">
        <v>51</v>
      </c>
      <c r="BT125" s="78" t="str">
        <f>'Таблица 5'!BN130</f>
        <v>нд</v>
      </c>
      <c r="BU125" s="78" t="str">
        <f>'Таблица 5'!BO130</f>
        <v>нд</v>
      </c>
      <c r="BV125" s="75" t="s">
        <v>51</v>
      </c>
      <c r="BW125" s="75" t="s">
        <v>51</v>
      </c>
      <c r="BX125" s="75" t="s">
        <v>51</v>
      </c>
      <c r="BY125" s="75" t="s">
        <v>51</v>
      </c>
      <c r="BZ125" s="75" t="s">
        <v>51</v>
      </c>
      <c r="CA125" s="78" t="str">
        <f>'Таблица 5'!BU130</f>
        <v>нд</v>
      </c>
      <c r="CB125" s="78">
        <f>'Таблица 5'!BV130</f>
        <v>0.18</v>
      </c>
      <c r="CC125" s="75" t="s">
        <v>51</v>
      </c>
      <c r="CD125" s="75" t="s">
        <v>51</v>
      </c>
      <c r="CE125" s="75" t="s">
        <v>51</v>
      </c>
      <c r="CF125" s="75" t="s">
        <v>51</v>
      </c>
      <c r="CG125" s="75" t="s">
        <v>51</v>
      </c>
      <c r="CH125" s="78" t="str">
        <f>'Таблица 5'!CB130</f>
        <v>нд</v>
      </c>
      <c r="CI125" s="78" t="str">
        <f>'Таблица 5'!CC130</f>
        <v>нд</v>
      </c>
      <c r="CJ125" s="75" t="s">
        <v>51</v>
      </c>
      <c r="CK125" s="75" t="s">
        <v>51</v>
      </c>
      <c r="CL125" s="75" t="s">
        <v>51</v>
      </c>
      <c r="CM125" s="75" t="s">
        <v>51</v>
      </c>
      <c r="CN125" s="75" t="s">
        <v>51</v>
      </c>
      <c r="CO125" s="78" t="str">
        <f>'Таблица 5'!CI130</f>
        <v>нд</v>
      </c>
      <c r="CP125" s="78" t="str">
        <f>'Таблица 5'!CJ130</f>
        <v>нд</v>
      </c>
      <c r="CQ125" s="75" t="s">
        <v>51</v>
      </c>
      <c r="CR125" s="75" t="s">
        <v>51</v>
      </c>
      <c r="CS125" s="75" t="s">
        <v>51</v>
      </c>
      <c r="CT125" s="75" t="s">
        <v>51</v>
      </c>
      <c r="CU125" s="75" t="s">
        <v>51</v>
      </c>
      <c r="CV125" s="78" t="str">
        <f>'Таблица 5'!CP130</f>
        <v>нд</v>
      </c>
      <c r="CW125" s="78" t="str">
        <f>'Таблица 5'!CQ130</f>
        <v>нд</v>
      </c>
      <c r="CX125" s="75" t="s">
        <v>51</v>
      </c>
      <c r="CY125" s="75" t="s">
        <v>51</v>
      </c>
      <c r="CZ125" s="75" t="s">
        <v>51</v>
      </c>
      <c r="DA125" s="75" t="s">
        <v>51</v>
      </c>
      <c r="DB125" s="75" t="s">
        <v>51</v>
      </c>
      <c r="DC125" s="78" t="str">
        <f>'Таблица 5'!CW130</f>
        <v>нд</v>
      </c>
      <c r="DD125" s="78" t="str">
        <f>'Таблица 5'!CX130</f>
        <v>нд</v>
      </c>
      <c r="DE125" s="75" t="s">
        <v>51</v>
      </c>
      <c r="DF125" s="75" t="s">
        <v>51</v>
      </c>
      <c r="DG125" s="75" t="s">
        <v>51</v>
      </c>
      <c r="DH125" s="75" t="s">
        <v>51</v>
      </c>
      <c r="DI125" s="75" t="s">
        <v>51</v>
      </c>
      <c r="DJ125" s="78" t="str">
        <f>'Таблица 5'!DD130</f>
        <v>нд</v>
      </c>
      <c r="DK125" s="78" t="str">
        <f>'Таблица 5'!DE130</f>
        <v>нд</v>
      </c>
      <c r="DL125" s="75" t="s">
        <v>51</v>
      </c>
      <c r="DM125" s="75" t="s">
        <v>51</v>
      </c>
      <c r="DN125" s="75" t="s">
        <v>51</v>
      </c>
      <c r="DO125" s="75" t="s">
        <v>51</v>
      </c>
      <c r="DP125" s="75" t="s">
        <v>51</v>
      </c>
      <c r="DQ125" s="78" t="str">
        <f>'Таблица 5'!DK130</f>
        <v>нд</v>
      </c>
      <c r="DR125" s="78" t="str">
        <f>'Таблица 5'!DL130</f>
        <v>нд</v>
      </c>
      <c r="DS125" s="75" t="s">
        <v>51</v>
      </c>
      <c r="DT125" s="75" t="s">
        <v>51</v>
      </c>
      <c r="DU125" s="75" t="s">
        <v>51</v>
      </c>
      <c r="DV125" s="75" t="s">
        <v>51</v>
      </c>
      <c r="DW125" s="75" t="s">
        <v>51</v>
      </c>
      <c r="DX125" s="78" t="str">
        <f>'Таблица 5'!DR130</f>
        <v>нд</v>
      </c>
      <c r="DY125" s="78" t="str">
        <f>'Таблица 5'!DS130</f>
        <v>нд</v>
      </c>
      <c r="DZ125" s="75" t="s">
        <v>51</v>
      </c>
      <c r="EA125" s="75" t="s">
        <v>51</v>
      </c>
      <c r="EB125" s="75" t="s">
        <v>51</v>
      </c>
      <c r="EC125" s="75" t="s">
        <v>51</v>
      </c>
      <c r="ED125" s="75" t="s">
        <v>51</v>
      </c>
      <c r="EE125" s="78" t="str">
        <f>'Таблица 5'!DY130</f>
        <v>нд</v>
      </c>
      <c r="EF125" s="78" t="str">
        <f>'Таблица 5'!DZ130</f>
        <v>нд</v>
      </c>
      <c r="EG125" s="75" t="s">
        <v>51</v>
      </c>
      <c r="EH125" s="75" t="s">
        <v>51</v>
      </c>
      <c r="EI125" s="75" t="s">
        <v>51</v>
      </c>
      <c r="EJ125" s="75" t="s">
        <v>51</v>
      </c>
      <c r="EK125" s="75" t="s">
        <v>51</v>
      </c>
      <c r="EL125" s="78" t="str">
        <f>'Таблица 5'!EF130</f>
        <v>нд</v>
      </c>
      <c r="EM125" s="78">
        <f>'Таблица 5'!EG130</f>
        <v>0.18</v>
      </c>
    </row>
    <row r="126" spans="1:143" x14ac:dyDescent="0.25">
      <c r="A126" s="76"/>
      <c r="B126" s="77" t="str">
        <f>'Таблица № 2'!B125</f>
        <v>от ТК41 до  ТК стар СОШ3  и до врез. в ж/д Пионерский 2</v>
      </c>
      <c r="C126" s="76"/>
      <c r="D126" s="75" t="s">
        <v>51</v>
      </c>
      <c r="E126" s="75" t="s">
        <v>51</v>
      </c>
      <c r="F126" s="75" t="s">
        <v>51</v>
      </c>
      <c r="G126" s="75" t="s">
        <v>51</v>
      </c>
      <c r="H126" s="75" t="s">
        <v>51</v>
      </c>
      <c r="I126" s="78" t="s">
        <v>51</v>
      </c>
      <c r="J126" s="75">
        <f>'Таблица 5'!EG131</f>
        <v>1.2912000000000001</v>
      </c>
      <c r="K126" s="75" t="s">
        <v>51</v>
      </c>
      <c r="L126" s="75" t="s">
        <v>51</v>
      </c>
      <c r="M126" s="75" t="s">
        <v>51</v>
      </c>
      <c r="N126" s="75" t="s">
        <v>51</v>
      </c>
      <c r="O126" s="75" t="s">
        <v>51</v>
      </c>
      <c r="P126" s="78" t="str">
        <f>'Таблица 5'!J131</f>
        <v>нд</v>
      </c>
      <c r="Q126" s="78" t="str">
        <f>'Таблица 5'!K131</f>
        <v>нд</v>
      </c>
      <c r="R126" s="75" t="s">
        <v>51</v>
      </c>
      <c r="S126" s="75" t="s">
        <v>51</v>
      </c>
      <c r="T126" s="75" t="s">
        <v>51</v>
      </c>
      <c r="U126" s="75" t="s">
        <v>51</v>
      </c>
      <c r="V126" s="75" t="s">
        <v>51</v>
      </c>
      <c r="W126" s="78" t="str">
        <f>'Таблица 5'!Q131</f>
        <v>нд</v>
      </c>
      <c r="X126" s="78" t="str">
        <f>'Таблица 5'!R131</f>
        <v>нд</v>
      </c>
      <c r="Y126" s="75" t="s">
        <v>51</v>
      </c>
      <c r="Z126" s="75" t="s">
        <v>51</v>
      </c>
      <c r="AA126" s="75" t="s">
        <v>51</v>
      </c>
      <c r="AB126" s="75" t="s">
        <v>51</v>
      </c>
      <c r="AC126" s="75" t="s">
        <v>51</v>
      </c>
      <c r="AD126" s="78" t="str">
        <f>'Таблица 5'!X131</f>
        <v>нд</v>
      </c>
      <c r="AE126" s="78" t="str">
        <f>'Таблица 5'!Y131</f>
        <v>нд</v>
      </c>
      <c r="AF126" s="75" t="s">
        <v>51</v>
      </c>
      <c r="AG126" s="75" t="s">
        <v>51</v>
      </c>
      <c r="AH126" s="75" t="s">
        <v>51</v>
      </c>
      <c r="AI126" s="75" t="s">
        <v>51</v>
      </c>
      <c r="AJ126" s="75" t="s">
        <v>51</v>
      </c>
      <c r="AK126" s="78" t="str">
        <f>'Таблица 5'!AE131</f>
        <v>нд</v>
      </c>
      <c r="AL126" s="78" t="str">
        <f>'Таблица 5'!AF131</f>
        <v>нд</v>
      </c>
      <c r="AM126" s="75" t="s">
        <v>51</v>
      </c>
      <c r="AN126" s="75" t="s">
        <v>51</v>
      </c>
      <c r="AO126" s="75" t="s">
        <v>51</v>
      </c>
      <c r="AP126" s="75" t="s">
        <v>51</v>
      </c>
      <c r="AQ126" s="75" t="s">
        <v>51</v>
      </c>
      <c r="AR126" s="78" t="str">
        <f>'Таблица 5'!AL131</f>
        <v>нд</v>
      </c>
      <c r="AS126" s="78" t="str">
        <f>'Таблица 5'!AM131</f>
        <v>нд</v>
      </c>
      <c r="AT126" s="75" t="s">
        <v>51</v>
      </c>
      <c r="AU126" s="75" t="s">
        <v>51</v>
      </c>
      <c r="AV126" s="75" t="s">
        <v>51</v>
      </c>
      <c r="AW126" s="75" t="s">
        <v>51</v>
      </c>
      <c r="AX126" s="75" t="s">
        <v>51</v>
      </c>
      <c r="AY126" s="78" t="str">
        <f>'Таблица 5'!AS131</f>
        <v>нд</v>
      </c>
      <c r="AZ126" s="78" t="str">
        <f>'Таблица 5'!AT131</f>
        <v>нд</v>
      </c>
      <c r="BA126" s="75" t="s">
        <v>51</v>
      </c>
      <c r="BB126" s="75" t="s">
        <v>51</v>
      </c>
      <c r="BC126" s="75" t="s">
        <v>51</v>
      </c>
      <c r="BD126" s="75" t="s">
        <v>51</v>
      </c>
      <c r="BE126" s="75" t="s">
        <v>51</v>
      </c>
      <c r="BF126" s="78" t="str">
        <f>'Таблица 5'!AZ131</f>
        <v>нд</v>
      </c>
      <c r="BG126" s="78" t="str">
        <f>'Таблица 5'!BA131</f>
        <v>нд</v>
      </c>
      <c r="BH126" s="75" t="s">
        <v>51</v>
      </c>
      <c r="BI126" s="75" t="s">
        <v>51</v>
      </c>
      <c r="BJ126" s="75" t="s">
        <v>51</v>
      </c>
      <c r="BK126" s="75" t="s">
        <v>51</v>
      </c>
      <c r="BL126" s="75" t="s">
        <v>51</v>
      </c>
      <c r="BM126" s="78" t="str">
        <f>'Таблица 5'!BG131</f>
        <v>нд</v>
      </c>
      <c r="BN126" s="78" t="str">
        <f>'Таблица 5'!BH131</f>
        <v>нд</v>
      </c>
      <c r="BO126" s="75" t="s">
        <v>51</v>
      </c>
      <c r="BP126" s="75" t="s">
        <v>51</v>
      </c>
      <c r="BQ126" s="75" t="s">
        <v>51</v>
      </c>
      <c r="BR126" s="75" t="s">
        <v>51</v>
      </c>
      <c r="BS126" s="75" t="s">
        <v>51</v>
      </c>
      <c r="BT126" s="78" t="str">
        <f>'Таблица 5'!BN131</f>
        <v>нд</v>
      </c>
      <c r="BU126" s="78" t="str">
        <f>'Таблица 5'!BO131</f>
        <v>нд</v>
      </c>
      <c r="BV126" s="75" t="s">
        <v>51</v>
      </c>
      <c r="BW126" s="75" t="s">
        <v>51</v>
      </c>
      <c r="BX126" s="75" t="s">
        <v>51</v>
      </c>
      <c r="BY126" s="75" t="s">
        <v>51</v>
      </c>
      <c r="BZ126" s="75" t="s">
        <v>51</v>
      </c>
      <c r="CA126" s="78" t="str">
        <f>'Таблица 5'!BU131</f>
        <v>нд</v>
      </c>
      <c r="CB126" s="78">
        <f>'Таблица 5'!BV131</f>
        <v>1.2912000000000001</v>
      </c>
      <c r="CC126" s="75" t="s">
        <v>51</v>
      </c>
      <c r="CD126" s="75" t="s">
        <v>51</v>
      </c>
      <c r="CE126" s="75" t="s">
        <v>51</v>
      </c>
      <c r="CF126" s="75" t="s">
        <v>51</v>
      </c>
      <c r="CG126" s="75" t="s">
        <v>51</v>
      </c>
      <c r="CH126" s="78" t="str">
        <f>'Таблица 5'!CB131</f>
        <v>нд</v>
      </c>
      <c r="CI126" s="78" t="str">
        <f>'Таблица 5'!CC131</f>
        <v>нд</v>
      </c>
      <c r="CJ126" s="75" t="s">
        <v>51</v>
      </c>
      <c r="CK126" s="75" t="s">
        <v>51</v>
      </c>
      <c r="CL126" s="75" t="s">
        <v>51</v>
      </c>
      <c r="CM126" s="75" t="s">
        <v>51</v>
      </c>
      <c r="CN126" s="75" t="s">
        <v>51</v>
      </c>
      <c r="CO126" s="78" t="str">
        <f>'Таблица 5'!CI131</f>
        <v>нд</v>
      </c>
      <c r="CP126" s="78" t="str">
        <f>'Таблица 5'!CJ131</f>
        <v>нд</v>
      </c>
      <c r="CQ126" s="75" t="s">
        <v>51</v>
      </c>
      <c r="CR126" s="75" t="s">
        <v>51</v>
      </c>
      <c r="CS126" s="75" t="s">
        <v>51</v>
      </c>
      <c r="CT126" s="75" t="s">
        <v>51</v>
      </c>
      <c r="CU126" s="75" t="s">
        <v>51</v>
      </c>
      <c r="CV126" s="78" t="str">
        <f>'Таблица 5'!CP131</f>
        <v>нд</v>
      </c>
      <c r="CW126" s="78" t="str">
        <f>'Таблица 5'!CQ131</f>
        <v>нд</v>
      </c>
      <c r="CX126" s="75" t="s">
        <v>51</v>
      </c>
      <c r="CY126" s="75" t="s">
        <v>51</v>
      </c>
      <c r="CZ126" s="75" t="s">
        <v>51</v>
      </c>
      <c r="DA126" s="75" t="s">
        <v>51</v>
      </c>
      <c r="DB126" s="75" t="s">
        <v>51</v>
      </c>
      <c r="DC126" s="78" t="str">
        <f>'Таблица 5'!CW131</f>
        <v>нд</v>
      </c>
      <c r="DD126" s="78" t="str">
        <f>'Таблица 5'!CX131</f>
        <v>нд</v>
      </c>
      <c r="DE126" s="75" t="s">
        <v>51</v>
      </c>
      <c r="DF126" s="75" t="s">
        <v>51</v>
      </c>
      <c r="DG126" s="75" t="s">
        <v>51</v>
      </c>
      <c r="DH126" s="75" t="s">
        <v>51</v>
      </c>
      <c r="DI126" s="75" t="s">
        <v>51</v>
      </c>
      <c r="DJ126" s="78" t="str">
        <f>'Таблица 5'!DD131</f>
        <v>нд</v>
      </c>
      <c r="DK126" s="78" t="str">
        <f>'Таблица 5'!DE131</f>
        <v>нд</v>
      </c>
      <c r="DL126" s="75" t="s">
        <v>51</v>
      </c>
      <c r="DM126" s="75" t="s">
        <v>51</v>
      </c>
      <c r="DN126" s="75" t="s">
        <v>51</v>
      </c>
      <c r="DO126" s="75" t="s">
        <v>51</v>
      </c>
      <c r="DP126" s="75" t="s">
        <v>51</v>
      </c>
      <c r="DQ126" s="78" t="str">
        <f>'Таблица 5'!DK131</f>
        <v>нд</v>
      </c>
      <c r="DR126" s="78" t="str">
        <f>'Таблица 5'!DL131</f>
        <v>нд</v>
      </c>
      <c r="DS126" s="75" t="s">
        <v>51</v>
      </c>
      <c r="DT126" s="75" t="s">
        <v>51</v>
      </c>
      <c r="DU126" s="75" t="s">
        <v>51</v>
      </c>
      <c r="DV126" s="75" t="s">
        <v>51</v>
      </c>
      <c r="DW126" s="75" t="s">
        <v>51</v>
      </c>
      <c r="DX126" s="78" t="str">
        <f>'Таблица 5'!DR131</f>
        <v>нд</v>
      </c>
      <c r="DY126" s="78" t="str">
        <f>'Таблица 5'!DS131</f>
        <v>нд</v>
      </c>
      <c r="DZ126" s="75" t="s">
        <v>51</v>
      </c>
      <c r="EA126" s="75" t="s">
        <v>51</v>
      </c>
      <c r="EB126" s="75" t="s">
        <v>51</v>
      </c>
      <c r="EC126" s="75" t="s">
        <v>51</v>
      </c>
      <c r="ED126" s="75" t="s">
        <v>51</v>
      </c>
      <c r="EE126" s="78" t="str">
        <f>'Таблица 5'!DY131</f>
        <v>нд</v>
      </c>
      <c r="EF126" s="78" t="str">
        <f>'Таблица 5'!DZ131</f>
        <v>нд</v>
      </c>
      <c r="EG126" s="75" t="s">
        <v>51</v>
      </c>
      <c r="EH126" s="75" t="s">
        <v>51</v>
      </c>
      <c r="EI126" s="75" t="s">
        <v>51</v>
      </c>
      <c r="EJ126" s="75" t="s">
        <v>51</v>
      </c>
      <c r="EK126" s="75" t="s">
        <v>51</v>
      </c>
      <c r="EL126" s="78" t="str">
        <f>'Таблица 5'!EF131</f>
        <v>нд</v>
      </c>
      <c r="EM126" s="78">
        <f>'Таблица 5'!EG131</f>
        <v>1.2912000000000001</v>
      </c>
    </row>
    <row r="127" spans="1:143" x14ac:dyDescent="0.25">
      <c r="A127" s="76"/>
      <c r="B127" s="77" t="str">
        <f>'Таблица № 2'!B126</f>
        <v>от ТК29 по четн  Октябрь до врезки в ж/д Окт 24</v>
      </c>
      <c r="C127" s="76"/>
      <c r="D127" s="75" t="s">
        <v>51</v>
      </c>
      <c r="E127" s="75" t="s">
        <v>51</v>
      </c>
      <c r="F127" s="75" t="s">
        <v>51</v>
      </c>
      <c r="G127" s="75" t="s">
        <v>51</v>
      </c>
      <c r="H127" s="75" t="s">
        <v>51</v>
      </c>
      <c r="I127" s="78" t="s">
        <v>51</v>
      </c>
      <c r="J127" s="75">
        <f>'Таблица 5'!EG132</f>
        <v>1.0606</v>
      </c>
      <c r="K127" s="75" t="s">
        <v>51</v>
      </c>
      <c r="L127" s="75" t="s">
        <v>51</v>
      </c>
      <c r="M127" s="75" t="s">
        <v>51</v>
      </c>
      <c r="N127" s="75" t="s">
        <v>51</v>
      </c>
      <c r="O127" s="75" t="s">
        <v>51</v>
      </c>
      <c r="P127" s="78" t="str">
        <f>'Таблица 5'!J132</f>
        <v>нд</v>
      </c>
      <c r="Q127" s="78" t="str">
        <f>'Таблица 5'!K132</f>
        <v>нд</v>
      </c>
      <c r="R127" s="75" t="s">
        <v>51</v>
      </c>
      <c r="S127" s="75" t="s">
        <v>51</v>
      </c>
      <c r="T127" s="75" t="s">
        <v>51</v>
      </c>
      <c r="U127" s="75" t="s">
        <v>51</v>
      </c>
      <c r="V127" s="75" t="s">
        <v>51</v>
      </c>
      <c r="W127" s="78" t="str">
        <f>'Таблица 5'!Q132</f>
        <v>нд</v>
      </c>
      <c r="X127" s="78" t="str">
        <f>'Таблица 5'!R132</f>
        <v>нд</v>
      </c>
      <c r="Y127" s="75" t="s">
        <v>51</v>
      </c>
      <c r="Z127" s="75" t="s">
        <v>51</v>
      </c>
      <c r="AA127" s="75" t="s">
        <v>51</v>
      </c>
      <c r="AB127" s="75" t="s">
        <v>51</v>
      </c>
      <c r="AC127" s="75" t="s">
        <v>51</v>
      </c>
      <c r="AD127" s="78" t="str">
        <f>'Таблица 5'!X132</f>
        <v>нд</v>
      </c>
      <c r="AE127" s="78" t="str">
        <f>'Таблица 5'!Y132</f>
        <v>нд</v>
      </c>
      <c r="AF127" s="75" t="s">
        <v>51</v>
      </c>
      <c r="AG127" s="75" t="s">
        <v>51</v>
      </c>
      <c r="AH127" s="75" t="s">
        <v>51</v>
      </c>
      <c r="AI127" s="75" t="s">
        <v>51</v>
      </c>
      <c r="AJ127" s="75" t="s">
        <v>51</v>
      </c>
      <c r="AK127" s="78" t="str">
        <f>'Таблица 5'!AE132</f>
        <v>нд</v>
      </c>
      <c r="AL127" s="78" t="str">
        <f>'Таблица 5'!AF132</f>
        <v>нд</v>
      </c>
      <c r="AM127" s="75" t="s">
        <v>51</v>
      </c>
      <c r="AN127" s="75" t="s">
        <v>51</v>
      </c>
      <c r="AO127" s="75" t="s">
        <v>51</v>
      </c>
      <c r="AP127" s="75" t="s">
        <v>51</v>
      </c>
      <c r="AQ127" s="75" t="s">
        <v>51</v>
      </c>
      <c r="AR127" s="78" t="str">
        <f>'Таблица 5'!AL132</f>
        <v>нд</v>
      </c>
      <c r="AS127" s="78" t="str">
        <f>'Таблица 5'!AM132</f>
        <v>нд</v>
      </c>
      <c r="AT127" s="75" t="s">
        <v>51</v>
      </c>
      <c r="AU127" s="75" t="s">
        <v>51</v>
      </c>
      <c r="AV127" s="75" t="s">
        <v>51</v>
      </c>
      <c r="AW127" s="75" t="s">
        <v>51</v>
      </c>
      <c r="AX127" s="75" t="s">
        <v>51</v>
      </c>
      <c r="AY127" s="78" t="str">
        <f>'Таблица 5'!AS132</f>
        <v>нд</v>
      </c>
      <c r="AZ127" s="78" t="str">
        <f>'Таблица 5'!AT132</f>
        <v>нд</v>
      </c>
      <c r="BA127" s="75" t="s">
        <v>51</v>
      </c>
      <c r="BB127" s="75" t="s">
        <v>51</v>
      </c>
      <c r="BC127" s="75" t="s">
        <v>51</v>
      </c>
      <c r="BD127" s="75" t="s">
        <v>51</v>
      </c>
      <c r="BE127" s="75" t="s">
        <v>51</v>
      </c>
      <c r="BF127" s="78" t="str">
        <f>'Таблица 5'!AZ132</f>
        <v>нд</v>
      </c>
      <c r="BG127" s="78" t="str">
        <f>'Таблица 5'!BA132</f>
        <v>нд</v>
      </c>
      <c r="BH127" s="75" t="s">
        <v>51</v>
      </c>
      <c r="BI127" s="75" t="s">
        <v>51</v>
      </c>
      <c r="BJ127" s="75" t="s">
        <v>51</v>
      </c>
      <c r="BK127" s="75" t="s">
        <v>51</v>
      </c>
      <c r="BL127" s="75" t="s">
        <v>51</v>
      </c>
      <c r="BM127" s="78" t="str">
        <f>'Таблица 5'!BG132</f>
        <v>нд</v>
      </c>
      <c r="BN127" s="78" t="str">
        <f>'Таблица 5'!BH132</f>
        <v>нд</v>
      </c>
      <c r="BO127" s="75" t="s">
        <v>51</v>
      </c>
      <c r="BP127" s="75" t="s">
        <v>51</v>
      </c>
      <c r="BQ127" s="75" t="s">
        <v>51</v>
      </c>
      <c r="BR127" s="75" t="s">
        <v>51</v>
      </c>
      <c r="BS127" s="75" t="s">
        <v>51</v>
      </c>
      <c r="BT127" s="78" t="str">
        <f>'Таблица 5'!BN132</f>
        <v>нд</v>
      </c>
      <c r="BU127" s="78" t="str">
        <f>'Таблица 5'!BO132</f>
        <v>нд</v>
      </c>
      <c r="BV127" s="75" t="s">
        <v>51</v>
      </c>
      <c r="BW127" s="75" t="s">
        <v>51</v>
      </c>
      <c r="BX127" s="75" t="s">
        <v>51</v>
      </c>
      <c r="BY127" s="75" t="s">
        <v>51</v>
      </c>
      <c r="BZ127" s="75" t="s">
        <v>51</v>
      </c>
      <c r="CA127" s="78" t="str">
        <f>'Таблица 5'!BU132</f>
        <v>нд</v>
      </c>
      <c r="CB127" s="78">
        <f>'Таблица 5'!BV132</f>
        <v>1.0606</v>
      </c>
      <c r="CC127" s="75" t="s">
        <v>51</v>
      </c>
      <c r="CD127" s="75" t="s">
        <v>51</v>
      </c>
      <c r="CE127" s="75" t="s">
        <v>51</v>
      </c>
      <c r="CF127" s="75" t="s">
        <v>51</v>
      </c>
      <c r="CG127" s="75" t="s">
        <v>51</v>
      </c>
      <c r="CH127" s="78" t="str">
        <f>'Таблица 5'!CB132</f>
        <v>нд</v>
      </c>
      <c r="CI127" s="78" t="str">
        <f>'Таблица 5'!CC132</f>
        <v>нд</v>
      </c>
      <c r="CJ127" s="75" t="s">
        <v>51</v>
      </c>
      <c r="CK127" s="75" t="s">
        <v>51</v>
      </c>
      <c r="CL127" s="75" t="s">
        <v>51</v>
      </c>
      <c r="CM127" s="75" t="s">
        <v>51</v>
      </c>
      <c r="CN127" s="75" t="s">
        <v>51</v>
      </c>
      <c r="CO127" s="78" t="str">
        <f>'Таблица 5'!CI132</f>
        <v>нд</v>
      </c>
      <c r="CP127" s="78" t="str">
        <f>'Таблица 5'!CJ132</f>
        <v>нд</v>
      </c>
      <c r="CQ127" s="75" t="s">
        <v>51</v>
      </c>
      <c r="CR127" s="75" t="s">
        <v>51</v>
      </c>
      <c r="CS127" s="75" t="s">
        <v>51</v>
      </c>
      <c r="CT127" s="75" t="s">
        <v>51</v>
      </c>
      <c r="CU127" s="75" t="s">
        <v>51</v>
      </c>
      <c r="CV127" s="78" t="str">
        <f>'Таблица 5'!CP132</f>
        <v>нд</v>
      </c>
      <c r="CW127" s="78" t="str">
        <f>'Таблица 5'!CQ132</f>
        <v>нд</v>
      </c>
      <c r="CX127" s="75" t="s">
        <v>51</v>
      </c>
      <c r="CY127" s="75" t="s">
        <v>51</v>
      </c>
      <c r="CZ127" s="75" t="s">
        <v>51</v>
      </c>
      <c r="DA127" s="75" t="s">
        <v>51</v>
      </c>
      <c r="DB127" s="75" t="s">
        <v>51</v>
      </c>
      <c r="DC127" s="78" t="str">
        <f>'Таблица 5'!CW132</f>
        <v>нд</v>
      </c>
      <c r="DD127" s="78" t="str">
        <f>'Таблица 5'!CX132</f>
        <v>нд</v>
      </c>
      <c r="DE127" s="75" t="s">
        <v>51</v>
      </c>
      <c r="DF127" s="75" t="s">
        <v>51</v>
      </c>
      <c r="DG127" s="75" t="s">
        <v>51</v>
      </c>
      <c r="DH127" s="75" t="s">
        <v>51</v>
      </c>
      <c r="DI127" s="75" t="s">
        <v>51</v>
      </c>
      <c r="DJ127" s="78" t="str">
        <f>'Таблица 5'!DD132</f>
        <v>нд</v>
      </c>
      <c r="DK127" s="78" t="str">
        <f>'Таблица 5'!DE132</f>
        <v>нд</v>
      </c>
      <c r="DL127" s="75" t="s">
        <v>51</v>
      </c>
      <c r="DM127" s="75" t="s">
        <v>51</v>
      </c>
      <c r="DN127" s="75" t="s">
        <v>51</v>
      </c>
      <c r="DO127" s="75" t="s">
        <v>51</v>
      </c>
      <c r="DP127" s="75" t="s">
        <v>51</v>
      </c>
      <c r="DQ127" s="78" t="str">
        <f>'Таблица 5'!DK132</f>
        <v>нд</v>
      </c>
      <c r="DR127" s="78" t="str">
        <f>'Таблица 5'!DL132</f>
        <v>нд</v>
      </c>
      <c r="DS127" s="75" t="s">
        <v>51</v>
      </c>
      <c r="DT127" s="75" t="s">
        <v>51</v>
      </c>
      <c r="DU127" s="75" t="s">
        <v>51</v>
      </c>
      <c r="DV127" s="75" t="s">
        <v>51</v>
      </c>
      <c r="DW127" s="75" t="s">
        <v>51</v>
      </c>
      <c r="DX127" s="78" t="str">
        <f>'Таблица 5'!DR132</f>
        <v>нд</v>
      </c>
      <c r="DY127" s="78" t="str">
        <f>'Таблица 5'!DS132</f>
        <v>нд</v>
      </c>
      <c r="DZ127" s="75" t="s">
        <v>51</v>
      </c>
      <c r="EA127" s="75" t="s">
        <v>51</v>
      </c>
      <c r="EB127" s="75" t="s">
        <v>51</v>
      </c>
      <c r="EC127" s="75" t="s">
        <v>51</v>
      </c>
      <c r="ED127" s="75" t="s">
        <v>51</v>
      </c>
      <c r="EE127" s="78" t="str">
        <f>'Таблица 5'!DY132</f>
        <v>нд</v>
      </c>
      <c r="EF127" s="78" t="str">
        <f>'Таблица 5'!DZ132</f>
        <v>нд</v>
      </c>
      <c r="EG127" s="75" t="s">
        <v>51</v>
      </c>
      <c r="EH127" s="75" t="s">
        <v>51</v>
      </c>
      <c r="EI127" s="75" t="s">
        <v>51</v>
      </c>
      <c r="EJ127" s="75" t="s">
        <v>51</v>
      </c>
      <c r="EK127" s="75" t="s">
        <v>51</v>
      </c>
      <c r="EL127" s="78" t="str">
        <f>'Таблица 5'!EF132</f>
        <v>нд</v>
      </c>
      <c r="EM127" s="78">
        <f>'Таблица 5'!EG132</f>
        <v>1.0606</v>
      </c>
    </row>
    <row r="128" spans="1:143" x14ac:dyDescent="0.25">
      <c r="A128" s="76"/>
      <c r="B128" s="77" t="str">
        <f>'Таблица № 2'!B127</f>
        <v xml:space="preserve">от врезки в трассу около Окт 3 по нечет.стор Окт до врезки в ж/дом 19 </v>
      </c>
      <c r="C128" s="76"/>
      <c r="D128" s="75" t="s">
        <v>51</v>
      </c>
      <c r="E128" s="75" t="s">
        <v>51</v>
      </c>
      <c r="F128" s="75" t="s">
        <v>51</v>
      </c>
      <c r="G128" s="75" t="s">
        <v>51</v>
      </c>
      <c r="H128" s="75" t="s">
        <v>51</v>
      </c>
      <c r="I128" s="78" t="s">
        <v>51</v>
      </c>
      <c r="J128" s="75">
        <f>'Таблица 5'!EG133</f>
        <v>0.53300000000000003</v>
      </c>
      <c r="K128" s="75" t="s">
        <v>51</v>
      </c>
      <c r="L128" s="75" t="s">
        <v>51</v>
      </c>
      <c r="M128" s="75" t="s">
        <v>51</v>
      </c>
      <c r="N128" s="75" t="s">
        <v>51</v>
      </c>
      <c r="O128" s="75" t="s">
        <v>51</v>
      </c>
      <c r="P128" s="78" t="str">
        <f>'Таблица 5'!J133</f>
        <v>нд</v>
      </c>
      <c r="Q128" s="78" t="str">
        <f>'Таблица 5'!K133</f>
        <v>нд</v>
      </c>
      <c r="R128" s="75" t="s">
        <v>51</v>
      </c>
      <c r="S128" s="75" t="s">
        <v>51</v>
      </c>
      <c r="T128" s="75" t="s">
        <v>51</v>
      </c>
      <c r="U128" s="75" t="s">
        <v>51</v>
      </c>
      <c r="V128" s="75" t="s">
        <v>51</v>
      </c>
      <c r="W128" s="78" t="str">
        <f>'Таблица 5'!Q133</f>
        <v>нд</v>
      </c>
      <c r="X128" s="78" t="str">
        <f>'Таблица 5'!R133</f>
        <v>нд</v>
      </c>
      <c r="Y128" s="75" t="s">
        <v>51</v>
      </c>
      <c r="Z128" s="75" t="s">
        <v>51</v>
      </c>
      <c r="AA128" s="75" t="s">
        <v>51</v>
      </c>
      <c r="AB128" s="75" t="s">
        <v>51</v>
      </c>
      <c r="AC128" s="75" t="s">
        <v>51</v>
      </c>
      <c r="AD128" s="78" t="str">
        <f>'Таблица 5'!X133</f>
        <v>нд</v>
      </c>
      <c r="AE128" s="78" t="str">
        <f>'Таблица 5'!Y133</f>
        <v>нд</v>
      </c>
      <c r="AF128" s="75" t="s">
        <v>51</v>
      </c>
      <c r="AG128" s="75" t="s">
        <v>51</v>
      </c>
      <c r="AH128" s="75" t="s">
        <v>51</v>
      </c>
      <c r="AI128" s="75" t="s">
        <v>51</v>
      </c>
      <c r="AJ128" s="75" t="s">
        <v>51</v>
      </c>
      <c r="AK128" s="78" t="str">
        <f>'Таблица 5'!AE133</f>
        <v>нд</v>
      </c>
      <c r="AL128" s="78" t="str">
        <f>'Таблица 5'!AF133</f>
        <v>нд</v>
      </c>
      <c r="AM128" s="75" t="s">
        <v>51</v>
      </c>
      <c r="AN128" s="75" t="s">
        <v>51</v>
      </c>
      <c r="AO128" s="75" t="s">
        <v>51</v>
      </c>
      <c r="AP128" s="75" t="s">
        <v>51</v>
      </c>
      <c r="AQ128" s="75" t="s">
        <v>51</v>
      </c>
      <c r="AR128" s="78" t="str">
        <f>'Таблица 5'!AL133</f>
        <v>нд</v>
      </c>
      <c r="AS128" s="78" t="str">
        <f>'Таблица 5'!AM133</f>
        <v>нд</v>
      </c>
      <c r="AT128" s="75" t="s">
        <v>51</v>
      </c>
      <c r="AU128" s="75" t="s">
        <v>51</v>
      </c>
      <c r="AV128" s="75" t="s">
        <v>51</v>
      </c>
      <c r="AW128" s="75" t="s">
        <v>51</v>
      </c>
      <c r="AX128" s="75" t="s">
        <v>51</v>
      </c>
      <c r="AY128" s="78" t="str">
        <f>'Таблица 5'!AS133</f>
        <v>нд</v>
      </c>
      <c r="AZ128" s="78" t="str">
        <f>'Таблица 5'!AT133</f>
        <v>нд</v>
      </c>
      <c r="BA128" s="75" t="s">
        <v>51</v>
      </c>
      <c r="BB128" s="75" t="s">
        <v>51</v>
      </c>
      <c r="BC128" s="75" t="s">
        <v>51</v>
      </c>
      <c r="BD128" s="75" t="s">
        <v>51</v>
      </c>
      <c r="BE128" s="75" t="s">
        <v>51</v>
      </c>
      <c r="BF128" s="78" t="str">
        <f>'Таблица 5'!AZ133</f>
        <v>нд</v>
      </c>
      <c r="BG128" s="78" t="str">
        <f>'Таблица 5'!BA133</f>
        <v>нд</v>
      </c>
      <c r="BH128" s="75" t="s">
        <v>51</v>
      </c>
      <c r="BI128" s="75" t="s">
        <v>51</v>
      </c>
      <c r="BJ128" s="75" t="s">
        <v>51</v>
      </c>
      <c r="BK128" s="75" t="s">
        <v>51</v>
      </c>
      <c r="BL128" s="75" t="s">
        <v>51</v>
      </c>
      <c r="BM128" s="78" t="str">
        <f>'Таблица 5'!BG133</f>
        <v>нд</v>
      </c>
      <c r="BN128" s="78" t="str">
        <f>'Таблица 5'!BH133</f>
        <v>нд</v>
      </c>
      <c r="BO128" s="75" t="s">
        <v>51</v>
      </c>
      <c r="BP128" s="75" t="s">
        <v>51</v>
      </c>
      <c r="BQ128" s="75" t="s">
        <v>51</v>
      </c>
      <c r="BR128" s="75" t="s">
        <v>51</v>
      </c>
      <c r="BS128" s="75" t="s">
        <v>51</v>
      </c>
      <c r="BT128" s="78" t="str">
        <f>'Таблица 5'!BN133</f>
        <v>нд</v>
      </c>
      <c r="BU128" s="78" t="str">
        <f>'Таблица 5'!BO133</f>
        <v>нд</v>
      </c>
      <c r="BV128" s="75" t="s">
        <v>51</v>
      </c>
      <c r="BW128" s="75" t="s">
        <v>51</v>
      </c>
      <c r="BX128" s="75" t="s">
        <v>51</v>
      </c>
      <c r="BY128" s="75" t="s">
        <v>51</v>
      </c>
      <c r="BZ128" s="75" t="s">
        <v>51</v>
      </c>
      <c r="CA128" s="78" t="str">
        <f>'Таблица 5'!BU133</f>
        <v>нд</v>
      </c>
      <c r="CB128" s="78">
        <f>'Таблица 5'!BV133</f>
        <v>0.53300000000000003</v>
      </c>
      <c r="CC128" s="75" t="s">
        <v>51</v>
      </c>
      <c r="CD128" s="75" t="s">
        <v>51</v>
      </c>
      <c r="CE128" s="75" t="s">
        <v>51</v>
      </c>
      <c r="CF128" s="75" t="s">
        <v>51</v>
      </c>
      <c r="CG128" s="75" t="s">
        <v>51</v>
      </c>
      <c r="CH128" s="78" t="str">
        <f>'Таблица 5'!CB133</f>
        <v>нд</v>
      </c>
      <c r="CI128" s="78" t="str">
        <f>'Таблица 5'!CC133</f>
        <v>нд</v>
      </c>
      <c r="CJ128" s="75" t="s">
        <v>51</v>
      </c>
      <c r="CK128" s="75" t="s">
        <v>51</v>
      </c>
      <c r="CL128" s="75" t="s">
        <v>51</v>
      </c>
      <c r="CM128" s="75" t="s">
        <v>51</v>
      </c>
      <c r="CN128" s="75" t="s">
        <v>51</v>
      </c>
      <c r="CO128" s="78" t="str">
        <f>'Таблица 5'!CI133</f>
        <v>нд</v>
      </c>
      <c r="CP128" s="78" t="str">
        <f>'Таблица 5'!CJ133</f>
        <v>нд</v>
      </c>
      <c r="CQ128" s="75" t="s">
        <v>51</v>
      </c>
      <c r="CR128" s="75" t="s">
        <v>51</v>
      </c>
      <c r="CS128" s="75" t="s">
        <v>51</v>
      </c>
      <c r="CT128" s="75" t="s">
        <v>51</v>
      </c>
      <c r="CU128" s="75" t="s">
        <v>51</v>
      </c>
      <c r="CV128" s="78" t="str">
        <f>'Таблица 5'!CP133</f>
        <v>нд</v>
      </c>
      <c r="CW128" s="78" t="str">
        <f>'Таблица 5'!CQ133</f>
        <v>нд</v>
      </c>
      <c r="CX128" s="75" t="s">
        <v>51</v>
      </c>
      <c r="CY128" s="75" t="s">
        <v>51</v>
      </c>
      <c r="CZ128" s="75" t="s">
        <v>51</v>
      </c>
      <c r="DA128" s="75" t="s">
        <v>51</v>
      </c>
      <c r="DB128" s="75" t="s">
        <v>51</v>
      </c>
      <c r="DC128" s="78" t="str">
        <f>'Таблица 5'!CW133</f>
        <v>нд</v>
      </c>
      <c r="DD128" s="78" t="str">
        <f>'Таблица 5'!CX133</f>
        <v>нд</v>
      </c>
      <c r="DE128" s="75" t="s">
        <v>51</v>
      </c>
      <c r="DF128" s="75" t="s">
        <v>51</v>
      </c>
      <c r="DG128" s="75" t="s">
        <v>51</v>
      </c>
      <c r="DH128" s="75" t="s">
        <v>51</v>
      </c>
      <c r="DI128" s="75" t="s">
        <v>51</v>
      </c>
      <c r="DJ128" s="78" t="str">
        <f>'Таблица 5'!DD133</f>
        <v>нд</v>
      </c>
      <c r="DK128" s="78" t="str">
        <f>'Таблица 5'!DE133</f>
        <v>нд</v>
      </c>
      <c r="DL128" s="75" t="s">
        <v>51</v>
      </c>
      <c r="DM128" s="75" t="s">
        <v>51</v>
      </c>
      <c r="DN128" s="75" t="s">
        <v>51</v>
      </c>
      <c r="DO128" s="75" t="s">
        <v>51</v>
      </c>
      <c r="DP128" s="75" t="s">
        <v>51</v>
      </c>
      <c r="DQ128" s="78" t="str">
        <f>'Таблица 5'!DK133</f>
        <v>нд</v>
      </c>
      <c r="DR128" s="78" t="str">
        <f>'Таблица 5'!DL133</f>
        <v>нд</v>
      </c>
      <c r="DS128" s="75" t="s">
        <v>51</v>
      </c>
      <c r="DT128" s="75" t="s">
        <v>51</v>
      </c>
      <c r="DU128" s="75" t="s">
        <v>51</v>
      </c>
      <c r="DV128" s="75" t="s">
        <v>51</v>
      </c>
      <c r="DW128" s="75" t="s">
        <v>51</v>
      </c>
      <c r="DX128" s="78" t="str">
        <f>'Таблица 5'!DR133</f>
        <v>нд</v>
      </c>
      <c r="DY128" s="78" t="str">
        <f>'Таблица 5'!DS133</f>
        <v>нд</v>
      </c>
      <c r="DZ128" s="75" t="s">
        <v>51</v>
      </c>
      <c r="EA128" s="75" t="s">
        <v>51</v>
      </c>
      <c r="EB128" s="75" t="s">
        <v>51</v>
      </c>
      <c r="EC128" s="75" t="s">
        <v>51</v>
      </c>
      <c r="ED128" s="75" t="s">
        <v>51</v>
      </c>
      <c r="EE128" s="78" t="str">
        <f>'Таблица 5'!DY133</f>
        <v>нд</v>
      </c>
      <c r="EF128" s="78" t="str">
        <f>'Таблица 5'!DZ133</f>
        <v>нд</v>
      </c>
      <c r="EG128" s="75" t="s">
        <v>51</v>
      </c>
      <c r="EH128" s="75" t="s">
        <v>51</v>
      </c>
      <c r="EI128" s="75" t="s">
        <v>51</v>
      </c>
      <c r="EJ128" s="75" t="s">
        <v>51</v>
      </c>
      <c r="EK128" s="75" t="s">
        <v>51</v>
      </c>
      <c r="EL128" s="78" t="str">
        <f>'Таблица 5'!EF133</f>
        <v>нд</v>
      </c>
      <c r="EM128" s="78">
        <f>'Таблица 5'!EG133</f>
        <v>0.53300000000000003</v>
      </c>
    </row>
    <row r="129" spans="1:143" x14ac:dyDescent="0.25">
      <c r="A129" s="76"/>
      <c r="B129" s="77" t="str">
        <f>'Таблица № 2'!B128</f>
        <v>от ТК7до ТК8, до ТК9 Ленина 11</v>
      </c>
      <c r="C129" s="76"/>
      <c r="D129" s="75" t="s">
        <v>51</v>
      </c>
      <c r="E129" s="75" t="s">
        <v>51</v>
      </c>
      <c r="F129" s="75" t="s">
        <v>51</v>
      </c>
      <c r="G129" s="75" t="s">
        <v>51</v>
      </c>
      <c r="H129" s="75" t="s">
        <v>51</v>
      </c>
      <c r="I129" s="78" t="s">
        <v>51</v>
      </c>
      <c r="J129" s="75">
        <f>'Таблица 5'!EG134</f>
        <v>0.30360000000000004</v>
      </c>
      <c r="K129" s="75" t="s">
        <v>51</v>
      </c>
      <c r="L129" s="75" t="s">
        <v>51</v>
      </c>
      <c r="M129" s="75" t="s">
        <v>51</v>
      </c>
      <c r="N129" s="75" t="s">
        <v>51</v>
      </c>
      <c r="O129" s="75" t="s">
        <v>51</v>
      </c>
      <c r="P129" s="78" t="str">
        <f>'Таблица 5'!J134</f>
        <v>нд</v>
      </c>
      <c r="Q129" s="78" t="str">
        <f>'Таблица 5'!K134</f>
        <v>нд</v>
      </c>
      <c r="R129" s="75" t="s">
        <v>51</v>
      </c>
      <c r="S129" s="75" t="s">
        <v>51</v>
      </c>
      <c r="T129" s="75" t="s">
        <v>51</v>
      </c>
      <c r="U129" s="75" t="s">
        <v>51</v>
      </c>
      <c r="V129" s="75" t="s">
        <v>51</v>
      </c>
      <c r="W129" s="78" t="str">
        <f>'Таблица 5'!Q134</f>
        <v>нд</v>
      </c>
      <c r="X129" s="78" t="str">
        <f>'Таблица 5'!R134</f>
        <v>нд</v>
      </c>
      <c r="Y129" s="75" t="s">
        <v>51</v>
      </c>
      <c r="Z129" s="75" t="s">
        <v>51</v>
      </c>
      <c r="AA129" s="75" t="s">
        <v>51</v>
      </c>
      <c r="AB129" s="75" t="s">
        <v>51</v>
      </c>
      <c r="AC129" s="75" t="s">
        <v>51</v>
      </c>
      <c r="AD129" s="78" t="str">
        <f>'Таблица 5'!X134</f>
        <v>нд</v>
      </c>
      <c r="AE129" s="78" t="str">
        <f>'Таблица 5'!Y134</f>
        <v>нд</v>
      </c>
      <c r="AF129" s="75" t="s">
        <v>51</v>
      </c>
      <c r="AG129" s="75" t="s">
        <v>51</v>
      </c>
      <c r="AH129" s="75" t="s">
        <v>51</v>
      </c>
      <c r="AI129" s="75" t="s">
        <v>51</v>
      </c>
      <c r="AJ129" s="75" t="s">
        <v>51</v>
      </c>
      <c r="AK129" s="78" t="str">
        <f>'Таблица 5'!AE134</f>
        <v>нд</v>
      </c>
      <c r="AL129" s="78" t="str">
        <f>'Таблица 5'!AF134</f>
        <v>нд</v>
      </c>
      <c r="AM129" s="75" t="s">
        <v>51</v>
      </c>
      <c r="AN129" s="75" t="s">
        <v>51</v>
      </c>
      <c r="AO129" s="75" t="s">
        <v>51</v>
      </c>
      <c r="AP129" s="75" t="s">
        <v>51</v>
      </c>
      <c r="AQ129" s="75" t="s">
        <v>51</v>
      </c>
      <c r="AR129" s="78" t="str">
        <f>'Таблица 5'!AL134</f>
        <v>нд</v>
      </c>
      <c r="AS129" s="78" t="str">
        <f>'Таблица 5'!AM134</f>
        <v>нд</v>
      </c>
      <c r="AT129" s="75" t="s">
        <v>51</v>
      </c>
      <c r="AU129" s="75" t="s">
        <v>51</v>
      </c>
      <c r="AV129" s="75" t="s">
        <v>51</v>
      </c>
      <c r="AW129" s="75" t="s">
        <v>51</v>
      </c>
      <c r="AX129" s="75" t="s">
        <v>51</v>
      </c>
      <c r="AY129" s="78" t="str">
        <f>'Таблица 5'!AS134</f>
        <v>нд</v>
      </c>
      <c r="AZ129" s="78" t="str">
        <f>'Таблица 5'!AT134</f>
        <v>нд</v>
      </c>
      <c r="BA129" s="75" t="s">
        <v>51</v>
      </c>
      <c r="BB129" s="75" t="s">
        <v>51</v>
      </c>
      <c r="BC129" s="75" t="s">
        <v>51</v>
      </c>
      <c r="BD129" s="75" t="s">
        <v>51</v>
      </c>
      <c r="BE129" s="75" t="s">
        <v>51</v>
      </c>
      <c r="BF129" s="78" t="str">
        <f>'Таблица 5'!AZ134</f>
        <v>нд</v>
      </c>
      <c r="BG129" s="78" t="str">
        <f>'Таблица 5'!BA134</f>
        <v>нд</v>
      </c>
      <c r="BH129" s="75" t="s">
        <v>51</v>
      </c>
      <c r="BI129" s="75" t="s">
        <v>51</v>
      </c>
      <c r="BJ129" s="75" t="s">
        <v>51</v>
      </c>
      <c r="BK129" s="75" t="s">
        <v>51</v>
      </c>
      <c r="BL129" s="75" t="s">
        <v>51</v>
      </c>
      <c r="BM129" s="78" t="str">
        <f>'Таблица 5'!BG134</f>
        <v>нд</v>
      </c>
      <c r="BN129" s="78" t="str">
        <f>'Таблица 5'!BH134</f>
        <v>нд</v>
      </c>
      <c r="BO129" s="75" t="s">
        <v>51</v>
      </c>
      <c r="BP129" s="75" t="s">
        <v>51</v>
      </c>
      <c r="BQ129" s="75" t="s">
        <v>51</v>
      </c>
      <c r="BR129" s="75" t="s">
        <v>51</v>
      </c>
      <c r="BS129" s="75" t="s">
        <v>51</v>
      </c>
      <c r="BT129" s="78" t="str">
        <f>'Таблица 5'!BN134</f>
        <v>нд</v>
      </c>
      <c r="BU129" s="78" t="str">
        <f>'Таблица 5'!BO134</f>
        <v>нд</v>
      </c>
      <c r="BV129" s="75" t="s">
        <v>51</v>
      </c>
      <c r="BW129" s="75" t="s">
        <v>51</v>
      </c>
      <c r="BX129" s="75" t="s">
        <v>51</v>
      </c>
      <c r="BY129" s="75" t="s">
        <v>51</v>
      </c>
      <c r="BZ129" s="75" t="s">
        <v>51</v>
      </c>
      <c r="CA129" s="78" t="str">
        <f>'Таблица 5'!BU134</f>
        <v>нд</v>
      </c>
      <c r="CB129" s="78">
        <f>'Таблица 5'!BV134</f>
        <v>0.30360000000000004</v>
      </c>
      <c r="CC129" s="75" t="s">
        <v>51</v>
      </c>
      <c r="CD129" s="75" t="s">
        <v>51</v>
      </c>
      <c r="CE129" s="75" t="s">
        <v>51</v>
      </c>
      <c r="CF129" s="75" t="s">
        <v>51</v>
      </c>
      <c r="CG129" s="75" t="s">
        <v>51</v>
      </c>
      <c r="CH129" s="78" t="str">
        <f>'Таблица 5'!CB134</f>
        <v>нд</v>
      </c>
      <c r="CI129" s="78" t="str">
        <f>'Таблица 5'!CC134</f>
        <v>нд</v>
      </c>
      <c r="CJ129" s="75" t="s">
        <v>51</v>
      </c>
      <c r="CK129" s="75" t="s">
        <v>51</v>
      </c>
      <c r="CL129" s="75" t="s">
        <v>51</v>
      </c>
      <c r="CM129" s="75" t="s">
        <v>51</v>
      </c>
      <c r="CN129" s="75" t="s">
        <v>51</v>
      </c>
      <c r="CO129" s="78" t="str">
        <f>'Таблица 5'!CI134</f>
        <v>нд</v>
      </c>
      <c r="CP129" s="78" t="str">
        <f>'Таблица 5'!CJ134</f>
        <v>нд</v>
      </c>
      <c r="CQ129" s="75" t="s">
        <v>51</v>
      </c>
      <c r="CR129" s="75" t="s">
        <v>51</v>
      </c>
      <c r="CS129" s="75" t="s">
        <v>51</v>
      </c>
      <c r="CT129" s="75" t="s">
        <v>51</v>
      </c>
      <c r="CU129" s="75" t="s">
        <v>51</v>
      </c>
      <c r="CV129" s="78" t="str">
        <f>'Таблица 5'!CP134</f>
        <v>нд</v>
      </c>
      <c r="CW129" s="78" t="str">
        <f>'Таблица 5'!CQ134</f>
        <v>нд</v>
      </c>
      <c r="CX129" s="75" t="s">
        <v>51</v>
      </c>
      <c r="CY129" s="75" t="s">
        <v>51</v>
      </c>
      <c r="CZ129" s="75" t="s">
        <v>51</v>
      </c>
      <c r="DA129" s="75" t="s">
        <v>51</v>
      </c>
      <c r="DB129" s="75" t="s">
        <v>51</v>
      </c>
      <c r="DC129" s="78" t="str">
        <f>'Таблица 5'!CW134</f>
        <v>нд</v>
      </c>
      <c r="DD129" s="78" t="str">
        <f>'Таблица 5'!CX134</f>
        <v>нд</v>
      </c>
      <c r="DE129" s="75" t="s">
        <v>51</v>
      </c>
      <c r="DF129" s="75" t="s">
        <v>51</v>
      </c>
      <c r="DG129" s="75" t="s">
        <v>51</v>
      </c>
      <c r="DH129" s="75" t="s">
        <v>51</v>
      </c>
      <c r="DI129" s="75" t="s">
        <v>51</v>
      </c>
      <c r="DJ129" s="78" t="str">
        <f>'Таблица 5'!DD134</f>
        <v>нд</v>
      </c>
      <c r="DK129" s="78" t="str">
        <f>'Таблица 5'!DE134</f>
        <v>нд</v>
      </c>
      <c r="DL129" s="75" t="s">
        <v>51</v>
      </c>
      <c r="DM129" s="75" t="s">
        <v>51</v>
      </c>
      <c r="DN129" s="75" t="s">
        <v>51</v>
      </c>
      <c r="DO129" s="75" t="s">
        <v>51</v>
      </c>
      <c r="DP129" s="75" t="s">
        <v>51</v>
      </c>
      <c r="DQ129" s="78" t="str">
        <f>'Таблица 5'!DK134</f>
        <v>нд</v>
      </c>
      <c r="DR129" s="78" t="str">
        <f>'Таблица 5'!DL134</f>
        <v>нд</v>
      </c>
      <c r="DS129" s="75" t="s">
        <v>51</v>
      </c>
      <c r="DT129" s="75" t="s">
        <v>51</v>
      </c>
      <c r="DU129" s="75" t="s">
        <v>51</v>
      </c>
      <c r="DV129" s="75" t="s">
        <v>51</v>
      </c>
      <c r="DW129" s="75" t="s">
        <v>51</v>
      </c>
      <c r="DX129" s="78" t="str">
        <f>'Таблица 5'!DR134</f>
        <v>нд</v>
      </c>
      <c r="DY129" s="78" t="str">
        <f>'Таблица 5'!DS134</f>
        <v>нд</v>
      </c>
      <c r="DZ129" s="75" t="s">
        <v>51</v>
      </c>
      <c r="EA129" s="75" t="s">
        <v>51</v>
      </c>
      <c r="EB129" s="75" t="s">
        <v>51</v>
      </c>
      <c r="EC129" s="75" t="s">
        <v>51</v>
      </c>
      <c r="ED129" s="75" t="s">
        <v>51</v>
      </c>
      <c r="EE129" s="78" t="str">
        <f>'Таблица 5'!DY134</f>
        <v>нд</v>
      </c>
      <c r="EF129" s="78" t="str">
        <f>'Таблица 5'!DZ134</f>
        <v>нд</v>
      </c>
      <c r="EG129" s="75" t="s">
        <v>51</v>
      </c>
      <c r="EH129" s="75" t="s">
        <v>51</v>
      </c>
      <c r="EI129" s="75" t="s">
        <v>51</v>
      </c>
      <c r="EJ129" s="75" t="s">
        <v>51</v>
      </c>
      <c r="EK129" s="75" t="s">
        <v>51</v>
      </c>
      <c r="EL129" s="78" t="str">
        <f>'Таблица 5'!EF134</f>
        <v>нд</v>
      </c>
      <c r="EM129" s="78">
        <f>'Таблица 5'!EG134</f>
        <v>0.30360000000000004</v>
      </c>
    </row>
    <row r="130" spans="1:143" x14ac:dyDescent="0.25">
      <c r="A130" s="76"/>
      <c r="B130" s="77" t="str">
        <f>'Таблица № 2'!B129</f>
        <v>вводы ул. Московская</v>
      </c>
      <c r="C130" s="76"/>
      <c r="D130" s="75" t="s">
        <v>51</v>
      </c>
      <c r="E130" s="75" t="s">
        <v>51</v>
      </c>
      <c r="F130" s="75" t="s">
        <v>51</v>
      </c>
      <c r="G130" s="75" t="s">
        <v>51</v>
      </c>
      <c r="H130" s="75" t="s">
        <v>51</v>
      </c>
      <c r="I130" s="78" t="s">
        <v>51</v>
      </c>
      <c r="J130" s="75">
        <f>'Таблица 5'!EG135</f>
        <v>0.85899999999999999</v>
      </c>
      <c r="K130" s="75" t="s">
        <v>51</v>
      </c>
      <c r="L130" s="75" t="s">
        <v>51</v>
      </c>
      <c r="M130" s="75" t="s">
        <v>51</v>
      </c>
      <c r="N130" s="75" t="s">
        <v>51</v>
      </c>
      <c r="O130" s="75" t="s">
        <v>51</v>
      </c>
      <c r="P130" s="78" t="str">
        <f>'Таблица 5'!J135</f>
        <v>нд</v>
      </c>
      <c r="Q130" s="78" t="str">
        <f>'Таблица 5'!K135</f>
        <v>нд</v>
      </c>
      <c r="R130" s="75" t="s">
        <v>51</v>
      </c>
      <c r="S130" s="75" t="s">
        <v>51</v>
      </c>
      <c r="T130" s="75" t="s">
        <v>51</v>
      </c>
      <c r="U130" s="75" t="s">
        <v>51</v>
      </c>
      <c r="V130" s="75" t="s">
        <v>51</v>
      </c>
      <c r="W130" s="78" t="str">
        <f>'Таблица 5'!Q135</f>
        <v>нд</v>
      </c>
      <c r="X130" s="78" t="str">
        <f>'Таблица 5'!R135</f>
        <v>нд</v>
      </c>
      <c r="Y130" s="75" t="s">
        <v>51</v>
      </c>
      <c r="Z130" s="75" t="s">
        <v>51</v>
      </c>
      <c r="AA130" s="75" t="s">
        <v>51</v>
      </c>
      <c r="AB130" s="75" t="s">
        <v>51</v>
      </c>
      <c r="AC130" s="75" t="s">
        <v>51</v>
      </c>
      <c r="AD130" s="78" t="str">
        <f>'Таблица 5'!X135</f>
        <v>нд</v>
      </c>
      <c r="AE130" s="78" t="str">
        <f>'Таблица 5'!Y135</f>
        <v>нд</v>
      </c>
      <c r="AF130" s="75" t="s">
        <v>51</v>
      </c>
      <c r="AG130" s="75" t="s">
        <v>51</v>
      </c>
      <c r="AH130" s="75" t="s">
        <v>51</v>
      </c>
      <c r="AI130" s="75" t="s">
        <v>51</v>
      </c>
      <c r="AJ130" s="75" t="s">
        <v>51</v>
      </c>
      <c r="AK130" s="78" t="str">
        <f>'Таблица 5'!AE135</f>
        <v>нд</v>
      </c>
      <c r="AL130" s="78" t="str">
        <f>'Таблица 5'!AF135</f>
        <v>нд</v>
      </c>
      <c r="AM130" s="75" t="s">
        <v>51</v>
      </c>
      <c r="AN130" s="75" t="s">
        <v>51</v>
      </c>
      <c r="AO130" s="75" t="s">
        <v>51</v>
      </c>
      <c r="AP130" s="75" t="s">
        <v>51</v>
      </c>
      <c r="AQ130" s="75" t="s">
        <v>51</v>
      </c>
      <c r="AR130" s="78" t="str">
        <f>'Таблица 5'!AL135</f>
        <v>нд</v>
      </c>
      <c r="AS130" s="78" t="str">
        <f>'Таблица 5'!AM135</f>
        <v>нд</v>
      </c>
      <c r="AT130" s="75" t="s">
        <v>51</v>
      </c>
      <c r="AU130" s="75" t="s">
        <v>51</v>
      </c>
      <c r="AV130" s="75" t="s">
        <v>51</v>
      </c>
      <c r="AW130" s="75" t="s">
        <v>51</v>
      </c>
      <c r="AX130" s="75" t="s">
        <v>51</v>
      </c>
      <c r="AY130" s="78" t="str">
        <f>'Таблица 5'!AS135</f>
        <v>нд</v>
      </c>
      <c r="AZ130" s="78" t="str">
        <f>'Таблица 5'!AT135</f>
        <v>нд</v>
      </c>
      <c r="BA130" s="75" t="s">
        <v>51</v>
      </c>
      <c r="BB130" s="75" t="s">
        <v>51</v>
      </c>
      <c r="BC130" s="75" t="s">
        <v>51</v>
      </c>
      <c r="BD130" s="75" t="s">
        <v>51</v>
      </c>
      <c r="BE130" s="75" t="s">
        <v>51</v>
      </c>
      <c r="BF130" s="78" t="str">
        <f>'Таблица 5'!AZ135</f>
        <v>нд</v>
      </c>
      <c r="BG130" s="78" t="str">
        <f>'Таблица 5'!BA135</f>
        <v>нд</v>
      </c>
      <c r="BH130" s="75" t="s">
        <v>51</v>
      </c>
      <c r="BI130" s="75" t="s">
        <v>51</v>
      </c>
      <c r="BJ130" s="75" t="s">
        <v>51</v>
      </c>
      <c r="BK130" s="75" t="s">
        <v>51</v>
      </c>
      <c r="BL130" s="75" t="s">
        <v>51</v>
      </c>
      <c r="BM130" s="78" t="str">
        <f>'Таблица 5'!BG135</f>
        <v>нд</v>
      </c>
      <c r="BN130" s="78" t="str">
        <f>'Таблица 5'!BH135</f>
        <v>нд</v>
      </c>
      <c r="BO130" s="75" t="s">
        <v>51</v>
      </c>
      <c r="BP130" s="75" t="s">
        <v>51</v>
      </c>
      <c r="BQ130" s="75" t="s">
        <v>51</v>
      </c>
      <c r="BR130" s="75" t="s">
        <v>51</v>
      </c>
      <c r="BS130" s="75" t="s">
        <v>51</v>
      </c>
      <c r="BT130" s="78" t="str">
        <f>'Таблица 5'!BN135</f>
        <v>нд</v>
      </c>
      <c r="BU130" s="78" t="str">
        <f>'Таблица 5'!BO135</f>
        <v>нд</v>
      </c>
      <c r="BV130" s="75" t="s">
        <v>51</v>
      </c>
      <c r="BW130" s="75" t="s">
        <v>51</v>
      </c>
      <c r="BX130" s="75" t="s">
        <v>51</v>
      </c>
      <c r="BY130" s="75" t="s">
        <v>51</v>
      </c>
      <c r="BZ130" s="75" t="s">
        <v>51</v>
      </c>
      <c r="CA130" s="78" t="str">
        <f>'Таблица 5'!BU135</f>
        <v>нд</v>
      </c>
      <c r="CB130" s="78">
        <f>'Таблица 5'!BV135</f>
        <v>0.85899999999999999</v>
      </c>
      <c r="CC130" s="75" t="s">
        <v>51</v>
      </c>
      <c r="CD130" s="75" t="s">
        <v>51</v>
      </c>
      <c r="CE130" s="75" t="s">
        <v>51</v>
      </c>
      <c r="CF130" s="75" t="s">
        <v>51</v>
      </c>
      <c r="CG130" s="75" t="s">
        <v>51</v>
      </c>
      <c r="CH130" s="78" t="str">
        <f>'Таблица 5'!CB135</f>
        <v>нд</v>
      </c>
      <c r="CI130" s="78" t="str">
        <f>'Таблица 5'!CC135</f>
        <v>нд</v>
      </c>
      <c r="CJ130" s="75" t="s">
        <v>51</v>
      </c>
      <c r="CK130" s="75" t="s">
        <v>51</v>
      </c>
      <c r="CL130" s="75" t="s">
        <v>51</v>
      </c>
      <c r="CM130" s="75" t="s">
        <v>51</v>
      </c>
      <c r="CN130" s="75" t="s">
        <v>51</v>
      </c>
      <c r="CO130" s="78" t="str">
        <f>'Таблица 5'!CI135</f>
        <v>нд</v>
      </c>
      <c r="CP130" s="78" t="str">
        <f>'Таблица 5'!CJ135</f>
        <v>нд</v>
      </c>
      <c r="CQ130" s="75" t="s">
        <v>51</v>
      </c>
      <c r="CR130" s="75" t="s">
        <v>51</v>
      </c>
      <c r="CS130" s="75" t="s">
        <v>51</v>
      </c>
      <c r="CT130" s="75" t="s">
        <v>51</v>
      </c>
      <c r="CU130" s="75" t="s">
        <v>51</v>
      </c>
      <c r="CV130" s="78" t="str">
        <f>'Таблица 5'!CP135</f>
        <v>нд</v>
      </c>
      <c r="CW130" s="78" t="str">
        <f>'Таблица 5'!CQ135</f>
        <v>нд</v>
      </c>
      <c r="CX130" s="75" t="s">
        <v>51</v>
      </c>
      <c r="CY130" s="75" t="s">
        <v>51</v>
      </c>
      <c r="CZ130" s="75" t="s">
        <v>51</v>
      </c>
      <c r="DA130" s="75" t="s">
        <v>51</v>
      </c>
      <c r="DB130" s="75" t="s">
        <v>51</v>
      </c>
      <c r="DC130" s="78" t="str">
        <f>'Таблица 5'!CW135</f>
        <v>нд</v>
      </c>
      <c r="DD130" s="78" t="str">
        <f>'Таблица 5'!CX135</f>
        <v>нд</v>
      </c>
      <c r="DE130" s="75" t="s">
        <v>51</v>
      </c>
      <c r="DF130" s="75" t="s">
        <v>51</v>
      </c>
      <c r="DG130" s="75" t="s">
        <v>51</v>
      </c>
      <c r="DH130" s="75" t="s">
        <v>51</v>
      </c>
      <c r="DI130" s="75" t="s">
        <v>51</v>
      </c>
      <c r="DJ130" s="78" t="str">
        <f>'Таблица 5'!DD135</f>
        <v>нд</v>
      </c>
      <c r="DK130" s="78" t="str">
        <f>'Таблица 5'!DE135</f>
        <v>нд</v>
      </c>
      <c r="DL130" s="75" t="s">
        <v>51</v>
      </c>
      <c r="DM130" s="75" t="s">
        <v>51</v>
      </c>
      <c r="DN130" s="75" t="s">
        <v>51</v>
      </c>
      <c r="DO130" s="75" t="s">
        <v>51</v>
      </c>
      <c r="DP130" s="75" t="s">
        <v>51</v>
      </c>
      <c r="DQ130" s="78" t="str">
        <f>'Таблица 5'!DK135</f>
        <v>нд</v>
      </c>
      <c r="DR130" s="78" t="str">
        <f>'Таблица 5'!DL135</f>
        <v>нд</v>
      </c>
      <c r="DS130" s="75" t="s">
        <v>51</v>
      </c>
      <c r="DT130" s="75" t="s">
        <v>51</v>
      </c>
      <c r="DU130" s="75" t="s">
        <v>51</v>
      </c>
      <c r="DV130" s="75" t="s">
        <v>51</v>
      </c>
      <c r="DW130" s="75" t="s">
        <v>51</v>
      </c>
      <c r="DX130" s="78" t="str">
        <f>'Таблица 5'!DR135</f>
        <v>нд</v>
      </c>
      <c r="DY130" s="78" t="str">
        <f>'Таблица 5'!DS135</f>
        <v>нд</v>
      </c>
      <c r="DZ130" s="75" t="s">
        <v>51</v>
      </c>
      <c r="EA130" s="75" t="s">
        <v>51</v>
      </c>
      <c r="EB130" s="75" t="s">
        <v>51</v>
      </c>
      <c r="EC130" s="75" t="s">
        <v>51</v>
      </c>
      <c r="ED130" s="75" t="s">
        <v>51</v>
      </c>
      <c r="EE130" s="78" t="str">
        <f>'Таблица 5'!DY135</f>
        <v>нд</v>
      </c>
      <c r="EF130" s="78" t="str">
        <f>'Таблица 5'!DZ135</f>
        <v>нд</v>
      </c>
      <c r="EG130" s="75" t="s">
        <v>51</v>
      </c>
      <c r="EH130" s="75" t="s">
        <v>51</v>
      </c>
      <c r="EI130" s="75" t="s">
        <v>51</v>
      </c>
      <c r="EJ130" s="75" t="s">
        <v>51</v>
      </c>
      <c r="EK130" s="75" t="s">
        <v>51</v>
      </c>
      <c r="EL130" s="78" t="str">
        <f>'Таблица 5'!EF135</f>
        <v>нд</v>
      </c>
      <c r="EM130" s="78">
        <f>'Таблица 5'!EG135</f>
        <v>0.85899999999999999</v>
      </c>
    </row>
    <row r="131" spans="1:143" x14ac:dyDescent="0.25">
      <c r="A131" s="76"/>
      <c r="B131" s="77" t="str">
        <f>'Таблица № 2'!B130</f>
        <v>вводы пр. Ленина</v>
      </c>
      <c r="C131" s="76"/>
      <c r="D131" s="75" t="s">
        <v>51</v>
      </c>
      <c r="E131" s="75" t="s">
        <v>51</v>
      </c>
      <c r="F131" s="75" t="s">
        <v>51</v>
      </c>
      <c r="G131" s="75" t="s">
        <v>51</v>
      </c>
      <c r="H131" s="75" t="s">
        <v>51</v>
      </c>
      <c r="I131" s="78" t="s">
        <v>51</v>
      </c>
      <c r="J131" s="75">
        <f>'Таблица 5'!EG136</f>
        <v>0.79100000000000004</v>
      </c>
      <c r="K131" s="75" t="s">
        <v>51</v>
      </c>
      <c r="L131" s="75" t="s">
        <v>51</v>
      </c>
      <c r="M131" s="75" t="s">
        <v>51</v>
      </c>
      <c r="N131" s="75" t="s">
        <v>51</v>
      </c>
      <c r="O131" s="75" t="s">
        <v>51</v>
      </c>
      <c r="P131" s="78" t="str">
        <f>'Таблица 5'!J136</f>
        <v>нд</v>
      </c>
      <c r="Q131" s="78" t="str">
        <f>'Таблица 5'!K136</f>
        <v>нд</v>
      </c>
      <c r="R131" s="75" t="s">
        <v>51</v>
      </c>
      <c r="S131" s="75" t="s">
        <v>51</v>
      </c>
      <c r="T131" s="75" t="s">
        <v>51</v>
      </c>
      <c r="U131" s="75" t="s">
        <v>51</v>
      </c>
      <c r="V131" s="75" t="s">
        <v>51</v>
      </c>
      <c r="W131" s="78" t="str">
        <f>'Таблица 5'!Q136</f>
        <v>нд</v>
      </c>
      <c r="X131" s="78" t="str">
        <f>'Таблица 5'!R136</f>
        <v>нд</v>
      </c>
      <c r="Y131" s="75" t="s">
        <v>51</v>
      </c>
      <c r="Z131" s="75" t="s">
        <v>51</v>
      </c>
      <c r="AA131" s="75" t="s">
        <v>51</v>
      </c>
      <c r="AB131" s="75" t="s">
        <v>51</v>
      </c>
      <c r="AC131" s="75" t="s">
        <v>51</v>
      </c>
      <c r="AD131" s="78" t="str">
        <f>'Таблица 5'!X136</f>
        <v>нд</v>
      </c>
      <c r="AE131" s="78" t="str">
        <f>'Таблица 5'!Y136</f>
        <v>нд</v>
      </c>
      <c r="AF131" s="75" t="s">
        <v>51</v>
      </c>
      <c r="AG131" s="75" t="s">
        <v>51</v>
      </c>
      <c r="AH131" s="75" t="s">
        <v>51</v>
      </c>
      <c r="AI131" s="75" t="s">
        <v>51</v>
      </c>
      <c r="AJ131" s="75" t="s">
        <v>51</v>
      </c>
      <c r="AK131" s="78" t="str">
        <f>'Таблица 5'!AE136</f>
        <v>нд</v>
      </c>
      <c r="AL131" s="78" t="str">
        <f>'Таблица 5'!AF136</f>
        <v>нд</v>
      </c>
      <c r="AM131" s="75" t="s">
        <v>51</v>
      </c>
      <c r="AN131" s="75" t="s">
        <v>51</v>
      </c>
      <c r="AO131" s="75" t="s">
        <v>51</v>
      </c>
      <c r="AP131" s="75" t="s">
        <v>51</v>
      </c>
      <c r="AQ131" s="75" t="s">
        <v>51</v>
      </c>
      <c r="AR131" s="78" t="str">
        <f>'Таблица 5'!AL136</f>
        <v>нд</v>
      </c>
      <c r="AS131" s="78" t="str">
        <f>'Таблица 5'!AM136</f>
        <v>нд</v>
      </c>
      <c r="AT131" s="75" t="s">
        <v>51</v>
      </c>
      <c r="AU131" s="75" t="s">
        <v>51</v>
      </c>
      <c r="AV131" s="75" t="s">
        <v>51</v>
      </c>
      <c r="AW131" s="75" t="s">
        <v>51</v>
      </c>
      <c r="AX131" s="75" t="s">
        <v>51</v>
      </c>
      <c r="AY131" s="78" t="str">
        <f>'Таблица 5'!AS136</f>
        <v>нд</v>
      </c>
      <c r="AZ131" s="78" t="str">
        <f>'Таблица 5'!AT136</f>
        <v>нд</v>
      </c>
      <c r="BA131" s="75" t="s">
        <v>51</v>
      </c>
      <c r="BB131" s="75" t="s">
        <v>51</v>
      </c>
      <c r="BC131" s="75" t="s">
        <v>51</v>
      </c>
      <c r="BD131" s="75" t="s">
        <v>51</v>
      </c>
      <c r="BE131" s="75" t="s">
        <v>51</v>
      </c>
      <c r="BF131" s="78" t="str">
        <f>'Таблица 5'!AZ136</f>
        <v>нд</v>
      </c>
      <c r="BG131" s="78" t="str">
        <f>'Таблица 5'!BA136</f>
        <v>нд</v>
      </c>
      <c r="BH131" s="75" t="s">
        <v>51</v>
      </c>
      <c r="BI131" s="75" t="s">
        <v>51</v>
      </c>
      <c r="BJ131" s="75" t="s">
        <v>51</v>
      </c>
      <c r="BK131" s="75" t="s">
        <v>51</v>
      </c>
      <c r="BL131" s="75" t="s">
        <v>51</v>
      </c>
      <c r="BM131" s="78" t="str">
        <f>'Таблица 5'!BG136</f>
        <v>нд</v>
      </c>
      <c r="BN131" s="78" t="str">
        <f>'Таблица 5'!BH136</f>
        <v>нд</v>
      </c>
      <c r="BO131" s="75" t="s">
        <v>51</v>
      </c>
      <c r="BP131" s="75" t="s">
        <v>51</v>
      </c>
      <c r="BQ131" s="75" t="s">
        <v>51</v>
      </c>
      <c r="BR131" s="75" t="s">
        <v>51</v>
      </c>
      <c r="BS131" s="75" t="s">
        <v>51</v>
      </c>
      <c r="BT131" s="78" t="str">
        <f>'Таблица 5'!BN136</f>
        <v>нд</v>
      </c>
      <c r="BU131" s="78" t="str">
        <f>'Таблица 5'!BO136</f>
        <v>нд</v>
      </c>
      <c r="BV131" s="75" t="s">
        <v>51</v>
      </c>
      <c r="BW131" s="75" t="s">
        <v>51</v>
      </c>
      <c r="BX131" s="75" t="s">
        <v>51</v>
      </c>
      <c r="BY131" s="75" t="s">
        <v>51</v>
      </c>
      <c r="BZ131" s="75" t="s">
        <v>51</v>
      </c>
      <c r="CA131" s="78" t="str">
        <f>'Таблица 5'!BU136</f>
        <v>нд</v>
      </c>
      <c r="CB131" s="78">
        <f>'Таблица 5'!BV136</f>
        <v>0.79100000000000004</v>
      </c>
      <c r="CC131" s="75" t="s">
        <v>51</v>
      </c>
      <c r="CD131" s="75" t="s">
        <v>51</v>
      </c>
      <c r="CE131" s="75" t="s">
        <v>51</v>
      </c>
      <c r="CF131" s="75" t="s">
        <v>51</v>
      </c>
      <c r="CG131" s="75" t="s">
        <v>51</v>
      </c>
      <c r="CH131" s="78" t="str">
        <f>'Таблица 5'!CB136</f>
        <v>нд</v>
      </c>
      <c r="CI131" s="78" t="str">
        <f>'Таблица 5'!CC136</f>
        <v>нд</v>
      </c>
      <c r="CJ131" s="75" t="s">
        <v>51</v>
      </c>
      <c r="CK131" s="75" t="s">
        <v>51</v>
      </c>
      <c r="CL131" s="75" t="s">
        <v>51</v>
      </c>
      <c r="CM131" s="75" t="s">
        <v>51</v>
      </c>
      <c r="CN131" s="75" t="s">
        <v>51</v>
      </c>
      <c r="CO131" s="78" t="str">
        <f>'Таблица 5'!CI136</f>
        <v>нд</v>
      </c>
      <c r="CP131" s="78" t="str">
        <f>'Таблица 5'!CJ136</f>
        <v>нд</v>
      </c>
      <c r="CQ131" s="75" t="s">
        <v>51</v>
      </c>
      <c r="CR131" s="75" t="s">
        <v>51</v>
      </c>
      <c r="CS131" s="75" t="s">
        <v>51</v>
      </c>
      <c r="CT131" s="75" t="s">
        <v>51</v>
      </c>
      <c r="CU131" s="75" t="s">
        <v>51</v>
      </c>
      <c r="CV131" s="78" t="str">
        <f>'Таблица 5'!CP136</f>
        <v>нд</v>
      </c>
      <c r="CW131" s="78" t="str">
        <f>'Таблица 5'!CQ136</f>
        <v>нд</v>
      </c>
      <c r="CX131" s="75" t="s">
        <v>51</v>
      </c>
      <c r="CY131" s="75" t="s">
        <v>51</v>
      </c>
      <c r="CZ131" s="75" t="s">
        <v>51</v>
      </c>
      <c r="DA131" s="75" t="s">
        <v>51</v>
      </c>
      <c r="DB131" s="75" t="s">
        <v>51</v>
      </c>
      <c r="DC131" s="78" t="str">
        <f>'Таблица 5'!CW136</f>
        <v>нд</v>
      </c>
      <c r="DD131" s="78" t="str">
        <f>'Таблица 5'!CX136</f>
        <v>нд</v>
      </c>
      <c r="DE131" s="75" t="s">
        <v>51</v>
      </c>
      <c r="DF131" s="75" t="s">
        <v>51</v>
      </c>
      <c r="DG131" s="75" t="s">
        <v>51</v>
      </c>
      <c r="DH131" s="75" t="s">
        <v>51</v>
      </c>
      <c r="DI131" s="75" t="s">
        <v>51</v>
      </c>
      <c r="DJ131" s="78" t="str">
        <f>'Таблица 5'!DD136</f>
        <v>нд</v>
      </c>
      <c r="DK131" s="78" t="str">
        <f>'Таблица 5'!DE136</f>
        <v>нд</v>
      </c>
      <c r="DL131" s="75" t="s">
        <v>51</v>
      </c>
      <c r="DM131" s="75" t="s">
        <v>51</v>
      </c>
      <c r="DN131" s="75" t="s">
        <v>51</v>
      </c>
      <c r="DO131" s="75" t="s">
        <v>51</v>
      </c>
      <c r="DP131" s="75" t="s">
        <v>51</v>
      </c>
      <c r="DQ131" s="78" t="str">
        <f>'Таблица 5'!DK136</f>
        <v>нд</v>
      </c>
      <c r="DR131" s="78" t="str">
        <f>'Таблица 5'!DL136</f>
        <v>нд</v>
      </c>
      <c r="DS131" s="75" t="s">
        <v>51</v>
      </c>
      <c r="DT131" s="75" t="s">
        <v>51</v>
      </c>
      <c r="DU131" s="75" t="s">
        <v>51</v>
      </c>
      <c r="DV131" s="75" t="s">
        <v>51</v>
      </c>
      <c r="DW131" s="75" t="s">
        <v>51</v>
      </c>
      <c r="DX131" s="78" t="str">
        <f>'Таблица 5'!DR136</f>
        <v>нд</v>
      </c>
      <c r="DY131" s="78" t="str">
        <f>'Таблица 5'!DS136</f>
        <v>нд</v>
      </c>
      <c r="DZ131" s="75" t="s">
        <v>51</v>
      </c>
      <c r="EA131" s="75" t="s">
        <v>51</v>
      </c>
      <c r="EB131" s="75" t="s">
        <v>51</v>
      </c>
      <c r="EC131" s="75" t="s">
        <v>51</v>
      </c>
      <c r="ED131" s="75" t="s">
        <v>51</v>
      </c>
      <c r="EE131" s="78" t="str">
        <f>'Таблица 5'!DY136</f>
        <v>нд</v>
      </c>
      <c r="EF131" s="78" t="str">
        <f>'Таблица 5'!DZ136</f>
        <v>нд</v>
      </c>
      <c r="EG131" s="75" t="s">
        <v>51</v>
      </c>
      <c r="EH131" s="75" t="s">
        <v>51</v>
      </c>
      <c r="EI131" s="75" t="s">
        <v>51</v>
      </c>
      <c r="EJ131" s="75" t="s">
        <v>51</v>
      </c>
      <c r="EK131" s="75" t="s">
        <v>51</v>
      </c>
      <c r="EL131" s="78" t="str">
        <f>'Таблица 5'!EF136</f>
        <v>нд</v>
      </c>
      <c r="EM131" s="78">
        <f>'Таблица 5'!EG136</f>
        <v>0.79100000000000004</v>
      </c>
    </row>
    <row r="132" spans="1:143" x14ac:dyDescent="0.25">
      <c r="A132" s="76"/>
      <c r="B132" s="77" t="str">
        <f>'Таблица № 2'!B131</f>
        <v>от ТК16 до Ленина, 53</v>
      </c>
      <c r="C132" s="76"/>
      <c r="D132" s="75" t="s">
        <v>51</v>
      </c>
      <c r="E132" s="75" t="s">
        <v>51</v>
      </c>
      <c r="F132" s="75" t="s">
        <v>51</v>
      </c>
      <c r="G132" s="75" t="s">
        <v>51</v>
      </c>
      <c r="H132" s="75" t="s">
        <v>51</v>
      </c>
      <c r="I132" s="78" t="s">
        <v>51</v>
      </c>
      <c r="J132" s="75">
        <f>'Таблица 5'!EG137</f>
        <v>1.6197999999999999</v>
      </c>
      <c r="K132" s="75" t="s">
        <v>51</v>
      </c>
      <c r="L132" s="75" t="s">
        <v>51</v>
      </c>
      <c r="M132" s="75" t="s">
        <v>51</v>
      </c>
      <c r="N132" s="75" t="s">
        <v>51</v>
      </c>
      <c r="O132" s="75" t="s">
        <v>51</v>
      </c>
      <c r="P132" s="78" t="str">
        <f>'Таблица 5'!J137</f>
        <v>нд</v>
      </c>
      <c r="Q132" s="78" t="str">
        <f>'Таблица 5'!K137</f>
        <v>нд</v>
      </c>
      <c r="R132" s="75" t="s">
        <v>51</v>
      </c>
      <c r="S132" s="75" t="s">
        <v>51</v>
      </c>
      <c r="T132" s="75" t="s">
        <v>51</v>
      </c>
      <c r="U132" s="75" t="s">
        <v>51</v>
      </c>
      <c r="V132" s="75" t="s">
        <v>51</v>
      </c>
      <c r="W132" s="78" t="str">
        <f>'Таблица 5'!Q137</f>
        <v>нд</v>
      </c>
      <c r="X132" s="78" t="str">
        <f>'Таблица 5'!R137</f>
        <v>нд</v>
      </c>
      <c r="Y132" s="75" t="s">
        <v>51</v>
      </c>
      <c r="Z132" s="75" t="s">
        <v>51</v>
      </c>
      <c r="AA132" s="75" t="s">
        <v>51</v>
      </c>
      <c r="AB132" s="75" t="s">
        <v>51</v>
      </c>
      <c r="AC132" s="75" t="s">
        <v>51</v>
      </c>
      <c r="AD132" s="78" t="str">
        <f>'Таблица 5'!X137</f>
        <v>нд</v>
      </c>
      <c r="AE132" s="78" t="str">
        <f>'Таблица 5'!Y137</f>
        <v>нд</v>
      </c>
      <c r="AF132" s="75" t="s">
        <v>51</v>
      </c>
      <c r="AG132" s="75" t="s">
        <v>51</v>
      </c>
      <c r="AH132" s="75" t="s">
        <v>51</v>
      </c>
      <c r="AI132" s="75" t="s">
        <v>51</v>
      </c>
      <c r="AJ132" s="75" t="s">
        <v>51</v>
      </c>
      <c r="AK132" s="78" t="str">
        <f>'Таблица 5'!AE137</f>
        <v>нд</v>
      </c>
      <c r="AL132" s="78" t="str">
        <f>'Таблица 5'!AF137</f>
        <v>нд</v>
      </c>
      <c r="AM132" s="75" t="s">
        <v>51</v>
      </c>
      <c r="AN132" s="75" t="s">
        <v>51</v>
      </c>
      <c r="AO132" s="75" t="s">
        <v>51</v>
      </c>
      <c r="AP132" s="75" t="s">
        <v>51</v>
      </c>
      <c r="AQ132" s="75" t="s">
        <v>51</v>
      </c>
      <c r="AR132" s="78" t="str">
        <f>'Таблица 5'!AL137</f>
        <v>нд</v>
      </c>
      <c r="AS132" s="78" t="str">
        <f>'Таблица 5'!AM137</f>
        <v>нд</v>
      </c>
      <c r="AT132" s="75" t="s">
        <v>51</v>
      </c>
      <c r="AU132" s="75" t="s">
        <v>51</v>
      </c>
      <c r="AV132" s="75" t="s">
        <v>51</v>
      </c>
      <c r="AW132" s="75" t="s">
        <v>51</v>
      </c>
      <c r="AX132" s="75" t="s">
        <v>51</v>
      </c>
      <c r="AY132" s="78" t="str">
        <f>'Таблица 5'!AS137</f>
        <v>нд</v>
      </c>
      <c r="AZ132" s="78" t="str">
        <f>'Таблица 5'!AT137</f>
        <v>нд</v>
      </c>
      <c r="BA132" s="75" t="s">
        <v>51</v>
      </c>
      <c r="BB132" s="75" t="s">
        <v>51</v>
      </c>
      <c r="BC132" s="75" t="s">
        <v>51</v>
      </c>
      <c r="BD132" s="75" t="s">
        <v>51</v>
      </c>
      <c r="BE132" s="75" t="s">
        <v>51</v>
      </c>
      <c r="BF132" s="78" t="str">
        <f>'Таблица 5'!AZ137</f>
        <v>нд</v>
      </c>
      <c r="BG132" s="78" t="str">
        <f>'Таблица 5'!BA137</f>
        <v>нд</v>
      </c>
      <c r="BH132" s="75" t="s">
        <v>51</v>
      </c>
      <c r="BI132" s="75" t="s">
        <v>51</v>
      </c>
      <c r="BJ132" s="75" t="s">
        <v>51</v>
      </c>
      <c r="BK132" s="75" t="s">
        <v>51</v>
      </c>
      <c r="BL132" s="75" t="s">
        <v>51</v>
      </c>
      <c r="BM132" s="78" t="str">
        <f>'Таблица 5'!BG137</f>
        <v>нд</v>
      </c>
      <c r="BN132" s="78" t="str">
        <f>'Таблица 5'!BH137</f>
        <v>нд</v>
      </c>
      <c r="BO132" s="75" t="s">
        <v>51</v>
      </c>
      <c r="BP132" s="75" t="s">
        <v>51</v>
      </c>
      <c r="BQ132" s="75" t="s">
        <v>51</v>
      </c>
      <c r="BR132" s="75" t="s">
        <v>51</v>
      </c>
      <c r="BS132" s="75" t="s">
        <v>51</v>
      </c>
      <c r="BT132" s="78" t="str">
        <f>'Таблица 5'!BN137</f>
        <v>нд</v>
      </c>
      <c r="BU132" s="78" t="str">
        <f>'Таблица 5'!BO137</f>
        <v>нд</v>
      </c>
      <c r="BV132" s="75" t="s">
        <v>51</v>
      </c>
      <c r="BW132" s="75" t="s">
        <v>51</v>
      </c>
      <c r="BX132" s="75" t="s">
        <v>51</v>
      </c>
      <c r="BY132" s="75" t="s">
        <v>51</v>
      </c>
      <c r="BZ132" s="75" t="s">
        <v>51</v>
      </c>
      <c r="CA132" s="78" t="str">
        <f>'Таблица 5'!BU137</f>
        <v>нд</v>
      </c>
      <c r="CB132" s="78" t="str">
        <f>'Таблица 5'!BV137</f>
        <v>нд</v>
      </c>
      <c r="CC132" s="75" t="s">
        <v>51</v>
      </c>
      <c r="CD132" s="75" t="s">
        <v>51</v>
      </c>
      <c r="CE132" s="75" t="s">
        <v>51</v>
      </c>
      <c r="CF132" s="75" t="s">
        <v>51</v>
      </c>
      <c r="CG132" s="75" t="s">
        <v>51</v>
      </c>
      <c r="CH132" s="78" t="str">
        <f>'Таблица 5'!CB137</f>
        <v>нд</v>
      </c>
      <c r="CI132" s="78">
        <f>'Таблица 5'!CC137</f>
        <v>1.6197999999999999</v>
      </c>
      <c r="CJ132" s="75" t="s">
        <v>51</v>
      </c>
      <c r="CK132" s="75" t="s">
        <v>51</v>
      </c>
      <c r="CL132" s="75" t="s">
        <v>51</v>
      </c>
      <c r="CM132" s="75" t="s">
        <v>51</v>
      </c>
      <c r="CN132" s="75" t="s">
        <v>51</v>
      </c>
      <c r="CO132" s="78" t="str">
        <f>'Таблица 5'!CI137</f>
        <v>нд</v>
      </c>
      <c r="CP132" s="78" t="str">
        <f>'Таблица 5'!CJ137</f>
        <v>нд</v>
      </c>
      <c r="CQ132" s="75" t="s">
        <v>51</v>
      </c>
      <c r="CR132" s="75" t="s">
        <v>51</v>
      </c>
      <c r="CS132" s="75" t="s">
        <v>51</v>
      </c>
      <c r="CT132" s="75" t="s">
        <v>51</v>
      </c>
      <c r="CU132" s="75" t="s">
        <v>51</v>
      </c>
      <c r="CV132" s="78" t="str">
        <f>'Таблица 5'!CP137</f>
        <v>нд</v>
      </c>
      <c r="CW132" s="78" t="str">
        <f>'Таблица 5'!CQ137</f>
        <v>нд</v>
      </c>
      <c r="CX132" s="75" t="s">
        <v>51</v>
      </c>
      <c r="CY132" s="75" t="s">
        <v>51</v>
      </c>
      <c r="CZ132" s="75" t="s">
        <v>51</v>
      </c>
      <c r="DA132" s="75" t="s">
        <v>51</v>
      </c>
      <c r="DB132" s="75" t="s">
        <v>51</v>
      </c>
      <c r="DC132" s="78" t="str">
        <f>'Таблица 5'!CW137</f>
        <v>нд</v>
      </c>
      <c r="DD132" s="78" t="str">
        <f>'Таблица 5'!CX137</f>
        <v>нд</v>
      </c>
      <c r="DE132" s="75" t="s">
        <v>51</v>
      </c>
      <c r="DF132" s="75" t="s">
        <v>51</v>
      </c>
      <c r="DG132" s="75" t="s">
        <v>51</v>
      </c>
      <c r="DH132" s="75" t="s">
        <v>51</v>
      </c>
      <c r="DI132" s="75" t="s">
        <v>51</v>
      </c>
      <c r="DJ132" s="78" t="str">
        <f>'Таблица 5'!DD137</f>
        <v>нд</v>
      </c>
      <c r="DK132" s="78" t="str">
        <f>'Таблица 5'!DE137</f>
        <v>нд</v>
      </c>
      <c r="DL132" s="75" t="s">
        <v>51</v>
      </c>
      <c r="DM132" s="75" t="s">
        <v>51</v>
      </c>
      <c r="DN132" s="75" t="s">
        <v>51</v>
      </c>
      <c r="DO132" s="75" t="s">
        <v>51</v>
      </c>
      <c r="DP132" s="75" t="s">
        <v>51</v>
      </c>
      <c r="DQ132" s="78" t="str">
        <f>'Таблица 5'!DK137</f>
        <v>нд</v>
      </c>
      <c r="DR132" s="78" t="str">
        <f>'Таблица 5'!DL137</f>
        <v>нд</v>
      </c>
      <c r="DS132" s="75" t="s">
        <v>51</v>
      </c>
      <c r="DT132" s="75" t="s">
        <v>51</v>
      </c>
      <c r="DU132" s="75" t="s">
        <v>51</v>
      </c>
      <c r="DV132" s="75" t="s">
        <v>51</v>
      </c>
      <c r="DW132" s="75" t="s">
        <v>51</v>
      </c>
      <c r="DX132" s="78" t="str">
        <f>'Таблица 5'!DR137</f>
        <v>нд</v>
      </c>
      <c r="DY132" s="78" t="str">
        <f>'Таблица 5'!DS137</f>
        <v>нд</v>
      </c>
      <c r="DZ132" s="75" t="s">
        <v>51</v>
      </c>
      <c r="EA132" s="75" t="s">
        <v>51</v>
      </c>
      <c r="EB132" s="75" t="s">
        <v>51</v>
      </c>
      <c r="EC132" s="75" t="s">
        <v>51</v>
      </c>
      <c r="ED132" s="75" t="s">
        <v>51</v>
      </c>
      <c r="EE132" s="78" t="str">
        <f>'Таблица 5'!DY137</f>
        <v>нд</v>
      </c>
      <c r="EF132" s="78" t="str">
        <f>'Таблица 5'!DZ137</f>
        <v>нд</v>
      </c>
      <c r="EG132" s="75" t="s">
        <v>51</v>
      </c>
      <c r="EH132" s="75" t="s">
        <v>51</v>
      </c>
      <c r="EI132" s="75" t="s">
        <v>51</v>
      </c>
      <c r="EJ132" s="75" t="s">
        <v>51</v>
      </c>
      <c r="EK132" s="75" t="s">
        <v>51</v>
      </c>
      <c r="EL132" s="78" t="str">
        <f>'Таблица 5'!EF137</f>
        <v>нд</v>
      </c>
      <c r="EM132" s="78">
        <f>'Таблица 5'!EG137</f>
        <v>1.6197999999999999</v>
      </c>
    </row>
    <row r="133" spans="1:143" x14ac:dyDescent="0.25">
      <c r="A133" s="76"/>
      <c r="B133" s="77" t="str">
        <f>'Таблица № 2'!B132</f>
        <v>от ТК9а до Ленин ,3</v>
      </c>
      <c r="C133" s="76"/>
      <c r="D133" s="75" t="s">
        <v>51</v>
      </c>
      <c r="E133" s="75" t="s">
        <v>51</v>
      </c>
      <c r="F133" s="75" t="s">
        <v>51</v>
      </c>
      <c r="G133" s="75" t="s">
        <v>51</v>
      </c>
      <c r="H133" s="75" t="s">
        <v>51</v>
      </c>
      <c r="I133" s="78" t="s">
        <v>51</v>
      </c>
      <c r="J133" s="75">
        <f>'Таблица 5'!EG138</f>
        <v>1.0594000000000001</v>
      </c>
      <c r="K133" s="75" t="s">
        <v>51</v>
      </c>
      <c r="L133" s="75" t="s">
        <v>51</v>
      </c>
      <c r="M133" s="75" t="s">
        <v>51</v>
      </c>
      <c r="N133" s="75" t="s">
        <v>51</v>
      </c>
      <c r="O133" s="75" t="s">
        <v>51</v>
      </c>
      <c r="P133" s="78" t="str">
        <f>'Таблица 5'!J138</f>
        <v>нд</v>
      </c>
      <c r="Q133" s="78" t="str">
        <f>'Таблица 5'!K138</f>
        <v>нд</v>
      </c>
      <c r="R133" s="75" t="s">
        <v>51</v>
      </c>
      <c r="S133" s="75" t="s">
        <v>51</v>
      </c>
      <c r="T133" s="75" t="s">
        <v>51</v>
      </c>
      <c r="U133" s="75" t="s">
        <v>51</v>
      </c>
      <c r="V133" s="75" t="s">
        <v>51</v>
      </c>
      <c r="W133" s="78" t="str">
        <f>'Таблица 5'!Q138</f>
        <v>нд</v>
      </c>
      <c r="X133" s="78" t="str">
        <f>'Таблица 5'!R138</f>
        <v>нд</v>
      </c>
      <c r="Y133" s="75" t="s">
        <v>51</v>
      </c>
      <c r="Z133" s="75" t="s">
        <v>51</v>
      </c>
      <c r="AA133" s="75" t="s">
        <v>51</v>
      </c>
      <c r="AB133" s="75" t="s">
        <v>51</v>
      </c>
      <c r="AC133" s="75" t="s">
        <v>51</v>
      </c>
      <c r="AD133" s="78" t="str">
        <f>'Таблица 5'!X138</f>
        <v>нд</v>
      </c>
      <c r="AE133" s="78" t="str">
        <f>'Таблица 5'!Y138</f>
        <v>нд</v>
      </c>
      <c r="AF133" s="75" t="s">
        <v>51</v>
      </c>
      <c r="AG133" s="75" t="s">
        <v>51</v>
      </c>
      <c r="AH133" s="75" t="s">
        <v>51</v>
      </c>
      <c r="AI133" s="75" t="s">
        <v>51</v>
      </c>
      <c r="AJ133" s="75" t="s">
        <v>51</v>
      </c>
      <c r="AK133" s="78" t="str">
        <f>'Таблица 5'!AE138</f>
        <v>нд</v>
      </c>
      <c r="AL133" s="78" t="str">
        <f>'Таблица 5'!AF138</f>
        <v>нд</v>
      </c>
      <c r="AM133" s="75" t="s">
        <v>51</v>
      </c>
      <c r="AN133" s="75" t="s">
        <v>51</v>
      </c>
      <c r="AO133" s="75" t="s">
        <v>51</v>
      </c>
      <c r="AP133" s="75" t="s">
        <v>51</v>
      </c>
      <c r="AQ133" s="75" t="s">
        <v>51</v>
      </c>
      <c r="AR133" s="78" t="str">
        <f>'Таблица 5'!AL138</f>
        <v>нд</v>
      </c>
      <c r="AS133" s="78" t="str">
        <f>'Таблица 5'!AM138</f>
        <v>нд</v>
      </c>
      <c r="AT133" s="75" t="s">
        <v>51</v>
      </c>
      <c r="AU133" s="75" t="s">
        <v>51</v>
      </c>
      <c r="AV133" s="75" t="s">
        <v>51</v>
      </c>
      <c r="AW133" s="75" t="s">
        <v>51</v>
      </c>
      <c r="AX133" s="75" t="s">
        <v>51</v>
      </c>
      <c r="AY133" s="78" t="str">
        <f>'Таблица 5'!AS138</f>
        <v>нд</v>
      </c>
      <c r="AZ133" s="78" t="str">
        <f>'Таблица 5'!AT138</f>
        <v>нд</v>
      </c>
      <c r="BA133" s="75" t="s">
        <v>51</v>
      </c>
      <c r="BB133" s="75" t="s">
        <v>51</v>
      </c>
      <c r="BC133" s="75" t="s">
        <v>51</v>
      </c>
      <c r="BD133" s="75" t="s">
        <v>51</v>
      </c>
      <c r="BE133" s="75" t="s">
        <v>51</v>
      </c>
      <c r="BF133" s="78" t="str">
        <f>'Таблица 5'!AZ138</f>
        <v>нд</v>
      </c>
      <c r="BG133" s="78" t="str">
        <f>'Таблица 5'!BA138</f>
        <v>нд</v>
      </c>
      <c r="BH133" s="75" t="s">
        <v>51</v>
      </c>
      <c r="BI133" s="75" t="s">
        <v>51</v>
      </c>
      <c r="BJ133" s="75" t="s">
        <v>51</v>
      </c>
      <c r="BK133" s="75" t="s">
        <v>51</v>
      </c>
      <c r="BL133" s="75" t="s">
        <v>51</v>
      </c>
      <c r="BM133" s="78" t="str">
        <f>'Таблица 5'!BG138</f>
        <v>нд</v>
      </c>
      <c r="BN133" s="78" t="str">
        <f>'Таблица 5'!BH138</f>
        <v>нд</v>
      </c>
      <c r="BO133" s="75" t="s">
        <v>51</v>
      </c>
      <c r="BP133" s="75" t="s">
        <v>51</v>
      </c>
      <c r="BQ133" s="75" t="s">
        <v>51</v>
      </c>
      <c r="BR133" s="75" t="s">
        <v>51</v>
      </c>
      <c r="BS133" s="75" t="s">
        <v>51</v>
      </c>
      <c r="BT133" s="78" t="str">
        <f>'Таблица 5'!BN138</f>
        <v>нд</v>
      </c>
      <c r="BU133" s="78" t="str">
        <f>'Таблица 5'!BO138</f>
        <v>нд</v>
      </c>
      <c r="BV133" s="75" t="s">
        <v>51</v>
      </c>
      <c r="BW133" s="75" t="s">
        <v>51</v>
      </c>
      <c r="BX133" s="75" t="s">
        <v>51</v>
      </c>
      <c r="BY133" s="75" t="s">
        <v>51</v>
      </c>
      <c r="BZ133" s="75" t="s">
        <v>51</v>
      </c>
      <c r="CA133" s="78" t="str">
        <f>'Таблица 5'!BU138</f>
        <v>нд</v>
      </c>
      <c r="CB133" s="78" t="str">
        <f>'Таблица 5'!BV138</f>
        <v>нд</v>
      </c>
      <c r="CC133" s="75" t="s">
        <v>51</v>
      </c>
      <c r="CD133" s="75" t="s">
        <v>51</v>
      </c>
      <c r="CE133" s="75" t="s">
        <v>51</v>
      </c>
      <c r="CF133" s="75" t="s">
        <v>51</v>
      </c>
      <c r="CG133" s="75" t="s">
        <v>51</v>
      </c>
      <c r="CH133" s="78" t="str">
        <f>'Таблица 5'!CB138</f>
        <v>нд</v>
      </c>
      <c r="CI133" s="78">
        <f>'Таблица 5'!CC138</f>
        <v>1.0594000000000001</v>
      </c>
      <c r="CJ133" s="75" t="s">
        <v>51</v>
      </c>
      <c r="CK133" s="75" t="s">
        <v>51</v>
      </c>
      <c r="CL133" s="75" t="s">
        <v>51</v>
      </c>
      <c r="CM133" s="75" t="s">
        <v>51</v>
      </c>
      <c r="CN133" s="75" t="s">
        <v>51</v>
      </c>
      <c r="CO133" s="78" t="str">
        <f>'Таблица 5'!CI138</f>
        <v>нд</v>
      </c>
      <c r="CP133" s="78" t="str">
        <f>'Таблица 5'!CJ138</f>
        <v>нд</v>
      </c>
      <c r="CQ133" s="75" t="s">
        <v>51</v>
      </c>
      <c r="CR133" s="75" t="s">
        <v>51</v>
      </c>
      <c r="CS133" s="75" t="s">
        <v>51</v>
      </c>
      <c r="CT133" s="75" t="s">
        <v>51</v>
      </c>
      <c r="CU133" s="75" t="s">
        <v>51</v>
      </c>
      <c r="CV133" s="78" t="str">
        <f>'Таблица 5'!CP138</f>
        <v>нд</v>
      </c>
      <c r="CW133" s="78" t="str">
        <f>'Таблица 5'!CQ138</f>
        <v>нд</v>
      </c>
      <c r="CX133" s="75" t="s">
        <v>51</v>
      </c>
      <c r="CY133" s="75" t="s">
        <v>51</v>
      </c>
      <c r="CZ133" s="75" t="s">
        <v>51</v>
      </c>
      <c r="DA133" s="75" t="s">
        <v>51</v>
      </c>
      <c r="DB133" s="75" t="s">
        <v>51</v>
      </c>
      <c r="DC133" s="78" t="str">
        <f>'Таблица 5'!CW138</f>
        <v>нд</v>
      </c>
      <c r="DD133" s="78" t="str">
        <f>'Таблица 5'!CX138</f>
        <v>нд</v>
      </c>
      <c r="DE133" s="75" t="s">
        <v>51</v>
      </c>
      <c r="DF133" s="75" t="s">
        <v>51</v>
      </c>
      <c r="DG133" s="75" t="s">
        <v>51</v>
      </c>
      <c r="DH133" s="75" t="s">
        <v>51</v>
      </c>
      <c r="DI133" s="75" t="s">
        <v>51</v>
      </c>
      <c r="DJ133" s="78" t="str">
        <f>'Таблица 5'!DD138</f>
        <v>нд</v>
      </c>
      <c r="DK133" s="78" t="str">
        <f>'Таблица 5'!DE138</f>
        <v>нд</v>
      </c>
      <c r="DL133" s="75" t="s">
        <v>51</v>
      </c>
      <c r="DM133" s="75" t="s">
        <v>51</v>
      </c>
      <c r="DN133" s="75" t="s">
        <v>51</v>
      </c>
      <c r="DO133" s="75" t="s">
        <v>51</v>
      </c>
      <c r="DP133" s="75" t="s">
        <v>51</v>
      </c>
      <c r="DQ133" s="78" t="str">
        <f>'Таблица 5'!DK138</f>
        <v>нд</v>
      </c>
      <c r="DR133" s="78" t="str">
        <f>'Таблица 5'!DL138</f>
        <v>нд</v>
      </c>
      <c r="DS133" s="75" t="s">
        <v>51</v>
      </c>
      <c r="DT133" s="75" t="s">
        <v>51</v>
      </c>
      <c r="DU133" s="75" t="s">
        <v>51</v>
      </c>
      <c r="DV133" s="75" t="s">
        <v>51</v>
      </c>
      <c r="DW133" s="75" t="s">
        <v>51</v>
      </c>
      <c r="DX133" s="78" t="str">
        <f>'Таблица 5'!DR138</f>
        <v>нд</v>
      </c>
      <c r="DY133" s="78" t="str">
        <f>'Таблица 5'!DS138</f>
        <v>нд</v>
      </c>
      <c r="DZ133" s="75" t="s">
        <v>51</v>
      </c>
      <c r="EA133" s="75" t="s">
        <v>51</v>
      </c>
      <c r="EB133" s="75" t="s">
        <v>51</v>
      </c>
      <c r="EC133" s="75" t="s">
        <v>51</v>
      </c>
      <c r="ED133" s="75" t="s">
        <v>51</v>
      </c>
      <c r="EE133" s="78" t="str">
        <f>'Таблица 5'!DY138</f>
        <v>нд</v>
      </c>
      <c r="EF133" s="78" t="str">
        <f>'Таблица 5'!DZ138</f>
        <v>нд</v>
      </c>
      <c r="EG133" s="75" t="s">
        <v>51</v>
      </c>
      <c r="EH133" s="75" t="s">
        <v>51</v>
      </c>
      <c r="EI133" s="75" t="s">
        <v>51</v>
      </c>
      <c r="EJ133" s="75" t="s">
        <v>51</v>
      </c>
      <c r="EK133" s="75" t="s">
        <v>51</v>
      </c>
      <c r="EL133" s="78" t="str">
        <f>'Таблица 5'!EF138</f>
        <v>нд</v>
      </c>
      <c r="EM133" s="78">
        <f>'Таблица 5'!EG138</f>
        <v>1.0594000000000001</v>
      </c>
    </row>
    <row r="134" spans="1:143" x14ac:dyDescent="0.25">
      <c r="A134" s="76"/>
      <c r="B134" s="77" t="str">
        <f>'Таблица № 2'!B133</f>
        <v xml:space="preserve">от ТК9 до д/с №11 </v>
      </c>
      <c r="C134" s="76"/>
      <c r="D134" s="75" t="s">
        <v>51</v>
      </c>
      <c r="E134" s="75" t="s">
        <v>51</v>
      </c>
      <c r="F134" s="75" t="s">
        <v>51</v>
      </c>
      <c r="G134" s="75" t="s">
        <v>51</v>
      </c>
      <c r="H134" s="75" t="s">
        <v>51</v>
      </c>
      <c r="I134" s="78" t="s">
        <v>51</v>
      </c>
      <c r="J134" s="75">
        <f>'Таблица 5'!EG139</f>
        <v>0.38439999999999996</v>
      </c>
      <c r="K134" s="75" t="s">
        <v>51</v>
      </c>
      <c r="L134" s="75" t="s">
        <v>51</v>
      </c>
      <c r="M134" s="75" t="s">
        <v>51</v>
      </c>
      <c r="N134" s="75" t="s">
        <v>51</v>
      </c>
      <c r="O134" s="75" t="s">
        <v>51</v>
      </c>
      <c r="P134" s="78" t="str">
        <f>'Таблица 5'!J139</f>
        <v>нд</v>
      </c>
      <c r="Q134" s="78" t="str">
        <f>'Таблица 5'!K139</f>
        <v>нд</v>
      </c>
      <c r="R134" s="75" t="s">
        <v>51</v>
      </c>
      <c r="S134" s="75" t="s">
        <v>51</v>
      </c>
      <c r="T134" s="75" t="s">
        <v>51</v>
      </c>
      <c r="U134" s="75" t="s">
        <v>51</v>
      </c>
      <c r="V134" s="75" t="s">
        <v>51</v>
      </c>
      <c r="W134" s="78" t="str">
        <f>'Таблица 5'!Q139</f>
        <v>нд</v>
      </c>
      <c r="X134" s="78" t="str">
        <f>'Таблица 5'!R139</f>
        <v>нд</v>
      </c>
      <c r="Y134" s="75" t="s">
        <v>51</v>
      </c>
      <c r="Z134" s="75" t="s">
        <v>51</v>
      </c>
      <c r="AA134" s="75" t="s">
        <v>51</v>
      </c>
      <c r="AB134" s="75" t="s">
        <v>51</v>
      </c>
      <c r="AC134" s="75" t="s">
        <v>51</v>
      </c>
      <c r="AD134" s="78" t="str">
        <f>'Таблица 5'!X139</f>
        <v>нд</v>
      </c>
      <c r="AE134" s="78" t="str">
        <f>'Таблица 5'!Y139</f>
        <v>нд</v>
      </c>
      <c r="AF134" s="75" t="s">
        <v>51</v>
      </c>
      <c r="AG134" s="75" t="s">
        <v>51</v>
      </c>
      <c r="AH134" s="75" t="s">
        <v>51</v>
      </c>
      <c r="AI134" s="75" t="s">
        <v>51</v>
      </c>
      <c r="AJ134" s="75" t="s">
        <v>51</v>
      </c>
      <c r="AK134" s="78" t="str">
        <f>'Таблица 5'!AE139</f>
        <v>нд</v>
      </c>
      <c r="AL134" s="78" t="str">
        <f>'Таблица 5'!AF139</f>
        <v>нд</v>
      </c>
      <c r="AM134" s="75" t="s">
        <v>51</v>
      </c>
      <c r="AN134" s="75" t="s">
        <v>51</v>
      </c>
      <c r="AO134" s="75" t="s">
        <v>51</v>
      </c>
      <c r="AP134" s="75" t="s">
        <v>51</v>
      </c>
      <c r="AQ134" s="75" t="s">
        <v>51</v>
      </c>
      <c r="AR134" s="78" t="str">
        <f>'Таблица 5'!AL139</f>
        <v>нд</v>
      </c>
      <c r="AS134" s="78" t="str">
        <f>'Таблица 5'!AM139</f>
        <v>нд</v>
      </c>
      <c r="AT134" s="75" t="s">
        <v>51</v>
      </c>
      <c r="AU134" s="75" t="s">
        <v>51</v>
      </c>
      <c r="AV134" s="75" t="s">
        <v>51</v>
      </c>
      <c r="AW134" s="75" t="s">
        <v>51</v>
      </c>
      <c r="AX134" s="75" t="s">
        <v>51</v>
      </c>
      <c r="AY134" s="78" t="str">
        <f>'Таблица 5'!AS139</f>
        <v>нд</v>
      </c>
      <c r="AZ134" s="78" t="str">
        <f>'Таблица 5'!AT139</f>
        <v>нд</v>
      </c>
      <c r="BA134" s="75" t="s">
        <v>51</v>
      </c>
      <c r="BB134" s="75" t="s">
        <v>51</v>
      </c>
      <c r="BC134" s="75" t="s">
        <v>51</v>
      </c>
      <c r="BD134" s="75" t="s">
        <v>51</v>
      </c>
      <c r="BE134" s="75" t="s">
        <v>51</v>
      </c>
      <c r="BF134" s="78" t="str">
        <f>'Таблица 5'!AZ139</f>
        <v>нд</v>
      </c>
      <c r="BG134" s="78" t="str">
        <f>'Таблица 5'!BA139</f>
        <v>нд</v>
      </c>
      <c r="BH134" s="75" t="s">
        <v>51</v>
      </c>
      <c r="BI134" s="75" t="s">
        <v>51</v>
      </c>
      <c r="BJ134" s="75" t="s">
        <v>51</v>
      </c>
      <c r="BK134" s="75" t="s">
        <v>51</v>
      </c>
      <c r="BL134" s="75" t="s">
        <v>51</v>
      </c>
      <c r="BM134" s="78" t="str">
        <f>'Таблица 5'!BG139</f>
        <v>нд</v>
      </c>
      <c r="BN134" s="78" t="str">
        <f>'Таблица 5'!BH139</f>
        <v>нд</v>
      </c>
      <c r="BO134" s="75" t="s">
        <v>51</v>
      </c>
      <c r="BP134" s="75" t="s">
        <v>51</v>
      </c>
      <c r="BQ134" s="75" t="s">
        <v>51</v>
      </c>
      <c r="BR134" s="75" t="s">
        <v>51</v>
      </c>
      <c r="BS134" s="75" t="s">
        <v>51</v>
      </c>
      <c r="BT134" s="78" t="str">
        <f>'Таблица 5'!BN139</f>
        <v>нд</v>
      </c>
      <c r="BU134" s="78" t="str">
        <f>'Таблица 5'!BO139</f>
        <v>нд</v>
      </c>
      <c r="BV134" s="75" t="s">
        <v>51</v>
      </c>
      <c r="BW134" s="75" t="s">
        <v>51</v>
      </c>
      <c r="BX134" s="75" t="s">
        <v>51</v>
      </c>
      <c r="BY134" s="75" t="s">
        <v>51</v>
      </c>
      <c r="BZ134" s="75" t="s">
        <v>51</v>
      </c>
      <c r="CA134" s="78" t="str">
        <f>'Таблица 5'!BU139</f>
        <v>нд</v>
      </c>
      <c r="CB134" s="78" t="str">
        <f>'Таблица 5'!BV139</f>
        <v>нд</v>
      </c>
      <c r="CC134" s="75" t="s">
        <v>51</v>
      </c>
      <c r="CD134" s="75" t="s">
        <v>51</v>
      </c>
      <c r="CE134" s="75" t="s">
        <v>51</v>
      </c>
      <c r="CF134" s="75" t="s">
        <v>51</v>
      </c>
      <c r="CG134" s="75" t="s">
        <v>51</v>
      </c>
      <c r="CH134" s="78" t="str">
        <f>'Таблица 5'!CB139</f>
        <v>нд</v>
      </c>
      <c r="CI134" s="78">
        <f>'Таблица 5'!CC139</f>
        <v>0.38439999999999996</v>
      </c>
      <c r="CJ134" s="75" t="s">
        <v>51</v>
      </c>
      <c r="CK134" s="75" t="s">
        <v>51</v>
      </c>
      <c r="CL134" s="75" t="s">
        <v>51</v>
      </c>
      <c r="CM134" s="75" t="s">
        <v>51</v>
      </c>
      <c r="CN134" s="75" t="s">
        <v>51</v>
      </c>
      <c r="CO134" s="78" t="str">
        <f>'Таблица 5'!CI139</f>
        <v>нд</v>
      </c>
      <c r="CP134" s="78" t="str">
        <f>'Таблица 5'!CJ139</f>
        <v>нд</v>
      </c>
      <c r="CQ134" s="75" t="s">
        <v>51</v>
      </c>
      <c r="CR134" s="75" t="s">
        <v>51</v>
      </c>
      <c r="CS134" s="75" t="s">
        <v>51</v>
      </c>
      <c r="CT134" s="75" t="s">
        <v>51</v>
      </c>
      <c r="CU134" s="75" t="s">
        <v>51</v>
      </c>
      <c r="CV134" s="78" t="str">
        <f>'Таблица 5'!CP139</f>
        <v>нд</v>
      </c>
      <c r="CW134" s="78" t="str">
        <f>'Таблица 5'!CQ139</f>
        <v>нд</v>
      </c>
      <c r="CX134" s="75" t="s">
        <v>51</v>
      </c>
      <c r="CY134" s="75" t="s">
        <v>51</v>
      </c>
      <c r="CZ134" s="75" t="s">
        <v>51</v>
      </c>
      <c r="DA134" s="75" t="s">
        <v>51</v>
      </c>
      <c r="DB134" s="75" t="s">
        <v>51</v>
      </c>
      <c r="DC134" s="78" t="str">
        <f>'Таблица 5'!CW139</f>
        <v>нд</v>
      </c>
      <c r="DD134" s="78" t="str">
        <f>'Таблица 5'!CX139</f>
        <v>нд</v>
      </c>
      <c r="DE134" s="75" t="s">
        <v>51</v>
      </c>
      <c r="DF134" s="75" t="s">
        <v>51</v>
      </c>
      <c r="DG134" s="75" t="s">
        <v>51</v>
      </c>
      <c r="DH134" s="75" t="s">
        <v>51</v>
      </c>
      <c r="DI134" s="75" t="s">
        <v>51</v>
      </c>
      <c r="DJ134" s="78" t="str">
        <f>'Таблица 5'!DD139</f>
        <v>нд</v>
      </c>
      <c r="DK134" s="78" t="str">
        <f>'Таблица 5'!DE139</f>
        <v>нд</v>
      </c>
      <c r="DL134" s="75" t="s">
        <v>51</v>
      </c>
      <c r="DM134" s="75" t="s">
        <v>51</v>
      </c>
      <c r="DN134" s="75" t="s">
        <v>51</v>
      </c>
      <c r="DO134" s="75" t="s">
        <v>51</v>
      </c>
      <c r="DP134" s="75" t="s">
        <v>51</v>
      </c>
      <c r="DQ134" s="78" t="str">
        <f>'Таблица 5'!DK139</f>
        <v>нд</v>
      </c>
      <c r="DR134" s="78" t="str">
        <f>'Таблица 5'!DL139</f>
        <v>нд</v>
      </c>
      <c r="DS134" s="75" t="s">
        <v>51</v>
      </c>
      <c r="DT134" s="75" t="s">
        <v>51</v>
      </c>
      <c r="DU134" s="75" t="s">
        <v>51</v>
      </c>
      <c r="DV134" s="75" t="s">
        <v>51</v>
      </c>
      <c r="DW134" s="75" t="s">
        <v>51</v>
      </c>
      <c r="DX134" s="78" t="str">
        <f>'Таблица 5'!DR139</f>
        <v>нд</v>
      </c>
      <c r="DY134" s="78" t="str">
        <f>'Таблица 5'!DS139</f>
        <v>нд</v>
      </c>
      <c r="DZ134" s="75" t="s">
        <v>51</v>
      </c>
      <c r="EA134" s="75" t="s">
        <v>51</v>
      </c>
      <c r="EB134" s="75" t="s">
        <v>51</v>
      </c>
      <c r="EC134" s="75" t="s">
        <v>51</v>
      </c>
      <c r="ED134" s="75" t="s">
        <v>51</v>
      </c>
      <c r="EE134" s="78" t="str">
        <f>'Таблица 5'!DY139</f>
        <v>нд</v>
      </c>
      <c r="EF134" s="78" t="str">
        <f>'Таблица 5'!DZ139</f>
        <v>нд</v>
      </c>
      <c r="EG134" s="75" t="s">
        <v>51</v>
      </c>
      <c r="EH134" s="75" t="s">
        <v>51</v>
      </c>
      <c r="EI134" s="75" t="s">
        <v>51</v>
      </c>
      <c r="EJ134" s="75" t="s">
        <v>51</v>
      </c>
      <c r="EK134" s="75" t="s">
        <v>51</v>
      </c>
      <c r="EL134" s="78" t="str">
        <f>'Таблица 5'!EF139</f>
        <v>нд</v>
      </c>
      <c r="EM134" s="78">
        <f>'Таблица 5'!EG139</f>
        <v>0.38439999999999996</v>
      </c>
    </row>
    <row r="135" spans="1:143" x14ac:dyDescent="0.25">
      <c r="A135" s="76"/>
      <c r="B135" s="77" t="str">
        <f>'Таблица № 2'!B134</f>
        <v>от ТК9  до ТК 13 и "Орбита"</v>
      </c>
      <c r="C135" s="76"/>
      <c r="D135" s="75" t="s">
        <v>51</v>
      </c>
      <c r="E135" s="75" t="s">
        <v>51</v>
      </c>
      <c r="F135" s="75" t="s">
        <v>51</v>
      </c>
      <c r="G135" s="75" t="s">
        <v>51</v>
      </c>
      <c r="H135" s="75" t="s">
        <v>51</v>
      </c>
      <c r="I135" s="78" t="s">
        <v>51</v>
      </c>
      <c r="J135" s="75">
        <f>'Таблица 5'!EG140</f>
        <v>0.77479999999999993</v>
      </c>
      <c r="K135" s="75" t="s">
        <v>51</v>
      </c>
      <c r="L135" s="75" t="s">
        <v>51</v>
      </c>
      <c r="M135" s="75" t="s">
        <v>51</v>
      </c>
      <c r="N135" s="75" t="s">
        <v>51</v>
      </c>
      <c r="O135" s="75" t="s">
        <v>51</v>
      </c>
      <c r="P135" s="78" t="str">
        <f>'Таблица 5'!J140</f>
        <v>нд</v>
      </c>
      <c r="Q135" s="78" t="str">
        <f>'Таблица 5'!K140</f>
        <v>нд</v>
      </c>
      <c r="R135" s="75" t="s">
        <v>51</v>
      </c>
      <c r="S135" s="75" t="s">
        <v>51</v>
      </c>
      <c r="T135" s="75" t="s">
        <v>51</v>
      </c>
      <c r="U135" s="75" t="s">
        <v>51</v>
      </c>
      <c r="V135" s="75" t="s">
        <v>51</v>
      </c>
      <c r="W135" s="78" t="str">
        <f>'Таблица 5'!Q140</f>
        <v>нд</v>
      </c>
      <c r="X135" s="78" t="str">
        <f>'Таблица 5'!R140</f>
        <v>нд</v>
      </c>
      <c r="Y135" s="75" t="s">
        <v>51</v>
      </c>
      <c r="Z135" s="75" t="s">
        <v>51</v>
      </c>
      <c r="AA135" s="75" t="s">
        <v>51</v>
      </c>
      <c r="AB135" s="75" t="s">
        <v>51</v>
      </c>
      <c r="AC135" s="75" t="s">
        <v>51</v>
      </c>
      <c r="AD135" s="78" t="str">
        <f>'Таблица 5'!X140</f>
        <v>нд</v>
      </c>
      <c r="AE135" s="78" t="str">
        <f>'Таблица 5'!Y140</f>
        <v>нд</v>
      </c>
      <c r="AF135" s="75" t="s">
        <v>51</v>
      </c>
      <c r="AG135" s="75" t="s">
        <v>51</v>
      </c>
      <c r="AH135" s="75" t="s">
        <v>51</v>
      </c>
      <c r="AI135" s="75" t="s">
        <v>51</v>
      </c>
      <c r="AJ135" s="75" t="s">
        <v>51</v>
      </c>
      <c r="AK135" s="78" t="str">
        <f>'Таблица 5'!AE140</f>
        <v>нд</v>
      </c>
      <c r="AL135" s="78" t="str">
        <f>'Таблица 5'!AF140</f>
        <v>нд</v>
      </c>
      <c r="AM135" s="75" t="s">
        <v>51</v>
      </c>
      <c r="AN135" s="75" t="s">
        <v>51</v>
      </c>
      <c r="AO135" s="75" t="s">
        <v>51</v>
      </c>
      <c r="AP135" s="75" t="s">
        <v>51</v>
      </c>
      <c r="AQ135" s="75" t="s">
        <v>51</v>
      </c>
      <c r="AR135" s="78" t="str">
        <f>'Таблица 5'!AL140</f>
        <v>нд</v>
      </c>
      <c r="AS135" s="78" t="str">
        <f>'Таблица 5'!AM140</f>
        <v>нд</v>
      </c>
      <c r="AT135" s="75" t="s">
        <v>51</v>
      </c>
      <c r="AU135" s="75" t="s">
        <v>51</v>
      </c>
      <c r="AV135" s="75" t="s">
        <v>51</v>
      </c>
      <c r="AW135" s="75" t="s">
        <v>51</v>
      </c>
      <c r="AX135" s="75" t="s">
        <v>51</v>
      </c>
      <c r="AY135" s="78" t="str">
        <f>'Таблица 5'!AS140</f>
        <v>нд</v>
      </c>
      <c r="AZ135" s="78" t="str">
        <f>'Таблица 5'!AT140</f>
        <v>нд</v>
      </c>
      <c r="BA135" s="75" t="s">
        <v>51</v>
      </c>
      <c r="BB135" s="75" t="s">
        <v>51</v>
      </c>
      <c r="BC135" s="75" t="s">
        <v>51</v>
      </c>
      <c r="BD135" s="75" t="s">
        <v>51</v>
      </c>
      <c r="BE135" s="75" t="s">
        <v>51</v>
      </c>
      <c r="BF135" s="78" t="str">
        <f>'Таблица 5'!AZ140</f>
        <v>нд</v>
      </c>
      <c r="BG135" s="78" t="str">
        <f>'Таблица 5'!BA140</f>
        <v>нд</v>
      </c>
      <c r="BH135" s="75" t="s">
        <v>51</v>
      </c>
      <c r="BI135" s="75" t="s">
        <v>51</v>
      </c>
      <c r="BJ135" s="75" t="s">
        <v>51</v>
      </c>
      <c r="BK135" s="75" t="s">
        <v>51</v>
      </c>
      <c r="BL135" s="75" t="s">
        <v>51</v>
      </c>
      <c r="BM135" s="78" t="str">
        <f>'Таблица 5'!BG140</f>
        <v>нд</v>
      </c>
      <c r="BN135" s="78" t="str">
        <f>'Таблица 5'!BH140</f>
        <v>нд</v>
      </c>
      <c r="BO135" s="75" t="s">
        <v>51</v>
      </c>
      <c r="BP135" s="75" t="s">
        <v>51</v>
      </c>
      <c r="BQ135" s="75" t="s">
        <v>51</v>
      </c>
      <c r="BR135" s="75" t="s">
        <v>51</v>
      </c>
      <c r="BS135" s="75" t="s">
        <v>51</v>
      </c>
      <c r="BT135" s="78" t="str">
        <f>'Таблица 5'!BN140</f>
        <v>нд</v>
      </c>
      <c r="BU135" s="78" t="str">
        <f>'Таблица 5'!BO140</f>
        <v>нд</v>
      </c>
      <c r="BV135" s="75" t="s">
        <v>51</v>
      </c>
      <c r="BW135" s="75" t="s">
        <v>51</v>
      </c>
      <c r="BX135" s="75" t="s">
        <v>51</v>
      </c>
      <c r="BY135" s="75" t="s">
        <v>51</v>
      </c>
      <c r="BZ135" s="75" t="s">
        <v>51</v>
      </c>
      <c r="CA135" s="78" t="str">
        <f>'Таблица 5'!BU140</f>
        <v>нд</v>
      </c>
      <c r="CB135" s="78" t="str">
        <f>'Таблица 5'!BV140</f>
        <v>нд</v>
      </c>
      <c r="CC135" s="75" t="s">
        <v>51</v>
      </c>
      <c r="CD135" s="75" t="s">
        <v>51</v>
      </c>
      <c r="CE135" s="75" t="s">
        <v>51</v>
      </c>
      <c r="CF135" s="75" t="s">
        <v>51</v>
      </c>
      <c r="CG135" s="75" t="s">
        <v>51</v>
      </c>
      <c r="CH135" s="78" t="str">
        <f>'Таблица 5'!CB140</f>
        <v>нд</v>
      </c>
      <c r="CI135" s="78">
        <f>'Таблица 5'!CC140</f>
        <v>0.77479999999999993</v>
      </c>
      <c r="CJ135" s="75" t="s">
        <v>51</v>
      </c>
      <c r="CK135" s="75" t="s">
        <v>51</v>
      </c>
      <c r="CL135" s="75" t="s">
        <v>51</v>
      </c>
      <c r="CM135" s="75" t="s">
        <v>51</v>
      </c>
      <c r="CN135" s="75" t="s">
        <v>51</v>
      </c>
      <c r="CO135" s="78" t="str">
        <f>'Таблица 5'!CI140</f>
        <v>нд</v>
      </c>
      <c r="CP135" s="78" t="str">
        <f>'Таблица 5'!CJ140</f>
        <v>нд</v>
      </c>
      <c r="CQ135" s="75" t="s">
        <v>51</v>
      </c>
      <c r="CR135" s="75" t="s">
        <v>51</v>
      </c>
      <c r="CS135" s="75" t="s">
        <v>51</v>
      </c>
      <c r="CT135" s="75" t="s">
        <v>51</v>
      </c>
      <c r="CU135" s="75" t="s">
        <v>51</v>
      </c>
      <c r="CV135" s="78" t="str">
        <f>'Таблица 5'!CP140</f>
        <v>нд</v>
      </c>
      <c r="CW135" s="78" t="str">
        <f>'Таблица 5'!CQ140</f>
        <v>нд</v>
      </c>
      <c r="CX135" s="75" t="s">
        <v>51</v>
      </c>
      <c r="CY135" s="75" t="s">
        <v>51</v>
      </c>
      <c r="CZ135" s="75" t="s">
        <v>51</v>
      </c>
      <c r="DA135" s="75" t="s">
        <v>51</v>
      </c>
      <c r="DB135" s="75" t="s">
        <v>51</v>
      </c>
      <c r="DC135" s="78" t="str">
        <f>'Таблица 5'!CW140</f>
        <v>нд</v>
      </c>
      <c r="DD135" s="78" t="str">
        <f>'Таблица 5'!CX140</f>
        <v>нд</v>
      </c>
      <c r="DE135" s="75" t="s">
        <v>51</v>
      </c>
      <c r="DF135" s="75" t="s">
        <v>51</v>
      </c>
      <c r="DG135" s="75" t="s">
        <v>51</v>
      </c>
      <c r="DH135" s="75" t="s">
        <v>51</v>
      </c>
      <c r="DI135" s="75" t="s">
        <v>51</v>
      </c>
      <c r="DJ135" s="78" t="str">
        <f>'Таблица 5'!DD140</f>
        <v>нд</v>
      </c>
      <c r="DK135" s="78" t="str">
        <f>'Таблица 5'!DE140</f>
        <v>нд</v>
      </c>
      <c r="DL135" s="75" t="s">
        <v>51</v>
      </c>
      <c r="DM135" s="75" t="s">
        <v>51</v>
      </c>
      <c r="DN135" s="75" t="s">
        <v>51</v>
      </c>
      <c r="DO135" s="75" t="s">
        <v>51</v>
      </c>
      <c r="DP135" s="75" t="s">
        <v>51</v>
      </c>
      <c r="DQ135" s="78" t="str">
        <f>'Таблица 5'!DK140</f>
        <v>нд</v>
      </c>
      <c r="DR135" s="78" t="str">
        <f>'Таблица 5'!DL140</f>
        <v>нд</v>
      </c>
      <c r="DS135" s="75" t="s">
        <v>51</v>
      </c>
      <c r="DT135" s="75" t="s">
        <v>51</v>
      </c>
      <c r="DU135" s="75" t="s">
        <v>51</v>
      </c>
      <c r="DV135" s="75" t="s">
        <v>51</v>
      </c>
      <c r="DW135" s="75" t="s">
        <v>51</v>
      </c>
      <c r="DX135" s="78" t="str">
        <f>'Таблица 5'!DR140</f>
        <v>нд</v>
      </c>
      <c r="DY135" s="78" t="str">
        <f>'Таблица 5'!DS140</f>
        <v>нд</v>
      </c>
      <c r="DZ135" s="75" t="s">
        <v>51</v>
      </c>
      <c r="EA135" s="75" t="s">
        <v>51</v>
      </c>
      <c r="EB135" s="75" t="s">
        <v>51</v>
      </c>
      <c r="EC135" s="75" t="s">
        <v>51</v>
      </c>
      <c r="ED135" s="75" t="s">
        <v>51</v>
      </c>
      <c r="EE135" s="78" t="str">
        <f>'Таблица 5'!DY140</f>
        <v>нд</v>
      </c>
      <c r="EF135" s="78" t="str">
        <f>'Таблица 5'!DZ140</f>
        <v>нд</v>
      </c>
      <c r="EG135" s="75" t="s">
        <v>51</v>
      </c>
      <c r="EH135" s="75" t="s">
        <v>51</v>
      </c>
      <c r="EI135" s="75" t="s">
        <v>51</v>
      </c>
      <c r="EJ135" s="75" t="s">
        <v>51</v>
      </c>
      <c r="EK135" s="75" t="s">
        <v>51</v>
      </c>
      <c r="EL135" s="78" t="str">
        <f>'Таблица 5'!EF140</f>
        <v>нд</v>
      </c>
      <c r="EM135" s="78">
        <f>'Таблица 5'!EG140</f>
        <v>0.77479999999999993</v>
      </c>
    </row>
    <row r="136" spans="1:143" x14ac:dyDescent="0.25">
      <c r="A136" s="76"/>
      <c r="B136" s="77" t="str">
        <f>'Таблица № 2'!B135</f>
        <v>вводы ул. Артиллерийская</v>
      </c>
      <c r="C136" s="76"/>
      <c r="D136" s="75" t="s">
        <v>51</v>
      </c>
      <c r="E136" s="75" t="s">
        <v>51</v>
      </c>
      <c r="F136" s="75" t="s">
        <v>51</v>
      </c>
      <c r="G136" s="75" t="s">
        <v>51</v>
      </c>
      <c r="H136" s="75" t="s">
        <v>51</v>
      </c>
      <c r="I136" s="78" t="s">
        <v>51</v>
      </c>
      <c r="J136" s="75">
        <f>'Таблица 5'!EG141</f>
        <v>0.13200000000000001</v>
      </c>
      <c r="K136" s="75" t="s">
        <v>51</v>
      </c>
      <c r="L136" s="75" t="s">
        <v>51</v>
      </c>
      <c r="M136" s="75" t="s">
        <v>51</v>
      </c>
      <c r="N136" s="75" t="s">
        <v>51</v>
      </c>
      <c r="O136" s="75" t="s">
        <v>51</v>
      </c>
      <c r="P136" s="78" t="str">
        <f>'Таблица 5'!J141</f>
        <v>нд</v>
      </c>
      <c r="Q136" s="78" t="str">
        <f>'Таблица 5'!K141</f>
        <v>нд</v>
      </c>
      <c r="R136" s="75" t="s">
        <v>51</v>
      </c>
      <c r="S136" s="75" t="s">
        <v>51</v>
      </c>
      <c r="T136" s="75" t="s">
        <v>51</v>
      </c>
      <c r="U136" s="75" t="s">
        <v>51</v>
      </c>
      <c r="V136" s="75" t="s">
        <v>51</v>
      </c>
      <c r="W136" s="78" t="str">
        <f>'Таблица 5'!Q141</f>
        <v>нд</v>
      </c>
      <c r="X136" s="78" t="str">
        <f>'Таблица 5'!R141</f>
        <v>нд</v>
      </c>
      <c r="Y136" s="75" t="s">
        <v>51</v>
      </c>
      <c r="Z136" s="75" t="s">
        <v>51</v>
      </c>
      <c r="AA136" s="75" t="s">
        <v>51</v>
      </c>
      <c r="AB136" s="75" t="s">
        <v>51</v>
      </c>
      <c r="AC136" s="75" t="s">
        <v>51</v>
      </c>
      <c r="AD136" s="78" t="str">
        <f>'Таблица 5'!X141</f>
        <v>нд</v>
      </c>
      <c r="AE136" s="78" t="str">
        <f>'Таблица 5'!Y141</f>
        <v>нд</v>
      </c>
      <c r="AF136" s="75" t="s">
        <v>51</v>
      </c>
      <c r="AG136" s="75" t="s">
        <v>51</v>
      </c>
      <c r="AH136" s="75" t="s">
        <v>51</v>
      </c>
      <c r="AI136" s="75" t="s">
        <v>51</v>
      </c>
      <c r="AJ136" s="75" t="s">
        <v>51</v>
      </c>
      <c r="AK136" s="78" t="str">
        <f>'Таблица 5'!AE141</f>
        <v>нд</v>
      </c>
      <c r="AL136" s="78" t="str">
        <f>'Таблица 5'!AF141</f>
        <v>нд</v>
      </c>
      <c r="AM136" s="75" t="s">
        <v>51</v>
      </c>
      <c r="AN136" s="75" t="s">
        <v>51</v>
      </c>
      <c r="AO136" s="75" t="s">
        <v>51</v>
      </c>
      <c r="AP136" s="75" t="s">
        <v>51</v>
      </c>
      <c r="AQ136" s="75" t="s">
        <v>51</v>
      </c>
      <c r="AR136" s="78" t="str">
        <f>'Таблица 5'!AL141</f>
        <v>нд</v>
      </c>
      <c r="AS136" s="78" t="str">
        <f>'Таблица 5'!AM141</f>
        <v>нд</v>
      </c>
      <c r="AT136" s="75" t="s">
        <v>51</v>
      </c>
      <c r="AU136" s="75" t="s">
        <v>51</v>
      </c>
      <c r="AV136" s="75" t="s">
        <v>51</v>
      </c>
      <c r="AW136" s="75" t="s">
        <v>51</v>
      </c>
      <c r="AX136" s="75" t="s">
        <v>51</v>
      </c>
      <c r="AY136" s="78" t="str">
        <f>'Таблица 5'!AS141</f>
        <v>нд</v>
      </c>
      <c r="AZ136" s="78" t="str">
        <f>'Таблица 5'!AT141</f>
        <v>нд</v>
      </c>
      <c r="BA136" s="75" t="s">
        <v>51</v>
      </c>
      <c r="BB136" s="75" t="s">
        <v>51</v>
      </c>
      <c r="BC136" s="75" t="s">
        <v>51</v>
      </c>
      <c r="BD136" s="75" t="s">
        <v>51</v>
      </c>
      <c r="BE136" s="75" t="s">
        <v>51</v>
      </c>
      <c r="BF136" s="78" t="str">
        <f>'Таблица 5'!AZ141</f>
        <v>нд</v>
      </c>
      <c r="BG136" s="78" t="str">
        <f>'Таблица 5'!BA141</f>
        <v>нд</v>
      </c>
      <c r="BH136" s="75" t="s">
        <v>51</v>
      </c>
      <c r="BI136" s="75" t="s">
        <v>51</v>
      </c>
      <c r="BJ136" s="75" t="s">
        <v>51</v>
      </c>
      <c r="BK136" s="75" t="s">
        <v>51</v>
      </c>
      <c r="BL136" s="75" t="s">
        <v>51</v>
      </c>
      <c r="BM136" s="78" t="str">
        <f>'Таблица 5'!BG141</f>
        <v>нд</v>
      </c>
      <c r="BN136" s="78" t="str">
        <f>'Таблица 5'!BH141</f>
        <v>нд</v>
      </c>
      <c r="BO136" s="75" t="s">
        <v>51</v>
      </c>
      <c r="BP136" s="75" t="s">
        <v>51</v>
      </c>
      <c r="BQ136" s="75" t="s">
        <v>51</v>
      </c>
      <c r="BR136" s="75" t="s">
        <v>51</v>
      </c>
      <c r="BS136" s="75" t="s">
        <v>51</v>
      </c>
      <c r="BT136" s="78" t="str">
        <f>'Таблица 5'!BN141</f>
        <v>нд</v>
      </c>
      <c r="BU136" s="78" t="str">
        <f>'Таблица 5'!BO141</f>
        <v>нд</v>
      </c>
      <c r="BV136" s="75" t="s">
        <v>51</v>
      </c>
      <c r="BW136" s="75" t="s">
        <v>51</v>
      </c>
      <c r="BX136" s="75" t="s">
        <v>51</v>
      </c>
      <c r="BY136" s="75" t="s">
        <v>51</v>
      </c>
      <c r="BZ136" s="75" t="s">
        <v>51</v>
      </c>
      <c r="CA136" s="78" t="str">
        <f>'Таблица 5'!BU141</f>
        <v>нд</v>
      </c>
      <c r="CB136" s="78" t="str">
        <f>'Таблица 5'!BV141</f>
        <v>нд</v>
      </c>
      <c r="CC136" s="75" t="s">
        <v>51</v>
      </c>
      <c r="CD136" s="75" t="s">
        <v>51</v>
      </c>
      <c r="CE136" s="75" t="s">
        <v>51</v>
      </c>
      <c r="CF136" s="75" t="s">
        <v>51</v>
      </c>
      <c r="CG136" s="75" t="s">
        <v>51</v>
      </c>
      <c r="CH136" s="78" t="str">
        <f>'Таблица 5'!CB141</f>
        <v>нд</v>
      </c>
      <c r="CI136" s="78">
        <f>'Таблица 5'!CC141</f>
        <v>0.13200000000000001</v>
      </c>
      <c r="CJ136" s="75" t="s">
        <v>51</v>
      </c>
      <c r="CK136" s="75" t="s">
        <v>51</v>
      </c>
      <c r="CL136" s="75" t="s">
        <v>51</v>
      </c>
      <c r="CM136" s="75" t="s">
        <v>51</v>
      </c>
      <c r="CN136" s="75" t="s">
        <v>51</v>
      </c>
      <c r="CO136" s="78" t="str">
        <f>'Таблица 5'!CI141</f>
        <v>нд</v>
      </c>
      <c r="CP136" s="78" t="str">
        <f>'Таблица 5'!CJ141</f>
        <v>нд</v>
      </c>
      <c r="CQ136" s="75" t="s">
        <v>51</v>
      </c>
      <c r="CR136" s="75" t="s">
        <v>51</v>
      </c>
      <c r="CS136" s="75" t="s">
        <v>51</v>
      </c>
      <c r="CT136" s="75" t="s">
        <v>51</v>
      </c>
      <c r="CU136" s="75" t="s">
        <v>51</v>
      </c>
      <c r="CV136" s="78" t="str">
        <f>'Таблица 5'!CP141</f>
        <v>нд</v>
      </c>
      <c r="CW136" s="78" t="str">
        <f>'Таблица 5'!CQ141</f>
        <v>нд</v>
      </c>
      <c r="CX136" s="75" t="s">
        <v>51</v>
      </c>
      <c r="CY136" s="75" t="s">
        <v>51</v>
      </c>
      <c r="CZ136" s="75" t="s">
        <v>51</v>
      </c>
      <c r="DA136" s="75" t="s">
        <v>51</v>
      </c>
      <c r="DB136" s="75" t="s">
        <v>51</v>
      </c>
      <c r="DC136" s="78" t="str">
        <f>'Таблица 5'!CW141</f>
        <v>нд</v>
      </c>
      <c r="DD136" s="78" t="str">
        <f>'Таблица 5'!CX141</f>
        <v>нд</v>
      </c>
      <c r="DE136" s="75" t="s">
        <v>51</v>
      </c>
      <c r="DF136" s="75" t="s">
        <v>51</v>
      </c>
      <c r="DG136" s="75" t="s">
        <v>51</v>
      </c>
      <c r="DH136" s="75" t="s">
        <v>51</v>
      </c>
      <c r="DI136" s="75" t="s">
        <v>51</v>
      </c>
      <c r="DJ136" s="78" t="str">
        <f>'Таблица 5'!DD141</f>
        <v>нд</v>
      </c>
      <c r="DK136" s="78" t="str">
        <f>'Таблица 5'!DE141</f>
        <v>нд</v>
      </c>
      <c r="DL136" s="75" t="s">
        <v>51</v>
      </c>
      <c r="DM136" s="75" t="s">
        <v>51</v>
      </c>
      <c r="DN136" s="75" t="s">
        <v>51</v>
      </c>
      <c r="DO136" s="75" t="s">
        <v>51</v>
      </c>
      <c r="DP136" s="75" t="s">
        <v>51</v>
      </c>
      <c r="DQ136" s="78" t="str">
        <f>'Таблица 5'!DK141</f>
        <v>нд</v>
      </c>
      <c r="DR136" s="78" t="str">
        <f>'Таблица 5'!DL141</f>
        <v>нд</v>
      </c>
      <c r="DS136" s="75" t="s">
        <v>51</v>
      </c>
      <c r="DT136" s="75" t="s">
        <v>51</v>
      </c>
      <c r="DU136" s="75" t="s">
        <v>51</v>
      </c>
      <c r="DV136" s="75" t="s">
        <v>51</v>
      </c>
      <c r="DW136" s="75" t="s">
        <v>51</v>
      </c>
      <c r="DX136" s="78" t="str">
        <f>'Таблица 5'!DR141</f>
        <v>нд</v>
      </c>
      <c r="DY136" s="78" t="str">
        <f>'Таблица 5'!DS141</f>
        <v>нд</v>
      </c>
      <c r="DZ136" s="75" t="s">
        <v>51</v>
      </c>
      <c r="EA136" s="75" t="s">
        <v>51</v>
      </c>
      <c r="EB136" s="75" t="s">
        <v>51</v>
      </c>
      <c r="EC136" s="75" t="s">
        <v>51</v>
      </c>
      <c r="ED136" s="75" t="s">
        <v>51</v>
      </c>
      <c r="EE136" s="78" t="str">
        <f>'Таблица 5'!DY141</f>
        <v>нд</v>
      </c>
      <c r="EF136" s="78" t="str">
        <f>'Таблица 5'!DZ141</f>
        <v>нд</v>
      </c>
      <c r="EG136" s="75" t="s">
        <v>51</v>
      </c>
      <c r="EH136" s="75" t="s">
        <v>51</v>
      </c>
      <c r="EI136" s="75" t="s">
        <v>51</v>
      </c>
      <c r="EJ136" s="75" t="s">
        <v>51</v>
      </c>
      <c r="EK136" s="75" t="s">
        <v>51</v>
      </c>
      <c r="EL136" s="78" t="str">
        <f>'Таблица 5'!EF141</f>
        <v>нд</v>
      </c>
      <c r="EM136" s="78">
        <f>'Таблица 5'!EG141</f>
        <v>0.13200000000000001</v>
      </c>
    </row>
    <row r="137" spans="1:143" x14ac:dyDescent="0.25">
      <c r="A137" s="76"/>
      <c r="B137" s="77" t="str">
        <f>'Таблица № 2'!B136</f>
        <v>вводы ул. Ломоносова</v>
      </c>
      <c r="C137" s="76"/>
      <c r="D137" s="75" t="s">
        <v>51</v>
      </c>
      <c r="E137" s="75" t="s">
        <v>51</v>
      </c>
      <c r="F137" s="75" t="s">
        <v>51</v>
      </c>
      <c r="G137" s="75" t="s">
        <v>51</v>
      </c>
      <c r="H137" s="75" t="s">
        <v>51</v>
      </c>
      <c r="I137" s="78" t="s">
        <v>51</v>
      </c>
      <c r="J137" s="75">
        <f>'Таблица 5'!EG142</f>
        <v>0.23799999999999999</v>
      </c>
      <c r="K137" s="75" t="s">
        <v>51</v>
      </c>
      <c r="L137" s="75" t="s">
        <v>51</v>
      </c>
      <c r="M137" s="75" t="s">
        <v>51</v>
      </c>
      <c r="N137" s="75" t="s">
        <v>51</v>
      </c>
      <c r="O137" s="75" t="s">
        <v>51</v>
      </c>
      <c r="P137" s="78" t="str">
        <f>'Таблица 5'!J142</f>
        <v>нд</v>
      </c>
      <c r="Q137" s="78" t="str">
        <f>'Таблица 5'!K142</f>
        <v>нд</v>
      </c>
      <c r="R137" s="75" t="s">
        <v>51</v>
      </c>
      <c r="S137" s="75" t="s">
        <v>51</v>
      </c>
      <c r="T137" s="75" t="s">
        <v>51</v>
      </c>
      <c r="U137" s="75" t="s">
        <v>51</v>
      </c>
      <c r="V137" s="75" t="s">
        <v>51</v>
      </c>
      <c r="W137" s="78" t="str">
        <f>'Таблица 5'!Q142</f>
        <v>нд</v>
      </c>
      <c r="X137" s="78" t="str">
        <f>'Таблица 5'!R142</f>
        <v>нд</v>
      </c>
      <c r="Y137" s="75" t="s">
        <v>51</v>
      </c>
      <c r="Z137" s="75" t="s">
        <v>51</v>
      </c>
      <c r="AA137" s="75" t="s">
        <v>51</v>
      </c>
      <c r="AB137" s="75" t="s">
        <v>51</v>
      </c>
      <c r="AC137" s="75" t="s">
        <v>51</v>
      </c>
      <c r="AD137" s="78" t="str">
        <f>'Таблица 5'!X142</f>
        <v>нд</v>
      </c>
      <c r="AE137" s="78" t="str">
        <f>'Таблица 5'!Y142</f>
        <v>нд</v>
      </c>
      <c r="AF137" s="75" t="s">
        <v>51</v>
      </c>
      <c r="AG137" s="75" t="s">
        <v>51</v>
      </c>
      <c r="AH137" s="75" t="s">
        <v>51</v>
      </c>
      <c r="AI137" s="75" t="s">
        <v>51</v>
      </c>
      <c r="AJ137" s="75" t="s">
        <v>51</v>
      </c>
      <c r="AK137" s="78" t="str">
        <f>'Таблица 5'!AE142</f>
        <v>нд</v>
      </c>
      <c r="AL137" s="78" t="str">
        <f>'Таблица 5'!AF142</f>
        <v>нд</v>
      </c>
      <c r="AM137" s="75" t="s">
        <v>51</v>
      </c>
      <c r="AN137" s="75" t="s">
        <v>51</v>
      </c>
      <c r="AO137" s="75" t="s">
        <v>51</v>
      </c>
      <c r="AP137" s="75" t="s">
        <v>51</v>
      </c>
      <c r="AQ137" s="75" t="s">
        <v>51</v>
      </c>
      <c r="AR137" s="78" t="str">
        <f>'Таблица 5'!AL142</f>
        <v>нд</v>
      </c>
      <c r="AS137" s="78" t="str">
        <f>'Таблица 5'!AM142</f>
        <v>нд</v>
      </c>
      <c r="AT137" s="75" t="s">
        <v>51</v>
      </c>
      <c r="AU137" s="75" t="s">
        <v>51</v>
      </c>
      <c r="AV137" s="75" t="s">
        <v>51</v>
      </c>
      <c r="AW137" s="75" t="s">
        <v>51</v>
      </c>
      <c r="AX137" s="75" t="s">
        <v>51</v>
      </c>
      <c r="AY137" s="78" t="str">
        <f>'Таблица 5'!AS142</f>
        <v>нд</v>
      </c>
      <c r="AZ137" s="78" t="str">
        <f>'Таблица 5'!AT142</f>
        <v>нд</v>
      </c>
      <c r="BA137" s="75" t="s">
        <v>51</v>
      </c>
      <c r="BB137" s="75" t="s">
        <v>51</v>
      </c>
      <c r="BC137" s="75" t="s">
        <v>51</v>
      </c>
      <c r="BD137" s="75" t="s">
        <v>51</v>
      </c>
      <c r="BE137" s="75" t="s">
        <v>51</v>
      </c>
      <c r="BF137" s="78" t="str">
        <f>'Таблица 5'!AZ142</f>
        <v>нд</v>
      </c>
      <c r="BG137" s="78" t="str">
        <f>'Таблица 5'!BA142</f>
        <v>нд</v>
      </c>
      <c r="BH137" s="75" t="s">
        <v>51</v>
      </c>
      <c r="BI137" s="75" t="s">
        <v>51</v>
      </c>
      <c r="BJ137" s="75" t="s">
        <v>51</v>
      </c>
      <c r="BK137" s="75" t="s">
        <v>51</v>
      </c>
      <c r="BL137" s="75" t="s">
        <v>51</v>
      </c>
      <c r="BM137" s="78" t="str">
        <f>'Таблица 5'!BG142</f>
        <v>нд</v>
      </c>
      <c r="BN137" s="78" t="str">
        <f>'Таблица 5'!BH142</f>
        <v>нд</v>
      </c>
      <c r="BO137" s="75" t="s">
        <v>51</v>
      </c>
      <c r="BP137" s="75" t="s">
        <v>51</v>
      </c>
      <c r="BQ137" s="75" t="s">
        <v>51</v>
      </c>
      <c r="BR137" s="75" t="s">
        <v>51</v>
      </c>
      <c r="BS137" s="75" t="s">
        <v>51</v>
      </c>
      <c r="BT137" s="78" t="str">
        <f>'Таблица 5'!BN142</f>
        <v>нд</v>
      </c>
      <c r="BU137" s="78" t="str">
        <f>'Таблица 5'!BO142</f>
        <v>нд</v>
      </c>
      <c r="BV137" s="75" t="s">
        <v>51</v>
      </c>
      <c r="BW137" s="75" t="s">
        <v>51</v>
      </c>
      <c r="BX137" s="75" t="s">
        <v>51</v>
      </c>
      <c r="BY137" s="75" t="s">
        <v>51</v>
      </c>
      <c r="BZ137" s="75" t="s">
        <v>51</v>
      </c>
      <c r="CA137" s="78" t="str">
        <f>'Таблица 5'!BU142</f>
        <v>нд</v>
      </c>
      <c r="CB137" s="78" t="str">
        <f>'Таблица 5'!BV142</f>
        <v>нд</v>
      </c>
      <c r="CC137" s="75" t="s">
        <v>51</v>
      </c>
      <c r="CD137" s="75" t="s">
        <v>51</v>
      </c>
      <c r="CE137" s="75" t="s">
        <v>51</v>
      </c>
      <c r="CF137" s="75" t="s">
        <v>51</v>
      </c>
      <c r="CG137" s="75" t="s">
        <v>51</v>
      </c>
      <c r="CH137" s="78" t="str">
        <f>'Таблица 5'!CB142</f>
        <v>нд</v>
      </c>
      <c r="CI137" s="78">
        <f>'Таблица 5'!CC142</f>
        <v>0.23799999999999999</v>
      </c>
      <c r="CJ137" s="75" t="s">
        <v>51</v>
      </c>
      <c r="CK137" s="75" t="s">
        <v>51</v>
      </c>
      <c r="CL137" s="75" t="s">
        <v>51</v>
      </c>
      <c r="CM137" s="75" t="s">
        <v>51</v>
      </c>
      <c r="CN137" s="75" t="s">
        <v>51</v>
      </c>
      <c r="CO137" s="78" t="str">
        <f>'Таблица 5'!CI142</f>
        <v>нд</v>
      </c>
      <c r="CP137" s="78" t="str">
        <f>'Таблица 5'!CJ142</f>
        <v>нд</v>
      </c>
      <c r="CQ137" s="75" t="s">
        <v>51</v>
      </c>
      <c r="CR137" s="75" t="s">
        <v>51</v>
      </c>
      <c r="CS137" s="75" t="s">
        <v>51</v>
      </c>
      <c r="CT137" s="75" t="s">
        <v>51</v>
      </c>
      <c r="CU137" s="75" t="s">
        <v>51</v>
      </c>
      <c r="CV137" s="78" t="str">
        <f>'Таблица 5'!CP142</f>
        <v>нд</v>
      </c>
      <c r="CW137" s="78" t="str">
        <f>'Таблица 5'!CQ142</f>
        <v>нд</v>
      </c>
      <c r="CX137" s="75" t="s">
        <v>51</v>
      </c>
      <c r="CY137" s="75" t="s">
        <v>51</v>
      </c>
      <c r="CZ137" s="75" t="s">
        <v>51</v>
      </c>
      <c r="DA137" s="75" t="s">
        <v>51</v>
      </c>
      <c r="DB137" s="75" t="s">
        <v>51</v>
      </c>
      <c r="DC137" s="78" t="str">
        <f>'Таблица 5'!CW142</f>
        <v>нд</v>
      </c>
      <c r="DD137" s="78" t="str">
        <f>'Таблица 5'!CX142</f>
        <v>нд</v>
      </c>
      <c r="DE137" s="75" t="s">
        <v>51</v>
      </c>
      <c r="DF137" s="75" t="s">
        <v>51</v>
      </c>
      <c r="DG137" s="75" t="s">
        <v>51</v>
      </c>
      <c r="DH137" s="75" t="s">
        <v>51</v>
      </c>
      <c r="DI137" s="75" t="s">
        <v>51</v>
      </c>
      <c r="DJ137" s="78" t="str">
        <f>'Таблица 5'!DD142</f>
        <v>нд</v>
      </c>
      <c r="DK137" s="78" t="str">
        <f>'Таблица 5'!DE142</f>
        <v>нд</v>
      </c>
      <c r="DL137" s="75" t="s">
        <v>51</v>
      </c>
      <c r="DM137" s="75" t="s">
        <v>51</v>
      </c>
      <c r="DN137" s="75" t="s">
        <v>51</v>
      </c>
      <c r="DO137" s="75" t="s">
        <v>51</v>
      </c>
      <c r="DP137" s="75" t="s">
        <v>51</v>
      </c>
      <c r="DQ137" s="78" t="str">
        <f>'Таблица 5'!DK142</f>
        <v>нд</v>
      </c>
      <c r="DR137" s="78" t="str">
        <f>'Таблица 5'!DL142</f>
        <v>нд</v>
      </c>
      <c r="DS137" s="75" t="s">
        <v>51</v>
      </c>
      <c r="DT137" s="75" t="s">
        <v>51</v>
      </c>
      <c r="DU137" s="75" t="s">
        <v>51</v>
      </c>
      <c r="DV137" s="75" t="s">
        <v>51</v>
      </c>
      <c r="DW137" s="75" t="s">
        <v>51</v>
      </c>
      <c r="DX137" s="78" t="str">
        <f>'Таблица 5'!DR142</f>
        <v>нд</v>
      </c>
      <c r="DY137" s="78" t="str">
        <f>'Таблица 5'!DS142</f>
        <v>нд</v>
      </c>
      <c r="DZ137" s="75" t="s">
        <v>51</v>
      </c>
      <c r="EA137" s="75" t="s">
        <v>51</v>
      </c>
      <c r="EB137" s="75" t="s">
        <v>51</v>
      </c>
      <c r="EC137" s="75" t="s">
        <v>51</v>
      </c>
      <c r="ED137" s="75" t="s">
        <v>51</v>
      </c>
      <c r="EE137" s="78" t="str">
        <f>'Таблица 5'!DY142</f>
        <v>нд</v>
      </c>
      <c r="EF137" s="78" t="str">
        <f>'Таблица 5'!DZ142</f>
        <v>нд</v>
      </c>
      <c r="EG137" s="75" t="s">
        <v>51</v>
      </c>
      <c r="EH137" s="75" t="s">
        <v>51</v>
      </c>
      <c r="EI137" s="75" t="s">
        <v>51</v>
      </c>
      <c r="EJ137" s="75" t="s">
        <v>51</v>
      </c>
      <c r="EK137" s="75" t="s">
        <v>51</v>
      </c>
      <c r="EL137" s="78" t="str">
        <f>'Таблица 5'!EF142</f>
        <v>нд</v>
      </c>
      <c r="EM137" s="78">
        <f>'Таблица 5'!EG142</f>
        <v>0.23799999999999999</v>
      </c>
    </row>
    <row r="138" spans="1:143" x14ac:dyDescent="0.25">
      <c r="A138" s="76"/>
      <c r="B138" s="77" t="str">
        <f>'Таблица № 2'!B137</f>
        <v>вводы ул. Гагарина</v>
      </c>
      <c r="C138" s="76"/>
      <c r="D138" s="75" t="s">
        <v>51</v>
      </c>
      <c r="E138" s="75" t="s">
        <v>51</v>
      </c>
      <c r="F138" s="75" t="s">
        <v>51</v>
      </c>
      <c r="G138" s="75" t="s">
        <v>51</v>
      </c>
      <c r="H138" s="75" t="s">
        <v>51</v>
      </c>
      <c r="I138" s="78" t="s">
        <v>51</v>
      </c>
      <c r="J138" s="75">
        <f>'Таблица 5'!EG143</f>
        <v>9.4E-2</v>
      </c>
      <c r="K138" s="75" t="s">
        <v>51</v>
      </c>
      <c r="L138" s="75" t="s">
        <v>51</v>
      </c>
      <c r="M138" s="75" t="s">
        <v>51</v>
      </c>
      <c r="N138" s="75" t="s">
        <v>51</v>
      </c>
      <c r="O138" s="75" t="s">
        <v>51</v>
      </c>
      <c r="P138" s="78" t="str">
        <f>'Таблица 5'!J143</f>
        <v>нд</v>
      </c>
      <c r="Q138" s="78" t="str">
        <f>'Таблица 5'!K143</f>
        <v>нд</v>
      </c>
      <c r="R138" s="75" t="s">
        <v>51</v>
      </c>
      <c r="S138" s="75" t="s">
        <v>51</v>
      </c>
      <c r="T138" s="75" t="s">
        <v>51</v>
      </c>
      <c r="U138" s="75" t="s">
        <v>51</v>
      </c>
      <c r="V138" s="75" t="s">
        <v>51</v>
      </c>
      <c r="W138" s="78" t="str">
        <f>'Таблица 5'!Q143</f>
        <v>нд</v>
      </c>
      <c r="X138" s="78" t="str">
        <f>'Таблица 5'!R143</f>
        <v>нд</v>
      </c>
      <c r="Y138" s="75" t="s">
        <v>51</v>
      </c>
      <c r="Z138" s="75" t="s">
        <v>51</v>
      </c>
      <c r="AA138" s="75" t="s">
        <v>51</v>
      </c>
      <c r="AB138" s="75" t="s">
        <v>51</v>
      </c>
      <c r="AC138" s="75" t="s">
        <v>51</v>
      </c>
      <c r="AD138" s="78" t="str">
        <f>'Таблица 5'!X143</f>
        <v>нд</v>
      </c>
      <c r="AE138" s="78" t="str">
        <f>'Таблица 5'!Y143</f>
        <v>нд</v>
      </c>
      <c r="AF138" s="75" t="s">
        <v>51</v>
      </c>
      <c r="AG138" s="75" t="s">
        <v>51</v>
      </c>
      <c r="AH138" s="75" t="s">
        <v>51</v>
      </c>
      <c r="AI138" s="75" t="s">
        <v>51</v>
      </c>
      <c r="AJ138" s="75" t="s">
        <v>51</v>
      </c>
      <c r="AK138" s="78" t="str">
        <f>'Таблица 5'!AE143</f>
        <v>нд</v>
      </c>
      <c r="AL138" s="78" t="str">
        <f>'Таблица 5'!AF143</f>
        <v>нд</v>
      </c>
      <c r="AM138" s="75" t="s">
        <v>51</v>
      </c>
      <c r="AN138" s="75" t="s">
        <v>51</v>
      </c>
      <c r="AO138" s="75" t="s">
        <v>51</v>
      </c>
      <c r="AP138" s="75" t="s">
        <v>51</v>
      </c>
      <c r="AQ138" s="75" t="s">
        <v>51</v>
      </c>
      <c r="AR138" s="78" t="str">
        <f>'Таблица 5'!AL143</f>
        <v>нд</v>
      </c>
      <c r="AS138" s="78" t="str">
        <f>'Таблица 5'!AM143</f>
        <v>нд</v>
      </c>
      <c r="AT138" s="75" t="s">
        <v>51</v>
      </c>
      <c r="AU138" s="75" t="s">
        <v>51</v>
      </c>
      <c r="AV138" s="75" t="s">
        <v>51</v>
      </c>
      <c r="AW138" s="75" t="s">
        <v>51</v>
      </c>
      <c r="AX138" s="75" t="s">
        <v>51</v>
      </c>
      <c r="AY138" s="78" t="str">
        <f>'Таблица 5'!AS143</f>
        <v>нд</v>
      </c>
      <c r="AZ138" s="78" t="str">
        <f>'Таблица 5'!AT143</f>
        <v>нд</v>
      </c>
      <c r="BA138" s="75" t="s">
        <v>51</v>
      </c>
      <c r="BB138" s="75" t="s">
        <v>51</v>
      </c>
      <c r="BC138" s="75" t="s">
        <v>51</v>
      </c>
      <c r="BD138" s="75" t="s">
        <v>51</v>
      </c>
      <c r="BE138" s="75" t="s">
        <v>51</v>
      </c>
      <c r="BF138" s="78" t="str">
        <f>'Таблица 5'!AZ143</f>
        <v>нд</v>
      </c>
      <c r="BG138" s="78" t="str">
        <f>'Таблица 5'!BA143</f>
        <v>нд</v>
      </c>
      <c r="BH138" s="75" t="s">
        <v>51</v>
      </c>
      <c r="BI138" s="75" t="s">
        <v>51</v>
      </c>
      <c r="BJ138" s="75" t="s">
        <v>51</v>
      </c>
      <c r="BK138" s="75" t="s">
        <v>51</v>
      </c>
      <c r="BL138" s="75" t="s">
        <v>51</v>
      </c>
      <c r="BM138" s="78" t="str">
        <f>'Таблица 5'!BG143</f>
        <v>нд</v>
      </c>
      <c r="BN138" s="78" t="str">
        <f>'Таблица 5'!BH143</f>
        <v>нд</v>
      </c>
      <c r="BO138" s="75" t="s">
        <v>51</v>
      </c>
      <c r="BP138" s="75" t="s">
        <v>51</v>
      </c>
      <c r="BQ138" s="75" t="s">
        <v>51</v>
      </c>
      <c r="BR138" s="75" t="s">
        <v>51</v>
      </c>
      <c r="BS138" s="75" t="s">
        <v>51</v>
      </c>
      <c r="BT138" s="78" t="str">
        <f>'Таблица 5'!BN143</f>
        <v>нд</v>
      </c>
      <c r="BU138" s="78" t="str">
        <f>'Таблица 5'!BO143</f>
        <v>нд</v>
      </c>
      <c r="BV138" s="75" t="s">
        <v>51</v>
      </c>
      <c r="BW138" s="75" t="s">
        <v>51</v>
      </c>
      <c r="BX138" s="75" t="s">
        <v>51</v>
      </c>
      <c r="BY138" s="75" t="s">
        <v>51</v>
      </c>
      <c r="BZ138" s="75" t="s">
        <v>51</v>
      </c>
      <c r="CA138" s="78" t="str">
        <f>'Таблица 5'!BU143</f>
        <v>нд</v>
      </c>
      <c r="CB138" s="78" t="str">
        <f>'Таблица 5'!BV143</f>
        <v>нд</v>
      </c>
      <c r="CC138" s="75" t="s">
        <v>51</v>
      </c>
      <c r="CD138" s="75" t="s">
        <v>51</v>
      </c>
      <c r="CE138" s="75" t="s">
        <v>51</v>
      </c>
      <c r="CF138" s="75" t="s">
        <v>51</v>
      </c>
      <c r="CG138" s="75" t="s">
        <v>51</v>
      </c>
      <c r="CH138" s="78" t="str">
        <f>'Таблица 5'!CB143</f>
        <v>нд</v>
      </c>
      <c r="CI138" s="78">
        <f>'Таблица 5'!CC143</f>
        <v>9.4E-2</v>
      </c>
      <c r="CJ138" s="75" t="s">
        <v>51</v>
      </c>
      <c r="CK138" s="75" t="s">
        <v>51</v>
      </c>
      <c r="CL138" s="75" t="s">
        <v>51</v>
      </c>
      <c r="CM138" s="75" t="s">
        <v>51</v>
      </c>
      <c r="CN138" s="75" t="s">
        <v>51</v>
      </c>
      <c r="CO138" s="78" t="str">
        <f>'Таблица 5'!CI143</f>
        <v>нд</v>
      </c>
      <c r="CP138" s="78" t="str">
        <f>'Таблица 5'!CJ143</f>
        <v>нд</v>
      </c>
      <c r="CQ138" s="75" t="s">
        <v>51</v>
      </c>
      <c r="CR138" s="75" t="s">
        <v>51</v>
      </c>
      <c r="CS138" s="75" t="s">
        <v>51</v>
      </c>
      <c r="CT138" s="75" t="s">
        <v>51</v>
      </c>
      <c r="CU138" s="75" t="s">
        <v>51</v>
      </c>
      <c r="CV138" s="78" t="str">
        <f>'Таблица 5'!CP143</f>
        <v>нд</v>
      </c>
      <c r="CW138" s="78" t="str">
        <f>'Таблица 5'!CQ143</f>
        <v>нд</v>
      </c>
      <c r="CX138" s="75" t="s">
        <v>51</v>
      </c>
      <c r="CY138" s="75" t="s">
        <v>51</v>
      </c>
      <c r="CZ138" s="75" t="s">
        <v>51</v>
      </c>
      <c r="DA138" s="75" t="s">
        <v>51</v>
      </c>
      <c r="DB138" s="75" t="s">
        <v>51</v>
      </c>
      <c r="DC138" s="78" t="str">
        <f>'Таблица 5'!CW143</f>
        <v>нд</v>
      </c>
      <c r="DD138" s="78" t="str">
        <f>'Таблица 5'!CX143</f>
        <v>нд</v>
      </c>
      <c r="DE138" s="75" t="s">
        <v>51</v>
      </c>
      <c r="DF138" s="75" t="s">
        <v>51</v>
      </c>
      <c r="DG138" s="75" t="s">
        <v>51</v>
      </c>
      <c r="DH138" s="75" t="s">
        <v>51</v>
      </c>
      <c r="DI138" s="75" t="s">
        <v>51</v>
      </c>
      <c r="DJ138" s="78" t="str">
        <f>'Таблица 5'!DD143</f>
        <v>нд</v>
      </c>
      <c r="DK138" s="78" t="str">
        <f>'Таблица 5'!DE143</f>
        <v>нд</v>
      </c>
      <c r="DL138" s="75" t="s">
        <v>51</v>
      </c>
      <c r="DM138" s="75" t="s">
        <v>51</v>
      </c>
      <c r="DN138" s="75" t="s">
        <v>51</v>
      </c>
      <c r="DO138" s="75" t="s">
        <v>51</v>
      </c>
      <c r="DP138" s="75" t="s">
        <v>51</v>
      </c>
      <c r="DQ138" s="78" t="str">
        <f>'Таблица 5'!DK143</f>
        <v>нд</v>
      </c>
      <c r="DR138" s="78" t="str">
        <f>'Таблица 5'!DL143</f>
        <v>нд</v>
      </c>
      <c r="DS138" s="75" t="s">
        <v>51</v>
      </c>
      <c r="DT138" s="75" t="s">
        <v>51</v>
      </c>
      <c r="DU138" s="75" t="s">
        <v>51</v>
      </c>
      <c r="DV138" s="75" t="s">
        <v>51</v>
      </c>
      <c r="DW138" s="75" t="s">
        <v>51</v>
      </c>
      <c r="DX138" s="78" t="str">
        <f>'Таблица 5'!DR143</f>
        <v>нд</v>
      </c>
      <c r="DY138" s="78" t="str">
        <f>'Таблица 5'!DS143</f>
        <v>нд</v>
      </c>
      <c r="DZ138" s="75" t="s">
        <v>51</v>
      </c>
      <c r="EA138" s="75" t="s">
        <v>51</v>
      </c>
      <c r="EB138" s="75" t="s">
        <v>51</v>
      </c>
      <c r="EC138" s="75" t="s">
        <v>51</v>
      </c>
      <c r="ED138" s="75" t="s">
        <v>51</v>
      </c>
      <c r="EE138" s="78" t="str">
        <f>'Таблица 5'!DY143</f>
        <v>нд</v>
      </c>
      <c r="EF138" s="78" t="str">
        <f>'Таблица 5'!DZ143</f>
        <v>нд</v>
      </c>
      <c r="EG138" s="75" t="s">
        <v>51</v>
      </c>
      <c r="EH138" s="75" t="s">
        <v>51</v>
      </c>
      <c r="EI138" s="75" t="s">
        <v>51</v>
      </c>
      <c r="EJ138" s="75" t="s">
        <v>51</v>
      </c>
      <c r="EK138" s="75" t="s">
        <v>51</v>
      </c>
      <c r="EL138" s="78" t="str">
        <f>'Таблица 5'!EF143</f>
        <v>нд</v>
      </c>
      <c r="EM138" s="78">
        <f>'Таблица 5'!EG143</f>
        <v>9.4E-2</v>
      </c>
    </row>
    <row r="139" spans="1:143" x14ac:dyDescent="0.25">
      <c r="A139" s="76"/>
      <c r="B139" s="77" t="str">
        <f>'Таблица № 2'!B138</f>
        <v>вводы ул. Морская</v>
      </c>
      <c r="C139" s="76"/>
      <c r="D139" s="75" t="s">
        <v>51</v>
      </c>
      <c r="E139" s="75" t="s">
        <v>51</v>
      </c>
      <c r="F139" s="75" t="s">
        <v>51</v>
      </c>
      <c r="G139" s="75" t="s">
        <v>51</v>
      </c>
      <c r="H139" s="75" t="s">
        <v>51</v>
      </c>
      <c r="I139" s="78" t="s">
        <v>51</v>
      </c>
      <c r="J139" s="75">
        <f>'Таблица 5'!EG144</f>
        <v>0.307</v>
      </c>
      <c r="K139" s="75" t="s">
        <v>51</v>
      </c>
      <c r="L139" s="75" t="s">
        <v>51</v>
      </c>
      <c r="M139" s="75" t="s">
        <v>51</v>
      </c>
      <c r="N139" s="75" t="s">
        <v>51</v>
      </c>
      <c r="O139" s="75" t="s">
        <v>51</v>
      </c>
      <c r="P139" s="78" t="str">
        <f>'Таблица 5'!J144</f>
        <v>нд</v>
      </c>
      <c r="Q139" s="78" t="str">
        <f>'Таблица 5'!K144</f>
        <v>нд</v>
      </c>
      <c r="R139" s="75" t="s">
        <v>51</v>
      </c>
      <c r="S139" s="75" t="s">
        <v>51</v>
      </c>
      <c r="T139" s="75" t="s">
        <v>51</v>
      </c>
      <c r="U139" s="75" t="s">
        <v>51</v>
      </c>
      <c r="V139" s="75" t="s">
        <v>51</v>
      </c>
      <c r="W139" s="78" t="str">
        <f>'Таблица 5'!Q144</f>
        <v>нд</v>
      </c>
      <c r="X139" s="78" t="str">
        <f>'Таблица 5'!R144</f>
        <v>нд</v>
      </c>
      <c r="Y139" s="75" t="s">
        <v>51</v>
      </c>
      <c r="Z139" s="75" t="s">
        <v>51</v>
      </c>
      <c r="AA139" s="75" t="s">
        <v>51</v>
      </c>
      <c r="AB139" s="75" t="s">
        <v>51</v>
      </c>
      <c r="AC139" s="75" t="s">
        <v>51</v>
      </c>
      <c r="AD139" s="78" t="str">
        <f>'Таблица 5'!X144</f>
        <v>нд</v>
      </c>
      <c r="AE139" s="78" t="str">
        <f>'Таблица 5'!Y144</f>
        <v>нд</v>
      </c>
      <c r="AF139" s="75" t="s">
        <v>51</v>
      </c>
      <c r="AG139" s="75" t="s">
        <v>51</v>
      </c>
      <c r="AH139" s="75" t="s">
        <v>51</v>
      </c>
      <c r="AI139" s="75" t="s">
        <v>51</v>
      </c>
      <c r="AJ139" s="75" t="s">
        <v>51</v>
      </c>
      <c r="AK139" s="78" t="str">
        <f>'Таблица 5'!AE144</f>
        <v>нд</v>
      </c>
      <c r="AL139" s="78" t="str">
        <f>'Таблица 5'!AF144</f>
        <v>нд</v>
      </c>
      <c r="AM139" s="75" t="s">
        <v>51</v>
      </c>
      <c r="AN139" s="75" t="s">
        <v>51</v>
      </c>
      <c r="AO139" s="75" t="s">
        <v>51</v>
      </c>
      <c r="AP139" s="75" t="s">
        <v>51</v>
      </c>
      <c r="AQ139" s="75" t="s">
        <v>51</v>
      </c>
      <c r="AR139" s="78" t="str">
        <f>'Таблица 5'!AL144</f>
        <v>нд</v>
      </c>
      <c r="AS139" s="78" t="str">
        <f>'Таблица 5'!AM144</f>
        <v>нд</v>
      </c>
      <c r="AT139" s="75" t="s">
        <v>51</v>
      </c>
      <c r="AU139" s="75" t="s">
        <v>51</v>
      </c>
      <c r="AV139" s="75" t="s">
        <v>51</v>
      </c>
      <c r="AW139" s="75" t="s">
        <v>51</v>
      </c>
      <c r="AX139" s="75" t="s">
        <v>51</v>
      </c>
      <c r="AY139" s="78" t="str">
        <f>'Таблица 5'!AS144</f>
        <v>нд</v>
      </c>
      <c r="AZ139" s="78" t="str">
        <f>'Таблица 5'!AT144</f>
        <v>нд</v>
      </c>
      <c r="BA139" s="75" t="s">
        <v>51</v>
      </c>
      <c r="BB139" s="75" t="s">
        <v>51</v>
      </c>
      <c r="BC139" s="75" t="s">
        <v>51</v>
      </c>
      <c r="BD139" s="75" t="s">
        <v>51</v>
      </c>
      <c r="BE139" s="75" t="s">
        <v>51</v>
      </c>
      <c r="BF139" s="78" t="str">
        <f>'Таблица 5'!AZ144</f>
        <v>нд</v>
      </c>
      <c r="BG139" s="78" t="str">
        <f>'Таблица 5'!BA144</f>
        <v>нд</v>
      </c>
      <c r="BH139" s="75" t="s">
        <v>51</v>
      </c>
      <c r="BI139" s="75" t="s">
        <v>51</v>
      </c>
      <c r="BJ139" s="75" t="s">
        <v>51</v>
      </c>
      <c r="BK139" s="75" t="s">
        <v>51</v>
      </c>
      <c r="BL139" s="75" t="s">
        <v>51</v>
      </c>
      <c r="BM139" s="78" t="str">
        <f>'Таблица 5'!BG144</f>
        <v>нд</v>
      </c>
      <c r="BN139" s="78" t="str">
        <f>'Таблица 5'!BH144</f>
        <v>нд</v>
      </c>
      <c r="BO139" s="75" t="s">
        <v>51</v>
      </c>
      <c r="BP139" s="75" t="s">
        <v>51</v>
      </c>
      <c r="BQ139" s="75" t="s">
        <v>51</v>
      </c>
      <c r="BR139" s="75" t="s">
        <v>51</v>
      </c>
      <c r="BS139" s="75" t="s">
        <v>51</v>
      </c>
      <c r="BT139" s="78" t="str">
        <f>'Таблица 5'!BN144</f>
        <v>нд</v>
      </c>
      <c r="BU139" s="78" t="str">
        <f>'Таблица 5'!BO144</f>
        <v>нд</v>
      </c>
      <c r="BV139" s="75" t="s">
        <v>51</v>
      </c>
      <c r="BW139" s="75" t="s">
        <v>51</v>
      </c>
      <c r="BX139" s="75" t="s">
        <v>51</v>
      </c>
      <c r="BY139" s="75" t="s">
        <v>51</v>
      </c>
      <c r="BZ139" s="75" t="s">
        <v>51</v>
      </c>
      <c r="CA139" s="78" t="str">
        <f>'Таблица 5'!BU144</f>
        <v>нд</v>
      </c>
      <c r="CB139" s="78" t="str">
        <f>'Таблица 5'!BV144</f>
        <v>нд</v>
      </c>
      <c r="CC139" s="75" t="s">
        <v>51</v>
      </c>
      <c r="CD139" s="75" t="s">
        <v>51</v>
      </c>
      <c r="CE139" s="75" t="s">
        <v>51</v>
      </c>
      <c r="CF139" s="75" t="s">
        <v>51</v>
      </c>
      <c r="CG139" s="75" t="s">
        <v>51</v>
      </c>
      <c r="CH139" s="78" t="str">
        <f>'Таблица 5'!CB144</f>
        <v>нд</v>
      </c>
      <c r="CI139" s="78">
        <f>'Таблица 5'!CC144</f>
        <v>0.307</v>
      </c>
      <c r="CJ139" s="75" t="s">
        <v>51</v>
      </c>
      <c r="CK139" s="75" t="s">
        <v>51</v>
      </c>
      <c r="CL139" s="75" t="s">
        <v>51</v>
      </c>
      <c r="CM139" s="75" t="s">
        <v>51</v>
      </c>
      <c r="CN139" s="75" t="s">
        <v>51</v>
      </c>
      <c r="CO139" s="78" t="str">
        <f>'Таблица 5'!CI144</f>
        <v>нд</v>
      </c>
      <c r="CP139" s="78" t="str">
        <f>'Таблица 5'!CJ144</f>
        <v>нд</v>
      </c>
      <c r="CQ139" s="75" t="s">
        <v>51</v>
      </c>
      <c r="CR139" s="75" t="s">
        <v>51</v>
      </c>
      <c r="CS139" s="75" t="s">
        <v>51</v>
      </c>
      <c r="CT139" s="75" t="s">
        <v>51</v>
      </c>
      <c r="CU139" s="75" t="s">
        <v>51</v>
      </c>
      <c r="CV139" s="78" t="str">
        <f>'Таблица 5'!CP144</f>
        <v>нд</v>
      </c>
      <c r="CW139" s="78" t="str">
        <f>'Таблица 5'!CQ144</f>
        <v>нд</v>
      </c>
      <c r="CX139" s="75" t="s">
        <v>51</v>
      </c>
      <c r="CY139" s="75" t="s">
        <v>51</v>
      </c>
      <c r="CZ139" s="75" t="s">
        <v>51</v>
      </c>
      <c r="DA139" s="75" t="s">
        <v>51</v>
      </c>
      <c r="DB139" s="75" t="s">
        <v>51</v>
      </c>
      <c r="DC139" s="78" t="str">
        <f>'Таблица 5'!CW144</f>
        <v>нд</v>
      </c>
      <c r="DD139" s="78" t="str">
        <f>'Таблица 5'!CX144</f>
        <v>нд</v>
      </c>
      <c r="DE139" s="75" t="s">
        <v>51</v>
      </c>
      <c r="DF139" s="75" t="s">
        <v>51</v>
      </c>
      <c r="DG139" s="75" t="s">
        <v>51</v>
      </c>
      <c r="DH139" s="75" t="s">
        <v>51</v>
      </c>
      <c r="DI139" s="75" t="s">
        <v>51</v>
      </c>
      <c r="DJ139" s="78" t="str">
        <f>'Таблица 5'!DD144</f>
        <v>нд</v>
      </c>
      <c r="DK139" s="78" t="str">
        <f>'Таблица 5'!DE144</f>
        <v>нд</v>
      </c>
      <c r="DL139" s="75" t="s">
        <v>51</v>
      </c>
      <c r="DM139" s="75" t="s">
        <v>51</v>
      </c>
      <c r="DN139" s="75" t="s">
        <v>51</v>
      </c>
      <c r="DO139" s="75" t="s">
        <v>51</v>
      </c>
      <c r="DP139" s="75" t="s">
        <v>51</v>
      </c>
      <c r="DQ139" s="78" t="str">
        <f>'Таблица 5'!DK144</f>
        <v>нд</v>
      </c>
      <c r="DR139" s="78" t="str">
        <f>'Таблица 5'!DL144</f>
        <v>нд</v>
      </c>
      <c r="DS139" s="75" t="s">
        <v>51</v>
      </c>
      <c r="DT139" s="75" t="s">
        <v>51</v>
      </c>
      <c r="DU139" s="75" t="s">
        <v>51</v>
      </c>
      <c r="DV139" s="75" t="s">
        <v>51</v>
      </c>
      <c r="DW139" s="75" t="s">
        <v>51</v>
      </c>
      <c r="DX139" s="78" t="str">
        <f>'Таблица 5'!DR144</f>
        <v>нд</v>
      </c>
      <c r="DY139" s="78" t="str">
        <f>'Таблица 5'!DS144</f>
        <v>нд</v>
      </c>
      <c r="DZ139" s="75" t="s">
        <v>51</v>
      </c>
      <c r="EA139" s="75" t="s">
        <v>51</v>
      </c>
      <c r="EB139" s="75" t="s">
        <v>51</v>
      </c>
      <c r="EC139" s="75" t="s">
        <v>51</v>
      </c>
      <c r="ED139" s="75" t="s">
        <v>51</v>
      </c>
      <c r="EE139" s="78" t="str">
        <f>'Таблица 5'!DY144</f>
        <v>нд</v>
      </c>
      <c r="EF139" s="78" t="str">
        <f>'Таблица 5'!DZ144</f>
        <v>нд</v>
      </c>
      <c r="EG139" s="75" t="s">
        <v>51</v>
      </c>
      <c r="EH139" s="75" t="s">
        <v>51</v>
      </c>
      <c r="EI139" s="75" t="s">
        <v>51</v>
      </c>
      <c r="EJ139" s="75" t="s">
        <v>51</v>
      </c>
      <c r="EK139" s="75" t="s">
        <v>51</v>
      </c>
      <c r="EL139" s="78" t="str">
        <f>'Таблица 5'!EF144</f>
        <v>нд</v>
      </c>
      <c r="EM139" s="78">
        <f>'Таблица 5'!EG144</f>
        <v>0.307</v>
      </c>
    </row>
    <row r="140" spans="1:143" x14ac:dyDescent="0.25">
      <c r="A140" s="76"/>
      <c r="B140" s="77" t="str">
        <f>'Таблица № 2'!B139</f>
        <v>вводы ул. Сапёрная</v>
      </c>
      <c r="C140" s="76"/>
      <c r="D140" s="75" t="s">
        <v>51</v>
      </c>
      <c r="E140" s="75" t="s">
        <v>51</v>
      </c>
      <c r="F140" s="75" t="s">
        <v>51</v>
      </c>
      <c r="G140" s="75" t="s">
        <v>51</v>
      </c>
      <c r="H140" s="75" t="s">
        <v>51</v>
      </c>
      <c r="I140" s="78" t="s">
        <v>51</v>
      </c>
      <c r="J140" s="75">
        <f>'Таблица 5'!EG145</f>
        <v>9.7000000000000003E-2</v>
      </c>
      <c r="K140" s="75" t="s">
        <v>51</v>
      </c>
      <c r="L140" s="75" t="s">
        <v>51</v>
      </c>
      <c r="M140" s="75" t="s">
        <v>51</v>
      </c>
      <c r="N140" s="75" t="s">
        <v>51</v>
      </c>
      <c r="O140" s="75" t="s">
        <v>51</v>
      </c>
      <c r="P140" s="78" t="str">
        <f>'Таблица 5'!J145</f>
        <v>нд</v>
      </c>
      <c r="Q140" s="78" t="str">
        <f>'Таблица 5'!K145</f>
        <v>нд</v>
      </c>
      <c r="R140" s="75" t="s">
        <v>51</v>
      </c>
      <c r="S140" s="75" t="s">
        <v>51</v>
      </c>
      <c r="T140" s="75" t="s">
        <v>51</v>
      </c>
      <c r="U140" s="75" t="s">
        <v>51</v>
      </c>
      <c r="V140" s="75" t="s">
        <v>51</v>
      </c>
      <c r="W140" s="78" t="str">
        <f>'Таблица 5'!Q145</f>
        <v>нд</v>
      </c>
      <c r="X140" s="78" t="str">
        <f>'Таблица 5'!R145</f>
        <v>нд</v>
      </c>
      <c r="Y140" s="75" t="s">
        <v>51</v>
      </c>
      <c r="Z140" s="75" t="s">
        <v>51</v>
      </c>
      <c r="AA140" s="75" t="s">
        <v>51</v>
      </c>
      <c r="AB140" s="75" t="s">
        <v>51</v>
      </c>
      <c r="AC140" s="75" t="s">
        <v>51</v>
      </c>
      <c r="AD140" s="78" t="str">
        <f>'Таблица 5'!X145</f>
        <v>нд</v>
      </c>
      <c r="AE140" s="78" t="str">
        <f>'Таблица 5'!Y145</f>
        <v>нд</v>
      </c>
      <c r="AF140" s="75" t="s">
        <v>51</v>
      </c>
      <c r="AG140" s="75" t="s">
        <v>51</v>
      </c>
      <c r="AH140" s="75" t="s">
        <v>51</v>
      </c>
      <c r="AI140" s="75" t="s">
        <v>51</v>
      </c>
      <c r="AJ140" s="75" t="s">
        <v>51</v>
      </c>
      <c r="AK140" s="78" t="str">
        <f>'Таблица 5'!AE145</f>
        <v>нд</v>
      </c>
      <c r="AL140" s="78" t="str">
        <f>'Таблица 5'!AF145</f>
        <v>нд</v>
      </c>
      <c r="AM140" s="75" t="s">
        <v>51</v>
      </c>
      <c r="AN140" s="75" t="s">
        <v>51</v>
      </c>
      <c r="AO140" s="75" t="s">
        <v>51</v>
      </c>
      <c r="AP140" s="75" t="s">
        <v>51</v>
      </c>
      <c r="AQ140" s="75" t="s">
        <v>51</v>
      </c>
      <c r="AR140" s="78" t="str">
        <f>'Таблица 5'!AL145</f>
        <v>нд</v>
      </c>
      <c r="AS140" s="78" t="str">
        <f>'Таблица 5'!AM145</f>
        <v>нд</v>
      </c>
      <c r="AT140" s="75" t="s">
        <v>51</v>
      </c>
      <c r="AU140" s="75" t="s">
        <v>51</v>
      </c>
      <c r="AV140" s="75" t="s">
        <v>51</v>
      </c>
      <c r="AW140" s="75" t="s">
        <v>51</v>
      </c>
      <c r="AX140" s="75" t="s">
        <v>51</v>
      </c>
      <c r="AY140" s="78" t="str">
        <f>'Таблица 5'!AS145</f>
        <v>нд</v>
      </c>
      <c r="AZ140" s="78" t="str">
        <f>'Таблица 5'!AT145</f>
        <v>нд</v>
      </c>
      <c r="BA140" s="75" t="s">
        <v>51</v>
      </c>
      <c r="BB140" s="75" t="s">
        <v>51</v>
      </c>
      <c r="BC140" s="75" t="s">
        <v>51</v>
      </c>
      <c r="BD140" s="75" t="s">
        <v>51</v>
      </c>
      <c r="BE140" s="75" t="s">
        <v>51</v>
      </c>
      <c r="BF140" s="78" t="str">
        <f>'Таблица 5'!AZ145</f>
        <v>нд</v>
      </c>
      <c r="BG140" s="78" t="str">
        <f>'Таблица 5'!BA145</f>
        <v>нд</v>
      </c>
      <c r="BH140" s="75" t="s">
        <v>51</v>
      </c>
      <c r="BI140" s="75" t="s">
        <v>51</v>
      </c>
      <c r="BJ140" s="75" t="s">
        <v>51</v>
      </c>
      <c r="BK140" s="75" t="s">
        <v>51</v>
      </c>
      <c r="BL140" s="75" t="s">
        <v>51</v>
      </c>
      <c r="BM140" s="78" t="str">
        <f>'Таблица 5'!BG145</f>
        <v>нд</v>
      </c>
      <c r="BN140" s="78" t="str">
        <f>'Таблица 5'!BH145</f>
        <v>нд</v>
      </c>
      <c r="BO140" s="75" t="s">
        <v>51</v>
      </c>
      <c r="BP140" s="75" t="s">
        <v>51</v>
      </c>
      <c r="BQ140" s="75" t="s">
        <v>51</v>
      </c>
      <c r="BR140" s="75" t="s">
        <v>51</v>
      </c>
      <c r="BS140" s="75" t="s">
        <v>51</v>
      </c>
      <c r="BT140" s="78" t="str">
        <f>'Таблица 5'!BN145</f>
        <v>нд</v>
      </c>
      <c r="BU140" s="78" t="str">
        <f>'Таблица 5'!BO145</f>
        <v>нд</v>
      </c>
      <c r="BV140" s="75" t="s">
        <v>51</v>
      </c>
      <c r="BW140" s="75" t="s">
        <v>51</v>
      </c>
      <c r="BX140" s="75" t="s">
        <v>51</v>
      </c>
      <c r="BY140" s="75" t="s">
        <v>51</v>
      </c>
      <c r="BZ140" s="75" t="s">
        <v>51</v>
      </c>
      <c r="CA140" s="78" t="str">
        <f>'Таблица 5'!BU145</f>
        <v>нд</v>
      </c>
      <c r="CB140" s="78" t="str">
        <f>'Таблица 5'!BV145</f>
        <v>нд</v>
      </c>
      <c r="CC140" s="75" t="s">
        <v>51</v>
      </c>
      <c r="CD140" s="75" t="s">
        <v>51</v>
      </c>
      <c r="CE140" s="75" t="s">
        <v>51</v>
      </c>
      <c r="CF140" s="75" t="s">
        <v>51</v>
      </c>
      <c r="CG140" s="75" t="s">
        <v>51</v>
      </c>
      <c r="CH140" s="78" t="str">
        <f>'Таблица 5'!CB145</f>
        <v>нд</v>
      </c>
      <c r="CI140" s="78">
        <f>'Таблица 5'!CC145</f>
        <v>9.7000000000000003E-2</v>
      </c>
      <c r="CJ140" s="75" t="s">
        <v>51</v>
      </c>
      <c r="CK140" s="75" t="s">
        <v>51</v>
      </c>
      <c r="CL140" s="75" t="s">
        <v>51</v>
      </c>
      <c r="CM140" s="75" t="s">
        <v>51</v>
      </c>
      <c r="CN140" s="75" t="s">
        <v>51</v>
      </c>
      <c r="CO140" s="78" t="str">
        <f>'Таблица 5'!CI145</f>
        <v>нд</v>
      </c>
      <c r="CP140" s="78" t="str">
        <f>'Таблица 5'!CJ145</f>
        <v>нд</v>
      </c>
      <c r="CQ140" s="75" t="s">
        <v>51</v>
      </c>
      <c r="CR140" s="75" t="s">
        <v>51</v>
      </c>
      <c r="CS140" s="75" t="s">
        <v>51</v>
      </c>
      <c r="CT140" s="75" t="s">
        <v>51</v>
      </c>
      <c r="CU140" s="75" t="s">
        <v>51</v>
      </c>
      <c r="CV140" s="78" t="str">
        <f>'Таблица 5'!CP145</f>
        <v>нд</v>
      </c>
      <c r="CW140" s="78" t="str">
        <f>'Таблица 5'!CQ145</f>
        <v>нд</v>
      </c>
      <c r="CX140" s="75" t="s">
        <v>51</v>
      </c>
      <c r="CY140" s="75" t="s">
        <v>51</v>
      </c>
      <c r="CZ140" s="75" t="s">
        <v>51</v>
      </c>
      <c r="DA140" s="75" t="s">
        <v>51</v>
      </c>
      <c r="DB140" s="75" t="s">
        <v>51</v>
      </c>
      <c r="DC140" s="78" t="str">
        <f>'Таблица 5'!CW145</f>
        <v>нд</v>
      </c>
      <c r="DD140" s="78" t="str">
        <f>'Таблица 5'!CX145</f>
        <v>нд</v>
      </c>
      <c r="DE140" s="75" t="s">
        <v>51</v>
      </c>
      <c r="DF140" s="75" t="s">
        <v>51</v>
      </c>
      <c r="DG140" s="75" t="s">
        <v>51</v>
      </c>
      <c r="DH140" s="75" t="s">
        <v>51</v>
      </c>
      <c r="DI140" s="75" t="s">
        <v>51</v>
      </c>
      <c r="DJ140" s="78" t="str">
        <f>'Таблица 5'!DD145</f>
        <v>нд</v>
      </c>
      <c r="DK140" s="78" t="str">
        <f>'Таблица 5'!DE145</f>
        <v>нд</v>
      </c>
      <c r="DL140" s="75" t="s">
        <v>51</v>
      </c>
      <c r="DM140" s="75" t="s">
        <v>51</v>
      </c>
      <c r="DN140" s="75" t="s">
        <v>51</v>
      </c>
      <c r="DO140" s="75" t="s">
        <v>51</v>
      </c>
      <c r="DP140" s="75" t="s">
        <v>51</v>
      </c>
      <c r="DQ140" s="78" t="str">
        <f>'Таблица 5'!DK145</f>
        <v>нд</v>
      </c>
      <c r="DR140" s="78" t="str">
        <f>'Таблица 5'!DL145</f>
        <v>нд</v>
      </c>
      <c r="DS140" s="75" t="s">
        <v>51</v>
      </c>
      <c r="DT140" s="75" t="s">
        <v>51</v>
      </c>
      <c r="DU140" s="75" t="s">
        <v>51</v>
      </c>
      <c r="DV140" s="75" t="s">
        <v>51</v>
      </c>
      <c r="DW140" s="75" t="s">
        <v>51</v>
      </c>
      <c r="DX140" s="78" t="str">
        <f>'Таблица 5'!DR145</f>
        <v>нд</v>
      </c>
      <c r="DY140" s="78" t="str">
        <f>'Таблица 5'!DS145</f>
        <v>нд</v>
      </c>
      <c r="DZ140" s="75" t="s">
        <v>51</v>
      </c>
      <c r="EA140" s="75" t="s">
        <v>51</v>
      </c>
      <c r="EB140" s="75" t="s">
        <v>51</v>
      </c>
      <c r="EC140" s="75" t="s">
        <v>51</v>
      </c>
      <c r="ED140" s="75" t="s">
        <v>51</v>
      </c>
      <c r="EE140" s="78" t="str">
        <f>'Таблица 5'!DY145</f>
        <v>нд</v>
      </c>
      <c r="EF140" s="78" t="str">
        <f>'Таблица 5'!DZ145</f>
        <v>нд</v>
      </c>
      <c r="EG140" s="75" t="s">
        <v>51</v>
      </c>
      <c r="EH140" s="75" t="s">
        <v>51</v>
      </c>
      <c r="EI140" s="75" t="s">
        <v>51</v>
      </c>
      <c r="EJ140" s="75" t="s">
        <v>51</v>
      </c>
      <c r="EK140" s="75" t="s">
        <v>51</v>
      </c>
      <c r="EL140" s="78" t="str">
        <f>'Таблица 5'!EF145</f>
        <v>нд</v>
      </c>
      <c r="EM140" s="78">
        <f>'Таблица 5'!EG145</f>
        <v>9.7000000000000003E-2</v>
      </c>
    </row>
    <row r="141" spans="1:143" x14ac:dyDescent="0.25">
      <c r="A141" s="76"/>
      <c r="B141" s="77" t="str">
        <f>'Таблица № 2'!B140</f>
        <v>вводы ул. Правобережная</v>
      </c>
      <c r="C141" s="76"/>
      <c r="D141" s="75" t="s">
        <v>51</v>
      </c>
      <c r="E141" s="75" t="s">
        <v>51</v>
      </c>
      <c r="F141" s="75" t="s">
        <v>51</v>
      </c>
      <c r="G141" s="75" t="s">
        <v>51</v>
      </c>
      <c r="H141" s="75" t="s">
        <v>51</v>
      </c>
      <c r="I141" s="78" t="s">
        <v>51</v>
      </c>
      <c r="J141" s="75">
        <f>'Таблица 5'!EG146</f>
        <v>4.9000000000000002E-2</v>
      </c>
      <c r="K141" s="75" t="s">
        <v>51</v>
      </c>
      <c r="L141" s="75" t="s">
        <v>51</v>
      </c>
      <c r="M141" s="75" t="s">
        <v>51</v>
      </c>
      <c r="N141" s="75" t="s">
        <v>51</v>
      </c>
      <c r="O141" s="75" t="s">
        <v>51</v>
      </c>
      <c r="P141" s="78" t="str">
        <f>'Таблица 5'!J146</f>
        <v>нд</v>
      </c>
      <c r="Q141" s="78" t="str">
        <f>'Таблица 5'!K146</f>
        <v>нд</v>
      </c>
      <c r="R141" s="75" t="s">
        <v>51</v>
      </c>
      <c r="S141" s="75" t="s">
        <v>51</v>
      </c>
      <c r="T141" s="75" t="s">
        <v>51</v>
      </c>
      <c r="U141" s="75" t="s">
        <v>51</v>
      </c>
      <c r="V141" s="75" t="s">
        <v>51</v>
      </c>
      <c r="W141" s="78" t="str">
        <f>'Таблица 5'!Q146</f>
        <v>нд</v>
      </c>
      <c r="X141" s="78" t="str">
        <f>'Таблица 5'!R146</f>
        <v>нд</v>
      </c>
      <c r="Y141" s="75" t="s">
        <v>51</v>
      </c>
      <c r="Z141" s="75" t="s">
        <v>51</v>
      </c>
      <c r="AA141" s="75" t="s">
        <v>51</v>
      </c>
      <c r="AB141" s="75" t="s">
        <v>51</v>
      </c>
      <c r="AC141" s="75" t="s">
        <v>51</v>
      </c>
      <c r="AD141" s="78" t="str">
        <f>'Таблица 5'!X146</f>
        <v>нд</v>
      </c>
      <c r="AE141" s="78" t="str">
        <f>'Таблица 5'!Y146</f>
        <v>нд</v>
      </c>
      <c r="AF141" s="75" t="s">
        <v>51</v>
      </c>
      <c r="AG141" s="75" t="s">
        <v>51</v>
      </c>
      <c r="AH141" s="75" t="s">
        <v>51</v>
      </c>
      <c r="AI141" s="75" t="s">
        <v>51</v>
      </c>
      <c r="AJ141" s="75" t="s">
        <v>51</v>
      </c>
      <c r="AK141" s="78" t="str">
        <f>'Таблица 5'!AE146</f>
        <v>нд</v>
      </c>
      <c r="AL141" s="78" t="str">
        <f>'Таблица 5'!AF146</f>
        <v>нд</v>
      </c>
      <c r="AM141" s="75" t="s">
        <v>51</v>
      </c>
      <c r="AN141" s="75" t="s">
        <v>51</v>
      </c>
      <c r="AO141" s="75" t="s">
        <v>51</v>
      </c>
      <c r="AP141" s="75" t="s">
        <v>51</v>
      </c>
      <c r="AQ141" s="75" t="s">
        <v>51</v>
      </c>
      <c r="AR141" s="78" t="str">
        <f>'Таблица 5'!AL146</f>
        <v>нд</v>
      </c>
      <c r="AS141" s="78" t="str">
        <f>'Таблица 5'!AM146</f>
        <v>нд</v>
      </c>
      <c r="AT141" s="75" t="s">
        <v>51</v>
      </c>
      <c r="AU141" s="75" t="s">
        <v>51</v>
      </c>
      <c r="AV141" s="75" t="s">
        <v>51</v>
      </c>
      <c r="AW141" s="75" t="s">
        <v>51</v>
      </c>
      <c r="AX141" s="75" t="s">
        <v>51</v>
      </c>
      <c r="AY141" s="78" t="str">
        <f>'Таблица 5'!AS146</f>
        <v>нд</v>
      </c>
      <c r="AZ141" s="78" t="str">
        <f>'Таблица 5'!AT146</f>
        <v>нд</v>
      </c>
      <c r="BA141" s="75" t="s">
        <v>51</v>
      </c>
      <c r="BB141" s="75" t="s">
        <v>51</v>
      </c>
      <c r="BC141" s="75" t="s">
        <v>51</v>
      </c>
      <c r="BD141" s="75" t="s">
        <v>51</v>
      </c>
      <c r="BE141" s="75" t="s">
        <v>51</v>
      </c>
      <c r="BF141" s="78" t="str">
        <f>'Таблица 5'!AZ146</f>
        <v>нд</v>
      </c>
      <c r="BG141" s="78" t="str">
        <f>'Таблица 5'!BA146</f>
        <v>нд</v>
      </c>
      <c r="BH141" s="75" t="s">
        <v>51</v>
      </c>
      <c r="BI141" s="75" t="s">
        <v>51</v>
      </c>
      <c r="BJ141" s="75" t="s">
        <v>51</v>
      </c>
      <c r="BK141" s="75" t="s">
        <v>51</v>
      </c>
      <c r="BL141" s="75" t="s">
        <v>51</v>
      </c>
      <c r="BM141" s="78" t="str">
        <f>'Таблица 5'!BG146</f>
        <v>нд</v>
      </c>
      <c r="BN141" s="78" t="str">
        <f>'Таблица 5'!BH146</f>
        <v>нд</v>
      </c>
      <c r="BO141" s="75" t="s">
        <v>51</v>
      </c>
      <c r="BP141" s="75" t="s">
        <v>51</v>
      </c>
      <c r="BQ141" s="75" t="s">
        <v>51</v>
      </c>
      <c r="BR141" s="75" t="s">
        <v>51</v>
      </c>
      <c r="BS141" s="75" t="s">
        <v>51</v>
      </c>
      <c r="BT141" s="78" t="str">
        <f>'Таблица 5'!BN146</f>
        <v>нд</v>
      </c>
      <c r="BU141" s="78" t="str">
        <f>'Таблица 5'!BO146</f>
        <v>нд</v>
      </c>
      <c r="BV141" s="75" t="s">
        <v>51</v>
      </c>
      <c r="BW141" s="75" t="s">
        <v>51</v>
      </c>
      <c r="BX141" s="75" t="s">
        <v>51</v>
      </c>
      <c r="BY141" s="75" t="s">
        <v>51</v>
      </c>
      <c r="BZ141" s="75" t="s">
        <v>51</v>
      </c>
      <c r="CA141" s="78" t="str">
        <f>'Таблица 5'!BU146</f>
        <v>нд</v>
      </c>
      <c r="CB141" s="78" t="str">
        <f>'Таблица 5'!BV146</f>
        <v>нд</v>
      </c>
      <c r="CC141" s="75" t="s">
        <v>51</v>
      </c>
      <c r="CD141" s="75" t="s">
        <v>51</v>
      </c>
      <c r="CE141" s="75" t="s">
        <v>51</v>
      </c>
      <c r="CF141" s="75" t="s">
        <v>51</v>
      </c>
      <c r="CG141" s="75" t="s">
        <v>51</v>
      </c>
      <c r="CH141" s="78" t="str">
        <f>'Таблица 5'!CB146</f>
        <v>нд</v>
      </c>
      <c r="CI141" s="78">
        <f>'Таблица 5'!CC146</f>
        <v>4.9000000000000002E-2</v>
      </c>
      <c r="CJ141" s="75" t="s">
        <v>51</v>
      </c>
      <c r="CK141" s="75" t="s">
        <v>51</v>
      </c>
      <c r="CL141" s="75" t="s">
        <v>51</v>
      </c>
      <c r="CM141" s="75" t="s">
        <v>51</v>
      </c>
      <c r="CN141" s="75" t="s">
        <v>51</v>
      </c>
      <c r="CO141" s="78" t="str">
        <f>'Таблица 5'!CI146</f>
        <v>нд</v>
      </c>
      <c r="CP141" s="78" t="str">
        <f>'Таблица 5'!CJ146</f>
        <v>нд</v>
      </c>
      <c r="CQ141" s="75" t="s">
        <v>51</v>
      </c>
      <c r="CR141" s="75" t="s">
        <v>51</v>
      </c>
      <c r="CS141" s="75" t="s">
        <v>51</v>
      </c>
      <c r="CT141" s="75" t="s">
        <v>51</v>
      </c>
      <c r="CU141" s="75" t="s">
        <v>51</v>
      </c>
      <c r="CV141" s="78" t="str">
        <f>'Таблица 5'!CP146</f>
        <v>нд</v>
      </c>
      <c r="CW141" s="78" t="str">
        <f>'Таблица 5'!CQ146</f>
        <v>нд</v>
      </c>
      <c r="CX141" s="75" t="s">
        <v>51</v>
      </c>
      <c r="CY141" s="75" t="s">
        <v>51</v>
      </c>
      <c r="CZ141" s="75" t="s">
        <v>51</v>
      </c>
      <c r="DA141" s="75" t="s">
        <v>51</v>
      </c>
      <c r="DB141" s="75" t="s">
        <v>51</v>
      </c>
      <c r="DC141" s="78" t="str">
        <f>'Таблица 5'!CW146</f>
        <v>нд</v>
      </c>
      <c r="DD141" s="78" t="str">
        <f>'Таблица 5'!CX146</f>
        <v>нд</v>
      </c>
      <c r="DE141" s="75" t="s">
        <v>51</v>
      </c>
      <c r="DF141" s="75" t="s">
        <v>51</v>
      </c>
      <c r="DG141" s="75" t="s">
        <v>51</v>
      </c>
      <c r="DH141" s="75" t="s">
        <v>51</v>
      </c>
      <c r="DI141" s="75" t="s">
        <v>51</v>
      </c>
      <c r="DJ141" s="78" t="str">
        <f>'Таблица 5'!DD146</f>
        <v>нд</v>
      </c>
      <c r="DK141" s="78" t="str">
        <f>'Таблица 5'!DE146</f>
        <v>нд</v>
      </c>
      <c r="DL141" s="75" t="s">
        <v>51</v>
      </c>
      <c r="DM141" s="75" t="s">
        <v>51</v>
      </c>
      <c r="DN141" s="75" t="s">
        <v>51</v>
      </c>
      <c r="DO141" s="75" t="s">
        <v>51</v>
      </c>
      <c r="DP141" s="75" t="s">
        <v>51</v>
      </c>
      <c r="DQ141" s="78" t="str">
        <f>'Таблица 5'!DK146</f>
        <v>нд</v>
      </c>
      <c r="DR141" s="78" t="str">
        <f>'Таблица 5'!DL146</f>
        <v>нд</v>
      </c>
      <c r="DS141" s="75" t="s">
        <v>51</v>
      </c>
      <c r="DT141" s="75" t="s">
        <v>51</v>
      </c>
      <c r="DU141" s="75" t="s">
        <v>51</v>
      </c>
      <c r="DV141" s="75" t="s">
        <v>51</v>
      </c>
      <c r="DW141" s="75" t="s">
        <v>51</v>
      </c>
      <c r="DX141" s="78" t="str">
        <f>'Таблица 5'!DR146</f>
        <v>нд</v>
      </c>
      <c r="DY141" s="78" t="str">
        <f>'Таблица 5'!DS146</f>
        <v>нд</v>
      </c>
      <c r="DZ141" s="75" t="s">
        <v>51</v>
      </c>
      <c r="EA141" s="75" t="s">
        <v>51</v>
      </c>
      <c r="EB141" s="75" t="s">
        <v>51</v>
      </c>
      <c r="EC141" s="75" t="s">
        <v>51</v>
      </c>
      <c r="ED141" s="75" t="s">
        <v>51</v>
      </c>
      <c r="EE141" s="78" t="str">
        <f>'Таблица 5'!DY146</f>
        <v>нд</v>
      </c>
      <c r="EF141" s="78" t="str">
        <f>'Таблица 5'!DZ146</f>
        <v>нд</v>
      </c>
      <c r="EG141" s="75" t="s">
        <v>51</v>
      </c>
      <c r="EH141" s="75" t="s">
        <v>51</v>
      </c>
      <c r="EI141" s="75" t="s">
        <v>51</v>
      </c>
      <c r="EJ141" s="75" t="s">
        <v>51</v>
      </c>
      <c r="EK141" s="75" t="s">
        <v>51</v>
      </c>
      <c r="EL141" s="78" t="str">
        <f>'Таблица 5'!EF146</f>
        <v>нд</v>
      </c>
      <c r="EM141" s="78">
        <f>'Таблица 5'!EG146</f>
        <v>4.9000000000000002E-2</v>
      </c>
    </row>
    <row r="142" spans="1:143" x14ac:dyDescent="0.25">
      <c r="A142" s="76"/>
      <c r="B142" s="77" t="str">
        <f>'Таблица № 2'!B141</f>
        <v>вводы ул. Пушкина</v>
      </c>
      <c r="C142" s="76"/>
      <c r="D142" s="75" t="s">
        <v>51</v>
      </c>
      <c r="E142" s="75" t="s">
        <v>51</v>
      </c>
      <c r="F142" s="75" t="s">
        <v>51</v>
      </c>
      <c r="G142" s="75" t="s">
        <v>51</v>
      </c>
      <c r="H142" s="75" t="s">
        <v>51</v>
      </c>
      <c r="I142" s="78" t="s">
        <v>51</v>
      </c>
      <c r="J142" s="75">
        <f>'Таблица 5'!EG147</f>
        <v>4.2000000000000003E-2</v>
      </c>
      <c r="K142" s="75" t="s">
        <v>51</v>
      </c>
      <c r="L142" s="75" t="s">
        <v>51</v>
      </c>
      <c r="M142" s="75" t="s">
        <v>51</v>
      </c>
      <c r="N142" s="75" t="s">
        <v>51</v>
      </c>
      <c r="O142" s="75" t="s">
        <v>51</v>
      </c>
      <c r="P142" s="78" t="str">
        <f>'Таблица 5'!J147</f>
        <v>нд</v>
      </c>
      <c r="Q142" s="78" t="str">
        <f>'Таблица 5'!K147</f>
        <v>нд</v>
      </c>
      <c r="R142" s="75" t="s">
        <v>51</v>
      </c>
      <c r="S142" s="75" t="s">
        <v>51</v>
      </c>
      <c r="T142" s="75" t="s">
        <v>51</v>
      </c>
      <c r="U142" s="75" t="s">
        <v>51</v>
      </c>
      <c r="V142" s="75" t="s">
        <v>51</v>
      </c>
      <c r="W142" s="78" t="str">
        <f>'Таблица 5'!Q147</f>
        <v>нд</v>
      </c>
      <c r="X142" s="78" t="str">
        <f>'Таблица 5'!R147</f>
        <v>нд</v>
      </c>
      <c r="Y142" s="75" t="s">
        <v>51</v>
      </c>
      <c r="Z142" s="75" t="s">
        <v>51</v>
      </c>
      <c r="AA142" s="75" t="s">
        <v>51</v>
      </c>
      <c r="AB142" s="75" t="s">
        <v>51</v>
      </c>
      <c r="AC142" s="75" t="s">
        <v>51</v>
      </c>
      <c r="AD142" s="78" t="str">
        <f>'Таблица 5'!X147</f>
        <v>нд</v>
      </c>
      <c r="AE142" s="78" t="str">
        <f>'Таблица 5'!Y147</f>
        <v>нд</v>
      </c>
      <c r="AF142" s="75" t="s">
        <v>51</v>
      </c>
      <c r="AG142" s="75" t="s">
        <v>51</v>
      </c>
      <c r="AH142" s="75" t="s">
        <v>51</v>
      </c>
      <c r="AI142" s="75" t="s">
        <v>51</v>
      </c>
      <c r="AJ142" s="75" t="s">
        <v>51</v>
      </c>
      <c r="AK142" s="78" t="str">
        <f>'Таблица 5'!AE147</f>
        <v>нд</v>
      </c>
      <c r="AL142" s="78" t="str">
        <f>'Таблица 5'!AF147</f>
        <v>нд</v>
      </c>
      <c r="AM142" s="75" t="s">
        <v>51</v>
      </c>
      <c r="AN142" s="75" t="s">
        <v>51</v>
      </c>
      <c r="AO142" s="75" t="s">
        <v>51</v>
      </c>
      <c r="AP142" s="75" t="s">
        <v>51</v>
      </c>
      <c r="AQ142" s="75" t="s">
        <v>51</v>
      </c>
      <c r="AR142" s="78" t="str">
        <f>'Таблица 5'!AL147</f>
        <v>нд</v>
      </c>
      <c r="AS142" s="78" t="str">
        <f>'Таблица 5'!AM147</f>
        <v>нд</v>
      </c>
      <c r="AT142" s="75" t="s">
        <v>51</v>
      </c>
      <c r="AU142" s="75" t="s">
        <v>51</v>
      </c>
      <c r="AV142" s="75" t="s">
        <v>51</v>
      </c>
      <c r="AW142" s="75" t="s">
        <v>51</v>
      </c>
      <c r="AX142" s="75" t="s">
        <v>51</v>
      </c>
      <c r="AY142" s="78" t="str">
        <f>'Таблица 5'!AS147</f>
        <v>нд</v>
      </c>
      <c r="AZ142" s="78" t="str">
        <f>'Таблица 5'!AT147</f>
        <v>нд</v>
      </c>
      <c r="BA142" s="75" t="s">
        <v>51</v>
      </c>
      <c r="BB142" s="75" t="s">
        <v>51</v>
      </c>
      <c r="BC142" s="75" t="s">
        <v>51</v>
      </c>
      <c r="BD142" s="75" t="s">
        <v>51</v>
      </c>
      <c r="BE142" s="75" t="s">
        <v>51</v>
      </c>
      <c r="BF142" s="78" t="str">
        <f>'Таблица 5'!AZ147</f>
        <v>нд</v>
      </c>
      <c r="BG142" s="78" t="str">
        <f>'Таблица 5'!BA147</f>
        <v>нд</v>
      </c>
      <c r="BH142" s="75" t="s">
        <v>51</v>
      </c>
      <c r="BI142" s="75" t="s">
        <v>51</v>
      </c>
      <c r="BJ142" s="75" t="s">
        <v>51</v>
      </c>
      <c r="BK142" s="75" t="s">
        <v>51</v>
      </c>
      <c r="BL142" s="75" t="s">
        <v>51</v>
      </c>
      <c r="BM142" s="78" t="str">
        <f>'Таблица 5'!BG147</f>
        <v>нд</v>
      </c>
      <c r="BN142" s="78" t="str">
        <f>'Таблица 5'!BH147</f>
        <v>нд</v>
      </c>
      <c r="BO142" s="75" t="s">
        <v>51</v>
      </c>
      <c r="BP142" s="75" t="s">
        <v>51</v>
      </c>
      <c r="BQ142" s="75" t="s">
        <v>51</v>
      </c>
      <c r="BR142" s="75" t="s">
        <v>51</v>
      </c>
      <c r="BS142" s="75" t="s">
        <v>51</v>
      </c>
      <c r="BT142" s="78" t="str">
        <f>'Таблица 5'!BN147</f>
        <v>нд</v>
      </c>
      <c r="BU142" s="78" t="str">
        <f>'Таблица 5'!BO147</f>
        <v>нд</v>
      </c>
      <c r="BV142" s="75" t="s">
        <v>51</v>
      </c>
      <c r="BW142" s="75" t="s">
        <v>51</v>
      </c>
      <c r="BX142" s="75" t="s">
        <v>51</v>
      </c>
      <c r="BY142" s="75" t="s">
        <v>51</v>
      </c>
      <c r="BZ142" s="75" t="s">
        <v>51</v>
      </c>
      <c r="CA142" s="78" t="str">
        <f>'Таблица 5'!BU147</f>
        <v>нд</v>
      </c>
      <c r="CB142" s="78" t="str">
        <f>'Таблица 5'!BV147</f>
        <v>нд</v>
      </c>
      <c r="CC142" s="75" t="s">
        <v>51</v>
      </c>
      <c r="CD142" s="75" t="s">
        <v>51</v>
      </c>
      <c r="CE142" s="75" t="s">
        <v>51</v>
      </c>
      <c r="CF142" s="75" t="s">
        <v>51</v>
      </c>
      <c r="CG142" s="75" t="s">
        <v>51</v>
      </c>
      <c r="CH142" s="78" t="str">
        <f>'Таблица 5'!CB147</f>
        <v>нд</v>
      </c>
      <c r="CI142" s="78">
        <f>'Таблица 5'!CC147</f>
        <v>4.2000000000000003E-2</v>
      </c>
      <c r="CJ142" s="75" t="s">
        <v>51</v>
      </c>
      <c r="CK142" s="75" t="s">
        <v>51</v>
      </c>
      <c r="CL142" s="75" t="s">
        <v>51</v>
      </c>
      <c r="CM142" s="75" t="s">
        <v>51</v>
      </c>
      <c r="CN142" s="75" t="s">
        <v>51</v>
      </c>
      <c r="CO142" s="78" t="str">
        <f>'Таблица 5'!CI147</f>
        <v>нд</v>
      </c>
      <c r="CP142" s="78" t="str">
        <f>'Таблица 5'!CJ147</f>
        <v>нд</v>
      </c>
      <c r="CQ142" s="75" t="s">
        <v>51</v>
      </c>
      <c r="CR142" s="75" t="s">
        <v>51</v>
      </c>
      <c r="CS142" s="75" t="s">
        <v>51</v>
      </c>
      <c r="CT142" s="75" t="s">
        <v>51</v>
      </c>
      <c r="CU142" s="75" t="s">
        <v>51</v>
      </c>
      <c r="CV142" s="78" t="str">
        <f>'Таблица 5'!CP147</f>
        <v>нд</v>
      </c>
      <c r="CW142" s="78" t="str">
        <f>'Таблица 5'!CQ147</f>
        <v>нд</v>
      </c>
      <c r="CX142" s="75" t="s">
        <v>51</v>
      </c>
      <c r="CY142" s="75" t="s">
        <v>51</v>
      </c>
      <c r="CZ142" s="75" t="s">
        <v>51</v>
      </c>
      <c r="DA142" s="75" t="s">
        <v>51</v>
      </c>
      <c r="DB142" s="75" t="s">
        <v>51</v>
      </c>
      <c r="DC142" s="78" t="str">
        <f>'Таблица 5'!CW147</f>
        <v>нд</v>
      </c>
      <c r="DD142" s="78" t="str">
        <f>'Таблица 5'!CX147</f>
        <v>нд</v>
      </c>
      <c r="DE142" s="75" t="s">
        <v>51</v>
      </c>
      <c r="DF142" s="75" t="s">
        <v>51</v>
      </c>
      <c r="DG142" s="75" t="s">
        <v>51</v>
      </c>
      <c r="DH142" s="75" t="s">
        <v>51</v>
      </c>
      <c r="DI142" s="75" t="s">
        <v>51</v>
      </c>
      <c r="DJ142" s="78" t="str">
        <f>'Таблица 5'!DD147</f>
        <v>нд</v>
      </c>
      <c r="DK142" s="78" t="str">
        <f>'Таблица 5'!DE147</f>
        <v>нд</v>
      </c>
      <c r="DL142" s="75" t="s">
        <v>51</v>
      </c>
      <c r="DM142" s="75" t="s">
        <v>51</v>
      </c>
      <c r="DN142" s="75" t="s">
        <v>51</v>
      </c>
      <c r="DO142" s="75" t="s">
        <v>51</v>
      </c>
      <c r="DP142" s="75" t="s">
        <v>51</v>
      </c>
      <c r="DQ142" s="78" t="str">
        <f>'Таблица 5'!DK147</f>
        <v>нд</v>
      </c>
      <c r="DR142" s="78" t="str">
        <f>'Таблица 5'!DL147</f>
        <v>нд</v>
      </c>
      <c r="DS142" s="75" t="s">
        <v>51</v>
      </c>
      <c r="DT142" s="75" t="s">
        <v>51</v>
      </c>
      <c r="DU142" s="75" t="s">
        <v>51</v>
      </c>
      <c r="DV142" s="75" t="s">
        <v>51</v>
      </c>
      <c r="DW142" s="75" t="s">
        <v>51</v>
      </c>
      <c r="DX142" s="78" t="str">
        <f>'Таблица 5'!DR147</f>
        <v>нд</v>
      </c>
      <c r="DY142" s="78" t="str">
        <f>'Таблица 5'!DS147</f>
        <v>нд</v>
      </c>
      <c r="DZ142" s="75" t="s">
        <v>51</v>
      </c>
      <c r="EA142" s="75" t="s">
        <v>51</v>
      </c>
      <c r="EB142" s="75" t="s">
        <v>51</v>
      </c>
      <c r="EC142" s="75" t="s">
        <v>51</v>
      </c>
      <c r="ED142" s="75" t="s">
        <v>51</v>
      </c>
      <c r="EE142" s="78" t="str">
        <f>'Таблица 5'!DY147</f>
        <v>нд</v>
      </c>
      <c r="EF142" s="78" t="str">
        <f>'Таблица 5'!DZ147</f>
        <v>нд</v>
      </c>
      <c r="EG142" s="75" t="s">
        <v>51</v>
      </c>
      <c r="EH142" s="75" t="s">
        <v>51</v>
      </c>
      <c r="EI142" s="75" t="s">
        <v>51</v>
      </c>
      <c r="EJ142" s="75" t="s">
        <v>51</v>
      </c>
      <c r="EK142" s="75" t="s">
        <v>51</v>
      </c>
      <c r="EL142" s="78" t="str">
        <f>'Таблица 5'!EF147</f>
        <v>нд</v>
      </c>
      <c r="EM142" s="78">
        <f>'Таблица 5'!EG147</f>
        <v>4.2000000000000003E-2</v>
      </c>
    </row>
    <row r="143" spans="1:143" x14ac:dyDescent="0.25">
      <c r="A143" s="76"/>
      <c r="B143" s="77" t="str">
        <f>'Таблица № 2'!B142</f>
        <v>от ТК 13 до СЭС и Ломонос,17</v>
      </c>
      <c r="C143" s="76"/>
      <c r="D143" s="75" t="s">
        <v>51</v>
      </c>
      <c r="E143" s="75" t="s">
        <v>51</v>
      </c>
      <c r="F143" s="75" t="s">
        <v>51</v>
      </c>
      <c r="G143" s="75" t="s">
        <v>51</v>
      </c>
      <c r="H143" s="75" t="s">
        <v>51</v>
      </c>
      <c r="I143" s="78" t="s">
        <v>51</v>
      </c>
      <c r="J143" s="75">
        <f>'Таблица 5'!EG148</f>
        <v>0.35199999999999998</v>
      </c>
      <c r="K143" s="75" t="s">
        <v>51</v>
      </c>
      <c r="L143" s="75" t="s">
        <v>51</v>
      </c>
      <c r="M143" s="75" t="s">
        <v>51</v>
      </c>
      <c r="N143" s="75" t="s">
        <v>51</v>
      </c>
      <c r="O143" s="75" t="s">
        <v>51</v>
      </c>
      <c r="P143" s="78" t="str">
        <f>'Таблица 5'!J148</f>
        <v>нд</v>
      </c>
      <c r="Q143" s="78" t="str">
        <f>'Таблица 5'!K148</f>
        <v>нд</v>
      </c>
      <c r="R143" s="75" t="s">
        <v>51</v>
      </c>
      <c r="S143" s="75" t="s">
        <v>51</v>
      </c>
      <c r="T143" s="75" t="s">
        <v>51</v>
      </c>
      <c r="U143" s="75" t="s">
        <v>51</v>
      </c>
      <c r="V143" s="75" t="s">
        <v>51</v>
      </c>
      <c r="W143" s="78" t="str">
        <f>'Таблица 5'!Q148</f>
        <v>нд</v>
      </c>
      <c r="X143" s="78" t="str">
        <f>'Таблица 5'!R148</f>
        <v>нд</v>
      </c>
      <c r="Y143" s="75" t="s">
        <v>51</v>
      </c>
      <c r="Z143" s="75" t="s">
        <v>51</v>
      </c>
      <c r="AA143" s="75" t="s">
        <v>51</v>
      </c>
      <c r="AB143" s="75" t="s">
        <v>51</v>
      </c>
      <c r="AC143" s="75" t="s">
        <v>51</v>
      </c>
      <c r="AD143" s="78" t="str">
        <f>'Таблица 5'!X148</f>
        <v>нд</v>
      </c>
      <c r="AE143" s="78" t="str">
        <f>'Таблица 5'!Y148</f>
        <v>нд</v>
      </c>
      <c r="AF143" s="75" t="s">
        <v>51</v>
      </c>
      <c r="AG143" s="75" t="s">
        <v>51</v>
      </c>
      <c r="AH143" s="75" t="s">
        <v>51</v>
      </c>
      <c r="AI143" s="75" t="s">
        <v>51</v>
      </c>
      <c r="AJ143" s="75" t="s">
        <v>51</v>
      </c>
      <c r="AK143" s="78" t="str">
        <f>'Таблица 5'!AE148</f>
        <v>нд</v>
      </c>
      <c r="AL143" s="78" t="str">
        <f>'Таблица 5'!AF148</f>
        <v>нд</v>
      </c>
      <c r="AM143" s="75" t="s">
        <v>51</v>
      </c>
      <c r="AN143" s="75" t="s">
        <v>51</v>
      </c>
      <c r="AO143" s="75" t="s">
        <v>51</v>
      </c>
      <c r="AP143" s="75" t="s">
        <v>51</v>
      </c>
      <c r="AQ143" s="75" t="s">
        <v>51</v>
      </c>
      <c r="AR143" s="78" t="str">
        <f>'Таблица 5'!AL148</f>
        <v>нд</v>
      </c>
      <c r="AS143" s="78" t="str">
        <f>'Таблица 5'!AM148</f>
        <v>нд</v>
      </c>
      <c r="AT143" s="75" t="s">
        <v>51</v>
      </c>
      <c r="AU143" s="75" t="s">
        <v>51</v>
      </c>
      <c r="AV143" s="75" t="s">
        <v>51</v>
      </c>
      <c r="AW143" s="75" t="s">
        <v>51</v>
      </c>
      <c r="AX143" s="75" t="s">
        <v>51</v>
      </c>
      <c r="AY143" s="78" t="str">
        <f>'Таблица 5'!AS148</f>
        <v>нд</v>
      </c>
      <c r="AZ143" s="78" t="str">
        <f>'Таблица 5'!AT148</f>
        <v>нд</v>
      </c>
      <c r="BA143" s="75" t="s">
        <v>51</v>
      </c>
      <c r="BB143" s="75" t="s">
        <v>51</v>
      </c>
      <c r="BC143" s="75" t="s">
        <v>51</v>
      </c>
      <c r="BD143" s="75" t="s">
        <v>51</v>
      </c>
      <c r="BE143" s="75" t="s">
        <v>51</v>
      </c>
      <c r="BF143" s="78" t="str">
        <f>'Таблица 5'!AZ148</f>
        <v>нд</v>
      </c>
      <c r="BG143" s="78" t="str">
        <f>'Таблица 5'!BA148</f>
        <v>нд</v>
      </c>
      <c r="BH143" s="75" t="s">
        <v>51</v>
      </c>
      <c r="BI143" s="75" t="s">
        <v>51</v>
      </c>
      <c r="BJ143" s="75" t="s">
        <v>51</v>
      </c>
      <c r="BK143" s="75" t="s">
        <v>51</v>
      </c>
      <c r="BL143" s="75" t="s">
        <v>51</v>
      </c>
      <c r="BM143" s="78" t="str">
        <f>'Таблица 5'!BG148</f>
        <v>нд</v>
      </c>
      <c r="BN143" s="78" t="str">
        <f>'Таблица 5'!BH148</f>
        <v>нд</v>
      </c>
      <c r="BO143" s="75" t="s">
        <v>51</v>
      </c>
      <c r="BP143" s="75" t="s">
        <v>51</v>
      </c>
      <c r="BQ143" s="75" t="s">
        <v>51</v>
      </c>
      <c r="BR143" s="75" t="s">
        <v>51</v>
      </c>
      <c r="BS143" s="75" t="s">
        <v>51</v>
      </c>
      <c r="BT143" s="78" t="str">
        <f>'Таблица 5'!BN148</f>
        <v>нд</v>
      </c>
      <c r="BU143" s="78" t="str">
        <f>'Таблица 5'!BO148</f>
        <v>нд</v>
      </c>
      <c r="BV143" s="75" t="s">
        <v>51</v>
      </c>
      <c r="BW143" s="75" t="s">
        <v>51</v>
      </c>
      <c r="BX143" s="75" t="s">
        <v>51</v>
      </c>
      <c r="BY143" s="75" t="s">
        <v>51</v>
      </c>
      <c r="BZ143" s="75" t="s">
        <v>51</v>
      </c>
      <c r="CA143" s="78" t="str">
        <f>'Таблица 5'!BU148</f>
        <v>нд</v>
      </c>
      <c r="CB143" s="78" t="str">
        <f>'Таблица 5'!BV148</f>
        <v>нд</v>
      </c>
      <c r="CC143" s="75" t="s">
        <v>51</v>
      </c>
      <c r="CD143" s="75" t="s">
        <v>51</v>
      </c>
      <c r="CE143" s="75" t="s">
        <v>51</v>
      </c>
      <c r="CF143" s="75" t="s">
        <v>51</v>
      </c>
      <c r="CG143" s="75" t="s">
        <v>51</v>
      </c>
      <c r="CH143" s="78" t="str">
        <f>'Таблица 5'!CB148</f>
        <v>нд</v>
      </c>
      <c r="CI143" s="78" t="str">
        <f>'Таблица 5'!CC148</f>
        <v>нд</v>
      </c>
      <c r="CJ143" s="75" t="s">
        <v>51</v>
      </c>
      <c r="CK143" s="75" t="s">
        <v>51</v>
      </c>
      <c r="CL143" s="75" t="s">
        <v>51</v>
      </c>
      <c r="CM143" s="75" t="s">
        <v>51</v>
      </c>
      <c r="CN143" s="75" t="s">
        <v>51</v>
      </c>
      <c r="CO143" s="78" t="str">
        <f>'Таблица 5'!CI148</f>
        <v>нд</v>
      </c>
      <c r="CP143" s="78">
        <f>'Таблица 5'!CJ148</f>
        <v>0.35199999999999998</v>
      </c>
      <c r="CQ143" s="75" t="s">
        <v>51</v>
      </c>
      <c r="CR143" s="75" t="s">
        <v>51</v>
      </c>
      <c r="CS143" s="75" t="s">
        <v>51</v>
      </c>
      <c r="CT143" s="75" t="s">
        <v>51</v>
      </c>
      <c r="CU143" s="75" t="s">
        <v>51</v>
      </c>
      <c r="CV143" s="78" t="str">
        <f>'Таблица 5'!CP148</f>
        <v>нд</v>
      </c>
      <c r="CW143" s="78" t="str">
        <f>'Таблица 5'!CQ148</f>
        <v>нд</v>
      </c>
      <c r="CX143" s="75" t="s">
        <v>51</v>
      </c>
      <c r="CY143" s="75" t="s">
        <v>51</v>
      </c>
      <c r="CZ143" s="75" t="s">
        <v>51</v>
      </c>
      <c r="DA143" s="75" t="s">
        <v>51</v>
      </c>
      <c r="DB143" s="75" t="s">
        <v>51</v>
      </c>
      <c r="DC143" s="78" t="str">
        <f>'Таблица 5'!CW148</f>
        <v>нд</v>
      </c>
      <c r="DD143" s="78" t="str">
        <f>'Таблица 5'!CX148</f>
        <v>нд</v>
      </c>
      <c r="DE143" s="75" t="s">
        <v>51</v>
      </c>
      <c r="DF143" s="75" t="s">
        <v>51</v>
      </c>
      <c r="DG143" s="75" t="s">
        <v>51</v>
      </c>
      <c r="DH143" s="75" t="s">
        <v>51</v>
      </c>
      <c r="DI143" s="75" t="s">
        <v>51</v>
      </c>
      <c r="DJ143" s="78" t="str">
        <f>'Таблица 5'!DD148</f>
        <v>нд</v>
      </c>
      <c r="DK143" s="78" t="str">
        <f>'Таблица 5'!DE148</f>
        <v>нд</v>
      </c>
      <c r="DL143" s="75" t="s">
        <v>51</v>
      </c>
      <c r="DM143" s="75" t="s">
        <v>51</v>
      </c>
      <c r="DN143" s="75" t="s">
        <v>51</v>
      </c>
      <c r="DO143" s="75" t="s">
        <v>51</v>
      </c>
      <c r="DP143" s="75" t="s">
        <v>51</v>
      </c>
      <c r="DQ143" s="78" t="str">
        <f>'Таблица 5'!DK148</f>
        <v>нд</v>
      </c>
      <c r="DR143" s="78" t="str">
        <f>'Таблица 5'!DL148</f>
        <v>нд</v>
      </c>
      <c r="DS143" s="75" t="s">
        <v>51</v>
      </c>
      <c r="DT143" s="75" t="s">
        <v>51</v>
      </c>
      <c r="DU143" s="75" t="s">
        <v>51</v>
      </c>
      <c r="DV143" s="75" t="s">
        <v>51</v>
      </c>
      <c r="DW143" s="75" t="s">
        <v>51</v>
      </c>
      <c r="DX143" s="78" t="str">
        <f>'Таблица 5'!DR148</f>
        <v>нд</v>
      </c>
      <c r="DY143" s="78" t="str">
        <f>'Таблица 5'!DS148</f>
        <v>нд</v>
      </c>
      <c r="DZ143" s="75" t="s">
        <v>51</v>
      </c>
      <c r="EA143" s="75" t="s">
        <v>51</v>
      </c>
      <c r="EB143" s="75" t="s">
        <v>51</v>
      </c>
      <c r="EC143" s="75" t="s">
        <v>51</v>
      </c>
      <c r="ED143" s="75" t="s">
        <v>51</v>
      </c>
      <c r="EE143" s="78" t="str">
        <f>'Таблица 5'!DY148</f>
        <v>нд</v>
      </c>
      <c r="EF143" s="78" t="str">
        <f>'Таблица 5'!DZ148</f>
        <v>нд</v>
      </c>
      <c r="EG143" s="75" t="s">
        <v>51</v>
      </c>
      <c r="EH143" s="75" t="s">
        <v>51</v>
      </c>
      <c r="EI143" s="75" t="s">
        <v>51</v>
      </c>
      <c r="EJ143" s="75" t="s">
        <v>51</v>
      </c>
      <c r="EK143" s="75" t="s">
        <v>51</v>
      </c>
      <c r="EL143" s="78" t="str">
        <f>'Таблица 5'!EF148</f>
        <v>нд</v>
      </c>
      <c r="EM143" s="78">
        <f>'Таблица 5'!EG148</f>
        <v>0.35199999999999998</v>
      </c>
    </row>
    <row r="144" spans="1:143" x14ac:dyDescent="0.25">
      <c r="A144" s="76"/>
      <c r="B144" s="77" t="str">
        <f>'Таблица № 2'!B143</f>
        <v>от ТК 48-ТК СОШ5 до врезок в дома по Матросова</v>
      </c>
      <c r="C144" s="76"/>
      <c r="D144" s="75" t="s">
        <v>51</v>
      </c>
      <c r="E144" s="75" t="s">
        <v>51</v>
      </c>
      <c r="F144" s="75" t="s">
        <v>51</v>
      </c>
      <c r="G144" s="75" t="s">
        <v>51</v>
      </c>
      <c r="H144" s="75" t="s">
        <v>51</v>
      </c>
      <c r="I144" s="78" t="s">
        <v>51</v>
      </c>
      <c r="J144" s="75">
        <f>'Таблица 5'!EG149</f>
        <v>0.55000000000000004</v>
      </c>
      <c r="K144" s="75" t="s">
        <v>51</v>
      </c>
      <c r="L144" s="75" t="s">
        <v>51</v>
      </c>
      <c r="M144" s="75" t="s">
        <v>51</v>
      </c>
      <c r="N144" s="75" t="s">
        <v>51</v>
      </c>
      <c r="O144" s="75" t="s">
        <v>51</v>
      </c>
      <c r="P144" s="78" t="str">
        <f>'Таблица 5'!J149</f>
        <v>нд</v>
      </c>
      <c r="Q144" s="78" t="str">
        <f>'Таблица 5'!K149</f>
        <v>нд</v>
      </c>
      <c r="R144" s="75" t="s">
        <v>51</v>
      </c>
      <c r="S144" s="75" t="s">
        <v>51</v>
      </c>
      <c r="T144" s="75" t="s">
        <v>51</v>
      </c>
      <c r="U144" s="75" t="s">
        <v>51</v>
      </c>
      <c r="V144" s="75" t="s">
        <v>51</v>
      </c>
      <c r="W144" s="78" t="str">
        <f>'Таблица 5'!Q149</f>
        <v>нд</v>
      </c>
      <c r="X144" s="78" t="str">
        <f>'Таблица 5'!R149</f>
        <v>нд</v>
      </c>
      <c r="Y144" s="75" t="s">
        <v>51</v>
      </c>
      <c r="Z144" s="75" t="s">
        <v>51</v>
      </c>
      <c r="AA144" s="75" t="s">
        <v>51</v>
      </c>
      <c r="AB144" s="75" t="s">
        <v>51</v>
      </c>
      <c r="AC144" s="75" t="s">
        <v>51</v>
      </c>
      <c r="AD144" s="78" t="str">
        <f>'Таблица 5'!X149</f>
        <v>нд</v>
      </c>
      <c r="AE144" s="78" t="str">
        <f>'Таблица 5'!Y149</f>
        <v>нд</v>
      </c>
      <c r="AF144" s="75" t="s">
        <v>51</v>
      </c>
      <c r="AG144" s="75" t="s">
        <v>51</v>
      </c>
      <c r="AH144" s="75" t="s">
        <v>51</v>
      </c>
      <c r="AI144" s="75" t="s">
        <v>51</v>
      </c>
      <c r="AJ144" s="75" t="s">
        <v>51</v>
      </c>
      <c r="AK144" s="78" t="str">
        <f>'Таблица 5'!AE149</f>
        <v>нд</v>
      </c>
      <c r="AL144" s="78" t="str">
        <f>'Таблица 5'!AF149</f>
        <v>нд</v>
      </c>
      <c r="AM144" s="75" t="s">
        <v>51</v>
      </c>
      <c r="AN144" s="75" t="s">
        <v>51</v>
      </c>
      <c r="AO144" s="75" t="s">
        <v>51</v>
      </c>
      <c r="AP144" s="75" t="s">
        <v>51</v>
      </c>
      <c r="AQ144" s="75" t="s">
        <v>51</v>
      </c>
      <c r="AR144" s="78" t="str">
        <f>'Таблица 5'!AL149</f>
        <v>нд</v>
      </c>
      <c r="AS144" s="78" t="str">
        <f>'Таблица 5'!AM149</f>
        <v>нд</v>
      </c>
      <c r="AT144" s="75" t="s">
        <v>51</v>
      </c>
      <c r="AU144" s="75" t="s">
        <v>51</v>
      </c>
      <c r="AV144" s="75" t="s">
        <v>51</v>
      </c>
      <c r="AW144" s="75" t="s">
        <v>51</v>
      </c>
      <c r="AX144" s="75" t="s">
        <v>51</v>
      </c>
      <c r="AY144" s="78" t="str">
        <f>'Таблица 5'!AS149</f>
        <v>нд</v>
      </c>
      <c r="AZ144" s="78" t="str">
        <f>'Таблица 5'!AT149</f>
        <v>нд</v>
      </c>
      <c r="BA144" s="75" t="s">
        <v>51</v>
      </c>
      <c r="BB144" s="75" t="s">
        <v>51</v>
      </c>
      <c r="BC144" s="75" t="s">
        <v>51</v>
      </c>
      <c r="BD144" s="75" t="s">
        <v>51</v>
      </c>
      <c r="BE144" s="75" t="s">
        <v>51</v>
      </c>
      <c r="BF144" s="78" t="str">
        <f>'Таблица 5'!AZ149</f>
        <v>нд</v>
      </c>
      <c r="BG144" s="78" t="str">
        <f>'Таблица 5'!BA149</f>
        <v>нд</v>
      </c>
      <c r="BH144" s="75" t="s">
        <v>51</v>
      </c>
      <c r="BI144" s="75" t="s">
        <v>51</v>
      </c>
      <c r="BJ144" s="75" t="s">
        <v>51</v>
      </c>
      <c r="BK144" s="75" t="s">
        <v>51</v>
      </c>
      <c r="BL144" s="75" t="s">
        <v>51</v>
      </c>
      <c r="BM144" s="78" t="str">
        <f>'Таблица 5'!BG149</f>
        <v>нд</v>
      </c>
      <c r="BN144" s="78" t="str">
        <f>'Таблица 5'!BH149</f>
        <v>нд</v>
      </c>
      <c r="BO144" s="75" t="s">
        <v>51</v>
      </c>
      <c r="BP144" s="75" t="s">
        <v>51</v>
      </c>
      <c r="BQ144" s="75" t="s">
        <v>51</v>
      </c>
      <c r="BR144" s="75" t="s">
        <v>51</v>
      </c>
      <c r="BS144" s="75" t="s">
        <v>51</v>
      </c>
      <c r="BT144" s="78" t="str">
        <f>'Таблица 5'!BN149</f>
        <v>нд</v>
      </c>
      <c r="BU144" s="78" t="str">
        <f>'Таблица 5'!BO149</f>
        <v>нд</v>
      </c>
      <c r="BV144" s="75" t="s">
        <v>51</v>
      </c>
      <c r="BW144" s="75" t="s">
        <v>51</v>
      </c>
      <c r="BX144" s="75" t="s">
        <v>51</v>
      </c>
      <c r="BY144" s="75" t="s">
        <v>51</v>
      </c>
      <c r="BZ144" s="75" t="s">
        <v>51</v>
      </c>
      <c r="CA144" s="78" t="str">
        <f>'Таблица 5'!BU149</f>
        <v>нд</v>
      </c>
      <c r="CB144" s="78" t="str">
        <f>'Таблица 5'!BV149</f>
        <v>нд</v>
      </c>
      <c r="CC144" s="75" t="s">
        <v>51</v>
      </c>
      <c r="CD144" s="75" t="s">
        <v>51</v>
      </c>
      <c r="CE144" s="75" t="s">
        <v>51</v>
      </c>
      <c r="CF144" s="75" t="s">
        <v>51</v>
      </c>
      <c r="CG144" s="75" t="s">
        <v>51</v>
      </c>
      <c r="CH144" s="78" t="str">
        <f>'Таблица 5'!CB149</f>
        <v>нд</v>
      </c>
      <c r="CI144" s="78" t="str">
        <f>'Таблица 5'!CC149</f>
        <v>нд</v>
      </c>
      <c r="CJ144" s="75" t="s">
        <v>51</v>
      </c>
      <c r="CK144" s="75" t="s">
        <v>51</v>
      </c>
      <c r="CL144" s="75" t="s">
        <v>51</v>
      </c>
      <c r="CM144" s="75" t="s">
        <v>51</v>
      </c>
      <c r="CN144" s="75" t="s">
        <v>51</v>
      </c>
      <c r="CO144" s="78" t="str">
        <f>'Таблица 5'!CI149</f>
        <v>нд</v>
      </c>
      <c r="CP144" s="78">
        <f>'Таблица 5'!CJ149</f>
        <v>0.55000000000000004</v>
      </c>
      <c r="CQ144" s="75" t="s">
        <v>51</v>
      </c>
      <c r="CR144" s="75" t="s">
        <v>51</v>
      </c>
      <c r="CS144" s="75" t="s">
        <v>51</v>
      </c>
      <c r="CT144" s="75" t="s">
        <v>51</v>
      </c>
      <c r="CU144" s="75" t="s">
        <v>51</v>
      </c>
      <c r="CV144" s="78" t="str">
        <f>'Таблица 5'!CP149</f>
        <v>нд</v>
      </c>
      <c r="CW144" s="78" t="str">
        <f>'Таблица 5'!CQ149</f>
        <v>нд</v>
      </c>
      <c r="CX144" s="75" t="s">
        <v>51</v>
      </c>
      <c r="CY144" s="75" t="s">
        <v>51</v>
      </c>
      <c r="CZ144" s="75" t="s">
        <v>51</v>
      </c>
      <c r="DA144" s="75" t="s">
        <v>51</v>
      </c>
      <c r="DB144" s="75" t="s">
        <v>51</v>
      </c>
      <c r="DC144" s="78" t="str">
        <f>'Таблица 5'!CW149</f>
        <v>нд</v>
      </c>
      <c r="DD144" s="78" t="str">
        <f>'Таблица 5'!CX149</f>
        <v>нд</v>
      </c>
      <c r="DE144" s="75" t="s">
        <v>51</v>
      </c>
      <c r="DF144" s="75" t="s">
        <v>51</v>
      </c>
      <c r="DG144" s="75" t="s">
        <v>51</v>
      </c>
      <c r="DH144" s="75" t="s">
        <v>51</v>
      </c>
      <c r="DI144" s="75" t="s">
        <v>51</v>
      </c>
      <c r="DJ144" s="78" t="str">
        <f>'Таблица 5'!DD149</f>
        <v>нд</v>
      </c>
      <c r="DK144" s="78" t="str">
        <f>'Таблица 5'!DE149</f>
        <v>нд</v>
      </c>
      <c r="DL144" s="75" t="s">
        <v>51</v>
      </c>
      <c r="DM144" s="75" t="s">
        <v>51</v>
      </c>
      <c r="DN144" s="75" t="s">
        <v>51</v>
      </c>
      <c r="DO144" s="75" t="s">
        <v>51</v>
      </c>
      <c r="DP144" s="75" t="s">
        <v>51</v>
      </c>
      <c r="DQ144" s="78" t="str">
        <f>'Таблица 5'!DK149</f>
        <v>нд</v>
      </c>
      <c r="DR144" s="78" t="str">
        <f>'Таблица 5'!DL149</f>
        <v>нд</v>
      </c>
      <c r="DS144" s="75" t="s">
        <v>51</v>
      </c>
      <c r="DT144" s="75" t="s">
        <v>51</v>
      </c>
      <c r="DU144" s="75" t="s">
        <v>51</v>
      </c>
      <c r="DV144" s="75" t="s">
        <v>51</v>
      </c>
      <c r="DW144" s="75" t="s">
        <v>51</v>
      </c>
      <c r="DX144" s="78" t="str">
        <f>'Таблица 5'!DR149</f>
        <v>нд</v>
      </c>
      <c r="DY144" s="78" t="str">
        <f>'Таблица 5'!DS149</f>
        <v>нд</v>
      </c>
      <c r="DZ144" s="75" t="s">
        <v>51</v>
      </c>
      <c r="EA144" s="75" t="s">
        <v>51</v>
      </c>
      <c r="EB144" s="75" t="s">
        <v>51</v>
      </c>
      <c r="EC144" s="75" t="s">
        <v>51</v>
      </c>
      <c r="ED144" s="75" t="s">
        <v>51</v>
      </c>
      <c r="EE144" s="78" t="str">
        <f>'Таблица 5'!DY149</f>
        <v>нд</v>
      </c>
      <c r="EF144" s="78" t="str">
        <f>'Таблица 5'!DZ149</f>
        <v>нд</v>
      </c>
      <c r="EG144" s="75" t="s">
        <v>51</v>
      </c>
      <c r="EH144" s="75" t="s">
        <v>51</v>
      </c>
      <c r="EI144" s="75" t="s">
        <v>51</v>
      </c>
      <c r="EJ144" s="75" t="s">
        <v>51</v>
      </c>
      <c r="EK144" s="75" t="s">
        <v>51</v>
      </c>
      <c r="EL144" s="78" t="str">
        <f>'Таблица 5'!EF149</f>
        <v>нд</v>
      </c>
      <c r="EM144" s="78">
        <f>'Таблица 5'!EG149</f>
        <v>0.55000000000000004</v>
      </c>
    </row>
    <row r="145" spans="1:143" ht="31.5" x14ac:dyDescent="0.25">
      <c r="A145" s="76"/>
      <c r="B145" s="77" t="str">
        <f>'Таблица № 2'!B144</f>
        <v>от врезок в трассу ТК48-СОШ5 по Артиллер по Московской до ТК44 (Моск 63)</v>
      </c>
      <c r="C145" s="76"/>
      <c r="D145" s="75" t="s">
        <v>51</v>
      </c>
      <c r="E145" s="75" t="s">
        <v>51</v>
      </c>
      <c r="F145" s="75" t="s">
        <v>51</v>
      </c>
      <c r="G145" s="75" t="s">
        <v>51</v>
      </c>
      <c r="H145" s="75" t="s">
        <v>51</v>
      </c>
      <c r="I145" s="78" t="s">
        <v>51</v>
      </c>
      <c r="J145" s="75">
        <f>'Таблица 5'!EG150</f>
        <v>2.4951999999999996</v>
      </c>
      <c r="K145" s="75" t="s">
        <v>51</v>
      </c>
      <c r="L145" s="75" t="s">
        <v>51</v>
      </c>
      <c r="M145" s="75" t="s">
        <v>51</v>
      </c>
      <c r="N145" s="75" t="s">
        <v>51</v>
      </c>
      <c r="O145" s="75" t="s">
        <v>51</v>
      </c>
      <c r="P145" s="78" t="str">
        <f>'Таблица 5'!J150</f>
        <v>нд</v>
      </c>
      <c r="Q145" s="78" t="str">
        <f>'Таблица 5'!K150</f>
        <v>нд</v>
      </c>
      <c r="R145" s="75" t="s">
        <v>51</v>
      </c>
      <c r="S145" s="75" t="s">
        <v>51</v>
      </c>
      <c r="T145" s="75" t="s">
        <v>51</v>
      </c>
      <c r="U145" s="75" t="s">
        <v>51</v>
      </c>
      <c r="V145" s="75" t="s">
        <v>51</v>
      </c>
      <c r="W145" s="78" t="str">
        <f>'Таблица 5'!Q150</f>
        <v>нд</v>
      </c>
      <c r="X145" s="78" t="str">
        <f>'Таблица 5'!R150</f>
        <v>нд</v>
      </c>
      <c r="Y145" s="75" t="s">
        <v>51</v>
      </c>
      <c r="Z145" s="75" t="s">
        <v>51</v>
      </c>
      <c r="AA145" s="75" t="s">
        <v>51</v>
      </c>
      <c r="AB145" s="75" t="s">
        <v>51</v>
      </c>
      <c r="AC145" s="75" t="s">
        <v>51</v>
      </c>
      <c r="AD145" s="78" t="str">
        <f>'Таблица 5'!X150</f>
        <v>нд</v>
      </c>
      <c r="AE145" s="78" t="str">
        <f>'Таблица 5'!Y150</f>
        <v>нд</v>
      </c>
      <c r="AF145" s="75" t="s">
        <v>51</v>
      </c>
      <c r="AG145" s="75" t="s">
        <v>51</v>
      </c>
      <c r="AH145" s="75" t="s">
        <v>51</v>
      </c>
      <c r="AI145" s="75" t="s">
        <v>51</v>
      </c>
      <c r="AJ145" s="75" t="s">
        <v>51</v>
      </c>
      <c r="AK145" s="78" t="str">
        <f>'Таблица 5'!AE150</f>
        <v>нд</v>
      </c>
      <c r="AL145" s="78" t="str">
        <f>'Таблица 5'!AF150</f>
        <v>нд</v>
      </c>
      <c r="AM145" s="75" t="s">
        <v>51</v>
      </c>
      <c r="AN145" s="75" t="s">
        <v>51</v>
      </c>
      <c r="AO145" s="75" t="s">
        <v>51</v>
      </c>
      <c r="AP145" s="75" t="s">
        <v>51</v>
      </c>
      <c r="AQ145" s="75" t="s">
        <v>51</v>
      </c>
      <c r="AR145" s="78" t="str">
        <f>'Таблица 5'!AL150</f>
        <v>нд</v>
      </c>
      <c r="AS145" s="78" t="str">
        <f>'Таблица 5'!AM150</f>
        <v>нд</v>
      </c>
      <c r="AT145" s="75" t="s">
        <v>51</v>
      </c>
      <c r="AU145" s="75" t="s">
        <v>51</v>
      </c>
      <c r="AV145" s="75" t="s">
        <v>51</v>
      </c>
      <c r="AW145" s="75" t="s">
        <v>51</v>
      </c>
      <c r="AX145" s="75" t="s">
        <v>51</v>
      </c>
      <c r="AY145" s="78" t="str">
        <f>'Таблица 5'!AS150</f>
        <v>нд</v>
      </c>
      <c r="AZ145" s="78" t="str">
        <f>'Таблица 5'!AT150</f>
        <v>нд</v>
      </c>
      <c r="BA145" s="75" t="s">
        <v>51</v>
      </c>
      <c r="BB145" s="75" t="s">
        <v>51</v>
      </c>
      <c r="BC145" s="75" t="s">
        <v>51</v>
      </c>
      <c r="BD145" s="75" t="s">
        <v>51</v>
      </c>
      <c r="BE145" s="75" t="s">
        <v>51</v>
      </c>
      <c r="BF145" s="78" t="str">
        <f>'Таблица 5'!AZ150</f>
        <v>нд</v>
      </c>
      <c r="BG145" s="78" t="str">
        <f>'Таблица 5'!BA150</f>
        <v>нд</v>
      </c>
      <c r="BH145" s="75" t="s">
        <v>51</v>
      </c>
      <c r="BI145" s="75" t="s">
        <v>51</v>
      </c>
      <c r="BJ145" s="75" t="s">
        <v>51</v>
      </c>
      <c r="BK145" s="75" t="s">
        <v>51</v>
      </c>
      <c r="BL145" s="75" t="s">
        <v>51</v>
      </c>
      <c r="BM145" s="78" t="str">
        <f>'Таблица 5'!BG150</f>
        <v>нд</v>
      </c>
      <c r="BN145" s="78" t="str">
        <f>'Таблица 5'!BH150</f>
        <v>нд</v>
      </c>
      <c r="BO145" s="75" t="s">
        <v>51</v>
      </c>
      <c r="BP145" s="75" t="s">
        <v>51</v>
      </c>
      <c r="BQ145" s="75" t="s">
        <v>51</v>
      </c>
      <c r="BR145" s="75" t="s">
        <v>51</v>
      </c>
      <c r="BS145" s="75" t="s">
        <v>51</v>
      </c>
      <c r="BT145" s="78" t="str">
        <f>'Таблица 5'!BN150</f>
        <v>нд</v>
      </c>
      <c r="BU145" s="78" t="str">
        <f>'Таблица 5'!BO150</f>
        <v>нд</v>
      </c>
      <c r="BV145" s="75" t="s">
        <v>51</v>
      </c>
      <c r="BW145" s="75" t="s">
        <v>51</v>
      </c>
      <c r="BX145" s="75" t="s">
        <v>51</v>
      </c>
      <c r="BY145" s="75" t="s">
        <v>51</v>
      </c>
      <c r="BZ145" s="75" t="s">
        <v>51</v>
      </c>
      <c r="CA145" s="78" t="str">
        <f>'Таблица 5'!BU150</f>
        <v>нд</v>
      </c>
      <c r="CB145" s="78" t="str">
        <f>'Таблица 5'!BV150</f>
        <v>нд</v>
      </c>
      <c r="CC145" s="75" t="s">
        <v>51</v>
      </c>
      <c r="CD145" s="75" t="s">
        <v>51</v>
      </c>
      <c r="CE145" s="75" t="s">
        <v>51</v>
      </c>
      <c r="CF145" s="75" t="s">
        <v>51</v>
      </c>
      <c r="CG145" s="75" t="s">
        <v>51</v>
      </c>
      <c r="CH145" s="78" t="str">
        <f>'Таблица 5'!CB150</f>
        <v>нд</v>
      </c>
      <c r="CI145" s="78" t="str">
        <f>'Таблица 5'!CC150</f>
        <v>нд</v>
      </c>
      <c r="CJ145" s="75" t="s">
        <v>51</v>
      </c>
      <c r="CK145" s="75" t="s">
        <v>51</v>
      </c>
      <c r="CL145" s="75" t="s">
        <v>51</v>
      </c>
      <c r="CM145" s="75" t="s">
        <v>51</v>
      </c>
      <c r="CN145" s="75" t="s">
        <v>51</v>
      </c>
      <c r="CO145" s="78" t="str">
        <f>'Таблица 5'!CI150</f>
        <v>нд</v>
      </c>
      <c r="CP145" s="78">
        <f>'Таблица 5'!CJ150</f>
        <v>2.4951999999999996</v>
      </c>
      <c r="CQ145" s="75" t="s">
        <v>51</v>
      </c>
      <c r="CR145" s="75" t="s">
        <v>51</v>
      </c>
      <c r="CS145" s="75" t="s">
        <v>51</v>
      </c>
      <c r="CT145" s="75" t="s">
        <v>51</v>
      </c>
      <c r="CU145" s="75" t="s">
        <v>51</v>
      </c>
      <c r="CV145" s="78" t="str">
        <f>'Таблица 5'!CP150</f>
        <v>нд</v>
      </c>
      <c r="CW145" s="78" t="str">
        <f>'Таблица 5'!CQ150</f>
        <v>нд</v>
      </c>
      <c r="CX145" s="75" t="s">
        <v>51</v>
      </c>
      <c r="CY145" s="75" t="s">
        <v>51</v>
      </c>
      <c r="CZ145" s="75" t="s">
        <v>51</v>
      </c>
      <c r="DA145" s="75" t="s">
        <v>51</v>
      </c>
      <c r="DB145" s="75" t="s">
        <v>51</v>
      </c>
      <c r="DC145" s="78" t="str">
        <f>'Таблица 5'!CW150</f>
        <v>нд</v>
      </c>
      <c r="DD145" s="78" t="str">
        <f>'Таблица 5'!CX150</f>
        <v>нд</v>
      </c>
      <c r="DE145" s="75" t="s">
        <v>51</v>
      </c>
      <c r="DF145" s="75" t="s">
        <v>51</v>
      </c>
      <c r="DG145" s="75" t="s">
        <v>51</v>
      </c>
      <c r="DH145" s="75" t="s">
        <v>51</v>
      </c>
      <c r="DI145" s="75" t="s">
        <v>51</v>
      </c>
      <c r="DJ145" s="78" t="str">
        <f>'Таблица 5'!DD150</f>
        <v>нд</v>
      </c>
      <c r="DK145" s="78" t="str">
        <f>'Таблица 5'!DE150</f>
        <v>нд</v>
      </c>
      <c r="DL145" s="75" t="s">
        <v>51</v>
      </c>
      <c r="DM145" s="75" t="s">
        <v>51</v>
      </c>
      <c r="DN145" s="75" t="s">
        <v>51</v>
      </c>
      <c r="DO145" s="75" t="s">
        <v>51</v>
      </c>
      <c r="DP145" s="75" t="s">
        <v>51</v>
      </c>
      <c r="DQ145" s="78" t="str">
        <f>'Таблица 5'!DK150</f>
        <v>нд</v>
      </c>
      <c r="DR145" s="78" t="str">
        <f>'Таблица 5'!DL150</f>
        <v>нд</v>
      </c>
      <c r="DS145" s="75" t="s">
        <v>51</v>
      </c>
      <c r="DT145" s="75" t="s">
        <v>51</v>
      </c>
      <c r="DU145" s="75" t="s">
        <v>51</v>
      </c>
      <c r="DV145" s="75" t="s">
        <v>51</v>
      </c>
      <c r="DW145" s="75" t="s">
        <v>51</v>
      </c>
      <c r="DX145" s="78" t="str">
        <f>'Таблица 5'!DR150</f>
        <v>нд</v>
      </c>
      <c r="DY145" s="78" t="str">
        <f>'Таблица 5'!DS150</f>
        <v>нд</v>
      </c>
      <c r="DZ145" s="75" t="s">
        <v>51</v>
      </c>
      <c r="EA145" s="75" t="s">
        <v>51</v>
      </c>
      <c r="EB145" s="75" t="s">
        <v>51</v>
      </c>
      <c r="EC145" s="75" t="s">
        <v>51</v>
      </c>
      <c r="ED145" s="75" t="s">
        <v>51</v>
      </c>
      <c r="EE145" s="78" t="str">
        <f>'Таблица 5'!DY150</f>
        <v>нд</v>
      </c>
      <c r="EF145" s="78" t="str">
        <f>'Таблица 5'!DZ150</f>
        <v>нд</v>
      </c>
      <c r="EG145" s="75" t="s">
        <v>51</v>
      </c>
      <c r="EH145" s="75" t="s">
        <v>51</v>
      </c>
      <c r="EI145" s="75" t="s">
        <v>51</v>
      </c>
      <c r="EJ145" s="75" t="s">
        <v>51</v>
      </c>
      <c r="EK145" s="75" t="s">
        <v>51</v>
      </c>
      <c r="EL145" s="78" t="str">
        <f>'Таблица 5'!EF150</f>
        <v>нд</v>
      </c>
      <c r="EM145" s="78">
        <f>'Таблица 5'!EG150</f>
        <v>2.4951999999999996</v>
      </c>
    </row>
    <row r="146" spans="1:143" x14ac:dyDescent="0.25">
      <c r="A146" s="76"/>
      <c r="B146" s="77" t="str">
        <f>'Таблица № 2'!B145</f>
        <v>вводы пер. Павлова</v>
      </c>
      <c r="C146" s="76"/>
      <c r="D146" s="75" t="s">
        <v>51</v>
      </c>
      <c r="E146" s="75" t="s">
        <v>51</v>
      </c>
      <c r="F146" s="75" t="s">
        <v>51</v>
      </c>
      <c r="G146" s="75" t="s">
        <v>51</v>
      </c>
      <c r="H146" s="75" t="s">
        <v>51</v>
      </c>
      <c r="I146" s="78" t="s">
        <v>51</v>
      </c>
      <c r="J146" s="75">
        <f>'Таблица 5'!EG151</f>
        <v>0.17</v>
      </c>
      <c r="K146" s="75" t="s">
        <v>51</v>
      </c>
      <c r="L146" s="75" t="s">
        <v>51</v>
      </c>
      <c r="M146" s="75" t="s">
        <v>51</v>
      </c>
      <c r="N146" s="75" t="s">
        <v>51</v>
      </c>
      <c r="O146" s="75" t="s">
        <v>51</v>
      </c>
      <c r="P146" s="78" t="str">
        <f>'Таблица 5'!J151</f>
        <v>нд</v>
      </c>
      <c r="Q146" s="78" t="str">
        <f>'Таблица 5'!K151</f>
        <v>нд</v>
      </c>
      <c r="R146" s="75" t="s">
        <v>51</v>
      </c>
      <c r="S146" s="75" t="s">
        <v>51</v>
      </c>
      <c r="T146" s="75" t="s">
        <v>51</v>
      </c>
      <c r="U146" s="75" t="s">
        <v>51</v>
      </c>
      <c r="V146" s="75" t="s">
        <v>51</v>
      </c>
      <c r="W146" s="78" t="str">
        <f>'Таблица 5'!Q151</f>
        <v>нд</v>
      </c>
      <c r="X146" s="78" t="str">
        <f>'Таблица 5'!R151</f>
        <v>нд</v>
      </c>
      <c r="Y146" s="75" t="s">
        <v>51</v>
      </c>
      <c r="Z146" s="75" t="s">
        <v>51</v>
      </c>
      <c r="AA146" s="75" t="s">
        <v>51</v>
      </c>
      <c r="AB146" s="75" t="s">
        <v>51</v>
      </c>
      <c r="AC146" s="75" t="s">
        <v>51</v>
      </c>
      <c r="AD146" s="78" t="str">
        <f>'Таблица 5'!X151</f>
        <v>нд</v>
      </c>
      <c r="AE146" s="78" t="str">
        <f>'Таблица 5'!Y151</f>
        <v>нд</v>
      </c>
      <c r="AF146" s="75" t="s">
        <v>51</v>
      </c>
      <c r="AG146" s="75" t="s">
        <v>51</v>
      </c>
      <c r="AH146" s="75" t="s">
        <v>51</v>
      </c>
      <c r="AI146" s="75" t="s">
        <v>51</v>
      </c>
      <c r="AJ146" s="75" t="s">
        <v>51</v>
      </c>
      <c r="AK146" s="78" t="str">
        <f>'Таблица 5'!AE151</f>
        <v>нд</v>
      </c>
      <c r="AL146" s="78" t="str">
        <f>'Таблица 5'!AF151</f>
        <v>нд</v>
      </c>
      <c r="AM146" s="75" t="s">
        <v>51</v>
      </c>
      <c r="AN146" s="75" t="s">
        <v>51</v>
      </c>
      <c r="AO146" s="75" t="s">
        <v>51</v>
      </c>
      <c r="AP146" s="75" t="s">
        <v>51</v>
      </c>
      <c r="AQ146" s="75" t="s">
        <v>51</v>
      </c>
      <c r="AR146" s="78" t="str">
        <f>'Таблица 5'!AL151</f>
        <v>нд</v>
      </c>
      <c r="AS146" s="78" t="str">
        <f>'Таблица 5'!AM151</f>
        <v>нд</v>
      </c>
      <c r="AT146" s="75" t="s">
        <v>51</v>
      </c>
      <c r="AU146" s="75" t="s">
        <v>51</v>
      </c>
      <c r="AV146" s="75" t="s">
        <v>51</v>
      </c>
      <c r="AW146" s="75" t="s">
        <v>51</v>
      </c>
      <c r="AX146" s="75" t="s">
        <v>51</v>
      </c>
      <c r="AY146" s="78" t="str">
        <f>'Таблица 5'!AS151</f>
        <v>нд</v>
      </c>
      <c r="AZ146" s="78" t="str">
        <f>'Таблица 5'!AT151</f>
        <v>нд</v>
      </c>
      <c r="BA146" s="75" t="s">
        <v>51</v>
      </c>
      <c r="BB146" s="75" t="s">
        <v>51</v>
      </c>
      <c r="BC146" s="75" t="s">
        <v>51</v>
      </c>
      <c r="BD146" s="75" t="s">
        <v>51</v>
      </c>
      <c r="BE146" s="75" t="s">
        <v>51</v>
      </c>
      <c r="BF146" s="78" t="str">
        <f>'Таблица 5'!AZ151</f>
        <v>нд</v>
      </c>
      <c r="BG146" s="78" t="str">
        <f>'Таблица 5'!BA151</f>
        <v>нд</v>
      </c>
      <c r="BH146" s="75" t="s">
        <v>51</v>
      </c>
      <c r="BI146" s="75" t="s">
        <v>51</v>
      </c>
      <c r="BJ146" s="75" t="s">
        <v>51</v>
      </c>
      <c r="BK146" s="75" t="s">
        <v>51</v>
      </c>
      <c r="BL146" s="75" t="s">
        <v>51</v>
      </c>
      <c r="BM146" s="78" t="str">
        <f>'Таблица 5'!BG151</f>
        <v>нд</v>
      </c>
      <c r="BN146" s="78" t="str">
        <f>'Таблица 5'!BH151</f>
        <v>нд</v>
      </c>
      <c r="BO146" s="75" t="s">
        <v>51</v>
      </c>
      <c r="BP146" s="75" t="s">
        <v>51</v>
      </c>
      <c r="BQ146" s="75" t="s">
        <v>51</v>
      </c>
      <c r="BR146" s="75" t="s">
        <v>51</v>
      </c>
      <c r="BS146" s="75" t="s">
        <v>51</v>
      </c>
      <c r="BT146" s="78" t="str">
        <f>'Таблица 5'!BN151</f>
        <v>нд</v>
      </c>
      <c r="BU146" s="78" t="str">
        <f>'Таблица 5'!BO151</f>
        <v>нд</v>
      </c>
      <c r="BV146" s="75" t="s">
        <v>51</v>
      </c>
      <c r="BW146" s="75" t="s">
        <v>51</v>
      </c>
      <c r="BX146" s="75" t="s">
        <v>51</v>
      </c>
      <c r="BY146" s="75" t="s">
        <v>51</v>
      </c>
      <c r="BZ146" s="75" t="s">
        <v>51</v>
      </c>
      <c r="CA146" s="78" t="str">
        <f>'Таблица 5'!BU151</f>
        <v>нд</v>
      </c>
      <c r="CB146" s="78" t="str">
        <f>'Таблица 5'!BV151</f>
        <v>нд</v>
      </c>
      <c r="CC146" s="75" t="s">
        <v>51</v>
      </c>
      <c r="CD146" s="75" t="s">
        <v>51</v>
      </c>
      <c r="CE146" s="75" t="s">
        <v>51</v>
      </c>
      <c r="CF146" s="75" t="s">
        <v>51</v>
      </c>
      <c r="CG146" s="75" t="s">
        <v>51</v>
      </c>
      <c r="CH146" s="78" t="str">
        <f>'Таблица 5'!CB151</f>
        <v>нд</v>
      </c>
      <c r="CI146" s="78" t="str">
        <f>'Таблица 5'!CC151</f>
        <v>нд</v>
      </c>
      <c r="CJ146" s="75" t="s">
        <v>51</v>
      </c>
      <c r="CK146" s="75" t="s">
        <v>51</v>
      </c>
      <c r="CL146" s="75" t="s">
        <v>51</v>
      </c>
      <c r="CM146" s="75" t="s">
        <v>51</v>
      </c>
      <c r="CN146" s="75" t="s">
        <v>51</v>
      </c>
      <c r="CO146" s="78" t="str">
        <f>'Таблица 5'!CI151</f>
        <v>нд</v>
      </c>
      <c r="CP146" s="78">
        <f>'Таблица 5'!CJ151</f>
        <v>0.17</v>
      </c>
      <c r="CQ146" s="75" t="s">
        <v>51</v>
      </c>
      <c r="CR146" s="75" t="s">
        <v>51</v>
      </c>
      <c r="CS146" s="75" t="s">
        <v>51</v>
      </c>
      <c r="CT146" s="75" t="s">
        <v>51</v>
      </c>
      <c r="CU146" s="75" t="s">
        <v>51</v>
      </c>
      <c r="CV146" s="78" t="str">
        <f>'Таблица 5'!CP151</f>
        <v>нд</v>
      </c>
      <c r="CW146" s="78" t="str">
        <f>'Таблица 5'!CQ151</f>
        <v>нд</v>
      </c>
      <c r="CX146" s="75" t="s">
        <v>51</v>
      </c>
      <c r="CY146" s="75" t="s">
        <v>51</v>
      </c>
      <c r="CZ146" s="75" t="s">
        <v>51</v>
      </c>
      <c r="DA146" s="75" t="s">
        <v>51</v>
      </c>
      <c r="DB146" s="75" t="s">
        <v>51</v>
      </c>
      <c r="DC146" s="78" t="str">
        <f>'Таблица 5'!CW151</f>
        <v>нд</v>
      </c>
      <c r="DD146" s="78" t="str">
        <f>'Таблица 5'!CX151</f>
        <v>нд</v>
      </c>
      <c r="DE146" s="75" t="s">
        <v>51</v>
      </c>
      <c r="DF146" s="75" t="s">
        <v>51</v>
      </c>
      <c r="DG146" s="75" t="s">
        <v>51</v>
      </c>
      <c r="DH146" s="75" t="s">
        <v>51</v>
      </c>
      <c r="DI146" s="75" t="s">
        <v>51</v>
      </c>
      <c r="DJ146" s="78" t="str">
        <f>'Таблица 5'!DD151</f>
        <v>нд</v>
      </c>
      <c r="DK146" s="78" t="str">
        <f>'Таблица 5'!DE151</f>
        <v>нд</v>
      </c>
      <c r="DL146" s="75" t="s">
        <v>51</v>
      </c>
      <c r="DM146" s="75" t="s">
        <v>51</v>
      </c>
      <c r="DN146" s="75" t="s">
        <v>51</v>
      </c>
      <c r="DO146" s="75" t="s">
        <v>51</v>
      </c>
      <c r="DP146" s="75" t="s">
        <v>51</v>
      </c>
      <c r="DQ146" s="78" t="str">
        <f>'Таблица 5'!DK151</f>
        <v>нд</v>
      </c>
      <c r="DR146" s="78" t="str">
        <f>'Таблица 5'!DL151</f>
        <v>нд</v>
      </c>
      <c r="DS146" s="75" t="s">
        <v>51</v>
      </c>
      <c r="DT146" s="75" t="s">
        <v>51</v>
      </c>
      <c r="DU146" s="75" t="s">
        <v>51</v>
      </c>
      <c r="DV146" s="75" t="s">
        <v>51</v>
      </c>
      <c r="DW146" s="75" t="s">
        <v>51</v>
      </c>
      <c r="DX146" s="78" t="str">
        <f>'Таблица 5'!DR151</f>
        <v>нд</v>
      </c>
      <c r="DY146" s="78" t="str">
        <f>'Таблица 5'!DS151</f>
        <v>нд</v>
      </c>
      <c r="DZ146" s="75" t="s">
        <v>51</v>
      </c>
      <c r="EA146" s="75" t="s">
        <v>51</v>
      </c>
      <c r="EB146" s="75" t="s">
        <v>51</v>
      </c>
      <c r="EC146" s="75" t="s">
        <v>51</v>
      </c>
      <c r="ED146" s="75" t="s">
        <v>51</v>
      </c>
      <c r="EE146" s="78" t="str">
        <f>'Таблица 5'!DY151</f>
        <v>нд</v>
      </c>
      <c r="EF146" s="78" t="str">
        <f>'Таблица 5'!DZ151</f>
        <v>нд</v>
      </c>
      <c r="EG146" s="75" t="s">
        <v>51</v>
      </c>
      <c r="EH146" s="75" t="s">
        <v>51</v>
      </c>
      <c r="EI146" s="75" t="s">
        <v>51</v>
      </c>
      <c r="EJ146" s="75" t="s">
        <v>51</v>
      </c>
      <c r="EK146" s="75" t="s">
        <v>51</v>
      </c>
      <c r="EL146" s="78" t="str">
        <f>'Таблица 5'!EF151</f>
        <v>нд</v>
      </c>
      <c r="EM146" s="78">
        <f>'Таблица 5'!EG151</f>
        <v>0.17</v>
      </c>
    </row>
    <row r="147" spans="1:143" x14ac:dyDescent="0.25">
      <c r="A147" s="76"/>
      <c r="B147" s="77" t="str">
        <f>'Таблица № 2'!B146</f>
        <v>ввод ул. Арзамасская 1</v>
      </c>
      <c r="C147" s="76"/>
      <c r="D147" s="75" t="s">
        <v>51</v>
      </c>
      <c r="E147" s="75" t="s">
        <v>51</v>
      </c>
      <c r="F147" s="75" t="s">
        <v>51</v>
      </c>
      <c r="G147" s="75" t="s">
        <v>51</v>
      </c>
      <c r="H147" s="75" t="s">
        <v>51</v>
      </c>
      <c r="I147" s="78" t="s">
        <v>51</v>
      </c>
      <c r="J147" s="75">
        <f>'Таблица 5'!EG152</f>
        <v>2.5000000000000001E-2</v>
      </c>
      <c r="K147" s="75" t="s">
        <v>51</v>
      </c>
      <c r="L147" s="75" t="s">
        <v>51</v>
      </c>
      <c r="M147" s="75" t="s">
        <v>51</v>
      </c>
      <c r="N147" s="75" t="s">
        <v>51</v>
      </c>
      <c r="O147" s="75" t="s">
        <v>51</v>
      </c>
      <c r="P147" s="78" t="str">
        <f>'Таблица 5'!J152</f>
        <v>нд</v>
      </c>
      <c r="Q147" s="78" t="str">
        <f>'Таблица 5'!K152</f>
        <v>нд</v>
      </c>
      <c r="R147" s="75" t="s">
        <v>51</v>
      </c>
      <c r="S147" s="75" t="s">
        <v>51</v>
      </c>
      <c r="T147" s="75" t="s">
        <v>51</v>
      </c>
      <c r="U147" s="75" t="s">
        <v>51</v>
      </c>
      <c r="V147" s="75" t="s">
        <v>51</v>
      </c>
      <c r="W147" s="78" t="str">
        <f>'Таблица 5'!Q152</f>
        <v>нд</v>
      </c>
      <c r="X147" s="78" t="str">
        <f>'Таблица 5'!R152</f>
        <v>нд</v>
      </c>
      <c r="Y147" s="75" t="s">
        <v>51</v>
      </c>
      <c r="Z147" s="75" t="s">
        <v>51</v>
      </c>
      <c r="AA147" s="75" t="s">
        <v>51</v>
      </c>
      <c r="AB147" s="75" t="s">
        <v>51</v>
      </c>
      <c r="AC147" s="75" t="s">
        <v>51</v>
      </c>
      <c r="AD147" s="78" t="str">
        <f>'Таблица 5'!X152</f>
        <v>нд</v>
      </c>
      <c r="AE147" s="78" t="str">
        <f>'Таблица 5'!Y152</f>
        <v>нд</v>
      </c>
      <c r="AF147" s="75" t="s">
        <v>51</v>
      </c>
      <c r="AG147" s="75" t="s">
        <v>51</v>
      </c>
      <c r="AH147" s="75" t="s">
        <v>51</v>
      </c>
      <c r="AI147" s="75" t="s">
        <v>51</v>
      </c>
      <c r="AJ147" s="75" t="s">
        <v>51</v>
      </c>
      <c r="AK147" s="78" t="str">
        <f>'Таблица 5'!AE152</f>
        <v>нд</v>
      </c>
      <c r="AL147" s="78" t="str">
        <f>'Таблица 5'!AF152</f>
        <v>нд</v>
      </c>
      <c r="AM147" s="75" t="s">
        <v>51</v>
      </c>
      <c r="AN147" s="75" t="s">
        <v>51</v>
      </c>
      <c r="AO147" s="75" t="s">
        <v>51</v>
      </c>
      <c r="AP147" s="75" t="s">
        <v>51</v>
      </c>
      <c r="AQ147" s="75" t="s">
        <v>51</v>
      </c>
      <c r="AR147" s="78" t="str">
        <f>'Таблица 5'!AL152</f>
        <v>нд</v>
      </c>
      <c r="AS147" s="78" t="str">
        <f>'Таблица 5'!AM152</f>
        <v>нд</v>
      </c>
      <c r="AT147" s="75" t="s">
        <v>51</v>
      </c>
      <c r="AU147" s="75" t="s">
        <v>51</v>
      </c>
      <c r="AV147" s="75" t="s">
        <v>51</v>
      </c>
      <c r="AW147" s="75" t="s">
        <v>51</v>
      </c>
      <c r="AX147" s="75" t="s">
        <v>51</v>
      </c>
      <c r="AY147" s="78" t="str">
        <f>'Таблица 5'!AS152</f>
        <v>нд</v>
      </c>
      <c r="AZ147" s="78" t="str">
        <f>'Таблица 5'!AT152</f>
        <v>нд</v>
      </c>
      <c r="BA147" s="75" t="s">
        <v>51</v>
      </c>
      <c r="BB147" s="75" t="s">
        <v>51</v>
      </c>
      <c r="BC147" s="75" t="s">
        <v>51</v>
      </c>
      <c r="BD147" s="75" t="s">
        <v>51</v>
      </c>
      <c r="BE147" s="75" t="s">
        <v>51</v>
      </c>
      <c r="BF147" s="78" t="str">
        <f>'Таблица 5'!AZ152</f>
        <v>нд</v>
      </c>
      <c r="BG147" s="78" t="str">
        <f>'Таблица 5'!BA152</f>
        <v>нд</v>
      </c>
      <c r="BH147" s="75" t="s">
        <v>51</v>
      </c>
      <c r="BI147" s="75" t="s">
        <v>51</v>
      </c>
      <c r="BJ147" s="75" t="s">
        <v>51</v>
      </c>
      <c r="BK147" s="75" t="s">
        <v>51</v>
      </c>
      <c r="BL147" s="75" t="s">
        <v>51</v>
      </c>
      <c r="BM147" s="78" t="str">
        <f>'Таблица 5'!BG152</f>
        <v>нд</v>
      </c>
      <c r="BN147" s="78" t="str">
        <f>'Таблица 5'!BH152</f>
        <v>нд</v>
      </c>
      <c r="BO147" s="75" t="s">
        <v>51</v>
      </c>
      <c r="BP147" s="75" t="s">
        <v>51</v>
      </c>
      <c r="BQ147" s="75" t="s">
        <v>51</v>
      </c>
      <c r="BR147" s="75" t="s">
        <v>51</v>
      </c>
      <c r="BS147" s="75" t="s">
        <v>51</v>
      </c>
      <c r="BT147" s="78" t="str">
        <f>'Таблица 5'!BN152</f>
        <v>нд</v>
      </c>
      <c r="BU147" s="78" t="str">
        <f>'Таблица 5'!BO152</f>
        <v>нд</v>
      </c>
      <c r="BV147" s="75" t="s">
        <v>51</v>
      </c>
      <c r="BW147" s="75" t="s">
        <v>51</v>
      </c>
      <c r="BX147" s="75" t="s">
        <v>51</v>
      </c>
      <c r="BY147" s="75" t="s">
        <v>51</v>
      </c>
      <c r="BZ147" s="75" t="s">
        <v>51</v>
      </c>
      <c r="CA147" s="78" t="str">
        <f>'Таблица 5'!BU152</f>
        <v>нд</v>
      </c>
      <c r="CB147" s="78" t="str">
        <f>'Таблица 5'!BV152</f>
        <v>нд</v>
      </c>
      <c r="CC147" s="75" t="s">
        <v>51</v>
      </c>
      <c r="CD147" s="75" t="s">
        <v>51</v>
      </c>
      <c r="CE147" s="75" t="s">
        <v>51</v>
      </c>
      <c r="CF147" s="75" t="s">
        <v>51</v>
      </c>
      <c r="CG147" s="75" t="s">
        <v>51</v>
      </c>
      <c r="CH147" s="78" t="str">
        <f>'Таблица 5'!CB152</f>
        <v>нд</v>
      </c>
      <c r="CI147" s="78" t="str">
        <f>'Таблица 5'!CC152</f>
        <v>нд</v>
      </c>
      <c r="CJ147" s="75" t="s">
        <v>51</v>
      </c>
      <c r="CK147" s="75" t="s">
        <v>51</v>
      </c>
      <c r="CL147" s="75" t="s">
        <v>51</v>
      </c>
      <c r="CM147" s="75" t="s">
        <v>51</v>
      </c>
      <c r="CN147" s="75" t="s">
        <v>51</v>
      </c>
      <c r="CO147" s="78" t="str">
        <f>'Таблица 5'!CI152</f>
        <v>нд</v>
      </c>
      <c r="CP147" s="78">
        <f>'Таблица 5'!CJ152</f>
        <v>2.5000000000000001E-2</v>
      </c>
      <c r="CQ147" s="75" t="s">
        <v>51</v>
      </c>
      <c r="CR147" s="75" t="s">
        <v>51</v>
      </c>
      <c r="CS147" s="75" t="s">
        <v>51</v>
      </c>
      <c r="CT147" s="75" t="s">
        <v>51</v>
      </c>
      <c r="CU147" s="75" t="s">
        <v>51</v>
      </c>
      <c r="CV147" s="78" t="str">
        <f>'Таблица 5'!CP152</f>
        <v>нд</v>
      </c>
      <c r="CW147" s="78" t="str">
        <f>'Таблица 5'!CQ152</f>
        <v>нд</v>
      </c>
      <c r="CX147" s="75" t="s">
        <v>51</v>
      </c>
      <c r="CY147" s="75" t="s">
        <v>51</v>
      </c>
      <c r="CZ147" s="75" t="s">
        <v>51</v>
      </c>
      <c r="DA147" s="75" t="s">
        <v>51</v>
      </c>
      <c r="DB147" s="75" t="s">
        <v>51</v>
      </c>
      <c r="DC147" s="78" t="str">
        <f>'Таблица 5'!CW152</f>
        <v>нд</v>
      </c>
      <c r="DD147" s="78" t="str">
        <f>'Таблица 5'!CX152</f>
        <v>нд</v>
      </c>
      <c r="DE147" s="75" t="s">
        <v>51</v>
      </c>
      <c r="DF147" s="75" t="s">
        <v>51</v>
      </c>
      <c r="DG147" s="75" t="s">
        <v>51</v>
      </c>
      <c r="DH147" s="75" t="s">
        <v>51</v>
      </c>
      <c r="DI147" s="75" t="s">
        <v>51</v>
      </c>
      <c r="DJ147" s="78" t="str">
        <f>'Таблица 5'!DD152</f>
        <v>нд</v>
      </c>
      <c r="DK147" s="78" t="str">
        <f>'Таблица 5'!DE152</f>
        <v>нд</v>
      </c>
      <c r="DL147" s="75" t="s">
        <v>51</v>
      </c>
      <c r="DM147" s="75" t="s">
        <v>51</v>
      </c>
      <c r="DN147" s="75" t="s">
        <v>51</v>
      </c>
      <c r="DO147" s="75" t="s">
        <v>51</v>
      </c>
      <c r="DP147" s="75" t="s">
        <v>51</v>
      </c>
      <c r="DQ147" s="78" t="str">
        <f>'Таблица 5'!DK152</f>
        <v>нд</v>
      </c>
      <c r="DR147" s="78" t="str">
        <f>'Таблица 5'!DL152</f>
        <v>нд</v>
      </c>
      <c r="DS147" s="75" t="s">
        <v>51</v>
      </c>
      <c r="DT147" s="75" t="s">
        <v>51</v>
      </c>
      <c r="DU147" s="75" t="s">
        <v>51</v>
      </c>
      <c r="DV147" s="75" t="s">
        <v>51</v>
      </c>
      <c r="DW147" s="75" t="s">
        <v>51</v>
      </c>
      <c r="DX147" s="78" t="str">
        <f>'Таблица 5'!DR152</f>
        <v>нд</v>
      </c>
      <c r="DY147" s="78" t="str">
        <f>'Таблица 5'!DS152</f>
        <v>нд</v>
      </c>
      <c r="DZ147" s="75" t="s">
        <v>51</v>
      </c>
      <c r="EA147" s="75" t="s">
        <v>51</v>
      </c>
      <c r="EB147" s="75" t="s">
        <v>51</v>
      </c>
      <c r="EC147" s="75" t="s">
        <v>51</v>
      </c>
      <c r="ED147" s="75" t="s">
        <v>51</v>
      </c>
      <c r="EE147" s="78" t="str">
        <f>'Таблица 5'!DY152</f>
        <v>нд</v>
      </c>
      <c r="EF147" s="78" t="str">
        <f>'Таблица 5'!DZ152</f>
        <v>нд</v>
      </c>
      <c r="EG147" s="75" t="s">
        <v>51</v>
      </c>
      <c r="EH147" s="75" t="s">
        <v>51</v>
      </c>
      <c r="EI147" s="75" t="s">
        <v>51</v>
      </c>
      <c r="EJ147" s="75" t="s">
        <v>51</v>
      </c>
      <c r="EK147" s="75" t="s">
        <v>51</v>
      </c>
      <c r="EL147" s="78" t="str">
        <f>'Таблица 5'!EF152</f>
        <v>нд</v>
      </c>
      <c r="EM147" s="78">
        <f>'Таблица 5'!EG152</f>
        <v>2.5000000000000001E-2</v>
      </c>
    </row>
    <row r="148" spans="1:143" x14ac:dyDescent="0.25">
      <c r="A148" s="76"/>
      <c r="B148" s="77" t="str">
        <f>'Таблица № 2'!B147</f>
        <v>вводы ул. Юрия Смирнова</v>
      </c>
      <c r="C148" s="76"/>
      <c r="D148" s="75" t="s">
        <v>51</v>
      </c>
      <c r="E148" s="75" t="s">
        <v>51</v>
      </c>
      <c r="F148" s="75" t="s">
        <v>51</v>
      </c>
      <c r="G148" s="75" t="s">
        <v>51</v>
      </c>
      <c r="H148" s="75" t="s">
        <v>51</v>
      </c>
      <c r="I148" s="78" t="s">
        <v>51</v>
      </c>
      <c r="J148" s="75">
        <f>'Таблица 5'!EG153</f>
        <v>7.2999999999999995E-2</v>
      </c>
      <c r="K148" s="75" t="s">
        <v>51</v>
      </c>
      <c r="L148" s="75" t="s">
        <v>51</v>
      </c>
      <c r="M148" s="75" t="s">
        <v>51</v>
      </c>
      <c r="N148" s="75" t="s">
        <v>51</v>
      </c>
      <c r="O148" s="75" t="s">
        <v>51</v>
      </c>
      <c r="P148" s="78" t="str">
        <f>'Таблица 5'!J153</f>
        <v>нд</v>
      </c>
      <c r="Q148" s="78" t="str">
        <f>'Таблица 5'!K153</f>
        <v>нд</v>
      </c>
      <c r="R148" s="75" t="s">
        <v>51</v>
      </c>
      <c r="S148" s="75" t="s">
        <v>51</v>
      </c>
      <c r="T148" s="75" t="s">
        <v>51</v>
      </c>
      <c r="U148" s="75" t="s">
        <v>51</v>
      </c>
      <c r="V148" s="75" t="s">
        <v>51</v>
      </c>
      <c r="W148" s="78" t="str">
        <f>'Таблица 5'!Q153</f>
        <v>нд</v>
      </c>
      <c r="X148" s="78" t="str">
        <f>'Таблица 5'!R153</f>
        <v>нд</v>
      </c>
      <c r="Y148" s="75" t="s">
        <v>51</v>
      </c>
      <c r="Z148" s="75" t="s">
        <v>51</v>
      </c>
      <c r="AA148" s="75" t="s">
        <v>51</v>
      </c>
      <c r="AB148" s="75" t="s">
        <v>51</v>
      </c>
      <c r="AC148" s="75" t="s">
        <v>51</v>
      </c>
      <c r="AD148" s="78" t="str">
        <f>'Таблица 5'!X153</f>
        <v>нд</v>
      </c>
      <c r="AE148" s="78" t="str">
        <f>'Таблица 5'!Y153</f>
        <v>нд</v>
      </c>
      <c r="AF148" s="75" t="s">
        <v>51</v>
      </c>
      <c r="AG148" s="75" t="s">
        <v>51</v>
      </c>
      <c r="AH148" s="75" t="s">
        <v>51</v>
      </c>
      <c r="AI148" s="75" t="s">
        <v>51</v>
      </c>
      <c r="AJ148" s="75" t="s">
        <v>51</v>
      </c>
      <c r="AK148" s="78" t="str">
        <f>'Таблица 5'!AE153</f>
        <v>нд</v>
      </c>
      <c r="AL148" s="78" t="str">
        <f>'Таблица 5'!AF153</f>
        <v>нд</v>
      </c>
      <c r="AM148" s="75" t="s">
        <v>51</v>
      </c>
      <c r="AN148" s="75" t="s">
        <v>51</v>
      </c>
      <c r="AO148" s="75" t="s">
        <v>51</v>
      </c>
      <c r="AP148" s="75" t="s">
        <v>51</v>
      </c>
      <c r="AQ148" s="75" t="s">
        <v>51</v>
      </c>
      <c r="AR148" s="78" t="str">
        <f>'Таблица 5'!AL153</f>
        <v>нд</v>
      </c>
      <c r="AS148" s="78" t="str">
        <f>'Таблица 5'!AM153</f>
        <v>нд</v>
      </c>
      <c r="AT148" s="75" t="s">
        <v>51</v>
      </c>
      <c r="AU148" s="75" t="s">
        <v>51</v>
      </c>
      <c r="AV148" s="75" t="s">
        <v>51</v>
      </c>
      <c r="AW148" s="75" t="s">
        <v>51</v>
      </c>
      <c r="AX148" s="75" t="s">
        <v>51</v>
      </c>
      <c r="AY148" s="78" t="str">
        <f>'Таблица 5'!AS153</f>
        <v>нд</v>
      </c>
      <c r="AZ148" s="78" t="str">
        <f>'Таблица 5'!AT153</f>
        <v>нд</v>
      </c>
      <c r="BA148" s="75" t="s">
        <v>51</v>
      </c>
      <c r="BB148" s="75" t="s">
        <v>51</v>
      </c>
      <c r="BC148" s="75" t="s">
        <v>51</v>
      </c>
      <c r="BD148" s="75" t="s">
        <v>51</v>
      </c>
      <c r="BE148" s="75" t="s">
        <v>51</v>
      </c>
      <c r="BF148" s="78" t="str">
        <f>'Таблица 5'!AZ153</f>
        <v>нд</v>
      </c>
      <c r="BG148" s="78" t="str">
        <f>'Таблица 5'!BA153</f>
        <v>нд</v>
      </c>
      <c r="BH148" s="75" t="s">
        <v>51</v>
      </c>
      <c r="BI148" s="75" t="s">
        <v>51</v>
      </c>
      <c r="BJ148" s="75" t="s">
        <v>51</v>
      </c>
      <c r="BK148" s="75" t="s">
        <v>51</v>
      </c>
      <c r="BL148" s="75" t="s">
        <v>51</v>
      </c>
      <c r="BM148" s="78" t="str">
        <f>'Таблица 5'!BG153</f>
        <v>нд</v>
      </c>
      <c r="BN148" s="78" t="str">
        <f>'Таблица 5'!BH153</f>
        <v>нд</v>
      </c>
      <c r="BO148" s="75" t="s">
        <v>51</v>
      </c>
      <c r="BP148" s="75" t="s">
        <v>51</v>
      </c>
      <c r="BQ148" s="75" t="s">
        <v>51</v>
      </c>
      <c r="BR148" s="75" t="s">
        <v>51</v>
      </c>
      <c r="BS148" s="75" t="s">
        <v>51</v>
      </c>
      <c r="BT148" s="78" t="str">
        <f>'Таблица 5'!BN153</f>
        <v>нд</v>
      </c>
      <c r="BU148" s="78" t="str">
        <f>'Таблица 5'!BO153</f>
        <v>нд</v>
      </c>
      <c r="BV148" s="75" t="s">
        <v>51</v>
      </c>
      <c r="BW148" s="75" t="s">
        <v>51</v>
      </c>
      <c r="BX148" s="75" t="s">
        <v>51</v>
      </c>
      <c r="BY148" s="75" t="s">
        <v>51</v>
      </c>
      <c r="BZ148" s="75" t="s">
        <v>51</v>
      </c>
      <c r="CA148" s="78" t="str">
        <f>'Таблица 5'!BU153</f>
        <v>нд</v>
      </c>
      <c r="CB148" s="78" t="str">
        <f>'Таблица 5'!BV153</f>
        <v>нд</v>
      </c>
      <c r="CC148" s="75" t="s">
        <v>51</v>
      </c>
      <c r="CD148" s="75" t="s">
        <v>51</v>
      </c>
      <c r="CE148" s="75" t="s">
        <v>51</v>
      </c>
      <c r="CF148" s="75" t="s">
        <v>51</v>
      </c>
      <c r="CG148" s="75" t="s">
        <v>51</v>
      </c>
      <c r="CH148" s="78" t="str">
        <f>'Таблица 5'!CB153</f>
        <v>нд</v>
      </c>
      <c r="CI148" s="78" t="str">
        <f>'Таблица 5'!CC153</f>
        <v>нд</v>
      </c>
      <c r="CJ148" s="75" t="s">
        <v>51</v>
      </c>
      <c r="CK148" s="75" t="s">
        <v>51</v>
      </c>
      <c r="CL148" s="75" t="s">
        <v>51</v>
      </c>
      <c r="CM148" s="75" t="s">
        <v>51</v>
      </c>
      <c r="CN148" s="75" t="s">
        <v>51</v>
      </c>
      <c r="CO148" s="78" t="str">
        <f>'Таблица 5'!CI153</f>
        <v>нд</v>
      </c>
      <c r="CP148" s="78">
        <f>'Таблица 5'!CJ153</f>
        <v>7.2999999999999995E-2</v>
      </c>
      <c r="CQ148" s="75" t="s">
        <v>51</v>
      </c>
      <c r="CR148" s="75" t="s">
        <v>51</v>
      </c>
      <c r="CS148" s="75" t="s">
        <v>51</v>
      </c>
      <c r="CT148" s="75" t="s">
        <v>51</v>
      </c>
      <c r="CU148" s="75" t="s">
        <v>51</v>
      </c>
      <c r="CV148" s="78" t="str">
        <f>'Таблица 5'!CP153</f>
        <v>нд</v>
      </c>
      <c r="CW148" s="78" t="str">
        <f>'Таблица 5'!CQ153</f>
        <v>нд</v>
      </c>
      <c r="CX148" s="75" t="s">
        <v>51</v>
      </c>
      <c r="CY148" s="75" t="s">
        <v>51</v>
      </c>
      <c r="CZ148" s="75" t="s">
        <v>51</v>
      </c>
      <c r="DA148" s="75" t="s">
        <v>51</v>
      </c>
      <c r="DB148" s="75" t="s">
        <v>51</v>
      </c>
      <c r="DC148" s="78" t="str">
        <f>'Таблица 5'!CW153</f>
        <v>нд</v>
      </c>
      <c r="DD148" s="78" t="str">
        <f>'Таблица 5'!CX153</f>
        <v>нд</v>
      </c>
      <c r="DE148" s="75" t="s">
        <v>51</v>
      </c>
      <c r="DF148" s="75" t="s">
        <v>51</v>
      </c>
      <c r="DG148" s="75" t="s">
        <v>51</v>
      </c>
      <c r="DH148" s="75" t="s">
        <v>51</v>
      </c>
      <c r="DI148" s="75" t="s">
        <v>51</v>
      </c>
      <c r="DJ148" s="78" t="str">
        <f>'Таблица 5'!DD153</f>
        <v>нд</v>
      </c>
      <c r="DK148" s="78" t="str">
        <f>'Таблица 5'!DE153</f>
        <v>нд</v>
      </c>
      <c r="DL148" s="75" t="s">
        <v>51</v>
      </c>
      <c r="DM148" s="75" t="s">
        <v>51</v>
      </c>
      <c r="DN148" s="75" t="s">
        <v>51</v>
      </c>
      <c r="DO148" s="75" t="s">
        <v>51</v>
      </c>
      <c r="DP148" s="75" t="s">
        <v>51</v>
      </c>
      <c r="DQ148" s="78" t="str">
        <f>'Таблица 5'!DK153</f>
        <v>нд</v>
      </c>
      <c r="DR148" s="78" t="str">
        <f>'Таблица 5'!DL153</f>
        <v>нд</v>
      </c>
      <c r="DS148" s="75" t="s">
        <v>51</v>
      </c>
      <c r="DT148" s="75" t="s">
        <v>51</v>
      </c>
      <c r="DU148" s="75" t="s">
        <v>51</v>
      </c>
      <c r="DV148" s="75" t="s">
        <v>51</v>
      </c>
      <c r="DW148" s="75" t="s">
        <v>51</v>
      </c>
      <c r="DX148" s="78" t="str">
        <f>'Таблица 5'!DR153</f>
        <v>нд</v>
      </c>
      <c r="DY148" s="78" t="str">
        <f>'Таблица 5'!DS153</f>
        <v>нд</v>
      </c>
      <c r="DZ148" s="75" t="s">
        <v>51</v>
      </c>
      <c r="EA148" s="75" t="s">
        <v>51</v>
      </c>
      <c r="EB148" s="75" t="s">
        <v>51</v>
      </c>
      <c r="EC148" s="75" t="s">
        <v>51</v>
      </c>
      <c r="ED148" s="75" t="s">
        <v>51</v>
      </c>
      <c r="EE148" s="78" t="str">
        <f>'Таблица 5'!DY153</f>
        <v>нд</v>
      </c>
      <c r="EF148" s="78" t="str">
        <f>'Таблица 5'!DZ153</f>
        <v>нд</v>
      </c>
      <c r="EG148" s="75" t="s">
        <v>51</v>
      </c>
      <c r="EH148" s="75" t="s">
        <v>51</v>
      </c>
      <c r="EI148" s="75" t="s">
        <v>51</v>
      </c>
      <c r="EJ148" s="75" t="s">
        <v>51</v>
      </c>
      <c r="EK148" s="75" t="s">
        <v>51</v>
      </c>
      <c r="EL148" s="78" t="str">
        <f>'Таблица 5'!EF153</f>
        <v>нд</v>
      </c>
      <c r="EM148" s="78">
        <f>'Таблица 5'!EG153</f>
        <v>7.2999999999999995E-2</v>
      </c>
    </row>
    <row r="149" spans="1:143" x14ac:dyDescent="0.25">
      <c r="A149" s="76"/>
      <c r="B149" s="77" t="str">
        <f>'Таблица № 2'!B148</f>
        <v>ввод ул. Краснофлотская 3</v>
      </c>
      <c r="C149" s="76"/>
      <c r="D149" s="75" t="s">
        <v>51</v>
      </c>
      <c r="E149" s="75" t="s">
        <v>51</v>
      </c>
      <c r="F149" s="75" t="s">
        <v>51</v>
      </c>
      <c r="G149" s="75" t="s">
        <v>51</v>
      </c>
      <c r="H149" s="75" t="s">
        <v>51</v>
      </c>
      <c r="I149" s="78" t="s">
        <v>51</v>
      </c>
      <c r="J149" s="75">
        <f>'Таблица 5'!EG154</f>
        <v>0.25700000000000001</v>
      </c>
      <c r="K149" s="75" t="s">
        <v>51</v>
      </c>
      <c r="L149" s="75" t="s">
        <v>51</v>
      </c>
      <c r="M149" s="75" t="s">
        <v>51</v>
      </c>
      <c r="N149" s="75" t="s">
        <v>51</v>
      </c>
      <c r="O149" s="75" t="s">
        <v>51</v>
      </c>
      <c r="P149" s="78" t="str">
        <f>'Таблица 5'!J154</f>
        <v>нд</v>
      </c>
      <c r="Q149" s="78" t="str">
        <f>'Таблица 5'!K154</f>
        <v>нд</v>
      </c>
      <c r="R149" s="75" t="s">
        <v>51</v>
      </c>
      <c r="S149" s="75" t="s">
        <v>51</v>
      </c>
      <c r="T149" s="75" t="s">
        <v>51</v>
      </c>
      <c r="U149" s="75" t="s">
        <v>51</v>
      </c>
      <c r="V149" s="75" t="s">
        <v>51</v>
      </c>
      <c r="W149" s="78" t="str">
        <f>'Таблица 5'!Q154</f>
        <v>нд</v>
      </c>
      <c r="X149" s="78" t="str">
        <f>'Таблица 5'!R154</f>
        <v>нд</v>
      </c>
      <c r="Y149" s="75" t="s">
        <v>51</v>
      </c>
      <c r="Z149" s="75" t="s">
        <v>51</v>
      </c>
      <c r="AA149" s="75" t="s">
        <v>51</v>
      </c>
      <c r="AB149" s="75" t="s">
        <v>51</v>
      </c>
      <c r="AC149" s="75" t="s">
        <v>51</v>
      </c>
      <c r="AD149" s="78" t="str">
        <f>'Таблица 5'!X154</f>
        <v>нд</v>
      </c>
      <c r="AE149" s="78" t="str">
        <f>'Таблица 5'!Y154</f>
        <v>нд</v>
      </c>
      <c r="AF149" s="75" t="s">
        <v>51</v>
      </c>
      <c r="AG149" s="75" t="s">
        <v>51</v>
      </c>
      <c r="AH149" s="75" t="s">
        <v>51</v>
      </c>
      <c r="AI149" s="75" t="s">
        <v>51</v>
      </c>
      <c r="AJ149" s="75" t="s">
        <v>51</v>
      </c>
      <c r="AK149" s="78" t="str">
        <f>'Таблица 5'!AE154</f>
        <v>нд</v>
      </c>
      <c r="AL149" s="78" t="str">
        <f>'Таблица 5'!AF154</f>
        <v>нд</v>
      </c>
      <c r="AM149" s="75" t="s">
        <v>51</v>
      </c>
      <c r="AN149" s="75" t="s">
        <v>51</v>
      </c>
      <c r="AO149" s="75" t="s">
        <v>51</v>
      </c>
      <c r="AP149" s="75" t="s">
        <v>51</v>
      </c>
      <c r="AQ149" s="75" t="s">
        <v>51</v>
      </c>
      <c r="AR149" s="78" t="str">
        <f>'Таблица 5'!AL154</f>
        <v>нд</v>
      </c>
      <c r="AS149" s="78" t="str">
        <f>'Таблица 5'!AM154</f>
        <v>нд</v>
      </c>
      <c r="AT149" s="75" t="s">
        <v>51</v>
      </c>
      <c r="AU149" s="75" t="s">
        <v>51</v>
      </c>
      <c r="AV149" s="75" t="s">
        <v>51</v>
      </c>
      <c r="AW149" s="75" t="s">
        <v>51</v>
      </c>
      <c r="AX149" s="75" t="s">
        <v>51</v>
      </c>
      <c r="AY149" s="78" t="str">
        <f>'Таблица 5'!AS154</f>
        <v>нд</v>
      </c>
      <c r="AZ149" s="78" t="str">
        <f>'Таблица 5'!AT154</f>
        <v>нд</v>
      </c>
      <c r="BA149" s="75" t="s">
        <v>51</v>
      </c>
      <c r="BB149" s="75" t="s">
        <v>51</v>
      </c>
      <c r="BC149" s="75" t="s">
        <v>51</v>
      </c>
      <c r="BD149" s="75" t="s">
        <v>51</v>
      </c>
      <c r="BE149" s="75" t="s">
        <v>51</v>
      </c>
      <c r="BF149" s="78" t="str">
        <f>'Таблица 5'!AZ154</f>
        <v>нд</v>
      </c>
      <c r="BG149" s="78" t="str">
        <f>'Таблица 5'!BA154</f>
        <v>нд</v>
      </c>
      <c r="BH149" s="75" t="s">
        <v>51</v>
      </c>
      <c r="BI149" s="75" t="s">
        <v>51</v>
      </c>
      <c r="BJ149" s="75" t="s">
        <v>51</v>
      </c>
      <c r="BK149" s="75" t="s">
        <v>51</v>
      </c>
      <c r="BL149" s="75" t="s">
        <v>51</v>
      </c>
      <c r="BM149" s="78" t="str">
        <f>'Таблица 5'!BG154</f>
        <v>нд</v>
      </c>
      <c r="BN149" s="78" t="str">
        <f>'Таблица 5'!BH154</f>
        <v>нд</v>
      </c>
      <c r="BO149" s="75" t="s">
        <v>51</v>
      </c>
      <c r="BP149" s="75" t="s">
        <v>51</v>
      </c>
      <c r="BQ149" s="75" t="s">
        <v>51</v>
      </c>
      <c r="BR149" s="75" t="s">
        <v>51</v>
      </c>
      <c r="BS149" s="75" t="s">
        <v>51</v>
      </c>
      <c r="BT149" s="78" t="str">
        <f>'Таблица 5'!BN154</f>
        <v>нд</v>
      </c>
      <c r="BU149" s="78" t="str">
        <f>'Таблица 5'!BO154</f>
        <v>нд</v>
      </c>
      <c r="BV149" s="75" t="s">
        <v>51</v>
      </c>
      <c r="BW149" s="75" t="s">
        <v>51</v>
      </c>
      <c r="BX149" s="75" t="s">
        <v>51</v>
      </c>
      <c r="BY149" s="75" t="s">
        <v>51</v>
      </c>
      <c r="BZ149" s="75" t="s">
        <v>51</v>
      </c>
      <c r="CA149" s="78" t="str">
        <f>'Таблица 5'!BU154</f>
        <v>нд</v>
      </c>
      <c r="CB149" s="78" t="str">
        <f>'Таблица 5'!BV154</f>
        <v>нд</v>
      </c>
      <c r="CC149" s="75" t="s">
        <v>51</v>
      </c>
      <c r="CD149" s="75" t="s">
        <v>51</v>
      </c>
      <c r="CE149" s="75" t="s">
        <v>51</v>
      </c>
      <c r="CF149" s="75" t="s">
        <v>51</v>
      </c>
      <c r="CG149" s="75" t="s">
        <v>51</v>
      </c>
      <c r="CH149" s="78" t="str">
        <f>'Таблица 5'!CB154</f>
        <v>нд</v>
      </c>
      <c r="CI149" s="78" t="str">
        <f>'Таблица 5'!CC154</f>
        <v>нд</v>
      </c>
      <c r="CJ149" s="75" t="s">
        <v>51</v>
      </c>
      <c r="CK149" s="75" t="s">
        <v>51</v>
      </c>
      <c r="CL149" s="75" t="s">
        <v>51</v>
      </c>
      <c r="CM149" s="75" t="s">
        <v>51</v>
      </c>
      <c r="CN149" s="75" t="s">
        <v>51</v>
      </c>
      <c r="CO149" s="78" t="str">
        <f>'Таблица 5'!CI154</f>
        <v>нд</v>
      </c>
      <c r="CP149" s="78">
        <f>'Таблица 5'!CJ154</f>
        <v>0.25700000000000001</v>
      </c>
      <c r="CQ149" s="75" t="s">
        <v>51</v>
      </c>
      <c r="CR149" s="75" t="s">
        <v>51</v>
      </c>
      <c r="CS149" s="75" t="s">
        <v>51</v>
      </c>
      <c r="CT149" s="75" t="s">
        <v>51</v>
      </c>
      <c r="CU149" s="75" t="s">
        <v>51</v>
      </c>
      <c r="CV149" s="78" t="str">
        <f>'Таблица 5'!CP154</f>
        <v>нд</v>
      </c>
      <c r="CW149" s="78" t="str">
        <f>'Таблица 5'!CQ154</f>
        <v>нд</v>
      </c>
      <c r="CX149" s="75" t="s">
        <v>51</v>
      </c>
      <c r="CY149" s="75" t="s">
        <v>51</v>
      </c>
      <c r="CZ149" s="75" t="s">
        <v>51</v>
      </c>
      <c r="DA149" s="75" t="s">
        <v>51</v>
      </c>
      <c r="DB149" s="75" t="s">
        <v>51</v>
      </c>
      <c r="DC149" s="78" t="str">
        <f>'Таблица 5'!CW154</f>
        <v>нд</v>
      </c>
      <c r="DD149" s="78" t="str">
        <f>'Таблица 5'!CX154</f>
        <v>нд</v>
      </c>
      <c r="DE149" s="75" t="s">
        <v>51</v>
      </c>
      <c r="DF149" s="75" t="s">
        <v>51</v>
      </c>
      <c r="DG149" s="75" t="s">
        <v>51</v>
      </c>
      <c r="DH149" s="75" t="s">
        <v>51</v>
      </c>
      <c r="DI149" s="75" t="s">
        <v>51</v>
      </c>
      <c r="DJ149" s="78" t="str">
        <f>'Таблица 5'!DD154</f>
        <v>нд</v>
      </c>
      <c r="DK149" s="78" t="str">
        <f>'Таблица 5'!DE154</f>
        <v>нд</v>
      </c>
      <c r="DL149" s="75" t="s">
        <v>51</v>
      </c>
      <c r="DM149" s="75" t="s">
        <v>51</v>
      </c>
      <c r="DN149" s="75" t="s">
        <v>51</v>
      </c>
      <c r="DO149" s="75" t="s">
        <v>51</v>
      </c>
      <c r="DP149" s="75" t="s">
        <v>51</v>
      </c>
      <c r="DQ149" s="78" t="str">
        <f>'Таблица 5'!DK154</f>
        <v>нд</v>
      </c>
      <c r="DR149" s="78" t="str">
        <f>'Таблица 5'!DL154</f>
        <v>нд</v>
      </c>
      <c r="DS149" s="75" t="s">
        <v>51</v>
      </c>
      <c r="DT149" s="75" t="s">
        <v>51</v>
      </c>
      <c r="DU149" s="75" t="s">
        <v>51</v>
      </c>
      <c r="DV149" s="75" t="s">
        <v>51</v>
      </c>
      <c r="DW149" s="75" t="s">
        <v>51</v>
      </c>
      <c r="DX149" s="78" t="str">
        <f>'Таблица 5'!DR154</f>
        <v>нд</v>
      </c>
      <c r="DY149" s="78" t="str">
        <f>'Таблица 5'!DS154</f>
        <v>нд</v>
      </c>
      <c r="DZ149" s="75" t="s">
        <v>51</v>
      </c>
      <c r="EA149" s="75" t="s">
        <v>51</v>
      </c>
      <c r="EB149" s="75" t="s">
        <v>51</v>
      </c>
      <c r="EC149" s="75" t="s">
        <v>51</v>
      </c>
      <c r="ED149" s="75" t="s">
        <v>51</v>
      </c>
      <c r="EE149" s="78" t="str">
        <f>'Таблица 5'!DY154</f>
        <v>нд</v>
      </c>
      <c r="EF149" s="78" t="str">
        <f>'Таблица 5'!DZ154</f>
        <v>нд</v>
      </c>
      <c r="EG149" s="75" t="s">
        <v>51</v>
      </c>
      <c r="EH149" s="75" t="s">
        <v>51</v>
      </c>
      <c r="EI149" s="75" t="s">
        <v>51</v>
      </c>
      <c r="EJ149" s="75" t="s">
        <v>51</v>
      </c>
      <c r="EK149" s="75" t="s">
        <v>51</v>
      </c>
      <c r="EL149" s="78" t="str">
        <f>'Таблица 5'!EF154</f>
        <v>нд</v>
      </c>
      <c r="EM149" s="78">
        <f>'Таблица 5'!EG154</f>
        <v>0.25700000000000001</v>
      </c>
    </row>
    <row r="150" spans="1:143" x14ac:dyDescent="0.25">
      <c r="A150" s="76"/>
      <c r="B150" s="77" t="str">
        <f>'Таблица № 2'!B149</f>
        <v>вводы ул. Матросова</v>
      </c>
      <c r="C150" s="76"/>
      <c r="D150" s="75" t="s">
        <v>51</v>
      </c>
      <c r="E150" s="75" t="s">
        <v>51</v>
      </c>
      <c r="F150" s="75" t="s">
        <v>51</v>
      </c>
      <c r="G150" s="75" t="s">
        <v>51</v>
      </c>
      <c r="H150" s="75" t="s">
        <v>51</v>
      </c>
      <c r="I150" s="78" t="s">
        <v>51</v>
      </c>
      <c r="J150" s="75">
        <f>'Таблица 5'!EG155</f>
        <v>0.23799999999999999</v>
      </c>
      <c r="K150" s="75" t="s">
        <v>51</v>
      </c>
      <c r="L150" s="75" t="s">
        <v>51</v>
      </c>
      <c r="M150" s="75" t="s">
        <v>51</v>
      </c>
      <c r="N150" s="75" t="s">
        <v>51</v>
      </c>
      <c r="O150" s="75" t="s">
        <v>51</v>
      </c>
      <c r="P150" s="78" t="str">
        <f>'Таблица 5'!J155</f>
        <v>нд</v>
      </c>
      <c r="Q150" s="78" t="str">
        <f>'Таблица 5'!K155</f>
        <v>нд</v>
      </c>
      <c r="R150" s="75" t="s">
        <v>51</v>
      </c>
      <c r="S150" s="75" t="s">
        <v>51</v>
      </c>
      <c r="T150" s="75" t="s">
        <v>51</v>
      </c>
      <c r="U150" s="75" t="s">
        <v>51</v>
      </c>
      <c r="V150" s="75" t="s">
        <v>51</v>
      </c>
      <c r="W150" s="78" t="str">
        <f>'Таблица 5'!Q155</f>
        <v>нд</v>
      </c>
      <c r="X150" s="78" t="str">
        <f>'Таблица 5'!R155</f>
        <v>нд</v>
      </c>
      <c r="Y150" s="75" t="s">
        <v>51</v>
      </c>
      <c r="Z150" s="75" t="s">
        <v>51</v>
      </c>
      <c r="AA150" s="75" t="s">
        <v>51</v>
      </c>
      <c r="AB150" s="75" t="s">
        <v>51</v>
      </c>
      <c r="AC150" s="75" t="s">
        <v>51</v>
      </c>
      <c r="AD150" s="78" t="str">
        <f>'Таблица 5'!X155</f>
        <v>нд</v>
      </c>
      <c r="AE150" s="78" t="str">
        <f>'Таблица 5'!Y155</f>
        <v>нд</v>
      </c>
      <c r="AF150" s="75" t="s">
        <v>51</v>
      </c>
      <c r="AG150" s="75" t="s">
        <v>51</v>
      </c>
      <c r="AH150" s="75" t="s">
        <v>51</v>
      </c>
      <c r="AI150" s="75" t="s">
        <v>51</v>
      </c>
      <c r="AJ150" s="75" t="s">
        <v>51</v>
      </c>
      <c r="AK150" s="78" t="str">
        <f>'Таблица 5'!AE155</f>
        <v>нд</v>
      </c>
      <c r="AL150" s="78" t="str">
        <f>'Таблица 5'!AF155</f>
        <v>нд</v>
      </c>
      <c r="AM150" s="75" t="s">
        <v>51</v>
      </c>
      <c r="AN150" s="75" t="s">
        <v>51</v>
      </c>
      <c r="AO150" s="75" t="s">
        <v>51</v>
      </c>
      <c r="AP150" s="75" t="s">
        <v>51</v>
      </c>
      <c r="AQ150" s="75" t="s">
        <v>51</v>
      </c>
      <c r="AR150" s="78" t="str">
        <f>'Таблица 5'!AL155</f>
        <v>нд</v>
      </c>
      <c r="AS150" s="78" t="str">
        <f>'Таблица 5'!AM155</f>
        <v>нд</v>
      </c>
      <c r="AT150" s="75" t="s">
        <v>51</v>
      </c>
      <c r="AU150" s="75" t="s">
        <v>51</v>
      </c>
      <c r="AV150" s="75" t="s">
        <v>51</v>
      </c>
      <c r="AW150" s="75" t="s">
        <v>51</v>
      </c>
      <c r="AX150" s="75" t="s">
        <v>51</v>
      </c>
      <c r="AY150" s="78" t="str">
        <f>'Таблица 5'!AS155</f>
        <v>нд</v>
      </c>
      <c r="AZ150" s="78" t="str">
        <f>'Таблица 5'!AT155</f>
        <v>нд</v>
      </c>
      <c r="BA150" s="75" t="s">
        <v>51</v>
      </c>
      <c r="BB150" s="75" t="s">
        <v>51</v>
      </c>
      <c r="BC150" s="75" t="s">
        <v>51</v>
      </c>
      <c r="BD150" s="75" t="s">
        <v>51</v>
      </c>
      <c r="BE150" s="75" t="s">
        <v>51</v>
      </c>
      <c r="BF150" s="78" t="str">
        <f>'Таблица 5'!AZ155</f>
        <v>нд</v>
      </c>
      <c r="BG150" s="78" t="str">
        <f>'Таблица 5'!BA155</f>
        <v>нд</v>
      </c>
      <c r="BH150" s="75" t="s">
        <v>51</v>
      </c>
      <c r="BI150" s="75" t="s">
        <v>51</v>
      </c>
      <c r="BJ150" s="75" t="s">
        <v>51</v>
      </c>
      <c r="BK150" s="75" t="s">
        <v>51</v>
      </c>
      <c r="BL150" s="75" t="s">
        <v>51</v>
      </c>
      <c r="BM150" s="78" t="str">
        <f>'Таблица 5'!BG155</f>
        <v>нд</v>
      </c>
      <c r="BN150" s="78" t="str">
        <f>'Таблица 5'!BH155</f>
        <v>нд</v>
      </c>
      <c r="BO150" s="75" t="s">
        <v>51</v>
      </c>
      <c r="BP150" s="75" t="s">
        <v>51</v>
      </c>
      <c r="BQ150" s="75" t="s">
        <v>51</v>
      </c>
      <c r="BR150" s="75" t="s">
        <v>51</v>
      </c>
      <c r="BS150" s="75" t="s">
        <v>51</v>
      </c>
      <c r="BT150" s="78" t="str">
        <f>'Таблица 5'!BN155</f>
        <v>нд</v>
      </c>
      <c r="BU150" s="78" t="str">
        <f>'Таблица 5'!BO155</f>
        <v>нд</v>
      </c>
      <c r="BV150" s="75" t="s">
        <v>51</v>
      </c>
      <c r="BW150" s="75" t="s">
        <v>51</v>
      </c>
      <c r="BX150" s="75" t="s">
        <v>51</v>
      </c>
      <c r="BY150" s="75" t="s">
        <v>51</v>
      </c>
      <c r="BZ150" s="75" t="s">
        <v>51</v>
      </c>
      <c r="CA150" s="78" t="str">
        <f>'Таблица 5'!BU155</f>
        <v>нд</v>
      </c>
      <c r="CB150" s="78" t="str">
        <f>'Таблица 5'!BV155</f>
        <v>нд</v>
      </c>
      <c r="CC150" s="75" t="s">
        <v>51</v>
      </c>
      <c r="CD150" s="75" t="s">
        <v>51</v>
      </c>
      <c r="CE150" s="75" t="s">
        <v>51</v>
      </c>
      <c r="CF150" s="75" t="s">
        <v>51</v>
      </c>
      <c r="CG150" s="75" t="s">
        <v>51</v>
      </c>
      <c r="CH150" s="78" t="str">
        <f>'Таблица 5'!CB155</f>
        <v>нд</v>
      </c>
      <c r="CI150" s="78" t="str">
        <f>'Таблица 5'!CC155</f>
        <v>нд</v>
      </c>
      <c r="CJ150" s="75" t="s">
        <v>51</v>
      </c>
      <c r="CK150" s="75" t="s">
        <v>51</v>
      </c>
      <c r="CL150" s="75" t="s">
        <v>51</v>
      </c>
      <c r="CM150" s="75" t="s">
        <v>51</v>
      </c>
      <c r="CN150" s="75" t="s">
        <v>51</v>
      </c>
      <c r="CO150" s="78" t="str">
        <f>'Таблица 5'!CI155</f>
        <v>нд</v>
      </c>
      <c r="CP150" s="78">
        <f>'Таблица 5'!CJ155</f>
        <v>0.23799999999999999</v>
      </c>
      <c r="CQ150" s="75" t="s">
        <v>51</v>
      </c>
      <c r="CR150" s="75" t="s">
        <v>51</v>
      </c>
      <c r="CS150" s="75" t="s">
        <v>51</v>
      </c>
      <c r="CT150" s="75" t="s">
        <v>51</v>
      </c>
      <c r="CU150" s="75" t="s">
        <v>51</v>
      </c>
      <c r="CV150" s="78" t="str">
        <f>'Таблица 5'!CP155</f>
        <v>нд</v>
      </c>
      <c r="CW150" s="78" t="str">
        <f>'Таблица 5'!CQ155</f>
        <v>нд</v>
      </c>
      <c r="CX150" s="75" t="s">
        <v>51</v>
      </c>
      <c r="CY150" s="75" t="s">
        <v>51</v>
      </c>
      <c r="CZ150" s="75" t="s">
        <v>51</v>
      </c>
      <c r="DA150" s="75" t="s">
        <v>51</v>
      </c>
      <c r="DB150" s="75" t="s">
        <v>51</v>
      </c>
      <c r="DC150" s="78" t="str">
        <f>'Таблица 5'!CW155</f>
        <v>нд</v>
      </c>
      <c r="DD150" s="78" t="str">
        <f>'Таблица 5'!CX155</f>
        <v>нд</v>
      </c>
      <c r="DE150" s="75" t="s">
        <v>51</v>
      </c>
      <c r="DF150" s="75" t="s">
        <v>51</v>
      </c>
      <c r="DG150" s="75" t="s">
        <v>51</v>
      </c>
      <c r="DH150" s="75" t="s">
        <v>51</v>
      </c>
      <c r="DI150" s="75" t="s">
        <v>51</v>
      </c>
      <c r="DJ150" s="78" t="str">
        <f>'Таблица 5'!DD155</f>
        <v>нд</v>
      </c>
      <c r="DK150" s="78" t="str">
        <f>'Таблица 5'!DE155</f>
        <v>нд</v>
      </c>
      <c r="DL150" s="75" t="s">
        <v>51</v>
      </c>
      <c r="DM150" s="75" t="s">
        <v>51</v>
      </c>
      <c r="DN150" s="75" t="s">
        <v>51</v>
      </c>
      <c r="DO150" s="75" t="s">
        <v>51</v>
      </c>
      <c r="DP150" s="75" t="s">
        <v>51</v>
      </c>
      <c r="DQ150" s="78" t="str">
        <f>'Таблица 5'!DK155</f>
        <v>нд</v>
      </c>
      <c r="DR150" s="78" t="str">
        <f>'Таблица 5'!DL155</f>
        <v>нд</v>
      </c>
      <c r="DS150" s="75" t="s">
        <v>51</v>
      </c>
      <c r="DT150" s="75" t="s">
        <v>51</v>
      </c>
      <c r="DU150" s="75" t="s">
        <v>51</v>
      </c>
      <c r="DV150" s="75" t="s">
        <v>51</v>
      </c>
      <c r="DW150" s="75" t="s">
        <v>51</v>
      </c>
      <c r="DX150" s="78" t="str">
        <f>'Таблица 5'!DR155</f>
        <v>нд</v>
      </c>
      <c r="DY150" s="78" t="str">
        <f>'Таблица 5'!DS155</f>
        <v>нд</v>
      </c>
      <c r="DZ150" s="75" t="s">
        <v>51</v>
      </c>
      <c r="EA150" s="75" t="s">
        <v>51</v>
      </c>
      <c r="EB150" s="75" t="s">
        <v>51</v>
      </c>
      <c r="EC150" s="75" t="s">
        <v>51</v>
      </c>
      <c r="ED150" s="75" t="s">
        <v>51</v>
      </c>
      <c r="EE150" s="78" t="str">
        <f>'Таблица 5'!DY155</f>
        <v>нд</v>
      </c>
      <c r="EF150" s="78" t="str">
        <f>'Таблица 5'!DZ155</f>
        <v>нд</v>
      </c>
      <c r="EG150" s="75" t="s">
        <v>51</v>
      </c>
      <c r="EH150" s="75" t="s">
        <v>51</v>
      </c>
      <c r="EI150" s="75" t="s">
        <v>51</v>
      </c>
      <c r="EJ150" s="75" t="s">
        <v>51</v>
      </c>
      <c r="EK150" s="75" t="s">
        <v>51</v>
      </c>
      <c r="EL150" s="78" t="str">
        <f>'Таблица 5'!EF155</f>
        <v>нд</v>
      </c>
      <c r="EM150" s="78">
        <f>'Таблица 5'!EG155</f>
        <v>0.23799999999999999</v>
      </c>
    </row>
    <row r="151" spans="1:143" x14ac:dyDescent="0.25">
      <c r="A151" s="76"/>
      <c r="B151" s="77" t="str">
        <f>'Таблица № 2'!B150</f>
        <v>ввод пер. Пионерский 2</v>
      </c>
      <c r="C151" s="76"/>
      <c r="D151" s="75" t="s">
        <v>51</v>
      </c>
      <c r="E151" s="75" t="s">
        <v>51</v>
      </c>
      <c r="F151" s="75" t="s">
        <v>51</v>
      </c>
      <c r="G151" s="75" t="s">
        <v>51</v>
      </c>
      <c r="H151" s="75" t="s">
        <v>51</v>
      </c>
      <c r="I151" s="78" t="s">
        <v>51</v>
      </c>
      <c r="J151" s="75">
        <f>'Таблица 5'!EG156</f>
        <v>0.20799999999999999</v>
      </c>
      <c r="K151" s="75" t="s">
        <v>51</v>
      </c>
      <c r="L151" s="75" t="s">
        <v>51</v>
      </c>
      <c r="M151" s="75" t="s">
        <v>51</v>
      </c>
      <c r="N151" s="75" t="s">
        <v>51</v>
      </c>
      <c r="O151" s="75" t="s">
        <v>51</v>
      </c>
      <c r="P151" s="78" t="str">
        <f>'Таблица 5'!J156</f>
        <v>нд</v>
      </c>
      <c r="Q151" s="78" t="str">
        <f>'Таблица 5'!K156</f>
        <v>нд</v>
      </c>
      <c r="R151" s="75" t="s">
        <v>51</v>
      </c>
      <c r="S151" s="75" t="s">
        <v>51</v>
      </c>
      <c r="T151" s="75" t="s">
        <v>51</v>
      </c>
      <c r="U151" s="75" t="s">
        <v>51</v>
      </c>
      <c r="V151" s="75" t="s">
        <v>51</v>
      </c>
      <c r="W151" s="78" t="str">
        <f>'Таблица 5'!Q156</f>
        <v>нд</v>
      </c>
      <c r="X151" s="78" t="str">
        <f>'Таблица 5'!R156</f>
        <v>нд</v>
      </c>
      <c r="Y151" s="75" t="s">
        <v>51</v>
      </c>
      <c r="Z151" s="75" t="s">
        <v>51</v>
      </c>
      <c r="AA151" s="75" t="s">
        <v>51</v>
      </c>
      <c r="AB151" s="75" t="s">
        <v>51</v>
      </c>
      <c r="AC151" s="75" t="s">
        <v>51</v>
      </c>
      <c r="AD151" s="78" t="str">
        <f>'Таблица 5'!X156</f>
        <v>нд</v>
      </c>
      <c r="AE151" s="78" t="str">
        <f>'Таблица 5'!Y156</f>
        <v>нд</v>
      </c>
      <c r="AF151" s="75" t="s">
        <v>51</v>
      </c>
      <c r="AG151" s="75" t="s">
        <v>51</v>
      </c>
      <c r="AH151" s="75" t="s">
        <v>51</v>
      </c>
      <c r="AI151" s="75" t="s">
        <v>51</v>
      </c>
      <c r="AJ151" s="75" t="s">
        <v>51</v>
      </c>
      <c r="AK151" s="78" t="str">
        <f>'Таблица 5'!AE156</f>
        <v>нд</v>
      </c>
      <c r="AL151" s="78" t="str">
        <f>'Таблица 5'!AF156</f>
        <v>нд</v>
      </c>
      <c r="AM151" s="75" t="s">
        <v>51</v>
      </c>
      <c r="AN151" s="75" t="s">
        <v>51</v>
      </c>
      <c r="AO151" s="75" t="s">
        <v>51</v>
      </c>
      <c r="AP151" s="75" t="s">
        <v>51</v>
      </c>
      <c r="AQ151" s="75" t="s">
        <v>51</v>
      </c>
      <c r="AR151" s="78" t="str">
        <f>'Таблица 5'!AL156</f>
        <v>нд</v>
      </c>
      <c r="AS151" s="78" t="str">
        <f>'Таблица 5'!AM156</f>
        <v>нд</v>
      </c>
      <c r="AT151" s="75" t="s">
        <v>51</v>
      </c>
      <c r="AU151" s="75" t="s">
        <v>51</v>
      </c>
      <c r="AV151" s="75" t="s">
        <v>51</v>
      </c>
      <c r="AW151" s="75" t="s">
        <v>51</v>
      </c>
      <c r="AX151" s="75" t="s">
        <v>51</v>
      </c>
      <c r="AY151" s="78" t="str">
        <f>'Таблица 5'!AS156</f>
        <v>нд</v>
      </c>
      <c r="AZ151" s="78" t="str">
        <f>'Таблица 5'!AT156</f>
        <v>нд</v>
      </c>
      <c r="BA151" s="75" t="s">
        <v>51</v>
      </c>
      <c r="BB151" s="75" t="s">
        <v>51</v>
      </c>
      <c r="BC151" s="75" t="s">
        <v>51</v>
      </c>
      <c r="BD151" s="75" t="s">
        <v>51</v>
      </c>
      <c r="BE151" s="75" t="s">
        <v>51</v>
      </c>
      <c r="BF151" s="78" t="str">
        <f>'Таблица 5'!AZ156</f>
        <v>нд</v>
      </c>
      <c r="BG151" s="78" t="str">
        <f>'Таблица 5'!BA156</f>
        <v>нд</v>
      </c>
      <c r="BH151" s="75" t="s">
        <v>51</v>
      </c>
      <c r="BI151" s="75" t="s">
        <v>51</v>
      </c>
      <c r="BJ151" s="75" t="s">
        <v>51</v>
      </c>
      <c r="BK151" s="75" t="s">
        <v>51</v>
      </c>
      <c r="BL151" s="75" t="s">
        <v>51</v>
      </c>
      <c r="BM151" s="78" t="str">
        <f>'Таблица 5'!BG156</f>
        <v>нд</v>
      </c>
      <c r="BN151" s="78" t="str">
        <f>'Таблица 5'!BH156</f>
        <v>нд</v>
      </c>
      <c r="BO151" s="75" t="s">
        <v>51</v>
      </c>
      <c r="BP151" s="75" t="s">
        <v>51</v>
      </c>
      <c r="BQ151" s="75" t="s">
        <v>51</v>
      </c>
      <c r="BR151" s="75" t="s">
        <v>51</v>
      </c>
      <c r="BS151" s="75" t="s">
        <v>51</v>
      </c>
      <c r="BT151" s="78" t="str">
        <f>'Таблица 5'!BN156</f>
        <v>нд</v>
      </c>
      <c r="BU151" s="78" t="str">
        <f>'Таблица 5'!BO156</f>
        <v>нд</v>
      </c>
      <c r="BV151" s="75" t="s">
        <v>51</v>
      </c>
      <c r="BW151" s="75" t="s">
        <v>51</v>
      </c>
      <c r="BX151" s="75" t="s">
        <v>51</v>
      </c>
      <c r="BY151" s="75" t="s">
        <v>51</v>
      </c>
      <c r="BZ151" s="75" t="s">
        <v>51</v>
      </c>
      <c r="CA151" s="78" t="str">
        <f>'Таблица 5'!BU156</f>
        <v>нд</v>
      </c>
      <c r="CB151" s="78" t="str">
        <f>'Таблица 5'!BV156</f>
        <v>нд</v>
      </c>
      <c r="CC151" s="75" t="s">
        <v>51</v>
      </c>
      <c r="CD151" s="75" t="s">
        <v>51</v>
      </c>
      <c r="CE151" s="75" t="s">
        <v>51</v>
      </c>
      <c r="CF151" s="75" t="s">
        <v>51</v>
      </c>
      <c r="CG151" s="75" t="s">
        <v>51</v>
      </c>
      <c r="CH151" s="78" t="str">
        <f>'Таблица 5'!CB156</f>
        <v>нд</v>
      </c>
      <c r="CI151" s="78" t="str">
        <f>'Таблица 5'!CC156</f>
        <v>нд</v>
      </c>
      <c r="CJ151" s="75" t="s">
        <v>51</v>
      </c>
      <c r="CK151" s="75" t="s">
        <v>51</v>
      </c>
      <c r="CL151" s="75" t="s">
        <v>51</v>
      </c>
      <c r="CM151" s="75" t="s">
        <v>51</v>
      </c>
      <c r="CN151" s="75" t="s">
        <v>51</v>
      </c>
      <c r="CO151" s="78" t="str">
        <f>'Таблица 5'!CI156</f>
        <v>нд</v>
      </c>
      <c r="CP151" s="78">
        <f>'Таблица 5'!CJ156</f>
        <v>0.20799999999999999</v>
      </c>
      <c r="CQ151" s="75" t="s">
        <v>51</v>
      </c>
      <c r="CR151" s="75" t="s">
        <v>51</v>
      </c>
      <c r="CS151" s="75" t="s">
        <v>51</v>
      </c>
      <c r="CT151" s="75" t="s">
        <v>51</v>
      </c>
      <c r="CU151" s="75" t="s">
        <v>51</v>
      </c>
      <c r="CV151" s="78" t="str">
        <f>'Таблица 5'!CP156</f>
        <v>нд</v>
      </c>
      <c r="CW151" s="78" t="str">
        <f>'Таблица 5'!CQ156</f>
        <v>нд</v>
      </c>
      <c r="CX151" s="75" t="s">
        <v>51</v>
      </c>
      <c r="CY151" s="75" t="s">
        <v>51</v>
      </c>
      <c r="CZ151" s="75" t="s">
        <v>51</v>
      </c>
      <c r="DA151" s="75" t="s">
        <v>51</v>
      </c>
      <c r="DB151" s="75" t="s">
        <v>51</v>
      </c>
      <c r="DC151" s="78" t="str">
        <f>'Таблица 5'!CW156</f>
        <v>нд</v>
      </c>
      <c r="DD151" s="78" t="str">
        <f>'Таблица 5'!CX156</f>
        <v>нд</v>
      </c>
      <c r="DE151" s="75" t="s">
        <v>51</v>
      </c>
      <c r="DF151" s="75" t="s">
        <v>51</v>
      </c>
      <c r="DG151" s="75" t="s">
        <v>51</v>
      </c>
      <c r="DH151" s="75" t="s">
        <v>51</v>
      </c>
      <c r="DI151" s="75" t="s">
        <v>51</v>
      </c>
      <c r="DJ151" s="78" t="str">
        <f>'Таблица 5'!DD156</f>
        <v>нд</v>
      </c>
      <c r="DK151" s="78" t="str">
        <f>'Таблица 5'!DE156</f>
        <v>нд</v>
      </c>
      <c r="DL151" s="75" t="s">
        <v>51</v>
      </c>
      <c r="DM151" s="75" t="s">
        <v>51</v>
      </c>
      <c r="DN151" s="75" t="s">
        <v>51</v>
      </c>
      <c r="DO151" s="75" t="s">
        <v>51</v>
      </c>
      <c r="DP151" s="75" t="s">
        <v>51</v>
      </c>
      <c r="DQ151" s="78" t="str">
        <f>'Таблица 5'!DK156</f>
        <v>нд</v>
      </c>
      <c r="DR151" s="78" t="str">
        <f>'Таблица 5'!DL156</f>
        <v>нд</v>
      </c>
      <c r="DS151" s="75" t="s">
        <v>51</v>
      </c>
      <c r="DT151" s="75" t="s">
        <v>51</v>
      </c>
      <c r="DU151" s="75" t="s">
        <v>51</v>
      </c>
      <c r="DV151" s="75" t="s">
        <v>51</v>
      </c>
      <c r="DW151" s="75" t="s">
        <v>51</v>
      </c>
      <c r="DX151" s="78" t="str">
        <f>'Таблица 5'!DR156</f>
        <v>нд</v>
      </c>
      <c r="DY151" s="78" t="str">
        <f>'Таблица 5'!DS156</f>
        <v>нд</v>
      </c>
      <c r="DZ151" s="75" t="s">
        <v>51</v>
      </c>
      <c r="EA151" s="75" t="s">
        <v>51</v>
      </c>
      <c r="EB151" s="75" t="s">
        <v>51</v>
      </c>
      <c r="EC151" s="75" t="s">
        <v>51</v>
      </c>
      <c r="ED151" s="75" t="s">
        <v>51</v>
      </c>
      <c r="EE151" s="78" t="str">
        <f>'Таблица 5'!DY156</f>
        <v>нд</v>
      </c>
      <c r="EF151" s="78" t="str">
        <f>'Таблица 5'!DZ156</f>
        <v>нд</v>
      </c>
      <c r="EG151" s="75" t="s">
        <v>51</v>
      </c>
      <c r="EH151" s="75" t="s">
        <v>51</v>
      </c>
      <c r="EI151" s="75" t="s">
        <v>51</v>
      </c>
      <c r="EJ151" s="75" t="s">
        <v>51</v>
      </c>
      <c r="EK151" s="75" t="s">
        <v>51</v>
      </c>
      <c r="EL151" s="78" t="str">
        <f>'Таблица 5'!EF156</f>
        <v>нд</v>
      </c>
      <c r="EM151" s="78">
        <f>'Таблица 5'!EG156</f>
        <v>0.20799999999999999</v>
      </c>
    </row>
    <row r="152" spans="1:143" x14ac:dyDescent="0.25">
      <c r="A152" s="76"/>
      <c r="B152" s="77" t="str">
        <f>'Таблица № 2'!B151</f>
        <v>ввод ул. Почтовая 2</v>
      </c>
      <c r="C152" s="76"/>
      <c r="D152" s="75" t="s">
        <v>51</v>
      </c>
      <c r="E152" s="75" t="s">
        <v>51</v>
      </c>
      <c r="F152" s="75" t="s">
        <v>51</v>
      </c>
      <c r="G152" s="75" t="s">
        <v>51</v>
      </c>
      <c r="H152" s="75" t="s">
        <v>51</v>
      </c>
      <c r="I152" s="78" t="s">
        <v>51</v>
      </c>
      <c r="J152" s="75">
        <f>'Таблица 5'!EG157</f>
        <v>0.06</v>
      </c>
      <c r="K152" s="75" t="s">
        <v>51</v>
      </c>
      <c r="L152" s="75" t="s">
        <v>51</v>
      </c>
      <c r="M152" s="75" t="s">
        <v>51</v>
      </c>
      <c r="N152" s="75" t="s">
        <v>51</v>
      </c>
      <c r="O152" s="75" t="s">
        <v>51</v>
      </c>
      <c r="P152" s="78" t="str">
        <f>'Таблица 5'!J157</f>
        <v>нд</v>
      </c>
      <c r="Q152" s="78" t="str">
        <f>'Таблица 5'!K157</f>
        <v>нд</v>
      </c>
      <c r="R152" s="75" t="s">
        <v>51</v>
      </c>
      <c r="S152" s="75" t="s">
        <v>51</v>
      </c>
      <c r="T152" s="75" t="s">
        <v>51</v>
      </c>
      <c r="U152" s="75" t="s">
        <v>51</v>
      </c>
      <c r="V152" s="75" t="s">
        <v>51</v>
      </c>
      <c r="W152" s="78" t="str">
        <f>'Таблица 5'!Q157</f>
        <v>нд</v>
      </c>
      <c r="X152" s="78" t="str">
        <f>'Таблица 5'!R157</f>
        <v>нд</v>
      </c>
      <c r="Y152" s="75" t="s">
        <v>51</v>
      </c>
      <c r="Z152" s="75" t="s">
        <v>51</v>
      </c>
      <c r="AA152" s="75" t="s">
        <v>51</v>
      </c>
      <c r="AB152" s="75" t="s">
        <v>51</v>
      </c>
      <c r="AC152" s="75" t="s">
        <v>51</v>
      </c>
      <c r="AD152" s="78" t="str">
        <f>'Таблица 5'!X157</f>
        <v>нд</v>
      </c>
      <c r="AE152" s="78" t="str">
        <f>'Таблица 5'!Y157</f>
        <v>нд</v>
      </c>
      <c r="AF152" s="75" t="s">
        <v>51</v>
      </c>
      <c r="AG152" s="75" t="s">
        <v>51</v>
      </c>
      <c r="AH152" s="75" t="s">
        <v>51</v>
      </c>
      <c r="AI152" s="75" t="s">
        <v>51</v>
      </c>
      <c r="AJ152" s="75" t="s">
        <v>51</v>
      </c>
      <c r="AK152" s="78" t="str">
        <f>'Таблица 5'!AE157</f>
        <v>нд</v>
      </c>
      <c r="AL152" s="78" t="str">
        <f>'Таблица 5'!AF157</f>
        <v>нд</v>
      </c>
      <c r="AM152" s="75" t="s">
        <v>51</v>
      </c>
      <c r="AN152" s="75" t="s">
        <v>51</v>
      </c>
      <c r="AO152" s="75" t="s">
        <v>51</v>
      </c>
      <c r="AP152" s="75" t="s">
        <v>51</v>
      </c>
      <c r="AQ152" s="75" t="s">
        <v>51</v>
      </c>
      <c r="AR152" s="78" t="str">
        <f>'Таблица 5'!AL157</f>
        <v>нд</v>
      </c>
      <c r="AS152" s="78" t="str">
        <f>'Таблица 5'!AM157</f>
        <v>нд</v>
      </c>
      <c r="AT152" s="75" t="s">
        <v>51</v>
      </c>
      <c r="AU152" s="75" t="s">
        <v>51</v>
      </c>
      <c r="AV152" s="75" t="s">
        <v>51</v>
      </c>
      <c r="AW152" s="75" t="s">
        <v>51</v>
      </c>
      <c r="AX152" s="75" t="s">
        <v>51</v>
      </c>
      <c r="AY152" s="78" t="str">
        <f>'Таблица 5'!AS157</f>
        <v>нд</v>
      </c>
      <c r="AZ152" s="78" t="str">
        <f>'Таблица 5'!AT157</f>
        <v>нд</v>
      </c>
      <c r="BA152" s="75" t="s">
        <v>51</v>
      </c>
      <c r="BB152" s="75" t="s">
        <v>51</v>
      </c>
      <c r="BC152" s="75" t="s">
        <v>51</v>
      </c>
      <c r="BD152" s="75" t="s">
        <v>51</v>
      </c>
      <c r="BE152" s="75" t="s">
        <v>51</v>
      </c>
      <c r="BF152" s="78" t="str">
        <f>'Таблица 5'!AZ157</f>
        <v>нд</v>
      </c>
      <c r="BG152" s="78" t="str">
        <f>'Таблица 5'!BA157</f>
        <v>нд</v>
      </c>
      <c r="BH152" s="75" t="s">
        <v>51</v>
      </c>
      <c r="BI152" s="75" t="s">
        <v>51</v>
      </c>
      <c r="BJ152" s="75" t="s">
        <v>51</v>
      </c>
      <c r="BK152" s="75" t="s">
        <v>51</v>
      </c>
      <c r="BL152" s="75" t="s">
        <v>51</v>
      </c>
      <c r="BM152" s="78" t="str">
        <f>'Таблица 5'!BG157</f>
        <v>нд</v>
      </c>
      <c r="BN152" s="78" t="str">
        <f>'Таблица 5'!BH157</f>
        <v>нд</v>
      </c>
      <c r="BO152" s="75" t="s">
        <v>51</v>
      </c>
      <c r="BP152" s="75" t="s">
        <v>51</v>
      </c>
      <c r="BQ152" s="75" t="s">
        <v>51</v>
      </c>
      <c r="BR152" s="75" t="s">
        <v>51</v>
      </c>
      <c r="BS152" s="75" t="s">
        <v>51</v>
      </c>
      <c r="BT152" s="78" t="str">
        <f>'Таблица 5'!BN157</f>
        <v>нд</v>
      </c>
      <c r="BU152" s="78" t="str">
        <f>'Таблица 5'!BO157</f>
        <v>нд</v>
      </c>
      <c r="BV152" s="75" t="s">
        <v>51</v>
      </c>
      <c r="BW152" s="75" t="s">
        <v>51</v>
      </c>
      <c r="BX152" s="75" t="s">
        <v>51</v>
      </c>
      <c r="BY152" s="75" t="s">
        <v>51</v>
      </c>
      <c r="BZ152" s="75" t="s">
        <v>51</v>
      </c>
      <c r="CA152" s="78" t="str">
        <f>'Таблица 5'!BU157</f>
        <v>нд</v>
      </c>
      <c r="CB152" s="78" t="str">
        <f>'Таблица 5'!BV157</f>
        <v>нд</v>
      </c>
      <c r="CC152" s="75" t="s">
        <v>51</v>
      </c>
      <c r="CD152" s="75" t="s">
        <v>51</v>
      </c>
      <c r="CE152" s="75" t="s">
        <v>51</v>
      </c>
      <c r="CF152" s="75" t="s">
        <v>51</v>
      </c>
      <c r="CG152" s="75" t="s">
        <v>51</v>
      </c>
      <c r="CH152" s="78" t="str">
        <f>'Таблица 5'!CB157</f>
        <v>нд</v>
      </c>
      <c r="CI152" s="78" t="str">
        <f>'Таблица 5'!CC157</f>
        <v>нд</v>
      </c>
      <c r="CJ152" s="75" t="s">
        <v>51</v>
      </c>
      <c r="CK152" s="75" t="s">
        <v>51</v>
      </c>
      <c r="CL152" s="75" t="s">
        <v>51</v>
      </c>
      <c r="CM152" s="75" t="s">
        <v>51</v>
      </c>
      <c r="CN152" s="75" t="s">
        <v>51</v>
      </c>
      <c r="CO152" s="78" t="str">
        <f>'Таблица 5'!CI157</f>
        <v>нд</v>
      </c>
      <c r="CP152" s="78">
        <f>'Таблица 5'!CJ157</f>
        <v>0.06</v>
      </c>
      <c r="CQ152" s="75" t="s">
        <v>51</v>
      </c>
      <c r="CR152" s="75" t="s">
        <v>51</v>
      </c>
      <c r="CS152" s="75" t="s">
        <v>51</v>
      </c>
      <c r="CT152" s="75" t="s">
        <v>51</v>
      </c>
      <c r="CU152" s="75" t="s">
        <v>51</v>
      </c>
      <c r="CV152" s="78" t="str">
        <f>'Таблица 5'!CP157</f>
        <v>нд</v>
      </c>
      <c r="CW152" s="78" t="str">
        <f>'Таблица 5'!CQ157</f>
        <v>нд</v>
      </c>
      <c r="CX152" s="75" t="s">
        <v>51</v>
      </c>
      <c r="CY152" s="75" t="s">
        <v>51</v>
      </c>
      <c r="CZ152" s="75" t="s">
        <v>51</v>
      </c>
      <c r="DA152" s="75" t="s">
        <v>51</v>
      </c>
      <c r="DB152" s="75" t="s">
        <v>51</v>
      </c>
      <c r="DC152" s="78" t="str">
        <f>'Таблица 5'!CW157</f>
        <v>нд</v>
      </c>
      <c r="DD152" s="78" t="str">
        <f>'Таблица 5'!CX157</f>
        <v>нд</v>
      </c>
      <c r="DE152" s="75" t="s">
        <v>51</v>
      </c>
      <c r="DF152" s="75" t="s">
        <v>51</v>
      </c>
      <c r="DG152" s="75" t="s">
        <v>51</v>
      </c>
      <c r="DH152" s="75" t="s">
        <v>51</v>
      </c>
      <c r="DI152" s="75" t="s">
        <v>51</v>
      </c>
      <c r="DJ152" s="78" t="str">
        <f>'Таблица 5'!DD157</f>
        <v>нд</v>
      </c>
      <c r="DK152" s="78" t="str">
        <f>'Таблица 5'!DE157</f>
        <v>нд</v>
      </c>
      <c r="DL152" s="75" t="s">
        <v>51</v>
      </c>
      <c r="DM152" s="75" t="s">
        <v>51</v>
      </c>
      <c r="DN152" s="75" t="s">
        <v>51</v>
      </c>
      <c r="DO152" s="75" t="s">
        <v>51</v>
      </c>
      <c r="DP152" s="75" t="s">
        <v>51</v>
      </c>
      <c r="DQ152" s="78" t="str">
        <f>'Таблица 5'!DK157</f>
        <v>нд</v>
      </c>
      <c r="DR152" s="78" t="str">
        <f>'Таблица 5'!DL157</f>
        <v>нд</v>
      </c>
      <c r="DS152" s="75" t="s">
        <v>51</v>
      </c>
      <c r="DT152" s="75" t="s">
        <v>51</v>
      </c>
      <c r="DU152" s="75" t="s">
        <v>51</v>
      </c>
      <c r="DV152" s="75" t="s">
        <v>51</v>
      </c>
      <c r="DW152" s="75" t="s">
        <v>51</v>
      </c>
      <c r="DX152" s="78" t="str">
        <f>'Таблица 5'!DR157</f>
        <v>нд</v>
      </c>
      <c r="DY152" s="78" t="str">
        <f>'Таблица 5'!DS157</f>
        <v>нд</v>
      </c>
      <c r="DZ152" s="75" t="s">
        <v>51</v>
      </c>
      <c r="EA152" s="75" t="s">
        <v>51</v>
      </c>
      <c r="EB152" s="75" t="s">
        <v>51</v>
      </c>
      <c r="EC152" s="75" t="s">
        <v>51</v>
      </c>
      <c r="ED152" s="75" t="s">
        <v>51</v>
      </c>
      <c r="EE152" s="78" t="str">
        <f>'Таблица 5'!DY157</f>
        <v>нд</v>
      </c>
      <c r="EF152" s="78" t="str">
        <f>'Таблица 5'!DZ157</f>
        <v>нд</v>
      </c>
      <c r="EG152" s="75" t="s">
        <v>51</v>
      </c>
      <c r="EH152" s="75" t="s">
        <v>51</v>
      </c>
      <c r="EI152" s="75" t="s">
        <v>51</v>
      </c>
      <c r="EJ152" s="75" t="s">
        <v>51</v>
      </c>
      <c r="EK152" s="75" t="s">
        <v>51</v>
      </c>
      <c r="EL152" s="78" t="str">
        <f>'Таблица 5'!EF157</f>
        <v>нд</v>
      </c>
      <c r="EM152" s="78">
        <f>'Таблица 5'!EG157</f>
        <v>0.06</v>
      </c>
    </row>
    <row r="153" spans="1:143" x14ac:dyDescent="0.25">
      <c r="A153" s="76"/>
      <c r="B153" s="77" t="str">
        <f>'Таблица № 2'!B152</f>
        <v>вводы ул. Толстого</v>
      </c>
      <c r="C153" s="76"/>
      <c r="D153" s="75" t="s">
        <v>51</v>
      </c>
      <c r="E153" s="75" t="s">
        <v>51</v>
      </c>
      <c r="F153" s="75" t="s">
        <v>51</v>
      </c>
      <c r="G153" s="75" t="s">
        <v>51</v>
      </c>
      <c r="H153" s="75" t="s">
        <v>51</v>
      </c>
      <c r="I153" s="78" t="s">
        <v>51</v>
      </c>
      <c r="J153" s="75">
        <f>'Таблица 5'!EG158</f>
        <v>0.115</v>
      </c>
      <c r="K153" s="75" t="s">
        <v>51</v>
      </c>
      <c r="L153" s="75" t="s">
        <v>51</v>
      </c>
      <c r="M153" s="75" t="s">
        <v>51</v>
      </c>
      <c r="N153" s="75" t="s">
        <v>51</v>
      </c>
      <c r="O153" s="75" t="s">
        <v>51</v>
      </c>
      <c r="P153" s="78" t="str">
        <f>'Таблица 5'!J158</f>
        <v>нд</v>
      </c>
      <c r="Q153" s="78" t="str">
        <f>'Таблица 5'!K158</f>
        <v>нд</v>
      </c>
      <c r="R153" s="75" t="s">
        <v>51</v>
      </c>
      <c r="S153" s="75" t="s">
        <v>51</v>
      </c>
      <c r="T153" s="75" t="s">
        <v>51</v>
      </c>
      <c r="U153" s="75" t="s">
        <v>51</v>
      </c>
      <c r="V153" s="75" t="s">
        <v>51</v>
      </c>
      <c r="W153" s="78" t="str">
        <f>'Таблица 5'!Q158</f>
        <v>нд</v>
      </c>
      <c r="X153" s="78" t="str">
        <f>'Таблица 5'!R158</f>
        <v>нд</v>
      </c>
      <c r="Y153" s="75" t="s">
        <v>51</v>
      </c>
      <c r="Z153" s="75" t="s">
        <v>51</v>
      </c>
      <c r="AA153" s="75" t="s">
        <v>51</v>
      </c>
      <c r="AB153" s="75" t="s">
        <v>51</v>
      </c>
      <c r="AC153" s="75" t="s">
        <v>51</v>
      </c>
      <c r="AD153" s="78" t="str">
        <f>'Таблица 5'!X158</f>
        <v>нд</v>
      </c>
      <c r="AE153" s="78" t="str">
        <f>'Таблица 5'!Y158</f>
        <v>нд</v>
      </c>
      <c r="AF153" s="75" t="s">
        <v>51</v>
      </c>
      <c r="AG153" s="75" t="s">
        <v>51</v>
      </c>
      <c r="AH153" s="75" t="s">
        <v>51</v>
      </c>
      <c r="AI153" s="75" t="s">
        <v>51</v>
      </c>
      <c r="AJ153" s="75" t="s">
        <v>51</v>
      </c>
      <c r="AK153" s="78" t="str">
        <f>'Таблица 5'!AE158</f>
        <v>нд</v>
      </c>
      <c r="AL153" s="78" t="str">
        <f>'Таблица 5'!AF158</f>
        <v>нд</v>
      </c>
      <c r="AM153" s="75" t="s">
        <v>51</v>
      </c>
      <c r="AN153" s="75" t="s">
        <v>51</v>
      </c>
      <c r="AO153" s="75" t="s">
        <v>51</v>
      </c>
      <c r="AP153" s="75" t="s">
        <v>51</v>
      </c>
      <c r="AQ153" s="75" t="s">
        <v>51</v>
      </c>
      <c r="AR153" s="78" t="str">
        <f>'Таблица 5'!AL158</f>
        <v>нд</v>
      </c>
      <c r="AS153" s="78" t="str">
        <f>'Таблица 5'!AM158</f>
        <v>нд</v>
      </c>
      <c r="AT153" s="75" t="s">
        <v>51</v>
      </c>
      <c r="AU153" s="75" t="s">
        <v>51</v>
      </c>
      <c r="AV153" s="75" t="s">
        <v>51</v>
      </c>
      <c r="AW153" s="75" t="s">
        <v>51</v>
      </c>
      <c r="AX153" s="75" t="s">
        <v>51</v>
      </c>
      <c r="AY153" s="78" t="str">
        <f>'Таблица 5'!AS158</f>
        <v>нд</v>
      </c>
      <c r="AZ153" s="78" t="str">
        <f>'Таблица 5'!AT158</f>
        <v>нд</v>
      </c>
      <c r="BA153" s="75" t="s">
        <v>51</v>
      </c>
      <c r="BB153" s="75" t="s">
        <v>51</v>
      </c>
      <c r="BC153" s="75" t="s">
        <v>51</v>
      </c>
      <c r="BD153" s="75" t="s">
        <v>51</v>
      </c>
      <c r="BE153" s="75" t="s">
        <v>51</v>
      </c>
      <c r="BF153" s="78" t="str">
        <f>'Таблица 5'!AZ158</f>
        <v>нд</v>
      </c>
      <c r="BG153" s="78" t="str">
        <f>'Таблица 5'!BA158</f>
        <v>нд</v>
      </c>
      <c r="BH153" s="75" t="s">
        <v>51</v>
      </c>
      <c r="BI153" s="75" t="s">
        <v>51</v>
      </c>
      <c r="BJ153" s="75" t="s">
        <v>51</v>
      </c>
      <c r="BK153" s="75" t="s">
        <v>51</v>
      </c>
      <c r="BL153" s="75" t="s">
        <v>51</v>
      </c>
      <c r="BM153" s="78" t="str">
        <f>'Таблица 5'!BG158</f>
        <v>нд</v>
      </c>
      <c r="BN153" s="78" t="str">
        <f>'Таблица 5'!BH158</f>
        <v>нд</v>
      </c>
      <c r="BO153" s="75" t="s">
        <v>51</v>
      </c>
      <c r="BP153" s="75" t="s">
        <v>51</v>
      </c>
      <c r="BQ153" s="75" t="s">
        <v>51</v>
      </c>
      <c r="BR153" s="75" t="s">
        <v>51</v>
      </c>
      <c r="BS153" s="75" t="s">
        <v>51</v>
      </c>
      <c r="BT153" s="78" t="str">
        <f>'Таблица 5'!BN158</f>
        <v>нд</v>
      </c>
      <c r="BU153" s="78" t="str">
        <f>'Таблица 5'!BO158</f>
        <v>нд</v>
      </c>
      <c r="BV153" s="75" t="s">
        <v>51</v>
      </c>
      <c r="BW153" s="75" t="s">
        <v>51</v>
      </c>
      <c r="BX153" s="75" t="s">
        <v>51</v>
      </c>
      <c r="BY153" s="75" t="s">
        <v>51</v>
      </c>
      <c r="BZ153" s="75" t="s">
        <v>51</v>
      </c>
      <c r="CA153" s="78" t="str">
        <f>'Таблица 5'!BU158</f>
        <v>нд</v>
      </c>
      <c r="CB153" s="78" t="str">
        <f>'Таблица 5'!BV158</f>
        <v>нд</v>
      </c>
      <c r="CC153" s="75" t="s">
        <v>51</v>
      </c>
      <c r="CD153" s="75" t="s">
        <v>51</v>
      </c>
      <c r="CE153" s="75" t="s">
        <v>51</v>
      </c>
      <c r="CF153" s="75" t="s">
        <v>51</v>
      </c>
      <c r="CG153" s="75" t="s">
        <v>51</v>
      </c>
      <c r="CH153" s="78" t="str">
        <f>'Таблица 5'!CB158</f>
        <v>нд</v>
      </c>
      <c r="CI153" s="78" t="str">
        <f>'Таблица 5'!CC158</f>
        <v>нд</v>
      </c>
      <c r="CJ153" s="75" t="s">
        <v>51</v>
      </c>
      <c r="CK153" s="75" t="s">
        <v>51</v>
      </c>
      <c r="CL153" s="75" t="s">
        <v>51</v>
      </c>
      <c r="CM153" s="75" t="s">
        <v>51</v>
      </c>
      <c r="CN153" s="75" t="s">
        <v>51</v>
      </c>
      <c r="CO153" s="78" t="str">
        <f>'Таблица 5'!CI158</f>
        <v>нд</v>
      </c>
      <c r="CP153" s="78">
        <f>'Таблица 5'!CJ158</f>
        <v>0.115</v>
      </c>
      <c r="CQ153" s="75" t="s">
        <v>51</v>
      </c>
      <c r="CR153" s="75" t="s">
        <v>51</v>
      </c>
      <c r="CS153" s="75" t="s">
        <v>51</v>
      </c>
      <c r="CT153" s="75" t="s">
        <v>51</v>
      </c>
      <c r="CU153" s="75" t="s">
        <v>51</v>
      </c>
      <c r="CV153" s="78" t="str">
        <f>'Таблица 5'!CP158</f>
        <v>нд</v>
      </c>
      <c r="CW153" s="78" t="str">
        <f>'Таблица 5'!CQ158</f>
        <v>нд</v>
      </c>
      <c r="CX153" s="75" t="s">
        <v>51</v>
      </c>
      <c r="CY153" s="75" t="s">
        <v>51</v>
      </c>
      <c r="CZ153" s="75" t="s">
        <v>51</v>
      </c>
      <c r="DA153" s="75" t="s">
        <v>51</v>
      </c>
      <c r="DB153" s="75" t="s">
        <v>51</v>
      </c>
      <c r="DC153" s="78" t="str">
        <f>'Таблица 5'!CW158</f>
        <v>нд</v>
      </c>
      <c r="DD153" s="78" t="str">
        <f>'Таблица 5'!CX158</f>
        <v>нд</v>
      </c>
      <c r="DE153" s="75" t="s">
        <v>51</v>
      </c>
      <c r="DF153" s="75" t="s">
        <v>51</v>
      </c>
      <c r="DG153" s="75" t="s">
        <v>51</v>
      </c>
      <c r="DH153" s="75" t="s">
        <v>51</v>
      </c>
      <c r="DI153" s="75" t="s">
        <v>51</v>
      </c>
      <c r="DJ153" s="78" t="str">
        <f>'Таблица 5'!DD158</f>
        <v>нд</v>
      </c>
      <c r="DK153" s="78" t="str">
        <f>'Таблица 5'!DE158</f>
        <v>нд</v>
      </c>
      <c r="DL153" s="75" t="s">
        <v>51</v>
      </c>
      <c r="DM153" s="75" t="s">
        <v>51</v>
      </c>
      <c r="DN153" s="75" t="s">
        <v>51</v>
      </c>
      <c r="DO153" s="75" t="s">
        <v>51</v>
      </c>
      <c r="DP153" s="75" t="s">
        <v>51</v>
      </c>
      <c r="DQ153" s="78" t="str">
        <f>'Таблица 5'!DK158</f>
        <v>нд</v>
      </c>
      <c r="DR153" s="78" t="str">
        <f>'Таблица 5'!DL158</f>
        <v>нд</v>
      </c>
      <c r="DS153" s="75" t="s">
        <v>51</v>
      </c>
      <c r="DT153" s="75" t="s">
        <v>51</v>
      </c>
      <c r="DU153" s="75" t="s">
        <v>51</v>
      </c>
      <c r="DV153" s="75" t="s">
        <v>51</v>
      </c>
      <c r="DW153" s="75" t="s">
        <v>51</v>
      </c>
      <c r="DX153" s="78" t="str">
        <f>'Таблица 5'!DR158</f>
        <v>нд</v>
      </c>
      <c r="DY153" s="78" t="str">
        <f>'Таблица 5'!DS158</f>
        <v>нд</v>
      </c>
      <c r="DZ153" s="75" t="s">
        <v>51</v>
      </c>
      <c r="EA153" s="75" t="s">
        <v>51</v>
      </c>
      <c r="EB153" s="75" t="s">
        <v>51</v>
      </c>
      <c r="EC153" s="75" t="s">
        <v>51</v>
      </c>
      <c r="ED153" s="75" t="s">
        <v>51</v>
      </c>
      <c r="EE153" s="78" t="str">
        <f>'Таблица 5'!DY158</f>
        <v>нд</v>
      </c>
      <c r="EF153" s="78" t="str">
        <f>'Таблица 5'!DZ158</f>
        <v>нд</v>
      </c>
      <c r="EG153" s="75" t="s">
        <v>51</v>
      </c>
      <c r="EH153" s="75" t="s">
        <v>51</v>
      </c>
      <c r="EI153" s="75" t="s">
        <v>51</v>
      </c>
      <c r="EJ153" s="75" t="s">
        <v>51</v>
      </c>
      <c r="EK153" s="75" t="s">
        <v>51</v>
      </c>
      <c r="EL153" s="78" t="str">
        <f>'Таблица 5'!EF158</f>
        <v>нд</v>
      </c>
      <c r="EM153" s="78">
        <f>'Таблица 5'!EG158</f>
        <v>0.115</v>
      </c>
    </row>
    <row r="154" spans="1:143" ht="31.5" x14ac:dyDescent="0.25">
      <c r="A154" s="76" t="str">
        <f>'Таблица № 2'!A153</f>
        <v>1.3.4</v>
      </c>
      <c r="B154" s="77" t="str">
        <f>'Таблица № 2'!B153</f>
        <v>Модернизация, техническое перевооружение прочих объектов основных средств всего, в том числе:</v>
      </c>
      <c r="C154" s="126" t="str">
        <f>'Таблица № 2'!C153</f>
        <v>Г</v>
      </c>
      <c r="D154" s="75" t="s">
        <v>51</v>
      </c>
      <c r="E154" s="75" t="s">
        <v>51</v>
      </c>
      <c r="F154" s="75" t="s">
        <v>51</v>
      </c>
      <c r="G154" s="75" t="s">
        <v>51</v>
      </c>
      <c r="H154" s="75" t="s">
        <v>51</v>
      </c>
      <c r="I154" s="75" t="s">
        <v>51</v>
      </c>
      <c r="J154" s="75" t="s">
        <v>51</v>
      </c>
      <c r="K154" s="75" t="s">
        <v>51</v>
      </c>
      <c r="L154" s="75" t="s">
        <v>51</v>
      </c>
      <c r="M154" s="75" t="s">
        <v>51</v>
      </c>
      <c r="N154" s="75" t="s">
        <v>51</v>
      </c>
      <c r="O154" s="75" t="s">
        <v>51</v>
      </c>
      <c r="P154" s="78" t="str">
        <f>'Таблица 5'!J159</f>
        <v>нд</v>
      </c>
      <c r="Q154" s="78" t="str">
        <f>'Таблица 5'!K159</f>
        <v>нд</v>
      </c>
      <c r="R154" s="75" t="s">
        <v>51</v>
      </c>
      <c r="S154" s="75" t="s">
        <v>51</v>
      </c>
      <c r="T154" s="75" t="s">
        <v>51</v>
      </c>
      <c r="U154" s="75" t="s">
        <v>51</v>
      </c>
      <c r="V154" s="75" t="s">
        <v>51</v>
      </c>
      <c r="W154" s="78" t="str">
        <f>'Таблица 5'!Q159</f>
        <v>нд</v>
      </c>
      <c r="X154" s="78" t="str">
        <f>'Таблица 5'!R159</f>
        <v>нд</v>
      </c>
      <c r="Y154" s="75" t="s">
        <v>51</v>
      </c>
      <c r="Z154" s="75" t="s">
        <v>51</v>
      </c>
      <c r="AA154" s="75" t="s">
        <v>51</v>
      </c>
      <c r="AB154" s="75" t="s">
        <v>51</v>
      </c>
      <c r="AC154" s="75" t="s">
        <v>51</v>
      </c>
      <c r="AD154" s="78" t="str">
        <f>'Таблица 5'!X159</f>
        <v>нд</v>
      </c>
      <c r="AE154" s="78" t="str">
        <f>'Таблица 5'!Y159</f>
        <v>нд</v>
      </c>
      <c r="AF154" s="75" t="s">
        <v>51</v>
      </c>
      <c r="AG154" s="75" t="s">
        <v>51</v>
      </c>
      <c r="AH154" s="75" t="s">
        <v>51</v>
      </c>
      <c r="AI154" s="75" t="s">
        <v>51</v>
      </c>
      <c r="AJ154" s="75" t="s">
        <v>51</v>
      </c>
      <c r="AK154" s="78" t="str">
        <f>'Таблица 5'!AE159</f>
        <v>нд</v>
      </c>
      <c r="AL154" s="78" t="str">
        <f>'Таблица 5'!AF159</f>
        <v>нд</v>
      </c>
      <c r="AM154" s="75" t="s">
        <v>51</v>
      </c>
      <c r="AN154" s="75" t="s">
        <v>51</v>
      </c>
      <c r="AO154" s="75" t="s">
        <v>51</v>
      </c>
      <c r="AP154" s="75" t="s">
        <v>51</v>
      </c>
      <c r="AQ154" s="75" t="s">
        <v>51</v>
      </c>
      <c r="AR154" s="78" t="str">
        <f>'Таблица 5'!AL159</f>
        <v>нд</v>
      </c>
      <c r="AS154" s="78" t="str">
        <f>'Таблица 5'!AM159</f>
        <v>нд</v>
      </c>
      <c r="AT154" s="75" t="s">
        <v>51</v>
      </c>
      <c r="AU154" s="75" t="s">
        <v>51</v>
      </c>
      <c r="AV154" s="75" t="s">
        <v>51</v>
      </c>
      <c r="AW154" s="75" t="s">
        <v>51</v>
      </c>
      <c r="AX154" s="75" t="s">
        <v>51</v>
      </c>
      <c r="AY154" s="78" t="str">
        <f>'Таблица 5'!AS159</f>
        <v>нд</v>
      </c>
      <c r="AZ154" s="78" t="str">
        <f>'Таблица 5'!AT159</f>
        <v>нд</v>
      </c>
      <c r="BA154" s="75" t="s">
        <v>51</v>
      </c>
      <c r="BB154" s="75" t="s">
        <v>51</v>
      </c>
      <c r="BC154" s="75" t="s">
        <v>51</v>
      </c>
      <c r="BD154" s="75" t="s">
        <v>51</v>
      </c>
      <c r="BE154" s="75" t="s">
        <v>51</v>
      </c>
      <c r="BF154" s="78" t="str">
        <f>'Таблица 5'!AZ159</f>
        <v>нд</v>
      </c>
      <c r="BG154" s="78" t="str">
        <f>'Таблица 5'!BA159</f>
        <v>нд</v>
      </c>
      <c r="BH154" s="75" t="s">
        <v>51</v>
      </c>
      <c r="BI154" s="75" t="s">
        <v>51</v>
      </c>
      <c r="BJ154" s="75" t="s">
        <v>51</v>
      </c>
      <c r="BK154" s="75" t="s">
        <v>51</v>
      </c>
      <c r="BL154" s="75" t="s">
        <v>51</v>
      </c>
      <c r="BM154" s="78" t="str">
        <f>'Таблица 5'!BG159</f>
        <v>нд</v>
      </c>
      <c r="BN154" s="78" t="str">
        <f>'Таблица 5'!BH159</f>
        <v>нд</v>
      </c>
      <c r="BO154" s="75" t="s">
        <v>51</v>
      </c>
      <c r="BP154" s="75" t="s">
        <v>51</v>
      </c>
      <c r="BQ154" s="75" t="s">
        <v>51</v>
      </c>
      <c r="BR154" s="75" t="s">
        <v>51</v>
      </c>
      <c r="BS154" s="75" t="s">
        <v>51</v>
      </c>
      <c r="BT154" s="78" t="str">
        <f>'Таблица 5'!BN159</f>
        <v>нд</v>
      </c>
      <c r="BU154" s="78" t="str">
        <f>'Таблица 5'!BO159</f>
        <v>нд</v>
      </c>
      <c r="BV154" s="75" t="s">
        <v>51</v>
      </c>
      <c r="BW154" s="75" t="s">
        <v>51</v>
      </c>
      <c r="BX154" s="75" t="s">
        <v>51</v>
      </c>
      <c r="BY154" s="75" t="s">
        <v>51</v>
      </c>
      <c r="BZ154" s="75" t="s">
        <v>51</v>
      </c>
      <c r="CA154" s="78" t="str">
        <f>'Таблица 5'!BU159</f>
        <v>нд</v>
      </c>
      <c r="CB154" s="78" t="str">
        <f>'Таблица 5'!BV159</f>
        <v>нд</v>
      </c>
      <c r="CC154" s="75" t="s">
        <v>51</v>
      </c>
      <c r="CD154" s="75" t="s">
        <v>51</v>
      </c>
      <c r="CE154" s="75" t="s">
        <v>51</v>
      </c>
      <c r="CF154" s="75" t="s">
        <v>51</v>
      </c>
      <c r="CG154" s="75" t="s">
        <v>51</v>
      </c>
      <c r="CH154" s="78" t="str">
        <f>'Таблица 5'!CB159</f>
        <v>нд</v>
      </c>
      <c r="CI154" s="78" t="str">
        <f>'Таблица 5'!CC159</f>
        <v>нд</v>
      </c>
      <c r="CJ154" s="75" t="s">
        <v>51</v>
      </c>
      <c r="CK154" s="75" t="s">
        <v>51</v>
      </c>
      <c r="CL154" s="75" t="s">
        <v>51</v>
      </c>
      <c r="CM154" s="75" t="s">
        <v>51</v>
      </c>
      <c r="CN154" s="75" t="s">
        <v>51</v>
      </c>
      <c r="CO154" s="78" t="str">
        <f>'Таблица 5'!CI159</f>
        <v>нд</v>
      </c>
      <c r="CP154" s="78" t="str">
        <f>'Таблица 5'!CJ159</f>
        <v>нд</v>
      </c>
      <c r="CQ154" s="75" t="s">
        <v>51</v>
      </c>
      <c r="CR154" s="75" t="s">
        <v>51</v>
      </c>
      <c r="CS154" s="75" t="s">
        <v>51</v>
      </c>
      <c r="CT154" s="75" t="s">
        <v>51</v>
      </c>
      <c r="CU154" s="75" t="s">
        <v>51</v>
      </c>
      <c r="CV154" s="78" t="str">
        <f>'Таблица 5'!CP159</f>
        <v>нд</v>
      </c>
      <c r="CW154" s="78" t="str">
        <f>'Таблица 5'!CQ159</f>
        <v>нд</v>
      </c>
      <c r="CX154" s="75" t="s">
        <v>51</v>
      </c>
      <c r="CY154" s="75" t="s">
        <v>51</v>
      </c>
      <c r="CZ154" s="75" t="s">
        <v>51</v>
      </c>
      <c r="DA154" s="75" t="s">
        <v>51</v>
      </c>
      <c r="DB154" s="75" t="s">
        <v>51</v>
      </c>
      <c r="DC154" s="78" t="str">
        <f>'Таблица 5'!CW159</f>
        <v>нд</v>
      </c>
      <c r="DD154" s="78" t="str">
        <f>'Таблица 5'!CX159</f>
        <v>нд</v>
      </c>
      <c r="DE154" s="75" t="s">
        <v>51</v>
      </c>
      <c r="DF154" s="75" t="s">
        <v>51</v>
      </c>
      <c r="DG154" s="75" t="s">
        <v>51</v>
      </c>
      <c r="DH154" s="75" t="s">
        <v>51</v>
      </c>
      <c r="DI154" s="75" t="s">
        <v>51</v>
      </c>
      <c r="DJ154" s="78" t="str">
        <f>'Таблица 5'!DD159</f>
        <v>нд</v>
      </c>
      <c r="DK154" s="78" t="str">
        <f>'Таблица 5'!DE159</f>
        <v>нд</v>
      </c>
      <c r="DL154" s="75" t="s">
        <v>51</v>
      </c>
      <c r="DM154" s="75" t="s">
        <v>51</v>
      </c>
      <c r="DN154" s="75" t="s">
        <v>51</v>
      </c>
      <c r="DO154" s="75" t="s">
        <v>51</v>
      </c>
      <c r="DP154" s="75" t="s">
        <v>51</v>
      </c>
      <c r="DQ154" s="78" t="str">
        <f>'Таблица 5'!DK159</f>
        <v>нд</v>
      </c>
      <c r="DR154" s="78" t="str">
        <f>'Таблица 5'!DL159</f>
        <v>нд</v>
      </c>
      <c r="DS154" s="75" t="s">
        <v>51</v>
      </c>
      <c r="DT154" s="75" t="s">
        <v>51</v>
      </c>
      <c r="DU154" s="75" t="s">
        <v>51</v>
      </c>
      <c r="DV154" s="75" t="s">
        <v>51</v>
      </c>
      <c r="DW154" s="75" t="s">
        <v>51</v>
      </c>
      <c r="DX154" s="78" t="str">
        <f>'Таблица 5'!DR159</f>
        <v>нд</v>
      </c>
      <c r="DY154" s="78" t="str">
        <f>'Таблица 5'!DS159</f>
        <v>нд</v>
      </c>
      <c r="DZ154" s="75" t="s">
        <v>51</v>
      </c>
      <c r="EA154" s="75" t="s">
        <v>51</v>
      </c>
      <c r="EB154" s="75" t="s">
        <v>51</v>
      </c>
      <c r="EC154" s="75" t="s">
        <v>51</v>
      </c>
      <c r="ED154" s="75" t="s">
        <v>51</v>
      </c>
      <c r="EE154" s="78" t="str">
        <f>'Таблица 5'!DY159</f>
        <v>нд</v>
      </c>
      <c r="EF154" s="78" t="str">
        <f>'Таблица 5'!DZ159</f>
        <v>нд</v>
      </c>
      <c r="EG154" s="75" t="s">
        <v>51</v>
      </c>
      <c r="EH154" s="75" t="s">
        <v>51</v>
      </c>
      <c r="EI154" s="75" t="s">
        <v>51</v>
      </c>
      <c r="EJ154" s="75" t="s">
        <v>51</v>
      </c>
      <c r="EK154" s="75" t="s">
        <v>51</v>
      </c>
      <c r="EL154" s="78" t="str">
        <f>'Таблица 5'!EF159</f>
        <v>нд</v>
      </c>
      <c r="EM154" s="78" t="str">
        <f>'Таблица 5'!EG159</f>
        <v>нд</v>
      </c>
    </row>
    <row r="155" spans="1:143" ht="31.5" x14ac:dyDescent="0.25">
      <c r="A155" s="76" t="str">
        <f>'Таблица № 2'!A154</f>
        <v>1.4</v>
      </c>
      <c r="B155" s="77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126" t="str">
        <f>'Таблица № 2'!C154</f>
        <v>Г</v>
      </c>
      <c r="D155" s="75" t="s">
        <v>51</v>
      </c>
      <c r="E155" s="75" t="s">
        <v>51</v>
      </c>
      <c r="F155" s="75" t="s">
        <v>51</v>
      </c>
      <c r="G155" s="75" t="s">
        <v>51</v>
      </c>
      <c r="H155" s="75" t="s">
        <v>51</v>
      </c>
      <c r="I155" s="75" t="s">
        <v>51</v>
      </c>
      <c r="J155" s="75" t="s">
        <v>51</v>
      </c>
      <c r="K155" s="75" t="s">
        <v>51</v>
      </c>
      <c r="L155" s="75" t="s">
        <v>51</v>
      </c>
      <c r="M155" s="75" t="s">
        <v>51</v>
      </c>
      <c r="N155" s="75" t="s">
        <v>51</v>
      </c>
      <c r="O155" s="75" t="s">
        <v>51</v>
      </c>
      <c r="P155" s="78" t="str">
        <f>'Таблица 5'!J160</f>
        <v>нд</v>
      </c>
      <c r="Q155" s="78" t="str">
        <f>'Таблица 5'!K160</f>
        <v>нд</v>
      </c>
      <c r="R155" s="75" t="s">
        <v>51</v>
      </c>
      <c r="S155" s="75" t="s">
        <v>51</v>
      </c>
      <c r="T155" s="75" t="s">
        <v>51</v>
      </c>
      <c r="U155" s="75" t="s">
        <v>51</v>
      </c>
      <c r="V155" s="75" t="s">
        <v>51</v>
      </c>
      <c r="W155" s="78" t="str">
        <f>'Таблица 5'!Q160</f>
        <v>нд</v>
      </c>
      <c r="X155" s="78" t="str">
        <f>'Таблица 5'!R160</f>
        <v>нд</v>
      </c>
      <c r="Y155" s="75" t="s">
        <v>51</v>
      </c>
      <c r="Z155" s="75" t="s">
        <v>51</v>
      </c>
      <c r="AA155" s="75" t="s">
        <v>51</v>
      </c>
      <c r="AB155" s="75" t="s">
        <v>51</v>
      </c>
      <c r="AC155" s="75" t="s">
        <v>51</v>
      </c>
      <c r="AD155" s="78" t="str">
        <f>'Таблица 5'!X160</f>
        <v>нд</v>
      </c>
      <c r="AE155" s="78" t="str">
        <f>'Таблица 5'!Y160</f>
        <v>нд</v>
      </c>
      <c r="AF155" s="75" t="s">
        <v>51</v>
      </c>
      <c r="AG155" s="75" t="s">
        <v>51</v>
      </c>
      <c r="AH155" s="75" t="s">
        <v>51</v>
      </c>
      <c r="AI155" s="75" t="s">
        <v>51</v>
      </c>
      <c r="AJ155" s="75" t="s">
        <v>51</v>
      </c>
      <c r="AK155" s="78" t="str">
        <f>'Таблица 5'!AE160</f>
        <v>нд</v>
      </c>
      <c r="AL155" s="78" t="str">
        <f>'Таблица 5'!AF160</f>
        <v>нд</v>
      </c>
      <c r="AM155" s="75" t="s">
        <v>51</v>
      </c>
      <c r="AN155" s="75" t="s">
        <v>51</v>
      </c>
      <c r="AO155" s="75" t="s">
        <v>51</v>
      </c>
      <c r="AP155" s="75" t="s">
        <v>51</v>
      </c>
      <c r="AQ155" s="75" t="s">
        <v>51</v>
      </c>
      <c r="AR155" s="78" t="str">
        <f>'Таблица 5'!AL160</f>
        <v>нд</v>
      </c>
      <c r="AS155" s="78" t="str">
        <f>'Таблица 5'!AM160</f>
        <v>нд</v>
      </c>
      <c r="AT155" s="75" t="s">
        <v>51</v>
      </c>
      <c r="AU155" s="75" t="s">
        <v>51</v>
      </c>
      <c r="AV155" s="75" t="s">
        <v>51</v>
      </c>
      <c r="AW155" s="75" t="s">
        <v>51</v>
      </c>
      <c r="AX155" s="75" t="s">
        <v>51</v>
      </c>
      <c r="AY155" s="78" t="str">
        <f>'Таблица 5'!AS160</f>
        <v>нд</v>
      </c>
      <c r="AZ155" s="78" t="str">
        <f>'Таблица 5'!AT160</f>
        <v>нд</v>
      </c>
      <c r="BA155" s="75" t="s">
        <v>51</v>
      </c>
      <c r="BB155" s="75" t="s">
        <v>51</v>
      </c>
      <c r="BC155" s="75" t="s">
        <v>51</v>
      </c>
      <c r="BD155" s="75" t="s">
        <v>51</v>
      </c>
      <c r="BE155" s="75" t="s">
        <v>51</v>
      </c>
      <c r="BF155" s="78" t="str">
        <f>'Таблица 5'!AZ160</f>
        <v>нд</v>
      </c>
      <c r="BG155" s="78" t="str">
        <f>'Таблица 5'!BA160</f>
        <v>нд</v>
      </c>
      <c r="BH155" s="75" t="s">
        <v>51</v>
      </c>
      <c r="BI155" s="75" t="s">
        <v>51</v>
      </c>
      <c r="BJ155" s="75" t="s">
        <v>51</v>
      </c>
      <c r="BK155" s="75" t="s">
        <v>51</v>
      </c>
      <c r="BL155" s="75" t="s">
        <v>51</v>
      </c>
      <c r="BM155" s="78" t="str">
        <f>'Таблица 5'!BG160</f>
        <v>нд</v>
      </c>
      <c r="BN155" s="78" t="str">
        <f>'Таблица 5'!BH160</f>
        <v>нд</v>
      </c>
      <c r="BO155" s="75" t="s">
        <v>51</v>
      </c>
      <c r="BP155" s="75" t="s">
        <v>51</v>
      </c>
      <c r="BQ155" s="75" t="s">
        <v>51</v>
      </c>
      <c r="BR155" s="75" t="s">
        <v>51</v>
      </c>
      <c r="BS155" s="75" t="s">
        <v>51</v>
      </c>
      <c r="BT155" s="78" t="str">
        <f>'Таблица 5'!BN160</f>
        <v>нд</v>
      </c>
      <c r="BU155" s="78" t="str">
        <f>'Таблица 5'!BO160</f>
        <v>нд</v>
      </c>
      <c r="BV155" s="75" t="s">
        <v>51</v>
      </c>
      <c r="BW155" s="75" t="s">
        <v>51</v>
      </c>
      <c r="BX155" s="75" t="s">
        <v>51</v>
      </c>
      <c r="BY155" s="75" t="s">
        <v>51</v>
      </c>
      <c r="BZ155" s="75" t="s">
        <v>51</v>
      </c>
      <c r="CA155" s="78" t="str">
        <f>'Таблица 5'!BU160</f>
        <v>нд</v>
      </c>
      <c r="CB155" s="78" t="str">
        <f>'Таблица 5'!BV160</f>
        <v>нд</v>
      </c>
      <c r="CC155" s="75" t="s">
        <v>51</v>
      </c>
      <c r="CD155" s="75" t="s">
        <v>51</v>
      </c>
      <c r="CE155" s="75" t="s">
        <v>51</v>
      </c>
      <c r="CF155" s="75" t="s">
        <v>51</v>
      </c>
      <c r="CG155" s="75" t="s">
        <v>51</v>
      </c>
      <c r="CH155" s="78" t="str">
        <f>'Таблица 5'!CB160</f>
        <v>нд</v>
      </c>
      <c r="CI155" s="78" t="str">
        <f>'Таблица 5'!CC160</f>
        <v>нд</v>
      </c>
      <c r="CJ155" s="75" t="s">
        <v>51</v>
      </c>
      <c r="CK155" s="75" t="s">
        <v>51</v>
      </c>
      <c r="CL155" s="75" t="s">
        <v>51</v>
      </c>
      <c r="CM155" s="75" t="s">
        <v>51</v>
      </c>
      <c r="CN155" s="75" t="s">
        <v>51</v>
      </c>
      <c r="CO155" s="78" t="str">
        <f>'Таблица 5'!CI160</f>
        <v>нд</v>
      </c>
      <c r="CP155" s="78" t="str">
        <f>'Таблица 5'!CJ160</f>
        <v>нд</v>
      </c>
      <c r="CQ155" s="75" t="s">
        <v>51</v>
      </c>
      <c r="CR155" s="75" t="s">
        <v>51</v>
      </c>
      <c r="CS155" s="75" t="s">
        <v>51</v>
      </c>
      <c r="CT155" s="75" t="s">
        <v>51</v>
      </c>
      <c r="CU155" s="75" t="s">
        <v>51</v>
      </c>
      <c r="CV155" s="78" t="str">
        <f>'Таблица 5'!CP160</f>
        <v>нд</v>
      </c>
      <c r="CW155" s="78" t="str">
        <f>'Таблица 5'!CQ160</f>
        <v>нд</v>
      </c>
      <c r="CX155" s="75" t="s">
        <v>51</v>
      </c>
      <c r="CY155" s="75" t="s">
        <v>51</v>
      </c>
      <c r="CZ155" s="75" t="s">
        <v>51</v>
      </c>
      <c r="DA155" s="75" t="s">
        <v>51</v>
      </c>
      <c r="DB155" s="75" t="s">
        <v>51</v>
      </c>
      <c r="DC155" s="78" t="str">
        <f>'Таблица 5'!CW160</f>
        <v>нд</v>
      </c>
      <c r="DD155" s="78" t="str">
        <f>'Таблица 5'!CX160</f>
        <v>нд</v>
      </c>
      <c r="DE155" s="75" t="s">
        <v>51</v>
      </c>
      <c r="DF155" s="75" t="s">
        <v>51</v>
      </c>
      <c r="DG155" s="75" t="s">
        <v>51</v>
      </c>
      <c r="DH155" s="75" t="s">
        <v>51</v>
      </c>
      <c r="DI155" s="75" t="s">
        <v>51</v>
      </c>
      <c r="DJ155" s="78" t="str">
        <f>'Таблица 5'!DD160</f>
        <v>нд</v>
      </c>
      <c r="DK155" s="78" t="str">
        <f>'Таблица 5'!DE160</f>
        <v>нд</v>
      </c>
      <c r="DL155" s="75" t="s">
        <v>51</v>
      </c>
      <c r="DM155" s="75" t="s">
        <v>51</v>
      </c>
      <c r="DN155" s="75" t="s">
        <v>51</v>
      </c>
      <c r="DO155" s="75" t="s">
        <v>51</v>
      </c>
      <c r="DP155" s="75" t="s">
        <v>51</v>
      </c>
      <c r="DQ155" s="78" t="str">
        <f>'Таблица 5'!DK160</f>
        <v>нд</v>
      </c>
      <c r="DR155" s="78" t="str">
        <f>'Таблица 5'!DL160</f>
        <v>нд</v>
      </c>
      <c r="DS155" s="75" t="s">
        <v>51</v>
      </c>
      <c r="DT155" s="75" t="s">
        <v>51</v>
      </c>
      <c r="DU155" s="75" t="s">
        <v>51</v>
      </c>
      <c r="DV155" s="75" t="s">
        <v>51</v>
      </c>
      <c r="DW155" s="75" t="s">
        <v>51</v>
      </c>
      <c r="DX155" s="78" t="str">
        <f>'Таблица 5'!DR160</f>
        <v>нд</v>
      </c>
      <c r="DY155" s="78" t="str">
        <f>'Таблица 5'!DS160</f>
        <v>нд</v>
      </c>
      <c r="DZ155" s="75" t="s">
        <v>51</v>
      </c>
      <c r="EA155" s="75" t="s">
        <v>51</v>
      </c>
      <c r="EB155" s="75" t="s">
        <v>51</v>
      </c>
      <c r="EC155" s="75" t="s">
        <v>51</v>
      </c>
      <c r="ED155" s="75" t="s">
        <v>51</v>
      </c>
      <c r="EE155" s="78" t="str">
        <f>'Таблица 5'!DY160</f>
        <v>нд</v>
      </c>
      <c r="EF155" s="78" t="str">
        <f>'Таблица 5'!DZ160</f>
        <v>нд</v>
      </c>
      <c r="EG155" s="75" t="s">
        <v>51</v>
      </c>
      <c r="EH155" s="75" t="s">
        <v>51</v>
      </c>
      <c r="EI155" s="75" t="s">
        <v>51</v>
      </c>
      <c r="EJ155" s="75" t="s">
        <v>51</v>
      </c>
      <c r="EK155" s="75" t="s">
        <v>51</v>
      </c>
      <c r="EL155" s="78" t="str">
        <f>'Таблица 5'!EF160</f>
        <v>нд</v>
      </c>
      <c r="EM155" s="78" t="str">
        <f>'Таблица 5'!EG160</f>
        <v>нд</v>
      </c>
    </row>
    <row r="156" spans="1:143" x14ac:dyDescent="0.25">
      <c r="A156" s="76" t="str">
        <f>'Таблица № 2'!A155</f>
        <v>1.4.1</v>
      </c>
      <c r="B156" s="77" t="str">
        <f>'Таблица № 2'!B155</f>
        <v>Наименование поселения (городского округа)</v>
      </c>
      <c r="C156" s="126" t="str">
        <f>'Таблица № 2'!C155</f>
        <v>Г</v>
      </c>
      <c r="D156" s="75" t="s">
        <v>51</v>
      </c>
      <c r="E156" s="75" t="s">
        <v>51</v>
      </c>
      <c r="F156" s="75" t="s">
        <v>51</v>
      </c>
      <c r="G156" s="75" t="s">
        <v>51</v>
      </c>
      <c r="H156" s="75" t="s">
        <v>51</v>
      </c>
      <c r="I156" s="75" t="s">
        <v>51</v>
      </c>
      <c r="J156" s="75" t="s">
        <v>51</v>
      </c>
      <c r="K156" s="75" t="s">
        <v>51</v>
      </c>
      <c r="L156" s="75" t="s">
        <v>51</v>
      </c>
      <c r="M156" s="75" t="s">
        <v>51</v>
      </c>
      <c r="N156" s="75" t="s">
        <v>51</v>
      </c>
      <c r="O156" s="75" t="s">
        <v>51</v>
      </c>
      <c r="P156" s="78" t="str">
        <f>'Таблица 5'!J161</f>
        <v>нд</v>
      </c>
      <c r="Q156" s="78" t="str">
        <f>'Таблица 5'!K161</f>
        <v>нд</v>
      </c>
      <c r="R156" s="75" t="s">
        <v>51</v>
      </c>
      <c r="S156" s="75" t="s">
        <v>51</v>
      </c>
      <c r="T156" s="75" t="s">
        <v>51</v>
      </c>
      <c r="U156" s="75" t="s">
        <v>51</v>
      </c>
      <c r="V156" s="75" t="s">
        <v>51</v>
      </c>
      <c r="W156" s="78" t="str">
        <f>'Таблица 5'!Q161</f>
        <v>нд</v>
      </c>
      <c r="X156" s="78" t="str">
        <f>'Таблица 5'!R161</f>
        <v>нд</v>
      </c>
      <c r="Y156" s="75" t="s">
        <v>51</v>
      </c>
      <c r="Z156" s="75" t="s">
        <v>51</v>
      </c>
      <c r="AA156" s="75" t="s">
        <v>51</v>
      </c>
      <c r="AB156" s="75" t="s">
        <v>51</v>
      </c>
      <c r="AC156" s="75" t="s">
        <v>51</v>
      </c>
      <c r="AD156" s="78" t="str">
        <f>'Таблица 5'!X161</f>
        <v>нд</v>
      </c>
      <c r="AE156" s="78" t="str">
        <f>'Таблица 5'!Y161</f>
        <v>нд</v>
      </c>
      <c r="AF156" s="75" t="s">
        <v>51</v>
      </c>
      <c r="AG156" s="75" t="s">
        <v>51</v>
      </c>
      <c r="AH156" s="75" t="s">
        <v>51</v>
      </c>
      <c r="AI156" s="75" t="s">
        <v>51</v>
      </c>
      <c r="AJ156" s="75" t="s">
        <v>51</v>
      </c>
      <c r="AK156" s="78" t="str">
        <f>'Таблица 5'!AE161</f>
        <v>нд</v>
      </c>
      <c r="AL156" s="78" t="str">
        <f>'Таблица 5'!AF161</f>
        <v>нд</v>
      </c>
      <c r="AM156" s="75" t="s">
        <v>51</v>
      </c>
      <c r="AN156" s="75" t="s">
        <v>51</v>
      </c>
      <c r="AO156" s="75" t="s">
        <v>51</v>
      </c>
      <c r="AP156" s="75" t="s">
        <v>51</v>
      </c>
      <c r="AQ156" s="75" t="s">
        <v>51</v>
      </c>
      <c r="AR156" s="78" t="str">
        <f>'Таблица 5'!AL161</f>
        <v>нд</v>
      </c>
      <c r="AS156" s="78" t="str">
        <f>'Таблица 5'!AM161</f>
        <v>нд</v>
      </c>
      <c r="AT156" s="75" t="s">
        <v>51</v>
      </c>
      <c r="AU156" s="75" t="s">
        <v>51</v>
      </c>
      <c r="AV156" s="75" t="s">
        <v>51</v>
      </c>
      <c r="AW156" s="75" t="s">
        <v>51</v>
      </c>
      <c r="AX156" s="75" t="s">
        <v>51</v>
      </c>
      <c r="AY156" s="78" t="str">
        <f>'Таблица 5'!AS161</f>
        <v>нд</v>
      </c>
      <c r="AZ156" s="78" t="str">
        <f>'Таблица 5'!AT161</f>
        <v>нд</v>
      </c>
      <c r="BA156" s="75" t="s">
        <v>51</v>
      </c>
      <c r="BB156" s="75" t="s">
        <v>51</v>
      </c>
      <c r="BC156" s="75" t="s">
        <v>51</v>
      </c>
      <c r="BD156" s="75" t="s">
        <v>51</v>
      </c>
      <c r="BE156" s="75" t="s">
        <v>51</v>
      </c>
      <c r="BF156" s="78" t="str">
        <f>'Таблица 5'!AZ161</f>
        <v>нд</v>
      </c>
      <c r="BG156" s="78" t="str">
        <f>'Таблица 5'!BA161</f>
        <v>нд</v>
      </c>
      <c r="BH156" s="75" t="s">
        <v>51</v>
      </c>
      <c r="BI156" s="75" t="s">
        <v>51</v>
      </c>
      <c r="BJ156" s="75" t="s">
        <v>51</v>
      </c>
      <c r="BK156" s="75" t="s">
        <v>51</v>
      </c>
      <c r="BL156" s="75" t="s">
        <v>51</v>
      </c>
      <c r="BM156" s="78" t="str">
        <f>'Таблица 5'!BG161</f>
        <v>нд</v>
      </c>
      <c r="BN156" s="78" t="str">
        <f>'Таблица 5'!BH161</f>
        <v>нд</v>
      </c>
      <c r="BO156" s="75" t="s">
        <v>51</v>
      </c>
      <c r="BP156" s="75" t="s">
        <v>51</v>
      </c>
      <c r="BQ156" s="75" t="s">
        <v>51</v>
      </c>
      <c r="BR156" s="75" t="s">
        <v>51</v>
      </c>
      <c r="BS156" s="75" t="s">
        <v>51</v>
      </c>
      <c r="BT156" s="78" t="str">
        <f>'Таблица 5'!BN161</f>
        <v>нд</v>
      </c>
      <c r="BU156" s="78" t="str">
        <f>'Таблица 5'!BO161</f>
        <v>нд</v>
      </c>
      <c r="BV156" s="75" t="s">
        <v>51</v>
      </c>
      <c r="BW156" s="75" t="s">
        <v>51</v>
      </c>
      <c r="BX156" s="75" t="s">
        <v>51</v>
      </c>
      <c r="BY156" s="75" t="s">
        <v>51</v>
      </c>
      <c r="BZ156" s="75" t="s">
        <v>51</v>
      </c>
      <c r="CA156" s="78" t="str">
        <f>'Таблица 5'!BU161</f>
        <v>нд</v>
      </c>
      <c r="CB156" s="78" t="str">
        <f>'Таблица 5'!BV161</f>
        <v>нд</v>
      </c>
      <c r="CC156" s="75" t="s">
        <v>51</v>
      </c>
      <c r="CD156" s="75" t="s">
        <v>51</v>
      </c>
      <c r="CE156" s="75" t="s">
        <v>51</v>
      </c>
      <c r="CF156" s="75" t="s">
        <v>51</v>
      </c>
      <c r="CG156" s="75" t="s">
        <v>51</v>
      </c>
      <c r="CH156" s="78" t="str">
        <f>'Таблица 5'!CB161</f>
        <v>нд</v>
      </c>
      <c r="CI156" s="78" t="str">
        <f>'Таблица 5'!CC161</f>
        <v>нд</v>
      </c>
      <c r="CJ156" s="75" t="s">
        <v>51</v>
      </c>
      <c r="CK156" s="75" t="s">
        <v>51</v>
      </c>
      <c r="CL156" s="75" t="s">
        <v>51</v>
      </c>
      <c r="CM156" s="75" t="s">
        <v>51</v>
      </c>
      <c r="CN156" s="75" t="s">
        <v>51</v>
      </c>
      <c r="CO156" s="78" t="str">
        <f>'Таблица 5'!CI161</f>
        <v>нд</v>
      </c>
      <c r="CP156" s="78" t="str">
        <f>'Таблица 5'!CJ161</f>
        <v>нд</v>
      </c>
      <c r="CQ156" s="75" t="s">
        <v>51</v>
      </c>
      <c r="CR156" s="75" t="s">
        <v>51</v>
      </c>
      <c r="CS156" s="75" t="s">
        <v>51</v>
      </c>
      <c r="CT156" s="75" t="s">
        <v>51</v>
      </c>
      <c r="CU156" s="75" t="s">
        <v>51</v>
      </c>
      <c r="CV156" s="78" t="str">
        <f>'Таблица 5'!CP161</f>
        <v>нд</v>
      </c>
      <c r="CW156" s="78" t="str">
        <f>'Таблица 5'!CQ161</f>
        <v>нд</v>
      </c>
      <c r="CX156" s="75" t="s">
        <v>51</v>
      </c>
      <c r="CY156" s="75" t="s">
        <v>51</v>
      </c>
      <c r="CZ156" s="75" t="s">
        <v>51</v>
      </c>
      <c r="DA156" s="75" t="s">
        <v>51</v>
      </c>
      <c r="DB156" s="75" t="s">
        <v>51</v>
      </c>
      <c r="DC156" s="78" t="str">
        <f>'Таблица 5'!CW161</f>
        <v>нд</v>
      </c>
      <c r="DD156" s="78" t="str">
        <f>'Таблица 5'!CX161</f>
        <v>нд</v>
      </c>
      <c r="DE156" s="75" t="s">
        <v>51</v>
      </c>
      <c r="DF156" s="75" t="s">
        <v>51</v>
      </c>
      <c r="DG156" s="75" t="s">
        <v>51</v>
      </c>
      <c r="DH156" s="75" t="s">
        <v>51</v>
      </c>
      <c r="DI156" s="75" t="s">
        <v>51</v>
      </c>
      <c r="DJ156" s="78" t="str">
        <f>'Таблица 5'!DD161</f>
        <v>нд</v>
      </c>
      <c r="DK156" s="78" t="str">
        <f>'Таблица 5'!DE161</f>
        <v>нд</v>
      </c>
      <c r="DL156" s="75" t="s">
        <v>51</v>
      </c>
      <c r="DM156" s="75" t="s">
        <v>51</v>
      </c>
      <c r="DN156" s="75" t="s">
        <v>51</v>
      </c>
      <c r="DO156" s="75" t="s">
        <v>51</v>
      </c>
      <c r="DP156" s="75" t="s">
        <v>51</v>
      </c>
      <c r="DQ156" s="78" t="str">
        <f>'Таблица 5'!DK161</f>
        <v>нд</v>
      </c>
      <c r="DR156" s="78" t="str">
        <f>'Таблица 5'!DL161</f>
        <v>нд</v>
      </c>
      <c r="DS156" s="75" t="s">
        <v>51</v>
      </c>
      <c r="DT156" s="75" t="s">
        <v>51</v>
      </c>
      <c r="DU156" s="75" t="s">
        <v>51</v>
      </c>
      <c r="DV156" s="75" t="s">
        <v>51</v>
      </c>
      <c r="DW156" s="75" t="s">
        <v>51</v>
      </c>
      <c r="DX156" s="78" t="str">
        <f>'Таблица 5'!DR161</f>
        <v>нд</v>
      </c>
      <c r="DY156" s="78" t="str">
        <f>'Таблица 5'!DS161</f>
        <v>нд</v>
      </c>
      <c r="DZ156" s="75" t="s">
        <v>51</v>
      </c>
      <c r="EA156" s="75" t="s">
        <v>51</v>
      </c>
      <c r="EB156" s="75" t="s">
        <v>51</v>
      </c>
      <c r="EC156" s="75" t="s">
        <v>51</v>
      </c>
      <c r="ED156" s="75" t="s">
        <v>51</v>
      </c>
      <c r="EE156" s="78" t="str">
        <f>'Таблица 5'!DY161</f>
        <v>нд</v>
      </c>
      <c r="EF156" s="78" t="str">
        <f>'Таблица 5'!DZ161</f>
        <v>нд</v>
      </c>
      <c r="EG156" s="75" t="s">
        <v>51</v>
      </c>
      <c r="EH156" s="75" t="s">
        <v>51</v>
      </c>
      <c r="EI156" s="75" t="s">
        <v>51</v>
      </c>
      <c r="EJ156" s="75" t="s">
        <v>51</v>
      </c>
      <c r="EK156" s="75" t="s">
        <v>51</v>
      </c>
      <c r="EL156" s="78" t="str">
        <f>'Таблица 5'!EF161</f>
        <v>нд</v>
      </c>
      <c r="EM156" s="78" t="str">
        <f>'Таблица 5'!EG161</f>
        <v>нд</v>
      </c>
    </row>
    <row r="157" spans="1:143" ht="31.5" x14ac:dyDescent="0.25">
      <c r="A157" s="76" t="str">
        <f>'Таблица № 2'!A156</f>
        <v>1.4.1.1</v>
      </c>
      <c r="B157" s="77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126" t="str">
        <f>'Таблица № 2'!C156</f>
        <v>Г</v>
      </c>
      <c r="D157" s="75" t="s">
        <v>51</v>
      </c>
      <c r="E157" s="75" t="s">
        <v>51</v>
      </c>
      <c r="F157" s="75" t="s">
        <v>51</v>
      </c>
      <c r="G157" s="75" t="s">
        <v>51</v>
      </c>
      <c r="H157" s="75" t="s">
        <v>51</v>
      </c>
      <c r="I157" s="75" t="s">
        <v>51</v>
      </c>
      <c r="J157" s="75" t="s">
        <v>51</v>
      </c>
      <c r="K157" s="75" t="s">
        <v>51</v>
      </c>
      <c r="L157" s="75" t="s">
        <v>51</v>
      </c>
      <c r="M157" s="75" t="s">
        <v>51</v>
      </c>
      <c r="N157" s="75" t="s">
        <v>51</v>
      </c>
      <c r="O157" s="75" t="s">
        <v>51</v>
      </c>
      <c r="P157" s="78" t="str">
        <f>'Таблица 5'!J162</f>
        <v>нд</v>
      </c>
      <c r="Q157" s="78" t="str">
        <f>'Таблица 5'!K162</f>
        <v>нд</v>
      </c>
      <c r="R157" s="75" t="s">
        <v>51</v>
      </c>
      <c r="S157" s="75" t="s">
        <v>51</v>
      </c>
      <c r="T157" s="75" t="s">
        <v>51</v>
      </c>
      <c r="U157" s="75" t="s">
        <v>51</v>
      </c>
      <c r="V157" s="75" t="s">
        <v>51</v>
      </c>
      <c r="W157" s="78" t="str">
        <f>'Таблица 5'!Q162</f>
        <v>нд</v>
      </c>
      <c r="X157" s="78" t="str">
        <f>'Таблица 5'!R162</f>
        <v>нд</v>
      </c>
      <c r="Y157" s="75" t="s">
        <v>51</v>
      </c>
      <c r="Z157" s="75" t="s">
        <v>51</v>
      </c>
      <c r="AA157" s="75" t="s">
        <v>51</v>
      </c>
      <c r="AB157" s="75" t="s">
        <v>51</v>
      </c>
      <c r="AC157" s="75" t="s">
        <v>51</v>
      </c>
      <c r="AD157" s="78" t="str">
        <f>'Таблица 5'!X162</f>
        <v>нд</v>
      </c>
      <c r="AE157" s="78" t="str">
        <f>'Таблица 5'!Y162</f>
        <v>нд</v>
      </c>
      <c r="AF157" s="75" t="s">
        <v>51</v>
      </c>
      <c r="AG157" s="75" t="s">
        <v>51</v>
      </c>
      <c r="AH157" s="75" t="s">
        <v>51</v>
      </c>
      <c r="AI157" s="75" t="s">
        <v>51</v>
      </c>
      <c r="AJ157" s="75" t="s">
        <v>51</v>
      </c>
      <c r="AK157" s="78" t="str">
        <f>'Таблица 5'!AE162</f>
        <v>нд</v>
      </c>
      <c r="AL157" s="78" t="str">
        <f>'Таблица 5'!AF162</f>
        <v>нд</v>
      </c>
      <c r="AM157" s="75" t="s">
        <v>51</v>
      </c>
      <c r="AN157" s="75" t="s">
        <v>51</v>
      </c>
      <c r="AO157" s="75" t="s">
        <v>51</v>
      </c>
      <c r="AP157" s="75" t="s">
        <v>51</v>
      </c>
      <c r="AQ157" s="75" t="s">
        <v>51</v>
      </c>
      <c r="AR157" s="78" t="str">
        <f>'Таблица 5'!AL162</f>
        <v>нд</v>
      </c>
      <c r="AS157" s="78" t="str">
        <f>'Таблица 5'!AM162</f>
        <v>нд</v>
      </c>
      <c r="AT157" s="75" t="s">
        <v>51</v>
      </c>
      <c r="AU157" s="75" t="s">
        <v>51</v>
      </c>
      <c r="AV157" s="75" t="s">
        <v>51</v>
      </c>
      <c r="AW157" s="75" t="s">
        <v>51</v>
      </c>
      <c r="AX157" s="75" t="s">
        <v>51</v>
      </c>
      <c r="AY157" s="78" t="str">
        <f>'Таблица 5'!AS162</f>
        <v>нд</v>
      </c>
      <c r="AZ157" s="78" t="str">
        <f>'Таблица 5'!AT162</f>
        <v>нд</v>
      </c>
      <c r="BA157" s="75" t="s">
        <v>51</v>
      </c>
      <c r="BB157" s="75" t="s">
        <v>51</v>
      </c>
      <c r="BC157" s="75" t="s">
        <v>51</v>
      </c>
      <c r="BD157" s="75" t="s">
        <v>51</v>
      </c>
      <c r="BE157" s="75" t="s">
        <v>51</v>
      </c>
      <c r="BF157" s="78" t="str">
        <f>'Таблица 5'!AZ162</f>
        <v>нд</v>
      </c>
      <c r="BG157" s="78" t="str">
        <f>'Таблица 5'!BA162</f>
        <v>нд</v>
      </c>
      <c r="BH157" s="75" t="s">
        <v>51</v>
      </c>
      <c r="BI157" s="75" t="s">
        <v>51</v>
      </c>
      <c r="BJ157" s="75" t="s">
        <v>51</v>
      </c>
      <c r="BK157" s="75" t="s">
        <v>51</v>
      </c>
      <c r="BL157" s="75" t="s">
        <v>51</v>
      </c>
      <c r="BM157" s="78" t="str">
        <f>'Таблица 5'!BG162</f>
        <v>нд</v>
      </c>
      <c r="BN157" s="78" t="str">
        <f>'Таблица 5'!BH162</f>
        <v>нд</v>
      </c>
      <c r="BO157" s="75" t="s">
        <v>51</v>
      </c>
      <c r="BP157" s="75" t="s">
        <v>51</v>
      </c>
      <c r="BQ157" s="75" t="s">
        <v>51</v>
      </c>
      <c r="BR157" s="75" t="s">
        <v>51</v>
      </c>
      <c r="BS157" s="75" t="s">
        <v>51</v>
      </c>
      <c r="BT157" s="78" t="str">
        <f>'Таблица 5'!BN162</f>
        <v>нд</v>
      </c>
      <c r="BU157" s="78" t="str">
        <f>'Таблица 5'!BO162</f>
        <v>нд</v>
      </c>
      <c r="BV157" s="75" t="s">
        <v>51</v>
      </c>
      <c r="BW157" s="75" t="s">
        <v>51</v>
      </c>
      <c r="BX157" s="75" t="s">
        <v>51</v>
      </c>
      <c r="BY157" s="75" t="s">
        <v>51</v>
      </c>
      <c r="BZ157" s="75" t="s">
        <v>51</v>
      </c>
      <c r="CA157" s="78" t="str">
        <f>'Таблица 5'!BU162</f>
        <v>нд</v>
      </c>
      <c r="CB157" s="78" t="str">
        <f>'Таблица 5'!BV162</f>
        <v>нд</v>
      </c>
      <c r="CC157" s="75" t="s">
        <v>51</v>
      </c>
      <c r="CD157" s="75" t="s">
        <v>51</v>
      </c>
      <c r="CE157" s="75" t="s">
        <v>51</v>
      </c>
      <c r="CF157" s="75" t="s">
        <v>51</v>
      </c>
      <c r="CG157" s="75" t="s">
        <v>51</v>
      </c>
      <c r="CH157" s="78" t="str">
        <f>'Таблица 5'!CB162</f>
        <v>нд</v>
      </c>
      <c r="CI157" s="78" t="str">
        <f>'Таблица 5'!CC162</f>
        <v>нд</v>
      </c>
      <c r="CJ157" s="75" t="s">
        <v>51</v>
      </c>
      <c r="CK157" s="75" t="s">
        <v>51</v>
      </c>
      <c r="CL157" s="75" t="s">
        <v>51</v>
      </c>
      <c r="CM157" s="75" t="s">
        <v>51</v>
      </c>
      <c r="CN157" s="75" t="s">
        <v>51</v>
      </c>
      <c r="CO157" s="78" t="str">
        <f>'Таблица 5'!CI162</f>
        <v>нд</v>
      </c>
      <c r="CP157" s="78" t="str">
        <f>'Таблица 5'!CJ162</f>
        <v>нд</v>
      </c>
      <c r="CQ157" s="75" t="s">
        <v>51</v>
      </c>
      <c r="CR157" s="75" t="s">
        <v>51</v>
      </c>
      <c r="CS157" s="75" t="s">
        <v>51</v>
      </c>
      <c r="CT157" s="75" t="s">
        <v>51</v>
      </c>
      <c r="CU157" s="75" t="s">
        <v>51</v>
      </c>
      <c r="CV157" s="78" t="str">
        <f>'Таблица 5'!CP162</f>
        <v>нд</v>
      </c>
      <c r="CW157" s="78" t="str">
        <f>'Таблица 5'!CQ162</f>
        <v>нд</v>
      </c>
      <c r="CX157" s="75" t="s">
        <v>51</v>
      </c>
      <c r="CY157" s="75" t="s">
        <v>51</v>
      </c>
      <c r="CZ157" s="75" t="s">
        <v>51</v>
      </c>
      <c r="DA157" s="75" t="s">
        <v>51</v>
      </c>
      <c r="DB157" s="75" t="s">
        <v>51</v>
      </c>
      <c r="DC157" s="78" t="str">
        <f>'Таблица 5'!CW162</f>
        <v>нд</v>
      </c>
      <c r="DD157" s="78" t="str">
        <f>'Таблица 5'!CX162</f>
        <v>нд</v>
      </c>
      <c r="DE157" s="75" t="s">
        <v>51</v>
      </c>
      <c r="DF157" s="75" t="s">
        <v>51</v>
      </c>
      <c r="DG157" s="75" t="s">
        <v>51</v>
      </c>
      <c r="DH157" s="75" t="s">
        <v>51</v>
      </c>
      <c r="DI157" s="75" t="s">
        <v>51</v>
      </c>
      <c r="DJ157" s="78" t="str">
        <f>'Таблица 5'!DD162</f>
        <v>нд</v>
      </c>
      <c r="DK157" s="78" t="str">
        <f>'Таблица 5'!DE162</f>
        <v>нд</v>
      </c>
      <c r="DL157" s="75" t="s">
        <v>51</v>
      </c>
      <c r="DM157" s="75" t="s">
        <v>51</v>
      </c>
      <c r="DN157" s="75" t="s">
        <v>51</v>
      </c>
      <c r="DO157" s="75" t="s">
        <v>51</v>
      </c>
      <c r="DP157" s="75" t="s">
        <v>51</v>
      </c>
      <c r="DQ157" s="78" t="str">
        <f>'Таблица 5'!DK162</f>
        <v>нд</v>
      </c>
      <c r="DR157" s="78" t="str">
        <f>'Таблица 5'!DL162</f>
        <v>нд</v>
      </c>
      <c r="DS157" s="75" t="s">
        <v>51</v>
      </c>
      <c r="DT157" s="75" t="s">
        <v>51</v>
      </c>
      <c r="DU157" s="75" t="s">
        <v>51</v>
      </c>
      <c r="DV157" s="75" t="s">
        <v>51</v>
      </c>
      <c r="DW157" s="75" t="s">
        <v>51</v>
      </c>
      <c r="DX157" s="78" t="str">
        <f>'Таблица 5'!DR162</f>
        <v>нд</v>
      </c>
      <c r="DY157" s="78" t="str">
        <f>'Таблица 5'!DS162</f>
        <v>нд</v>
      </c>
      <c r="DZ157" s="75" t="s">
        <v>51</v>
      </c>
      <c r="EA157" s="75" t="s">
        <v>51</v>
      </c>
      <c r="EB157" s="75" t="s">
        <v>51</v>
      </c>
      <c r="EC157" s="75" t="s">
        <v>51</v>
      </c>
      <c r="ED157" s="75" t="s">
        <v>51</v>
      </c>
      <c r="EE157" s="78" t="str">
        <f>'Таблица 5'!DY162</f>
        <v>нд</v>
      </c>
      <c r="EF157" s="78" t="str">
        <f>'Таблица 5'!DZ162</f>
        <v>нд</v>
      </c>
      <c r="EG157" s="75" t="s">
        <v>51</v>
      </c>
      <c r="EH157" s="75" t="s">
        <v>51</v>
      </c>
      <c r="EI157" s="75" t="s">
        <v>51</v>
      </c>
      <c r="EJ157" s="75" t="s">
        <v>51</v>
      </c>
      <c r="EK157" s="75" t="s">
        <v>51</v>
      </c>
      <c r="EL157" s="78" t="str">
        <f>'Таблица 5'!EF162</f>
        <v>нд</v>
      </c>
      <c r="EM157" s="78" t="str">
        <f>'Таблица 5'!EG162</f>
        <v>нд</v>
      </c>
    </row>
    <row r="158" spans="1:143" ht="31.5" x14ac:dyDescent="0.25">
      <c r="A158" s="76" t="str">
        <f>'Таблица № 2'!A157</f>
        <v>1.4.1.2</v>
      </c>
      <c r="B158" s="77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126" t="str">
        <f>'Таблица № 2'!C157</f>
        <v>Г</v>
      </c>
      <c r="D158" s="75" t="s">
        <v>51</v>
      </c>
      <c r="E158" s="75" t="s">
        <v>51</v>
      </c>
      <c r="F158" s="75" t="s">
        <v>51</v>
      </c>
      <c r="G158" s="75" t="s">
        <v>51</v>
      </c>
      <c r="H158" s="75" t="s">
        <v>51</v>
      </c>
      <c r="I158" s="75" t="s">
        <v>51</v>
      </c>
      <c r="J158" s="75" t="s">
        <v>51</v>
      </c>
      <c r="K158" s="75" t="s">
        <v>51</v>
      </c>
      <c r="L158" s="75" t="s">
        <v>51</v>
      </c>
      <c r="M158" s="75" t="s">
        <v>51</v>
      </c>
      <c r="N158" s="75" t="s">
        <v>51</v>
      </c>
      <c r="O158" s="75" t="s">
        <v>51</v>
      </c>
      <c r="P158" s="78" t="str">
        <f>'Таблица 5'!J163</f>
        <v>нд</v>
      </c>
      <c r="Q158" s="78" t="str">
        <f>'Таблица 5'!K163</f>
        <v>нд</v>
      </c>
      <c r="R158" s="75" t="s">
        <v>51</v>
      </c>
      <c r="S158" s="75" t="s">
        <v>51</v>
      </c>
      <c r="T158" s="75" t="s">
        <v>51</v>
      </c>
      <c r="U158" s="75" t="s">
        <v>51</v>
      </c>
      <c r="V158" s="75" t="s">
        <v>51</v>
      </c>
      <c r="W158" s="78" t="str">
        <f>'Таблица 5'!Q163</f>
        <v>нд</v>
      </c>
      <c r="X158" s="78" t="str">
        <f>'Таблица 5'!R163</f>
        <v>нд</v>
      </c>
      <c r="Y158" s="75" t="s">
        <v>51</v>
      </c>
      <c r="Z158" s="75" t="s">
        <v>51</v>
      </c>
      <c r="AA158" s="75" t="s">
        <v>51</v>
      </c>
      <c r="AB158" s="75" t="s">
        <v>51</v>
      </c>
      <c r="AC158" s="75" t="s">
        <v>51</v>
      </c>
      <c r="AD158" s="78" t="str">
        <f>'Таблица 5'!X163</f>
        <v>нд</v>
      </c>
      <c r="AE158" s="78" t="str">
        <f>'Таблица 5'!Y163</f>
        <v>нд</v>
      </c>
      <c r="AF158" s="75" t="s">
        <v>51</v>
      </c>
      <c r="AG158" s="75" t="s">
        <v>51</v>
      </c>
      <c r="AH158" s="75" t="s">
        <v>51</v>
      </c>
      <c r="AI158" s="75" t="s">
        <v>51</v>
      </c>
      <c r="AJ158" s="75" t="s">
        <v>51</v>
      </c>
      <c r="AK158" s="78" t="str">
        <f>'Таблица 5'!AE163</f>
        <v>нд</v>
      </c>
      <c r="AL158" s="78" t="str">
        <f>'Таблица 5'!AF163</f>
        <v>нд</v>
      </c>
      <c r="AM158" s="75" t="s">
        <v>51</v>
      </c>
      <c r="AN158" s="75" t="s">
        <v>51</v>
      </c>
      <c r="AO158" s="75" t="s">
        <v>51</v>
      </c>
      <c r="AP158" s="75" t="s">
        <v>51</v>
      </c>
      <c r="AQ158" s="75" t="s">
        <v>51</v>
      </c>
      <c r="AR158" s="78" t="str">
        <f>'Таблица 5'!AL163</f>
        <v>нд</v>
      </c>
      <c r="AS158" s="78" t="str">
        <f>'Таблица 5'!AM163</f>
        <v>нд</v>
      </c>
      <c r="AT158" s="75" t="s">
        <v>51</v>
      </c>
      <c r="AU158" s="75" t="s">
        <v>51</v>
      </c>
      <c r="AV158" s="75" t="s">
        <v>51</v>
      </c>
      <c r="AW158" s="75" t="s">
        <v>51</v>
      </c>
      <c r="AX158" s="75" t="s">
        <v>51</v>
      </c>
      <c r="AY158" s="78" t="str">
        <f>'Таблица 5'!AS163</f>
        <v>нд</v>
      </c>
      <c r="AZ158" s="78" t="str">
        <f>'Таблица 5'!AT163</f>
        <v>нд</v>
      </c>
      <c r="BA158" s="75" t="s">
        <v>51</v>
      </c>
      <c r="BB158" s="75" t="s">
        <v>51</v>
      </c>
      <c r="BC158" s="75" t="s">
        <v>51</v>
      </c>
      <c r="BD158" s="75" t="s">
        <v>51</v>
      </c>
      <c r="BE158" s="75" t="s">
        <v>51</v>
      </c>
      <c r="BF158" s="78" t="str">
        <f>'Таблица 5'!AZ163</f>
        <v>нд</v>
      </c>
      <c r="BG158" s="78" t="str">
        <f>'Таблица 5'!BA163</f>
        <v>нд</v>
      </c>
      <c r="BH158" s="75" t="s">
        <v>51</v>
      </c>
      <c r="BI158" s="75" t="s">
        <v>51</v>
      </c>
      <c r="BJ158" s="75" t="s">
        <v>51</v>
      </c>
      <c r="BK158" s="75" t="s">
        <v>51</v>
      </c>
      <c r="BL158" s="75" t="s">
        <v>51</v>
      </c>
      <c r="BM158" s="78" t="str">
        <f>'Таблица 5'!BG163</f>
        <v>нд</v>
      </c>
      <c r="BN158" s="78" t="str">
        <f>'Таблица 5'!BH163</f>
        <v>нд</v>
      </c>
      <c r="BO158" s="75" t="s">
        <v>51</v>
      </c>
      <c r="BP158" s="75" t="s">
        <v>51</v>
      </c>
      <c r="BQ158" s="75" t="s">
        <v>51</v>
      </c>
      <c r="BR158" s="75" t="s">
        <v>51</v>
      </c>
      <c r="BS158" s="75" t="s">
        <v>51</v>
      </c>
      <c r="BT158" s="78" t="str">
        <f>'Таблица 5'!BN163</f>
        <v>нд</v>
      </c>
      <c r="BU158" s="78" t="str">
        <f>'Таблица 5'!BO163</f>
        <v>нд</v>
      </c>
      <c r="BV158" s="75" t="s">
        <v>51</v>
      </c>
      <c r="BW158" s="75" t="s">
        <v>51</v>
      </c>
      <c r="BX158" s="75" t="s">
        <v>51</v>
      </c>
      <c r="BY158" s="75" t="s">
        <v>51</v>
      </c>
      <c r="BZ158" s="75" t="s">
        <v>51</v>
      </c>
      <c r="CA158" s="78" t="str">
        <f>'Таблица 5'!BU163</f>
        <v>нд</v>
      </c>
      <c r="CB158" s="78" t="str">
        <f>'Таблица 5'!BV163</f>
        <v>нд</v>
      </c>
      <c r="CC158" s="75" t="s">
        <v>51</v>
      </c>
      <c r="CD158" s="75" t="s">
        <v>51</v>
      </c>
      <c r="CE158" s="75" t="s">
        <v>51</v>
      </c>
      <c r="CF158" s="75" t="s">
        <v>51</v>
      </c>
      <c r="CG158" s="75" t="s">
        <v>51</v>
      </c>
      <c r="CH158" s="78" t="str">
        <f>'Таблица 5'!CB163</f>
        <v>нд</v>
      </c>
      <c r="CI158" s="78" t="str">
        <f>'Таблица 5'!CC163</f>
        <v>нд</v>
      </c>
      <c r="CJ158" s="75" t="s">
        <v>51</v>
      </c>
      <c r="CK158" s="75" t="s">
        <v>51</v>
      </c>
      <c r="CL158" s="75" t="s">
        <v>51</v>
      </c>
      <c r="CM158" s="75" t="s">
        <v>51</v>
      </c>
      <c r="CN158" s="75" t="s">
        <v>51</v>
      </c>
      <c r="CO158" s="78" t="str">
        <f>'Таблица 5'!CI163</f>
        <v>нд</v>
      </c>
      <c r="CP158" s="78" t="str">
        <f>'Таблица 5'!CJ163</f>
        <v>нд</v>
      </c>
      <c r="CQ158" s="75" t="s">
        <v>51</v>
      </c>
      <c r="CR158" s="75" t="s">
        <v>51</v>
      </c>
      <c r="CS158" s="75" t="s">
        <v>51</v>
      </c>
      <c r="CT158" s="75" t="s">
        <v>51</v>
      </c>
      <c r="CU158" s="75" t="s">
        <v>51</v>
      </c>
      <c r="CV158" s="78" t="str">
        <f>'Таблица 5'!CP163</f>
        <v>нд</v>
      </c>
      <c r="CW158" s="78" t="str">
        <f>'Таблица 5'!CQ163</f>
        <v>нд</v>
      </c>
      <c r="CX158" s="75" t="s">
        <v>51</v>
      </c>
      <c r="CY158" s="75" t="s">
        <v>51</v>
      </c>
      <c r="CZ158" s="75" t="s">
        <v>51</v>
      </c>
      <c r="DA158" s="75" t="s">
        <v>51</v>
      </c>
      <c r="DB158" s="75" t="s">
        <v>51</v>
      </c>
      <c r="DC158" s="78" t="str">
        <f>'Таблица 5'!CW163</f>
        <v>нд</v>
      </c>
      <c r="DD158" s="78" t="str">
        <f>'Таблица 5'!CX163</f>
        <v>нд</v>
      </c>
      <c r="DE158" s="75" t="s">
        <v>51</v>
      </c>
      <c r="DF158" s="75" t="s">
        <v>51</v>
      </c>
      <c r="DG158" s="75" t="s">
        <v>51</v>
      </c>
      <c r="DH158" s="75" t="s">
        <v>51</v>
      </c>
      <c r="DI158" s="75" t="s">
        <v>51</v>
      </c>
      <c r="DJ158" s="78" t="str">
        <f>'Таблица 5'!DD163</f>
        <v>нд</v>
      </c>
      <c r="DK158" s="78" t="str">
        <f>'Таблица 5'!DE163</f>
        <v>нд</v>
      </c>
      <c r="DL158" s="75" t="s">
        <v>51</v>
      </c>
      <c r="DM158" s="75" t="s">
        <v>51</v>
      </c>
      <c r="DN158" s="75" t="s">
        <v>51</v>
      </c>
      <c r="DO158" s="75" t="s">
        <v>51</v>
      </c>
      <c r="DP158" s="75" t="s">
        <v>51</v>
      </c>
      <c r="DQ158" s="78" t="str">
        <f>'Таблица 5'!DK163</f>
        <v>нд</v>
      </c>
      <c r="DR158" s="78" t="str">
        <f>'Таблица 5'!DL163</f>
        <v>нд</v>
      </c>
      <c r="DS158" s="75" t="s">
        <v>51</v>
      </c>
      <c r="DT158" s="75" t="s">
        <v>51</v>
      </c>
      <c r="DU158" s="75" t="s">
        <v>51</v>
      </c>
      <c r="DV158" s="75" t="s">
        <v>51</v>
      </c>
      <c r="DW158" s="75" t="s">
        <v>51</v>
      </c>
      <c r="DX158" s="78" t="str">
        <f>'Таблица 5'!DR163</f>
        <v>нд</v>
      </c>
      <c r="DY158" s="78" t="str">
        <f>'Таблица 5'!DS163</f>
        <v>нд</v>
      </c>
      <c r="DZ158" s="75" t="s">
        <v>51</v>
      </c>
      <c r="EA158" s="75" t="s">
        <v>51</v>
      </c>
      <c r="EB158" s="75" t="s">
        <v>51</v>
      </c>
      <c r="EC158" s="75" t="s">
        <v>51</v>
      </c>
      <c r="ED158" s="75" t="s">
        <v>51</v>
      </c>
      <c r="EE158" s="78" t="str">
        <f>'Таблица 5'!DY163</f>
        <v>нд</v>
      </c>
      <c r="EF158" s="78" t="str">
        <f>'Таблица 5'!DZ163</f>
        <v>нд</v>
      </c>
      <c r="EG158" s="75" t="s">
        <v>51</v>
      </c>
      <c r="EH158" s="75" t="s">
        <v>51</v>
      </c>
      <c r="EI158" s="75" t="s">
        <v>51</v>
      </c>
      <c r="EJ158" s="75" t="s">
        <v>51</v>
      </c>
      <c r="EK158" s="75" t="s">
        <v>51</v>
      </c>
      <c r="EL158" s="78" t="str">
        <f>'Таблица 5'!EF163</f>
        <v>нд</v>
      </c>
      <c r="EM158" s="78" t="str">
        <f>'Таблица 5'!EG163</f>
        <v>нд</v>
      </c>
    </row>
    <row r="159" spans="1:143" x14ac:dyDescent="0.25">
      <c r="A159" s="76" t="str">
        <f>'Таблица № 2'!A158</f>
        <v>1.4.2</v>
      </c>
      <c r="B159" s="77" t="str">
        <f>'Таблица № 2'!B158</f>
        <v>Наименование поселения (городского округа)</v>
      </c>
      <c r="C159" s="126" t="str">
        <f>'Таблица № 2'!C158</f>
        <v>Г</v>
      </c>
      <c r="D159" s="75" t="s">
        <v>51</v>
      </c>
      <c r="E159" s="75" t="s">
        <v>51</v>
      </c>
      <c r="F159" s="75" t="s">
        <v>51</v>
      </c>
      <c r="G159" s="75" t="s">
        <v>51</v>
      </c>
      <c r="H159" s="75" t="s">
        <v>51</v>
      </c>
      <c r="I159" s="75" t="s">
        <v>51</v>
      </c>
      <c r="J159" s="75" t="s">
        <v>51</v>
      </c>
      <c r="K159" s="75" t="s">
        <v>51</v>
      </c>
      <c r="L159" s="75" t="s">
        <v>51</v>
      </c>
      <c r="M159" s="75" t="s">
        <v>51</v>
      </c>
      <c r="N159" s="75" t="s">
        <v>51</v>
      </c>
      <c r="O159" s="75" t="s">
        <v>51</v>
      </c>
      <c r="P159" s="78" t="str">
        <f>'Таблица 5'!J164</f>
        <v>нд</v>
      </c>
      <c r="Q159" s="78" t="str">
        <f>'Таблица 5'!K164</f>
        <v>нд</v>
      </c>
      <c r="R159" s="75" t="s">
        <v>51</v>
      </c>
      <c r="S159" s="75" t="s">
        <v>51</v>
      </c>
      <c r="T159" s="75" t="s">
        <v>51</v>
      </c>
      <c r="U159" s="75" t="s">
        <v>51</v>
      </c>
      <c r="V159" s="75" t="s">
        <v>51</v>
      </c>
      <c r="W159" s="78" t="str">
        <f>'Таблица 5'!Q164</f>
        <v>нд</v>
      </c>
      <c r="X159" s="78" t="str">
        <f>'Таблица 5'!R164</f>
        <v>нд</v>
      </c>
      <c r="Y159" s="75" t="s">
        <v>51</v>
      </c>
      <c r="Z159" s="75" t="s">
        <v>51</v>
      </c>
      <c r="AA159" s="75" t="s">
        <v>51</v>
      </c>
      <c r="AB159" s="75" t="s">
        <v>51</v>
      </c>
      <c r="AC159" s="75" t="s">
        <v>51</v>
      </c>
      <c r="AD159" s="78" t="str">
        <f>'Таблица 5'!X164</f>
        <v>нд</v>
      </c>
      <c r="AE159" s="78" t="str">
        <f>'Таблица 5'!Y164</f>
        <v>нд</v>
      </c>
      <c r="AF159" s="75" t="s">
        <v>51</v>
      </c>
      <c r="AG159" s="75" t="s">
        <v>51</v>
      </c>
      <c r="AH159" s="75" t="s">
        <v>51</v>
      </c>
      <c r="AI159" s="75" t="s">
        <v>51</v>
      </c>
      <c r="AJ159" s="75" t="s">
        <v>51</v>
      </c>
      <c r="AK159" s="78" t="str">
        <f>'Таблица 5'!AE164</f>
        <v>нд</v>
      </c>
      <c r="AL159" s="78" t="str">
        <f>'Таблица 5'!AF164</f>
        <v>нд</v>
      </c>
      <c r="AM159" s="75" t="s">
        <v>51</v>
      </c>
      <c r="AN159" s="75" t="s">
        <v>51</v>
      </c>
      <c r="AO159" s="75" t="s">
        <v>51</v>
      </c>
      <c r="AP159" s="75" t="s">
        <v>51</v>
      </c>
      <c r="AQ159" s="75" t="s">
        <v>51</v>
      </c>
      <c r="AR159" s="78" t="str">
        <f>'Таблица 5'!AL164</f>
        <v>нд</v>
      </c>
      <c r="AS159" s="78" t="str">
        <f>'Таблица 5'!AM164</f>
        <v>нд</v>
      </c>
      <c r="AT159" s="75" t="s">
        <v>51</v>
      </c>
      <c r="AU159" s="75" t="s">
        <v>51</v>
      </c>
      <c r="AV159" s="75" t="s">
        <v>51</v>
      </c>
      <c r="AW159" s="75" t="s">
        <v>51</v>
      </c>
      <c r="AX159" s="75" t="s">
        <v>51</v>
      </c>
      <c r="AY159" s="78" t="str">
        <f>'Таблица 5'!AS164</f>
        <v>нд</v>
      </c>
      <c r="AZ159" s="78" t="str">
        <f>'Таблица 5'!AT164</f>
        <v>нд</v>
      </c>
      <c r="BA159" s="75" t="s">
        <v>51</v>
      </c>
      <c r="BB159" s="75" t="s">
        <v>51</v>
      </c>
      <c r="BC159" s="75" t="s">
        <v>51</v>
      </c>
      <c r="BD159" s="75" t="s">
        <v>51</v>
      </c>
      <c r="BE159" s="75" t="s">
        <v>51</v>
      </c>
      <c r="BF159" s="78" t="str">
        <f>'Таблица 5'!AZ164</f>
        <v>нд</v>
      </c>
      <c r="BG159" s="78" t="str">
        <f>'Таблица 5'!BA164</f>
        <v>нд</v>
      </c>
      <c r="BH159" s="75" t="s">
        <v>51</v>
      </c>
      <c r="BI159" s="75" t="s">
        <v>51</v>
      </c>
      <c r="BJ159" s="75" t="s">
        <v>51</v>
      </c>
      <c r="BK159" s="75" t="s">
        <v>51</v>
      </c>
      <c r="BL159" s="75" t="s">
        <v>51</v>
      </c>
      <c r="BM159" s="78" t="str">
        <f>'Таблица 5'!BG164</f>
        <v>нд</v>
      </c>
      <c r="BN159" s="78" t="str">
        <f>'Таблица 5'!BH164</f>
        <v>нд</v>
      </c>
      <c r="BO159" s="75" t="s">
        <v>51</v>
      </c>
      <c r="BP159" s="75" t="s">
        <v>51</v>
      </c>
      <c r="BQ159" s="75" t="s">
        <v>51</v>
      </c>
      <c r="BR159" s="75" t="s">
        <v>51</v>
      </c>
      <c r="BS159" s="75" t="s">
        <v>51</v>
      </c>
      <c r="BT159" s="78" t="str">
        <f>'Таблица 5'!BN164</f>
        <v>нд</v>
      </c>
      <c r="BU159" s="78" t="str">
        <f>'Таблица 5'!BO164</f>
        <v>нд</v>
      </c>
      <c r="BV159" s="75" t="s">
        <v>51</v>
      </c>
      <c r="BW159" s="75" t="s">
        <v>51</v>
      </c>
      <c r="BX159" s="75" t="s">
        <v>51</v>
      </c>
      <c r="BY159" s="75" t="s">
        <v>51</v>
      </c>
      <c r="BZ159" s="75" t="s">
        <v>51</v>
      </c>
      <c r="CA159" s="78" t="str">
        <f>'Таблица 5'!BU164</f>
        <v>нд</v>
      </c>
      <c r="CB159" s="78" t="str">
        <f>'Таблица 5'!BV164</f>
        <v>нд</v>
      </c>
      <c r="CC159" s="75" t="s">
        <v>51</v>
      </c>
      <c r="CD159" s="75" t="s">
        <v>51</v>
      </c>
      <c r="CE159" s="75" t="s">
        <v>51</v>
      </c>
      <c r="CF159" s="75" t="s">
        <v>51</v>
      </c>
      <c r="CG159" s="75" t="s">
        <v>51</v>
      </c>
      <c r="CH159" s="78" t="str">
        <f>'Таблица 5'!CB164</f>
        <v>нд</v>
      </c>
      <c r="CI159" s="78" t="str">
        <f>'Таблица 5'!CC164</f>
        <v>нд</v>
      </c>
      <c r="CJ159" s="75" t="s">
        <v>51</v>
      </c>
      <c r="CK159" s="75" t="s">
        <v>51</v>
      </c>
      <c r="CL159" s="75" t="s">
        <v>51</v>
      </c>
      <c r="CM159" s="75" t="s">
        <v>51</v>
      </c>
      <c r="CN159" s="75" t="s">
        <v>51</v>
      </c>
      <c r="CO159" s="78" t="str">
        <f>'Таблица 5'!CI164</f>
        <v>нд</v>
      </c>
      <c r="CP159" s="78" t="str">
        <f>'Таблица 5'!CJ164</f>
        <v>нд</v>
      </c>
      <c r="CQ159" s="75" t="s">
        <v>51</v>
      </c>
      <c r="CR159" s="75" t="s">
        <v>51</v>
      </c>
      <c r="CS159" s="75" t="s">
        <v>51</v>
      </c>
      <c r="CT159" s="75" t="s">
        <v>51</v>
      </c>
      <c r="CU159" s="75" t="s">
        <v>51</v>
      </c>
      <c r="CV159" s="78" t="str">
        <f>'Таблица 5'!CP164</f>
        <v>нд</v>
      </c>
      <c r="CW159" s="78" t="str">
        <f>'Таблица 5'!CQ164</f>
        <v>нд</v>
      </c>
      <c r="CX159" s="75" t="s">
        <v>51</v>
      </c>
      <c r="CY159" s="75" t="s">
        <v>51</v>
      </c>
      <c r="CZ159" s="75" t="s">
        <v>51</v>
      </c>
      <c r="DA159" s="75" t="s">
        <v>51</v>
      </c>
      <c r="DB159" s="75" t="s">
        <v>51</v>
      </c>
      <c r="DC159" s="78" t="str">
        <f>'Таблица 5'!CW164</f>
        <v>нд</v>
      </c>
      <c r="DD159" s="78" t="str">
        <f>'Таблица 5'!CX164</f>
        <v>нд</v>
      </c>
      <c r="DE159" s="75" t="s">
        <v>51</v>
      </c>
      <c r="DF159" s="75" t="s">
        <v>51</v>
      </c>
      <c r="DG159" s="75" t="s">
        <v>51</v>
      </c>
      <c r="DH159" s="75" t="s">
        <v>51</v>
      </c>
      <c r="DI159" s="75" t="s">
        <v>51</v>
      </c>
      <c r="DJ159" s="78" t="str">
        <f>'Таблица 5'!DD164</f>
        <v>нд</v>
      </c>
      <c r="DK159" s="78" t="str">
        <f>'Таблица 5'!DE164</f>
        <v>нд</v>
      </c>
      <c r="DL159" s="75" t="s">
        <v>51</v>
      </c>
      <c r="DM159" s="75" t="s">
        <v>51</v>
      </c>
      <c r="DN159" s="75" t="s">
        <v>51</v>
      </c>
      <c r="DO159" s="75" t="s">
        <v>51</v>
      </c>
      <c r="DP159" s="75" t="s">
        <v>51</v>
      </c>
      <c r="DQ159" s="78" t="str">
        <f>'Таблица 5'!DK164</f>
        <v>нд</v>
      </c>
      <c r="DR159" s="78" t="str">
        <f>'Таблица 5'!DL164</f>
        <v>нд</v>
      </c>
      <c r="DS159" s="75" t="s">
        <v>51</v>
      </c>
      <c r="DT159" s="75" t="s">
        <v>51</v>
      </c>
      <c r="DU159" s="75" t="s">
        <v>51</v>
      </c>
      <c r="DV159" s="75" t="s">
        <v>51</v>
      </c>
      <c r="DW159" s="75" t="s">
        <v>51</v>
      </c>
      <c r="DX159" s="78" t="str">
        <f>'Таблица 5'!DR164</f>
        <v>нд</v>
      </c>
      <c r="DY159" s="78" t="str">
        <f>'Таблица 5'!DS164</f>
        <v>нд</v>
      </c>
      <c r="DZ159" s="75" t="s">
        <v>51</v>
      </c>
      <c r="EA159" s="75" t="s">
        <v>51</v>
      </c>
      <c r="EB159" s="75" t="s">
        <v>51</v>
      </c>
      <c r="EC159" s="75" t="s">
        <v>51</v>
      </c>
      <c r="ED159" s="75" t="s">
        <v>51</v>
      </c>
      <c r="EE159" s="78" t="str">
        <f>'Таблица 5'!DY164</f>
        <v>нд</v>
      </c>
      <c r="EF159" s="78" t="str">
        <f>'Таблица 5'!DZ164</f>
        <v>нд</v>
      </c>
      <c r="EG159" s="75" t="s">
        <v>51</v>
      </c>
      <c r="EH159" s="75" t="s">
        <v>51</v>
      </c>
      <c r="EI159" s="75" t="s">
        <v>51</v>
      </c>
      <c r="EJ159" s="75" t="s">
        <v>51</v>
      </c>
      <c r="EK159" s="75" t="s">
        <v>51</v>
      </c>
      <c r="EL159" s="78" t="str">
        <f>'Таблица 5'!EF164</f>
        <v>нд</v>
      </c>
      <c r="EM159" s="78" t="str">
        <f>'Таблица 5'!EG164</f>
        <v>нд</v>
      </c>
    </row>
    <row r="160" spans="1:143" ht="31.5" x14ac:dyDescent="0.25">
      <c r="A160" s="76" t="str">
        <f>'Таблица № 2'!A159</f>
        <v>1.4.2.1</v>
      </c>
      <c r="B160" s="77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126" t="str">
        <f>'Таблица № 2'!C159</f>
        <v>Г</v>
      </c>
      <c r="D160" s="75" t="s">
        <v>51</v>
      </c>
      <c r="E160" s="75" t="s">
        <v>51</v>
      </c>
      <c r="F160" s="75" t="s">
        <v>51</v>
      </c>
      <c r="G160" s="75" t="s">
        <v>51</v>
      </c>
      <c r="H160" s="75" t="s">
        <v>51</v>
      </c>
      <c r="I160" s="75" t="s">
        <v>51</v>
      </c>
      <c r="J160" s="75" t="s">
        <v>51</v>
      </c>
      <c r="K160" s="75" t="s">
        <v>51</v>
      </c>
      <c r="L160" s="75" t="s">
        <v>51</v>
      </c>
      <c r="M160" s="75" t="s">
        <v>51</v>
      </c>
      <c r="N160" s="75" t="s">
        <v>51</v>
      </c>
      <c r="O160" s="75" t="s">
        <v>51</v>
      </c>
      <c r="P160" s="78" t="str">
        <f>'Таблица 5'!J165</f>
        <v>нд</v>
      </c>
      <c r="Q160" s="78" t="str">
        <f>'Таблица 5'!K165</f>
        <v>нд</v>
      </c>
      <c r="R160" s="75" t="s">
        <v>51</v>
      </c>
      <c r="S160" s="75" t="s">
        <v>51</v>
      </c>
      <c r="T160" s="75" t="s">
        <v>51</v>
      </c>
      <c r="U160" s="75" t="s">
        <v>51</v>
      </c>
      <c r="V160" s="75" t="s">
        <v>51</v>
      </c>
      <c r="W160" s="78" t="str">
        <f>'Таблица 5'!Q165</f>
        <v>нд</v>
      </c>
      <c r="X160" s="78" t="str">
        <f>'Таблица 5'!R165</f>
        <v>нд</v>
      </c>
      <c r="Y160" s="75" t="s">
        <v>51</v>
      </c>
      <c r="Z160" s="75" t="s">
        <v>51</v>
      </c>
      <c r="AA160" s="75" t="s">
        <v>51</v>
      </c>
      <c r="AB160" s="75" t="s">
        <v>51</v>
      </c>
      <c r="AC160" s="75" t="s">
        <v>51</v>
      </c>
      <c r="AD160" s="78" t="str">
        <f>'Таблица 5'!X165</f>
        <v>нд</v>
      </c>
      <c r="AE160" s="78" t="str">
        <f>'Таблица 5'!Y165</f>
        <v>нд</v>
      </c>
      <c r="AF160" s="75" t="s">
        <v>51</v>
      </c>
      <c r="AG160" s="75" t="s">
        <v>51</v>
      </c>
      <c r="AH160" s="75" t="s">
        <v>51</v>
      </c>
      <c r="AI160" s="75" t="s">
        <v>51</v>
      </c>
      <c r="AJ160" s="75" t="s">
        <v>51</v>
      </c>
      <c r="AK160" s="78" t="str">
        <f>'Таблица 5'!AE165</f>
        <v>нд</v>
      </c>
      <c r="AL160" s="78" t="str">
        <f>'Таблица 5'!AF165</f>
        <v>нд</v>
      </c>
      <c r="AM160" s="75" t="s">
        <v>51</v>
      </c>
      <c r="AN160" s="75" t="s">
        <v>51</v>
      </c>
      <c r="AO160" s="75" t="s">
        <v>51</v>
      </c>
      <c r="AP160" s="75" t="s">
        <v>51</v>
      </c>
      <c r="AQ160" s="75" t="s">
        <v>51</v>
      </c>
      <c r="AR160" s="78" t="str">
        <f>'Таблица 5'!AL165</f>
        <v>нд</v>
      </c>
      <c r="AS160" s="78" t="str">
        <f>'Таблица 5'!AM165</f>
        <v>нд</v>
      </c>
      <c r="AT160" s="75" t="s">
        <v>51</v>
      </c>
      <c r="AU160" s="75" t="s">
        <v>51</v>
      </c>
      <c r="AV160" s="75" t="s">
        <v>51</v>
      </c>
      <c r="AW160" s="75" t="s">
        <v>51</v>
      </c>
      <c r="AX160" s="75" t="s">
        <v>51</v>
      </c>
      <c r="AY160" s="78" t="str">
        <f>'Таблица 5'!AS165</f>
        <v>нд</v>
      </c>
      <c r="AZ160" s="78" t="str">
        <f>'Таблица 5'!AT165</f>
        <v>нд</v>
      </c>
      <c r="BA160" s="75" t="s">
        <v>51</v>
      </c>
      <c r="BB160" s="75" t="s">
        <v>51</v>
      </c>
      <c r="BC160" s="75" t="s">
        <v>51</v>
      </c>
      <c r="BD160" s="75" t="s">
        <v>51</v>
      </c>
      <c r="BE160" s="75" t="s">
        <v>51</v>
      </c>
      <c r="BF160" s="78" t="str">
        <f>'Таблица 5'!AZ165</f>
        <v>нд</v>
      </c>
      <c r="BG160" s="78" t="str">
        <f>'Таблица 5'!BA165</f>
        <v>нд</v>
      </c>
      <c r="BH160" s="75" t="s">
        <v>51</v>
      </c>
      <c r="BI160" s="75" t="s">
        <v>51</v>
      </c>
      <c r="BJ160" s="75" t="s">
        <v>51</v>
      </c>
      <c r="BK160" s="75" t="s">
        <v>51</v>
      </c>
      <c r="BL160" s="75" t="s">
        <v>51</v>
      </c>
      <c r="BM160" s="78" t="str">
        <f>'Таблица 5'!BG165</f>
        <v>нд</v>
      </c>
      <c r="BN160" s="78" t="str">
        <f>'Таблица 5'!BH165</f>
        <v>нд</v>
      </c>
      <c r="BO160" s="75" t="s">
        <v>51</v>
      </c>
      <c r="BP160" s="75" t="s">
        <v>51</v>
      </c>
      <c r="BQ160" s="75" t="s">
        <v>51</v>
      </c>
      <c r="BR160" s="75" t="s">
        <v>51</v>
      </c>
      <c r="BS160" s="75" t="s">
        <v>51</v>
      </c>
      <c r="BT160" s="78" t="str">
        <f>'Таблица 5'!BN165</f>
        <v>нд</v>
      </c>
      <c r="BU160" s="78" t="str">
        <f>'Таблица 5'!BO165</f>
        <v>нд</v>
      </c>
      <c r="BV160" s="75" t="s">
        <v>51</v>
      </c>
      <c r="BW160" s="75" t="s">
        <v>51</v>
      </c>
      <c r="BX160" s="75" t="s">
        <v>51</v>
      </c>
      <c r="BY160" s="75" t="s">
        <v>51</v>
      </c>
      <c r="BZ160" s="75" t="s">
        <v>51</v>
      </c>
      <c r="CA160" s="78" t="str">
        <f>'Таблица 5'!BU165</f>
        <v>нд</v>
      </c>
      <c r="CB160" s="78" t="str">
        <f>'Таблица 5'!BV165</f>
        <v>нд</v>
      </c>
      <c r="CC160" s="75" t="s">
        <v>51</v>
      </c>
      <c r="CD160" s="75" t="s">
        <v>51</v>
      </c>
      <c r="CE160" s="75" t="s">
        <v>51</v>
      </c>
      <c r="CF160" s="75" t="s">
        <v>51</v>
      </c>
      <c r="CG160" s="75" t="s">
        <v>51</v>
      </c>
      <c r="CH160" s="78" t="str">
        <f>'Таблица 5'!CB165</f>
        <v>нд</v>
      </c>
      <c r="CI160" s="78" t="str">
        <f>'Таблица 5'!CC165</f>
        <v>нд</v>
      </c>
      <c r="CJ160" s="75" t="s">
        <v>51</v>
      </c>
      <c r="CK160" s="75" t="s">
        <v>51</v>
      </c>
      <c r="CL160" s="75" t="s">
        <v>51</v>
      </c>
      <c r="CM160" s="75" t="s">
        <v>51</v>
      </c>
      <c r="CN160" s="75" t="s">
        <v>51</v>
      </c>
      <c r="CO160" s="78" t="str">
        <f>'Таблица 5'!CI165</f>
        <v>нд</v>
      </c>
      <c r="CP160" s="78" t="str">
        <f>'Таблица 5'!CJ165</f>
        <v>нд</v>
      </c>
      <c r="CQ160" s="75" t="s">
        <v>51</v>
      </c>
      <c r="CR160" s="75" t="s">
        <v>51</v>
      </c>
      <c r="CS160" s="75" t="s">
        <v>51</v>
      </c>
      <c r="CT160" s="75" t="s">
        <v>51</v>
      </c>
      <c r="CU160" s="75" t="s">
        <v>51</v>
      </c>
      <c r="CV160" s="78" t="str">
        <f>'Таблица 5'!CP165</f>
        <v>нд</v>
      </c>
      <c r="CW160" s="78" t="str">
        <f>'Таблица 5'!CQ165</f>
        <v>нд</v>
      </c>
      <c r="CX160" s="75" t="s">
        <v>51</v>
      </c>
      <c r="CY160" s="75" t="s">
        <v>51</v>
      </c>
      <c r="CZ160" s="75" t="s">
        <v>51</v>
      </c>
      <c r="DA160" s="75" t="s">
        <v>51</v>
      </c>
      <c r="DB160" s="75" t="s">
        <v>51</v>
      </c>
      <c r="DC160" s="78" t="str">
        <f>'Таблица 5'!CW165</f>
        <v>нд</v>
      </c>
      <c r="DD160" s="78" t="str">
        <f>'Таблица 5'!CX165</f>
        <v>нд</v>
      </c>
      <c r="DE160" s="75" t="s">
        <v>51</v>
      </c>
      <c r="DF160" s="75" t="s">
        <v>51</v>
      </c>
      <c r="DG160" s="75" t="s">
        <v>51</v>
      </c>
      <c r="DH160" s="75" t="s">
        <v>51</v>
      </c>
      <c r="DI160" s="75" t="s">
        <v>51</v>
      </c>
      <c r="DJ160" s="78" t="str">
        <f>'Таблица 5'!DD165</f>
        <v>нд</v>
      </c>
      <c r="DK160" s="78" t="str">
        <f>'Таблица 5'!DE165</f>
        <v>нд</v>
      </c>
      <c r="DL160" s="75" t="s">
        <v>51</v>
      </c>
      <c r="DM160" s="75" t="s">
        <v>51</v>
      </c>
      <c r="DN160" s="75" t="s">
        <v>51</v>
      </c>
      <c r="DO160" s="75" t="s">
        <v>51</v>
      </c>
      <c r="DP160" s="75" t="s">
        <v>51</v>
      </c>
      <c r="DQ160" s="78" t="str">
        <f>'Таблица 5'!DK165</f>
        <v>нд</v>
      </c>
      <c r="DR160" s="78" t="str">
        <f>'Таблица 5'!DL165</f>
        <v>нд</v>
      </c>
      <c r="DS160" s="75" t="s">
        <v>51</v>
      </c>
      <c r="DT160" s="75" t="s">
        <v>51</v>
      </c>
      <c r="DU160" s="75" t="s">
        <v>51</v>
      </c>
      <c r="DV160" s="75" t="s">
        <v>51</v>
      </c>
      <c r="DW160" s="75" t="s">
        <v>51</v>
      </c>
      <c r="DX160" s="78" t="str">
        <f>'Таблица 5'!DR165</f>
        <v>нд</v>
      </c>
      <c r="DY160" s="78" t="str">
        <f>'Таблица 5'!DS165</f>
        <v>нд</v>
      </c>
      <c r="DZ160" s="75" t="s">
        <v>51</v>
      </c>
      <c r="EA160" s="75" t="s">
        <v>51</v>
      </c>
      <c r="EB160" s="75" t="s">
        <v>51</v>
      </c>
      <c r="EC160" s="75" t="s">
        <v>51</v>
      </c>
      <c r="ED160" s="75" t="s">
        <v>51</v>
      </c>
      <c r="EE160" s="78" t="str">
        <f>'Таблица 5'!DY165</f>
        <v>нд</v>
      </c>
      <c r="EF160" s="78" t="str">
        <f>'Таблица 5'!DZ165</f>
        <v>нд</v>
      </c>
      <c r="EG160" s="75" t="s">
        <v>51</v>
      </c>
      <c r="EH160" s="75" t="s">
        <v>51</v>
      </c>
      <c r="EI160" s="75" t="s">
        <v>51</v>
      </c>
      <c r="EJ160" s="75" t="s">
        <v>51</v>
      </c>
      <c r="EK160" s="75" t="s">
        <v>51</v>
      </c>
      <c r="EL160" s="78" t="str">
        <f>'Таблица 5'!EF165</f>
        <v>нд</v>
      </c>
      <c r="EM160" s="78" t="str">
        <f>'Таблица 5'!EG165</f>
        <v>нд</v>
      </c>
    </row>
    <row r="161" spans="1:143" ht="31.5" x14ac:dyDescent="0.25">
      <c r="A161" s="76" t="str">
        <f>'Таблица № 2'!A160</f>
        <v>1.4.2.2</v>
      </c>
      <c r="B161" s="77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126" t="str">
        <f>'Таблица № 2'!C160</f>
        <v>Г</v>
      </c>
      <c r="D161" s="75" t="s">
        <v>51</v>
      </c>
      <c r="E161" s="75" t="s">
        <v>51</v>
      </c>
      <c r="F161" s="75" t="s">
        <v>51</v>
      </c>
      <c r="G161" s="75" t="s">
        <v>51</v>
      </c>
      <c r="H161" s="75" t="s">
        <v>51</v>
      </c>
      <c r="I161" s="75" t="s">
        <v>51</v>
      </c>
      <c r="J161" s="75" t="s">
        <v>51</v>
      </c>
      <c r="K161" s="75" t="s">
        <v>51</v>
      </c>
      <c r="L161" s="75" t="s">
        <v>51</v>
      </c>
      <c r="M161" s="75" t="s">
        <v>51</v>
      </c>
      <c r="N161" s="75" t="s">
        <v>51</v>
      </c>
      <c r="O161" s="75" t="s">
        <v>51</v>
      </c>
      <c r="P161" s="78" t="str">
        <f>'Таблица 5'!J166</f>
        <v>нд</v>
      </c>
      <c r="Q161" s="78" t="str">
        <f>'Таблица 5'!K166</f>
        <v>нд</v>
      </c>
      <c r="R161" s="75" t="s">
        <v>51</v>
      </c>
      <c r="S161" s="75" t="s">
        <v>51</v>
      </c>
      <c r="T161" s="75" t="s">
        <v>51</v>
      </c>
      <c r="U161" s="75" t="s">
        <v>51</v>
      </c>
      <c r="V161" s="75" t="s">
        <v>51</v>
      </c>
      <c r="W161" s="78" t="str">
        <f>'Таблица 5'!Q166</f>
        <v>нд</v>
      </c>
      <c r="X161" s="78" t="str">
        <f>'Таблица 5'!R166</f>
        <v>нд</v>
      </c>
      <c r="Y161" s="75" t="s">
        <v>51</v>
      </c>
      <c r="Z161" s="75" t="s">
        <v>51</v>
      </c>
      <c r="AA161" s="75" t="s">
        <v>51</v>
      </c>
      <c r="AB161" s="75" t="s">
        <v>51</v>
      </c>
      <c r="AC161" s="75" t="s">
        <v>51</v>
      </c>
      <c r="AD161" s="78" t="str">
        <f>'Таблица 5'!X166</f>
        <v>нд</v>
      </c>
      <c r="AE161" s="78" t="str">
        <f>'Таблица 5'!Y166</f>
        <v>нд</v>
      </c>
      <c r="AF161" s="75" t="s">
        <v>51</v>
      </c>
      <c r="AG161" s="75" t="s">
        <v>51</v>
      </c>
      <c r="AH161" s="75" t="s">
        <v>51</v>
      </c>
      <c r="AI161" s="75" t="s">
        <v>51</v>
      </c>
      <c r="AJ161" s="75" t="s">
        <v>51</v>
      </c>
      <c r="AK161" s="78" t="str">
        <f>'Таблица 5'!AE166</f>
        <v>нд</v>
      </c>
      <c r="AL161" s="78" t="str">
        <f>'Таблица 5'!AF166</f>
        <v>нд</v>
      </c>
      <c r="AM161" s="75" t="s">
        <v>51</v>
      </c>
      <c r="AN161" s="75" t="s">
        <v>51</v>
      </c>
      <c r="AO161" s="75" t="s">
        <v>51</v>
      </c>
      <c r="AP161" s="75" t="s">
        <v>51</v>
      </c>
      <c r="AQ161" s="75" t="s">
        <v>51</v>
      </c>
      <c r="AR161" s="78" t="str">
        <f>'Таблица 5'!AL166</f>
        <v>нд</v>
      </c>
      <c r="AS161" s="78" t="str">
        <f>'Таблица 5'!AM166</f>
        <v>нд</v>
      </c>
      <c r="AT161" s="75" t="s">
        <v>51</v>
      </c>
      <c r="AU161" s="75" t="s">
        <v>51</v>
      </c>
      <c r="AV161" s="75" t="s">
        <v>51</v>
      </c>
      <c r="AW161" s="75" t="s">
        <v>51</v>
      </c>
      <c r="AX161" s="75" t="s">
        <v>51</v>
      </c>
      <c r="AY161" s="78" t="str">
        <f>'Таблица 5'!AS166</f>
        <v>нд</v>
      </c>
      <c r="AZ161" s="78" t="str">
        <f>'Таблица 5'!AT166</f>
        <v>нд</v>
      </c>
      <c r="BA161" s="75" t="s">
        <v>51</v>
      </c>
      <c r="BB161" s="75" t="s">
        <v>51</v>
      </c>
      <c r="BC161" s="75" t="s">
        <v>51</v>
      </c>
      <c r="BD161" s="75" t="s">
        <v>51</v>
      </c>
      <c r="BE161" s="75" t="s">
        <v>51</v>
      </c>
      <c r="BF161" s="78" t="str">
        <f>'Таблица 5'!AZ166</f>
        <v>нд</v>
      </c>
      <c r="BG161" s="78" t="str">
        <f>'Таблица 5'!BA166</f>
        <v>нд</v>
      </c>
      <c r="BH161" s="75" t="s">
        <v>51</v>
      </c>
      <c r="BI161" s="75" t="s">
        <v>51</v>
      </c>
      <c r="BJ161" s="75" t="s">
        <v>51</v>
      </c>
      <c r="BK161" s="75" t="s">
        <v>51</v>
      </c>
      <c r="BL161" s="75" t="s">
        <v>51</v>
      </c>
      <c r="BM161" s="78" t="str">
        <f>'Таблица 5'!BG166</f>
        <v>нд</v>
      </c>
      <c r="BN161" s="78" t="str">
        <f>'Таблица 5'!BH166</f>
        <v>нд</v>
      </c>
      <c r="BO161" s="75" t="s">
        <v>51</v>
      </c>
      <c r="BP161" s="75" t="s">
        <v>51</v>
      </c>
      <c r="BQ161" s="75" t="s">
        <v>51</v>
      </c>
      <c r="BR161" s="75" t="s">
        <v>51</v>
      </c>
      <c r="BS161" s="75" t="s">
        <v>51</v>
      </c>
      <c r="BT161" s="78" t="str">
        <f>'Таблица 5'!BN166</f>
        <v>нд</v>
      </c>
      <c r="BU161" s="78" t="str">
        <f>'Таблица 5'!BO166</f>
        <v>нд</v>
      </c>
      <c r="BV161" s="75" t="s">
        <v>51</v>
      </c>
      <c r="BW161" s="75" t="s">
        <v>51</v>
      </c>
      <c r="BX161" s="75" t="s">
        <v>51</v>
      </c>
      <c r="BY161" s="75" t="s">
        <v>51</v>
      </c>
      <c r="BZ161" s="75" t="s">
        <v>51</v>
      </c>
      <c r="CA161" s="78" t="str">
        <f>'Таблица 5'!BU166</f>
        <v>нд</v>
      </c>
      <c r="CB161" s="78" t="str">
        <f>'Таблица 5'!BV166</f>
        <v>нд</v>
      </c>
      <c r="CC161" s="75" t="s">
        <v>51</v>
      </c>
      <c r="CD161" s="75" t="s">
        <v>51</v>
      </c>
      <c r="CE161" s="75" t="s">
        <v>51</v>
      </c>
      <c r="CF161" s="75" t="s">
        <v>51</v>
      </c>
      <c r="CG161" s="75" t="s">
        <v>51</v>
      </c>
      <c r="CH161" s="78" t="str">
        <f>'Таблица 5'!CB166</f>
        <v>нд</v>
      </c>
      <c r="CI161" s="78" t="str">
        <f>'Таблица 5'!CC166</f>
        <v>нд</v>
      </c>
      <c r="CJ161" s="75" t="s">
        <v>51</v>
      </c>
      <c r="CK161" s="75" t="s">
        <v>51</v>
      </c>
      <c r="CL161" s="75" t="s">
        <v>51</v>
      </c>
      <c r="CM161" s="75" t="s">
        <v>51</v>
      </c>
      <c r="CN161" s="75" t="s">
        <v>51</v>
      </c>
      <c r="CO161" s="78" t="str">
        <f>'Таблица 5'!CI166</f>
        <v>нд</v>
      </c>
      <c r="CP161" s="78" t="str">
        <f>'Таблица 5'!CJ166</f>
        <v>нд</v>
      </c>
      <c r="CQ161" s="75" t="s">
        <v>51</v>
      </c>
      <c r="CR161" s="75" t="s">
        <v>51</v>
      </c>
      <c r="CS161" s="75" t="s">
        <v>51</v>
      </c>
      <c r="CT161" s="75" t="s">
        <v>51</v>
      </c>
      <c r="CU161" s="75" t="s">
        <v>51</v>
      </c>
      <c r="CV161" s="78" t="str">
        <f>'Таблица 5'!CP166</f>
        <v>нд</v>
      </c>
      <c r="CW161" s="78" t="str">
        <f>'Таблица 5'!CQ166</f>
        <v>нд</v>
      </c>
      <c r="CX161" s="75" t="s">
        <v>51</v>
      </c>
      <c r="CY161" s="75" t="s">
        <v>51</v>
      </c>
      <c r="CZ161" s="75" t="s">
        <v>51</v>
      </c>
      <c r="DA161" s="75" t="s">
        <v>51</v>
      </c>
      <c r="DB161" s="75" t="s">
        <v>51</v>
      </c>
      <c r="DC161" s="78" t="str">
        <f>'Таблица 5'!CW166</f>
        <v>нд</v>
      </c>
      <c r="DD161" s="78" t="str">
        <f>'Таблица 5'!CX166</f>
        <v>нд</v>
      </c>
      <c r="DE161" s="75" t="s">
        <v>51</v>
      </c>
      <c r="DF161" s="75" t="s">
        <v>51</v>
      </c>
      <c r="DG161" s="75" t="s">
        <v>51</v>
      </c>
      <c r="DH161" s="75" t="s">
        <v>51</v>
      </c>
      <c r="DI161" s="75" t="s">
        <v>51</v>
      </c>
      <c r="DJ161" s="78" t="str">
        <f>'Таблица 5'!DD166</f>
        <v>нд</v>
      </c>
      <c r="DK161" s="78" t="str">
        <f>'Таблица 5'!DE166</f>
        <v>нд</v>
      </c>
      <c r="DL161" s="75" t="s">
        <v>51</v>
      </c>
      <c r="DM161" s="75" t="s">
        <v>51</v>
      </c>
      <c r="DN161" s="75" t="s">
        <v>51</v>
      </c>
      <c r="DO161" s="75" t="s">
        <v>51</v>
      </c>
      <c r="DP161" s="75" t="s">
        <v>51</v>
      </c>
      <c r="DQ161" s="78" t="str">
        <f>'Таблица 5'!DK166</f>
        <v>нд</v>
      </c>
      <c r="DR161" s="78" t="str">
        <f>'Таблица 5'!DL166</f>
        <v>нд</v>
      </c>
      <c r="DS161" s="75" t="s">
        <v>51</v>
      </c>
      <c r="DT161" s="75" t="s">
        <v>51</v>
      </c>
      <c r="DU161" s="75" t="s">
        <v>51</v>
      </c>
      <c r="DV161" s="75" t="s">
        <v>51</v>
      </c>
      <c r="DW161" s="75" t="s">
        <v>51</v>
      </c>
      <c r="DX161" s="78" t="str">
        <f>'Таблица 5'!DR166</f>
        <v>нд</v>
      </c>
      <c r="DY161" s="78" t="str">
        <f>'Таблица 5'!DS166</f>
        <v>нд</v>
      </c>
      <c r="DZ161" s="75" t="s">
        <v>51</v>
      </c>
      <c r="EA161" s="75" t="s">
        <v>51</v>
      </c>
      <c r="EB161" s="75" t="s">
        <v>51</v>
      </c>
      <c r="EC161" s="75" t="s">
        <v>51</v>
      </c>
      <c r="ED161" s="75" t="s">
        <v>51</v>
      </c>
      <c r="EE161" s="78" t="str">
        <f>'Таблица 5'!DY166</f>
        <v>нд</v>
      </c>
      <c r="EF161" s="78" t="str">
        <f>'Таблица 5'!DZ166</f>
        <v>нд</v>
      </c>
      <c r="EG161" s="75" t="s">
        <v>51</v>
      </c>
      <c r="EH161" s="75" t="s">
        <v>51</v>
      </c>
      <c r="EI161" s="75" t="s">
        <v>51</v>
      </c>
      <c r="EJ161" s="75" t="s">
        <v>51</v>
      </c>
      <c r="EK161" s="75" t="s">
        <v>51</v>
      </c>
      <c r="EL161" s="78" t="str">
        <f>'Таблица 5'!EF166</f>
        <v>нд</v>
      </c>
      <c r="EM161" s="78" t="str">
        <f>'Таблица 5'!EG166</f>
        <v>нд</v>
      </c>
    </row>
    <row r="162" spans="1:143" x14ac:dyDescent="0.25">
      <c r="A162" s="76" t="str">
        <f>'Таблица № 2'!A161</f>
        <v>1.5</v>
      </c>
      <c r="B162" s="77" t="str">
        <f>'Таблица № 2'!B161</f>
        <v>Новое строительство, всего, в том числе:</v>
      </c>
      <c r="C162" s="126" t="str">
        <f>'Таблица № 2'!C161</f>
        <v>Г</v>
      </c>
      <c r="D162" s="75" t="s">
        <v>51</v>
      </c>
      <c r="E162" s="75" t="s">
        <v>51</v>
      </c>
      <c r="F162" s="75" t="s">
        <v>51</v>
      </c>
      <c r="G162" s="75" t="s">
        <v>51</v>
      </c>
      <c r="H162" s="75" t="s">
        <v>51</v>
      </c>
      <c r="I162" s="75" t="s">
        <v>51</v>
      </c>
      <c r="J162" s="75" t="s">
        <v>51</v>
      </c>
      <c r="K162" s="75" t="s">
        <v>51</v>
      </c>
      <c r="L162" s="75" t="s">
        <v>51</v>
      </c>
      <c r="M162" s="75" t="s">
        <v>51</v>
      </c>
      <c r="N162" s="75" t="s">
        <v>51</v>
      </c>
      <c r="O162" s="75" t="s">
        <v>51</v>
      </c>
      <c r="P162" s="78" t="str">
        <f>'Таблица 5'!J167</f>
        <v>нд</v>
      </c>
      <c r="Q162" s="78" t="str">
        <f>'Таблица 5'!K167</f>
        <v>нд</v>
      </c>
      <c r="R162" s="75" t="s">
        <v>51</v>
      </c>
      <c r="S162" s="75" t="s">
        <v>51</v>
      </c>
      <c r="T162" s="75" t="s">
        <v>51</v>
      </c>
      <c r="U162" s="75" t="s">
        <v>51</v>
      </c>
      <c r="V162" s="75" t="s">
        <v>51</v>
      </c>
      <c r="W162" s="78" t="str">
        <f>'Таблица 5'!Q167</f>
        <v>нд</v>
      </c>
      <c r="X162" s="78" t="str">
        <f>'Таблица 5'!R167</f>
        <v>нд</v>
      </c>
      <c r="Y162" s="75" t="s">
        <v>51</v>
      </c>
      <c r="Z162" s="75" t="s">
        <v>51</v>
      </c>
      <c r="AA162" s="75" t="s">
        <v>51</v>
      </c>
      <c r="AB162" s="75" t="s">
        <v>51</v>
      </c>
      <c r="AC162" s="75" t="s">
        <v>51</v>
      </c>
      <c r="AD162" s="78" t="str">
        <f>'Таблица 5'!X167</f>
        <v>нд</v>
      </c>
      <c r="AE162" s="78" t="str">
        <f>'Таблица 5'!Y167</f>
        <v>нд</v>
      </c>
      <c r="AF162" s="75" t="s">
        <v>51</v>
      </c>
      <c r="AG162" s="75" t="s">
        <v>51</v>
      </c>
      <c r="AH162" s="75" t="s">
        <v>51</v>
      </c>
      <c r="AI162" s="75" t="s">
        <v>51</v>
      </c>
      <c r="AJ162" s="75" t="s">
        <v>51</v>
      </c>
      <c r="AK162" s="78" t="str">
        <f>'Таблица 5'!AE167</f>
        <v>нд</v>
      </c>
      <c r="AL162" s="78" t="str">
        <f>'Таблица 5'!AF167</f>
        <v>нд</v>
      </c>
      <c r="AM162" s="75" t="s">
        <v>51</v>
      </c>
      <c r="AN162" s="75" t="s">
        <v>51</v>
      </c>
      <c r="AO162" s="75" t="s">
        <v>51</v>
      </c>
      <c r="AP162" s="75" t="s">
        <v>51</v>
      </c>
      <c r="AQ162" s="75" t="s">
        <v>51</v>
      </c>
      <c r="AR162" s="78" t="str">
        <f>'Таблица 5'!AL167</f>
        <v>нд</v>
      </c>
      <c r="AS162" s="78" t="str">
        <f>'Таблица 5'!AM167</f>
        <v>нд</v>
      </c>
      <c r="AT162" s="75" t="s">
        <v>51</v>
      </c>
      <c r="AU162" s="75" t="s">
        <v>51</v>
      </c>
      <c r="AV162" s="75" t="s">
        <v>51</v>
      </c>
      <c r="AW162" s="75" t="s">
        <v>51</v>
      </c>
      <c r="AX162" s="75" t="s">
        <v>51</v>
      </c>
      <c r="AY162" s="78" t="str">
        <f>'Таблица 5'!AS167</f>
        <v>нд</v>
      </c>
      <c r="AZ162" s="78" t="str">
        <f>'Таблица 5'!AT167</f>
        <v>нд</v>
      </c>
      <c r="BA162" s="75" t="s">
        <v>51</v>
      </c>
      <c r="BB162" s="75" t="s">
        <v>51</v>
      </c>
      <c r="BC162" s="75" t="s">
        <v>51</v>
      </c>
      <c r="BD162" s="75" t="s">
        <v>51</v>
      </c>
      <c r="BE162" s="75" t="s">
        <v>51</v>
      </c>
      <c r="BF162" s="78" t="str">
        <f>'Таблица 5'!AZ167</f>
        <v>нд</v>
      </c>
      <c r="BG162" s="78" t="str">
        <f>'Таблица 5'!BA167</f>
        <v>нд</v>
      </c>
      <c r="BH162" s="75" t="s">
        <v>51</v>
      </c>
      <c r="BI162" s="75" t="s">
        <v>51</v>
      </c>
      <c r="BJ162" s="75" t="s">
        <v>51</v>
      </c>
      <c r="BK162" s="75" t="s">
        <v>51</v>
      </c>
      <c r="BL162" s="75" t="s">
        <v>51</v>
      </c>
      <c r="BM162" s="78" t="str">
        <f>'Таблица 5'!BG167</f>
        <v>нд</v>
      </c>
      <c r="BN162" s="78" t="str">
        <f>'Таблица 5'!BH167</f>
        <v>нд</v>
      </c>
      <c r="BO162" s="75" t="s">
        <v>51</v>
      </c>
      <c r="BP162" s="75" t="s">
        <v>51</v>
      </c>
      <c r="BQ162" s="75" t="s">
        <v>51</v>
      </c>
      <c r="BR162" s="75" t="s">
        <v>51</v>
      </c>
      <c r="BS162" s="75" t="s">
        <v>51</v>
      </c>
      <c r="BT162" s="78" t="str">
        <f>'Таблица 5'!BN167</f>
        <v>нд</v>
      </c>
      <c r="BU162" s="78" t="str">
        <f>'Таблица 5'!BO167</f>
        <v>нд</v>
      </c>
      <c r="BV162" s="75" t="s">
        <v>51</v>
      </c>
      <c r="BW162" s="75" t="s">
        <v>51</v>
      </c>
      <c r="BX162" s="75" t="s">
        <v>51</v>
      </c>
      <c r="BY162" s="75" t="s">
        <v>51</v>
      </c>
      <c r="BZ162" s="75" t="s">
        <v>51</v>
      </c>
      <c r="CA162" s="78" t="str">
        <f>'Таблица 5'!BU167</f>
        <v>нд</v>
      </c>
      <c r="CB162" s="78" t="str">
        <f>'Таблица 5'!BV167</f>
        <v>нд</v>
      </c>
      <c r="CC162" s="75" t="s">
        <v>51</v>
      </c>
      <c r="CD162" s="75" t="s">
        <v>51</v>
      </c>
      <c r="CE162" s="75" t="s">
        <v>51</v>
      </c>
      <c r="CF162" s="75" t="s">
        <v>51</v>
      </c>
      <c r="CG162" s="75" t="s">
        <v>51</v>
      </c>
      <c r="CH162" s="78" t="str">
        <f>'Таблица 5'!CB167</f>
        <v>нд</v>
      </c>
      <c r="CI162" s="78" t="str">
        <f>'Таблица 5'!CC167</f>
        <v>нд</v>
      </c>
      <c r="CJ162" s="75" t="s">
        <v>51</v>
      </c>
      <c r="CK162" s="75" t="s">
        <v>51</v>
      </c>
      <c r="CL162" s="75" t="s">
        <v>51</v>
      </c>
      <c r="CM162" s="75" t="s">
        <v>51</v>
      </c>
      <c r="CN162" s="75" t="s">
        <v>51</v>
      </c>
      <c r="CO162" s="78" t="str">
        <f>'Таблица 5'!CI167</f>
        <v>нд</v>
      </c>
      <c r="CP162" s="78" t="str">
        <f>'Таблица 5'!CJ167</f>
        <v>нд</v>
      </c>
      <c r="CQ162" s="75" t="s">
        <v>51</v>
      </c>
      <c r="CR162" s="75" t="s">
        <v>51</v>
      </c>
      <c r="CS162" s="75" t="s">
        <v>51</v>
      </c>
      <c r="CT162" s="75" t="s">
        <v>51</v>
      </c>
      <c r="CU162" s="75" t="s">
        <v>51</v>
      </c>
      <c r="CV162" s="78" t="str">
        <f>'Таблица 5'!CP167</f>
        <v>нд</v>
      </c>
      <c r="CW162" s="78" t="str">
        <f>'Таблица 5'!CQ167</f>
        <v>нд</v>
      </c>
      <c r="CX162" s="75" t="s">
        <v>51</v>
      </c>
      <c r="CY162" s="75" t="s">
        <v>51</v>
      </c>
      <c r="CZ162" s="75" t="s">
        <v>51</v>
      </c>
      <c r="DA162" s="75" t="s">
        <v>51</v>
      </c>
      <c r="DB162" s="75" t="s">
        <v>51</v>
      </c>
      <c r="DC162" s="78" t="str">
        <f>'Таблица 5'!CW167</f>
        <v>нд</v>
      </c>
      <c r="DD162" s="78" t="str">
        <f>'Таблица 5'!CX167</f>
        <v>нд</v>
      </c>
      <c r="DE162" s="75" t="s">
        <v>51</v>
      </c>
      <c r="DF162" s="75" t="s">
        <v>51</v>
      </c>
      <c r="DG162" s="75" t="s">
        <v>51</v>
      </c>
      <c r="DH162" s="75" t="s">
        <v>51</v>
      </c>
      <c r="DI162" s="75" t="s">
        <v>51</v>
      </c>
      <c r="DJ162" s="78" t="str">
        <f>'Таблица 5'!DD167</f>
        <v>нд</v>
      </c>
      <c r="DK162" s="78" t="str">
        <f>'Таблица 5'!DE167</f>
        <v>нд</v>
      </c>
      <c r="DL162" s="75" t="s">
        <v>51</v>
      </c>
      <c r="DM162" s="75" t="s">
        <v>51</v>
      </c>
      <c r="DN162" s="75" t="s">
        <v>51</v>
      </c>
      <c r="DO162" s="75" t="s">
        <v>51</v>
      </c>
      <c r="DP162" s="75" t="s">
        <v>51</v>
      </c>
      <c r="DQ162" s="78" t="str">
        <f>'Таблица 5'!DK167</f>
        <v>нд</v>
      </c>
      <c r="DR162" s="78" t="str">
        <f>'Таблица 5'!DL167</f>
        <v>нд</v>
      </c>
      <c r="DS162" s="75" t="s">
        <v>51</v>
      </c>
      <c r="DT162" s="75" t="s">
        <v>51</v>
      </c>
      <c r="DU162" s="75" t="s">
        <v>51</v>
      </c>
      <c r="DV162" s="75" t="s">
        <v>51</v>
      </c>
      <c r="DW162" s="75" t="s">
        <v>51</v>
      </c>
      <c r="DX162" s="78" t="str">
        <f>'Таблица 5'!DR167</f>
        <v>нд</v>
      </c>
      <c r="DY162" s="78" t="str">
        <f>'Таблица 5'!DS167</f>
        <v>нд</v>
      </c>
      <c r="DZ162" s="75" t="s">
        <v>51</v>
      </c>
      <c r="EA162" s="75" t="s">
        <v>51</v>
      </c>
      <c r="EB162" s="75" t="s">
        <v>51</v>
      </c>
      <c r="EC162" s="75" t="s">
        <v>51</v>
      </c>
      <c r="ED162" s="75" t="s">
        <v>51</v>
      </c>
      <c r="EE162" s="78" t="str">
        <f>'Таблица 5'!DY167</f>
        <v>нд</v>
      </c>
      <c r="EF162" s="78" t="str">
        <f>'Таблица 5'!DZ167</f>
        <v>нд</v>
      </c>
      <c r="EG162" s="75" t="s">
        <v>51</v>
      </c>
      <c r="EH162" s="75" t="s">
        <v>51</v>
      </c>
      <c r="EI162" s="75" t="s">
        <v>51</v>
      </c>
      <c r="EJ162" s="75" t="s">
        <v>51</v>
      </c>
      <c r="EK162" s="75" t="s">
        <v>51</v>
      </c>
      <c r="EL162" s="78" t="str">
        <f>'Таблица 5'!EF167</f>
        <v>нд</v>
      </c>
      <c r="EM162" s="78" t="str">
        <f>'Таблица 5'!EG167</f>
        <v>нд</v>
      </c>
    </row>
    <row r="163" spans="1:143" ht="31.5" x14ac:dyDescent="0.25">
      <c r="A163" s="76" t="str">
        <f>'Таблица № 2'!A162</f>
        <v>1.5.1</v>
      </c>
      <c r="B163" s="77" t="str">
        <f>'Таблица № 2'!B162</f>
        <v>Новое строительство объектов по производству электрической энергии, всего, в том числе:</v>
      </c>
      <c r="C163" s="126" t="str">
        <f>'Таблица № 2'!C162</f>
        <v>Г</v>
      </c>
      <c r="D163" s="75" t="s">
        <v>51</v>
      </c>
      <c r="E163" s="75" t="s">
        <v>51</v>
      </c>
      <c r="F163" s="75" t="s">
        <v>51</v>
      </c>
      <c r="G163" s="75" t="s">
        <v>51</v>
      </c>
      <c r="H163" s="75" t="s">
        <v>51</v>
      </c>
      <c r="I163" s="75" t="s">
        <v>51</v>
      </c>
      <c r="J163" s="75" t="s">
        <v>51</v>
      </c>
      <c r="K163" s="75" t="s">
        <v>51</v>
      </c>
      <c r="L163" s="75" t="s">
        <v>51</v>
      </c>
      <c r="M163" s="75" t="s">
        <v>51</v>
      </c>
      <c r="N163" s="75" t="s">
        <v>51</v>
      </c>
      <c r="O163" s="75" t="s">
        <v>51</v>
      </c>
      <c r="P163" s="78" t="str">
        <f>'Таблица 5'!J168</f>
        <v>нд</v>
      </c>
      <c r="Q163" s="78" t="str">
        <f>'Таблица 5'!K168</f>
        <v>нд</v>
      </c>
      <c r="R163" s="75" t="s">
        <v>51</v>
      </c>
      <c r="S163" s="75" t="s">
        <v>51</v>
      </c>
      <c r="T163" s="75" t="s">
        <v>51</v>
      </c>
      <c r="U163" s="75" t="s">
        <v>51</v>
      </c>
      <c r="V163" s="75" t="s">
        <v>51</v>
      </c>
      <c r="W163" s="78" t="str">
        <f>'Таблица 5'!Q168</f>
        <v>нд</v>
      </c>
      <c r="X163" s="78" t="str">
        <f>'Таблица 5'!R168</f>
        <v>нд</v>
      </c>
      <c r="Y163" s="75" t="s">
        <v>51</v>
      </c>
      <c r="Z163" s="75" t="s">
        <v>51</v>
      </c>
      <c r="AA163" s="75" t="s">
        <v>51</v>
      </c>
      <c r="AB163" s="75" t="s">
        <v>51</v>
      </c>
      <c r="AC163" s="75" t="s">
        <v>51</v>
      </c>
      <c r="AD163" s="78" t="str">
        <f>'Таблица 5'!X168</f>
        <v>нд</v>
      </c>
      <c r="AE163" s="78" t="str">
        <f>'Таблица 5'!Y168</f>
        <v>нд</v>
      </c>
      <c r="AF163" s="75" t="s">
        <v>51</v>
      </c>
      <c r="AG163" s="75" t="s">
        <v>51</v>
      </c>
      <c r="AH163" s="75" t="s">
        <v>51</v>
      </c>
      <c r="AI163" s="75" t="s">
        <v>51</v>
      </c>
      <c r="AJ163" s="75" t="s">
        <v>51</v>
      </c>
      <c r="AK163" s="78" t="str">
        <f>'Таблица 5'!AE168</f>
        <v>нд</v>
      </c>
      <c r="AL163" s="78" t="str">
        <f>'Таблица 5'!AF168</f>
        <v>нд</v>
      </c>
      <c r="AM163" s="75" t="s">
        <v>51</v>
      </c>
      <c r="AN163" s="75" t="s">
        <v>51</v>
      </c>
      <c r="AO163" s="75" t="s">
        <v>51</v>
      </c>
      <c r="AP163" s="75" t="s">
        <v>51</v>
      </c>
      <c r="AQ163" s="75" t="s">
        <v>51</v>
      </c>
      <c r="AR163" s="78" t="str">
        <f>'Таблица 5'!AL168</f>
        <v>нд</v>
      </c>
      <c r="AS163" s="78" t="str">
        <f>'Таблица 5'!AM168</f>
        <v>нд</v>
      </c>
      <c r="AT163" s="75" t="s">
        <v>51</v>
      </c>
      <c r="AU163" s="75" t="s">
        <v>51</v>
      </c>
      <c r="AV163" s="75" t="s">
        <v>51</v>
      </c>
      <c r="AW163" s="75" t="s">
        <v>51</v>
      </c>
      <c r="AX163" s="75" t="s">
        <v>51</v>
      </c>
      <c r="AY163" s="78" t="str">
        <f>'Таблица 5'!AS168</f>
        <v>нд</v>
      </c>
      <c r="AZ163" s="78" t="str">
        <f>'Таблица 5'!AT168</f>
        <v>нд</v>
      </c>
      <c r="BA163" s="75" t="s">
        <v>51</v>
      </c>
      <c r="BB163" s="75" t="s">
        <v>51</v>
      </c>
      <c r="BC163" s="75" t="s">
        <v>51</v>
      </c>
      <c r="BD163" s="75" t="s">
        <v>51</v>
      </c>
      <c r="BE163" s="75" t="s">
        <v>51</v>
      </c>
      <c r="BF163" s="78" t="str">
        <f>'Таблица 5'!AZ168</f>
        <v>нд</v>
      </c>
      <c r="BG163" s="78" t="str">
        <f>'Таблица 5'!BA168</f>
        <v>нд</v>
      </c>
      <c r="BH163" s="75" t="s">
        <v>51</v>
      </c>
      <c r="BI163" s="75" t="s">
        <v>51</v>
      </c>
      <c r="BJ163" s="75" t="s">
        <v>51</v>
      </c>
      <c r="BK163" s="75" t="s">
        <v>51</v>
      </c>
      <c r="BL163" s="75" t="s">
        <v>51</v>
      </c>
      <c r="BM163" s="78" t="str">
        <f>'Таблица 5'!BG168</f>
        <v>нд</v>
      </c>
      <c r="BN163" s="78" t="str">
        <f>'Таблица 5'!BH168</f>
        <v>нд</v>
      </c>
      <c r="BO163" s="75" t="s">
        <v>51</v>
      </c>
      <c r="BP163" s="75" t="s">
        <v>51</v>
      </c>
      <c r="BQ163" s="75" t="s">
        <v>51</v>
      </c>
      <c r="BR163" s="75" t="s">
        <v>51</v>
      </c>
      <c r="BS163" s="75" t="s">
        <v>51</v>
      </c>
      <c r="BT163" s="78" t="str">
        <f>'Таблица 5'!BN168</f>
        <v>нд</v>
      </c>
      <c r="BU163" s="78" t="str">
        <f>'Таблица 5'!BO168</f>
        <v>нд</v>
      </c>
      <c r="BV163" s="75" t="s">
        <v>51</v>
      </c>
      <c r="BW163" s="75" t="s">
        <v>51</v>
      </c>
      <c r="BX163" s="75" t="s">
        <v>51</v>
      </c>
      <c r="BY163" s="75" t="s">
        <v>51</v>
      </c>
      <c r="BZ163" s="75" t="s">
        <v>51</v>
      </c>
      <c r="CA163" s="78" t="str">
        <f>'Таблица 5'!BU168</f>
        <v>нд</v>
      </c>
      <c r="CB163" s="78" t="str">
        <f>'Таблица 5'!BV168</f>
        <v>нд</v>
      </c>
      <c r="CC163" s="75" t="s">
        <v>51</v>
      </c>
      <c r="CD163" s="75" t="s">
        <v>51</v>
      </c>
      <c r="CE163" s="75" t="s">
        <v>51</v>
      </c>
      <c r="CF163" s="75" t="s">
        <v>51</v>
      </c>
      <c r="CG163" s="75" t="s">
        <v>51</v>
      </c>
      <c r="CH163" s="78" t="str">
        <f>'Таблица 5'!CB168</f>
        <v>нд</v>
      </c>
      <c r="CI163" s="78" t="str">
        <f>'Таблица 5'!CC168</f>
        <v>нд</v>
      </c>
      <c r="CJ163" s="75" t="s">
        <v>51</v>
      </c>
      <c r="CK163" s="75" t="s">
        <v>51</v>
      </c>
      <c r="CL163" s="75" t="s">
        <v>51</v>
      </c>
      <c r="CM163" s="75" t="s">
        <v>51</v>
      </c>
      <c r="CN163" s="75" t="s">
        <v>51</v>
      </c>
      <c r="CO163" s="78" t="str">
        <f>'Таблица 5'!CI168</f>
        <v>нд</v>
      </c>
      <c r="CP163" s="78" t="str">
        <f>'Таблица 5'!CJ168</f>
        <v>нд</v>
      </c>
      <c r="CQ163" s="75" t="s">
        <v>51</v>
      </c>
      <c r="CR163" s="75" t="s">
        <v>51</v>
      </c>
      <c r="CS163" s="75" t="s">
        <v>51</v>
      </c>
      <c r="CT163" s="75" t="s">
        <v>51</v>
      </c>
      <c r="CU163" s="75" t="s">
        <v>51</v>
      </c>
      <c r="CV163" s="78" t="str">
        <f>'Таблица 5'!CP168</f>
        <v>нд</v>
      </c>
      <c r="CW163" s="78" t="str">
        <f>'Таблица 5'!CQ168</f>
        <v>нд</v>
      </c>
      <c r="CX163" s="75" t="s">
        <v>51</v>
      </c>
      <c r="CY163" s="75" t="s">
        <v>51</v>
      </c>
      <c r="CZ163" s="75" t="s">
        <v>51</v>
      </c>
      <c r="DA163" s="75" t="s">
        <v>51</v>
      </c>
      <c r="DB163" s="75" t="s">
        <v>51</v>
      </c>
      <c r="DC163" s="78" t="str">
        <f>'Таблица 5'!CW168</f>
        <v>нд</v>
      </c>
      <c r="DD163" s="78" t="str">
        <f>'Таблица 5'!CX168</f>
        <v>нд</v>
      </c>
      <c r="DE163" s="75" t="s">
        <v>51</v>
      </c>
      <c r="DF163" s="75" t="s">
        <v>51</v>
      </c>
      <c r="DG163" s="75" t="s">
        <v>51</v>
      </c>
      <c r="DH163" s="75" t="s">
        <v>51</v>
      </c>
      <c r="DI163" s="75" t="s">
        <v>51</v>
      </c>
      <c r="DJ163" s="78" t="str">
        <f>'Таблица 5'!DD168</f>
        <v>нд</v>
      </c>
      <c r="DK163" s="78" t="str">
        <f>'Таблица 5'!DE168</f>
        <v>нд</v>
      </c>
      <c r="DL163" s="75" t="s">
        <v>51</v>
      </c>
      <c r="DM163" s="75" t="s">
        <v>51</v>
      </c>
      <c r="DN163" s="75" t="s">
        <v>51</v>
      </c>
      <c r="DO163" s="75" t="s">
        <v>51</v>
      </c>
      <c r="DP163" s="75" t="s">
        <v>51</v>
      </c>
      <c r="DQ163" s="78" t="str">
        <f>'Таблица 5'!DK168</f>
        <v>нд</v>
      </c>
      <c r="DR163" s="78" t="str">
        <f>'Таблица 5'!DL168</f>
        <v>нд</v>
      </c>
      <c r="DS163" s="75" t="s">
        <v>51</v>
      </c>
      <c r="DT163" s="75" t="s">
        <v>51</v>
      </c>
      <c r="DU163" s="75" t="s">
        <v>51</v>
      </c>
      <c r="DV163" s="75" t="s">
        <v>51</v>
      </c>
      <c r="DW163" s="75" t="s">
        <v>51</v>
      </c>
      <c r="DX163" s="78" t="str">
        <f>'Таблица 5'!DR168</f>
        <v>нд</v>
      </c>
      <c r="DY163" s="78" t="str">
        <f>'Таблица 5'!DS168</f>
        <v>нд</v>
      </c>
      <c r="DZ163" s="75" t="s">
        <v>51</v>
      </c>
      <c r="EA163" s="75" t="s">
        <v>51</v>
      </c>
      <c r="EB163" s="75" t="s">
        <v>51</v>
      </c>
      <c r="EC163" s="75" t="s">
        <v>51</v>
      </c>
      <c r="ED163" s="75" t="s">
        <v>51</v>
      </c>
      <c r="EE163" s="78" t="str">
        <f>'Таблица 5'!DY168</f>
        <v>нд</v>
      </c>
      <c r="EF163" s="78" t="str">
        <f>'Таблица 5'!DZ168</f>
        <v>нд</v>
      </c>
      <c r="EG163" s="75" t="s">
        <v>51</v>
      </c>
      <c r="EH163" s="75" t="s">
        <v>51</v>
      </c>
      <c r="EI163" s="75" t="s">
        <v>51</v>
      </c>
      <c r="EJ163" s="75" t="s">
        <v>51</v>
      </c>
      <c r="EK163" s="75" t="s">
        <v>51</v>
      </c>
      <c r="EL163" s="78" t="str">
        <f>'Таблица 5'!EF168</f>
        <v>нд</v>
      </c>
      <c r="EM163" s="78" t="str">
        <f>'Таблица 5'!EG168</f>
        <v>нд</v>
      </c>
    </row>
    <row r="164" spans="1:143" x14ac:dyDescent="0.25">
      <c r="A164" s="76" t="str">
        <f>'Таблица № 2'!A163</f>
        <v>1.5.2</v>
      </c>
      <c r="B164" s="77" t="str">
        <f>'Таблица № 2'!B163</f>
        <v>Новое строительство котельных, всего, в том числе:</v>
      </c>
      <c r="C164" s="126" t="str">
        <f>'Таблица № 2'!C163</f>
        <v>Г</v>
      </c>
      <c r="D164" s="75" t="s">
        <v>51</v>
      </c>
      <c r="E164" s="75" t="s">
        <v>51</v>
      </c>
      <c r="F164" s="75" t="s">
        <v>51</v>
      </c>
      <c r="G164" s="75" t="s">
        <v>51</v>
      </c>
      <c r="H164" s="75" t="s">
        <v>51</v>
      </c>
      <c r="I164" s="75" t="s">
        <v>51</v>
      </c>
      <c r="J164" s="75" t="s">
        <v>51</v>
      </c>
      <c r="K164" s="75" t="s">
        <v>51</v>
      </c>
      <c r="L164" s="75" t="s">
        <v>51</v>
      </c>
      <c r="M164" s="75" t="s">
        <v>51</v>
      </c>
      <c r="N164" s="75" t="s">
        <v>51</v>
      </c>
      <c r="O164" s="75" t="s">
        <v>51</v>
      </c>
      <c r="P164" s="78" t="str">
        <f>'Таблица 5'!J169</f>
        <v>нд</v>
      </c>
      <c r="Q164" s="78" t="str">
        <f>'Таблица 5'!K169</f>
        <v>нд</v>
      </c>
      <c r="R164" s="75" t="s">
        <v>51</v>
      </c>
      <c r="S164" s="75" t="s">
        <v>51</v>
      </c>
      <c r="T164" s="75" t="s">
        <v>51</v>
      </c>
      <c r="U164" s="75" t="s">
        <v>51</v>
      </c>
      <c r="V164" s="75" t="s">
        <v>51</v>
      </c>
      <c r="W164" s="78" t="str">
        <f>'Таблица 5'!Q169</f>
        <v>нд</v>
      </c>
      <c r="X164" s="78" t="str">
        <f>'Таблица 5'!R169</f>
        <v>нд</v>
      </c>
      <c r="Y164" s="75" t="s">
        <v>51</v>
      </c>
      <c r="Z164" s="75" t="s">
        <v>51</v>
      </c>
      <c r="AA164" s="75" t="s">
        <v>51</v>
      </c>
      <c r="AB164" s="75" t="s">
        <v>51</v>
      </c>
      <c r="AC164" s="75" t="s">
        <v>51</v>
      </c>
      <c r="AD164" s="78" t="str">
        <f>'Таблица 5'!X169</f>
        <v>нд</v>
      </c>
      <c r="AE164" s="78" t="str">
        <f>'Таблица 5'!Y169</f>
        <v>нд</v>
      </c>
      <c r="AF164" s="75" t="s">
        <v>51</v>
      </c>
      <c r="AG164" s="75" t="s">
        <v>51</v>
      </c>
      <c r="AH164" s="75" t="s">
        <v>51</v>
      </c>
      <c r="AI164" s="75" t="s">
        <v>51</v>
      </c>
      <c r="AJ164" s="75" t="s">
        <v>51</v>
      </c>
      <c r="AK164" s="78" t="str">
        <f>'Таблица 5'!AE169</f>
        <v>нд</v>
      </c>
      <c r="AL164" s="78" t="str">
        <f>'Таблица 5'!AF169</f>
        <v>нд</v>
      </c>
      <c r="AM164" s="75" t="s">
        <v>51</v>
      </c>
      <c r="AN164" s="75" t="s">
        <v>51</v>
      </c>
      <c r="AO164" s="75" t="s">
        <v>51</v>
      </c>
      <c r="AP164" s="75" t="s">
        <v>51</v>
      </c>
      <c r="AQ164" s="75" t="s">
        <v>51</v>
      </c>
      <c r="AR164" s="78" t="str">
        <f>'Таблица 5'!AL169</f>
        <v>нд</v>
      </c>
      <c r="AS164" s="78" t="str">
        <f>'Таблица 5'!AM169</f>
        <v>нд</v>
      </c>
      <c r="AT164" s="75" t="s">
        <v>51</v>
      </c>
      <c r="AU164" s="75" t="s">
        <v>51</v>
      </c>
      <c r="AV164" s="75" t="s">
        <v>51</v>
      </c>
      <c r="AW164" s="75" t="s">
        <v>51</v>
      </c>
      <c r="AX164" s="75" t="s">
        <v>51</v>
      </c>
      <c r="AY164" s="78" t="str">
        <f>'Таблица 5'!AS169</f>
        <v>нд</v>
      </c>
      <c r="AZ164" s="78" t="str">
        <f>'Таблица 5'!AT169</f>
        <v>нд</v>
      </c>
      <c r="BA164" s="75" t="s">
        <v>51</v>
      </c>
      <c r="BB164" s="75" t="s">
        <v>51</v>
      </c>
      <c r="BC164" s="75" t="s">
        <v>51</v>
      </c>
      <c r="BD164" s="75" t="s">
        <v>51</v>
      </c>
      <c r="BE164" s="75" t="s">
        <v>51</v>
      </c>
      <c r="BF164" s="78" t="str">
        <f>'Таблица 5'!AZ169</f>
        <v>нд</v>
      </c>
      <c r="BG164" s="78" t="str">
        <f>'Таблица 5'!BA169</f>
        <v>нд</v>
      </c>
      <c r="BH164" s="75" t="s">
        <v>51</v>
      </c>
      <c r="BI164" s="75" t="s">
        <v>51</v>
      </c>
      <c r="BJ164" s="75" t="s">
        <v>51</v>
      </c>
      <c r="BK164" s="75" t="s">
        <v>51</v>
      </c>
      <c r="BL164" s="75" t="s">
        <v>51</v>
      </c>
      <c r="BM164" s="78" t="str">
        <f>'Таблица 5'!BG169</f>
        <v>нд</v>
      </c>
      <c r="BN164" s="78" t="str">
        <f>'Таблица 5'!BH169</f>
        <v>нд</v>
      </c>
      <c r="BO164" s="75" t="s">
        <v>51</v>
      </c>
      <c r="BP164" s="75" t="s">
        <v>51</v>
      </c>
      <c r="BQ164" s="75" t="s">
        <v>51</v>
      </c>
      <c r="BR164" s="75" t="s">
        <v>51</v>
      </c>
      <c r="BS164" s="75" t="s">
        <v>51</v>
      </c>
      <c r="BT164" s="78" t="str">
        <f>'Таблица 5'!BN169</f>
        <v>нд</v>
      </c>
      <c r="BU164" s="78" t="str">
        <f>'Таблица 5'!BO169</f>
        <v>нд</v>
      </c>
      <c r="BV164" s="75" t="s">
        <v>51</v>
      </c>
      <c r="BW164" s="75" t="s">
        <v>51</v>
      </c>
      <c r="BX164" s="75" t="s">
        <v>51</v>
      </c>
      <c r="BY164" s="75" t="s">
        <v>51</v>
      </c>
      <c r="BZ164" s="75" t="s">
        <v>51</v>
      </c>
      <c r="CA164" s="78" t="str">
        <f>'Таблица 5'!BU169</f>
        <v>нд</v>
      </c>
      <c r="CB164" s="78" t="str">
        <f>'Таблица 5'!BV169</f>
        <v>нд</v>
      </c>
      <c r="CC164" s="75" t="s">
        <v>51</v>
      </c>
      <c r="CD164" s="75" t="s">
        <v>51</v>
      </c>
      <c r="CE164" s="75" t="s">
        <v>51</v>
      </c>
      <c r="CF164" s="75" t="s">
        <v>51</v>
      </c>
      <c r="CG164" s="75" t="s">
        <v>51</v>
      </c>
      <c r="CH164" s="78" t="str">
        <f>'Таблица 5'!CB169</f>
        <v>нд</v>
      </c>
      <c r="CI164" s="78" t="str">
        <f>'Таблица 5'!CC169</f>
        <v>нд</v>
      </c>
      <c r="CJ164" s="75" t="s">
        <v>51</v>
      </c>
      <c r="CK164" s="75" t="s">
        <v>51</v>
      </c>
      <c r="CL164" s="75" t="s">
        <v>51</v>
      </c>
      <c r="CM164" s="75" t="s">
        <v>51</v>
      </c>
      <c r="CN164" s="75" t="s">
        <v>51</v>
      </c>
      <c r="CO164" s="78" t="str">
        <f>'Таблица 5'!CI169</f>
        <v>нд</v>
      </c>
      <c r="CP164" s="78" t="str">
        <f>'Таблица 5'!CJ169</f>
        <v>нд</v>
      </c>
      <c r="CQ164" s="75" t="s">
        <v>51</v>
      </c>
      <c r="CR164" s="75" t="s">
        <v>51</v>
      </c>
      <c r="CS164" s="75" t="s">
        <v>51</v>
      </c>
      <c r="CT164" s="75" t="s">
        <v>51</v>
      </c>
      <c r="CU164" s="75" t="s">
        <v>51</v>
      </c>
      <c r="CV164" s="78" t="str">
        <f>'Таблица 5'!CP169</f>
        <v>нд</v>
      </c>
      <c r="CW164" s="78" t="str">
        <f>'Таблица 5'!CQ169</f>
        <v>нд</v>
      </c>
      <c r="CX164" s="75" t="s">
        <v>51</v>
      </c>
      <c r="CY164" s="75" t="s">
        <v>51</v>
      </c>
      <c r="CZ164" s="75" t="s">
        <v>51</v>
      </c>
      <c r="DA164" s="75" t="s">
        <v>51</v>
      </c>
      <c r="DB164" s="75" t="s">
        <v>51</v>
      </c>
      <c r="DC164" s="78" t="str">
        <f>'Таблица 5'!CW169</f>
        <v>нд</v>
      </c>
      <c r="DD164" s="78" t="str">
        <f>'Таблица 5'!CX169</f>
        <v>нд</v>
      </c>
      <c r="DE164" s="75" t="s">
        <v>51</v>
      </c>
      <c r="DF164" s="75" t="s">
        <v>51</v>
      </c>
      <c r="DG164" s="75" t="s">
        <v>51</v>
      </c>
      <c r="DH164" s="75" t="s">
        <v>51</v>
      </c>
      <c r="DI164" s="75" t="s">
        <v>51</v>
      </c>
      <c r="DJ164" s="78" t="str">
        <f>'Таблица 5'!DD169</f>
        <v>нд</v>
      </c>
      <c r="DK164" s="78" t="str">
        <f>'Таблица 5'!DE169</f>
        <v>нд</v>
      </c>
      <c r="DL164" s="75" t="s">
        <v>51</v>
      </c>
      <c r="DM164" s="75" t="s">
        <v>51</v>
      </c>
      <c r="DN164" s="75" t="s">
        <v>51</v>
      </c>
      <c r="DO164" s="75" t="s">
        <v>51</v>
      </c>
      <c r="DP164" s="75" t="s">
        <v>51</v>
      </c>
      <c r="DQ164" s="78" t="str">
        <f>'Таблица 5'!DK169</f>
        <v>нд</v>
      </c>
      <c r="DR164" s="78" t="str">
        <f>'Таблица 5'!DL169</f>
        <v>нд</v>
      </c>
      <c r="DS164" s="75" t="s">
        <v>51</v>
      </c>
      <c r="DT164" s="75" t="s">
        <v>51</v>
      </c>
      <c r="DU164" s="75" t="s">
        <v>51</v>
      </c>
      <c r="DV164" s="75" t="s">
        <v>51</v>
      </c>
      <c r="DW164" s="75" t="s">
        <v>51</v>
      </c>
      <c r="DX164" s="78" t="str">
        <f>'Таблица 5'!DR169</f>
        <v>нд</v>
      </c>
      <c r="DY164" s="78" t="str">
        <f>'Таблица 5'!DS169</f>
        <v>нд</v>
      </c>
      <c r="DZ164" s="75" t="s">
        <v>51</v>
      </c>
      <c r="EA164" s="75" t="s">
        <v>51</v>
      </c>
      <c r="EB164" s="75" t="s">
        <v>51</v>
      </c>
      <c r="EC164" s="75" t="s">
        <v>51</v>
      </c>
      <c r="ED164" s="75" t="s">
        <v>51</v>
      </c>
      <c r="EE164" s="78" t="str">
        <f>'Таблица 5'!DY169</f>
        <v>нд</v>
      </c>
      <c r="EF164" s="78" t="str">
        <f>'Таблица 5'!DZ169</f>
        <v>нд</v>
      </c>
      <c r="EG164" s="75" t="s">
        <v>51</v>
      </c>
      <c r="EH164" s="75" t="s">
        <v>51</v>
      </c>
      <c r="EI164" s="75" t="s">
        <v>51</v>
      </c>
      <c r="EJ164" s="75" t="s">
        <v>51</v>
      </c>
      <c r="EK164" s="75" t="s">
        <v>51</v>
      </c>
      <c r="EL164" s="78" t="str">
        <f>'Таблица 5'!EF169</f>
        <v>нд</v>
      </c>
      <c r="EM164" s="78" t="str">
        <f>'Таблица 5'!EG169</f>
        <v>нд</v>
      </c>
    </row>
    <row r="165" spans="1:143" x14ac:dyDescent="0.25">
      <c r="A165" s="76" t="str">
        <f>'Таблица № 2'!A164</f>
        <v>1.5.3</v>
      </c>
      <c r="B165" s="77" t="str">
        <f>'Таблица № 2'!B164</f>
        <v>Новое строительство тепловых сетей, всего, в том числе:</v>
      </c>
      <c r="C165" s="126" t="str">
        <f>'Таблица № 2'!C164</f>
        <v>Г</v>
      </c>
      <c r="D165" s="75" t="s">
        <v>51</v>
      </c>
      <c r="E165" s="75" t="s">
        <v>51</v>
      </c>
      <c r="F165" s="75" t="s">
        <v>51</v>
      </c>
      <c r="G165" s="75" t="s">
        <v>51</v>
      </c>
      <c r="H165" s="75" t="s">
        <v>51</v>
      </c>
      <c r="I165" s="75" t="s">
        <v>51</v>
      </c>
      <c r="J165" s="75" t="s">
        <v>51</v>
      </c>
      <c r="K165" s="75" t="s">
        <v>51</v>
      </c>
      <c r="L165" s="75" t="s">
        <v>51</v>
      </c>
      <c r="M165" s="75" t="s">
        <v>51</v>
      </c>
      <c r="N165" s="75" t="s">
        <v>51</v>
      </c>
      <c r="O165" s="75" t="s">
        <v>51</v>
      </c>
      <c r="P165" s="78" t="str">
        <f>'Таблица 5'!J170</f>
        <v>нд</v>
      </c>
      <c r="Q165" s="78" t="str">
        <f>'Таблица 5'!K170</f>
        <v>нд</v>
      </c>
      <c r="R165" s="75" t="s">
        <v>51</v>
      </c>
      <c r="S165" s="75" t="s">
        <v>51</v>
      </c>
      <c r="T165" s="75" t="s">
        <v>51</v>
      </c>
      <c r="U165" s="75" t="s">
        <v>51</v>
      </c>
      <c r="V165" s="75" t="s">
        <v>51</v>
      </c>
      <c r="W165" s="78" t="str">
        <f>'Таблица 5'!Q170</f>
        <v>нд</v>
      </c>
      <c r="X165" s="78" t="str">
        <f>'Таблица 5'!R170</f>
        <v>нд</v>
      </c>
      <c r="Y165" s="75" t="s">
        <v>51</v>
      </c>
      <c r="Z165" s="75" t="s">
        <v>51</v>
      </c>
      <c r="AA165" s="75" t="s">
        <v>51</v>
      </c>
      <c r="AB165" s="75" t="s">
        <v>51</v>
      </c>
      <c r="AC165" s="75" t="s">
        <v>51</v>
      </c>
      <c r="AD165" s="78" t="str">
        <f>'Таблица 5'!X170</f>
        <v>нд</v>
      </c>
      <c r="AE165" s="78" t="str">
        <f>'Таблица 5'!Y170</f>
        <v>нд</v>
      </c>
      <c r="AF165" s="75" t="s">
        <v>51</v>
      </c>
      <c r="AG165" s="75" t="s">
        <v>51</v>
      </c>
      <c r="AH165" s="75" t="s">
        <v>51</v>
      </c>
      <c r="AI165" s="75" t="s">
        <v>51</v>
      </c>
      <c r="AJ165" s="75" t="s">
        <v>51</v>
      </c>
      <c r="AK165" s="78" t="str">
        <f>'Таблица 5'!AE170</f>
        <v>нд</v>
      </c>
      <c r="AL165" s="78" t="str">
        <f>'Таблица 5'!AF170</f>
        <v>нд</v>
      </c>
      <c r="AM165" s="75" t="s">
        <v>51</v>
      </c>
      <c r="AN165" s="75" t="s">
        <v>51</v>
      </c>
      <c r="AO165" s="75" t="s">
        <v>51</v>
      </c>
      <c r="AP165" s="75" t="s">
        <v>51</v>
      </c>
      <c r="AQ165" s="75" t="s">
        <v>51</v>
      </c>
      <c r="AR165" s="78" t="str">
        <f>'Таблица 5'!AL170</f>
        <v>нд</v>
      </c>
      <c r="AS165" s="78" t="str">
        <f>'Таблица 5'!AM170</f>
        <v>нд</v>
      </c>
      <c r="AT165" s="75" t="s">
        <v>51</v>
      </c>
      <c r="AU165" s="75" t="s">
        <v>51</v>
      </c>
      <c r="AV165" s="75" t="s">
        <v>51</v>
      </c>
      <c r="AW165" s="75" t="s">
        <v>51</v>
      </c>
      <c r="AX165" s="75" t="s">
        <v>51</v>
      </c>
      <c r="AY165" s="78" t="str">
        <f>'Таблица 5'!AS170</f>
        <v>нд</v>
      </c>
      <c r="AZ165" s="78" t="str">
        <f>'Таблица 5'!AT170</f>
        <v>нд</v>
      </c>
      <c r="BA165" s="75" t="s">
        <v>51</v>
      </c>
      <c r="BB165" s="75" t="s">
        <v>51</v>
      </c>
      <c r="BC165" s="75" t="s">
        <v>51</v>
      </c>
      <c r="BD165" s="75" t="s">
        <v>51</v>
      </c>
      <c r="BE165" s="75" t="s">
        <v>51</v>
      </c>
      <c r="BF165" s="78" t="str">
        <f>'Таблица 5'!AZ170</f>
        <v>нд</v>
      </c>
      <c r="BG165" s="78" t="str">
        <f>'Таблица 5'!BA170</f>
        <v>нд</v>
      </c>
      <c r="BH165" s="75" t="s">
        <v>51</v>
      </c>
      <c r="BI165" s="75" t="s">
        <v>51</v>
      </c>
      <c r="BJ165" s="75" t="s">
        <v>51</v>
      </c>
      <c r="BK165" s="75" t="s">
        <v>51</v>
      </c>
      <c r="BL165" s="75" t="s">
        <v>51</v>
      </c>
      <c r="BM165" s="78" t="str">
        <f>'Таблица 5'!BG170</f>
        <v>нд</v>
      </c>
      <c r="BN165" s="78" t="str">
        <f>'Таблица 5'!BH170</f>
        <v>нд</v>
      </c>
      <c r="BO165" s="75" t="s">
        <v>51</v>
      </c>
      <c r="BP165" s="75" t="s">
        <v>51</v>
      </c>
      <c r="BQ165" s="75" t="s">
        <v>51</v>
      </c>
      <c r="BR165" s="75" t="s">
        <v>51</v>
      </c>
      <c r="BS165" s="75" t="s">
        <v>51</v>
      </c>
      <c r="BT165" s="78" t="str">
        <f>'Таблица 5'!BN170</f>
        <v>нд</v>
      </c>
      <c r="BU165" s="78" t="str">
        <f>'Таблица 5'!BO170</f>
        <v>нд</v>
      </c>
      <c r="BV165" s="75" t="s">
        <v>51</v>
      </c>
      <c r="BW165" s="75" t="s">
        <v>51</v>
      </c>
      <c r="BX165" s="75" t="s">
        <v>51</v>
      </c>
      <c r="BY165" s="75" t="s">
        <v>51</v>
      </c>
      <c r="BZ165" s="75" t="s">
        <v>51</v>
      </c>
      <c r="CA165" s="78" t="str">
        <f>'Таблица 5'!BU170</f>
        <v>нд</v>
      </c>
      <c r="CB165" s="78" t="str">
        <f>'Таблица 5'!BV170</f>
        <v>нд</v>
      </c>
      <c r="CC165" s="75" t="s">
        <v>51</v>
      </c>
      <c r="CD165" s="75" t="s">
        <v>51</v>
      </c>
      <c r="CE165" s="75" t="s">
        <v>51</v>
      </c>
      <c r="CF165" s="75" t="s">
        <v>51</v>
      </c>
      <c r="CG165" s="75" t="s">
        <v>51</v>
      </c>
      <c r="CH165" s="78" t="str">
        <f>'Таблица 5'!CB170</f>
        <v>нд</v>
      </c>
      <c r="CI165" s="78" t="str">
        <f>'Таблица 5'!CC170</f>
        <v>нд</v>
      </c>
      <c r="CJ165" s="75" t="s">
        <v>51</v>
      </c>
      <c r="CK165" s="75" t="s">
        <v>51</v>
      </c>
      <c r="CL165" s="75" t="s">
        <v>51</v>
      </c>
      <c r="CM165" s="75" t="s">
        <v>51</v>
      </c>
      <c r="CN165" s="75" t="s">
        <v>51</v>
      </c>
      <c r="CO165" s="78" t="str">
        <f>'Таблица 5'!CI170</f>
        <v>нд</v>
      </c>
      <c r="CP165" s="78" t="str">
        <f>'Таблица 5'!CJ170</f>
        <v>нд</v>
      </c>
      <c r="CQ165" s="75" t="s">
        <v>51</v>
      </c>
      <c r="CR165" s="75" t="s">
        <v>51</v>
      </c>
      <c r="CS165" s="75" t="s">
        <v>51</v>
      </c>
      <c r="CT165" s="75" t="s">
        <v>51</v>
      </c>
      <c r="CU165" s="75" t="s">
        <v>51</v>
      </c>
      <c r="CV165" s="78" t="str">
        <f>'Таблица 5'!CP170</f>
        <v>нд</v>
      </c>
      <c r="CW165" s="78" t="str">
        <f>'Таблица 5'!CQ170</f>
        <v>нд</v>
      </c>
      <c r="CX165" s="75" t="s">
        <v>51</v>
      </c>
      <c r="CY165" s="75" t="s">
        <v>51</v>
      </c>
      <c r="CZ165" s="75" t="s">
        <v>51</v>
      </c>
      <c r="DA165" s="75" t="s">
        <v>51</v>
      </c>
      <c r="DB165" s="75" t="s">
        <v>51</v>
      </c>
      <c r="DC165" s="78" t="str">
        <f>'Таблица 5'!CW170</f>
        <v>нд</v>
      </c>
      <c r="DD165" s="78" t="str">
        <f>'Таблица 5'!CX170</f>
        <v>нд</v>
      </c>
      <c r="DE165" s="75" t="s">
        <v>51</v>
      </c>
      <c r="DF165" s="75" t="s">
        <v>51</v>
      </c>
      <c r="DG165" s="75" t="s">
        <v>51</v>
      </c>
      <c r="DH165" s="75" t="s">
        <v>51</v>
      </c>
      <c r="DI165" s="75" t="s">
        <v>51</v>
      </c>
      <c r="DJ165" s="78" t="str">
        <f>'Таблица 5'!DD170</f>
        <v>нд</v>
      </c>
      <c r="DK165" s="78" t="str">
        <f>'Таблица 5'!DE170</f>
        <v>нд</v>
      </c>
      <c r="DL165" s="75" t="s">
        <v>51</v>
      </c>
      <c r="DM165" s="75" t="s">
        <v>51</v>
      </c>
      <c r="DN165" s="75" t="s">
        <v>51</v>
      </c>
      <c r="DO165" s="75" t="s">
        <v>51</v>
      </c>
      <c r="DP165" s="75" t="s">
        <v>51</v>
      </c>
      <c r="DQ165" s="78" t="str">
        <f>'Таблица 5'!DK170</f>
        <v>нд</v>
      </c>
      <c r="DR165" s="78" t="str">
        <f>'Таблица 5'!DL170</f>
        <v>нд</v>
      </c>
      <c r="DS165" s="75" t="s">
        <v>51</v>
      </c>
      <c r="DT165" s="75" t="s">
        <v>51</v>
      </c>
      <c r="DU165" s="75" t="s">
        <v>51</v>
      </c>
      <c r="DV165" s="75" t="s">
        <v>51</v>
      </c>
      <c r="DW165" s="75" t="s">
        <v>51</v>
      </c>
      <c r="DX165" s="78" t="str">
        <f>'Таблица 5'!DR170</f>
        <v>нд</v>
      </c>
      <c r="DY165" s="78" t="str">
        <f>'Таблица 5'!DS170</f>
        <v>нд</v>
      </c>
      <c r="DZ165" s="75" t="s">
        <v>51</v>
      </c>
      <c r="EA165" s="75" t="s">
        <v>51</v>
      </c>
      <c r="EB165" s="75" t="s">
        <v>51</v>
      </c>
      <c r="EC165" s="75" t="s">
        <v>51</v>
      </c>
      <c r="ED165" s="75" t="s">
        <v>51</v>
      </c>
      <c r="EE165" s="78" t="str">
        <f>'Таблица 5'!DY170</f>
        <v>нд</v>
      </c>
      <c r="EF165" s="78" t="str">
        <f>'Таблица 5'!DZ170</f>
        <v>нд</v>
      </c>
      <c r="EG165" s="75" t="s">
        <v>51</v>
      </c>
      <c r="EH165" s="75" t="s">
        <v>51</v>
      </c>
      <c r="EI165" s="75" t="s">
        <v>51</v>
      </c>
      <c r="EJ165" s="75" t="s">
        <v>51</v>
      </c>
      <c r="EK165" s="75" t="s">
        <v>51</v>
      </c>
      <c r="EL165" s="78" t="str">
        <f>'Таблица 5'!EF170</f>
        <v>нд</v>
      </c>
      <c r="EM165" s="78" t="str">
        <f>'Таблица 5'!EG170</f>
        <v>нд</v>
      </c>
    </row>
    <row r="166" spans="1:143" x14ac:dyDescent="0.25">
      <c r="A166" s="76" t="str">
        <f>'Таблица № 2'!A165</f>
        <v>1.5.4</v>
      </c>
      <c r="B166" s="77" t="str">
        <f>'Таблица № 2'!B165</f>
        <v>Прочее новое строительство, всего, в том числе:</v>
      </c>
      <c r="C166" s="126" t="str">
        <f>'Таблица № 2'!C165</f>
        <v>Г</v>
      </c>
      <c r="D166" s="75" t="s">
        <v>51</v>
      </c>
      <c r="E166" s="75" t="s">
        <v>51</v>
      </c>
      <c r="F166" s="75" t="s">
        <v>51</v>
      </c>
      <c r="G166" s="75" t="s">
        <v>51</v>
      </c>
      <c r="H166" s="75" t="s">
        <v>51</v>
      </c>
      <c r="I166" s="75" t="s">
        <v>51</v>
      </c>
      <c r="J166" s="75" t="s">
        <v>51</v>
      </c>
      <c r="K166" s="75" t="s">
        <v>51</v>
      </c>
      <c r="L166" s="75" t="s">
        <v>51</v>
      </c>
      <c r="M166" s="75" t="s">
        <v>51</v>
      </c>
      <c r="N166" s="75" t="s">
        <v>51</v>
      </c>
      <c r="O166" s="75" t="s">
        <v>51</v>
      </c>
      <c r="P166" s="78" t="str">
        <f>'Таблица 5'!J171</f>
        <v>нд</v>
      </c>
      <c r="Q166" s="78" t="str">
        <f>'Таблица 5'!K171</f>
        <v>нд</v>
      </c>
      <c r="R166" s="75" t="s">
        <v>51</v>
      </c>
      <c r="S166" s="75" t="s">
        <v>51</v>
      </c>
      <c r="T166" s="75" t="s">
        <v>51</v>
      </c>
      <c r="U166" s="75" t="s">
        <v>51</v>
      </c>
      <c r="V166" s="75" t="s">
        <v>51</v>
      </c>
      <c r="W166" s="78" t="str">
        <f>'Таблица 5'!Q171</f>
        <v>нд</v>
      </c>
      <c r="X166" s="78" t="str">
        <f>'Таблица 5'!R171</f>
        <v>нд</v>
      </c>
      <c r="Y166" s="75" t="s">
        <v>51</v>
      </c>
      <c r="Z166" s="75" t="s">
        <v>51</v>
      </c>
      <c r="AA166" s="75" t="s">
        <v>51</v>
      </c>
      <c r="AB166" s="75" t="s">
        <v>51</v>
      </c>
      <c r="AC166" s="75" t="s">
        <v>51</v>
      </c>
      <c r="AD166" s="78" t="str">
        <f>'Таблица 5'!X171</f>
        <v>нд</v>
      </c>
      <c r="AE166" s="78" t="str">
        <f>'Таблица 5'!Y171</f>
        <v>нд</v>
      </c>
      <c r="AF166" s="75" t="s">
        <v>51</v>
      </c>
      <c r="AG166" s="75" t="s">
        <v>51</v>
      </c>
      <c r="AH166" s="75" t="s">
        <v>51</v>
      </c>
      <c r="AI166" s="75" t="s">
        <v>51</v>
      </c>
      <c r="AJ166" s="75" t="s">
        <v>51</v>
      </c>
      <c r="AK166" s="78" t="str">
        <f>'Таблица 5'!AE171</f>
        <v>нд</v>
      </c>
      <c r="AL166" s="78" t="str">
        <f>'Таблица 5'!AF171</f>
        <v>нд</v>
      </c>
      <c r="AM166" s="75" t="s">
        <v>51</v>
      </c>
      <c r="AN166" s="75" t="s">
        <v>51</v>
      </c>
      <c r="AO166" s="75" t="s">
        <v>51</v>
      </c>
      <c r="AP166" s="75" t="s">
        <v>51</v>
      </c>
      <c r="AQ166" s="75" t="s">
        <v>51</v>
      </c>
      <c r="AR166" s="78" t="str">
        <f>'Таблица 5'!AL171</f>
        <v>нд</v>
      </c>
      <c r="AS166" s="78" t="str">
        <f>'Таблица 5'!AM171</f>
        <v>нд</v>
      </c>
      <c r="AT166" s="75" t="s">
        <v>51</v>
      </c>
      <c r="AU166" s="75" t="s">
        <v>51</v>
      </c>
      <c r="AV166" s="75" t="s">
        <v>51</v>
      </c>
      <c r="AW166" s="75" t="s">
        <v>51</v>
      </c>
      <c r="AX166" s="75" t="s">
        <v>51</v>
      </c>
      <c r="AY166" s="78" t="str">
        <f>'Таблица 5'!AS171</f>
        <v>нд</v>
      </c>
      <c r="AZ166" s="78" t="str">
        <f>'Таблица 5'!AT171</f>
        <v>нд</v>
      </c>
      <c r="BA166" s="75" t="s">
        <v>51</v>
      </c>
      <c r="BB166" s="75" t="s">
        <v>51</v>
      </c>
      <c r="BC166" s="75" t="s">
        <v>51</v>
      </c>
      <c r="BD166" s="75" t="s">
        <v>51</v>
      </c>
      <c r="BE166" s="75" t="s">
        <v>51</v>
      </c>
      <c r="BF166" s="78" t="str">
        <f>'Таблица 5'!AZ171</f>
        <v>нд</v>
      </c>
      <c r="BG166" s="78" t="str">
        <f>'Таблица 5'!BA171</f>
        <v>нд</v>
      </c>
      <c r="BH166" s="75" t="s">
        <v>51</v>
      </c>
      <c r="BI166" s="75" t="s">
        <v>51</v>
      </c>
      <c r="BJ166" s="75" t="s">
        <v>51</v>
      </c>
      <c r="BK166" s="75" t="s">
        <v>51</v>
      </c>
      <c r="BL166" s="75" t="s">
        <v>51</v>
      </c>
      <c r="BM166" s="78" t="str">
        <f>'Таблица 5'!BG171</f>
        <v>нд</v>
      </c>
      <c r="BN166" s="78" t="str">
        <f>'Таблица 5'!BH171</f>
        <v>нд</v>
      </c>
      <c r="BO166" s="75" t="s">
        <v>51</v>
      </c>
      <c r="BP166" s="75" t="s">
        <v>51</v>
      </c>
      <c r="BQ166" s="75" t="s">
        <v>51</v>
      </c>
      <c r="BR166" s="75" t="s">
        <v>51</v>
      </c>
      <c r="BS166" s="75" t="s">
        <v>51</v>
      </c>
      <c r="BT166" s="78" t="str">
        <f>'Таблица 5'!BN171</f>
        <v>нд</v>
      </c>
      <c r="BU166" s="78" t="str">
        <f>'Таблица 5'!BO171</f>
        <v>нд</v>
      </c>
      <c r="BV166" s="75" t="s">
        <v>51</v>
      </c>
      <c r="BW166" s="75" t="s">
        <v>51</v>
      </c>
      <c r="BX166" s="75" t="s">
        <v>51</v>
      </c>
      <c r="BY166" s="75" t="s">
        <v>51</v>
      </c>
      <c r="BZ166" s="75" t="s">
        <v>51</v>
      </c>
      <c r="CA166" s="78" t="str">
        <f>'Таблица 5'!BU171</f>
        <v>нд</v>
      </c>
      <c r="CB166" s="78" t="str">
        <f>'Таблица 5'!BV171</f>
        <v>нд</v>
      </c>
      <c r="CC166" s="75" t="s">
        <v>51</v>
      </c>
      <c r="CD166" s="75" t="s">
        <v>51</v>
      </c>
      <c r="CE166" s="75" t="s">
        <v>51</v>
      </c>
      <c r="CF166" s="75" t="s">
        <v>51</v>
      </c>
      <c r="CG166" s="75" t="s">
        <v>51</v>
      </c>
      <c r="CH166" s="78" t="str">
        <f>'Таблица 5'!CB171</f>
        <v>нд</v>
      </c>
      <c r="CI166" s="78" t="str">
        <f>'Таблица 5'!CC171</f>
        <v>нд</v>
      </c>
      <c r="CJ166" s="75" t="s">
        <v>51</v>
      </c>
      <c r="CK166" s="75" t="s">
        <v>51</v>
      </c>
      <c r="CL166" s="75" t="s">
        <v>51</v>
      </c>
      <c r="CM166" s="75" t="s">
        <v>51</v>
      </c>
      <c r="CN166" s="75" t="s">
        <v>51</v>
      </c>
      <c r="CO166" s="78" t="str">
        <f>'Таблица 5'!CI171</f>
        <v>нд</v>
      </c>
      <c r="CP166" s="78" t="str">
        <f>'Таблица 5'!CJ171</f>
        <v>нд</v>
      </c>
      <c r="CQ166" s="75" t="s">
        <v>51</v>
      </c>
      <c r="CR166" s="75" t="s">
        <v>51</v>
      </c>
      <c r="CS166" s="75" t="s">
        <v>51</v>
      </c>
      <c r="CT166" s="75" t="s">
        <v>51</v>
      </c>
      <c r="CU166" s="75" t="s">
        <v>51</v>
      </c>
      <c r="CV166" s="78" t="str">
        <f>'Таблица 5'!CP171</f>
        <v>нд</v>
      </c>
      <c r="CW166" s="78" t="str">
        <f>'Таблица 5'!CQ171</f>
        <v>нд</v>
      </c>
      <c r="CX166" s="75" t="s">
        <v>51</v>
      </c>
      <c r="CY166" s="75" t="s">
        <v>51</v>
      </c>
      <c r="CZ166" s="75" t="s">
        <v>51</v>
      </c>
      <c r="DA166" s="75" t="s">
        <v>51</v>
      </c>
      <c r="DB166" s="75" t="s">
        <v>51</v>
      </c>
      <c r="DC166" s="78" t="str">
        <f>'Таблица 5'!CW171</f>
        <v>нд</v>
      </c>
      <c r="DD166" s="78" t="str">
        <f>'Таблица 5'!CX171</f>
        <v>нд</v>
      </c>
      <c r="DE166" s="75" t="s">
        <v>51</v>
      </c>
      <c r="DF166" s="75" t="s">
        <v>51</v>
      </c>
      <c r="DG166" s="75" t="s">
        <v>51</v>
      </c>
      <c r="DH166" s="75" t="s">
        <v>51</v>
      </c>
      <c r="DI166" s="75" t="s">
        <v>51</v>
      </c>
      <c r="DJ166" s="78" t="str">
        <f>'Таблица 5'!DD171</f>
        <v>нд</v>
      </c>
      <c r="DK166" s="78" t="str">
        <f>'Таблица 5'!DE171</f>
        <v>нд</v>
      </c>
      <c r="DL166" s="75" t="s">
        <v>51</v>
      </c>
      <c r="DM166" s="75" t="s">
        <v>51</v>
      </c>
      <c r="DN166" s="75" t="s">
        <v>51</v>
      </c>
      <c r="DO166" s="75" t="s">
        <v>51</v>
      </c>
      <c r="DP166" s="75" t="s">
        <v>51</v>
      </c>
      <c r="DQ166" s="78" t="str">
        <f>'Таблица 5'!DK171</f>
        <v>нд</v>
      </c>
      <c r="DR166" s="78" t="str">
        <f>'Таблица 5'!DL171</f>
        <v>нд</v>
      </c>
      <c r="DS166" s="75" t="s">
        <v>51</v>
      </c>
      <c r="DT166" s="75" t="s">
        <v>51</v>
      </c>
      <c r="DU166" s="75" t="s">
        <v>51</v>
      </c>
      <c r="DV166" s="75" t="s">
        <v>51</v>
      </c>
      <c r="DW166" s="75" t="s">
        <v>51</v>
      </c>
      <c r="DX166" s="78" t="str">
        <f>'Таблица 5'!DR171</f>
        <v>нд</v>
      </c>
      <c r="DY166" s="78" t="str">
        <f>'Таблица 5'!DS171</f>
        <v>нд</v>
      </c>
      <c r="DZ166" s="75" t="s">
        <v>51</v>
      </c>
      <c r="EA166" s="75" t="s">
        <v>51</v>
      </c>
      <c r="EB166" s="75" t="s">
        <v>51</v>
      </c>
      <c r="EC166" s="75" t="s">
        <v>51</v>
      </c>
      <c r="ED166" s="75" t="s">
        <v>51</v>
      </c>
      <c r="EE166" s="78" t="str">
        <f>'Таблица 5'!DY171</f>
        <v>нд</v>
      </c>
      <c r="EF166" s="78" t="str">
        <f>'Таблица 5'!DZ171</f>
        <v>нд</v>
      </c>
      <c r="EG166" s="75" t="s">
        <v>51</v>
      </c>
      <c r="EH166" s="75" t="s">
        <v>51</v>
      </c>
      <c r="EI166" s="75" t="s">
        <v>51</v>
      </c>
      <c r="EJ166" s="75" t="s">
        <v>51</v>
      </c>
      <c r="EK166" s="75" t="s">
        <v>51</v>
      </c>
      <c r="EL166" s="78" t="str">
        <f>'Таблица 5'!EF171</f>
        <v>нд</v>
      </c>
      <c r="EM166" s="78" t="str">
        <f>'Таблица 5'!EG171</f>
        <v>нд</v>
      </c>
    </row>
    <row r="167" spans="1:143" ht="31.5" x14ac:dyDescent="0.25">
      <c r="A167" s="76" t="str">
        <f>'Таблица № 2'!A166</f>
        <v>1.6</v>
      </c>
      <c r="B167" s="77" t="str">
        <f>'Таблица № 2'!B166</f>
        <v>Покупка земельных участков для целей реализации инвестиционных проектов, всего, в том числе:</v>
      </c>
      <c r="C167" s="126" t="str">
        <f>'Таблица № 2'!C166</f>
        <v>Г</v>
      </c>
      <c r="D167" s="75" t="s">
        <v>51</v>
      </c>
      <c r="E167" s="75" t="s">
        <v>51</v>
      </c>
      <c r="F167" s="75" t="s">
        <v>51</v>
      </c>
      <c r="G167" s="75" t="s">
        <v>51</v>
      </c>
      <c r="H167" s="75" t="s">
        <v>51</v>
      </c>
      <c r="I167" s="75" t="s">
        <v>51</v>
      </c>
      <c r="J167" s="75" t="s">
        <v>51</v>
      </c>
      <c r="K167" s="75" t="s">
        <v>51</v>
      </c>
      <c r="L167" s="75" t="s">
        <v>51</v>
      </c>
      <c r="M167" s="75" t="s">
        <v>51</v>
      </c>
      <c r="N167" s="75" t="s">
        <v>51</v>
      </c>
      <c r="O167" s="75" t="s">
        <v>51</v>
      </c>
      <c r="P167" s="78" t="str">
        <f>'Таблица 5'!J172</f>
        <v>нд</v>
      </c>
      <c r="Q167" s="78" t="str">
        <f>'Таблица 5'!K172</f>
        <v>нд</v>
      </c>
      <c r="R167" s="75" t="s">
        <v>51</v>
      </c>
      <c r="S167" s="75" t="s">
        <v>51</v>
      </c>
      <c r="T167" s="75" t="s">
        <v>51</v>
      </c>
      <c r="U167" s="75" t="s">
        <v>51</v>
      </c>
      <c r="V167" s="75" t="s">
        <v>51</v>
      </c>
      <c r="W167" s="78" t="str">
        <f>'Таблица 5'!Q172</f>
        <v>нд</v>
      </c>
      <c r="X167" s="78" t="str">
        <f>'Таблица 5'!R172</f>
        <v>нд</v>
      </c>
      <c r="Y167" s="75" t="s">
        <v>51</v>
      </c>
      <c r="Z167" s="75" t="s">
        <v>51</v>
      </c>
      <c r="AA167" s="75" t="s">
        <v>51</v>
      </c>
      <c r="AB167" s="75" t="s">
        <v>51</v>
      </c>
      <c r="AC167" s="75" t="s">
        <v>51</v>
      </c>
      <c r="AD167" s="78" t="str">
        <f>'Таблица 5'!X172</f>
        <v>нд</v>
      </c>
      <c r="AE167" s="78" t="str">
        <f>'Таблица 5'!Y172</f>
        <v>нд</v>
      </c>
      <c r="AF167" s="75" t="s">
        <v>51</v>
      </c>
      <c r="AG167" s="75" t="s">
        <v>51</v>
      </c>
      <c r="AH167" s="75" t="s">
        <v>51</v>
      </c>
      <c r="AI167" s="75" t="s">
        <v>51</v>
      </c>
      <c r="AJ167" s="75" t="s">
        <v>51</v>
      </c>
      <c r="AK167" s="78" t="str">
        <f>'Таблица 5'!AE172</f>
        <v>нд</v>
      </c>
      <c r="AL167" s="78" t="str">
        <f>'Таблица 5'!AF172</f>
        <v>нд</v>
      </c>
      <c r="AM167" s="75" t="s">
        <v>51</v>
      </c>
      <c r="AN167" s="75" t="s">
        <v>51</v>
      </c>
      <c r="AO167" s="75" t="s">
        <v>51</v>
      </c>
      <c r="AP167" s="75" t="s">
        <v>51</v>
      </c>
      <c r="AQ167" s="75" t="s">
        <v>51</v>
      </c>
      <c r="AR167" s="78" t="str">
        <f>'Таблица 5'!AL172</f>
        <v>нд</v>
      </c>
      <c r="AS167" s="78" t="str">
        <f>'Таблица 5'!AM172</f>
        <v>нд</v>
      </c>
      <c r="AT167" s="75" t="s">
        <v>51</v>
      </c>
      <c r="AU167" s="75" t="s">
        <v>51</v>
      </c>
      <c r="AV167" s="75" t="s">
        <v>51</v>
      </c>
      <c r="AW167" s="75" t="s">
        <v>51</v>
      </c>
      <c r="AX167" s="75" t="s">
        <v>51</v>
      </c>
      <c r="AY167" s="78" t="str">
        <f>'Таблица 5'!AS172</f>
        <v>нд</v>
      </c>
      <c r="AZ167" s="78" t="str">
        <f>'Таблица 5'!AT172</f>
        <v>нд</v>
      </c>
      <c r="BA167" s="75" t="s">
        <v>51</v>
      </c>
      <c r="BB167" s="75" t="s">
        <v>51</v>
      </c>
      <c r="BC167" s="75" t="s">
        <v>51</v>
      </c>
      <c r="BD167" s="75" t="s">
        <v>51</v>
      </c>
      <c r="BE167" s="75" t="s">
        <v>51</v>
      </c>
      <c r="BF167" s="78" t="str">
        <f>'Таблица 5'!AZ172</f>
        <v>нд</v>
      </c>
      <c r="BG167" s="78" t="str">
        <f>'Таблица 5'!BA172</f>
        <v>нд</v>
      </c>
      <c r="BH167" s="75" t="s">
        <v>51</v>
      </c>
      <c r="BI167" s="75" t="s">
        <v>51</v>
      </c>
      <c r="BJ167" s="75" t="s">
        <v>51</v>
      </c>
      <c r="BK167" s="75" t="s">
        <v>51</v>
      </c>
      <c r="BL167" s="75" t="s">
        <v>51</v>
      </c>
      <c r="BM167" s="78" t="str">
        <f>'Таблица 5'!BG172</f>
        <v>нд</v>
      </c>
      <c r="BN167" s="78" t="str">
        <f>'Таблица 5'!BH172</f>
        <v>нд</v>
      </c>
      <c r="BO167" s="75" t="s">
        <v>51</v>
      </c>
      <c r="BP167" s="75" t="s">
        <v>51</v>
      </c>
      <c r="BQ167" s="75" t="s">
        <v>51</v>
      </c>
      <c r="BR167" s="75" t="s">
        <v>51</v>
      </c>
      <c r="BS167" s="75" t="s">
        <v>51</v>
      </c>
      <c r="BT167" s="78" t="str">
        <f>'Таблица 5'!BN172</f>
        <v>нд</v>
      </c>
      <c r="BU167" s="78" t="str">
        <f>'Таблица 5'!BO172</f>
        <v>нд</v>
      </c>
      <c r="BV167" s="75" t="s">
        <v>51</v>
      </c>
      <c r="BW167" s="75" t="s">
        <v>51</v>
      </c>
      <c r="BX167" s="75" t="s">
        <v>51</v>
      </c>
      <c r="BY167" s="75" t="s">
        <v>51</v>
      </c>
      <c r="BZ167" s="75" t="s">
        <v>51</v>
      </c>
      <c r="CA167" s="78" t="str">
        <f>'Таблица 5'!BU172</f>
        <v>нд</v>
      </c>
      <c r="CB167" s="78" t="str">
        <f>'Таблица 5'!BV172</f>
        <v>нд</v>
      </c>
      <c r="CC167" s="75" t="s">
        <v>51</v>
      </c>
      <c r="CD167" s="75" t="s">
        <v>51</v>
      </c>
      <c r="CE167" s="75" t="s">
        <v>51</v>
      </c>
      <c r="CF167" s="75" t="s">
        <v>51</v>
      </c>
      <c r="CG167" s="75" t="s">
        <v>51</v>
      </c>
      <c r="CH167" s="78" t="str">
        <f>'Таблица 5'!CB172</f>
        <v>нд</v>
      </c>
      <c r="CI167" s="78" t="str">
        <f>'Таблица 5'!CC172</f>
        <v>нд</v>
      </c>
      <c r="CJ167" s="75" t="s">
        <v>51</v>
      </c>
      <c r="CK167" s="75" t="s">
        <v>51</v>
      </c>
      <c r="CL167" s="75" t="s">
        <v>51</v>
      </c>
      <c r="CM167" s="75" t="s">
        <v>51</v>
      </c>
      <c r="CN167" s="75" t="s">
        <v>51</v>
      </c>
      <c r="CO167" s="78" t="str">
        <f>'Таблица 5'!CI172</f>
        <v>нд</v>
      </c>
      <c r="CP167" s="78" t="str">
        <f>'Таблица 5'!CJ172</f>
        <v>нд</v>
      </c>
      <c r="CQ167" s="75" t="s">
        <v>51</v>
      </c>
      <c r="CR167" s="75" t="s">
        <v>51</v>
      </c>
      <c r="CS167" s="75" t="s">
        <v>51</v>
      </c>
      <c r="CT167" s="75" t="s">
        <v>51</v>
      </c>
      <c r="CU167" s="75" t="s">
        <v>51</v>
      </c>
      <c r="CV167" s="78" t="str">
        <f>'Таблица 5'!CP172</f>
        <v>нд</v>
      </c>
      <c r="CW167" s="78" t="str">
        <f>'Таблица 5'!CQ172</f>
        <v>нд</v>
      </c>
      <c r="CX167" s="75" t="s">
        <v>51</v>
      </c>
      <c r="CY167" s="75" t="s">
        <v>51</v>
      </c>
      <c r="CZ167" s="75" t="s">
        <v>51</v>
      </c>
      <c r="DA167" s="75" t="s">
        <v>51</v>
      </c>
      <c r="DB167" s="75" t="s">
        <v>51</v>
      </c>
      <c r="DC167" s="78" t="str">
        <f>'Таблица 5'!CW172</f>
        <v>нд</v>
      </c>
      <c r="DD167" s="78" t="str">
        <f>'Таблица 5'!CX172</f>
        <v>нд</v>
      </c>
      <c r="DE167" s="75" t="s">
        <v>51</v>
      </c>
      <c r="DF167" s="75" t="s">
        <v>51</v>
      </c>
      <c r="DG167" s="75" t="s">
        <v>51</v>
      </c>
      <c r="DH167" s="75" t="s">
        <v>51</v>
      </c>
      <c r="DI167" s="75" t="s">
        <v>51</v>
      </c>
      <c r="DJ167" s="78" t="str">
        <f>'Таблица 5'!DD172</f>
        <v>нд</v>
      </c>
      <c r="DK167" s="78" t="str">
        <f>'Таблица 5'!DE172</f>
        <v>нд</v>
      </c>
      <c r="DL167" s="75" t="s">
        <v>51</v>
      </c>
      <c r="DM167" s="75" t="s">
        <v>51</v>
      </c>
      <c r="DN167" s="75" t="s">
        <v>51</v>
      </c>
      <c r="DO167" s="75" t="s">
        <v>51</v>
      </c>
      <c r="DP167" s="75" t="s">
        <v>51</v>
      </c>
      <c r="DQ167" s="78" t="str">
        <f>'Таблица 5'!DK172</f>
        <v>нд</v>
      </c>
      <c r="DR167" s="78" t="str">
        <f>'Таблица 5'!DL172</f>
        <v>нд</v>
      </c>
      <c r="DS167" s="75" t="s">
        <v>51</v>
      </c>
      <c r="DT167" s="75" t="s">
        <v>51</v>
      </c>
      <c r="DU167" s="75" t="s">
        <v>51</v>
      </c>
      <c r="DV167" s="75" t="s">
        <v>51</v>
      </c>
      <c r="DW167" s="75" t="s">
        <v>51</v>
      </c>
      <c r="DX167" s="78" t="str">
        <f>'Таблица 5'!DR172</f>
        <v>нд</v>
      </c>
      <c r="DY167" s="78" t="str">
        <f>'Таблица 5'!DS172</f>
        <v>нд</v>
      </c>
      <c r="DZ167" s="75" t="s">
        <v>51</v>
      </c>
      <c r="EA167" s="75" t="s">
        <v>51</v>
      </c>
      <c r="EB167" s="75" t="s">
        <v>51</v>
      </c>
      <c r="EC167" s="75" t="s">
        <v>51</v>
      </c>
      <c r="ED167" s="75" t="s">
        <v>51</v>
      </c>
      <c r="EE167" s="78" t="str">
        <f>'Таблица 5'!DY172</f>
        <v>нд</v>
      </c>
      <c r="EF167" s="78" t="str">
        <f>'Таблица 5'!DZ172</f>
        <v>нд</v>
      </c>
      <c r="EG167" s="75" t="s">
        <v>51</v>
      </c>
      <c r="EH167" s="75" t="s">
        <v>51</v>
      </c>
      <c r="EI167" s="75" t="s">
        <v>51</v>
      </c>
      <c r="EJ167" s="75" t="s">
        <v>51</v>
      </c>
      <c r="EK167" s="75" t="s">
        <v>51</v>
      </c>
      <c r="EL167" s="78" t="str">
        <f>'Таблица 5'!EF172</f>
        <v>нд</v>
      </c>
      <c r="EM167" s="78" t="str">
        <f>'Таблица 5'!EG172</f>
        <v>нд</v>
      </c>
    </row>
    <row r="168" spans="1:143" x14ac:dyDescent="0.25">
      <c r="A168" s="76" t="str">
        <f>'Таблица № 2'!A167</f>
        <v>1.7</v>
      </c>
      <c r="B168" s="77" t="str">
        <f>'Таблица № 2'!B167</f>
        <v>Прочие инвестиционные проекты всего, в том числе:</v>
      </c>
      <c r="C168" s="126" t="str">
        <f>'Таблица № 2'!C167</f>
        <v>Г</v>
      </c>
      <c r="D168" s="75" t="s">
        <v>51</v>
      </c>
      <c r="E168" s="75" t="s">
        <v>51</v>
      </c>
      <c r="F168" s="75" t="s">
        <v>51</v>
      </c>
      <c r="G168" s="75" t="s">
        <v>51</v>
      </c>
      <c r="H168" s="75" t="s">
        <v>51</v>
      </c>
      <c r="I168" s="75" t="s">
        <v>51</v>
      </c>
      <c r="J168" s="75" t="s">
        <v>51</v>
      </c>
      <c r="K168" s="75" t="s">
        <v>51</v>
      </c>
      <c r="L168" s="75" t="s">
        <v>51</v>
      </c>
      <c r="M168" s="75" t="s">
        <v>51</v>
      </c>
      <c r="N168" s="75" t="s">
        <v>51</v>
      </c>
      <c r="O168" s="75" t="s">
        <v>51</v>
      </c>
      <c r="P168" s="78" t="str">
        <f>'Таблица 5'!J173</f>
        <v>нд</v>
      </c>
      <c r="Q168" s="78" t="str">
        <f>'Таблица 5'!K173</f>
        <v>нд</v>
      </c>
      <c r="R168" s="75" t="s">
        <v>51</v>
      </c>
      <c r="S168" s="75" t="s">
        <v>51</v>
      </c>
      <c r="T168" s="75" t="s">
        <v>51</v>
      </c>
      <c r="U168" s="75" t="s">
        <v>51</v>
      </c>
      <c r="V168" s="75" t="s">
        <v>51</v>
      </c>
      <c r="W168" s="78" t="str">
        <f>'Таблица 5'!Q173</f>
        <v>нд</v>
      </c>
      <c r="X168" s="78" t="str">
        <f>'Таблица 5'!R173</f>
        <v>нд</v>
      </c>
      <c r="Y168" s="75" t="s">
        <v>51</v>
      </c>
      <c r="Z168" s="75" t="s">
        <v>51</v>
      </c>
      <c r="AA168" s="75" t="s">
        <v>51</v>
      </c>
      <c r="AB168" s="75" t="s">
        <v>51</v>
      </c>
      <c r="AC168" s="75" t="s">
        <v>51</v>
      </c>
      <c r="AD168" s="78" t="str">
        <f>'Таблица 5'!X173</f>
        <v>нд</v>
      </c>
      <c r="AE168" s="78" t="str">
        <f>'Таблица 5'!Y173</f>
        <v>нд</v>
      </c>
      <c r="AF168" s="75" t="s">
        <v>51</v>
      </c>
      <c r="AG168" s="75" t="s">
        <v>51</v>
      </c>
      <c r="AH168" s="75" t="s">
        <v>51</v>
      </c>
      <c r="AI168" s="75" t="s">
        <v>51</v>
      </c>
      <c r="AJ168" s="75" t="s">
        <v>51</v>
      </c>
      <c r="AK168" s="78" t="str">
        <f>'Таблица 5'!AE173</f>
        <v>нд</v>
      </c>
      <c r="AL168" s="78" t="str">
        <f>'Таблица 5'!AF173</f>
        <v>нд</v>
      </c>
      <c r="AM168" s="75" t="s">
        <v>51</v>
      </c>
      <c r="AN168" s="75" t="s">
        <v>51</v>
      </c>
      <c r="AO168" s="75" t="s">
        <v>51</v>
      </c>
      <c r="AP168" s="75" t="s">
        <v>51</v>
      </c>
      <c r="AQ168" s="75" t="s">
        <v>51</v>
      </c>
      <c r="AR168" s="78" t="str">
        <f>'Таблица 5'!AL173</f>
        <v>нд</v>
      </c>
      <c r="AS168" s="78" t="str">
        <f>'Таблица 5'!AM173</f>
        <v>нд</v>
      </c>
      <c r="AT168" s="75" t="s">
        <v>51</v>
      </c>
      <c r="AU168" s="75" t="s">
        <v>51</v>
      </c>
      <c r="AV168" s="75" t="s">
        <v>51</v>
      </c>
      <c r="AW168" s="75" t="s">
        <v>51</v>
      </c>
      <c r="AX168" s="75" t="s">
        <v>51</v>
      </c>
      <c r="AY168" s="78" t="str">
        <f>'Таблица 5'!AS173</f>
        <v>нд</v>
      </c>
      <c r="AZ168" s="78" t="str">
        <f>'Таблица 5'!AT173</f>
        <v>нд</v>
      </c>
      <c r="BA168" s="75" t="s">
        <v>51</v>
      </c>
      <c r="BB168" s="75" t="s">
        <v>51</v>
      </c>
      <c r="BC168" s="75" t="s">
        <v>51</v>
      </c>
      <c r="BD168" s="75" t="s">
        <v>51</v>
      </c>
      <c r="BE168" s="75" t="s">
        <v>51</v>
      </c>
      <c r="BF168" s="78" t="str">
        <f>'Таблица 5'!AZ173</f>
        <v>нд</v>
      </c>
      <c r="BG168" s="78" t="str">
        <f>'Таблица 5'!BA173</f>
        <v>нд</v>
      </c>
      <c r="BH168" s="75" t="s">
        <v>51</v>
      </c>
      <c r="BI168" s="75" t="s">
        <v>51</v>
      </c>
      <c r="BJ168" s="75" t="s">
        <v>51</v>
      </c>
      <c r="BK168" s="75" t="s">
        <v>51</v>
      </c>
      <c r="BL168" s="75" t="s">
        <v>51</v>
      </c>
      <c r="BM168" s="78" t="str">
        <f>'Таблица 5'!BG173</f>
        <v>нд</v>
      </c>
      <c r="BN168" s="78" t="str">
        <f>'Таблица 5'!BH173</f>
        <v>нд</v>
      </c>
      <c r="BO168" s="75" t="s">
        <v>51</v>
      </c>
      <c r="BP168" s="75" t="s">
        <v>51</v>
      </c>
      <c r="BQ168" s="75" t="s">
        <v>51</v>
      </c>
      <c r="BR168" s="75" t="s">
        <v>51</v>
      </c>
      <c r="BS168" s="75" t="s">
        <v>51</v>
      </c>
      <c r="BT168" s="78" t="str">
        <f>'Таблица 5'!BN173</f>
        <v>нд</v>
      </c>
      <c r="BU168" s="78" t="str">
        <f>'Таблица 5'!BO173</f>
        <v>нд</v>
      </c>
      <c r="BV168" s="75" t="s">
        <v>51</v>
      </c>
      <c r="BW168" s="75" t="s">
        <v>51</v>
      </c>
      <c r="BX168" s="75" t="s">
        <v>51</v>
      </c>
      <c r="BY168" s="75" t="s">
        <v>51</v>
      </c>
      <c r="BZ168" s="75" t="s">
        <v>51</v>
      </c>
      <c r="CA168" s="78" t="str">
        <f>'Таблица 5'!BU173</f>
        <v>нд</v>
      </c>
      <c r="CB168" s="78" t="str">
        <f>'Таблица 5'!BV173</f>
        <v>нд</v>
      </c>
      <c r="CC168" s="75" t="s">
        <v>51</v>
      </c>
      <c r="CD168" s="75" t="s">
        <v>51</v>
      </c>
      <c r="CE168" s="75" t="s">
        <v>51</v>
      </c>
      <c r="CF168" s="75" t="s">
        <v>51</v>
      </c>
      <c r="CG168" s="75" t="s">
        <v>51</v>
      </c>
      <c r="CH168" s="78" t="str">
        <f>'Таблица 5'!CB173</f>
        <v>нд</v>
      </c>
      <c r="CI168" s="78" t="str">
        <f>'Таблица 5'!CC173</f>
        <v>нд</v>
      </c>
      <c r="CJ168" s="75" t="s">
        <v>51</v>
      </c>
      <c r="CK168" s="75" t="s">
        <v>51</v>
      </c>
      <c r="CL168" s="75" t="s">
        <v>51</v>
      </c>
      <c r="CM168" s="75" t="s">
        <v>51</v>
      </c>
      <c r="CN168" s="75" t="s">
        <v>51</v>
      </c>
      <c r="CO168" s="78" t="str">
        <f>'Таблица 5'!CI173</f>
        <v>нд</v>
      </c>
      <c r="CP168" s="78" t="str">
        <f>'Таблица 5'!CJ173</f>
        <v>нд</v>
      </c>
      <c r="CQ168" s="75" t="s">
        <v>51</v>
      </c>
      <c r="CR168" s="75" t="s">
        <v>51</v>
      </c>
      <c r="CS168" s="75" t="s">
        <v>51</v>
      </c>
      <c r="CT168" s="75" t="s">
        <v>51</v>
      </c>
      <c r="CU168" s="75" t="s">
        <v>51</v>
      </c>
      <c r="CV168" s="78" t="str">
        <f>'Таблица 5'!CP173</f>
        <v>нд</v>
      </c>
      <c r="CW168" s="78" t="str">
        <f>'Таблица 5'!CQ173</f>
        <v>нд</v>
      </c>
      <c r="CX168" s="75" t="s">
        <v>51</v>
      </c>
      <c r="CY168" s="75" t="s">
        <v>51</v>
      </c>
      <c r="CZ168" s="75" t="s">
        <v>51</v>
      </c>
      <c r="DA168" s="75" t="s">
        <v>51</v>
      </c>
      <c r="DB168" s="75" t="s">
        <v>51</v>
      </c>
      <c r="DC168" s="78" t="str">
        <f>'Таблица 5'!CW173</f>
        <v>нд</v>
      </c>
      <c r="DD168" s="78" t="str">
        <f>'Таблица 5'!CX173</f>
        <v>нд</v>
      </c>
      <c r="DE168" s="75" t="s">
        <v>51</v>
      </c>
      <c r="DF168" s="75" t="s">
        <v>51</v>
      </c>
      <c r="DG168" s="75" t="s">
        <v>51</v>
      </c>
      <c r="DH168" s="75" t="s">
        <v>51</v>
      </c>
      <c r="DI168" s="75" t="s">
        <v>51</v>
      </c>
      <c r="DJ168" s="78" t="str">
        <f>'Таблица 5'!DD173</f>
        <v>нд</v>
      </c>
      <c r="DK168" s="78" t="str">
        <f>'Таблица 5'!DE173</f>
        <v>нд</v>
      </c>
      <c r="DL168" s="75" t="s">
        <v>51</v>
      </c>
      <c r="DM168" s="75" t="s">
        <v>51</v>
      </c>
      <c r="DN168" s="75" t="s">
        <v>51</v>
      </c>
      <c r="DO168" s="75" t="s">
        <v>51</v>
      </c>
      <c r="DP168" s="75" t="s">
        <v>51</v>
      </c>
      <c r="DQ168" s="78" t="str">
        <f>'Таблица 5'!DK173</f>
        <v>нд</v>
      </c>
      <c r="DR168" s="78" t="str">
        <f>'Таблица 5'!DL173</f>
        <v>нд</v>
      </c>
      <c r="DS168" s="75" t="s">
        <v>51</v>
      </c>
      <c r="DT168" s="75" t="s">
        <v>51</v>
      </c>
      <c r="DU168" s="75" t="s">
        <v>51</v>
      </c>
      <c r="DV168" s="75" t="s">
        <v>51</v>
      </c>
      <c r="DW168" s="75" t="s">
        <v>51</v>
      </c>
      <c r="DX168" s="78" t="str">
        <f>'Таблица 5'!DR173</f>
        <v>нд</v>
      </c>
      <c r="DY168" s="78" t="str">
        <f>'Таблица 5'!DS173</f>
        <v>нд</v>
      </c>
      <c r="DZ168" s="75" t="s">
        <v>51</v>
      </c>
      <c r="EA168" s="75" t="s">
        <v>51</v>
      </c>
      <c r="EB168" s="75" t="s">
        <v>51</v>
      </c>
      <c r="EC168" s="75" t="s">
        <v>51</v>
      </c>
      <c r="ED168" s="75" t="s">
        <v>51</v>
      </c>
      <c r="EE168" s="78" t="str">
        <f>'Таблица 5'!DY173</f>
        <v>нд</v>
      </c>
      <c r="EF168" s="78" t="str">
        <f>'Таблица 5'!DZ173</f>
        <v>нд</v>
      </c>
      <c r="EG168" s="75" t="s">
        <v>51</v>
      </c>
      <c r="EH168" s="75" t="s">
        <v>51</v>
      </c>
      <c r="EI168" s="75" t="s">
        <v>51</v>
      </c>
      <c r="EJ168" s="75" t="s">
        <v>51</v>
      </c>
      <c r="EK168" s="75" t="s">
        <v>51</v>
      </c>
      <c r="EL168" s="78" t="str">
        <f>'Таблица 5'!EF173</f>
        <v>нд</v>
      </c>
      <c r="EM168" s="78" t="str">
        <f>'Таблица 5'!EG173</f>
        <v>нд</v>
      </c>
    </row>
    <row r="169" spans="1:143" x14ac:dyDescent="0.25">
      <c r="A169" s="76" t="str">
        <f>'Таблица № 2'!A168</f>
        <v>1.7.1</v>
      </c>
      <c r="B169" s="77" t="str">
        <f>'Таблица № 2'!B168</f>
        <v>Технические средства безопасности Калининградского филиала "ТЭЦ-1"</v>
      </c>
      <c r="C169" s="126" t="str">
        <f>'Таблица № 2'!C168</f>
        <v>J_KGK_04</v>
      </c>
      <c r="D169" s="75" t="s">
        <v>51</v>
      </c>
      <c r="E169" s="75" t="s">
        <v>51</v>
      </c>
      <c r="F169" s="75" t="s">
        <v>51</v>
      </c>
      <c r="G169" s="75" t="s">
        <v>51</v>
      </c>
      <c r="H169" s="75" t="s">
        <v>51</v>
      </c>
      <c r="I169" s="75" t="s">
        <v>51</v>
      </c>
      <c r="J169" s="75" t="s">
        <v>51</v>
      </c>
      <c r="K169" s="75" t="s">
        <v>51</v>
      </c>
      <c r="L169" s="75" t="s">
        <v>51</v>
      </c>
      <c r="M169" s="75" t="s">
        <v>51</v>
      </c>
      <c r="N169" s="75" t="s">
        <v>51</v>
      </c>
      <c r="O169" s="75" t="s">
        <v>51</v>
      </c>
      <c r="P169" s="78" t="str">
        <f>'Таблица 5'!J174</f>
        <v>нд</v>
      </c>
      <c r="Q169" s="78" t="str">
        <f>'Таблица 5'!K174</f>
        <v>нд</v>
      </c>
      <c r="R169" s="75" t="s">
        <v>51</v>
      </c>
      <c r="S169" s="75" t="s">
        <v>51</v>
      </c>
      <c r="T169" s="75" t="s">
        <v>51</v>
      </c>
      <c r="U169" s="75" t="s">
        <v>51</v>
      </c>
      <c r="V169" s="75" t="s">
        <v>51</v>
      </c>
      <c r="W169" s="78" t="str">
        <f>'Таблица 5'!Q174</f>
        <v>нд</v>
      </c>
      <c r="X169" s="78" t="str">
        <f>'Таблица 5'!R174</f>
        <v>нд</v>
      </c>
      <c r="Y169" s="75" t="s">
        <v>51</v>
      </c>
      <c r="Z169" s="75" t="s">
        <v>51</v>
      </c>
      <c r="AA169" s="75" t="s">
        <v>51</v>
      </c>
      <c r="AB169" s="75" t="s">
        <v>51</v>
      </c>
      <c r="AC169" s="75" t="s">
        <v>51</v>
      </c>
      <c r="AD169" s="78" t="str">
        <f>'Таблица 5'!X174</f>
        <v>нд</v>
      </c>
      <c r="AE169" s="78" t="str">
        <f>'Таблица 5'!Y174</f>
        <v>нд</v>
      </c>
      <c r="AF169" s="75" t="s">
        <v>51</v>
      </c>
      <c r="AG169" s="75" t="s">
        <v>51</v>
      </c>
      <c r="AH169" s="75" t="s">
        <v>51</v>
      </c>
      <c r="AI169" s="75" t="s">
        <v>51</v>
      </c>
      <c r="AJ169" s="75" t="s">
        <v>51</v>
      </c>
      <c r="AK169" s="78" t="str">
        <f>'Таблица 5'!AE174</f>
        <v>нд</v>
      </c>
      <c r="AL169" s="78" t="str">
        <f>'Таблица 5'!AF174</f>
        <v>нд</v>
      </c>
      <c r="AM169" s="75" t="s">
        <v>51</v>
      </c>
      <c r="AN169" s="75" t="s">
        <v>51</v>
      </c>
      <c r="AO169" s="75" t="s">
        <v>51</v>
      </c>
      <c r="AP169" s="75" t="s">
        <v>51</v>
      </c>
      <c r="AQ169" s="75" t="s">
        <v>51</v>
      </c>
      <c r="AR169" s="78" t="str">
        <f>'Таблица 5'!AL174</f>
        <v>нд</v>
      </c>
      <c r="AS169" s="78" t="str">
        <f>'Таблица 5'!AM174</f>
        <v>нд</v>
      </c>
      <c r="AT169" s="75" t="s">
        <v>51</v>
      </c>
      <c r="AU169" s="75" t="s">
        <v>51</v>
      </c>
      <c r="AV169" s="75" t="s">
        <v>51</v>
      </c>
      <c r="AW169" s="75" t="s">
        <v>51</v>
      </c>
      <c r="AX169" s="75" t="s">
        <v>51</v>
      </c>
      <c r="AY169" s="78" t="str">
        <f>'Таблица 5'!AS174</f>
        <v>нд</v>
      </c>
      <c r="AZ169" s="78" t="str">
        <f>'Таблица 5'!AT174</f>
        <v>нд</v>
      </c>
      <c r="BA169" s="75" t="s">
        <v>51</v>
      </c>
      <c r="BB169" s="75" t="s">
        <v>51</v>
      </c>
      <c r="BC169" s="75" t="s">
        <v>51</v>
      </c>
      <c r="BD169" s="75" t="s">
        <v>51</v>
      </c>
      <c r="BE169" s="75" t="s">
        <v>51</v>
      </c>
      <c r="BF169" s="78" t="str">
        <f>'Таблица 5'!AZ174</f>
        <v>нд</v>
      </c>
      <c r="BG169" s="78" t="str">
        <f>'Таблица 5'!BA174</f>
        <v>нд</v>
      </c>
      <c r="BH169" s="75" t="s">
        <v>51</v>
      </c>
      <c r="BI169" s="75" t="s">
        <v>51</v>
      </c>
      <c r="BJ169" s="75" t="s">
        <v>51</v>
      </c>
      <c r="BK169" s="75" t="s">
        <v>51</v>
      </c>
      <c r="BL169" s="75" t="s">
        <v>51</v>
      </c>
      <c r="BM169" s="78" t="str">
        <f>'Таблица 5'!BG174</f>
        <v>нд</v>
      </c>
      <c r="BN169" s="78" t="str">
        <f>'Таблица 5'!BH174</f>
        <v>нд</v>
      </c>
      <c r="BO169" s="75" t="s">
        <v>51</v>
      </c>
      <c r="BP169" s="75" t="s">
        <v>51</v>
      </c>
      <c r="BQ169" s="75" t="s">
        <v>51</v>
      </c>
      <c r="BR169" s="75" t="s">
        <v>51</v>
      </c>
      <c r="BS169" s="75" t="s">
        <v>51</v>
      </c>
      <c r="BT169" s="78" t="str">
        <f>'Таблица 5'!BN174</f>
        <v>нд</v>
      </c>
      <c r="BU169" s="78" t="str">
        <f>'Таблица 5'!BO174</f>
        <v>нд</v>
      </c>
      <c r="BV169" s="75" t="s">
        <v>51</v>
      </c>
      <c r="BW169" s="75" t="s">
        <v>51</v>
      </c>
      <c r="BX169" s="75" t="s">
        <v>51</v>
      </c>
      <c r="BY169" s="75" t="s">
        <v>51</v>
      </c>
      <c r="BZ169" s="75" t="s">
        <v>51</v>
      </c>
      <c r="CA169" s="78" t="str">
        <f>'Таблица 5'!BU174</f>
        <v>нд</v>
      </c>
      <c r="CB169" s="78" t="str">
        <f>'Таблица 5'!BV174</f>
        <v>нд</v>
      </c>
      <c r="CC169" s="75" t="s">
        <v>51</v>
      </c>
      <c r="CD169" s="75" t="s">
        <v>51</v>
      </c>
      <c r="CE169" s="75" t="s">
        <v>51</v>
      </c>
      <c r="CF169" s="75" t="s">
        <v>51</v>
      </c>
      <c r="CG169" s="75" t="s">
        <v>51</v>
      </c>
      <c r="CH169" s="78" t="str">
        <f>'Таблица 5'!CB174</f>
        <v>нд</v>
      </c>
      <c r="CI169" s="78" t="str">
        <f>'Таблица 5'!CC174</f>
        <v>нд</v>
      </c>
      <c r="CJ169" s="75" t="s">
        <v>51</v>
      </c>
      <c r="CK169" s="75" t="s">
        <v>51</v>
      </c>
      <c r="CL169" s="75" t="s">
        <v>51</v>
      </c>
      <c r="CM169" s="75" t="s">
        <v>51</v>
      </c>
      <c r="CN169" s="75" t="s">
        <v>51</v>
      </c>
      <c r="CO169" s="78" t="str">
        <f>'Таблица 5'!CI174</f>
        <v>нд</v>
      </c>
      <c r="CP169" s="78" t="str">
        <f>'Таблица 5'!CJ174</f>
        <v>нд</v>
      </c>
      <c r="CQ169" s="75" t="s">
        <v>51</v>
      </c>
      <c r="CR169" s="75" t="s">
        <v>51</v>
      </c>
      <c r="CS169" s="75" t="s">
        <v>51</v>
      </c>
      <c r="CT169" s="75" t="s">
        <v>51</v>
      </c>
      <c r="CU169" s="75" t="s">
        <v>51</v>
      </c>
      <c r="CV169" s="78" t="str">
        <f>'Таблица 5'!CP174</f>
        <v>нд</v>
      </c>
      <c r="CW169" s="78" t="str">
        <f>'Таблица 5'!CQ174</f>
        <v>нд</v>
      </c>
      <c r="CX169" s="75" t="s">
        <v>51</v>
      </c>
      <c r="CY169" s="75" t="s">
        <v>51</v>
      </c>
      <c r="CZ169" s="75" t="s">
        <v>51</v>
      </c>
      <c r="DA169" s="75" t="s">
        <v>51</v>
      </c>
      <c r="DB169" s="75" t="s">
        <v>51</v>
      </c>
      <c r="DC169" s="78" t="str">
        <f>'Таблица 5'!CW174</f>
        <v>нд</v>
      </c>
      <c r="DD169" s="78" t="str">
        <f>'Таблица 5'!CX174</f>
        <v>нд</v>
      </c>
      <c r="DE169" s="75" t="s">
        <v>51</v>
      </c>
      <c r="DF169" s="75" t="s">
        <v>51</v>
      </c>
      <c r="DG169" s="75" t="s">
        <v>51</v>
      </c>
      <c r="DH169" s="75" t="s">
        <v>51</v>
      </c>
      <c r="DI169" s="75" t="s">
        <v>51</v>
      </c>
      <c r="DJ169" s="78" t="str">
        <f>'Таблица 5'!DD174</f>
        <v>нд</v>
      </c>
      <c r="DK169" s="78" t="str">
        <f>'Таблица 5'!DE174</f>
        <v>нд</v>
      </c>
      <c r="DL169" s="75" t="s">
        <v>51</v>
      </c>
      <c r="DM169" s="75" t="s">
        <v>51</v>
      </c>
      <c r="DN169" s="75" t="s">
        <v>51</v>
      </c>
      <c r="DO169" s="75" t="s">
        <v>51</v>
      </c>
      <c r="DP169" s="75" t="s">
        <v>51</v>
      </c>
      <c r="DQ169" s="78" t="str">
        <f>'Таблица 5'!DK174</f>
        <v>нд</v>
      </c>
      <c r="DR169" s="78" t="str">
        <f>'Таблица 5'!DL174</f>
        <v>нд</v>
      </c>
      <c r="DS169" s="75" t="s">
        <v>51</v>
      </c>
      <c r="DT169" s="75" t="s">
        <v>51</v>
      </c>
      <c r="DU169" s="75" t="s">
        <v>51</v>
      </c>
      <c r="DV169" s="75" t="s">
        <v>51</v>
      </c>
      <c r="DW169" s="75" t="s">
        <v>51</v>
      </c>
      <c r="DX169" s="78" t="str">
        <f>'Таблица 5'!DR174</f>
        <v>нд</v>
      </c>
      <c r="DY169" s="78" t="str">
        <f>'Таблица 5'!DS174</f>
        <v>нд</v>
      </c>
      <c r="DZ169" s="75" t="s">
        <v>51</v>
      </c>
      <c r="EA169" s="75" t="s">
        <v>51</v>
      </c>
      <c r="EB169" s="75" t="s">
        <v>51</v>
      </c>
      <c r="EC169" s="75" t="s">
        <v>51</v>
      </c>
      <c r="ED169" s="75" t="s">
        <v>51</v>
      </c>
      <c r="EE169" s="78" t="str">
        <f>'Таблица 5'!DY174</f>
        <v>нд</v>
      </c>
      <c r="EF169" s="78" t="str">
        <f>'Таблица 5'!DZ174</f>
        <v>нд</v>
      </c>
      <c r="EG169" s="75" t="s">
        <v>51</v>
      </c>
      <c r="EH169" s="75" t="s">
        <v>51</v>
      </c>
      <c r="EI169" s="75" t="s">
        <v>51</v>
      </c>
      <c r="EJ169" s="75" t="s">
        <v>51</v>
      </c>
      <c r="EK169" s="75" t="s">
        <v>51</v>
      </c>
      <c r="EL169" s="78" t="str">
        <f>'Таблица 5'!EF174</f>
        <v>нд</v>
      </c>
      <c r="EM169" s="78" t="str">
        <f>'Таблица 5'!EG174</f>
        <v>нд</v>
      </c>
    </row>
    <row r="170" spans="1:143" x14ac:dyDescent="0.25">
      <c r="A170" s="76" t="str">
        <f>'Таблица № 2'!A169</f>
        <v>1.7.2</v>
      </c>
      <c r="B170" s="77" t="str">
        <f>'Таблица № 2'!B169</f>
        <v>Технические средстав безопасности Гусевского филиала "Гусевская ТЭЦ"</v>
      </c>
      <c r="C170" s="126" t="str">
        <f>'Таблица № 2'!C169</f>
        <v>J_KGK_05</v>
      </c>
      <c r="D170" s="75" t="s">
        <v>51</v>
      </c>
      <c r="E170" s="75" t="s">
        <v>51</v>
      </c>
      <c r="F170" s="75" t="s">
        <v>51</v>
      </c>
      <c r="G170" s="75" t="s">
        <v>51</v>
      </c>
      <c r="H170" s="75" t="s">
        <v>51</v>
      </c>
      <c r="I170" s="75" t="s">
        <v>51</v>
      </c>
      <c r="J170" s="75" t="s">
        <v>51</v>
      </c>
      <c r="K170" s="75" t="s">
        <v>51</v>
      </c>
      <c r="L170" s="75" t="s">
        <v>51</v>
      </c>
      <c r="M170" s="75" t="s">
        <v>51</v>
      </c>
      <c r="N170" s="75" t="s">
        <v>51</v>
      </c>
      <c r="O170" s="75" t="s">
        <v>51</v>
      </c>
      <c r="P170" s="78" t="str">
        <f>'Таблица 5'!J175</f>
        <v>нд</v>
      </c>
      <c r="Q170" s="78" t="str">
        <f>'Таблица 5'!K175</f>
        <v>нд</v>
      </c>
      <c r="R170" s="75" t="s">
        <v>51</v>
      </c>
      <c r="S170" s="75" t="s">
        <v>51</v>
      </c>
      <c r="T170" s="75" t="s">
        <v>51</v>
      </c>
      <c r="U170" s="75" t="s">
        <v>51</v>
      </c>
      <c r="V170" s="75" t="s">
        <v>51</v>
      </c>
      <c r="W170" s="78" t="str">
        <f>'Таблица 5'!Q175</f>
        <v>нд</v>
      </c>
      <c r="X170" s="78" t="str">
        <f>'Таблица 5'!R175</f>
        <v>нд</v>
      </c>
      <c r="Y170" s="75" t="s">
        <v>51</v>
      </c>
      <c r="Z170" s="75" t="s">
        <v>51</v>
      </c>
      <c r="AA170" s="75" t="s">
        <v>51</v>
      </c>
      <c r="AB170" s="75" t="s">
        <v>51</v>
      </c>
      <c r="AC170" s="75" t="s">
        <v>51</v>
      </c>
      <c r="AD170" s="78" t="str">
        <f>'Таблица 5'!X175</f>
        <v>нд</v>
      </c>
      <c r="AE170" s="78" t="str">
        <f>'Таблица 5'!Y175</f>
        <v>нд</v>
      </c>
      <c r="AF170" s="75" t="s">
        <v>51</v>
      </c>
      <c r="AG170" s="75" t="s">
        <v>51</v>
      </c>
      <c r="AH170" s="75" t="s">
        <v>51</v>
      </c>
      <c r="AI170" s="75" t="s">
        <v>51</v>
      </c>
      <c r="AJ170" s="75" t="s">
        <v>51</v>
      </c>
      <c r="AK170" s="78" t="str">
        <f>'Таблица 5'!AE175</f>
        <v>нд</v>
      </c>
      <c r="AL170" s="78" t="str">
        <f>'Таблица 5'!AF175</f>
        <v>нд</v>
      </c>
      <c r="AM170" s="75" t="s">
        <v>51</v>
      </c>
      <c r="AN170" s="75" t="s">
        <v>51</v>
      </c>
      <c r="AO170" s="75" t="s">
        <v>51</v>
      </c>
      <c r="AP170" s="75" t="s">
        <v>51</v>
      </c>
      <c r="AQ170" s="75" t="s">
        <v>51</v>
      </c>
      <c r="AR170" s="78" t="str">
        <f>'Таблица 5'!AL175</f>
        <v>нд</v>
      </c>
      <c r="AS170" s="78" t="str">
        <f>'Таблица 5'!AM175</f>
        <v>нд</v>
      </c>
      <c r="AT170" s="75" t="s">
        <v>51</v>
      </c>
      <c r="AU170" s="75" t="s">
        <v>51</v>
      </c>
      <c r="AV170" s="75" t="s">
        <v>51</v>
      </c>
      <c r="AW170" s="75" t="s">
        <v>51</v>
      </c>
      <c r="AX170" s="75" t="s">
        <v>51</v>
      </c>
      <c r="AY170" s="78" t="str">
        <f>'Таблица 5'!AS175</f>
        <v>нд</v>
      </c>
      <c r="AZ170" s="78" t="str">
        <f>'Таблица 5'!AT175</f>
        <v>нд</v>
      </c>
      <c r="BA170" s="75" t="s">
        <v>51</v>
      </c>
      <c r="BB170" s="75" t="s">
        <v>51</v>
      </c>
      <c r="BC170" s="75" t="s">
        <v>51</v>
      </c>
      <c r="BD170" s="75" t="s">
        <v>51</v>
      </c>
      <c r="BE170" s="75" t="s">
        <v>51</v>
      </c>
      <c r="BF170" s="78" t="str">
        <f>'Таблица 5'!AZ175</f>
        <v>нд</v>
      </c>
      <c r="BG170" s="78" t="str">
        <f>'Таблица 5'!BA175</f>
        <v>нд</v>
      </c>
      <c r="BH170" s="75" t="s">
        <v>51</v>
      </c>
      <c r="BI170" s="75" t="s">
        <v>51</v>
      </c>
      <c r="BJ170" s="75" t="s">
        <v>51</v>
      </c>
      <c r="BK170" s="75" t="s">
        <v>51</v>
      </c>
      <c r="BL170" s="75" t="s">
        <v>51</v>
      </c>
      <c r="BM170" s="78" t="str">
        <f>'Таблица 5'!BG175</f>
        <v>нд</v>
      </c>
      <c r="BN170" s="78" t="str">
        <f>'Таблица 5'!BH175</f>
        <v>нд</v>
      </c>
      <c r="BO170" s="75" t="s">
        <v>51</v>
      </c>
      <c r="BP170" s="75" t="s">
        <v>51</v>
      </c>
      <c r="BQ170" s="75" t="s">
        <v>51</v>
      </c>
      <c r="BR170" s="75" t="s">
        <v>51</v>
      </c>
      <c r="BS170" s="75" t="s">
        <v>51</v>
      </c>
      <c r="BT170" s="78" t="str">
        <f>'Таблица 5'!BN175</f>
        <v>нд</v>
      </c>
      <c r="BU170" s="78" t="str">
        <f>'Таблица 5'!BO175</f>
        <v>нд</v>
      </c>
      <c r="BV170" s="75" t="s">
        <v>51</v>
      </c>
      <c r="BW170" s="75" t="s">
        <v>51</v>
      </c>
      <c r="BX170" s="75" t="s">
        <v>51</v>
      </c>
      <c r="BY170" s="75" t="s">
        <v>51</v>
      </c>
      <c r="BZ170" s="75" t="s">
        <v>51</v>
      </c>
      <c r="CA170" s="78" t="str">
        <f>'Таблица 5'!BU175</f>
        <v>нд</v>
      </c>
      <c r="CB170" s="78" t="str">
        <f>'Таблица 5'!BV175</f>
        <v>нд</v>
      </c>
      <c r="CC170" s="75" t="s">
        <v>51</v>
      </c>
      <c r="CD170" s="75" t="s">
        <v>51</v>
      </c>
      <c r="CE170" s="75" t="s">
        <v>51</v>
      </c>
      <c r="CF170" s="75" t="s">
        <v>51</v>
      </c>
      <c r="CG170" s="75" t="s">
        <v>51</v>
      </c>
      <c r="CH170" s="78" t="str">
        <f>'Таблица 5'!CB175</f>
        <v>нд</v>
      </c>
      <c r="CI170" s="78" t="str">
        <f>'Таблица 5'!CC175</f>
        <v>нд</v>
      </c>
      <c r="CJ170" s="75" t="s">
        <v>51</v>
      </c>
      <c r="CK170" s="75" t="s">
        <v>51</v>
      </c>
      <c r="CL170" s="75" t="s">
        <v>51</v>
      </c>
      <c r="CM170" s="75" t="s">
        <v>51</v>
      </c>
      <c r="CN170" s="75" t="s">
        <v>51</v>
      </c>
      <c r="CO170" s="78" t="str">
        <f>'Таблица 5'!CI175</f>
        <v>нд</v>
      </c>
      <c r="CP170" s="78" t="str">
        <f>'Таблица 5'!CJ175</f>
        <v>нд</v>
      </c>
      <c r="CQ170" s="75" t="s">
        <v>51</v>
      </c>
      <c r="CR170" s="75" t="s">
        <v>51</v>
      </c>
      <c r="CS170" s="75" t="s">
        <v>51</v>
      </c>
      <c r="CT170" s="75" t="s">
        <v>51</v>
      </c>
      <c r="CU170" s="75" t="s">
        <v>51</v>
      </c>
      <c r="CV170" s="78" t="str">
        <f>'Таблица 5'!CP175</f>
        <v>нд</v>
      </c>
      <c r="CW170" s="78" t="str">
        <f>'Таблица 5'!CQ175</f>
        <v>нд</v>
      </c>
      <c r="CX170" s="75" t="s">
        <v>51</v>
      </c>
      <c r="CY170" s="75" t="s">
        <v>51</v>
      </c>
      <c r="CZ170" s="75" t="s">
        <v>51</v>
      </c>
      <c r="DA170" s="75" t="s">
        <v>51</v>
      </c>
      <c r="DB170" s="75" t="s">
        <v>51</v>
      </c>
      <c r="DC170" s="78" t="str">
        <f>'Таблица 5'!CW175</f>
        <v>нд</v>
      </c>
      <c r="DD170" s="78" t="str">
        <f>'Таблица 5'!CX175</f>
        <v>нд</v>
      </c>
      <c r="DE170" s="75" t="s">
        <v>51</v>
      </c>
      <c r="DF170" s="75" t="s">
        <v>51</v>
      </c>
      <c r="DG170" s="75" t="s">
        <v>51</v>
      </c>
      <c r="DH170" s="75" t="s">
        <v>51</v>
      </c>
      <c r="DI170" s="75" t="s">
        <v>51</v>
      </c>
      <c r="DJ170" s="78" t="str">
        <f>'Таблица 5'!DD175</f>
        <v>нд</v>
      </c>
      <c r="DK170" s="78" t="str">
        <f>'Таблица 5'!DE175</f>
        <v>нд</v>
      </c>
      <c r="DL170" s="75" t="s">
        <v>51</v>
      </c>
      <c r="DM170" s="75" t="s">
        <v>51</v>
      </c>
      <c r="DN170" s="75" t="s">
        <v>51</v>
      </c>
      <c r="DO170" s="75" t="s">
        <v>51</v>
      </c>
      <c r="DP170" s="75" t="s">
        <v>51</v>
      </c>
      <c r="DQ170" s="78" t="str">
        <f>'Таблица 5'!DK175</f>
        <v>нд</v>
      </c>
      <c r="DR170" s="78" t="str">
        <f>'Таблица 5'!DL175</f>
        <v>нд</v>
      </c>
      <c r="DS170" s="75" t="s">
        <v>51</v>
      </c>
      <c r="DT170" s="75" t="s">
        <v>51</v>
      </c>
      <c r="DU170" s="75" t="s">
        <v>51</v>
      </c>
      <c r="DV170" s="75" t="s">
        <v>51</v>
      </c>
      <c r="DW170" s="75" t="s">
        <v>51</v>
      </c>
      <c r="DX170" s="78" t="str">
        <f>'Таблица 5'!DR175</f>
        <v>нд</v>
      </c>
      <c r="DY170" s="78" t="str">
        <f>'Таблица 5'!DS175</f>
        <v>нд</v>
      </c>
      <c r="DZ170" s="75" t="s">
        <v>51</v>
      </c>
      <c r="EA170" s="75" t="s">
        <v>51</v>
      </c>
      <c r="EB170" s="75" t="s">
        <v>51</v>
      </c>
      <c r="EC170" s="75" t="s">
        <v>51</v>
      </c>
      <c r="ED170" s="75" t="s">
        <v>51</v>
      </c>
      <c r="EE170" s="78" t="str">
        <f>'Таблица 5'!DY175</f>
        <v>нд</v>
      </c>
      <c r="EF170" s="78" t="str">
        <f>'Таблица 5'!DZ175</f>
        <v>нд</v>
      </c>
      <c r="EG170" s="75" t="s">
        <v>51</v>
      </c>
      <c r="EH170" s="75" t="s">
        <v>51</v>
      </c>
      <c r="EI170" s="75" t="s">
        <v>51</v>
      </c>
      <c r="EJ170" s="75" t="s">
        <v>51</v>
      </c>
      <c r="EK170" s="75" t="s">
        <v>51</v>
      </c>
      <c r="EL170" s="78" t="str">
        <f>'Таблица 5'!EF175</f>
        <v>нд</v>
      </c>
      <c r="EM170" s="78" t="str">
        <f>'Таблица 5'!EG175</f>
        <v>нд</v>
      </c>
    </row>
    <row r="171" spans="1:143" x14ac:dyDescent="0.25">
      <c r="A171" s="76" t="str">
        <f>'Таблица № 2'!A170</f>
        <v>1.7.3</v>
      </c>
      <c r="B171" s="77" t="str">
        <f>'Таблица № 2'!B170</f>
        <v>Техническое перевооружение установки постоянного тока (инв. №36656)</v>
      </c>
      <c r="C171" s="126" t="str">
        <f>'Таблица № 2'!C170</f>
        <v>K_KGK_01</v>
      </c>
      <c r="D171" s="75" t="s">
        <v>51</v>
      </c>
      <c r="E171" s="75" t="s">
        <v>51</v>
      </c>
      <c r="F171" s="75" t="s">
        <v>51</v>
      </c>
      <c r="G171" s="75" t="s">
        <v>51</v>
      </c>
      <c r="H171" s="75" t="s">
        <v>51</v>
      </c>
      <c r="I171" s="75" t="s">
        <v>51</v>
      </c>
      <c r="J171" s="75" t="s">
        <v>51</v>
      </c>
      <c r="K171" s="75" t="s">
        <v>51</v>
      </c>
      <c r="L171" s="75" t="s">
        <v>51</v>
      </c>
      <c r="M171" s="75" t="s">
        <v>51</v>
      </c>
      <c r="N171" s="75" t="s">
        <v>51</v>
      </c>
      <c r="O171" s="75" t="s">
        <v>51</v>
      </c>
      <c r="P171" s="78" t="str">
        <f>'Таблица 5'!J176</f>
        <v>нд</v>
      </c>
      <c r="Q171" s="78" t="str">
        <f>'Таблица 5'!K176</f>
        <v>нд</v>
      </c>
      <c r="R171" s="75" t="s">
        <v>51</v>
      </c>
      <c r="S171" s="75" t="s">
        <v>51</v>
      </c>
      <c r="T171" s="75" t="s">
        <v>51</v>
      </c>
      <c r="U171" s="75" t="s">
        <v>51</v>
      </c>
      <c r="V171" s="75" t="s">
        <v>51</v>
      </c>
      <c r="W171" s="78" t="str">
        <f>'Таблица 5'!Q176</f>
        <v>нд</v>
      </c>
      <c r="X171" s="78" t="str">
        <f>'Таблица 5'!R176</f>
        <v>нд</v>
      </c>
      <c r="Y171" s="75" t="s">
        <v>51</v>
      </c>
      <c r="Z171" s="75" t="s">
        <v>51</v>
      </c>
      <c r="AA171" s="75" t="s">
        <v>51</v>
      </c>
      <c r="AB171" s="75" t="s">
        <v>51</v>
      </c>
      <c r="AC171" s="75" t="s">
        <v>51</v>
      </c>
      <c r="AD171" s="78" t="str">
        <f>'Таблица 5'!X176</f>
        <v>нд</v>
      </c>
      <c r="AE171" s="78" t="str">
        <f>'Таблица 5'!Y176</f>
        <v>нд</v>
      </c>
      <c r="AF171" s="75" t="s">
        <v>51</v>
      </c>
      <c r="AG171" s="75" t="s">
        <v>51</v>
      </c>
      <c r="AH171" s="75" t="s">
        <v>51</v>
      </c>
      <c r="AI171" s="75" t="s">
        <v>51</v>
      </c>
      <c r="AJ171" s="75" t="s">
        <v>51</v>
      </c>
      <c r="AK171" s="78" t="str">
        <f>'Таблица 5'!AE176</f>
        <v>нд</v>
      </c>
      <c r="AL171" s="78" t="str">
        <f>'Таблица 5'!AF176</f>
        <v>нд</v>
      </c>
      <c r="AM171" s="75" t="s">
        <v>51</v>
      </c>
      <c r="AN171" s="75" t="s">
        <v>51</v>
      </c>
      <c r="AO171" s="75" t="s">
        <v>51</v>
      </c>
      <c r="AP171" s="75" t="s">
        <v>51</v>
      </c>
      <c r="AQ171" s="75" t="s">
        <v>51</v>
      </c>
      <c r="AR171" s="78" t="str">
        <f>'Таблица 5'!AL176</f>
        <v>нд</v>
      </c>
      <c r="AS171" s="78" t="str">
        <f>'Таблица 5'!AM176</f>
        <v>нд</v>
      </c>
      <c r="AT171" s="75" t="s">
        <v>51</v>
      </c>
      <c r="AU171" s="75" t="s">
        <v>51</v>
      </c>
      <c r="AV171" s="75" t="s">
        <v>51</v>
      </c>
      <c r="AW171" s="75" t="s">
        <v>51</v>
      </c>
      <c r="AX171" s="75" t="s">
        <v>51</v>
      </c>
      <c r="AY171" s="78" t="str">
        <f>'Таблица 5'!AS176</f>
        <v>нд</v>
      </c>
      <c r="AZ171" s="78" t="str">
        <f>'Таблица 5'!AT176</f>
        <v>нд</v>
      </c>
      <c r="BA171" s="75" t="s">
        <v>51</v>
      </c>
      <c r="BB171" s="75" t="s">
        <v>51</v>
      </c>
      <c r="BC171" s="75" t="s">
        <v>51</v>
      </c>
      <c r="BD171" s="75" t="s">
        <v>51</v>
      </c>
      <c r="BE171" s="75" t="s">
        <v>51</v>
      </c>
      <c r="BF171" s="78" t="str">
        <f>'Таблица 5'!AZ176</f>
        <v>нд</v>
      </c>
      <c r="BG171" s="78" t="str">
        <f>'Таблица 5'!BA176</f>
        <v>нд</v>
      </c>
      <c r="BH171" s="75" t="s">
        <v>51</v>
      </c>
      <c r="BI171" s="75" t="s">
        <v>51</v>
      </c>
      <c r="BJ171" s="75" t="s">
        <v>51</v>
      </c>
      <c r="BK171" s="75" t="s">
        <v>51</v>
      </c>
      <c r="BL171" s="75" t="s">
        <v>51</v>
      </c>
      <c r="BM171" s="78" t="str">
        <f>'Таблица 5'!BG176</f>
        <v>нд</v>
      </c>
      <c r="BN171" s="78" t="str">
        <f>'Таблица 5'!BH176</f>
        <v>нд</v>
      </c>
      <c r="BO171" s="75" t="s">
        <v>51</v>
      </c>
      <c r="BP171" s="75" t="s">
        <v>51</v>
      </c>
      <c r="BQ171" s="75" t="s">
        <v>51</v>
      </c>
      <c r="BR171" s="75" t="s">
        <v>51</v>
      </c>
      <c r="BS171" s="75" t="s">
        <v>51</v>
      </c>
      <c r="BT171" s="78" t="str">
        <f>'Таблица 5'!BN176</f>
        <v>нд</v>
      </c>
      <c r="BU171" s="78" t="str">
        <f>'Таблица 5'!BO176</f>
        <v>нд</v>
      </c>
      <c r="BV171" s="75" t="s">
        <v>51</v>
      </c>
      <c r="BW171" s="75" t="s">
        <v>51</v>
      </c>
      <c r="BX171" s="75" t="s">
        <v>51</v>
      </c>
      <c r="BY171" s="75" t="s">
        <v>51</v>
      </c>
      <c r="BZ171" s="75" t="s">
        <v>51</v>
      </c>
      <c r="CA171" s="78" t="str">
        <f>'Таблица 5'!BU176</f>
        <v>нд</v>
      </c>
      <c r="CB171" s="78" t="str">
        <f>'Таблица 5'!BV176</f>
        <v>нд</v>
      </c>
      <c r="CC171" s="75" t="s">
        <v>51</v>
      </c>
      <c r="CD171" s="75" t="s">
        <v>51</v>
      </c>
      <c r="CE171" s="75" t="s">
        <v>51</v>
      </c>
      <c r="CF171" s="75" t="s">
        <v>51</v>
      </c>
      <c r="CG171" s="75" t="s">
        <v>51</v>
      </c>
      <c r="CH171" s="78" t="str">
        <f>'Таблица 5'!CB176</f>
        <v>нд</v>
      </c>
      <c r="CI171" s="78" t="str">
        <f>'Таблица 5'!CC176</f>
        <v>нд</v>
      </c>
      <c r="CJ171" s="75" t="s">
        <v>51</v>
      </c>
      <c r="CK171" s="75" t="s">
        <v>51</v>
      </c>
      <c r="CL171" s="75" t="s">
        <v>51</v>
      </c>
      <c r="CM171" s="75" t="s">
        <v>51</v>
      </c>
      <c r="CN171" s="75" t="s">
        <v>51</v>
      </c>
      <c r="CO171" s="78" t="str">
        <f>'Таблица 5'!CI176</f>
        <v>нд</v>
      </c>
      <c r="CP171" s="78" t="str">
        <f>'Таблица 5'!CJ176</f>
        <v>нд</v>
      </c>
      <c r="CQ171" s="75" t="s">
        <v>51</v>
      </c>
      <c r="CR171" s="75" t="s">
        <v>51</v>
      </c>
      <c r="CS171" s="75" t="s">
        <v>51</v>
      </c>
      <c r="CT171" s="75" t="s">
        <v>51</v>
      </c>
      <c r="CU171" s="75" t="s">
        <v>51</v>
      </c>
      <c r="CV171" s="78" t="str">
        <f>'Таблица 5'!CP176</f>
        <v>нд</v>
      </c>
      <c r="CW171" s="78" t="str">
        <f>'Таблица 5'!CQ176</f>
        <v>нд</v>
      </c>
      <c r="CX171" s="75" t="s">
        <v>51</v>
      </c>
      <c r="CY171" s="75" t="s">
        <v>51</v>
      </c>
      <c r="CZ171" s="75" t="s">
        <v>51</v>
      </c>
      <c r="DA171" s="75" t="s">
        <v>51</v>
      </c>
      <c r="DB171" s="75" t="s">
        <v>51</v>
      </c>
      <c r="DC171" s="78" t="str">
        <f>'Таблица 5'!CW176</f>
        <v>нд</v>
      </c>
      <c r="DD171" s="78" t="str">
        <f>'Таблица 5'!CX176</f>
        <v>нд</v>
      </c>
      <c r="DE171" s="75" t="s">
        <v>51</v>
      </c>
      <c r="DF171" s="75" t="s">
        <v>51</v>
      </c>
      <c r="DG171" s="75" t="s">
        <v>51</v>
      </c>
      <c r="DH171" s="75" t="s">
        <v>51</v>
      </c>
      <c r="DI171" s="75" t="s">
        <v>51</v>
      </c>
      <c r="DJ171" s="78" t="str">
        <f>'Таблица 5'!DD176</f>
        <v>нд</v>
      </c>
      <c r="DK171" s="78" t="str">
        <f>'Таблица 5'!DE176</f>
        <v>нд</v>
      </c>
      <c r="DL171" s="75" t="s">
        <v>51</v>
      </c>
      <c r="DM171" s="75" t="s">
        <v>51</v>
      </c>
      <c r="DN171" s="75" t="s">
        <v>51</v>
      </c>
      <c r="DO171" s="75" t="s">
        <v>51</v>
      </c>
      <c r="DP171" s="75" t="s">
        <v>51</v>
      </c>
      <c r="DQ171" s="78" t="str">
        <f>'Таблица 5'!DK176</f>
        <v>нд</v>
      </c>
      <c r="DR171" s="78" t="str">
        <f>'Таблица 5'!DL176</f>
        <v>нд</v>
      </c>
      <c r="DS171" s="75" t="s">
        <v>51</v>
      </c>
      <c r="DT171" s="75" t="s">
        <v>51</v>
      </c>
      <c r="DU171" s="75" t="s">
        <v>51</v>
      </c>
      <c r="DV171" s="75" t="s">
        <v>51</v>
      </c>
      <c r="DW171" s="75" t="s">
        <v>51</v>
      </c>
      <c r="DX171" s="78" t="str">
        <f>'Таблица 5'!DR176</f>
        <v>нд</v>
      </c>
      <c r="DY171" s="78" t="str">
        <f>'Таблица 5'!DS176</f>
        <v>нд</v>
      </c>
      <c r="DZ171" s="75" t="s">
        <v>51</v>
      </c>
      <c r="EA171" s="75" t="s">
        <v>51</v>
      </c>
      <c r="EB171" s="75" t="s">
        <v>51</v>
      </c>
      <c r="EC171" s="75" t="s">
        <v>51</v>
      </c>
      <c r="ED171" s="75" t="s">
        <v>51</v>
      </c>
      <c r="EE171" s="78" t="str">
        <f>'Таблица 5'!DY176</f>
        <v>нд</v>
      </c>
      <c r="EF171" s="78" t="str">
        <f>'Таблица 5'!DZ176</f>
        <v>нд</v>
      </c>
      <c r="EG171" s="75" t="s">
        <v>51</v>
      </c>
      <c r="EH171" s="75" t="s">
        <v>51</v>
      </c>
      <c r="EI171" s="75" t="s">
        <v>51</v>
      </c>
      <c r="EJ171" s="75" t="s">
        <v>51</v>
      </c>
      <c r="EK171" s="75" t="s">
        <v>51</v>
      </c>
      <c r="EL171" s="78" t="str">
        <f>'Таблица 5'!EF176</f>
        <v>нд</v>
      </c>
      <c r="EM171" s="78" t="str">
        <f>'Таблица 5'!EG176</f>
        <v>нд</v>
      </c>
    </row>
    <row r="172" spans="1:143" x14ac:dyDescent="0.25">
      <c r="A172" s="76" t="str">
        <f>'Таблица № 2'!A171</f>
        <v>1.7.4</v>
      </c>
      <c r="B172" s="77" t="str">
        <f>'Таблица № 2'!B171</f>
        <v>Техническое перевооружение транспортного учаска (покупка ГАЗ 330210)</v>
      </c>
      <c r="C172" s="126" t="str">
        <f>'Таблица № 2'!C171</f>
        <v>K_KGK_02</v>
      </c>
      <c r="D172" s="75" t="s">
        <v>51</v>
      </c>
      <c r="E172" s="75" t="s">
        <v>51</v>
      </c>
      <c r="F172" s="75" t="s">
        <v>51</v>
      </c>
      <c r="G172" s="75" t="s">
        <v>51</v>
      </c>
      <c r="H172" s="75" t="s">
        <v>51</v>
      </c>
      <c r="I172" s="75" t="s">
        <v>51</v>
      </c>
      <c r="J172" s="75" t="s">
        <v>51</v>
      </c>
      <c r="K172" s="75" t="s">
        <v>51</v>
      </c>
      <c r="L172" s="75" t="s">
        <v>51</v>
      </c>
      <c r="M172" s="75" t="s">
        <v>51</v>
      </c>
      <c r="N172" s="75" t="s">
        <v>51</v>
      </c>
      <c r="O172" s="75" t="s">
        <v>51</v>
      </c>
      <c r="P172" s="78" t="str">
        <f>'Таблица 5'!J177</f>
        <v>нд</v>
      </c>
      <c r="Q172" s="78" t="str">
        <f>'Таблица 5'!K177</f>
        <v>нд</v>
      </c>
      <c r="R172" s="75" t="s">
        <v>51</v>
      </c>
      <c r="S172" s="75" t="s">
        <v>51</v>
      </c>
      <c r="T172" s="75" t="s">
        <v>51</v>
      </c>
      <c r="U172" s="75" t="s">
        <v>51</v>
      </c>
      <c r="V172" s="75" t="s">
        <v>51</v>
      </c>
      <c r="W172" s="78" t="str">
        <f>'Таблица 5'!Q177</f>
        <v>нд</v>
      </c>
      <c r="X172" s="78" t="str">
        <f>'Таблица 5'!R177</f>
        <v>нд</v>
      </c>
      <c r="Y172" s="75" t="s">
        <v>51</v>
      </c>
      <c r="Z172" s="75" t="s">
        <v>51</v>
      </c>
      <c r="AA172" s="75" t="s">
        <v>51</v>
      </c>
      <c r="AB172" s="75" t="s">
        <v>51</v>
      </c>
      <c r="AC172" s="75" t="s">
        <v>51</v>
      </c>
      <c r="AD172" s="78" t="str">
        <f>'Таблица 5'!X177</f>
        <v>нд</v>
      </c>
      <c r="AE172" s="78" t="str">
        <f>'Таблица 5'!Y177</f>
        <v>нд</v>
      </c>
      <c r="AF172" s="75" t="s">
        <v>51</v>
      </c>
      <c r="AG172" s="75" t="s">
        <v>51</v>
      </c>
      <c r="AH172" s="75" t="s">
        <v>51</v>
      </c>
      <c r="AI172" s="75" t="s">
        <v>51</v>
      </c>
      <c r="AJ172" s="75" t="s">
        <v>51</v>
      </c>
      <c r="AK172" s="78" t="str">
        <f>'Таблица 5'!AE177</f>
        <v>нд</v>
      </c>
      <c r="AL172" s="78" t="str">
        <f>'Таблица 5'!AF177</f>
        <v>нд</v>
      </c>
      <c r="AM172" s="75" t="s">
        <v>51</v>
      </c>
      <c r="AN172" s="75" t="s">
        <v>51</v>
      </c>
      <c r="AO172" s="75" t="s">
        <v>51</v>
      </c>
      <c r="AP172" s="75" t="s">
        <v>51</v>
      </c>
      <c r="AQ172" s="75" t="s">
        <v>51</v>
      </c>
      <c r="AR172" s="78" t="str">
        <f>'Таблица 5'!AL177</f>
        <v>нд</v>
      </c>
      <c r="AS172" s="78" t="str">
        <f>'Таблица 5'!AM177</f>
        <v>нд</v>
      </c>
      <c r="AT172" s="75" t="s">
        <v>51</v>
      </c>
      <c r="AU172" s="75" t="s">
        <v>51</v>
      </c>
      <c r="AV172" s="75" t="s">
        <v>51</v>
      </c>
      <c r="AW172" s="75" t="s">
        <v>51</v>
      </c>
      <c r="AX172" s="75" t="s">
        <v>51</v>
      </c>
      <c r="AY172" s="78" t="str">
        <f>'Таблица 5'!AS177</f>
        <v>нд</v>
      </c>
      <c r="AZ172" s="78" t="str">
        <f>'Таблица 5'!AT177</f>
        <v>нд</v>
      </c>
      <c r="BA172" s="75" t="s">
        <v>51</v>
      </c>
      <c r="BB172" s="75" t="s">
        <v>51</v>
      </c>
      <c r="BC172" s="75" t="s">
        <v>51</v>
      </c>
      <c r="BD172" s="75" t="s">
        <v>51</v>
      </c>
      <c r="BE172" s="75" t="s">
        <v>51</v>
      </c>
      <c r="BF172" s="78" t="str">
        <f>'Таблица 5'!AZ177</f>
        <v>нд</v>
      </c>
      <c r="BG172" s="78" t="str">
        <f>'Таблица 5'!BA177</f>
        <v>нд</v>
      </c>
      <c r="BH172" s="75" t="s">
        <v>51</v>
      </c>
      <c r="BI172" s="75" t="s">
        <v>51</v>
      </c>
      <c r="BJ172" s="75" t="s">
        <v>51</v>
      </c>
      <c r="BK172" s="75" t="s">
        <v>51</v>
      </c>
      <c r="BL172" s="75" t="s">
        <v>51</v>
      </c>
      <c r="BM172" s="78" t="str">
        <f>'Таблица 5'!BG177</f>
        <v>нд</v>
      </c>
      <c r="BN172" s="78" t="str">
        <f>'Таблица 5'!BH177</f>
        <v>нд</v>
      </c>
      <c r="BO172" s="75" t="s">
        <v>51</v>
      </c>
      <c r="BP172" s="75" t="s">
        <v>51</v>
      </c>
      <c r="BQ172" s="75" t="s">
        <v>51</v>
      </c>
      <c r="BR172" s="75" t="s">
        <v>51</v>
      </c>
      <c r="BS172" s="75" t="s">
        <v>51</v>
      </c>
      <c r="BT172" s="78" t="str">
        <f>'Таблица 5'!BN177</f>
        <v>нд</v>
      </c>
      <c r="BU172" s="78" t="str">
        <f>'Таблица 5'!BO177</f>
        <v>нд</v>
      </c>
      <c r="BV172" s="75" t="s">
        <v>51</v>
      </c>
      <c r="BW172" s="75" t="s">
        <v>51</v>
      </c>
      <c r="BX172" s="75" t="s">
        <v>51</v>
      </c>
      <c r="BY172" s="75" t="s">
        <v>51</v>
      </c>
      <c r="BZ172" s="75" t="s">
        <v>51</v>
      </c>
      <c r="CA172" s="78" t="str">
        <f>'Таблица 5'!BU177</f>
        <v>нд</v>
      </c>
      <c r="CB172" s="78" t="str">
        <f>'Таблица 5'!BV177</f>
        <v>нд</v>
      </c>
      <c r="CC172" s="75" t="s">
        <v>51</v>
      </c>
      <c r="CD172" s="75" t="s">
        <v>51</v>
      </c>
      <c r="CE172" s="75" t="s">
        <v>51</v>
      </c>
      <c r="CF172" s="75" t="s">
        <v>51</v>
      </c>
      <c r="CG172" s="75" t="s">
        <v>51</v>
      </c>
      <c r="CH172" s="78" t="str">
        <f>'Таблица 5'!CB177</f>
        <v>нд</v>
      </c>
      <c r="CI172" s="78" t="str">
        <f>'Таблица 5'!CC177</f>
        <v>нд</v>
      </c>
      <c r="CJ172" s="75" t="s">
        <v>51</v>
      </c>
      <c r="CK172" s="75" t="s">
        <v>51</v>
      </c>
      <c r="CL172" s="75" t="s">
        <v>51</v>
      </c>
      <c r="CM172" s="75" t="s">
        <v>51</v>
      </c>
      <c r="CN172" s="75" t="s">
        <v>51</v>
      </c>
      <c r="CO172" s="78" t="str">
        <f>'Таблица 5'!CI177</f>
        <v>нд</v>
      </c>
      <c r="CP172" s="78" t="str">
        <f>'Таблица 5'!CJ177</f>
        <v>нд</v>
      </c>
      <c r="CQ172" s="75" t="s">
        <v>51</v>
      </c>
      <c r="CR172" s="75" t="s">
        <v>51</v>
      </c>
      <c r="CS172" s="75" t="s">
        <v>51</v>
      </c>
      <c r="CT172" s="75" t="s">
        <v>51</v>
      </c>
      <c r="CU172" s="75" t="s">
        <v>51</v>
      </c>
      <c r="CV172" s="78" t="str">
        <f>'Таблица 5'!CP177</f>
        <v>нд</v>
      </c>
      <c r="CW172" s="78" t="str">
        <f>'Таблица 5'!CQ177</f>
        <v>нд</v>
      </c>
      <c r="CX172" s="75" t="s">
        <v>51</v>
      </c>
      <c r="CY172" s="75" t="s">
        <v>51</v>
      </c>
      <c r="CZ172" s="75" t="s">
        <v>51</v>
      </c>
      <c r="DA172" s="75" t="s">
        <v>51</v>
      </c>
      <c r="DB172" s="75" t="s">
        <v>51</v>
      </c>
      <c r="DC172" s="78" t="str">
        <f>'Таблица 5'!CW177</f>
        <v>нд</v>
      </c>
      <c r="DD172" s="78" t="str">
        <f>'Таблица 5'!CX177</f>
        <v>нд</v>
      </c>
      <c r="DE172" s="75" t="s">
        <v>51</v>
      </c>
      <c r="DF172" s="75" t="s">
        <v>51</v>
      </c>
      <c r="DG172" s="75" t="s">
        <v>51</v>
      </c>
      <c r="DH172" s="75" t="s">
        <v>51</v>
      </c>
      <c r="DI172" s="75" t="s">
        <v>51</v>
      </c>
      <c r="DJ172" s="78" t="str">
        <f>'Таблица 5'!DD177</f>
        <v>нд</v>
      </c>
      <c r="DK172" s="78" t="str">
        <f>'Таблица 5'!DE177</f>
        <v>нд</v>
      </c>
      <c r="DL172" s="75" t="s">
        <v>51</v>
      </c>
      <c r="DM172" s="75" t="s">
        <v>51</v>
      </c>
      <c r="DN172" s="75" t="s">
        <v>51</v>
      </c>
      <c r="DO172" s="75" t="s">
        <v>51</v>
      </c>
      <c r="DP172" s="75" t="s">
        <v>51</v>
      </c>
      <c r="DQ172" s="78" t="str">
        <f>'Таблица 5'!DK177</f>
        <v>нд</v>
      </c>
      <c r="DR172" s="78" t="str">
        <f>'Таблица 5'!DL177</f>
        <v>нд</v>
      </c>
      <c r="DS172" s="75" t="s">
        <v>51</v>
      </c>
      <c r="DT172" s="75" t="s">
        <v>51</v>
      </c>
      <c r="DU172" s="75" t="s">
        <v>51</v>
      </c>
      <c r="DV172" s="75" t="s">
        <v>51</v>
      </c>
      <c r="DW172" s="75" t="s">
        <v>51</v>
      </c>
      <c r="DX172" s="78" t="str">
        <f>'Таблица 5'!DR177</f>
        <v>нд</v>
      </c>
      <c r="DY172" s="78" t="str">
        <f>'Таблица 5'!DS177</f>
        <v>нд</v>
      </c>
      <c r="DZ172" s="75" t="s">
        <v>51</v>
      </c>
      <c r="EA172" s="75" t="s">
        <v>51</v>
      </c>
      <c r="EB172" s="75" t="s">
        <v>51</v>
      </c>
      <c r="EC172" s="75" t="s">
        <v>51</v>
      </c>
      <c r="ED172" s="75" t="s">
        <v>51</v>
      </c>
      <c r="EE172" s="78" t="str">
        <f>'Таблица 5'!DY177</f>
        <v>нд</v>
      </c>
      <c r="EF172" s="78" t="str">
        <f>'Таблица 5'!DZ177</f>
        <v>нд</v>
      </c>
      <c r="EG172" s="75" t="s">
        <v>51</v>
      </c>
      <c r="EH172" s="75" t="s">
        <v>51</v>
      </c>
      <c r="EI172" s="75" t="s">
        <v>51</v>
      </c>
      <c r="EJ172" s="75" t="s">
        <v>51</v>
      </c>
      <c r="EK172" s="75" t="s">
        <v>51</v>
      </c>
      <c r="EL172" s="78" t="str">
        <f>'Таблица 5'!EF177</f>
        <v>нд</v>
      </c>
      <c r="EM172" s="78" t="str">
        <f>'Таблица 5'!EG177</f>
        <v>нд</v>
      </c>
    </row>
    <row r="173" spans="1:143" x14ac:dyDescent="0.25">
      <c r="A173" s="76" t="str">
        <f>'Таблица № 2'!A172</f>
        <v>1.7.5</v>
      </c>
      <c r="B173" s="77" t="str">
        <f>'Таблица № 2'!B172</f>
        <v>Техническое перевооружение участка ТАИ (ТЭЦ-1)</v>
      </c>
      <c r="C173" s="126" t="str">
        <f>'Таблица № 2'!C172</f>
        <v>K_KGK_03</v>
      </c>
      <c r="D173" s="75" t="s">
        <v>51</v>
      </c>
      <c r="E173" s="75" t="s">
        <v>51</v>
      </c>
      <c r="F173" s="75" t="s">
        <v>51</v>
      </c>
      <c r="G173" s="75" t="s">
        <v>51</v>
      </c>
      <c r="H173" s="75" t="s">
        <v>51</v>
      </c>
      <c r="I173" s="75" t="s">
        <v>51</v>
      </c>
      <c r="J173" s="75" t="s">
        <v>51</v>
      </c>
      <c r="K173" s="75" t="s">
        <v>51</v>
      </c>
      <c r="L173" s="75" t="s">
        <v>51</v>
      </c>
      <c r="M173" s="75" t="s">
        <v>51</v>
      </c>
      <c r="N173" s="75" t="s">
        <v>51</v>
      </c>
      <c r="O173" s="75" t="s">
        <v>51</v>
      </c>
      <c r="P173" s="78" t="str">
        <f>'Таблица 5'!J178</f>
        <v>нд</v>
      </c>
      <c r="Q173" s="78" t="str">
        <f>'Таблица 5'!K178</f>
        <v>нд</v>
      </c>
      <c r="R173" s="75" t="s">
        <v>51</v>
      </c>
      <c r="S173" s="75" t="s">
        <v>51</v>
      </c>
      <c r="T173" s="75" t="s">
        <v>51</v>
      </c>
      <c r="U173" s="75" t="s">
        <v>51</v>
      </c>
      <c r="V173" s="75" t="s">
        <v>51</v>
      </c>
      <c r="W173" s="78" t="str">
        <f>'Таблица 5'!Q178</f>
        <v>нд</v>
      </c>
      <c r="X173" s="78" t="str">
        <f>'Таблица 5'!R178</f>
        <v>нд</v>
      </c>
      <c r="Y173" s="75" t="s">
        <v>51</v>
      </c>
      <c r="Z173" s="75" t="s">
        <v>51</v>
      </c>
      <c r="AA173" s="75" t="s">
        <v>51</v>
      </c>
      <c r="AB173" s="75" t="s">
        <v>51</v>
      </c>
      <c r="AC173" s="75" t="s">
        <v>51</v>
      </c>
      <c r="AD173" s="78" t="str">
        <f>'Таблица 5'!X178</f>
        <v>нд</v>
      </c>
      <c r="AE173" s="78" t="str">
        <f>'Таблица 5'!Y178</f>
        <v>нд</v>
      </c>
      <c r="AF173" s="75" t="s">
        <v>51</v>
      </c>
      <c r="AG173" s="75" t="s">
        <v>51</v>
      </c>
      <c r="AH173" s="75" t="s">
        <v>51</v>
      </c>
      <c r="AI173" s="75" t="s">
        <v>51</v>
      </c>
      <c r="AJ173" s="75" t="s">
        <v>51</v>
      </c>
      <c r="AK173" s="78" t="str">
        <f>'Таблица 5'!AE178</f>
        <v>нд</v>
      </c>
      <c r="AL173" s="78" t="str">
        <f>'Таблица 5'!AF178</f>
        <v>нд</v>
      </c>
      <c r="AM173" s="75" t="s">
        <v>51</v>
      </c>
      <c r="AN173" s="75" t="s">
        <v>51</v>
      </c>
      <c r="AO173" s="75" t="s">
        <v>51</v>
      </c>
      <c r="AP173" s="75" t="s">
        <v>51</v>
      </c>
      <c r="AQ173" s="75" t="s">
        <v>51</v>
      </c>
      <c r="AR173" s="78" t="str">
        <f>'Таблица 5'!AL178</f>
        <v>нд</v>
      </c>
      <c r="AS173" s="78" t="str">
        <f>'Таблица 5'!AM178</f>
        <v>нд</v>
      </c>
      <c r="AT173" s="75" t="s">
        <v>51</v>
      </c>
      <c r="AU173" s="75" t="s">
        <v>51</v>
      </c>
      <c r="AV173" s="75" t="s">
        <v>51</v>
      </c>
      <c r="AW173" s="75" t="s">
        <v>51</v>
      </c>
      <c r="AX173" s="75" t="s">
        <v>51</v>
      </c>
      <c r="AY173" s="78" t="str">
        <f>'Таблица 5'!AS178</f>
        <v>нд</v>
      </c>
      <c r="AZ173" s="78" t="str">
        <f>'Таблица 5'!AT178</f>
        <v>нд</v>
      </c>
      <c r="BA173" s="75" t="s">
        <v>51</v>
      </c>
      <c r="BB173" s="75" t="s">
        <v>51</v>
      </c>
      <c r="BC173" s="75" t="s">
        <v>51</v>
      </c>
      <c r="BD173" s="75" t="s">
        <v>51</v>
      </c>
      <c r="BE173" s="75" t="s">
        <v>51</v>
      </c>
      <c r="BF173" s="78" t="str">
        <f>'Таблица 5'!AZ178</f>
        <v>нд</v>
      </c>
      <c r="BG173" s="78" t="str">
        <f>'Таблица 5'!BA178</f>
        <v>нд</v>
      </c>
      <c r="BH173" s="75" t="s">
        <v>51</v>
      </c>
      <c r="BI173" s="75" t="s">
        <v>51</v>
      </c>
      <c r="BJ173" s="75" t="s">
        <v>51</v>
      </c>
      <c r="BK173" s="75" t="s">
        <v>51</v>
      </c>
      <c r="BL173" s="75" t="s">
        <v>51</v>
      </c>
      <c r="BM173" s="78" t="str">
        <f>'Таблица 5'!BG178</f>
        <v>нд</v>
      </c>
      <c r="BN173" s="78" t="str">
        <f>'Таблица 5'!BH178</f>
        <v>нд</v>
      </c>
      <c r="BO173" s="75" t="s">
        <v>51</v>
      </c>
      <c r="BP173" s="75" t="s">
        <v>51</v>
      </c>
      <c r="BQ173" s="75" t="s">
        <v>51</v>
      </c>
      <c r="BR173" s="75" t="s">
        <v>51</v>
      </c>
      <c r="BS173" s="75" t="s">
        <v>51</v>
      </c>
      <c r="BT173" s="78" t="str">
        <f>'Таблица 5'!BN178</f>
        <v>нд</v>
      </c>
      <c r="BU173" s="78" t="str">
        <f>'Таблица 5'!BO178</f>
        <v>нд</v>
      </c>
      <c r="BV173" s="75" t="s">
        <v>51</v>
      </c>
      <c r="BW173" s="75" t="s">
        <v>51</v>
      </c>
      <c r="BX173" s="75" t="s">
        <v>51</v>
      </c>
      <c r="BY173" s="75" t="s">
        <v>51</v>
      </c>
      <c r="BZ173" s="75" t="s">
        <v>51</v>
      </c>
      <c r="CA173" s="78" t="str">
        <f>'Таблица 5'!BU178</f>
        <v>нд</v>
      </c>
      <c r="CB173" s="78" t="str">
        <f>'Таблица 5'!BV178</f>
        <v>нд</v>
      </c>
      <c r="CC173" s="75" t="s">
        <v>51</v>
      </c>
      <c r="CD173" s="75" t="s">
        <v>51</v>
      </c>
      <c r="CE173" s="75" t="s">
        <v>51</v>
      </c>
      <c r="CF173" s="75" t="s">
        <v>51</v>
      </c>
      <c r="CG173" s="75" t="s">
        <v>51</v>
      </c>
      <c r="CH173" s="78" t="str">
        <f>'Таблица 5'!CB178</f>
        <v>нд</v>
      </c>
      <c r="CI173" s="78" t="str">
        <f>'Таблица 5'!CC178</f>
        <v>нд</v>
      </c>
      <c r="CJ173" s="75" t="s">
        <v>51</v>
      </c>
      <c r="CK173" s="75" t="s">
        <v>51</v>
      </c>
      <c r="CL173" s="75" t="s">
        <v>51</v>
      </c>
      <c r="CM173" s="75" t="s">
        <v>51</v>
      </c>
      <c r="CN173" s="75" t="s">
        <v>51</v>
      </c>
      <c r="CO173" s="78" t="str">
        <f>'Таблица 5'!CI178</f>
        <v>нд</v>
      </c>
      <c r="CP173" s="78" t="str">
        <f>'Таблица 5'!CJ178</f>
        <v>нд</v>
      </c>
      <c r="CQ173" s="75" t="s">
        <v>51</v>
      </c>
      <c r="CR173" s="75" t="s">
        <v>51</v>
      </c>
      <c r="CS173" s="75" t="s">
        <v>51</v>
      </c>
      <c r="CT173" s="75" t="s">
        <v>51</v>
      </c>
      <c r="CU173" s="75" t="s">
        <v>51</v>
      </c>
      <c r="CV173" s="78" t="str">
        <f>'Таблица 5'!CP178</f>
        <v>нд</v>
      </c>
      <c r="CW173" s="78" t="str">
        <f>'Таблица 5'!CQ178</f>
        <v>нд</v>
      </c>
      <c r="CX173" s="75" t="s">
        <v>51</v>
      </c>
      <c r="CY173" s="75" t="s">
        <v>51</v>
      </c>
      <c r="CZ173" s="75" t="s">
        <v>51</v>
      </c>
      <c r="DA173" s="75" t="s">
        <v>51</v>
      </c>
      <c r="DB173" s="75" t="s">
        <v>51</v>
      </c>
      <c r="DC173" s="78" t="str">
        <f>'Таблица 5'!CW178</f>
        <v>нд</v>
      </c>
      <c r="DD173" s="78" t="str">
        <f>'Таблица 5'!CX178</f>
        <v>нд</v>
      </c>
      <c r="DE173" s="75" t="s">
        <v>51</v>
      </c>
      <c r="DF173" s="75" t="s">
        <v>51</v>
      </c>
      <c r="DG173" s="75" t="s">
        <v>51</v>
      </c>
      <c r="DH173" s="75" t="s">
        <v>51</v>
      </c>
      <c r="DI173" s="75" t="s">
        <v>51</v>
      </c>
      <c r="DJ173" s="78" t="str">
        <f>'Таблица 5'!DD178</f>
        <v>нд</v>
      </c>
      <c r="DK173" s="78" t="str">
        <f>'Таблица 5'!DE178</f>
        <v>нд</v>
      </c>
      <c r="DL173" s="75" t="s">
        <v>51</v>
      </c>
      <c r="DM173" s="75" t="s">
        <v>51</v>
      </c>
      <c r="DN173" s="75" t="s">
        <v>51</v>
      </c>
      <c r="DO173" s="75" t="s">
        <v>51</v>
      </c>
      <c r="DP173" s="75" t="s">
        <v>51</v>
      </c>
      <c r="DQ173" s="78" t="str">
        <f>'Таблица 5'!DK178</f>
        <v>нд</v>
      </c>
      <c r="DR173" s="78" t="str">
        <f>'Таблица 5'!DL178</f>
        <v>нд</v>
      </c>
      <c r="DS173" s="75" t="s">
        <v>51</v>
      </c>
      <c r="DT173" s="75" t="s">
        <v>51</v>
      </c>
      <c r="DU173" s="75" t="s">
        <v>51</v>
      </c>
      <c r="DV173" s="75" t="s">
        <v>51</v>
      </c>
      <c r="DW173" s="75" t="s">
        <v>51</v>
      </c>
      <c r="DX173" s="78" t="str">
        <f>'Таблица 5'!DR178</f>
        <v>нд</v>
      </c>
      <c r="DY173" s="78" t="str">
        <f>'Таблица 5'!DS178</f>
        <v>нд</v>
      </c>
      <c r="DZ173" s="75" t="s">
        <v>51</v>
      </c>
      <c r="EA173" s="75" t="s">
        <v>51</v>
      </c>
      <c r="EB173" s="75" t="s">
        <v>51</v>
      </c>
      <c r="EC173" s="75" t="s">
        <v>51</v>
      </c>
      <c r="ED173" s="75" t="s">
        <v>51</v>
      </c>
      <c r="EE173" s="78" t="str">
        <f>'Таблица 5'!DY178</f>
        <v>нд</v>
      </c>
      <c r="EF173" s="78" t="str">
        <f>'Таблица 5'!DZ178</f>
        <v>нд</v>
      </c>
      <c r="EG173" s="75" t="s">
        <v>51</v>
      </c>
      <c r="EH173" s="75" t="s">
        <v>51</v>
      </c>
      <c r="EI173" s="75" t="s">
        <v>51</v>
      </c>
      <c r="EJ173" s="75" t="s">
        <v>51</v>
      </c>
      <c r="EK173" s="75" t="s">
        <v>51</v>
      </c>
      <c r="EL173" s="78" t="str">
        <f>'Таблица 5'!EF178</f>
        <v>нд</v>
      </c>
      <c r="EM173" s="78" t="str">
        <f>'Таблица 5'!EG178</f>
        <v>нд</v>
      </c>
    </row>
    <row r="174" spans="1:143" x14ac:dyDescent="0.25">
      <c r="A174" s="76" t="str">
        <f>'Таблица № 2'!A173</f>
        <v>1.7.6</v>
      </c>
      <c r="B174" s="77" t="str">
        <f>'Таблица № 2'!B173</f>
        <v>Техническое перевооружение участка ТАИ (РТСЮ)</v>
      </c>
      <c r="C174" s="126" t="str">
        <f>'Таблица № 2'!C173</f>
        <v>K_KGK_04</v>
      </c>
      <c r="D174" s="75" t="s">
        <v>51</v>
      </c>
      <c r="E174" s="75" t="s">
        <v>51</v>
      </c>
      <c r="F174" s="75" t="s">
        <v>51</v>
      </c>
      <c r="G174" s="75" t="s">
        <v>51</v>
      </c>
      <c r="H174" s="75" t="s">
        <v>51</v>
      </c>
      <c r="I174" s="75" t="s">
        <v>51</v>
      </c>
      <c r="J174" s="75" t="s">
        <v>51</v>
      </c>
      <c r="K174" s="75" t="s">
        <v>51</v>
      </c>
      <c r="L174" s="75" t="s">
        <v>51</v>
      </c>
      <c r="M174" s="75" t="s">
        <v>51</v>
      </c>
      <c r="N174" s="75" t="s">
        <v>51</v>
      </c>
      <c r="O174" s="75" t="s">
        <v>51</v>
      </c>
      <c r="P174" s="78" t="str">
        <f>'Таблица 5'!J179</f>
        <v>нд</v>
      </c>
      <c r="Q174" s="78" t="str">
        <f>'Таблица 5'!K179</f>
        <v>нд</v>
      </c>
      <c r="R174" s="75" t="s">
        <v>51</v>
      </c>
      <c r="S174" s="75" t="s">
        <v>51</v>
      </c>
      <c r="T174" s="75" t="s">
        <v>51</v>
      </c>
      <c r="U174" s="75" t="s">
        <v>51</v>
      </c>
      <c r="V174" s="75" t="s">
        <v>51</v>
      </c>
      <c r="W174" s="78" t="str">
        <f>'Таблица 5'!Q179</f>
        <v>нд</v>
      </c>
      <c r="X174" s="78" t="str">
        <f>'Таблица 5'!R179</f>
        <v>нд</v>
      </c>
      <c r="Y174" s="75" t="s">
        <v>51</v>
      </c>
      <c r="Z174" s="75" t="s">
        <v>51</v>
      </c>
      <c r="AA174" s="75" t="s">
        <v>51</v>
      </c>
      <c r="AB174" s="75" t="s">
        <v>51</v>
      </c>
      <c r="AC174" s="75" t="s">
        <v>51</v>
      </c>
      <c r="AD174" s="78" t="str">
        <f>'Таблица 5'!X179</f>
        <v>нд</v>
      </c>
      <c r="AE174" s="78" t="str">
        <f>'Таблица 5'!Y179</f>
        <v>нд</v>
      </c>
      <c r="AF174" s="75" t="s">
        <v>51</v>
      </c>
      <c r="AG174" s="75" t="s">
        <v>51</v>
      </c>
      <c r="AH174" s="75" t="s">
        <v>51</v>
      </c>
      <c r="AI174" s="75" t="s">
        <v>51</v>
      </c>
      <c r="AJ174" s="75" t="s">
        <v>51</v>
      </c>
      <c r="AK174" s="78" t="str">
        <f>'Таблица 5'!AE179</f>
        <v>нд</v>
      </c>
      <c r="AL174" s="78" t="str">
        <f>'Таблица 5'!AF179</f>
        <v>нд</v>
      </c>
      <c r="AM174" s="75" t="s">
        <v>51</v>
      </c>
      <c r="AN174" s="75" t="s">
        <v>51</v>
      </c>
      <c r="AO174" s="75" t="s">
        <v>51</v>
      </c>
      <c r="AP174" s="75" t="s">
        <v>51</v>
      </c>
      <c r="AQ174" s="75" t="s">
        <v>51</v>
      </c>
      <c r="AR174" s="78" t="str">
        <f>'Таблица 5'!AL179</f>
        <v>нд</v>
      </c>
      <c r="AS174" s="78" t="str">
        <f>'Таблица 5'!AM179</f>
        <v>нд</v>
      </c>
      <c r="AT174" s="75" t="s">
        <v>51</v>
      </c>
      <c r="AU174" s="75" t="s">
        <v>51</v>
      </c>
      <c r="AV174" s="75" t="s">
        <v>51</v>
      </c>
      <c r="AW174" s="75" t="s">
        <v>51</v>
      </c>
      <c r="AX174" s="75" t="s">
        <v>51</v>
      </c>
      <c r="AY174" s="78" t="str">
        <f>'Таблица 5'!AS179</f>
        <v>нд</v>
      </c>
      <c r="AZ174" s="78" t="str">
        <f>'Таблица 5'!AT179</f>
        <v>нд</v>
      </c>
      <c r="BA174" s="75" t="s">
        <v>51</v>
      </c>
      <c r="BB174" s="75" t="s">
        <v>51</v>
      </c>
      <c r="BC174" s="75" t="s">
        <v>51</v>
      </c>
      <c r="BD174" s="75" t="s">
        <v>51</v>
      </c>
      <c r="BE174" s="75" t="s">
        <v>51</v>
      </c>
      <c r="BF174" s="78" t="str">
        <f>'Таблица 5'!AZ179</f>
        <v>нд</v>
      </c>
      <c r="BG174" s="78" t="str">
        <f>'Таблица 5'!BA179</f>
        <v>нд</v>
      </c>
      <c r="BH174" s="75" t="s">
        <v>51</v>
      </c>
      <c r="BI174" s="75" t="s">
        <v>51</v>
      </c>
      <c r="BJ174" s="75" t="s">
        <v>51</v>
      </c>
      <c r="BK174" s="75" t="s">
        <v>51</v>
      </c>
      <c r="BL174" s="75" t="s">
        <v>51</v>
      </c>
      <c r="BM174" s="78" t="str">
        <f>'Таблица 5'!BG179</f>
        <v>нд</v>
      </c>
      <c r="BN174" s="78" t="str">
        <f>'Таблица 5'!BH179</f>
        <v>нд</v>
      </c>
      <c r="BO174" s="75" t="s">
        <v>51</v>
      </c>
      <c r="BP174" s="75" t="s">
        <v>51</v>
      </c>
      <c r="BQ174" s="75" t="s">
        <v>51</v>
      </c>
      <c r="BR174" s="75" t="s">
        <v>51</v>
      </c>
      <c r="BS174" s="75" t="s">
        <v>51</v>
      </c>
      <c r="BT174" s="78" t="str">
        <f>'Таблица 5'!BN179</f>
        <v>нд</v>
      </c>
      <c r="BU174" s="78" t="str">
        <f>'Таблица 5'!BO179</f>
        <v>нд</v>
      </c>
      <c r="BV174" s="75" t="s">
        <v>51</v>
      </c>
      <c r="BW174" s="75" t="s">
        <v>51</v>
      </c>
      <c r="BX174" s="75" t="s">
        <v>51</v>
      </c>
      <c r="BY174" s="75" t="s">
        <v>51</v>
      </c>
      <c r="BZ174" s="75" t="s">
        <v>51</v>
      </c>
      <c r="CA174" s="78" t="str">
        <f>'Таблица 5'!BU179</f>
        <v>нд</v>
      </c>
      <c r="CB174" s="78" t="str">
        <f>'Таблица 5'!BV179</f>
        <v>нд</v>
      </c>
      <c r="CC174" s="75" t="s">
        <v>51</v>
      </c>
      <c r="CD174" s="75" t="s">
        <v>51</v>
      </c>
      <c r="CE174" s="75" t="s">
        <v>51</v>
      </c>
      <c r="CF174" s="75" t="s">
        <v>51</v>
      </c>
      <c r="CG174" s="75" t="s">
        <v>51</v>
      </c>
      <c r="CH174" s="78" t="str">
        <f>'Таблица 5'!CB179</f>
        <v>нд</v>
      </c>
      <c r="CI174" s="78" t="str">
        <f>'Таблица 5'!CC179</f>
        <v>нд</v>
      </c>
      <c r="CJ174" s="75" t="s">
        <v>51</v>
      </c>
      <c r="CK174" s="75" t="s">
        <v>51</v>
      </c>
      <c r="CL174" s="75" t="s">
        <v>51</v>
      </c>
      <c r="CM174" s="75" t="s">
        <v>51</v>
      </c>
      <c r="CN174" s="75" t="s">
        <v>51</v>
      </c>
      <c r="CO174" s="78" t="str">
        <f>'Таблица 5'!CI179</f>
        <v>нд</v>
      </c>
      <c r="CP174" s="78" t="str">
        <f>'Таблица 5'!CJ179</f>
        <v>нд</v>
      </c>
      <c r="CQ174" s="75" t="s">
        <v>51</v>
      </c>
      <c r="CR174" s="75" t="s">
        <v>51</v>
      </c>
      <c r="CS174" s="75" t="s">
        <v>51</v>
      </c>
      <c r="CT174" s="75" t="s">
        <v>51</v>
      </c>
      <c r="CU174" s="75" t="s">
        <v>51</v>
      </c>
      <c r="CV174" s="78" t="str">
        <f>'Таблица 5'!CP179</f>
        <v>нд</v>
      </c>
      <c r="CW174" s="78" t="str">
        <f>'Таблица 5'!CQ179</f>
        <v>нд</v>
      </c>
      <c r="CX174" s="75" t="s">
        <v>51</v>
      </c>
      <c r="CY174" s="75" t="s">
        <v>51</v>
      </c>
      <c r="CZ174" s="75" t="s">
        <v>51</v>
      </c>
      <c r="DA174" s="75" t="s">
        <v>51</v>
      </c>
      <c r="DB174" s="75" t="s">
        <v>51</v>
      </c>
      <c r="DC174" s="78" t="str">
        <f>'Таблица 5'!CW179</f>
        <v>нд</v>
      </c>
      <c r="DD174" s="78" t="str">
        <f>'Таблица 5'!CX179</f>
        <v>нд</v>
      </c>
      <c r="DE174" s="75" t="s">
        <v>51</v>
      </c>
      <c r="DF174" s="75" t="s">
        <v>51</v>
      </c>
      <c r="DG174" s="75" t="s">
        <v>51</v>
      </c>
      <c r="DH174" s="75" t="s">
        <v>51</v>
      </c>
      <c r="DI174" s="75" t="s">
        <v>51</v>
      </c>
      <c r="DJ174" s="78" t="str">
        <f>'Таблица 5'!DD179</f>
        <v>нд</v>
      </c>
      <c r="DK174" s="78" t="str">
        <f>'Таблица 5'!DE179</f>
        <v>нд</v>
      </c>
      <c r="DL174" s="75" t="s">
        <v>51</v>
      </c>
      <c r="DM174" s="75" t="s">
        <v>51</v>
      </c>
      <c r="DN174" s="75" t="s">
        <v>51</v>
      </c>
      <c r="DO174" s="75" t="s">
        <v>51</v>
      </c>
      <c r="DP174" s="75" t="s">
        <v>51</v>
      </c>
      <c r="DQ174" s="78" t="str">
        <f>'Таблица 5'!DK179</f>
        <v>нд</v>
      </c>
      <c r="DR174" s="78" t="str">
        <f>'Таблица 5'!DL179</f>
        <v>нд</v>
      </c>
      <c r="DS174" s="75" t="s">
        <v>51</v>
      </c>
      <c r="DT174" s="75" t="s">
        <v>51</v>
      </c>
      <c r="DU174" s="75" t="s">
        <v>51</v>
      </c>
      <c r="DV174" s="75" t="s">
        <v>51</v>
      </c>
      <c r="DW174" s="75" t="s">
        <v>51</v>
      </c>
      <c r="DX174" s="78" t="str">
        <f>'Таблица 5'!DR179</f>
        <v>нд</v>
      </c>
      <c r="DY174" s="78" t="str">
        <f>'Таблица 5'!DS179</f>
        <v>нд</v>
      </c>
      <c r="DZ174" s="75" t="s">
        <v>51</v>
      </c>
      <c r="EA174" s="75" t="s">
        <v>51</v>
      </c>
      <c r="EB174" s="75" t="s">
        <v>51</v>
      </c>
      <c r="EC174" s="75" t="s">
        <v>51</v>
      </c>
      <c r="ED174" s="75" t="s">
        <v>51</v>
      </c>
      <c r="EE174" s="78" t="str">
        <f>'Таблица 5'!DY179</f>
        <v>нд</v>
      </c>
      <c r="EF174" s="78" t="str">
        <f>'Таблица 5'!DZ179</f>
        <v>нд</v>
      </c>
      <c r="EG174" s="75" t="s">
        <v>51</v>
      </c>
      <c r="EH174" s="75" t="s">
        <v>51</v>
      </c>
      <c r="EI174" s="75" t="s">
        <v>51</v>
      </c>
      <c r="EJ174" s="75" t="s">
        <v>51</v>
      </c>
      <c r="EK174" s="75" t="s">
        <v>51</v>
      </c>
      <c r="EL174" s="78" t="str">
        <f>'Таблица 5'!EF179</f>
        <v>нд</v>
      </c>
      <c r="EM174" s="78" t="str">
        <f>'Таблица 5'!EG179</f>
        <v>нд</v>
      </c>
    </row>
  </sheetData>
  <autoFilter ref="A9:FV168" xr:uid="{00000000-0009-0000-0000-000027000000}"/>
  <mergeCells count="47">
    <mergeCell ref="R7:X7"/>
    <mergeCell ref="R8:X8"/>
    <mergeCell ref="AT8:AZ8"/>
    <mergeCell ref="BA8:BG8"/>
    <mergeCell ref="BH8:BN8"/>
    <mergeCell ref="Y7:AE7"/>
    <mergeCell ref="Y8:AE8"/>
    <mergeCell ref="AT7:AZ7"/>
    <mergeCell ref="DS8:DY8"/>
    <mergeCell ref="DZ8:EF8"/>
    <mergeCell ref="BO8:BU8"/>
    <mergeCell ref="BV8:CB8"/>
    <mergeCell ref="CC8:CI8"/>
    <mergeCell ref="CJ8:CP8"/>
    <mergeCell ref="CQ8:CW8"/>
    <mergeCell ref="DZ7:EF7"/>
    <mergeCell ref="D8:J8"/>
    <mergeCell ref="A3:EM3"/>
    <mergeCell ref="K8:Q8"/>
    <mergeCell ref="AF8:AL8"/>
    <mergeCell ref="AM8:AS8"/>
    <mergeCell ref="EG8:EM8"/>
    <mergeCell ref="A6:A9"/>
    <mergeCell ref="B6:B9"/>
    <mergeCell ref="C6:C9"/>
    <mergeCell ref="D6:J7"/>
    <mergeCell ref="K6:EM6"/>
    <mergeCell ref="K7:Q7"/>
    <mergeCell ref="CX8:DD8"/>
    <mergeCell ref="DE8:DK8"/>
    <mergeCell ref="DL8:DR8"/>
    <mergeCell ref="A1:EM1"/>
    <mergeCell ref="A2:EM2"/>
    <mergeCell ref="AF7:AL7"/>
    <mergeCell ref="AM7:AS7"/>
    <mergeCell ref="EG7:EM7"/>
    <mergeCell ref="BA7:BG7"/>
    <mergeCell ref="BH7:BN7"/>
    <mergeCell ref="BO7:BU7"/>
    <mergeCell ref="BV7:CB7"/>
    <mergeCell ref="CC7:CI7"/>
    <mergeCell ref="CJ7:CP7"/>
    <mergeCell ref="CQ7:CW7"/>
    <mergeCell ref="CX7:DD7"/>
    <mergeCell ref="DE7:DK7"/>
    <mergeCell ref="DL7:DR7"/>
    <mergeCell ref="DS7:DY7"/>
  </mergeCells>
  <phoneticPr fontId="38" type="noConversion"/>
  <printOptions horizontalCentered="1"/>
  <pageMargins left="0.11811023622047245" right="0.11811023622047245" top="0.55118110236220474" bottom="7.874015748031496E-2" header="0.31496062992125984" footer="7.874015748031496E-2"/>
  <pageSetup paperSize="9" scale="40" firstPageNumber="6" fitToHeight="3" orientation="landscape" useFirstPageNumber="1" r:id="rId1"/>
  <headerFooter scaleWithDoc="0"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40</vt:i4>
      </vt:variant>
      <vt:variant>
        <vt:lpstr>Именованные диапазоны</vt:lpstr>
      </vt:variant>
      <vt:variant>
        <vt:i4>8</vt:i4>
      </vt:variant>
    </vt:vector>
  </HeadingPairs>
  <TitlesOfParts>
    <vt:vector size="48" baseType="lpstr">
      <vt:lpstr>приложение 1, таблица № 1</vt:lpstr>
      <vt:lpstr>Таблица № 2</vt:lpstr>
      <vt:lpstr>Таблица 3.1, 2018</vt:lpstr>
      <vt:lpstr>Таблица 3.2, 2019</vt:lpstr>
      <vt:lpstr>Таблица 3.3, 2020</vt:lpstr>
      <vt:lpstr>Таблица 3.4, 2021</vt:lpstr>
      <vt:lpstr>Таблица 3.5 2022</vt:lpstr>
      <vt:lpstr>Таблица 3.6, 2023</vt:lpstr>
      <vt:lpstr>Таблица 3.7, 2024</vt:lpstr>
      <vt:lpstr>Таблица 3.8, 2025</vt:lpstr>
      <vt:lpstr>Таблица 3.9, 2026</vt:lpstr>
      <vt:lpstr>Таблица 3.10, 2027</vt:lpstr>
      <vt:lpstr>Таблица 3.11, 2028</vt:lpstr>
      <vt:lpstr>Таблица 3.12, 2029</vt:lpstr>
      <vt:lpstr>Таблица 3.13, 2030</vt:lpstr>
      <vt:lpstr>Таблица 3.14, 2031</vt:lpstr>
      <vt:lpstr>Таблица 3.15, 2032</vt:lpstr>
      <vt:lpstr>Таблица 3.16, 2033</vt:lpstr>
      <vt:lpstr>Таблица 3.17, 2034</vt:lpstr>
      <vt:lpstr>Таблица 3.18, 2035</vt:lpstr>
      <vt:lpstr>Таблица 4.1 2018</vt:lpstr>
      <vt:lpstr>Таблица 4.2 2019</vt:lpstr>
      <vt:lpstr>Таблица 4.3 2020</vt:lpstr>
      <vt:lpstr>Таблица 4.4 2021</vt:lpstr>
      <vt:lpstr>Таблица 4.5 2022</vt:lpstr>
      <vt:lpstr>Таблица 4.6, 2023</vt:lpstr>
      <vt:lpstr>Таблица 4.7, 2024</vt:lpstr>
      <vt:lpstr>Таблица 4.8,2025</vt:lpstr>
      <vt:lpstr>Таблица 4.9,2026</vt:lpstr>
      <vt:lpstr>Таблица 4.10, 2027</vt:lpstr>
      <vt:lpstr>Таблица 4.11, 2028</vt:lpstr>
      <vt:lpstr>Таблица 4.12, 2029</vt:lpstr>
      <vt:lpstr>Таблица 4.13, 2030</vt:lpstr>
      <vt:lpstr>Таблица 4.14, 2031</vt:lpstr>
      <vt:lpstr>Таблица 4.15, 2032</vt:lpstr>
      <vt:lpstr>Таблица 4.16, 2033</vt:lpstr>
      <vt:lpstr>Таблица 4.17, 2034</vt:lpstr>
      <vt:lpstr>Таблица 4.18, 2035</vt:lpstr>
      <vt:lpstr>Таблица 5</vt:lpstr>
      <vt:lpstr>Таблица 6</vt:lpstr>
      <vt:lpstr>'приложение 1, таблица № 1'!Заголовки_для_печати</vt:lpstr>
      <vt:lpstr>'Таблица 5'!Заголовки_для_печати</vt:lpstr>
      <vt:lpstr>'Таблица 6'!Заголовки_для_печати</vt:lpstr>
      <vt:lpstr>'Таблица № 2'!Заголовки_для_печати</vt:lpstr>
      <vt:lpstr>'приложение 1, таблица № 1'!Область_печати</vt:lpstr>
      <vt:lpstr>'Таблица 5'!Область_печати</vt:lpstr>
      <vt:lpstr>'Таблица 6'!Область_печати</vt:lpstr>
      <vt:lpstr>'Таблица № 2'!Область_печати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ОАО Янтарьэнергосбыт</dc:creator>
  <cp:lastModifiedBy>Зуева Елена Викторовна</cp:lastModifiedBy>
  <cp:lastPrinted>2019-10-04T13:09:50Z</cp:lastPrinted>
  <dcterms:created xsi:type="dcterms:W3CDTF">2018-07-26T12:11:40Z</dcterms:created>
  <dcterms:modified xsi:type="dcterms:W3CDTF">2020-09-01T12:42:07Z</dcterms:modified>
</cp:coreProperties>
</file>